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codeName="EstaPastaDeTrabalho" defaultThemeVersion="124226"/>
  <mc:AlternateContent xmlns:mc="http://schemas.openxmlformats.org/markup-compatibility/2006">
    <mc:Choice Requires="x15">
      <x15ac:absPath xmlns:x15ac="http://schemas.microsoft.com/office/spreadsheetml/2010/11/ac" url="/Volumes/Arquivos/ORÇAMENTO E QUANTITATIVOS/Programas Socioambientais/"/>
    </mc:Choice>
  </mc:AlternateContent>
  <xr:revisionPtr revIDLastSave="0" documentId="13_ncr:1_{1FD2157A-CFA0-2B49-A3CA-1097402A838D}" xr6:coauthVersionLast="45" xr6:coauthVersionMax="45" xr10:uidLastSave="{00000000-0000-0000-0000-000000000000}"/>
  <bookViews>
    <workbookView xWindow="0" yWindow="460" windowWidth="28800" windowHeight="16540" tabRatio="1000" activeTab="1" xr2:uid="{00000000-000D-0000-FFFF-FFFF00000000}"/>
  </bookViews>
  <sheets>
    <sheet name="ORSE" sheetId="21" r:id="rId1"/>
    <sheet name="PLANILHA RESUMO" sheetId="1" r:id="rId2"/>
    <sheet name="RH Direto, Cargos e Salários" sheetId="31" r:id="rId3"/>
    <sheet name="Cronograma Recursos Humanos" sheetId="14" r:id="rId4"/>
    <sheet name="Despesas Gerais" sheetId="11" r:id="rId5"/>
    <sheet name="Serviços Contratados" sheetId="28" r:id="rId6"/>
    <sheet name="Despesas Fiscais" sheetId="32" r:id="rId7"/>
    <sheet name="Encargos Trabalhistas e Sociais" sheetId="33" r:id="rId8"/>
    <sheet name="Tabela DNIT-Consult. FEV-2019" sheetId="30"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_________________________pi2">#REF!</definedName>
    <definedName name="_________________________pi2">#REF!</definedName>
    <definedName name="________________________PI1">#REF!</definedName>
    <definedName name="_______________________PI1">#REF!</definedName>
    <definedName name="_______________________pi2">#REF!</definedName>
    <definedName name="______________________PI1">#REF!</definedName>
    <definedName name="______________________pi2">#REF!</definedName>
    <definedName name="_____________________PI1">#REF!</definedName>
    <definedName name="_____________________pi2">#REF!</definedName>
    <definedName name="____________________PI1">#REF!</definedName>
    <definedName name="____________________pi2">#REF!</definedName>
    <definedName name="___________________PI1">#REF!</definedName>
    <definedName name="___________________pi2">#REF!</definedName>
    <definedName name="__________________PI1">#REF!</definedName>
    <definedName name="__________________pi2">#REF!</definedName>
    <definedName name="_________________PI1">#REF!</definedName>
    <definedName name="_________________pi2">#REF!</definedName>
    <definedName name="________________PI1">#REF!</definedName>
    <definedName name="________________pi2">#REF!</definedName>
    <definedName name="_______________OUT98">#REF!</definedName>
    <definedName name="_______________PI1">#REF!</definedName>
    <definedName name="_______________pi2">#REF!</definedName>
    <definedName name="______________OUT98">#REF!</definedName>
    <definedName name="______________PI1">#REF!</definedName>
    <definedName name="______________pi2">#REF!</definedName>
    <definedName name="_____________OUT98" hidden="1">{#N/A,#N/A,TRUE,"Serviços"}</definedName>
    <definedName name="_____________PI1">#REF!</definedName>
    <definedName name="_____________pi2">#REF!</definedName>
    <definedName name="____________OUT98" hidden="1">{#N/A,#N/A,TRUE,"Serviços"}</definedName>
    <definedName name="____________PI1">#REF!</definedName>
    <definedName name="___________OUT98" hidden="1">{#N/A,#N/A,TRUE,"Serviços"}</definedName>
    <definedName name="___________PI1">#REF!</definedName>
    <definedName name="___________pi2">#REF!</definedName>
    <definedName name="__________OUT98" hidden="1">{#N/A,#N/A,TRUE,"Serviços"}</definedName>
    <definedName name="__________PI1">#REF!</definedName>
    <definedName name="__________pi2">#REF!</definedName>
    <definedName name="_________apf1">#REF!</definedName>
    <definedName name="_________cpf1">#REF!</definedName>
    <definedName name="_________OUT98" hidden="1">{#N/A,#N/A,TRUE,"Serviços"}</definedName>
    <definedName name="_________PI1">#REF!</definedName>
    <definedName name="_________pi2">#REF!</definedName>
    <definedName name="________apf1">#REF!</definedName>
    <definedName name="________cpf1">#REF!</definedName>
    <definedName name="________OUT98" hidden="1">{#N/A,#N/A,TRUE,"Serviços"}</definedName>
    <definedName name="________PI1">#REF!</definedName>
    <definedName name="________pi2">#REF!</definedName>
    <definedName name="________PL1">#REF!</definedName>
    <definedName name="________TT102">'[1]Relatório-1ª med.'!#REF!</definedName>
    <definedName name="________TT107">'[1]Relatório-1ª med.'!#REF!</definedName>
    <definedName name="________TT121">'[1]Relatório-1ª med.'!#REF!</definedName>
    <definedName name="________TT123">'[1]Relatório-1ª med.'!#REF!</definedName>
    <definedName name="________TT19">'[1]Relatório-1ª med.'!#REF!</definedName>
    <definedName name="________TT20">'[1]Relatório-1ª med.'!#REF!</definedName>
    <definedName name="________TT21">'[1]Relatório-1ª med.'!#REF!</definedName>
    <definedName name="________TT22">'[1]Relatório-1ª med.'!#REF!</definedName>
    <definedName name="________TT26">'[1]Relatório-1ª med.'!#REF!</definedName>
    <definedName name="________TT27">'[1]Relatório-1ª med.'!#REF!</definedName>
    <definedName name="________TT28">'[1]Relatório-1ª med.'!#REF!</definedName>
    <definedName name="________TT30">'[1]Relatório-1ª med.'!#REF!</definedName>
    <definedName name="________TT31">'[1]Relatório-1ª med.'!#REF!</definedName>
    <definedName name="________TT32">'[1]Relatório-1ª med.'!#REF!</definedName>
    <definedName name="________TT33">'[1]Relatório-1ª med.'!#REF!</definedName>
    <definedName name="________TT34">'[1]Relatório-1ª med.'!#REF!</definedName>
    <definedName name="________TT36">'[1]Relatório-1ª med.'!#REF!</definedName>
    <definedName name="________TT37">'[1]Relatório-1ª med.'!#REF!</definedName>
    <definedName name="________TT38">'[1]Relatório-1ª med.'!#REF!</definedName>
    <definedName name="________TT39">'[1]Relatório-1ª med.'!#REF!</definedName>
    <definedName name="________TT40">'[1]Relatório-1ª med.'!#REF!</definedName>
    <definedName name="________TT5">'[1]Relatório-1ª med.'!#REF!</definedName>
    <definedName name="________TT52">'[1]Relatório-1ª med.'!#REF!</definedName>
    <definedName name="________TT53">'[1]Relatório-1ª med.'!#REF!</definedName>
    <definedName name="________TT54">'[1]Relatório-1ª med.'!#REF!</definedName>
    <definedName name="________TT55">'[1]Relatório-1ª med.'!#REF!</definedName>
    <definedName name="________TT6">'[1]Relatório-1ª med.'!#REF!</definedName>
    <definedName name="________TT60">'[1]Relatório-1ª med.'!#REF!</definedName>
    <definedName name="________TT61">'[1]Relatório-1ª med.'!#REF!</definedName>
    <definedName name="________TT69">'[1]Relatório-1ª med.'!#REF!</definedName>
    <definedName name="________TT7">'[1]Relatório-1ª med.'!#REF!</definedName>
    <definedName name="________TT70">'[1]Relatório-1ª med.'!#REF!</definedName>
    <definedName name="________TT71">'[1]Relatório-1ª med.'!#REF!</definedName>
    <definedName name="________TT74">'[1]Relatório-1ª med.'!#REF!</definedName>
    <definedName name="________TT75">'[1]Relatório-1ª med.'!#REF!</definedName>
    <definedName name="________TT76">'[1]Relatório-1ª med.'!#REF!</definedName>
    <definedName name="________TT77">'[1]Relatório-1ª med.'!#REF!</definedName>
    <definedName name="________TT78">'[1]Relatório-1ª med.'!#REF!</definedName>
    <definedName name="________TT79">'[1]Relatório-1ª med.'!#REF!</definedName>
    <definedName name="________TT94">'[1]Relatório-1ª med.'!#REF!</definedName>
    <definedName name="________TT95">'[1]Relatório-1ª med.'!#REF!</definedName>
    <definedName name="________TT97">'[1]Relatório-1ª med.'!#REF!</definedName>
    <definedName name="_______apf1">#REF!</definedName>
    <definedName name="_______cab1">#REF!</definedName>
    <definedName name="_______cpf1">#REF!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OUT98" hidden="1">{#N/A,#N/A,TRUE,"Serviços"}</definedName>
    <definedName name="_______PI1">#REF!</definedName>
    <definedName name="_______pi2">#REF!</definedName>
    <definedName name="_______PL1">#REF!</definedName>
    <definedName name="_______reg1">[2]DADOS!$B$4</definedName>
    <definedName name="_______reg3">[3]eq!$A$2:$D$42</definedName>
    <definedName name="_______reg5">[3]mo!$A$2:$C$10</definedName>
    <definedName name="_______reg7">[2]mat!$A$2:$C$33</definedName>
    <definedName name="_______RET1">#REF!</definedName>
    <definedName name="_______TT102">'[1]Relatório-1ª med.'!#REF!</definedName>
    <definedName name="_______TT107">'[1]Relatório-1ª med.'!#REF!</definedName>
    <definedName name="_______TT121">'[1]Relatório-1ª med.'!#REF!</definedName>
    <definedName name="_______TT123">'[1]Relatório-1ª med.'!#REF!</definedName>
    <definedName name="_______TT19">'[1]Relatório-1ª med.'!#REF!</definedName>
    <definedName name="_______TT20">'[1]Relatório-1ª med.'!#REF!</definedName>
    <definedName name="_______TT21">'[1]Relatório-1ª med.'!#REF!</definedName>
    <definedName name="_______TT22">'[1]Relatório-1ª med.'!#REF!</definedName>
    <definedName name="_______TT26">'[1]Relatório-1ª med.'!#REF!</definedName>
    <definedName name="_______TT27">'[1]Relatório-1ª med.'!#REF!</definedName>
    <definedName name="_______TT28">'[1]Relatório-1ª med.'!#REF!</definedName>
    <definedName name="_______TT30">'[1]Relatório-1ª med.'!#REF!</definedName>
    <definedName name="_______TT31">'[1]Relatório-1ª med.'!#REF!</definedName>
    <definedName name="_______TT32">'[1]Relatório-1ª med.'!#REF!</definedName>
    <definedName name="_______TT33">'[1]Relatório-1ª med.'!#REF!</definedName>
    <definedName name="_______TT34">'[1]Relatório-1ª med.'!#REF!</definedName>
    <definedName name="_______TT36">'[1]Relatório-1ª med.'!#REF!</definedName>
    <definedName name="_______TT37">'[1]Relatório-1ª med.'!#REF!</definedName>
    <definedName name="_______TT38">'[1]Relatório-1ª med.'!#REF!</definedName>
    <definedName name="_______TT39">'[1]Relatório-1ª med.'!#REF!</definedName>
    <definedName name="_______TT40">'[1]Relatório-1ª med.'!#REF!</definedName>
    <definedName name="_______TT5">'[1]Relatório-1ª med.'!#REF!</definedName>
    <definedName name="_______TT52">'[1]Relatório-1ª med.'!#REF!</definedName>
    <definedName name="_______TT53">'[1]Relatório-1ª med.'!#REF!</definedName>
    <definedName name="_______TT54">'[1]Relatório-1ª med.'!#REF!</definedName>
    <definedName name="_______TT55">'[1]Relatório-1ª med.'!#REF!</definedName>
    <definedName name="_______TT6">'[1]Relatório-1ª med.'!#REF!</definedName>
    <definedName name="_______TT60">'[1]Relatório-1ª med.'!#REF!</definedName>
    <definedName name="_______TT61">'[1]Relatório-1ª med.'!#REF!</definedName>
    <definedName name="_______TT69">'[1]Relatório-1ª med.'!#REF!</definedName>
    <definedName name="_______TT7">'[1]Relatório-1ª med.'!#REF!</definedName>
    <definedName name="_______TT70">'[1]Relatório-1ª med.'!#REF!</definedName>
    <definedName name="_______TT71">'[1]Relatório-1ª med.'!#REF!</definedName>
    <definedName name="_______TT74">'[1]Relatório-1ª med.'!#REF!</definedName>
    <definedName name="_______TT75">'[1]Relatório-1ª med.'!#REF!</definedName>
    <definedName name="_______TT76">'[1]Relatório-1ª med.'!#REF!</definedName>
    <definedName name="_______TT77">'[1]Relatório-1ª med.'!#REF!</definedName>
    <definedName name="_______TT78">'[1]Relatório-1ª med.'!#REF!</definedName>
    <definedName name="_______TT79">'[1]Relatório-1ª med.'!#REF!</definedName>
    <definedName name="_______TT94">'[1]Relatório-1ª med.'!#REF!</definedName>
    <definedName name="_______TT95">'[1]Relatório-1ª med.'!#REF!</definedName>
    <definedName name="_______TT97">'[1]Relatório-1ª med.'!#REF!</definedName>
    <definedName name="______apf1">#REF!</definedName>
    <definedName name="______cab1">#REF!</definedName>
    <definedName name="______cpf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OUT98" hidden="1">{#N/A,#N/A,TRUE,"Serviços"}</definedName>
    <definedName name="______PI1">#REF!</definedName>
    <definedName name="______pi2">#REF!</definedName>
    <definedName name="______PL1">#REF!</definedName>
    <definedName name="______reg1">[2]DADOS!$B$4</definedName>
    <definedName name="______reg3">[3]eq!$A$2:$D$42</definedName>
    <definedName name="______reg5">[3]mo!$A$2:$C$10</definedName>
    <definedName name="______reg7">[2]mat!$A$2:$C$33</definedName>
    <definedName name="______RET1">#REF!</definedName>
    <definedName name="______TT102">'[1]Relatório-1ª med.'!#REF!</definedName>
    <definedName name="______TT107">'[1]Relatório-1ª med.'!#REF!</definedName>
    <definedName name="______TT121">'[1]Relatório-1ª med.'!#REF!</definedName>
    <definedName name="______TT123">'[1]Relatório-1ª med.'!#REF!</definedName>
    <definedName name="______TT19">'[1]Relatório-1ª med.'!#REF!</definedName>
    <definedName name="______TT20">'[1]Relatório-1ª med.'!#REF!</definedName>
    <definedName name="______TT21">'[1]Relatório-1ª med.'!#REF!</definedName>
    <definedName name="______TT22">'[1]Relatório-1ª med.'!#REF!</definedName>
    <definedName name="______TT26">'[1]Relatório-1ª med.'!#REF!</definedName>
    <definedName name="______TT27">'[1]Relatório-1ª med.'!#REF!</definedName>
    <definedName name="______TT28">'[1]Relatório-1ª med.'!#REF!</definedName>
    <definedName name="______TT30">'[1]Relatório-1ª med.'!#REF!</definedName>
    <definedName name="______TT31">'[1]Relatório-1ª med.'!#REF!</definedName>
    <definedName name="______TT32">'[1]Relatório-1ª med.'!#REF!</definedName>
    <definedName name="______TT33">'[1]Relatório-1ª med.'!#REF!</definedName>
    <definedName name="______TT34">'[1]Relatório-1ª med.'!#REF!</definedName>
    <definedName name="______TT36">'[1]Relatório-1ª med.'!#REF!</definedName>
    <definedName name="______TT37">'[1]Relatório-1ª med.'!#REF!</definedName>
    <definedName name="______TT38">'[1]Relatório-1ª med.'!#REF!</definedName>
    <definedName name="______TT39">'[1]Relatório-1ª med.'!#REF!</definedName>
    <definedName name="______TT40">'[1]Relatório-1ª med.'!#REF!</definedName>
    <definedName name="______TT5">'[1]Relatório-1ª med.'!#REF!</definedName>
    <definedName name="______TT52">'[1]Relatório-1ª med.'!#REF!</definedName>
    <definedName name="______TT53">'[1]Relatório-1ª med.'!#REF!</definedName>
    <definedName name="______TT54">'[1]Relatório-1ª med.'!#REF!</definedName>
    <definedName name="______TT55">'[1]Relatório-1ª med.'!#REF!</definedName>
    <definedName name="______TT6">'[1]Relatório-1ª med.'!#REF!</definedName>
    <definedName name="______TT60">'[1]Relatório-1ª med.'!#REF!</definedName>
    <definedName name="______TT61">'[1]Relatório-1ª med.'!#REF!</definedName>
    <definedName name="______TT69">'[1]Relatório-1ª med.'!#REF!</definedName>
    <definedName name="______TT7">'[1]Relatório-1ª med.'!#REF!</definedName>
    <definedName name="______TT70">'[1]Relatório-1ª med.'!#REF!</definedName>
    <definedName name="______TT71">'[1]Relatório-1ª med.'!#REF!</definedName>
    <definedName name="______TT74">'[1]Relatório-1ª med.'!#REF!</definedName>
    <definedName name="______TT75">'[1]Relatório-1ª med.'!#REF!</definedName>
    <definedName name="______TT76">'[1]Relatório-1ª med.'!#REF!</definedName>
    <definedName name="______TT77">'[1]Relatório-1ª med.'!#REF!</definedName>
    <definedName name="______TT78">'[1]Relatório-1ª med.'!#REF!</definedName>
    <definedName name="______TT79">'[1]Relatório-1ª med.'!#REF!</definedName>
    <definedName name="______TT94">'[1]Relatório-1ª med.'!#REF!</definedName>
    <definedName name="______TT95">'[1]Relatório-1ª med.'!#REF!</definedName>
    <definedName name="______TT97">'[1]Relatório-1ª med.'!#REF!</definedName>
    <definedName name="_____ACR10" localSheetId="7">#REF!</definedName>
    <definedName name="_____ACR10" localSheetId="2">#REF!</definedName>
    <definedName name="_____ACR10" localSheetId="5">#REF!</definedName>
    <definedName name="_____ACR10">#REF!</definedName>
    <definedName name="_____ACR15" localSheetId="7">#REF!</definedName>
    <definedName name="_____ACR15" localSheetId="5">#REF!</definedName>
    <definedName name="_____ACR15">#REF!</definedName>
    <definedName name="_____acr20" localSheetId="7">#REF!</definedName>
    <definedName name="_____acr20" localSheetId="5">#REF!</definedName>
    <definedName name="_____acr20">#REF!</definedName>
    <definedName name="_____acr5" localSheetId="7">#REF!</definedName>
    <definedName name="_____acr5" localSheetId="5">#REF!</definedName>
    <definedName name="_____acr5">#REF!</definedName>
    <definedName name="_____apf1">#REF!</definedName>
    <definedName name="_____ARQ1" localSheetId="7">#REF!</definedName>
    <definedName name="_____ARQ1" localSheetId="5">#REF!</definedName>
    <definedName name="_____ARQ1">#REF!</definedName>
    <definedName name="_____cab1">#REF!</definedName>
    <definedName name="_____cpf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OUT98" hidden="1">{#N/A,#N/A,TRUE,"Serviços"}</definedName>
    <definedName name="_____PI1">#REF!</definedName>
    <definedName name="_____pi2">#REF!</definedName>
    <definedName name="_____PL1">#REF!</definedName>
    <definedName name="_____QT100" localSheetId="7">#REF!</definedName>
    <definedName name="_____QT100" localSheetId="5">#REF!</definedName>
    <definedName name="_____QT100">#REF!</definedName>
    <definedName name="_____QT2" localSheetId="7">#REF!</definedName>
    <definedName name="_____QT2" localSheetId="5">#REF!</definedName>
    <definedName name="_____QT2">#REF!</definedName>
    <definedName name="_____QT3" localSheetId="7">#REF!</definedName>
    <definedName name="_____QT3" localSheetId="5">#REF!</definedName>
    <definedName name="_____QT3">#REF!</definedName>
    <definedName name="_____QT4" localSheetId="7">#REF!</definedName>
    <definedName name="_____QT4" localSheetId="5">#REF!</definedName>
    <definedName name="_____QT4">#REF!</definedName>
    <definedName name="_____QT50" localSheetId="7">#REF!</definedName>
    <definedName name="_____QT50" localSheetId="5">#REF!</definedName>
    <definedName name="_____QT50">#REF!</definedName>
    <definedName name="_____QT75" localSheetId="7">#REF!</definedName>
    <definedName name="_____QT75" localSheetId="5">#REF!</definedName>
    <definedName name="_____QT75">#REF!</definedName>
    <definedName name="_____reg1">[2]DADOS!$B$4</definedName>
    <definedName name="_____reg3">[3]eq!$A$2:$D$42</definedName>
    <definedName name="_____reg5">[3]mo!$A$2:$C$10</definedName>
    <definedName name="_____reg7">[2]mat!$A$2:$C$33</definedName>
    <definedName name="_____RET1">#REF!</definedName>
    <definedName name="_____TT102">'[1]Relatório-1ª med.'!#REF!</definedName>
    <definedName name="_____TT107">'[1]Relatório-1ª med.'!#REF!</definedName>
    <definedName name="_____TT121">'[1]Relatório-1ª med.'!#REF!</definedName>
    <definedName name="_____TT123">'[1]Relatório-1ª med.'!#REF!</definedName>
    <definedName name="_____TT19">'[1]Relatório-1ª med.'!#REF!</definedName>
    <definedName name="_____TT20">'[1]Relatório-1ª med.'!#REF!</definedName>
    <definedName name="_____TT21">'[1]Relatório-1ª med.'!#REF!</definedName>
    <definedName name="_____TT22">'[1]Relatório-1ª med.'!#REF!</definedName>
    <definedName name="_____TT26">'[1]Relatório-1ª med.'!#REF!</definedName>
    <definedName name="_____TT27">'[1]Relatório-1ª med.'!#REF!</definedName>
    <definedName name="_____TT28">'[1]Relatório-1ª med.'!#REF!</definedName>
    <definedName name="_____TT30">'[1]Relatório-1ª med.'!#REF!</definedName>
    <definedName name="_____TT31">'[1]Relatório-1ª med.'!#REF!</definedName>
    <definedName name="_____TT32">'[1]Relatório-1ª med.'!#REF!</definedName>
    <definedName name="_____TT33">'[1]Relatório-1ª med.'!#REF!</definedName>
    <definedName name="_____TT34">'[1]Relatório-1ª med.'!#REF!</definedName>
    <definedName name="_____TT36">'[1]Relatório-1ª med.'!#REF!</definedName>
    <definedName name="_____TT37">'[1]Relatório-1ª med.'!#REF!</definedName>
    <definedName name="_____TT38">'[1]Relatório-1ª med.'!#REF!</definedName>
    <definedName name="_____TT39">'[1]Relatório-1ª med.'!#REF!</definedName>
    <definedName name="_____TT40">'[1]Relatório-1ª med.'!#REF!</definedName>
    <definedName name="_____TT5">'[1]Relatório-1ª med.'!#REF!</definedName>
    <definedName name="_____TT52">'[1]Relatório-1ª med.'!#REF!</definedName>
    <definedName name="_____TT53">'[1]Relatório-1ª med.'!#REF!</definedName>
    <definedName name="_____TT54">'[1]Relatório-1ª med.'!#REF!</definedName>
    <definedName name="_____TT55">'[1]Relatório-1ª med.'!#REF!</definedName>
    <definedName name="_____TT6">'[1]Relatório-1ª med.'!#REF!</definedName>
    <definedName name="_____TT60">'[1]Relatório-1ª med.'!#REF!</definedName>
    <definedName name="_____TT61">'[1]Relatório-1ª med.'!#REF!</definedName>
    <definedName name="_____TT69">'[1]Relatório-1ª med.'!#REF!</definedName>
    <definedName name="_____TT7">'[1]Relatório-1ª med.'!#REF!</definedName>
    <definedName name="_____TT70">'[1]Relatório-1ª med.'!#REF!</definedName>
    <definedName name="_____TT71">'[1]Relatório-1ª med.'!#REF!</definedName>
    <definedName name="_____TT74">'[1]Relatório-1ª med.'!#REF!</definedName>
    <definedName name="_____TT75">'[1]Relatório-1ª med.'!#REF!</definedName>
    <definedName name="_____TT76">'[1]Relatório-1ª med.'!#REF!</definedName>
    <definedName name="_____TT77">'[1]Relatório-1ª med.'!#REF!</definedName>
    <definedName name="_____TT78">'[1]Relatório-1ª med.'!#REF!</definedName>
    <definedName name="_____TT79">'[1]Relatório-1ª med.'!#REF!</definedName>
    <definedName name="_____TT94">'[1]Relatório-1ª med.'!#REF!</definedName>
    <definedName name="_____TT95">'[1]Relatório-1ª med.'!#REF!</definedName>
    <definedName name="_____TT97">'[1]Relatório-1ª med.'!#REF!</definedName>
    <definedName name="____apf1">#REF!</definedName>
    <definedName name="____cab1">#REF!</definedName>
    <definedName name="____cpf1">#REF!</definedName>
    <definedName name="____JAZ1">#REF!</definedName>
    <definedName name="____JAZ11">#REF!</definedName>
    <definedName name="____JAZ2">#REF!</definedName>
    <definedName name="____JAZ22">#REF!</definedName>
    <definedName name="____JAZ3">#REF!</definedName>
    <definedName name="____JAZ33">#REF!</definedName>
    <definedName name="____OUT98" hidden="1">{#N/A,#N/A,TRUE,"Serviços"}</definedName>
    <definedName name="____PI1">#REF!</definedName>
    <definedName name="____pi2">#REF!</definedName>
    <definedName name="____PL1">#REF!</definedName>
    <definedName name="____reg1">[2]DADOS!$B$4</definedName>
    <definedName name="____reg3">[3]eq!$A$2:$D$42</definedName>
    <definedName name="____reg5">[3]mo!$A$2:$C$10</definedName>
    <definedName name="____reg7">[2]mat!$A$2:$C$33</definedName>
    <definedName name="____RET1">#REF!</definedName>
    <definedName name="____TT102">'[1]Relatório-1ª med.'!#REF!</definedName>
    <definedName name="____TT107">'[1]Relatório-1ª med.'!#REF!</definedName>
    <definedName name="____TT121">'[1]Relatório-1ª med.'!#REF!</definedName>
    <definedName name="____TT123">'[1]Relatório-1ª med.'!#REF!</definedName>
    <definedName name="____TT19">'[1]Relatório-1ª med.'!#REF!</definedName>
    <definedName name="____TT20">'[1]Relatório-1ª med.'!#REF!</definedName>
    <definedName name="____TT21">'[1]Relatório-1ª med.'!#REF!</definedName>
    <definedName name="____TT22">'[1]Relatório-1ª med.'!#REF!</definedName>
    <definedName name="____TT26">'[1]Relatório-1ª med.'!#REF!</definedName>
    <definedName name="____TT27">'[1]Relatório-1ª med.'!#REF!</definedName>
    <definedName name="____TT28">'[1]Relatório-1ª med.'!#REF!</definedName>
    <definedName name="____TT30">'[1]Relatório-1ª med.'!#REF!</definedName>
    <definedName name="____TT31">'[1]Relatório-1ª med.'!#REF!</definedName>
    <definedName name="____TT32">'[1]Relatório-1ª med.'!#REF!</definedName>
    <definedName name="____TT33">'[1]Relatório-1ª med.'!#REF!</definedName>
    <definedName name="____TT34">'[1]Relatório-1ª med.'!#REF!</definedName>
    <definedName name="____TT36">'[1]Relatório-1ª med.'!#REF!</definedName>
    <definedName name="____TT37">'[1]Relatório-1ª med.'!#REF!</definedName>
    <definedName name="____TT38">'[1]Relatório-1ª med.'!#REF!</definedName>
    <definedName name="____TT39">'[1]Relatório-1ª med.'!#REF!</definedName>
    <definedName name="____TT40">'[1]Relatório-1ª med.'!#REF!</definedName>
    <definedName name="____TT5">'[1]Relatório-1ª med.'!#REF!</definedName>
    <definedName name="____TT52">'[1]Relatório-1ª med.'!#REF!</definedName>
    <definedName name="____TT53">'[1]Relatório-1ª med.'!#REF!</definedName>
    <definedName name="____TT54">'[1]Relatório-1ª med.'!#REF!</definedName>
    <definedName name="____TT55">'[1]Relatório-1ª med.'!#REF!</definedName>
    <definedName name="____TT6">'[1]Relatório-1ª med.'!#REF!</definedName>
    <definedName name="____TT60">'[1]Relatório-1ª med.'!#REF!</definedName>
    <definedName name="____TT61">'[1]Relatório-1ª med.'!#REF!</definedName>
    <definedName name="____TT69">'[1]Relatório-1ª med.'!#REF!</definedName>
    <definedName name="____TT7">'[1]Relatório-1ª med.'!#REF!</definedName>
    <definedName name="____TT70">'[1]Relatório-1ª med.'!#REF!</definedName>
    <definedName name="____TT71">'[1]Relatório-1ª med.'!#REF!</definedName>
    <definedName name="____TT74">'[1]Relatório-1ª med.'!#REF!</definedName>
    <definedName name="____TT75">'[1]Relatório-1ª med.'!#REF!</definedName>
    <definedName name="____TT76">'[1]Relatório-1ª med.'!#REF!</definedName>
    <definedName name="____TT77">'[1]Relatório-1ª med.'!#REF!</definedName>
    <definedName name="____TT78">'[1]Relatório-1ª med.'!#REF!</definedName>
    <definedName name="____TT79">'[1]Relatório-1ª med.'!#REF!</definedName>
    <definedName name="____TT94">'[1]Relatório-1ª med.'!#REF!</definedName>
    <definedName name="____TT95">'[1]Relatório-1ª med.'!#REF!</definedName>
    <definedName name="____TT97">'[1]Relatório-1ª med.'!#REF!</definedName>
    <definedName name="___ABR95">#REF!</definedName>
    <definedName name="___ABR96">#REF!</definedName>
    <definedName name="___ABR97">#REF!</definedName>
    <definedName name="___ABR98">#REF!</definedName>
    <definedName name="___ABR99">#REF!</definedName>
    <definedName name="___ACR10" localSheetId="7">#REF!</definedName>
    <definedName name="___ACR10" localSheetId="5">#REF!</definedName>
    <definedName name="___ACR10">#REF!</definedName>
    <definedName name="___ACR15" localSheetId="7">#REF!</definedName>
    <definedName name="___ACR15" localSheetId="5">#REF!</definedName>
    <definedName name="___ACR15">#REF!</definedName>
    <definedName name="___acr20" localSheetId="7">#REF!</definedName>
    <definedName name="___acr20" localSheetId="5">#REF!</definedName>
    <definedName name="___acr20">#REF!</definedName>
    <definedName name="___acr5" localSheetId="7">#REF!</definedName>
    <definedName name="___acr5" localSheetId="5">#REF!</definedName>
    <definedName name="___acr5">#REF!</definedName>
    <definedName name="___AGO95">#REF!</definedName>
    <definedName name="___AGO96">#REF!</definedName>
    <definedName name="___AGO97">#REF!</definedName>
    <definedName name="___AGO98">#REF!</definedName>
    <definedName name="___AGO99">#REF!</definedName>
    <definedName name="___apf1">#REF!</definedName>
    <definedName name="___ARQ1" localSheetId="7">#REF!</definedName>
    <definedName name="___ARQ1" localSheetId="5">#REF!</definedName>
    <definedName name="___ARQ1">#REF!</definedName>
    <definedName name="___cab1">#REF!</definedName>
    <definedName name="___cpf1">#REF!</definedName>
    <definedName name="___DEZ94">#REF!</definedName>
    <definedName name="___DEZ95">#REF!</definedName>
    <definedName name="___DEZ96">#REF!</definedName>
    <definedName name="___DEZ97">#REF!</definedName>
    <definedName name="___DEZ98">#REF!</definedName>
    <definedName name="___DEZ9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NOV94">#REF!</definedName>
    <definedName name="___NOV95">#REF!</definedName>
    <definedName name="___NOV96">#REF!</definedName>
    <definedName name="___NOV97">#REF!</definedName>
    <definedName name="___NOV98">#REF!</definedName>
    <definedName name="___NOV99">#REF!</definedName>
    <definedName name="___OUT94">#REF!</definedName>
    <definedName name="___OUT95">#REF!</definedName>
    <definedName name="___OUT96">#REF!</definedName>
    <definedName name="___OUT97">#REF!</definedName>
    <definedName name="___OUT98" hidden="1">{#N/A,#N/A,TRUE,"Serviços"}</definedName>
    <definedName name="___OUT99">#REF!</definedName>
    <definedName name="___PI1">#REF!</definedName>
    <definedName name="___pi2">#REF!</definedName>
    <definedName name="___PL1">#REF!</definedName>
    <definedName name="___QT100" localSheetId="7">#REF!</definedName>
    <definedName name="___QT100" localSheetId="5">#REF!</definedName>
    <definedName name="___QT100">#REF!</definedName>
    <definedName name="___QT2" localSheetId="7">#REF!</definedName>
    <definedName name="___QT2" localSheetId="5">#REF!</definedName>
    <definedName name="___QT2">#REF!</definedName>
    <definedName name="___QT3" localSheetId="7">#REF!</definedName>
    <definedName name="___QT3" localSheetId="5">#REF!</definedName>
    <definedName name="___QT3">#REF!</definedName>
    <definedName name="___QT4" localSheetId="7">#REF!</definedName>
    <definedName name="___QT4" localSheetId="5">#REF!</definedName>
    <definedName name="___QT4">#REF!</definedName>
    <definedName name="___QT50" localSheetId="7">#REF!</definedName>
    <definedName name="___QT50" localSheetId="5">#REF!</definedName>
    <definedName name="___QT50">#REF!</definedName>
    <definedName name="___QT75" localSheetId="7">#REF!</definedName>
    <definedName name="___QT75" localSheetId="5">#REF!</definedName>
    <definedName name="___QT75">#REF!</definedName>
    <definedName name="___r">#REF!</definedName>
    <definedName name="___reg1">[2]DADOS!$B$4</definedName>
    <definedName name="___reg3">[3]eq!$A$2:$D$42</definedName>
    <definedName name="___reg5">[3]mo!$A$2:$C$10</definedName>
    <definedName name="___reg7">[2]mat!$A$2:$C$33</definedName>
    <definedName name="___RET1">#REF!</definedName>
    <definedName name="___SE2">#REF!</definedName>
    <definedName name="___SET94">#REF!</definedName>
    <definedName name="___SET95">#REF!</definedName>
    <definedName name="___SET96">#REF!</definedName>
    <definedName name="___SET97">#REF!</definedName>
    <definedName name="___SET98">#REF!</definedName>
    <definedName name="___SET99">#REF!</definedName>
    <definedName name="___TT102">'[1]Relatório-1ª med.'!#REF!</definedName>
    <definedName name="___TT107">'[1]Relatório-1ª med.'!#REF!</definedName>
    <definedName name="___TT121">'[1]Relatório-1ª med.'!#REF!</definedName>
    <definedName name="___TT123">'[1]Relatório-1ª med.'!#REF!</definedName>
    <definedName name="___TT19">'[1]Relatório-1ª med.'!#REF!</definedName>
    <definedName name="___TT20">'[1]Relatório-1ª med.'!#REF!</definedName>
    <definedName name="___TT21">'[1]Relatório-1ª med.'!#REF!</definedName>
    <definedName name="___TT22">'[1]Relatório-1ª med.'!#REF!</definedName>
    <definedName name="___TT26">'[1]Relatório-1ª med.'!#REF!</definedName>
    <definedName name="___TT27">'[1]Relatório-1ª med.'!#REF!</definedName>
    <definedName name="___TT28">'[1]Relatório-1ª med.'!#REF!</definedName>
    <definedName name="___TT30">'[1]Relatório-1ª med.'!#REF!</definedName>
    <definedName name="___TT31">'[1]Relatório-1ª med.'!#REF!</definedName>
    <definedName name="___TT32">'[1]Relatório-1ª med.'!#REF!</definedName>
    <definedName name="___TT33">'[1]Relatório-1ª med.'!#REF!</definedName>
    <definedName name="___TT34">'[1]Relatório-1ª med.'!#REF!</definedName>
    <definedName name="___TT36">'[1]Relatório-1ª med.'!#REF!</definedName>
    <definedName name="___TT37">'[1]Relatório-1ª med.'!#REF!</definedName>
    <definedName name="___TT38">'[1]Relatório-1ª med.'!#REF!</definedName>
    <definedName name="___TT39">'[1]Relatório-1ª med.'!#REF!</definedName>
    <definedName name="___TT40">'[1]Relatório-1ª med.'!#REF!</definedName>
    <definedName name="___TT5">'[1]Relatório-1ª med.'!#REF!</definedName>
    <definedName name="___TT52">'[1]Relatório-1ª med.'!#REF!</definedName>
    <definedName name="___TT53">'[1]Relatório-1ª med.'!#REF!</definedName>
    <definedName name="___TT54">'[1]Relatório-1ª med.'!#REF!</definedName>
    <definedName name="___TT55">'[1]Relatório-1ª med.'!#REF!</definedName>
    <definedName name="___TT6">'[1]Relatório-1ª med.'!#REF!</definedName>
    <definedName name="___TT60">'[1]Relatório-1ª med.'!#REF!</definedName>
    <definedName name="___TT61">'[1]Relatório-1ª med.'!#REF!</definedName>
    <definedName name="___TT69">'[1]Relatório-1ª med.'!#REF!</definedName>
    <definedName name="___TT7">'[1]Relatório-1ª med.'!#REF!</definedName>
    <definedName name="___TT70">'[1]Relatório-1ª med.'!#REF!</definedName>
    <definedName name="___TT71">'[1]Relatório-1ª med.'!#REF!</definedName>
    <definedName name="___TT74">'[1]Relatório-1ª med.'!#REF!</definedName>
    <definedName name="___TT75">'[1]Relatório-1ª med.'!#REF!</definedName>
    <definedName name="___TT76">'[1]Relatório-1ª med.'!#REF!</definedName>
    <definedName name="___TT77">'[1]Relatório-1ª med.'!#REF!</definedName>
    <definedName name="___TT78">'[1]Relatório-1ª med.'!#REF!</definedName>
    <definedName name="___TT79">'[1]Relatório-1ª med.'!#REF!</definedName>
    <definedName name="___TT94">'[1]Relatório-1ª med.'!#REF!</definedName>
    <definedName name="___TT95">'[1]Relatório-1ª med.'!#REF!</definedName>
    <definedName name="___TT97">'[1]Relatório-1ª med.'!#REF!</definedName>
    <definedName name="__123Graph_B" localSheetId="7" hidden="1">'[4]DI-STP - PMS'!#REF!</definedName>
    <definedName name="__123Graph_B" localSheetId="2" hidden="1">'[4]DI-STP - PMS'!#REF!</definedName>
    <definedName name="__123Graph_B" localSheetId="5" hidden="1">'[4]DI-STP - PMS'!#REF!</definedName>
    <definedName name="__123Graph_B" localSheetId="8" hidden="1">'[5]DI-STP - PMS'!#REF!</definedName>
    <definedName name="__123Graph_B" hidden="1">'[6]DI-STP - PMS'!#REF!</definedName>
    <definedName name="__123Graph_D" localSheetId="7" hidden="1">'[4]DI-STP - PMS'!#REF!</definedName>
    <definedName name="__123Graph_D" localSheetId="2" hidden="1">'[4]DI-STP - PMS'!#REF!</definedName>
    <definedName name="__123Graph_D" localSheetId="5" hidden="1">'[4]DI-STP - PMS'!#REF!</definedName>
    <definedName name="__123Graph_D" localSheetId="8" hidden="1">'[5]DI-STP - PMS'!#REF!</definedName>
    <definedName name="__123Graph_D" hidden="1">'[6]DI-STP - PMS'!#REF!</definedName>
    <definedName name="__123Graph_F" localSheetId="7" hidden="1">'[4]DI-STP - PMS'!#REF!</definedName>
    <definedName name="__123Graph_F" localSheetId="2" hidden="1">'[4]DI-STP - PMS'!#REF!</definedName>
    <definedName name="__123Graph_F" localSheetId="5" hidden="1">'[4]DI-STP - PMS'!#REF!</definedName>
    <definedName name="__123Graph_F" localSheetId="8" hidden="1">'[5]DI-STP - PMS'!#REF!</definedName>
    <definedName name="__123Graph_F" hidden="1">'[6]DI-STP - PMS'!#REF!</definedName>
    <definedName name="__123Graph_X" localSheetId="7" hidden="1">'[4]DI-STP - PMS'!#REF!</definedName>
    <definedName name="__123Graph_X" localSheetId="2" hidden="1">'[4]DI-STP - PMS'!#REF!</definedName>
    <definedName name="__123Graph_X" localSheetId="5" hidden="1">'[4]DI-STP - PMS'!#REF!</definedName>
    <definedName name="__123Graph_X" localSheetId="8" hidden="1">'[5]DI-STP - PMS'!#REF!</definedName>
    <definedName name="__123Graph_X" hidden="1">'[6]DI-STP - PMS'!#REF!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pf1">#REF!</definedName>
    <definedName name="__apf3">#REF!</definedName>
    <definedName name="__arg13">#REF!</definedName>
    <definedName name="__arg16">#REF!</definedName>
    <definedName name="__cab1">#REF!</definedName>
    <definedName name="__cpf1">#REF!</definedName>
    <definedName name="__DEZ94">#REF!</definedName>
    <definedName name="__DEZ95">#REF!</definedName>
    <definedName name="__DEZ96">#REF!</definedName>
    <definedName name="__DEZ97">#REF!</definedName>
    <definedName name="__DEZ98">#REF!</definedName>
    <definedName name="__DEZ99">#REF!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LAG2">[7]SERVIÇOS!$G$26</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NOV94">#REF!</definedName>
    <definedName name="__NOV95">#REF!</definedName>
    <definedName name="__NOV96">#REF!</definedName>
    <definedName name="__NOV97">#REF!</definedName>
    <definedName name="__NOV98">#REF!</definedName>
    <definedName name="__NOV99">#REF!</definedName>
    <definedName name="__OUT94">#REF!</definedName>
    <definedName name="__OUT95">#REF!</definedName>
    <definedName name="__OUT96">#REF!</definedName>
    <definedName name="__OUT97">#REF!</definedName>
    <definedName name="__OUT98" hidden="1">{#N/A,#N/A,TRUE,"Serviços"}</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I1">#REF!</definedName>
    <definedName name="__pi2">#REF!</definedName>
    <definedName name="__PL1">#REF!</definedName>
    <definedName name="__QQ2">[0]!__QQ2</definedName>
    <definedName name="__r">#REF!</definedName>
    <definedName name="__reg1">[2]DADOS!$B$4</definedName>
    <definedName name="__reg3">[3]eq!$A$2:$D$42</definedName>
    <definedName name="__reg5">[3]mo!$A$2:$C$10</definedName>
    <definedName name="__reg7">[2]mat!$A$2:$C$33</definedName>
    <definedName name="__RET1">#REF!</definedName>
    <definedName name="__SE2">#REF!</definedName>
    <definedName name="__Ser200612">#REF!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T102">'[1]Relatório-1ª med.'!#REF!</definedName>
    <definedName name="__TT107">'[1]Relatório-1ª med.'!#REF!</definedName>
    <definedName name="__TT121">'[1]Relatório-1ª med.'!#REF!</definedName>
    <definedName name="__TT123">'[1]Relatório-1ª med.'!#REF!</definedName>
    <definedName name="__TT19">'[1]Relatório-1ª med.'!#REF!</definedName>
    <definedName name="__TT20">'[1]Relatório-1ª med.'!#REF!</definedName>
    <definedName name="__TT21">'[1]Relatório-1ª med.'!#REF!</definedName>
    <definedName name="__TT22">'[1]Relatório-1ª med.'!#REF!</definedName>
    <definedName name="__TT26">'[1]Relatório-1ª med.'!#REF!</definedName>
    <definedName name="__TT27">'[1]Relatório-1ª med.'!#REF!</definedName>
    <definedName name="__TT28">'[1]Relatório-1ª med.'!#REF!</definedName>
    <definedName name="__TT30">'[1]Relatório-1ª med.'!#REF!</definedName>
    <definedName name="__TT31">'[1]Relatório-1ª med.'!#REF!</definedName>
    <definedName name="__TT32">'[1]Relatório-1ª med.'!#REF!</definedName>
    <definedName name="__TT33">'[1]Relatório-1ª med.'!#REF!</definedName>
    <definedName name="__TT34">'[1]Relatório-1ª med.'!#REF!</definedName>
    <definedName name="__TT36">'[1]Relatório-1ª med.'!#REF!</definedName>
    <definedName name="__TT37">'[1]Relatório-1ª med.'!#REF!</definedName>
    <definedName name="__TT38">'[1]Relatório-1ª med.'!#REF!</definedName>
    <definedName name="__TT39">'[1]Relatório-1ª med.'!#REF!</definedName>
    <definedName name="__TT40">'[1]Relatório-1ª med.'!#REF!</definedName>
    <definedName name="__TT5">'[1]Relatório-1ª med.'!#REF!</definedName>
    <definedName name="__TT52">'[1]Relatório-1ª med.'!#REF!</definedName>
    <definedName name="__TT53">'[1]Relatório-1ª med.'!#REF!</definedName>
    <definedName name="__TT54">'[1]Relatório-1ª med.'!#REF!</definedName>
    <definedName name="__TT55">'[1]Relatório-1ª med.'!#REF!</definedName>
    <definedName name="__TT6">'[1]Relatório-1ª med.'!#REF!</definedName>
    <definedName name="__TT60">'[1]Relatório-1ª med.'!#REF!</definedName>
    <definedName name="__TT61">'[1]Relatório-1ª med.'!#REF!</definedName>
    <definedName name="__TT69">'[1]Relatório-1ª med.'!#REF!</definedName>
    <definedName name="__TT7">'[1]Relatório-1ª med.'!#REF!</definedName>
    <definedName name="__TT70">'[1]Relatório-1ª med.'!#REF!</definedName>
    <definedName name="__TT71">'[1]Relatório-1ª med.'!#REF!</definedName>
    <definedName name="__TT74">'[1]Relatório-1ª med.'!#REF!</definedName>
    <definedName name="__TT75">'[1]Relatório-1ª med.'!#REF!</definedName>
    <definedName name="__TT76">'[1]Relatório-1ª med.'!#REF!</definedName>
    <definedName name="__TT77">'[1]Relatório-1ª med.'!#REF!</definedName>
    <definedName name="__TT78">'[1]Relatório-1ª med.'!#REF!</definedName>
    <definedName name="__TT79">'[1]Relatório-1ª med.'!#REF!</definedName>
    <definedName name="__TT94">'[1]Relatório-1ª med.'!#REF!</definedName>
    <definedName name="__TT95">'[1]Relatório-1ª med.'!#REF!</definedName>
    <definedName name="__TT97">'[1]Relatório-1ª med.'!#REF!</definedName>
    <definedName name="__xlnm.Database">#N/A</definedName>
    <definedName name="__xlnm.Database_4">#N/A</definedName>
    <definedName name="__xlnm.Print_Area_3">#REF!</definedName>
    <definedName name="__xlnm.Print_Titles_1">#REF!</definedName>
    <definedName name="__xlnm.Print_Titles_3">#REF!</definedName>
    <definedName name="__xlnm.Print_Titles_4">#REF!</definedName>
    <definedName name="_01_09_96">#REF!</definedName>
    <definedName name="_1830201">#N/A</definedName>
    <definedName name="_1Excel_BuiltIn_Print_Area_2_1">"$Quad_Quant_.$#REF!$#REF!:$#REF!$#REF!"</definedName>
    <definedName name="_1Excel_BuiltIn_Print_Area_7_1">#REF!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3Excel_BuiltIn_Print_Area_4_1" localSheetId="5">#REF!</definedName>
    <definedName name="_3Excel_BuiltIn_Print_Area_4_1" localSheetId="8">#REF!</definedName>
    <definedName name="_3Excel_BuiltIn_Print_Area_4_1">#REF!</definedName>
    <definedName name="_3Excel_BuiltIn_Print_Titles_1_1">#REF!</definedName>
    <definedName name="_ACR10" localSheetId="7">#REF!</definedName>
    <definedName name="_ACR10" localSheetId="2">#REF!</definedName>
    <definedName name="_ACR10" localSheetId="5">#REF!</definedName>
    <definedName name="_ACR10">#REF!</definedName>
    <definedName name="_ACR15" localSheetId="7">#REF!</definedName>
    <definedName name="_ACR15" localSheetId="5">#REF!</definedName>
    <definedName name="_ACR15">#REF!</definedName>
    <definedName name="_acr20" localSheetId="7">#REF!</definedName>
    <definedName name="_acr20" localSheetId="5">#REF!</definedName>
    <definedName name="_acr20">#REF!</definedName>
    <definedName name="_acr5" localSheetId="7">#REF!</definedName>
    <definedName name="_acr5" localSheetId="5">#REF!</definedName>
    <definedName name="_acr5">#REF!</definedName>
    <definedName name="_apf1">#REF!</definedName>
    <definedName name="_arg13">#REF!</definedName>
    <definedName name="_arg16">#REF!</definedName>
    <definedName name="_ARQ1" localSheetId="7">#REF!</definedName>
    <definedName name="_ARQ1" localSheetId="5">#REF!</definedName>
    <definedName name="_ARQ1">#REF!</definedName>
    <definedName name="_c">[8]PLMUSEU!#REF!</definedName>
    <definedName name="_cab1">#REF!</definedName>
    <definedName name="_cpf1">#REF!</definedName>
    <definedName name="_expansao">#REF!</definedName>
    <definedName name="_expansao___0">#REF!</definedName>
    <definedName name="_expansao___2">#REF!</definedName>
    <definedName name="_I">#REF!</definedName>
    <definedName name="_JAZ1">#REF!</definedName>
    <definedName name="_JAZ11">#REF!</definedName>
    <definedName name="_JAZ2">#REF!</definedName>
    <definedName name="_JAZ22">#REF!</definedName>
    <definedName name="_JAZ3">#REF!</definedName>
    <definedName name="_JAZ33">#REF!</definedName>
    <definedName name="_Key1" hidden="1">'[9]1.6'!$A$11</definedName>
    <definedName name="_LAG2">[7]SERVIÇOS!$G$26</definedName>
    <definedName name="_MatMult_A" hidden="1">#REF!</definedName>
    <definedName name="_MatMult_AxB" hidden="1">#REF!</definedName>
    <definedName name="_MatMult_B" hidden="1">#REF!</definedName>
    <definedName name="_Order1" hidden="1">255</definedName>
    <definedName name="_Order2" hidden="1">255</definedName>
    <definedName name="_OUT98" hidden="1">{#N/A,#N/A,TRUE,"Serviços"}</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In" hidden="1">#REF!</definedName>
    <definedName name="_Parse_Out" hidden="1">#REF!</definedName>
    <definedName name="_PI1">#REF!</definedName>
    <definedName name="_pi2">#REF!</definedName>
    <definedName name="_PL1">#REF!</definedName>
    <definedName name="_QQ2">[0]!_QQ2</definedName>
    <definedName name="_QT100" localSheetId="7">#REF!</definedName>
    <definedName name="_QT100" localSheetId="5">#REF!</definedName>
    <definedName name="_QT100">#REF!</definedName>
    <definedName name="_QT2" localSheetId="7">#REF!</definedName>
    <definedName name="_QT2" localSheetId="5">#REF!</definedName>
    <definedName name="_QT2">#REF!</definedName>
    <definedName name="_QT3" localSheetId="7">#REF!</definedName>
    <definedName name="_QT3" localSheetId="5">#REF!</definedName>
    <definedName name="_QT3">#REF!</definedName>
    <definedName name="_QT4" localSheetId="7">#REF!</definedName>
    <definedName name="_QT4" localSheetId="5">#REF!</definedName>
    <definedName name="_QT4">#REF!</definedName>
    <definedName name="_QT50" localSheetId="7">#REF!</definedName>
    <definedName name="_QT50" localSheetId="5">#REF!</definedName>
    <definedName name="_QT50">#REF!</definedName>
    <definedName name="_QT75" localSheetId="7">#REF!</definedName>
    <definedName name="_QT75" localSheetId="5">#REF!</definedName>
    <definedName name="_QT75">#REF!</definedName>
    <definedName name="_reg1">[2]DADOS!$B$4</definedName>
    <definedName name="_reg3">[3]eq!$A$2:$D$42</definedName>
    <definedName name="_reg5">[3]mo!$A$2:$C$10</definedName>
    <definedName name="_reg7">[2]mat!$A$2:$C$33</definedName>
    <definedName name="_RET1">#REF!</definedName>
    <definedName name="_S">[10]COMPOS1!#REF!</definedName>
    <definedName name="_Ser200612">#REF!</definedName>
    <definedName name="_Ser200711">#REF!</definedName>
    <definedName name="_STC04">#REF!</definedName>
    <definedName name="_sub1">#REF!</definedName>
    <definedName name="_sub2">#REF!</definedName>
    <definedName name="_sub3">#REF!</definedName>
    <definedName name="_sub4">#REF!</definedName>
    <definedName name="_T" localSheetId="7">#REF!</definedName>
    <definedName name="_T" localSheetId="5">#REF!</definedName>
    <definedName name="_T">#REF!</definedName>
    <definedName name="_TB10">"'file:///D:/Meus documentos/ANASTÁCIO/SERCEL/BR262990800.xls'#$TLMB.$#REF!$#REF!"</definedName>
    <definedName name="_tb97">"$#REF!.$E$71"</definedName>
    <definedName name="_tbw97">"$#REF!.$E$73"</definedName>
    <definedName name="_TCB4">"$#REF!.$I$26"</definedName>
    <definedName name="_TCC4">"$#REF!.$I$18"</definedName>
    <definedName name="_TEB4">"$#REF!.$I$16"</definedName>
    <definedName name="_x">[8]PLMUSEU!#REF!</definedName>
    <definedName name="_z">[8]PLMUSEU!#REF!</definedName>
    <definedName name="\">#REF!</definedName>
    <definedName name="\A" localSheetId="7">#REF!</definedName>
    <definedName name="\A" localSheetId="5">#REF!</definedName>
    <definedName name="\A">#REF!</definedName>
    <definedName name="\B" localSheetId="7">#REF!</definedName>
    <definedName name="\B" localSheetId="5">#REF!</definedName>
    <definedName name="\B">#REF!</definedName>
    <definedName name="\C" localSheetId="7">#REF!</definedName>
    <definedName name="\C" localSheetId="5">#REF!</definedName>
    <definedName name="\C">#REF!</definedName>
    <definedName name="\I" localSheetId="7">#REF!</definedName>
    <definedName name="\I" localSheetId="5">#REF!</definedName>
    <definedName name="\I">#REF!</definedName>
    <definedName name="\J" localSheetId="7">#REF!</definedName>
    <definedName name="\J" localSheetId="5">#REF!</definedName>
    <definedName name="\J">#REF!</definedName>
    <definedName name="\O" localSheetId="7">#REF!</definedName>
    <definedName name="\O" localSheetId="5">#REF!</definedName>
    <definedName name="\O">#REF!</definedName>
    <definedName name="\P" localSheetId="7">#REF!</definedName>
    <definedName name="\P" localSheetId="5">#REF!</definedName>
    <definedName name="\P">#REF!</definedName>
    <definedName name="\S">[10]COMPOS1!#REF!</definedName>
    <definedName name="\x">[8]PLMUSEU!#REF!</definedName>
    <definedName name="\z">[8]PLMUSEU!#REF!</definedName>
    <definedName name="a" localSheetId="7">#REF!</definedName>
    <definedName name="a" localSheetId="5">#REF!</definedName>
    <definedName name="a">#REF!</definedName>
    <definedName name="A500000000000000000000">#REF!</definedName>
    <definedName name="AA">#REF!</definedName>
    <definedName name="aaaa" localSheetId="7">#REF!</definedName>
    <definedName name="aaaa" localSheetId="5">#REF!</definedName>
    <definedName name="aaaa">#REF!</definedName>
    <definedName name="AAAAA">#REF!</definedName>
    <definedName name="AB">[0]!AB</definedName>
    <definedName name="abebqt" localSheetId="7">#REF!</definedName>
    <definedName name="abebqt" localSheetId="5">#REF!</definedName>
    <definedName name="abebqt">#REF!</definedName>
    <definedName name="ABR00">#REF!</definedName>
    <definedName name="acabamentos">#REF!</definedName>
    <definedName name="ACADUC" localSheetId="7">#REF!</definedName>
    <definedName name="ACADUC" localSheetId="5">#REF!</definedName>
    <definedName name="ACADUC">#REF!</definedName>
    <definedName name="ACBEB" localSheetId="7">#REF!</definedName>
    <definedName name="ACBEB" localSheetId="5">#REF!</definedName>
    <definedName name="ACBEB">#REF!</definedName>
    <definedName name="ACBOMB" localSheetId="7">#REF!</definedName>
    <definedName name="ACBOMB" localSheetId="5">#REF!</definedName>
    <definedName name="ACBOMB">#REF!</definedName>
    <definedName name="ACCHAF" localSheetId="7">#REF!</definedName>
    <definedName name="ACCHAF" localSheetId="5">#REF!</definedName>
    <definedName name="ACCHAF">#REF!</definedName>
    <definedName name="ACDER" localSheetId="7">#REF!</definedName>
    <definedName name="ACDER" localSheetId="5">#REF!</definedName>
    <definedName name="ACDER">#REF!</definedName>
    <definedName name="ACDIV" localSheetId="7">#REF!</definedName>
    <definedName name="ACDIV" localSheetId="5">#REF!</definedName>
    <definedName name="ACDIV">#REF!</definedName>
    <definedName name="ACEQP" localSheetId="7">#REF!</definedName>
    <definedName name="ACEQP" localSheetId="5">#REF!</definedName>
    <definedName name="ACEQP">#REF!</definedName>
    <definedName name="ACHAFQT" localSheetId="7">#REF!</definedName>
    <definedName name="ACHAFQT" localSheetId="5">#REF!</definedName>
    <definedName name="ACHAFQT">#REF!</definedName>
    <definedName name="ACMUR" localSheetId="7">#REF!</definedName>
    <definedName name="ACMUR" localSheetId="5">#REF!</definedName>
    <definedName name="ACMUR">#REF!</definedName>
    <definedName name="ACONT2" localSheetId="7">#REF!</definedName>
    <definedName name="ACONT2" localSheetId="5">#REF!</definedName>
    <definedName name="ACONT2">#REF!</definedName>
    <definedName name="ACPIPA" localSheetId="7">#REF!</definedName>
    <definedName name="ACPIPA" localSheetId="5">#REF!</definedName>
    <definedName name="ACPIPA">#REF!</definedName>
    <definedName name="acrescimo">#REF!</definedName>
    <definedName name="Acréscimo">#REF!</definedName>
    <definedName name="ACTRANSP" localSheetId="7">#REF!</definedName>
    <definedName name="ACTRANSP" localSheetId="5">#REF!</definedName>
    <definedName name="ACTRANSP">#REF!</definedName>
    <definedName name="ADUCQT" localSheetId="7">#REF!</definedName>
    <definedName name="ADUCQT" localSheetId="5">#REF!</definedName>
    <definedName name="ADUCQT">#REF!</definedName>
    <definedName name="Agosto">[0]!Agosto</definedName>
    <definedName name="AH">#REF!</definedName>
    <definedName name="AITEM" localSheetId="7">#REF!</definedName>
    <definedName name="AITEM" localSheetId="5">#REF!</definedName>
    <definedName name="AITEM">#REF!</definedName>
    <definedName name="ajud">'[11]QTT  BETUM'!#REF!</definedName>
    <definedName name="alex" hidden="1">{#N/A,#N/A,FALSE,"MO (2)"}</definedName>
    <definedName name="ALTA">'[12]PRO-08'!#REF!</definedName>
    <definedName name="ALTADUC" localSheetId="7">#REF!</definedName>
    <definedName name="ALTADUC" localSheetId="5">#REF!</definedName>
    <definedName name="ALTADUC">#REF!</definedName>
    <definedName name="ALTBOMB" localSheetId="7">#REF!</definedName>
    <definedName name="ALTBOMB" localSheetId="5">#REF!</definedName>
    <definedName name="ALTBOMB">#REF!</definedName>
    <definedName name="ALTCAP" localSheetId="7">#REF!</definedName>
    <definedName name="ALTCAP" localSheetId="5">#REF!</definedName>
    <definedName name="ALTCAP">#REF!</definedName>
    <definedName name="ALTDER" localSheetId="7">#REF!</definedName>
    <definedName name="ALTDER" localSheetId="5">#REF!</definedName>
    <definedName name="ALTDER">#REF!</definedName>
    <definedName name="ALTEQUIP" localSheetId="7">#REF!</definedName>
    <definedName name="ALTEQUIP" localSheetId="5">#REF!</definedName>
    <definedName name="ALTEQUIP">#REF!</definedName>
    <definedName name="ALTIEQP" localSheetId="7">#REF!</definedName>
    <definedName name="ALTIEQP" localSheetId="5">#REF!</definedName>
    <definedName name="ALTIEQP">#REF!</definedName>
    <definedName name="ALTMUR" localSheetId="7">#REF!</definedName>
    <definedName name="ALTMUR" localSheetId="5">#REF!</definedName>
    <definedName name="ALTMUR">#REF!</definedName>
    <definedName name="ALTRES10" localSheetId="7">#REF!</definedName>
    <definedName name="ALTRES10" localSheetId="5">#REF!</definedName>
    <definedName name="ALTRES10">#REF!</definedName>
    <definedName name="ALTRES15" localSheetId="7">#REF!</definedName>
    <definedName name="ALTRES15" localSheetId="5">#REF!</definedName>
    <definedName name="ALTRES15">#REF!</definedName>
    <definedName name="ALTRES20" localSheetId="7">#REF!</definedName>
    <definedName name="ALTRES20" localSheetId="5">#REF!</definedName>
    <definedName name="ALTRES20">#REF!</definedName>
    <definedName name="ALTTRANS" localSheetId="7">#REF!</definedName>
    <definedName name="ALTTRANS" localSheetId="5">#REF!</definedName>
    <definedName name="ALTTRANS">#REF!</definedName>
    <definedName name="amarela">#REF!</definedName>
    <definedName name="AnalisarAterro">[13]Plan1!#REF!</definedName>
    <definedName name="AnalisarCorte">[13]Plan1!#REF!</definedName>
    <definedName name="AND">#REF!</definedName>
    <definedName name="anscount" hidden="1">3</definedName>
    <definedName name="ant" hidden="1">{#N/A,#N/A,FALSE,"MO (2)"}</definedName>
    <definedName name="AQ">#REF!</definedName>
    <definedName name="AQCAP20">"$#REF!.$I$15"</definedName>
    <definedName name="AQCM30">"$#REF!.$I$16"</definedName>
    <definedName name="AQRM1C">"$#REF!.$I$18"</definedName>
    <definedName name="AQRR1C">"$#REF!.$I$17"</definedName>
    <definedName name="AQTEMP1" localSheetId="7">#REF!</definedName>
    <definedName name="AQTEMP1" localSheetId="5">#REF!</definedName>
    <definedName name="AQTEMP1">#REF!</definedName>
    <definedName name="AQTEMP2" localSheetId="7">#REF!</definedName>
    <definedName name="AQTEMP2" localSheetId="5">#REF!</definedName>
    <definedName name="AQTEMP2">#REF!</definedName>
    <definedName name="area_base">[14]Base!$U$40</definedName>
    <definedName name="_xlnm.Extract">#REF!</definedName>
    <definedName name="_xlnm.Print_Area" localSheetId="3">'Cronograma Recursos Humanos'!$A$1:$W$18</definedName>
    <definedName name="_xlnm.Print_Area" localSheetId="6">'Despesas Fiscais'!$A$1:$B$13</definedName>
    <definedName name="_xlnm.Print_Area" localSheetId="4">'Despesas Gerais'!$A$1:$E$39</definedName>
    <definedName name="_xlnm.Print_Area" localSheetId="7">'Encargos Trabalhistas e Sociais'!$A$1:$B$37</definedName>
    <definedName name="_xlnm.Print_Area" localSheetId="1">'PLANILHA RESUMO'!$A$1:$G$37</definedName>
    <definedName name="_xlnm.Print_Area" localSheetId="2">'RH Direto, Cargos e Salários'!$A$1:$H$17</definedName>
    <definedName name="_xlnm.Print_Area" localSheetId="5">'Serviços Contratados'!$A$1:$E$11</definedName>
    <definedName name="_xlnm.Print_Area" localSheetId="8">'Tabela DNIT-Consult. FEV-2019'!$A$1:$D$82</definedName>
    <definedName name="_xlnm.Print_Area">#REF!</definedName>
    <definedName name="Área_impressão_IM" localSheetId="7">#REF!</definedName>
    <definedName name="Área_impressão_IM" localSheetId="5">#REF!</definedName>
    <definedName name="Área_impressão_IM">#REF!</definedName>
    <definedName name="AREAL">#REF!</definedName>
    <definedName name="areal.pista">#REF!</definedName>
    <definedName name="AreaTeste">#REF!</definedName>
    <definedName name="AreaTeste2">#REF!</definedName>
    <definedName name="ÁreaTotal">'[15]Quadro Geral'!$A$1:$H$65536</definedName>
    <definedName name="AREIA">#REF!</definedName>
    <definedName name="AREIANP">#REF!</definedName>
    <definedName name="AREIAPAV">#REF!</definedName>
    <definedName name="AREIAPAVUSINA">#REF!</definedName>
    <definedName name="arm">'[11]QTT  BETUM'!#REF!</definedName>
    <definedName name="ARQ" localSheetId="7">#REF!</definedName>
    <definedName name="ARQ" localSheetId="5">#REF!</definedName>
    <definedName name="ARQ">#REF!</definedName>
    <definedName name="ARQERR" localSheetId="7">#REF!</definedName>
    <definedName name="ARQERR" localSheetId="5">#REF!</definedName>
    <definedName name="ARQERR">#REF!</definedName>
    <definedName name="ARQPLAN" localSheetId="7">#REF!</definedName>
    <definedName name="ARQPLAN" localSheetId="5">#REF!</definedName>
    <definedName name="ARQPLAN">#REF!</definedName>
    <definedName name="ARQT" localSheetId="7">#REF!</definedName>
    <definedName name="ARQT" localSheetId="5">#REF!</definedName>
    <definedName name="ARQT">#REF!</definedName>
    <definedName name="ARQTEMP" localSheetId="7">#REF!</definedName>
    <definedName name="ARQTEMP" localSheetId="5">#REF!</definedName>
    <definedName name="ARQTEMP">#REF!</definedName>
    <definedName name="ARQTXT" localSheetId="7">#REF!</definedName>
    <definedName name="ARQTXT" localSheetId="5">#REF!</definedName>
    <definedName name="ARQTXT">#REF!</definedName>
    <definedName name="ARTEMP" localSheetId="7">#REF!</definedName>
    <definedName name="ARTEMP" localSheetId="5">#REF!</definedName>
    <definedName name="ARTEMP">#REF!</definedName>
    <definedName name="as">#REF!</definedName>
    <definedName name="ASA">#REF!</definedName>
    <definedName name="ASD">#REF!</definedName>
    <definedName name="asde">#REF!</definedName>
    <definedName name="asdf">#REF!</definedName>
    <definedName name="ASFALTO">"$#REF!.$E$#REF!"</definedName>
    <definedName name="Assent.">[8]PLMUSEU!#REF!</definedName>
    <definedName name="ATUAL">"$#REF!.$F$29"</definedName>
    <definedName name="Aut_original">[16]PROJETO!#REF!</definedName>
    <definedName name="Aut_original_4">[16]PROJETO!#REF!</definedName>
    <definedName name="Aut_resumo">[17]RESUMO_AUT1!#REF!</definedName>
    <definedName name="Aut_resumo_4">[17]RESUMO_AUT1!#REF!</definedName>
    <definedName name="AUTO">"$#REF!.$D$12"</definedName>
    <definedName name="aux">#REF!</definedName>
    <definedName name="AvFisZero">[0]!AvFisZero</definedName>
    <definedName name="AVV">#REF!</definedName>
    <definedName name="azul">#REF!</definedName>
    <definedName name="AZULSINAL">#REF!</definedName>
    <definedName name="B">[18]Medição!#REF!</definedName>
    <definedName name="bacia16">#REF!</definedName>
    <definedName name="banco" localSheetId="7">#REF!</definedName>
    <definedName name="banco" localSheetId="5">#REF!</definedName>
    <definedName name="banco">#REF!</definedName>
    <definedName name="_xlnm.Database" localSheetId="7">#REF!</definedName>
    <definedName name="_xlnm.Database" localSheetId="5">#REF!</definedName>
    <definedName name="_xlnm.Database">#REF!</definedName>
    <definedName name="Banco_de_dados2">#REF!</definedName>
    <definedName name="base">#REF!</definedName>
    <definedName name="bb">[0]!bb</definedName>
    <definedName name="bbbb" hidden="1">{#N/A,#N/A,FALSE,"MO (2)"}</definedName>
    <definedName name="bc">#REF!</definedName>
    <definedName name="BDI">#REF!</definedName>
    <definedName name="bebqt" localSheetId="7">#REF!</definedName>
    <definedName name="bebqt" localSheetId="5">#REF!</definedName>
    <definedName name="bebqt">#REF!</definedName>
    <definedName name="BETUMINBETIM">#REF!</definedName>
    <definedName name="BETUMINCBA">#REF!</definedName>
    <definedName name="BETUMINOSO">#REF!</definedName>
    <definedName name="BG">#REF!</definedName>
    <definedName name="BGU">#REF!</definedName>
    <definedName name="Bloco" hidden="1">#REF!</definedName>
    <definedName name="Bloco2" hidden="1">#REF!</definedName>
    <definedName name="bocais">#REF!</definedName>
    <definedName name="bocais___0">#REF!</definedName>
    <definedName name="bocais___2">#REF!</definedName>
    <definedName name="BR">[19]Croqui!$B$3</definedName>
    <definedName name="BR_10">[20]ORÇAMENTO!$B$4</definedName>
    <definedName name="BR_10_13">[20]ORÇAMENTO!$B$4</definedName>
    <definedName name="BR_10_39">[20]ORÇAMENTO!$B$4</definedName>
    <definedName name="BR_10_6">[20]ORÇAMENTO!$B$4</definedName>
    <definedName name="BR_11">[20]ORÇAMENTO!$B$4</definedName>
    <definedName name="BR_11_13">[20]ORÇAMENTO!$B$4</definedName>
    <definedName name="BR_11_39">[20]ORÇAMENTO!$B$4</definedName>
    <definedName name="BR_11_6">[20]ORÇAMENTO!$B$4</definedName>
    <definedName name="BR_12">[20]ORÇAMENTO!$B$4</definedName>
    <definedName name="BR_12_13">[20]ORÇAMENTO!$B$4</definedName>
    <definedName name="BR_12_39">[20]ORÇAMENTO!$B$4</definedName>
    <definedName name="BR_12_6">[20]ORÇAMENTO!$B$4</definedName>
    <definedName name="BR_13">[20]ORÇAMENTO!$B$4</definedName>
    <definedName name="BR_13_13">[20]ORÇAMENTO!$B$4</definedName>
    <definedName name="BR_13_39">[20]ORÇAMENTO!$B$4</definedName>
    <definedName name="BR_13_6">[20]ORÇAMENTO!$B$4</definedName>
    <definedName name="BR_14">[20]ORÇAMENTO!$B$4</definedName>
    <definedName name="BR_14_13">[20]ORÇAMENTO!$B$4</definedName>
    <definedName name="BR_14_39">[20]ORÇAMENTO!$B$4</definedName>
    <definedName name="BR_14_6">[20]ORÇAMENTO!$B$4</definedName>
    <definedName name="BR_15">[20]ORÇAMENTO!$B$4</definedName>
    <definedName name="BR_15_13">[20]ORÇAMENTO!$B$4</definedName>
    <definedName name="BR_15_39">[20]ORÇAMENTO!$B$4</definedName>
    <definedName name="BR_15_6">[20]ORÇAMENTO!$B$4</definedName>
    <definedName name="BR_16">[20]ORÇAMENTO!$B$4</definedName>
    <definedName name="BR_16_13">[20]ORÇAMENTO!$B$4</definedName>
    <definedName name="BR_16_39">[20]ORÇAMENTO!$B$4</definedName>
    <definedName name="BR_16_6">[20]ORÇAMENTO!$B$4</definedName>
    <definedName name="BR_17">[20]ORÇAMENTO!$B$4</definedName>
    <definedName name="BR_17_13">[20]ORÇAMENTO!$B$4</definedName>
    <definedName name="BR_17_39">[20]ORÇAMENTO!$B$4</definedName>
    <definedName name="BR_17_6">[20]ORÇAMENTO!$B$4</definedName>
    <definedName name="BR_18">[20]ORÇAMENTO!$B$4</definedName>
    <definedName name="BR_18_13">[20]ORÇAMENTO!$B$4</definedName>
    <definedName name="BR_18_39">[20]ORÇAMENTO!$B$4</definedName>
    <definedName name="BR_18_6">[20]ORÇAMENTO!$B$4</definedName>
    <definedName name="BR_19">[20]ORÇAMENTO!$B$4</definedName>
    <definedName name="BR_19_13">[20]ORÇAMENTO!$B$4</definedName>
    <definedName name="BR_19_39">[20]ORÇAMENTO!$B$4</definedName>
    <definedName name="BR_19_6">[20]ORÇAMENTO!$B$4</definedName>
    <definedName name="BR_2">[20]ORÇAMENTO!$B$4</definedName>
    <definedName name="BR_2_13">[20]ORÇAMENTO!$B$4</definedName>
    <definedName name="BR_2_39">[20]ORÇAMENTO!$B$4</definedName>
    <definedName name="BR_2_6">[20]ORÇAMENTO!$B$4</definedName>
    <definedName name="BR_20">[20]ORÇAMENTO!$B$4</definedName>
    <definedName name="BR_20_13">[20]ORÇAMENTO!$B$4</definedName>
    <definedName name="BR_20_39">[20]ORÇAMENTO!$B$4</definedName>
    <definedName name="BR_20_6">[20]ORÇAMENTO!$B$4</definedName>
    <definedName name="BR_21">[20]ORÇAMENTO!$B$4</definedName>
    <definedName name="BR_21_13">[20]ORÇAMENTO!$B$4</definedName>
    <definedName name="BR_21_39">[20]ORÇAMENTO!$B$4</definedName>
    <definedName name="BR_21_6">[20]ORÇAMENTO!$B$4</definedName>
    <definedName name="BR_22">[20]ORÇAMENTO!$B$4</definedName>
    <definedName name="BR_22_13">[20]ORÇAMENTO!$B$4</definedName>
    <definedName name="BR_22_39">[20]ORÇAMENTO!$B$4</definedName>
    <definedName name="BR_22_6">[20]ORÇAMENTO!$B$4</definedName>
    <definedName name="BR_23">[20]ORÇAMENTO!$B$4</definedName>
    <definedName name="BR_23_13">[20]ORÇAMENTO!$B$4</definedName>
    <definedName name="BR_23_39">[20]ORÇAMENTO!$B$4</definedName>
    <definedName name="BR_23_6">[20]ORÇAMENTO!$B$4</definedName>
    <definedName name="BR_24">[20]ORÇAMENTO!$B$4</definedName>
    <definedName name="BR_24_13">[20]ORÇAMENTO!$B$4</definedName>
    <definedName name="BR_24_39">[20]ORÇAMENTO!$B$4</definedName>
    <definedName name="BR_24_6">[20]ORÇAMENTO!$B$4</definedName>
    <definedName name="BR_25">[20]ORÇAMENTO!$B$4</definedName>
    <definedName name="BR_25_13">[20]ORÇAMENTO!$B$4</definedName>
    <definedName name="BR_25_39">[20]ORÇAMENTO!$B$4</definedName>
    <definedName name="BR_25_6">[20]ORÇAMENTO!$B$4</definedName>
    <definedName name="BR_26">[20]ORÇAMENTO!$B$4</definedName>
    <definedName name="BR_26_13">[20]ORÇAMENTO!$B$4</definedName>
    <definedName name="BR_26_39">[20]ORÇAMENTO!$B$4</definedName>
    <definedName name="BR_26_6">[20]ORÇAMENTO!$B$4</definedName>
    <definedName name="BR_27">[20]ORÇAMENTO!$B$4</definedName>
    <definedName name="BR_27_13">[20]ORÇAMENTO!$B$4</definedName>
    <definedName name="BR_27_39">[20]ORÇAMENTO!$B$4</definedName>
    <definedName name="BR_27_6">[20]ORÇAMENTO!$B$4</definedName>
    <definedName name="BR_28">[20]ORÇAMENTO!$B$4</definedName>
    <definedName name="BR_28_13">[20]ORÇAMENTO!$B$4</definedName>
    <definedName name="BR_28_39">[20]ORÇAMENTO!$B$4</definedName>
    <definedName name="BR_28_6">[20]ORÇAMENTO!$B$4</definedName>
    <definedName name="BR_29">[20]ORÇAMENTO!$B$4</definedName>
    <definedName name="BR_29_13">[20]ORÇAMENTO!$B$4</definedName>
    <definedName name="BR_29_39">[20]ORÇAMENTO!$B$4</definedName>
    <definedName name="BR_29_6">[20]ORÇAMENTO!$B$4</definedName>
    <definedName name="BR_30">[20]ORÇAMENTO!$B$4</definedName>
    <definedName name="BR_30_13">[20]ORÇAMENTO!$B$4</definedName>
    <definedName name="BR_30_39">[20]ORÇAMENTO!$B$4</definedName>
    <definedName name="BR_30_6">[20]ORÇAMENTO!$B$4</definedName>
    <definedName name="BR_31">[20]ORÇAMENTO!$B$4</definedName>
    <definedName name="BR_32">[20]ORÇAMENTO!$B$4</definedName>
    <definedName name="BR_32_13">[20]ORÇAMENTO!$B$4</definedName>
    <definedName name="BR_32_39">[20]ORÇAMENTO!$B$4</definedName>
    <definedName name="BR_32_6">[20]ORÇAMENTO!$B$4</definedName>
    <definedName name="BR_33">[20]ORÇAMENTO!$B$4</definedName>
    <definedName name="BR_33_13">[20]ORÇAMENTO!$B$4</definedName>
    <definedName name="BR_33_39">[20]ORÇAMENTO!$B$4</definedName>
    <definedName name="BR_33_6">[20]ORÇAMENTO!$B$4</definedName>
    <definedName name="BR_34">[20]ORÇAMENTO!$B$4</definedName>
    <definedName name="BR_34_13">[20]ORÇAMENTO!$B$4</definedName>
    <definedName name="BR_34_39">[20]ORÇAMENTO!$B$4</definedName>
    <definedName name="BR_34_6">[20]ORÇAMENTO!$B$4</definedName>
    <definedName name="BR_40">[20]ORÇAMENTO!$B$4</definedName>
    <definedName name="BR_40_13">[20]ORÇAMENTO!$B$4</definedName>
    <definedName name="BR_40_39">[20]ORÇAMENTO!$B$4</definedName>
    <definedName name="BR_40_6">[20]ORÇAMENTO!$B$4</definedName>
    <definedName name="BR_41">[20]ORÇAMENTO!$B$4</definedName>
    <definedName name="BR_41_13">[20]ORÇAMENTO!$B$4</definedName>
    <definedName name="BR_41_39">[20]ORÇAMENTO!$B$4</definedName>
    <definedName name="BR_41_6">[20]ORÇAMENTO!$B$4</definedName>
    <definedName name="BR_43">[20]ORÇAMENTO!$B$4</definedName>
    <definedName name="BR_43_13">[20]ORÇAMENTO!$B$4</definedName>
    <definedName name="BR_43_39">[20]ORÇAMENTO!$B$4</definedName>
    <definedName name="BR_43_6">[20]ORÇAMENTO!$B$4</definedName>
    <definedName name="BR_44">[20]ORÇAMENTO!$B$4</definedName>
    <definedName name="BR_44_13">[20]ORÇAMENTO!$B$4</definedName>
    <definedName name="BR_44_39">[20]ORÇAMENTO!$B$4</definedName>
    <definedName name="BR_44_6">[20]ORÇAMENTO!$B$4</definedName>
    <definedName name="BR_45">[20]ORÇAMENTO!$B$4</definedName>
    <definedName name="BR_45_13">[20]ORÇAMENTO!$B$4</definedName>
    <definedName name="BR_45_39">[20]ORÇAMENTO!$B$4</definedName>
    <definedName name="BR_45_6">[20]ORÇAMENTO!$B$4</definedName>
    <definedName name="BR_46">[20]ORÇAMENTO!$B$4</definedName>
    <definedName name="BR_46_13">[20]ORÇAMENTO!$B$4</definedName>
    <definedName name="BR_46_39">[20]ORÇAMENTO!$B$4</definedName>
    <definedName name="BR_46_6">[20]ORÇAMENTO!$B$4</definedName>
    <definedName name="BR_47">[20]ORÇAMENTO!$B$4</definedName>
    <definedName name="BR_47_13">[20]ORÇAMENTO!$B$4</definedName>
    <definedName name="BR_47_39">[20]ORÇAMENTO!$B$4</definedName>
    <definedName name="BR_47_6">[20]ORÇAMENTO!$B$4</definedName>
    <definedName name="BR_48">[20]ORÇAMENTO!$B$4</definedName>
    <definedName name="BR_48_13">[20]ORÇAMENTO!$B$4</definedName>
    <definedName name="BR_48_39">[20]ORÇAMENTO!$B$4</definedName>
    <definedName name="BR_48_6">[20]ORÇAMENTO!$B$4</definedName>
    <definedName name="BR_49">[20]ORÇAMENTO!$B$4</definedName>
    <definedName name="BR_49_13">[20]ORÇAMENTO!$B$4</definedName>
    <definedName name="BR_49_39">[20]ORÇAMENTO!$B$4</definedName>
    <definedName name="BR_49_6">[20]ORÇAMENTO!$B$4</definedName>
    <definedName name="BR_50">[20]ORÇAMENTO!$B$4</definedName>
    <definedName name="BR_50_13">[20]ORÇAMENTO!$B$4</definedName>
    <definedName name="BR_50_39">[20]ORÇAMENTO!$B$4</definedName>
    <definedName name="BR_50_6">[20]ORÇAMENTO!$B$4</definedName>
    <definedName name="BR_51">[20]ORÇAMENTO!$B$4</definedName>
    <definedName name="BR_51_13">[20]ORÇAMENTO!$B$4</definedName>
    <definedName name="BR_51_39">[20]ORÇAMENTO!$B$4</definedName>
    <definedName name="BR_51_6">[20]ORÇAMENTO!$B$4</definedName>
    <definedName name="BR_52">[20]ORÇAMENTO!$B$4</definedName>
    <definedName name="BR_52_13">[20]ORÇAMENTO!$B$4</definedName>
    <definedName name="BR_52_39">[20]ORÇAMENTO!$B$4</definedName>
    <definedName name="BR_52_6">[20]ORÇAMENTO!$B$4</definedName>
    <definedName name="BR_6">[20]ORÇAMENTO!$B$4</definedName>
    <definedName name="BR_6_13">[20]ORÇAMENTO!$B$4</definedName>
    <definedName name="BR_6_39">[20]ORÇAMENTO!$B$4</definedName>
    <definedName name="BR_6_6">[20]ORÇAMENTO!$B$4</definedName>
    <definedName name="BR_7">[20]ORÇAMENTO!$B$4</definedName>
    <definedName name="BR_7_13">[20]ORÇAMENTO!$B$4</definedName>
    <definedName name="BR_7_39">[20]ORÇAMENTO!$B$4</definedName>
    <definedName name="BR_7_6">[20]ORÇAMENTO!$B$4</definedName>
    <definedName name="BR_8">[20]ORÇAMENTO!$B$4</definedName>
    <definedName name="BR_8_13">[20]ORÇAMENTO!$B$4</definedName>
    <definedName name="BR_8_39">[20]ORÇAMENTO!$B$4</definedName>
    <definedName name="BR_8_6">[20]ORÇAMENTO!$B$4</definedName>
    <definedName name="BR_9">[20]ORÇAMENTO!$B$4</definedName>
    <definedName name="BR_9_13">[20]ORÇAMENTO!$B$4</definedName>
    <definedName name="BR_9_39">[20]ORÇAMENTO!$B$4</definedName>
    <definedName name="BR_9_6">[20]ORÇAMENTO!$B$4</definedName>
    <definedName name="BRITA">#REF!</definedName>
    <definedName name="BRITAP1">#REF!</definedName>
    <definedName name="BRITAP2">#REF!</definedName>
    <definedName name="BRITAT">[2]DADOS!$B$4</definedName>
    <definedName name="BRZ">[20]ORÇAMENTO!$B$4</definedName>
    <definedName name="BRZ_13">[20]ORÇAMENTO!$B$4</definedName>
    <definedName name="BRZ_39">[20]ORÇAMENTO!$B$4</definedName>
    <definedName name="BRZ_6">[20]ORÇAMENTO!$B$4</definedName>
    <definedName name="BuiltIn_Print_Area" localSheetId="7">#REF!</definedName>
    <definedName name="BuiltIn_Print_Area" localSheetId="5">#REF!</definedName>
    <definedName name="BuiltIn_Print_Area">#REF!</definedName>
    <definedName name="BuiltIn_Print_Area___0" localSheetId="7">#REF!</definedName>
    <definedName name="BuiltIn_Print_Area___0" localSheetId="5">#REF!</definedName>
    <definedName name="BuiltIn_Print_Area___0">#REF!</definedName>
    <definedName name="BuiltIn_Print_Titles" localSheetId="7">#REF!</definedName>
    <definedName name="BuiltIn_Print_Titles" localSheetId="5">#REF!</definedName>
    <definedName name="BuiltIn_Print_Titles">#REF!</definedName>
    <definedName name="BuiltIn_Print_Titles___0" localSheetId="7">#REF!</definedName>
    <definedName name="BuiltIn_Print_Titles___0" localSheetId="5">#REF!</definedName>
    <definedName name="BuiltIn_Print_Titles___0">#REF!</definedName>
    <definedName name="C180504125">#REF!</definedName>
    <definedName name="c180504126">#REF!</definedName>
    <definedName name="cab_cortes">#REF!</definedName>
    <definedName name="cab_dmt">#REF!</definedName>
    <definedName name="cab_limpeza">#REF!</definedName>
    <definedName name="cab_pmf">#REF!</definedName>
    <definedName name="CABEC">#REF!</definedName>
    <definedName name="cabeca">#REF!</definedName>
    <definedName name="cabeca1">#REF!</definedName>
    <definedName name="cabeçalho">#REF!</definedName>
    <definedName name="cabeçalho1">#REF!</definedName>
    <definedName name="cabmeio">#REF!</definedName>
    <definedName name="CadIns" hidden="1">#REF!</definedName>
    <definedName name="CadSrv" hidden="1">#REF!</definedName>
    <definedName name="CAIA">"'file:///D:/Meus documentos/ANASTÁCIO/SERCEL/BR262990800.xls'#$SERVIÇOS.$#REF!$#REF!"</definedName>
    <definedName name="CAIXA">[21]MED_SET!#REF!</definedName>
    <definedName name="CalcularAgora">#REF!</definedName>
    <definedName name="calculo_de_hf">#REF!</definedName>
    <definedName name="calculo_de_hf___0">#REF!</definedName>
    <definedName name="calculo_de_hf___2">#REF!</definedName>
    <definedName name="CAMI">"$#REF!.$D$13"</definedName>
    <definedName name="CAMP" localSheetId="7">#REF!</definedName>
    <definedName name="CAMP" localSheetId="5">#REF!</definedName>
    <definedName name="CAMP">#REF!</definedName>
    <definedName name="CANALETA">#REF!</definedName>
    <definedName name="cant.pista">#REF!</definedName>
    <definedName name="CANTEIRO">#REF!</definedName>
    <definedName name="CAP20W">"$#REF!.$J$14"</definedName>
    <definedName name="CAP20WA">"$#REF!.$J$13"</definedName>
    <definedName name="CAPA" hidden="1">{#N/A,#N/A,TRUE,"Serviços"}</definedName>
    <definedName name="capa1" hidden="1">{#N/A,#N/A,TRUE,"Serviços"}</definedName>
    <definedName name="capa2" hidden="1">{#N/A,#N/A,TRUE,"Serviços"}</definedName>
    <definedName name="CAPSEL">[7]SERVIÇOS!$G$25</definedName>
    <definedName name="CAPSEL_13">[7]SERVIÇOS!$G$25</definedName>
    <definedName name="CAPSEL_39">[7]SERVIÇOS!$G$25</definedName>
    <definedName name="CAPSEL_6">[7]SERVIÇOS!$G$25</definedName>
    <definedName name="CAPTOTAL">"$#REF!.$J$12"</definedName>
    <definedName name="carp">'[11]QTT  BETUM'!#REF!</definedName>
    <definedName name="CARRO">'[19]CALCULOS AUXILIARES'!$E$12</definedName>
    <definedName name="casa">#REF!</definedName>
    <definedName name="categori45" localSheetId="7">#REF!</definedName>
    <definedName name="categori45" localSheetId="5">#REF!</definedName>
    <definedName name="categori45">#REF!</definedName>
    <definedName name="CATEGORIA1" localSheetId="7">#REF!</definedName>
    <definedName name="CATEGORIA1" localSheetId="5">#REF!</definedName>
    <definedName name="CATEGORIA1">#REF!</definedName>
    <definedName name="CATEGORIA10" localSheetId="7">#REF!</definedName>
    <definedName name="CATEGORIA10" localSheetId="5">#REF!</definedName>
    <definedName name="CATEGORIA10">#REF!</definedName>
    <definedName name="CATEGORIA11" localSheetId="7">#REF!</definedName>
    <definedName name="CATEGORIA11" localSheetId="5">#REF!</definedName>
    <definedName name="CATEGORIA11">#REF!</definedName>
    <definedName name="CATEGORIA12" localSheetId="7">#REF!</definedName>
    <definedName name="CATEGORIA12" localSheetId="5">#REF!</definedName>
    <definedName name="CATEGORIA12">#REF!</definedName>
    <definedName name="CATEGORIA13" localSheetId="7">#REF!</definedName>
    <definedName name="CATEGORIA13" localSheetId="5">#REF!</definedName>
    <definedName name="CATEGORIA13">#REF!</definedName>
    <definedName name="CATEGORIA14" localSheetId="7">#REF!</definedName>
    <definedName name="CATEGORIA14" localSheetId="5">#REF!</definedName>
    <definedName name="CATEGORIA14">#REF!</definedName>
    <definedName name="CATEGORIA15" localSheetId="7">#REF!</definedName>
    <definedName name="CATEGORIA15" localSheetId="5">#REF!</definedName>
    <definedName name="CATEGORIA15">#REF!</definedName>
    <definedName name="CATEGORIA16" localSheetId="7">#REF!</definedName>
    <definedName name="CATEGORIA16" localSheetId="5">#REF!</definedName>
    <definedName name="CATEGORIA16">#REF!</definedName>
    <definedName name="CATEGORIA17" localSheetId="7">#REF!</definedName>
    <definedName name="CATEGORIA17" localSheetId="5">#REF!</definedName>
    <definedName name="CATEGORIA17">#REF!</definedName>
    <definedName name="CATEGORIA18" localSheetId="7">#REF!</definedName>
    <definedName name="CATEGORIA18" localSheetId="5">#REF!</definedName>
    <definedName name="CATEGORIA18">#REF!</definedName>
    <definedName name="CATEGORIA19" localSheetId="7">#REF!</definedName>
    <definedName name="CATEGORIA19" localSheetId="5">#REF!</definedName>
    <definedName name="CATEGORIA19">#REF!</definedName>
    <definedName name="CATEGORIA2" localSheetId="7">#REF!</definedName>
    <definedName name="CATEGORIA2" localSheetId="5">#REF!</definedName>
    <definedName name="CATEGORIA2">#REF!</definedName>
    <definedName name="CATEGORIA20" localSheetId="7">#REF!</definedName>
    <definedName name="CATEGORIA20" localSheetId="5">#REF!</definedName>
    <definedName name="CATEGORIA20">#REF!</definedName>
    <definedName name="CATEGORIA21" localSheetId="7">#REF!</definedName>
    <definedName name="CATEGORIA21" localSheetId="5">#REF!</definedName>
    <definedName name="CATEGORIA21">#REF!</definedName>
    <definedName name="CATEGORIA22" localSheetId="7">#REF!</definedName>
    <definedName name="CATEGORIA22" localSheetId="5">#REF!</definedName>
    <definedName name="CATEGORIA22">#REF!</definedName>
    <definedName name="CATEGORIA3" localSheetId="7">#REF!</definedName>
    <definedName name="CATEGORIA3" localSheetId="5">#REF!</definedName>
    <definedName name="CATEGORIA3">#REF!</definedName>
    <definedName name="CATEGORIA4" localSheetId="7">#REF!</definedName>
    <definedName name="CATEGORIA4" localSheetId="5">#REF!</definedName>
    <definedName name="CATEGORIA4">#REF!</definedName>
    <definedName name="CATEGORIA5" localSheetId="7">#REF!</definedName>
    <definedName name="CATEGORIA5" localSheetId="5">#REF!</definedName>
    <definedName name="CATEGORIA5">#REF!</definedName>
    <definedName name="CATEGORIA6" localSheetId="7">#REF!</definedName>
    <definedName name="CATEGORIA6" localSheetId="5">#REF!</definedName>
    <definedName name="CATEGORIA6">#REF!</definedName>
    <definedName name="CATEGORIA7" localSheetId="7">#REF!</definedName>
    <definedName name="CATEGORIA7" localSheetId="5">#REF!</definedName>
    <definedName name="CATEGORIA7">#REF!</definedName>
    <definedName name="CATEGORIA8" localSheetId="7">#REF!</definedName>
    <definedName name="CATEGORIA8" localSheetId="5">#REF!</definedName>
    <definedName name="CATEGORIA8">#REF!</definedName>
    <definedName name="CATEGORIA9" localSheetId="7">#REF!</definedName>
    <definedName name="CATEGORIA9" localSheetId="5">#REF!</definedName>
    <definedName name="CATEGORIA9">#REF!</definedName>
    <definedName name="CBU">#REF!</definedName>
    <definedName name="CBUII">#REF!</definedName>
    <definedName name="CBUQ_C">#REF!</definedName>
    <definedName name="CBUQB">#REF!</definedName>
    <definedName name="CBUQc">#REF!</definedName>
    <definedName name="çç">[0]!çç</definedName>
    <definedName name="cch" hidden="1">#N/A</definedName>
    <definedName name="CCP">[20]SERVIÇOS!$G$59</definedName>
    <definedName name="CCP_13">[20]SERVIÇOS!$G$59</definedName>
    <definedName name="CCP_39">[20]SERVIÇOS!$G$59</definedName>
    <definedName name="CCP_6">[20]SERVIÇOS!$G$59</definedName>
    <definedName name="CCPW">"$#REF!.$E$34"</definedName>
    <definedName name="CCPWA">"$#REF!.$E$33"</definedName>
    <definedName name="ccva">#REF!</definedName>
    <definedName name="CD">[20]SERVIÇOS!$G$13</definedName>
    <definedName name="CD_13">[20]SERVIÇOS!$G$13</definedName>
    <definedName name="CD_39">[20]SERVIÇOS!$G$13</definedName>
    <definedName name="CD_6">[20]SERVIÇOS!$G$13</definedName>
    <definedName name="CD97A">"$#REF!.$H$80"</definedName>
    <definedName name="CD97AW">"$#REF!.$H$82"</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'[1]Relatório-1ª med.'!#REF!</definedName>
    <definedName name="cdvthd" localSheetId="7">#REF!</definedName>
    <definedName name="cdvthd" localSheetId="5">#REF!</definedName>
    <definedName name="cdvthd">#REF!</definedName>
    <definedName name="CDW">"$#REF!.$H$41"</definedName>
    <definedName name="CDWA">"$#REF!.$H$40"</definedName>
    <definedName name="CélulaInicioPlanilha">#REF!</definedName>
    <definedName name="CélulaResumo">#REF!</definedName>
    <definedName name="cesar">#REF!</definedName>
    <definedName name="CestaExcel" localSheetId="7">#REF!</definedName>
    <definedName name="CestaExcel" localSheetId="5">#REF!</definedName>
    <definedName name="CestaExcel">#REF!</definedName>
    <definedName name="CF">#REF!</definedName>
    <definedName name="CFF.Dados">OFFSET([22]CFF!$L$17,1,0):OFFSET([22]CFF!$X$21,-1,-1)</definedName>
    <definedName name="CFF.IncluirLinha">MAX([22]PO!$V$11:$V$37)*CFF.NumLinha-ROW([22]CFF!$F$21)+ROW([22]CFF!$F$17)+1</definedName>
    <definedName name="CFF.Item">OFFSET([22]CFF!$L$17,1,0):OFFSET([22]CFF!$X$21,-1,-1)</definedName>
    <definedName name="CFF.NumLinha">ROW([22]CFF!$D$14)-ROW([22]CFF!$D$10)-1</definedName>
    <definedName name="CHAFQT" localSheetId="7">#REF!</definedName>
    <definedName name="CHAFQT" localSheetId="5">#REF!</definedName>
    <definedName name="CHAFQT">#REF!</definedName>
    <definedName name="Chave" hidden="1">#REF!</definedName>
    <definedName name="Chave1" hidden="1">#REF!</definedName>
    <definedName name="CIMENTO">#REF!</definedName>
    <definedName name="CIMENTOBARRA">#REF!</definedName>
    <definedName name="çl">#REF!</definedName>
    <definedName name="Clas" hidden="1">MAX(LEN(#REF!))</definedName>
    <definedName name="Cliente" hidden="1">""</definedName>
    <definedName name="Cls" hidden="1">#N/A</definedName>
    <definedName name="CM">"$#REF!.$O$31"</definedName>
    <definedName name="CM30W">"$#REF!.$I$14"</definedName>
    <definedName name="CM30WA">"$#REF!.$I$13"</definedName>
    <definedName name="CMTOTAL">"$#REF!.$I$12"</definedName>
    <definedName name="CMW">"$#REF!.$O$33"</definedName>
    <definedName name="CMWA">"$#REF!.$O$32"</definedName>
    <definedName name="Cod" hidden="1">#REF!</definedName>
    <definedName name="COD_RESUMO2">[21]MED_SET!#REF!</definedName>
    <definedName name="COD_RESUMO3">[21]MED_SET!#REF!</definedName>
    <definedName name="Cód.">'[23]TPU-MARÇO_2002'!$B$2:$B$1965</definedName>
    <definedName name="cod.1">#REF!</definedName>
    <definedName name="cod.2">#REF!</definedName>
    <definedName name="Cód.3">#REF!</definedName>
    <definedName name="Cód.4">'[23]TPU-MARÇO_2002'!$D$2:$D$1965</definedName>
    <definedName name="Cód.Equip.">#REF!</definedName>
    <definedName name="Cód.SER">'[23]TPU-MARÇO_2002'!$H$2:$H$20</definedName>
    <definedName name="Cód.serv.">#REF!</definedName>
    <definedName name="codf">#REF!</definedName>
    <definedName name="Codigo" hidden="1">#REF!</definedName>
    <definedName name="CÓDIGO">#REF!</definedName>
    <definedName name="codval">#REF!</definedName>
    <definedName name="COLSUB" localSheetId="7">#REF!</definedName>
    <definedName name="COLSUB" localSheetId="5">#REF!</definedName>
    <definedName name="COLSUB">#REF!</definedName>
    <definedName name="Coluna" hidden="1">#REF!</definedName>
    <definedName name="COMEÇO">'[24]CAPA -1'!#REF!</definedName>
    <definedName name="Comp" hidden="1">#REF!</definedName>
    <definedName name="complementares">#REF!</definedName>
    <definedName name="consumo.2">#REF!</definedName>
    <definedName name="CONT1" localSheetId="7">#REF!</definedName>
    <definedName name="CONT1" localSheetId="5">#REF!</definedName>
    <definedName name="CONT1">#REF!</definedName>
    <definedName name="CONT2" localSheetId="7">#REF!</definedName>
    <definedName name="CONT2" localSheetId="5">#REF!</definedName>
    <definedName name="CONT2">#REF!</definedName>
    <definedName name="CONT3" localSheetId="7">#REF!</definedName>
    <definedName name="CONT3" localSheetId="5">#REF!</definedName>
    <definedName name="CONT3">#REF!</definedName>
    <definedName name="CONTAIT" localSheetId="7">#REF!</definedName>
    <definedName name="CONTAIT" localSheetId="5">#REF!</definedName>
    <definedName name="CONTAIT">#REF!</definedName>
    <definedName name="CONTR">[20]SERVIÇOS!$I$5</definedName>
    <definedName name="CONTR_13">[20]SERVIÇOS!$I$5</definedName>
    <definedName name="CONTR_39">[20]SERVIÇOS!$I$5</definedName>
    <definedName name="CONTR_6">[20]SERVIÇOS!$I$5</definedName>
    <definedName name="CONTREC" localSheetId="7">#REF!</definedName>
    <definedName name="CONTREC" localSheetId="5">#REF!</definedName>
    <definedName name="CONTREC">#REF!</definedName>
    <definedName name="CONTRES" localSheetId="7">#REF!</definedName>
    <definedName name="CONTRES" localSheetId="5">#REF!</definedName>
    <definedName name="CONTRES">#REF!</definedName>
    <definedName name="CP.B04" hidden="1">'[25]DI-STP - PMS'!#REF!</definedName>
    <definedName name="CP.B123" hidden="1">'[25]DI-STP - PMS'!#REF!</definedName>
    <definedName name="CpuAux" hidden="1">#REF!</definedName>
    <definedName name="CPUs" hidden="1">#REF!</definedName>
    <definedName name="CRIT" hidden="1">#REF!</definedName>
    <definedName name="_xlnm.Criteria" hidden="1">#REF!</definedName>
    <definedName name="Cron" hidden="1">{#N/A,#N/A,FALSE,"MO (2)"}</definedName>
    <definedName name="cronograma" hidden="1">{#N/A,#N/A,TRUE,"Plan1"}</definedName>
    <definedName name="Croquiiii">[0]!Croquiiii</definedName>
    <definedName name="cu" hidden="1">{#N/A,#N/A,TRUE,"Serviços"}</definedName>
    <definedName name="CUN">#REF!</definedName>
    <definedName name="CunEq" hidden="1">SUM(IF(#REF! =#REF!,(#REF!)*(#REF!="EQ")))</definedName>
    <definedName name="CunMo" hidden="1">SUM(IF(#REF! =#REF!,(#REF!)*(#REF!="MO")))</definedName>
    <definedName name="CunMp" hidden="1">SUM(IF(#REF! =#REF!,(#REF!)*(#REF!="MP")))</definedName>
    <definedName name="CUSTO_06">'[26]PCOMP-06-11-2006'!$A$1:$D$635</definedName>
    <definedName name="cvc">#REF!</definedName>
    <definedName name="D">#REF!</definedName>
    <definedName name="dadinho">#REF!</definedName>
    <definedName name="DADOS">#REF!</definedName>
    <definedName name="DAER1" hidden="1">{#N/A,#N/A,TRUE,"Serviços"}</definedName>
    <definedName name="dasd">#REF!</definedName>
    <definedName name="Data">#REF!</definedName>
    <definedName name="Data_Final">#REF!</definedName>
    <definedName name="Data_Início">#REF!</definedName>
    <definedName name="DCA">"$#REF!.$E$31"</definedName>
    <definedName name="DCAW">"$#REF!.$E$33"</definedName>
    <definedName name="DDDD">[10]COMPOS1!#REF!</definedName>
    <definedName name="dddddddddddddddddddddddddd" localSheetId="7">#REF!</definedName>
    <definedName name="dddddddddddddddddddddddddd" localSheetId="5">#REF!</definedName>
    <definedName name="dddddddddddddddddddddddddd">#REF!</definedName>
    <definedName name="dddddddddddddppppppppp" localSheetId="7">#REF!</definedName>
    <definedName name="dddddddddddddppppppppp" localSheetId="5">#REF!</definedName>
    <definedName name="dddddddddddddppppppppp">#REF!</definedName>
    <definedName name="densidade_cap">#REF!</definedName>
    <definedName name="DER">'[23]TPU-MARÇO_2002'!$E$2:$E$1965</definedName>
    <definedName name="DERIVQT" localSheetId="7">#REF!</definedName>
    <definedName name="DERIVQT" localSheetId="5">#REF!</definedName>
    <definedName name="DERIVQT">#REF!</definedName>
    <definedName name="DescAux" hidden="1">#N/A</definedName>
    <definedName name="desconto">#REF!</definedName>
    <definedName name="desconto2">#REF!</definedName>
    <definedName name="descricao">#REF!</definedName>
    <definedName name="dfijvnqienvvnjv" localSheetId="7">#REF!</definedName>
    <definedName name="dfijvnqienvvnjv" localSheetId="5">#REF!</definedName>
    <definedName name="dfijvnqienvvnjv">#REF!</definedName>
    <definedName name="DFSDF">'[27]1-1'!#REF!</definedName>
    <definedName name="DGA">'[12]PRO-08'!#REF!</definedName>
    <definedName name="DGF" hidden="1">{#N/A,#N/A,FALSE,"MO (2)"}</definedName>
    <definedName name="DIA">"$#REF!.$H$4"</definedName>
    <definedName name="DIFQT" localSheetId="7">#REF!</definedName>
    <definedName name="DIFQT" localSheetId="5">#REF!</definedName>
    <definedName name="DIFQT">#REF!</definedName>
    <definedName name="DIMENSIONAMENTO_DE_TUBULAÇÃO">#REF!</definedName>
    <definedName name="DIMENSIONAMENTO_DE_TUBULAÇÃO___0">#REF!</definedName>
    <definedName name="DIMENSIONAMENTO_DE_TUBULAÇÃO___2">#REF!</definedName>
    <definedName name="DJ">#REF!</definedName>
    <definedName name="DMT">'[28]C.U'!$D$1651,'[28]C.U'!$D$1155</definedName>
    <definedName name="DMT_0_50">#REF!</definedName>
    <definedName name="DMT_10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MT.BET.CBA">#REF!</definedName>
    <definedName name="DMT.BETUMINCBA">#REF!</definedName>
    <definedName name="DMT.CIMENTO">#REF!</definedName>
    <definedName name="DMTCIMENTO">#REF!</definedName>
    <definedName name="DNIT1">[19]Pato!$A$1</definedName>
    <definedName name="doce">[21]MED_SET!#REF!</definedName>
    <definedName name="drafad">#REF!</definedName>
    <definedName name="DRE">#REF!</definedName>
    <definedName name="drena">#REF!</definedName>
    <definedName name="drenagem">#REF!</definedName>
    <definedName name="DRI">#REF!</definedName>
    <definedName name="dsad">#REF!</definedName>
    <definedName name="Dsc">#N/A</definedName>
    <definedName name="DTMED">"$#REF!.$C$8"</definedName>
    <definedName name="DTUBOS">#REF!</definedName>
    <definedName name="DTUBOS___0">#REF!</definedName>
    <definedName name="DTUBOS___2">#REF!</definedName>
    <definedName name="dwqhdjwqgdwq" localSheetId="7">#REF!</definedName>
    <definedName name="dwqhdjwqgdwq" localSheetId="5">#REF!</definedName>
    <definedName name="dwqhdjwqgdwq">#REF!</definedName>
    <definedName name="e">#REF!</definedName>
    <definedName name="EA">[20]SERVIÇOS!$G$32</definedName>
    <definedName name="EA_13">[20]SERVIÇOS!$G$32</definedName>
    <definedName name="EA_39">[20]SERVIÇOS!$G$32</definedName>
    <definedName name="EA_6">[20]SERVIÇOS!$G$32</definedName>
    <definedName name="ECJ">#REF!</definedName>
    <definedName name="Edit">#REF!</definedName>
    <definedName name="edital">#REF!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[29]reg_mec_fx_dm_!#REF!</definedName>
    <definedName name="ee_27">[29]reg_mec_fx_dm_!#REF!</definedName>
    <definedName name="ee_28">[29]reg_mec_fx_dm_!#REF!</definedName>
    <definedName name="ee_29">[29]reg_mec_fx_dm_!#REF!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[29]reg_mec_fx_dm_!#REF!</definedName>
    <definedName name="ee_6">[29]reg_mec_fx_dm_!#REF!</definedName>
    <definedName name="EJ">#REF!</definedName>
    <definedName name="EM">"$#REF!.$E$30"</definedName>
    <definedName name="em_algarismo_e_por_extenso">#REF!</definedName>
    <definedName name="EMP">[20]SERVIÇOS!$I$6</definedName>
    <definedName name="EMP_13">[20]SERVIÇOS!$I$6</definedName>
    <definedName name="EMP_39">[20]SERVIÇOS!$I$6</definedName>
    <definedName name="EMP_6">[20]SERVIÇOS!$I$6</definedName>
    <definedName name="EmpAux" hidden="1">""</definedName>
    <definedName name="Empo">#REF!</definedName>
    <definedName name="Empolamento">#REF!</definedName>
    <definedName name="Empr">#REF!</definedName>
    <definedName name="emprestimo">'[30]Vínculo (2)'!$Y$13</definedName>
    <definedName name="EMW">"$#REF!.$E$32"</definedName>
    <definedName name="EMWA">"$#REF!.$E$31"</definedName>
    <definedName name="ENC">#REF!</definedName>
    <definedName name="encp">'[11]QTT  BETUM'!#REF!</definedName>
    <definedName name="enct">'[11]QTT  BETUM'!#REF!</definedName>
    <definedName name="ENLEIV">#REF!</definedName>
    <definedName name="entradaEmissario">#REF!</definedName>
    <definedName name="EQ" hidden="1">#REF!</definedName>
    <definedName name="EQUIP">[31]INSUMOS!$D$11:$H$84</definedName>
    <definedName name="EQUIPAMENTOS">[32]eq!$A$2:$D$42</definedName>
    <definedName name="ES">#REF!</definedName>
    <definedName name="EstacaFinal">#REF!</definedName>
    <definedName name="EstacaInicial">#REF!</definedName>
    <definedName name="EU" hidden="1">{#N/A,#N/A,FALSE,"MO (2)"}</definedName>
    <definedName name="EXA">'[12]PRO-08'!#REF!</definedName>
    <definedName name="Excel_BuiltIn__FilterDatabase_1">#REF!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Database">#REF!</definedName>
    <definedName name="Excel_BuiltIn_Database_0">#REF!</definedName>
    <definedName name="Excel_BuiltIn_Print_Area_1">#REF!</definedName>
    <definedName name="Excel_BuiltIn_Print_Area_1_1">#REF!</definedName>
    <definedName name="Excel_BuiltIn_Print_Area_10">#REF!</definedName>
    <definedName name="Excel_BuiltIn_Print_Area_1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2">#REF!</definedName>
    <definedName name="Excel_BuiltIn_Print_Area_2_1">"$Quad_Quant_.$#REF!$#REF!:$#REF!$#REF!"</definedName>
    <definedName name="Excel_BuiltIn_Print_Area_3">"$#REF!.$A$5:$P$91"</definedName>
    <definedName name="Excel_BuiltIn_Print_Area_3_1">#REF!</definedName>
    <definedName name="Excel_BuiltIn_Print_Area_4">"$#REF!.$A$4:$O$17"</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[33]reg_mec_fx_dm_!#REF!</definedName>
    <definedName name="Excel_BuiltIn_Print_Area_7_15">[29]reg_mec_fx_dm_!#REF!</definedName>
    <definedName name="Excel_BuiltIn_Print_Area_7_19">[29]reg_mec_fx_dm_!#REF!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[33]reg_mec_fx_dm_!#REF!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[33]reg_mec_fx_dm_!#REF!</definedName>
    <definedName name="Excel_BuiltIn_Print_Area_7_28">[33]reg_mec_fx_dm_!#REF!</definedName>
    <definedName name="Excel_BuiltIn_Print_Area_7_29">[33]reg_mec_fx_dm_!#REF!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[33]reg_mec_fx_dm_!#REF!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[29]reg_mec_fx_dm_!#REF!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0">#REF!</definedName>
    <definedName name="Excel_BuiltIn_Print_Area_9">#REF!</definedName>
    <definedName name="Excel_BuiltIn_Print_Titles_1">'[34]Carimbo de Nota'!#REF!</definedName>
    <definedName name="Excel_BuiltIn_Print_Titles_1_1">#REF!</definedName>
    <definedName name="Excel_BuiltIn_Print_Titles_10">#REF!</definedName>
    <definedName name="Excel_BuiltIn_Print_Titles_1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2">#REF!</definedName>
    <definedName name="Excel_BuiltIn_Print_Titles_3">"$#REF!.$A$5:$IV$10"</definedName>
    <definedName name="Excel_BuiltIn_Print_Titles_3_1">#REF!</definedName>
    <definedName name="Excel_BuiltIn_Print_Titles_4">"$#REF!.$A$4:$IU$13"</definedName>
    <definedName name="Excel_BuiltIn_Print_Titles_5">#REF!</definedName>
    <definedName name="Excel_BuiltIn_Print_Titles_5_1">([35]CRONFISFIN_!$A$1:$D$65536,[35]CRONFISFIN_!$A$1:$IV$5)</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8">#REF!</definedName>
    <definedName name="Excel_BuiltIn_Print_Titles_8_1">#REF!</definedName>
    <definedName name="Excel_BuiltIn_Print_Titles_9">#REF!</definedName>
    <definedName name="ExemploEE01">#REF!</definedName>
    <definedName name="expansão">#REF!</definedName>
    <definedName name="Ext">[0]!Ext</definedName>
    <definedName name="EXT_10">[20]ORÇAMENTO!$C$5</definedName>
    <definedName name="EXT_10_13">[20]ORÇAMENTO!$C$5</definedName>
    <definedName name="EXT_10_39">[20]ORÇAMENTO!$C$5</definedName>
    <definedName name="EXT_10_6">[20]ORÇAMENTO!$C$5</definedName>
    <definedName name="EXT_11">[20]ORÇAMENTO!$C$5</definedName>
    <definedName name="EXT_11_13">[20]ORÇAMENTO!$C$5</definedName>
    <definedName name="EXT_11_39">[20]ORÇAMENTO!$C$5</definedName>
    <definedName name="EXT_11_6">[20]ORÇAMENTO!$C$5</definedName>
    <definedName name="EXT_12">[20]ORÇAMENTO!$C$5</definedName>
    <definedName name="EXT_12_13">[20]ORÇAMENTO!$C$5</definedName>
    <definedName name="EXT_12_39">[20]ORÇAMENTO!$C$5</definedName>
    <definedName name="EXT_12_6">[20]ORÇAMENTO!$C$5</definedName>
    <definedName name="EXT_13">[20]ORÇAMENTO!$C$5</definedName>
    <definedName name="EXT_13_13">[20]ORÇAMENTO!$C$5</definedName>
    <definedName name="EXT_13_39">[20]ORÇAMENTO!$C$5</definedName>
    <definedName name="EXT_13_6">[20]ORÇAMENTO!$C$5</definedName>
    <definedName name="EXT_14">[20]ORÇAMENTO!$C$5</definedName>
    <definedName name="EXT_14_13">[20]ORÇAMENTO!$C$5</definedName>
    <definedName name="EXT_14_39">[20]ORÇAMENTO!$C$5</definedName>
    <definedName name="EXT_14_6">[20]ORÇAMENTO!$C$5</definedName>
    <definedName name="EXT_15">[20]ORÇAMENTO!$C$5</definedName>
    <definedName name="EXT_15_13">[20]ORÇAMENTO!$C$5</definedName>
    <definedName name="EXT_15_39">[20]ORÇAMENTO!$C$5</definedName>
    <definedName name="EXT_15_6">[20]ORÇAMENTO!$C$5</definedName>
    <definedName name="EXT_16">[20]ORÇAMENTO!$C$5</definedName>
    <definedName name="EXT_16_13">[20]ORÇAMENTO!$C$5</definedName>
    <definedName name="EXT_16_39">[20]ORÇAMENTO!$C$5</definedName>
    <definedName name="EXT_16_6">[20]ORÇAMENTO!$C$5</definedName>
    <definedName name="EXT_17">[20]ORÇAMENTO!$C$5</definedName>
    <definedName name="EXT_17_13">[20]ORÇAMENTO!$C$5</definedName>
    <definedName name="EXT_17_39">[20]ORÇAMENTO!$C$5</definedName>
    <definedName name="EXT_17_6">[20]ORÇAMENTO!$C$5</definedName>
    <definedName name="EXT_18">[20]ORÇAMENTO!$C$5</definedName>
    <definedName name="EXT_18_13">[20]ORÇAMENTO!$C$5</definedName>
    <definedName name="EXT_18_39">[20]ORÇAMENTO!$C$5</definedName>
    <definedName name="EXT_18_6">[20]ORÇAMENTO!$C$5</definedName>
    <definedName name="EXT_19">[20]ORÇAMENTO!$C$5</definedName>
    <definedName name="EXT_19_13">[20]ORÇAMENTO!$C$5</definedName>
    <definedName name="EXT_19_39">[20]ORÇAMENTO!$C$5</definedName>
    <definedName name="EXT_19_6">[20]ORÇAMENTO!$C$5</definedName>
    <definedName name="EXT_2">[20]ORÇAMENTO!$C$5</definedName>
    <definedName name="EXT_2_13">[20]ORÇAMENTO!$C$5</definedName>
    <definedName name="EXT_2_39">[20]ORÇAMENTO!$C$5</definedName>
    <definedName name="EXT_2_6">[20]ORÇAMENTO!$C$5</definedName>
    <definedName name="EXT_20">[20]ORÇAMENTO!$C$5</definedName>
    <definedName name="EXT_20_13">[20]ORÇAMENTO!$C$5</definedName>
    <definedName name="EXT_20_39">[20]ORÇAMENTO!$C$5</definedName>
    <definedName name="EXT_20_6">[20]ORÇAMENTO!$C$5</definedName>
    <definedName name="EXT_21">[20]ORÇAMENTO!$C$5</definedName>
    <definedName name="EXT_21_13">[20]ORÇAMENTO!$C$5</definedName>
    <definedName name="EXT_21_39">[20]ORÇAMENTO!$C$5</definedName>
    <definedName name="EXT_21_6">[20]ORÇAMENTO!$C$5</definedName>
    <definedName name="EXT_22">[20]ORÇAMENTO!$C$5</definedName>
    <definedName name="EXT_22_13">[20]ORÇAMENTO!$C$5</definedName>
    <definedName name="EXT_22_39">[20]ORÇAMENTO!$C$5</definedName>
    <definedName name="EXT_22_6">[20]ORÇAMENTO!$C$5</definedName>
    <definedName name="EXT_23">[20]ORÇAMENTO!$C$5</definedName>
    <definedName name="EXT_23_13">[20]ORÇAMENTO!$C$5</definedName>
    <definedName name="EXT_23_39">[20]ORÇAMENTO!$C$5</definedName>
    <definedName name="EXT_23_6">[20]ORÇAMENTO!$C$5</definedName>
    <definedName name="EXT_24">[20]ORÇAMENTO!$C$5</definedName>
    <definedName name="EXT_24_13">[20]ORÇAMENTO!$C$5</definedName>
    <definedName name="EXT_24_39">[20]ORÇAMENTO!$C$5</definedName>
    <definedName name="EXT_24_6">[20]ORÇAMENTO!$C$5</definedName>
    <definedName name="EXT_25">[20]ORÇAMENTO!$C$5</definedName>
    <definedName name="EXT_25_13">[20]ORÇAMENTO!$C$5</definedName>
    <definedName name="EXT_25_39">[20]ORÇAMENTO!$C$5</definedName>
    <definedName name="EXT_25_6">[20]ORÇAMENTO!$C$5</definedName>
    <definedName name="EXT_26">[20]ORÇAMENTO!$C$5</definedName>
    <definedName name="EXT_26_13">[20]ORÇAMENTO!$C$5</definedName>
    <definedName name="EXT_26_39">[20]ORÇAMENTO!$C$5</definedName>
    <definedName name="EXT_26_6">[20]ORÇAMENTO!$C$5</definedName>
    <definedName name="EXT_27">[20]ORÇAMENTO!$C$5</definedName>
    <definedName name="EXT_27_13">[20]ORÇAMENTO!$C$5</definedName>
    <definedName name="EXT_27_39">[20]ORÇAMENTO!$C$5</definedName>
    <definedName name="EXT_27_6">[20]ORÇAMENTO!$C$5</definedName>
    <definedName name="EXT_28">[20]ORÇAMENTO!$C$5</definedName>
    <definedName name="EXT_28_13">[20]ORÇAMENTO!$C$5</definedName>
    <definedName name="EXT_28_39">[20]ORÇAMENTO!$C$5</definedName>
    <definedName name="EXT_28_6">[20]ORÇAMENTO!$C$5</definedName>
    <definedName name="EXT_29">[20]ORÇAMENTO!$C$5</definedName>
    <definedName name="EXT_29_13">[20]ORÇAMENTO!$C$5</definedName>
    <definedName name="EXT_29_39">[20]ORÇAMENTO!$C$5</definedName>
    <definedName name="EXT_29_6">[20]ORÇAMENTO!$C$5</definedName>
    <definedName name="EXT_30">[20]ORÇAMENTO!$C$5</definedName>
    <definedName name="EXT_30_13">[20]ORÇAMENTO!$C$5</definedName>
    <definedName name="EXT_30_39">[20]ORÇAMENTO!$C$5</definedName>
    <definedName name="EXT_30_6">[20]ORÇAMENTO!$C$5</definedName>
    <definedName name="EXT_31">[20]ORÇAMENTO!$C$5</definedName>
    <definedName name="EXT_32">[20]ORÇAMENTO!$C$5</definedName>
    <definedName name="EXT_32_13">[20]ORÇAMENTO!$C$5</definedName>
    <definedName name="EXT_32_39">[20]ORÇAMENTO!$C$5</definedName>
    <definedName name="EXT_32_6">[20]ORÇAMENTO!$C$5</definedName>
    <definedName name="EXT_33">[20]ORÇAMENTO!$C$5</definedName>
    <definedName name="EXT_33_13">[20]ORÇAMENTO!$C$5</definedName>
    <definedName name="EXT_33_39">[20]ORÇAMENTO!$C$5</definedName>
    <definedName name="EXT_33_6">[20]ORÇAMENTO!$C$5</definedName>
    <definedName name="EXT_34">[20]ORÇAMENTO!$C$5</definedName>
    <definedName name="EXT_34_13">[20]ORÇAMENTO!$C$5</definedName>
    <definedName name="EXT_34_39">[20]ORÇAMENTO!$C$5</definedName>
    <definedName name="EXT_34_6">[20]ORÇAMENTO!$C$5</definedName>
    <definedName name="EXT_40">[20]ORÇAMENTO!$C$5</definedName>
    <definedName name="EXT_40_13">[20]ORÇAMENTO!$C$5</definedName>
    <definedName name="EXT_40_39">[20]ORÇAMENTO!$C$5</definedName>
    <definedName name="EXT_40_6">[20]ORÇAMENTO!$C$5</definedName>
    <definedName name="EXT_41">[20]ORÇAMENTO!$C$5</definedName>
    <definedName name="EXT_41_13">[20]ORÇAMENTO!$C$5</definedName>
    <definedName name="EXT_41_39">[20]ORÇAMENTO!$C$5</definedName>
    <definedName name="EXT_41_6">[20]ORÇAMENTO!$C$5</definedName>
    <definedName name="EXT_43">[20]ORÇAMENTO!$C$5</definedName>
    <definedName name="EXT_43_13">[20]ORÇAMENTO!$C$5</definedName>
    <definedName name="EXT_43_39">[20]ORÇAMENTO!$C$5</definedName>
    <definedName name="EXT_43_6">[20]ORÇAMENTO!$C$5</definedName>
    <definedName name="EXT_44">[20]ORÇAMENTO!$C$5</definedName>
    <definedName name="EXT_44_13">[20]ORÇAMENTO!$C$5</definedName>
    <definedName name="EXT_44_39">[20]ORÇAMENTO!$C$5</definedName>
    <definedName name="EXT_44_6">[20]ORÇAMENTO!$C$5</definedName>
    <definedName name="EXT_45">[20]ORÇAMENTO!$C$5</definedName>
    <definedName name="EXT_45_13">[20]ORÇAMENTO!$C$5</definedName>
    <definedName name="EXT_45_39">[20]ORÇAMENTO!$C$5</definedName>
    <definedName name="EXT_45_6">[20]ORÇAMENTO!$C$5</definedName>
    <definedName name="EXT_46">[20]ORÇAMENTO!$C$5</definedName>
    <definedName name="EXT_46_13">[20]ORÇAMENTO!$C$5</definedName>
    <definedName name="EXT_46_39">[20]ORÇAMENTO!$C$5</definedName>
    <definedName name="EXT_46_6">[20]ORÇAMENTO!$C$5</definedName>
    <definedName name="EXT_47">[20]ORÇAMENTO!$C$5</definedName>
    <definedName name="EXT_47_13">[20]ORÇAMENTO!$C$5</definedName>
    <definedName name="EXT_47_39">[20]ORÇAMENTO!$C$5</definedName>
    <definedName name="EXT_47_6">[20]ORÇAMENTO!$C$5</definedName>
    <definedName name="EXT_48">[20]ORÇAMENTO!$C$5</definedName>
    <definedName name="EXT_48_13">[20]ORÇAMENTO!$C$5</definedName>
    <definedName name="EXT_48_39">[20]ORÇAMENTO!$C$5</definedName>
    <definedName name="EXT_48_6">[20]ORÇAMENTO!$C$5</definedName>
    <definedName name="EXT_49">[20]ORÇAMENTO!$C$5</definedName>
    <definedName name="EXT_49_13">[20]ORÇAMENTO!$C$5</definedName>
    <definedName name="EXT_49_39">[20]ORÇAMENTO!$C$5</definedName>
    <definedName name="EXT_49_6">[20]ORÇAMENTO!$C$5</definedName>
    <definedName name="EXT_50">[20]ORÇAMENTO!$C$5</definedName>
    <definedName name="EXT_50_13">[20]ORÇAMENTO!$C$5</definedName>
    <definedName name="EXT_50_39">[20]ORÇAMENTO!$C$5</definedName>
    <definedName name="EXT_50_6">[20]ORÇAMENTO!$C$5</definedName>
    <definedName name="EXT_51">[20]ORÇAMENTO!$C$5</definedName>
    <definedName name="EXT_51_13">[20]ORÇAMENTO!$C$5</definedName>
    <definedName name="EXT_51_39">[20]ORÇAMENTO!$C$5</definedName>
    <definedName name="EXT_51_6">[20]ORÇAMENTO!$C$5</definedName>
    <definedName name="EXT_52">[20]ORÇAMENTO!$C$5</definedName>
    <definedName name="EXT_52_13">[20]ORÇAMENTO!$C$5</definedName>
    <definedName name="EXT_52_39">[20]ORÇAMENTO!$C$5</definedName>
    <definedName name="EXT_52_6">[20]ORÇAMENTO!$C$5</definedName>
    <definedName name="EXT_6">[20]ORÇAMENTO!$C$5</definedName>
    <definedName name="EXT_6_13">[20]ORÇAMENTO!$C$5</definedName>
    <definedName name="EXT_6_39">[20]ORÇAMENTO!$C$5</definedName>
    <definedName name="EXT_6_6">[20]ORÇAMENTO!$C$5</definedName>
    <definedName name="EXT_7">[20]ORÇAMENTO!$C$5</definedName>
    <definedName name="EXT_7_13">[20]ORÇAMENTO!$C$5</definedName>
    <definedName name="EXT_7_39">[20]ORÇAMENTO!$C$5</definedName>
    <definedName name="EXT_7_6">[20]ORÇAMENTO!$C$5</definedName>
    <definedName name="EXT_8">[20]ORÇAMENTO!$C$5</definedName>
    <definedName name="EXT_8_13">[20]ORÇAMENTO!$C$5</definedName>
    <definedName name="EXT_8_39">[20]ORÇAMENTO!$C$5</definedName>
    <definedName name="EXT_8_6">[20]ORÇAMENTO!$C$5</definedName>
    <definedName name="EXT_9">[20]ORÇAMENTO!$C$5</definedName>
    <definedName name="EXT_9_13">[20]ORÇAMENTO!$C$5</definedName>
    <definedName name="EXT_9_39">[20]ORÇAMENTO!$C$5</definedName>
    <definedName name="EXT_9_6">[20]ORÇAMENTO!$C$5</definedName>
    <definedName name="EXT.TOTAL">#REF!</definedName>
    <definedName name="extensao">#REF!</definedName>
    <definedName name="EXTENSÃO">[19]Croqui!$A$7</definedName>
    <definedName name="EXTENSÃO1">[19]Croqui!$B$7</definedName>
    <definedName name="Extenso">[0]!Extenso</definedName>
    <definedName name="F">#REF!</definedName>
    <definedName name="FAL" localSheetId="7">#REF!</definedName>
    <definedName name="FAL" localSheetId="5">#REF!</definedName>
    <definedName name="FAL">#REF!</definedName>
    <definedName name="FAT">"$#REF!.$H$#REF!"</definedName>
    <definedName name="fator">#REF!</definedName>
    <definedName name="FATOR1">'[23]TPU-MARÇO_2002'!$L$2:$L$20</definedName>
    <definedName name="FATURAS2002" hidden="1">{#N/A,#N/A,TRUE,"Serviços"}</definedName>
    <definedName name="fc1a">'[12]PRO-08'!#REF!</definedName>
    <definedName name="FC2A">'[12]PRO-08'!#REF!</definedName>
    <definedName name="FC3A">'[12]PRO-08'!#REF!</definedName>
    <definedName name="FCT">"$#REF!.$N$#REF!"</definedName>
    <definedName name="FE">"'file:///D:/Meus documentos/ANASTÁCIO/SERCEL/BR262990800.xls'#$SERVIÇOS.$#REF!$#REF!"</definedName>
    <definedName name="FEV00">#REF!</definedName>
    <definedName name="fffefes" localSheetId="7">#REF!</definedName>
    <definedName name="fffefes" localSheetId="5">#REF!</definedName>
    <definedName name="fffefes">#REF!</definedName>
    <definedName name="fgff" hidden="1">{#N/A,#N/A,FALSE,"MO (2)"}</definedName>
    <definedName name="figura1">"Figura 1"</definedName>
    <definedName name="FIM">'[30]Vínculo (2)'!$Y$12</definedName>
    <definedName name="FIM.TRECHO">#REF!</definedName>
    <definedName name="firma1">#REF!</definedName>
    <definedName name="firma2">#REF!</definedName>
    <definedName name="FM">"$#REF!.$E$31"</definedName>
    <definedName name="FMW">"$#REF!.$E$33"</definedName>
    <definedName name="FMWA">"$#REF!.$E$32"</definedName>
    <definedName name="FOLHA01" hidden="1">{#N/A,#N/A,TRUE,"Serviços"}</definedName>
    <definedName name="folha1" hidden="1">{#N/A,#N/A,TRUE,"Serviços"}</definedName>
    <definedName name="formulas">[36]C!$B$112,[36]C!$B$50,[36]C!$B$174:$B$177,[36]C!$B$236:$B$239,[36]C!$B$298:$B$301,[36]C!$B$360:$B$362,[36]C!$B$422:$B$424,[36]C!$B$484:$B$486,[36]C!$B$546:$B$547,[36]C!$B$608:$B$609,[36]C!$B$671:$B$672,[36]C!$B$733:$B$734,[36]C!$B$795:$B$796,[36]C!$B$857:$B$858,[36]C!$B$980,[36]C!$B$1042,[36]C!$B$1104,[36]C!$B$1166:$B$1168,[36]C!$B$1228:$B$1230,[36]C!$B$1290:$B$1292</definedName>
    <definedName name="FORNEC_CAP20">#REF!</definedName>
    <definedName name="FORNEC_CM30">#REF!</definedName>
    <definedName name="gab">#REF!</definedName>
    <definedName name="geral">#REF!</definedName>
    <definedName name="GP">"'file:///D:/Meus documentos/ANASTÁCIO/SERCEL/BR262990800.xls'#$SERVIÇOS.$#REF!$#REF!"</definedName>
    <definedName name="_xlnm.Recorder">#REF!</definedName>
    <definedName name="gtryfj" hidden="1">{#N/A,#N/A,TRUE,"Serviços"}</definedName>
    <definedName name="Guia">"Figura 1"</definedName>
    <definedName name="Guias">#REF!</definedName>
    <definedName name="h" localSheetId="7">#REF!</definedName>
    <definedName name="h" localSheetId="5">#REF!</definedName>
    <definedName name="h">#REF!</definedName>
    <definedName name="hbjgjuae" localSheetId="7">#REF!</definedName>
    <definedName name="hbjgjuae" localSheetId="5">#REF!</definedName>
    <definedName name="hbjgjuae">#REF!</definedName>
    <definedName name="hi">#REF!</definedName>
    <definedName name="Hilfetext">"Bearbeitungsfeld 20"</definedName>
    <definedName name="HJ">[37]!PassaExtenso</definedName>
    <definedName name="HOJE" localSheetId="7">#REF!</definedName>
    <definedName name="HOJE" localSheetId="5">#REF!</definedName>
    <definedName name="HOJE">#REF!</definedName>
    <definedName name="HP">#REF!</definedName>
    <definedName name="HP.1">#REF!</definedName>
    <definedName name="III">#REF!</definedName>
    <definedName name="IM">#REF!</definedName>
    <definedName name="IMPF" localSheetId="7">#REF!</definedName>
    <definedName name="IMPF" localSheetId="5">#REF!</definedName>
    <definedName name="IMPF">#REF!</definedName>
    <definedName name="IMPI" localSheetId="7">#REF!</definedName>
    <definedName name="IMPI" localSheetId="5">#REF!</definedName>
    <definedName name="IMPI">#REF!</definedName>
    <definedName name="Import.CNPJForn">OFFSET([22]Fornecedores!$C$9,1,0):OFFSET([22]Fornecedores!$C$13,-1,0)</definedName>
    <definedName name="Import.Código">OFFSET([22]PO!$M$11,1,0):OFFSET([22]PO!$M$37,-1,0)</definedName>
    <definedName name="Import.CodigoComp">OFFSET([22]Composições!$I$9,1,0):OFFSET([22]Composições!$I$12,-1,0)</definedName>
    <definedName name="Import.CodigoCot">OFFSET([22]Cotações!$I$9,1,0):OFFSET([22]Cotações!$I$13,-1,0)</definedName>
    <definedName name="Import.ContatoForn">OFFSET([22]Fornecedores!$E$9,1,0):OFFSET([22]Fornecedores!$E$13,-1,0)</definedName>
    <definedName name="Import.CustoUnitário">OFFSET([22]PO!$Q$11,1,0):OFFSET([22]PO!$Q$37,-1,0)</definedName>
    <definedName name="Import.DataCot">OFFSET([22]Cotações!$L$9,1,0):OFFSET([22]Cotações!$L$13,-1,0)</definedName>
    <definedName name="Import.DataCotIndice">OFFSET([22]Índices!$B$9,1,0):OFFSET([22]Índices!$B$12,-1,0)</definedName>
    <definedName name="Import.DescComp">OFFSET([22]Composições!$J$9,1,0):OFFSET([22]Composições!$J$12,-1,0)</definedName>
    <definedName name="Import.DescCot">OFFSET([22]Cotações!$J$9,1,0):OFFSET([22]Cotações!$J$13,-1,0)</definedName>
    <definedName name="Import.Descrição">OFFSET([22]PO!$N$11,1,0):OFFSET([22]PO!$N$37,-1,0)</definedName>
    <definedName name="Import.FontComp">OFFSET([22]Composições!$H$9,1,0):OFFSET([22]Composições!$H$12,-1,0)</definedName>
    <definedName name="Import.Fonte">OFFSET([22]PO!$L$11,1,0):OFFSET([22]PO!$L$37,-1,0)</definedName>
    <definedName name="Import.FrenteDeObra">[22]PLQ!$F$8:OFFSET([22]PLQ!$O$8,0,-1)</definedName>
    <definedName name="Import.IndiceAtual">OFFSET([22]Índices!$A$9,1,0):OFFSET([22]Índices!$A$12,-1,0)</definedName>
    <definedName name="Import.IndiceCot">OFFSET([22]Cotações!$N$9,1,0):OFFSET([22]Cotações!$N$13,-1,0)</definedName>
    <definedName name="Import.Item">OFFSET([22]PO!$K$11,1,0):OFFSET([22]PO!$K$37,-1,0)</definedName>
    <definedName name="Import.Nível">OFFSET([22]PO!$J$11,1,0):OFFSET([22]PO!$J$37,-1,0)</definedName>
    <definedName name="Import.NomeEmpresaForn">OFFSET([22]Fornecedores!$B$9,1,0):OFFSET([22]Fornecedores!$B$13,-1,0)</definedName>
    <definedName name="Import.ObsComp">OFFSET([22]Composições!$N$9,1,0):OFFSET([22]Composições!$N$12,-1,0)</definedName>
    <definedName name="Import.ObsCot">OFFSET([22]Cotações!$Q$9,1,0):OFFSET([22]Cotações!$Q$13,-1,0)</definedName>
    <definedName name="Import.ObsForn">OFFSET([22]Fornecedores!$F$9,1,0):OFFSET([22]Fornecedores!$F$13,-1,0)</definedName>
    <definedName name="Import.ObsIndice">OFFSET([22]Índices!$F$9,1,0):OFFSET([22]Índices!$F$12,-1,0)</definedName>
    <definedName name="Import.PLQ">OFFSET([22]PLQ!$F$11,1,0):OFFSET([22]PLQ!$P$37,-1,-1)</definedName>
    <definedName name="Import.PreçoTotal">OFFSET([22]PO!$T$11,1,0):OFFSET([22]PO!$T$37,-1,0)</definedName>
    <definedName name="Import.PreçoUnitário">OFFSET([22]PO!$S$11,1,0):OFFSET([22]PO!$S$37,-1,0)</definedName>
    <definedName name="Import.Quantidade">OFFSET([22]PO!$P$11,1,0):OFFSET([22]PO!$P$37,-1,0)</definedName>
    <definedName name="Import.TelefoneForn">OFFSET([22]Fornecedores!$D$9,1,0):OFFSET([22]Fornecedores!$D$13,-1,0)</definedName>
    <definedName name="Import.TipoComp">OFFSET([22]Composições!$G$9,1,0):OFFSET([22]Composições!$G$12,-1,0)</definedName>
    <definedName name="Import.TipoCot">OFFSET([22]Cotações!$G$9,1,0):OFFSET([22]Cotações!$G$13,-1,0)</definedName>
    <definedName name="Import.Unidade">OFFSET([22]PO!$O$11,1,0):OFFSET([22]PO!$O$37,-1,0)</definedName>
    <definedName name="Import.UnidadeComp">OFFSET([22]Composições!$K$9,1,0):OFFSET([22]Composições!$K$12,-1,0)</definedName>
    <definedName name="Import.UnidCot">OFFSET([22]Cotações!$K$9,1,0):OFFSET([22]Cotações!$K$13,-1,0)</definedName>
    <definedName name="Import.Valor1Indice">OFFSET([22]Índices!$C$9,1,0):OFFSET([22]Índices!$C$12,-1,0)</definedName>
    <definedName name="Import.Valor2Indice">OFFSET([22]Índices!$D$9,1,0):OFFSET([22]Índices!$D$12,-1,0)</definedName>
    <definedName name="Import.ValorBDI">OFFSET([22]PO!$Z$11,1,0):OFFSET([22]PO!$Z$37,-1,0)</definedName>
    <definedName name="Import.ValorCot">OFFSET([22]Cotações!$M$9,1,0):OFFSET([22]Cotações!$M$13,-1,0)</definedName>
    <definedName name="IMPRIMAÇÃO">#REF!</definedName>
    <definedName name="IND">"$#REF!.$I$#REF!"</definedName>
    <definedName name="INDI22">#REF!</definedName>
    <definedName name="inic">#REF!</definedName>
    <definedName name="INIC.TRECHO">#REF!</definedName>
    <definedName name="INICIO">'[30]Vínculo (2)'!$Y$8</definedName>
    <definedName name="Insumos" hidden="1">#REF!</definedName>
    <definedName name="INSUMOSBETUMINOSOS">#REF!</definedName>
    <definedName name="INTERV1COE">#REF!</definedName>
    <definedName name="INTERV1FEV">[21]MED_SET!#REF!</definedName>
    <definedName name="INTERV2COE">#REF!</definedName>
    <definedName name="INTERV2FEV">[21]MED_SET!#REF!</definedName>
    <definedName name="INTERV3ABR">[21]MED_SET!#REF!</definedName>
    <definedName name="INTERV3MAI">[21]MED_SET!#REF!</definedName>
    <definedName name="INTERV3MAR">[21]MED_SET!#REF!</definedName>
    <definedName name="INTERV4ABR">[21]MED_SET!#REF!</definedName>
    <definedName name="INTERV4MAI">[21]MED_SET!#REF!</definedName>
    <definedName name="INTERV4MAR">[21]MED_SET!#REF!</definedName>
    <definedName name="INTERV5MAI">[21]MED_SET!#REF!</definedName>
    <definedName name="INTERV5MAR">[21]MED_SET!#REF!</definedName>
    <definedName name="INTERV6MAI">[21]MED_SET!#REF!</definedName>
    <definedName name="INTERV6MAR">[21]MED_SET!#REF!</definedName>
    <definedName name="intervalo">#REF!</definedName>
    <definedName name="intervalo1">#REF!</definedName>
    <definedName name="intervalo2">#REF!</definedName>
    <definedName name="ITEMCONT" localSheetId="7">#REF!</definedName>
    <definedName name="ITEMCONT" localSheetId="5">#REF!</definedName>
    <definedName name="ITEMCONT">#REF!</definedName>
    <definedName name="ITEMDER" localSheetId="7">#REF!</definedName>
    <definedName name="ITEMDER" localSheetId="5">#REF!</definedName>
    <definedName name="ITEMDER">#REF!</definedName>
    <definedName name="ITEMR20" localSheetId="7">#REF!</definedName>
    <definedName name="ITEMR20" localSheetId="5">#REF!</definedName>
    <definedName name="ITEMR20">#REF!</definedName>
    <definedName name="ITENS" localSheetId="7">#REF!</definedName>
    <definedName name="ITENS" localSheetId="5">#REF!</definedName>
    <definedName name="ITENS">#REF!</definedName>
    <definedName name="itens_acrescer">'[38]3.2.ITENS A ACRESCER'!$A$31:$A$232</definedName>
    <definedName name="itens_diminuir">'[38]3.3.ITENS A DIMINUIR'!$A$31:$A$294</definedName>
    <definedName name="itens_novos">'[38]3.1.ITENS NOVOS'!$A$31:$A$232</definedName>
    <definedName name="ITENS0" localSheetId="7">#REF!</definedName>
    <definedName name="ITENS0" localSheetId="5">#REF!</definedName>
    <definedName name="ITENS0">#REF!</definedName>
    <definedName name="ITENS1" localSheetId="7">#REF!</definedName>
    <definedName name="ITENS1" localSheetId="5">#REF!</definedName>
    <definedName name="ITENS1">#REF!</definedName>
    <definedName name="ITENSP" localSheetId="7">#REF!</definedName>
    <definedName name="ITENSP" localSheetId="5">#REF!</definedName>
    <definedName name="ITENSP">#REF!</definedName>
    <definedName name="ITENSPMED" localSheetId="7">#REF!</definedName>
    <definedName name="ITENSPMED" localSheetId="5">#REF!</definedName>
    <definedName name="ITENSPMED">#REF!</definedName>
    <definedName name="J">#REF!</definedName>
    <definedName name="JAN00">#REF!</definedName>
    <definedName name="JANEIRO2003" hidden="1">{#N/A,#N/A,TRUE,"Serviços"}</definedName>
    <definedName name="JAZIDA">#REF!</definedName>
    <definedName name="Jazidas">#REF!</definedName>
    <definedName name="jjjjjjjjjjjjjjjjjjjj" localSheetId="7">#REF!</definedName>
    <definedName name="jjjjjjjjjjjjjjjjjjjj" localSheetId="5">#REF!</definedName>
    <definedName name="jjjjjjjjjjjjjjjjjjjj">#REF!</definedName>
    <definedName name="JOALDO" localSheetId="7">#REF!</definedName>
    <definedName name="JOALDO" localSheetId="5">#REF!</definedName>
    <definedName name="JOALDO">#REF!</definedName>
    <definedName name="jun00">#REF!</definedName>
    <definedName name="K">#REF!</definedName>
    <definedName name="kapa" localSheetId="2">[39]Resumo!$K$7</definedName>
    <definedName name="kapa" localSheetId="5">[39]Resumo!$K$7</definedName>
    <definedName name="kapa" localSheetId="8">[40]Resumo!$K$7</definedName>
    <definedName name="kapa">[41]Resumo!$K$7</definedName>
    <definedName name="kjlkjkl">'[27]1-1'!#REF!</definedName>
    <definedName name="koae">#REF!</definedName>
    <definedName name="kpavi">#REF!</definedName>
    <definedName name="kterra">#REF!</definedName>
    <definedName name="la" hidden="1">{#N/A,#N/A,FALSE,"MO (2)"}</definedName>
    <definedName name="LAG2_13">[7]SERVIÇOS!$G$26</definedName>
    <definedName name="LAG2_39">[7]SERVIÇOS!$G$26</definedName>
    <definedName name="LAG2_6">[7]SERVIÇOS!$G$26</definedName>
    <definedName name="Largura_da_Faixa_de_Tráfego___...........">#REF!</definedName>
    <definedName name="LASTRO">[0]!LASTRO</definedName>
    <definedName name="LDD">"'file:///D:/Meus documentos/ANASTÁCIO/SERCEL/BR262990800.xls'#$SERVIÇOS.$#REF!$#REF!"</definedName>
    <definedName name="LDI">"$#REF!.$J$#REF!"</definedName>
    <definedName name="LILASDRENA">#REF!</definedName>
    <definedName name="LIN" localSheetId="7">#REF!</definedName>
    <definedName name="LIN" localSheetId="2">#REF!</definedName>
    <definedName name="LIN" localSheetId="5">#REF!</definedName>
    <definedName name="LIN">#REF!</definedName>
    <definedName name="ListaFornecedor">OFFSET([22]Fornecedores!$K$9,0,0,MAX([22]Fornecedores!$J$9:$J$13)+1)</definedName>
    <definedName name="ListaIndice">OFFSET([22]Índices!$K$9,1,0,MAX([22]Índices!$J$9:$J$12))</definedName>
    <definedName name="LISTSEL" localSheetId="7">#REF!</definedName>
    <definedName name="LISTSEL" localSheetId="5">#REF!</definedName>
    <definedName name="LISTSEL">#REF!</definedName>
    <definedName name="llllllll">[0]!llllllll</definedName>
    <definedName name="Local" hidden="1">""</definedName>
    <definedName name="lote">#REF!</definedName>
    <definedName name="LP">"$#REF!.$E$28"</definedName>
    <definedName name="LPW">"$#REF!.$E$30"</definedName>
    <definedName name="LPWA">"$#REF!.$E$29"</definedName>
    <definedName name="LS">"$#REF!.$E$27"</definedName>
    <definedName name="LSW">"$#REF!.$E$29"</definedName>
    <definedName name="LSWA">"$#REF!.$E$28"</definedName>
    <definedName name="LVC">"'file:///D:/Meus documentos/ANASTÁCIO/SERCEL/BR262990800.xls'#$SERVIÇOS.$#REF!$#REF!"</definedName>
    <definedName name="LVD">"'file:///D:/Meus documentos/ANASTÁCIO/SERCEL/BR262990800.xls'#$SERVIÇOS.$#REF!$#REF!"</definedName>
    <definedName name="Macro1">[42]!Macro1</definedName>
    <definedName name="mai00">#REF!</definedName>
    <definedName name="MAO">[3]mo!$A$2:$C$10</definedName>
    <definedName name="MAO_DE_OBRA">[31]INSUMOS!$D$85:$H$138</definedName>
    <definedName name="MAODEOBRA">[32]mo!$A$2:$C$10</definedName>
    <definedName name="MAR00">#REF!</definedName>
    <definedName name="MARCAX" localSheetId="7">#REF!</definedName>
    <definedName name="MARCAX" localSheetId="5">#REF!</definedName>
    <definedName name="MARCAX">#REF!</definedName>
    <definedName name="martha" localSheetId="7">#REF!</definedName>
    <definedName name="martha" localSheetId="5">#REF!</definedName>
    <definedName name="martha">#REF!</definedName>
    <definedName name="MATBET">"$#REF!.$A$1:$N$16"</definedName>
    <definedName name="MATERIAIS">[2]mat!$A$2:$C$33</definedName>
    <definedName name="MATERIAL">[31]INSUMOS!$D$139:$H$321</definedName>
    <definedName name="MATERIALBETUMINOSO1">#REF!</definedName>
    <definedName name="Max" hidden="1">COUNTIF(#REF!,"&lt;&gt;0")+3</definedName>
    <definedName name="MBQ">[20]SERVIÇOS!$G$57</definedName>
    <definedName name="MBQ_13">[20]SERVIÇOS!$G$57</definedName>
    <definedName name="MBQ_39">[20]SERVIÇOS!$G$57</definedName>
    <definedName name="MBQ_6">[20]SERVIÇOS!$G$57</definedName>
    <definedName name="MBR">"$#REF!.$I$34"</definedName>
    <definedName name="MBUF">"$#REF!.$D$12"</definedName>
    <definedName name="MBUFW">"$#REF!.$D$14"</definedName>
    <definedName name="MBUFWA">"$#REF!.$D$13"</definedName>
    <definedName name="MBUQ">"$#REF!.$E$12"</definedName>
    <definedName name="MBUQW">"$#REF!.$E$14"</definedName>
    <definedName name="MBUQWA">"$#REF!.$E$13"</definedName>
    <definedName name="MD">[20]SERVIÇOS!$G$60</definedName>
    <definedName name="MD_13">[20]SERVIÇOS!$G$60</definedName>
    <definedName name="MD_39">[20]SERVIÇOS!$G$60</definedName>
    <definedName name="MD_6">[20]SERVIÇOS!$G$60</definedName>
    <definedName name="Medição">#REF!</definedName>
    <definedName name="MEIO_FIO">#REF!</definedName>
    <definedName name="MEMO_526">#REF!</definedName>
    <definedName name="MENUBOM" localSheetId="7">#REF!</definedName>
    <definedName name="MENUBOM" localSheetId="5">#REF!</definedName>
    <definedName name="MENUBOM">#REF!</definedName>
    <definedName name="MENUEQP" localSheetId="7">#REF!</definedName>
    <definedName name="MENUEQP" localSheetId="5">#REF!</definedName>
    <definedName name="MENUEQP">#REF!</definedName>
    <definedName name="MENUFIM" localSheetId="7">#REF!</definedName>
    <definedName name="MENUFIM" localSheetId="5">#REF!</definedName>
    <definedName name="MENUFIM">#REF!</definedName>
    <definedName name="MENUMED" localSheetId="7">#REF!</definedName>
    <definedName name="MENUMED" localSheetId="5">#REF!</definedName>
    <definedName name="MENUMED">#REF!</definedName>
    <definedName name="MENUOBRA" localSheetId="7">#REF!</definedName>
    <definedName name="MENUOBRA" localSheetId="5">#REF!</definedName>
    <definedName name="MENUOBRA">#REF!</definedName>
    <definedName name="MENUOUT" localSheetId="7">#REF!</definedName>
    <definedName name="MENUOUT" localSheetId="5">#REF!</definedName>
    <definedName name="MENUOUT">#REF!</definedName>
    <definedName name="MENUOUTRO" localSheetId="7">#REF!</definedName>
    <definedName name="MENUOUTRO" localSheetId="5">#REF!</definedName>
    <definedName name="MENUOUTRO">#REF!</definedName>
    <definedName name="menures" localSheetId="7">#REF!</definedName>
    <definedName name="menures" localSheetId="5">#REF!</definedName>
    <definedName name="menures">#REF!</definedName>
    <definedName name="MERDA">#REF!</definedName>
    <definedName name="mes">#REF!</definedName>
    <definedName name="MÊS">"$#REF!.$I$4"</definedName>
    <definedName name="mesoestrutura">#REF!</definedName>
    <definedName name="Meu">#REF!</definedName>
    <definedName name="MM">[0]!MM</definedName>
    <definedName name="MO" hidden="1">#REF!</definedName>
    <definedName name="mo_base">[14]Base!$U$39</definedName>
    <definedName name="mo_sub_base">'[14]Sub-base'!$U$36</definedName>
    <definedName name="Mob">#REF!</definedName>
    <definedName name="mod1.ext">[0]!mod1.ext</definedName>
    <definedName name="Modelo" hidden="1">#REF!</definedName>
    <definedName name="MODEXT">[0]!MODEXT</definedName>
    <definedName name="módulo1.Extenso">[0]!módulo1.Extenso</definedName>
    <definedName name="mont">'[11]QTT  BETUM'!#REF!</definedName>
    <definedName name="MP" hidden="1">#REF!</definedName>
    <definedName name="MURBOMB" localSheetId="7">#REF!</definedName>
    <definedName name="MURBOMB" localSheetId="5">#REF!</definedName>
    <definedName name="MURBOMB">#REF!</definedName>
    <definedName name="NACIONAL">'[43]CSF_Serv_Nac_Maceio_Dez-07'!$B$8:$E$5224</definedName>
    <definedName name="NColunas">#REF!</definedName>
    <definedName name="NDATA" localSheetId="7">#REF!</definedName>
    <definedName name="NDATA" localSheetId="5">#REF!</definedName>
    <definedName name="NDATA">#REF!</definedName>
    <definedName name="ndfldslvjnvberugberqubquierbv" localSheetId="7">#REF!</definedName>
    <definedName name="ndfldslvjnvberugberqubquierbv" localSheetId="5">#REF!</definedName>
    <definedName name="ndfldslvjnvberugberqubquierbv">#REF!</definedName>
    <definedName name="ndhkdslçdsfsadfçsadf">[21]MED_SET!#REF!</definedName>
    <definedName name="NENHUM">'[27]1-1'!#REF!</definedName>
    <definedName name="NENHUM2">'[27]1-1'!#REF!</definedName>
    <definedName name="nl">#REF!</definedName>
    <definedName name="NLEq" hidden="1">4</definedName>
    <definedName name="NLinhasPagina">#REF!</definedName>
    <definedName name="NLinhasRodape">#REF!</definedName>
    <definedName name="NLMo" hidden="1">6</definedName>
    <definedName name="NLMp" hidden="1">5</definedName>
    <definedName name="NLTr" hidden="1">3</definedName>
    <definedName name="NTEI">'[12]PRO-08'!#REF!</definedName>
    <definedName name="NUCOPIAS" localSheetId="7">#REF!</definedName>
    <definedName name="NUCOPIAS" localSheetId="5">#REF!</definedName>
    <definedName name="NUCOPIAS">#REF!</definedName>
    <definedName name="NUMED">"$#REF!.$C$3"</definedName>
    <definedName name="O">#REF!</definedName>
    <definedName name="oac">#REF!</definedName>
    <definedName name="oae">#REF!</definedName>
    <definedName name="OAE_MAR94">#REF!</definedName>
    <definedName name="Obra" hidden="1">""</definedName>
    <definedName name="OBRALOC" localSheetId="7">#REF!</definedName>
    <definedName name="OBRALOC" localSheetId="5">#REF!</definedName>
    <definedName name="OBRALOC">#REF!</definedName>
    <definedName name="OBRASEL" localSheetId="7">#REF!</definedName>
    <definedName name="OBRASEL" localSheetId="5">#REF!</definedName>
    <definedName name="OBRASEL">#REF!</definedName>
    <definedName name="ocom">#REF!</definedName>
    <definedName name="ok">[44]Dados!$B$1</definedName>
    <definedName name="OnOff" hidden="1">"ON"</definedName>
    <definedName name="OPA">'[12]PRO-08'!#REF!</definedName>
    <definedName name="Orçamento">[45]Orçamento!$A$13:$D$34</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dem" hidden="1">#REF!</definedName>
    <definedName name="Origem" hidden="1">#REF!</definedName>
    <definedName name="orlando">#REF!</definedName>
    <definedName name="p">#REF!</definedName>
    <definedName name="PassaExtenso">[37]!PassaExtenso</definedName>
    <definedName name="PassaExtenso___0">PassaExtenso_5</definedName>
    <definedName name="PassaExtenso_4">#N/A</definedName>
    <definedName name="PassaExtenso_5">#N/A</definedName>
    <definedName name="PATO">"$#REF!.$A$5:$J$84"</definedName>
    <definedName name="PAV">#REF!</definedName>
    <definedName name="PAV_MAR94">#REF!</definedName>
    <definedName name="PAVI">#REF!</definedName>
    <definedName name="pavimentacao">#REF!</definedName>
    <definedName name="PCAIA">"'file:///D:/Meus documentos/ANASTÁCIO/SERCEL/BR262990800.xls'#$SERVIÇOS.$#REF!$#REF!"</definedName>
    <definedName name="PDER" localSheetId="7">#REF!</definedName>
    <definedName name="PDER" localSheetId="5">#REF!</definedName>
    <definedName name="PDER">#REF!</definedName>
    <definedName name="PDIVERS" localSheetId="7">#REF!</definedName>
    <definedName name="PDIVERS" localSheetId="5">#REF!</definedName>
    <definedName name="PDIVERS">#REF!</definedName>
    <definedName name="PED.PISTA">#REF!</definedName>
    <definedName name="pedr">'[11]QTT  BETUM'!#REF!</definedName>
    <definedName name="PEDR.PISTA">#REF!</definedName>
    <definedName name="PEDREIRA">#REF!</definedName>
    <definedName name="PEMD" localSheetId="7">#REF!</definedName>
    <definedName name="PEMD" localSheetId="5">#REF!</definedName>
    <definedName name="PEMD">#REF!</definedName>
    <definedName name="PEN">[7]SERVIÇOS!$G$59</definedName>
    <definedName name="PEN_13">[7]SERVIÇOS!$G$59</definedName>
    <definedName name="PEN_39">[7]SERVIÇOS!$G$59</definedName>
    <definedName name="PEN_6">[7]SERVIÇOS!$G$59</definedName>
    <definedName name="PercResid.">#REF!</definedName>
    <definedName name="pesquisa">#REF!</definedName>
    <definedName name="PG">"$#REF!.$C$1"</definedName>
    <definedName name="PGP">"'file:///D:/Meus documentos/ANASTÁCIO/SERCEL/BR262990800.xls'#$SERVIÇOS.$#REF!$#REF!"</definedName>
    <definedName name="PI">#REF!</definedName>
    <definedName name="PIEQUIP" localSheetId="7">#REF!</definedName>
    <definedName name="PIEQUIP" localSheetId="5">#REF!</definedName>
    <definedName name="PIEQUIP">#REF!</definedName>
    <definedName name="pint">'[11]QTT  BETUM'!#REF!</definedName>
    <definedName name="PL">#REF!</definedName>
    <definedName name="Plan1" hidden="1">#REF!</definedName>
    <definedName name="planilha" hidden="1">{#N/A,#N/A,TRUE,"Serviços"}</definedName>
    <definedName name="PlanilhasOriginais">#REF!</definedName>
    <definedName name="plano">#REF!</definedName>
    <definedName name="Plapla">[46]RMLE157!#REF!</definedName>
    <definedName name="PLCD">"$#REF!.$L$39"</definedName>
    <definedName name="PLCD97">"$#REF!.$L$80"</definedName>
    <definedName name="PLDD">"'file:///D:/Meus documentos/ANASTÁCIO/SERCEL/BR262990800.xls'#$SERVIÇOS.$#REF!$#REF!"</definedName>
    <definedName name="PLIQ">"$#REF!.$C$5"</definedName>
    <definedName name="pliq1">"$#REF!.$C$6"</definedName>
    <definedName name="PLMBUQ">"$#REF!.$L$32"</definedName>
    <definedName name="PLQ.qtde.frentes">COUNTA([22]PLQ!$F$8:$P$8)</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UR" localSheetId="7">#REF!</definedName>
    <definedName name="PMUR" localSheetId="5">#REF!</definedName>
    <definedName name="PMUR">#REF!</definedName>
    <definedName name="PO">'[47]8ª MP_BR-459'!#REF!</definedName>
    <definedName name="PO.BDI">OFFSET([22]PO!$R$11,1,0):OFFSET([22]PO!$R$37,-1,0)</definedName>
    <definedName name="PO.CustoRef">OFFSET([22]PO!$Y$11,1,0):OFFSET([22]PO!$Y$37,-1,0)</definedName>
    <definedName name="PO.Dados">[22]PO!$C$11:OFFSET([22]PO!$Z$37,-1,0)</definedName>
    <definedName name="Ponte">[0]!Ponte</definedName>
    <definedName name="Posição" hidden="1">#REF!</definedName>
    <definedName name="potencia">#REF!</definedName>
    <definedName name="pp">#REF!</definedName>
    <definedName name="PPPPP">#REF!</definedName>
    <definedName name="Prd" hidden="1">#N/A</definedName>
    <definedName name="PrdAux" hidden="1">#N/A</definedName>
    <definedName name="PRDM">"'file:///D:/Meus documentos/ANASTÁCIO/SERCEL/BR262990800.xls'#$SERVIÇOS.$#REF!$#REF!"</definedName>
    <definedName name="PRE">#REF!</definedName>
    <definedName name="pre.marc">'[11]QTT  BETUM'!#REF!</definedName>
    <definedName name="Preço_Improd.">#REF!</definedName>
    <definedName name="Preço_prod.">#REF!</definedName>
    <definedName name="preco1">#REF!</definedName>
    <definedName name="Print">[48]QuQuant!#REF!</definedName>
    <definedName name="Print_4">[48]QuQuant!#REF!</definedName>
    <definedName name="Print_Area_MI">#REF!</definedName>
    <definedName name="Print_Area_MI_1">#REF!</definedName>
    <definedName name="Print_Area_MI_3">#REF!</definedName>
    <definedName name="Print_Area_MI_4">#REF!</definedName>
    <definedName name="Print_Area_MI_5">#REF!</definedName>
    <definedName name="PRINT_TITLES_MI">#REF!</definedName>
    <definedName name="PRINT_TITLES_MI_3">#REF!</definedName>
    <definedName name="PRINT_TITLES_MI_4">#REF!</definedName>
    <definedName name="PRINT_TITLES_MI_5">#REF!</definedName>
    <definedName name="PRMCC">"'file:///D:/Meus documentos/ANASTÁCIO/SERCEL/BR262990800.xls'#$SERVIÇOS.$#REF!$#REF!"</definedName>
    <definedName name="PROD_1" hidden="1">{#N/A,#N/A,TRUE,"Serviços"}</definedName>
    <definedName name="produção">#REF!</definedName>
    <definedName name="produçao1">#REF!</definedName>
    <definedName name="prot.ambient">#REF!</definedName>
    <definedName name="PRRMBF">"'file:///D:/Meus documentos/ANASTÁCIO/SERCEL/BR262990800.xls'#$SERVIÇOS.$#REF!$#REF!"</definedName>
    <definedName name="pte">[0]!pte</definedName>
    <definedName name="Pto">ROUND(#REF!*#REF!,2)</definedName>
    <definedName name="Pun">#N/A</definedName>
    <definedName name="Q">#REF!</definedName>
    <definedName name="qa">#REF!</definedName>
    <definedName name="QD" hidden="1">#REF!</definedName>
    <definedName name="QQ_2">[0]!QQ_2</definedName>
    <definedName name="qq_2_">[0]!qq_2_</definedName>
    <definedName name="qqq">[8]PLMUSEU!#REF!</definedName>
    <definedName name="QTD" hidden="1">#REF!</definedName>
    <definedName name="QtEq" hidden="1">#REF!</definedName>
    <definedName name="QtMo" hidden="1">#REF!</definedName>
    <definedName name="QtMp" hidden="1">#REF!</definedName>
    <definedName name="QTNULO" localSheetId="7">#REF!</definedName>
    <definedName name="QTNULO" localSheetId="2">#REF!</definedName>
    <definedName name="QTNULO" localSheetId="5">#REF!</definedName>
    <definedName name="QTNULO">#REF!</definedName>
    <definedName name="QTPADRAO" localSheetId="7">#REF!</definedName>
    <definedName name="QTPADRAO" localSheetId="5">#REF!</definedName>
    <definedName name="QTPADRAO">#REF!</definedName>
    <definedName name="QTRES" localSheetId="7">#REF!</definedName>
    <definedName name="QTRES" localSheetId="5">#REF!</definedName>
    <definedName name="QTRES">#REF!</definedName>
    <definedName name="QtTr" hidden="1">#REF!</definedName>
    <definedName name="QUANT" localSheetId="7">#REF!</definedName>
    <definedName name="QUANT" localSheetId="5">#REF!</definedName>
    <definedName name="QUANT">#REF!</definedName>
    <definedName name="QUANT_acumu">#REF!</definedName>
    <definedName name="Quant.">#REF!</definedName>
    <definedName name="Quant.1">#REF!</definedName>
    <definedName name="QUANTIDADE">#REF!</definedName>
    <definedName name="QUANTP" localSheetId="7">#REF!</definedName>
    <definedName name="QUANTP" localSheetId="5">#REF!</definedName>
    <definedName name="QUANTP">#REF!</definedName>
    <definedName name="quilometragem">#REF!</definedName>
    <definedName name="rach">[0]!rach</definedName>
    <definedName name="Rachão">[0]!Rachão</definedName>
    <definedName name="RARQIMP" localSheetId="7">#REF!</definedName>
    <definedName name="RARQIMP" localSheetId="5">#REF!</definedName>
    <definedName name="RARQIMP">#REF!</definedName>
    <definedName name="RBV">[49]Teor!$C$3:$C$7</definedName>
    <definedName name="RDM">"'file:///D:/Meus documentos/ANASTÁCIO/SERCEL/BR262990800.xls'#$SERVIÇOS.$#REF!$#REF!"</definedName>
    <definedName name="re">[32]DADOS!$B$8</definedName>
    <definedName name="rea">#REF!</definedName>
    <definedName name="REAJ">"$#REF!.$F$16"</definedName>
    <definedName name="rec">[0]!rec</definedName>
    <definedName name="reca">#REF!</definedName>
    <definedName name="RECADUC" localSheetId="7">#REF!</definedName>
    <definedName name="RECADUC" localSheetId="5">#REF!</definedName>
    <definedName name="RECADUC">#REF!</definedName>
    <definedName name="recc">[0]!recc</definedName>
    <definedName name="Recompo">[8]PLMUSEU!#REF!</definedName>
    <definedName name="rede">#REF!</definedName>
    <definedName name="reducao">#REF!</definedName>
    <definedName name="reducao___0">#REF!</definedName>
    <definedName name="reducao___2">#REF!</definedName>
    <definedName name="REG">#REF!</definedName>
    <definedName name="REG_SUB_LEITO">#REF!</definedName>
    <definedName name="REGULA">#REF!</definedName>
    <definedName name="REL" hidden="1">{#N/A,#N/A,TRUE,"Serviços"}</definedName>
    <definedName name="Relat" hidden="1">#REF!</definedName>
    <definedName name="RELATÓRIO_DOS_SERVIÇOS_EXECUTADOS">#REF!</definedName>
    <definedName name="REMOÇÃO_PAV">#REF!</definedName>
    <definedName name="RERA">'[50]RE-RA REGRA DE 3'!$B$4:$I$1136</definedName>
    <definedName name="res">[0]!res</definedName>
    <definedName name="RESUMO">[0]!RESUMO</definedName>
    <definedName name="resumou" hidden="1">{#N/A,#N/A,TRUE,"Plan1"}</definedName>
    <definedName name="REV">#REF!</definedName>
    <definedName name="ridbeb" localSheetId="7">#REF!</definedName>
    <definedName name="ridbeb" localSheetId="5">#REF!</definedName>
    <definedName name="ridbeb">#REF!</definedName>
    <definedName name="RIDCHAF" localSheetId="7">#REF!</definedName>
    <definedName name="RIDCHAF" localSheetId="5">#REF!</definedName>
    <definedName name="RIDCHAF">#REF!</definedName>
    <definedName name="ridres05" localSheetId="7">#REF!</definedName>
    <definedName name="ridres05" localSheetId="5">#REF!</definedName>
    <definedName name="ridres05">#REF!</definedName>
    <definedName name="RIDRES10" localSheetId="7">#REF!</definedName>
    <definedName name="RIDRES10" localSheetId="5">#REF!</definedName>
    <definedName name="RIDRES10">#REF!</definedName>
    <definedName name="RIDRES15" localSheetId="7">#REF!</definedName>
    <definedName name="RIDRES15" localSheetId="5">#REF!</definedName>
    <definedName name="RIDRES15">#REF!</definedName>
    <definedName name="RM">"$#REF!.$E$31"</definedName>
    <definedName name="RM1CW">"$#REF!.$G$14"</definedName>
    <definedName name="RM1CWA">"$#REF!.$G$13"</definedName>
    <definedName name="RMA">'[12]PRO-08'!#REF!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TOTAL">"$#REF!.$G$12"</definedName>
    <definedName name="RMW">"$#REF!.$E$33"</definedName>
    <definedName name="RMWA">"$#REF!.$E$32"</definedName>
    <definedName name="RMZ">"'file:///D:/Meus documentos/ANASTÁCIO/SERCEL/BR262990800.xls'#$SERVIÇOS.$#REF!$#REF!"</definedName>
    <definedName name="RMZW">"$#REF!.$J$30"</definedName>
    <definedName name="RMZWA">"$#REF!.$J$29"</definedName>
    <definedName name="Rod">#REF!</definedName>
    <definedName name="Rodapé">#REF!</definedName>
    <definedName name="rodovia">#REF!</definedName>
    <definedName name="Rodovia___................">#REF!</definedName>
    <definedName name="ROMANO" localSheetId="7">#REF!</definedName>
    <definedName name="ROMANO" localSheetId="5">#REF!</definedName>
    <definedName name="ROMANO">#REF!</definedName>
    <definedName name="ROTCOMP" localSheetId="7">#REF!</definedName>
    <definedName name="ROTCOMP" localSheetId="5">#REF!</definedName>
    <definedName name="ROTCOMP">#REF!</definedName>
    <definedName name="ROTIMP" localSheetId="7">#REF!</definedName>
    <definedName name="ROTIMP" localSheetId="5">#REF!</definedName>
    <definedName name="ROTIMP">#REF!</definedName>
    <definedName name="ROTRES" localSheetId="7">#REF!</definedName>
    <definedName name="ROTRES" localSheetId="5">#REF!</definedName>
    <definedName name="ROTRES">#REF!</definedName>
    <definedName name="RP">[20]SERVIÇOS!$G$12</definedName>
    <definedName name="RP_13">[20]SERVIÇOS!$G$12</definedName>
    <definedName name="RP_39">[20]SERVIÇOS!$G$12</definedName>
    <definedName name="RP_6">[20]SERVIÇOS!$G$12</definedName>
    <definedName name="RPW">"$#REF!.$K$36"</definedName>
    <definedName name="RPWA">"$#REF!.$K$35"</definedName>
    <definedName name="RPZ">"'file:///D:/Meus documentos/ANASTÁCIO/SERCEL/BR262990800.xls'#$SERVIÇOS.$#REF!$#REF!"</definedName>
    <definedName name="RQTADUC" localSheetId="7">#REF!</definedName>
    <definedName name="RQTADUC" localSheetId="5">#REF!</definedName>
    <definedName name="RQTADUC">#REF!</definedName>
    <definedName name="rqtbeb" localSheetId="7">#REF!</definedName>
    <definedName name="rqtbeb" localSheetId="5">#REF!</definedName>
    <definedName name="rqtbeb">#REF!</definedName>
    <definedName name="RQTCHAF" localSheetId="7">#REF!</definedName>
    <definedName name="RQTCHAF" localSheetId="5">#REF!</definedName>
    <definedName name="RQTCHAF">#REF!</definedName>
    <definedName name="RQTDERV" localSheetId="7">#REF!</definedName>
    <definedName name="RQTDERV" localSheetId="5">#REF!</definedName>
    <definedName name="RQTDERV">#REF!</definedName>
    <definedName name="rr" hidden="1">{#N/A,#N/A,TRUE,"Serviços"}</definedName>
    <definedName name="RR1CW">"$#REF!.$H$14"</definedName>
    <definedName name="RR1CWA">"$#REF!.$H$13"</definedName>
    <definedName name="rres05" localSheetId="7">#REF!</definedName>
    <definedName name="rres05" localSheetId="5">#REF!</definedName>
    <definedName name="rres05">#REF!</definedName>
    <definedName name="RRES10" localSheetId="7">#REF!</definedName>
    <definedName name="RRES10" localSheetId="5">#REF!</definedName>
    <definedName name="RRES10">#REF!</definedName>
    <definedName name="RRES15" localSheetId="7">#REF!</definedName>
    <definedName name="RRES15" localSheetId="5">#REF!</definedName>
    <definedName name="RRES15">#REF!</definedName>
    <definedName name="RRES20" localSheetId="7">#REF!</definedName>
    <definedName name="RRES20" localSheetId="5">#REF!</definedName>
    <definedName name="RRES20">#REF!</definedName>
    <definedName name="rrff" hidden="1">{#N/A,#N/A,TRUE,"Serviços"}</definedName>
    <definedName name="RRMBF">"'file:///D:/Meus documentos/ANASTÁCIO/SERCEL/BR262990800.xls'#$SERVIÇOS.$#REF!$#REF!"</definedName>
    <definedName name="RRMBUQ">"$#REF!.$H$32"</definedName>
    <definedName name="RRMBUQW">"$#REF!.$H$34"</definedName>
    <definedName name="RRMBUQWA">"$#REF!.$H$33"</definedName>
    <definedName name="RRTOTAL">"$#REF!.$H$12"</definedName>
    <definedName name="RS">#REF!</definedName>
    <definedName name="RSEQ" localSheetId="7">#REF!</definedName>
    <definedName name="RSEQ" localSheetId="5">#REF!</definedName>
    <definedName name="RSEQ">#REF!</definedName>
    <definedName name="RSUBTOT" localSheetId="7">#REF!</definedName>
    <definedName name="RSUBTOT" localSheetId="5">#REF!</definedName>
    <definedName name="RSUBTOT">#REF!</definedName>
    <definedName name="rteg4">[32]eq!$A$2:$D$42</definedName>
    <definedName name="rtitbeb" localSheetId="7">#REF!</definedName>
    <definedName name="rtitbeb" localSheetId="5">#REF!</definedName>
    <definedName name="rtitbeb">#REF!</definedName>
    <definedName name="RTITCHAF" localSheetId="7">#REF!</definedName>
    <definedName name="RTITCHAF" localSheetId="5">#REF!</definedName>
    <definedName name="RTITCHAF">#REF!</definedName>
    <definedName name="rtubos" localSheetId="7">#REF!</definedName>
    <definedName name="rtubos" localSheetId="5">#REF!</definedName>
    <definedName name="rtubos">#REF!</definedName>
    <definedName name="rz">[20]SERVIÇOS!$G$37</definedName>
    <definedName name="rz_13">[20]SERVIÇOS!$G$37</definedName>
    <definedName name="rz_39">[20]SERVIÇOS!$G$37</definedName>
    <definedName name="rz_6">[20]SERVIÇOS!$G$37</definedName>
    <definedName name="s">#REF!</definedName>
    <definedName name="SaldoPerc">1-IF(ISNUMBER([22]CFF!XFD2),[22]CFF!XFD2,0)</definedName>
    <definedName name="SASASA" hidden="1">{#N/A,#N/A,FALSE,"MO (2)"}</definedName>
    <definedName name="sat">#REF!</definedName>
    <definedName name="SB">"'file:///D:/Meus documentos/ANASTÁCIO/SERCEL/BR262990800.xls'#$SERVIÇOS.$#REF!$#REF!"</definedName>
    <definedName name="sbg">#REF!</definedName>
    <definedName name="SBRP">"'file:///D:/Meus documentos/ANASTÁCIO/SERCEL/BR262990800.xls'#$SERVIÇOS.$#REF!$#REF!"</definedName>
    <definedName name="SBTC">#REF!</definedName>
    <definedName name="SCB">[20]SERVIÇOS!$G$55</definedName>
    <definedName name="SCB_13">[20]SERVIÇOS!$G$55</definedName>
    <definedName name="SCB_39">[20]SERVIÇOS!$G$55</definedName>
    <definedName name="SCB_6">[20]SERVIÇOS!$G$55</definedName>
    <definedName name="SchDialog">"Schaltfläche 10"</definedName>
    <definedName name="SchPrüfen">"Schaltfläche 8"</definedName>
    <definedName name="SE" hidden="1">#REF!</definedName>
    <definedName name="SEG">#REF!</definedName>
    <definedName name="SEGMENTO">"$#REF!.$B$#REF!"</definedName>
    <definedName name="semnome">#REF!</definedName>
    <definedName name="sencount" hidden="1">1</definedName>
    <definedName name="SENHAGT" hidden="1">"quantidades"</definedName>
    <definedName name="serr">'[11]QTT  BETUM'!#REF!</definedName>
    <definedName name="SERV">"$#REF!.$C$7"</definedName>
    <definedName name="serviço1">#REF!</definedName>
    <definedName name="Serviços">[45]Serviços!$A$3:$AF$1403</definedName>
    <definedName name="Serviços_3">[45]Serviços!$A$3:$AF$1403</definedName>
    <definedName name="Serviços_36">[45]Serviços!$A$3:$AF$1403</definedName>
    <definedName name="SETEMBRO" hidden="1">{#N/A,#N/A,TRUE,"Serviços"}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H">#REF!</definedName>
    <definedName name="SIMOUNAO">#REF!</definedName>
    <definedName name="SIMOUNAO2">#REF!</definedName>
    <definedName name="sinalizacao">#REF!</definedName>
    <definedName name="SISTEM1" localSheetId="7">#REF!</definedName>
    <definedName name="SISTEM1" localSheetId="2">#REF!</definedName>
    <definedName name="SISTEM1" localSheetId="5">#REF!</definedName>
    <definedName name="SISTEM1">#REF!</definedName>
    <definedName name="SISTEM2" localSheetId="7">#REF!</definedName>
    <definedName name="SISTEM2" localSheetId="5">#REF!</definedName>
    <definedName name="SISTEM2">#REF!</definedName>
    <definedName name="SIV">#REF!</definedName>
    <definedName name="SM">"$#REF!.$J$34"</definedName>
    <definedName name="SMW">"$#REF!.$J$36"</definedName>
    <definedName name="SMWA">"$#REF!.$J$35"</definedName>
    <definedName name="soma_alt">#REF!</definedName>
    <definedName name="SomaAgrup">SUMIF(OFFSET([22]PO!$A1,1,0,[22]PO!$B1),"S",OFFSET([22]PO!A1,1,0,[22]PO!$B1))</definedName>
    <definedName name="SOMAFORMAS">[21]MED_SET!#REF!</definedName>
    <definedName name="SRROO">[19]Croqui!$I$4</definedName>
    <definedName name="srsdgqge">#REF!</definedName>
    <definedName name="SRV" hidden="1">#REF!</definedName>
    <definedName name="SSS" hidden="1">{#N/A,#N/A,FALSE,"MO (2)"}</definedName>
    <definedName name="sssssssssssssssssssss" hidden="1">{#N/A,#N/A,TRUE,"Plan1"}</definedName>
    <definedName name="STR">[20]ORÇAMENTO!$B$6</definedName>
    <definedName name="STR_13">[20]ORÇAMENTO!$B$6</definedName>
    <definedName name="STR_39">[20]ORÇAMENTO!$B$6</definedName>
    <definedName name="STR_6">[20]ORÇAMENTO!$B$6</definedName>
    <definedName name="SUB_TRECHO">#REF!</definedName>
    <definedName name="SUBDER" localSheetId="7">#REF!</definedName>
    <definedName name="SUBDER" localSheetId="5">#REF!</definedName>
    <definedName name="SUBDER">#REF!</definedName>
    <definedName name="SUBDIV" localSheetId="7">#REF!</definedName>
    <definedName name="SUBDIV" localSheetId="5">#REF!</definedName>
    <definedName name="SUBDIV">#REF!</definedName>
    <definedName name="SUBEQP" localSheetId="7">#REF!</definedName>
    <definedName name="SUBEQP" localSheetId="5">#REF!</definedName>
    <definedName name="SUBEQP">#REF!</definedName>
    <definedName name="SUBMUR" localSheetId="7">#REF!</definedName>
    <definedName name="SUBMUR" localSheetId="5">#REF!</definedName>
    <definedName name="SUBMUR">#REF!</definedName>
    <definedName name="Subt">#REF!</definedName>
    <definedName name="SUBT1">"$#REF!.$B$#REF!"</definedName>
    <definedName name="subtrecho">#REF!</definedName>
    <definedName name="SUBTRECHO1">[19]Croqui!$B$6</definedName>
    <definedName name="SUCCAO">#REF!</definedName>
    <definedName name="SUCCAO___0">#REF!</definedName>
    <definedName name="SUCCAO___2">#REF!</definedName>
    <definedName name="SUP_MAR94">#REF!</definedName>
    <definedName name="superstrutura">#REF!</definedName>
    <definedName name="svsicro2">[51]SICRO!$A$6:$D$45</definedName>
    <definedName name="t" hidden="1">'[25]DI-STP - PMS'!#REF!</definedName>
    <definedName name="TABELA">"$#REF!.$B$32"</definedName>
    <definedName name="TabelaConsol">#REF!</definedName>
    <definedName name="TabelaDistribuiçãoDeMassas">#REF!</definedName>
    <definedName name="TabelaSicro">#REF!</definedName>
    <definedName name="tabtubo">#REF!</definedName>
    <definedName name="tabtubo___0">#REF!</definedName>
    <definedName name="tabtubo___2">#REF!</definedName>
    <definedName name="TABTUBOMM">#REF!</definedName>
    <definedName name="TABTUBOMM___0">#REF!</definedName>
    <definedName name="TABTUBOMM___2">#REF!</definedName>
    <definedName name="Tachas" hidden="1">{#N/A,#N/A,TRUE,"Plan1"}</definedName>
    <definedName name="taxa_cap">#REF!</definedName>
    <definedName name="TaxaJuros">#REF!</definedName>
    <definedName name="TB">[20]SERVIÇOS!$G$11</definedName>
    <definedName name="TB_13">[20]SERVIÇOS!$G$11</definedName>
    <definedName name="TB_39">[20]SERVIÇOS!$G$11</definedName>
    <definedName name="TB_6">[20]SERVIÇOS!$G$11</definedName>
    <definedName name="TBW">"$#REF!.$E$33"</definedName>
    <definedName name="TBWA">"$#REF!.$E$32"</definedName>
    <definedName name="TCB">"$#REF!.$G$31"</definedName>
    <definedName name="TCB10M3">"$#REF!.$K$#REF!"</definedName>
    <definedName name="TCB5M3">"$#REF!.$J$32"</definedName>
    <definedName name="TCBMBUQ">"$#REF!.$K$32"</definedName>
    <definedName name="TCBW">"$#REF!.$G$33"</definedName>
    <definedName name="TCBWA">"$#REF!.$G$32"</definedName>
    <definedName name="TCC">"$#REF!.$G$44"</definedName>
    <definedName name="TCC4TCONCR">"$#REF!.$I$32"</definedName>
    <definedName name="TCC4TFORMA">"$#REF!.$H$31"</definedName>
    <definedName name="TCCBRMZ">"$#REF!.$M$28"</definedName>
    <definedName name="TCCW">"$#REF!.$G$46"</definedName>
    <definedName name="TCCWA">"$#REF!.$G$45"</definedName>
    <definedName name="TEB">"$#REF!.$G$16"</definedName>
    <definedName name="TEBW">"$#REF!.$G$18"</definedName>
    <definedName name="TEBWA">"$#REF!.$G$17"</definedName>
    <definedName name="TECD">"$#REF!.$K$39"</definedName>
    <definedName name="TECD97">"$#REF!.$K$80"</definedName>
    <definedName name="Teor">[49]Teor!$A$3:$A$7</definedName>
    <definedName name="TER_MAR94">#REF!</definedName>
    <definedName name="TERP">"$#REF!.$P$34"</definedName>
    <definedName name="terra">#REF!</definedName>
    <definedName name="terraplenagem">#REF!</definedName>
    <definedName name="TES">'[47]8ª MP_BR-459'!#REF!</definedName>
    <definedName name="TESM">"$#REF!.$Q$34"</definedName>
    <definedName name="TESTE">#REF!</definedName>
    <definedName name="teste1">#REF!</definedName>
    <definedName name="teste2">#REF!</definedName>
    <definedName name="teste3">#REF!</definedName>
    <definedName name="TETB">"$#REF!.$H$30"</definedName>
    <definedName name="TETB97">"$#REF!.$H$70"</definedName>
    <definedName name="tetuytw" localSheetId="7">#REF!</definedName>
    <definedName name="tetuytw" localSheetId="5">#REF!</definedName>
    <definedName name="tetuytw">#REF!</definedName>
    <definedName name="tiago">#REF!</definedName>
    <definedName name="TipoOrçamento">"BASE"</definedName>
    <definedName name="titbeb" localSheetId="7">#REF!</definedName>
    <definedName name="titbeb" localSheetId="5">#REF!</definedName>
    <definedName name="titbeb">#REF!</definedName>
    <definedName name="TITCHAF" localSheetId="7">#REF!</definedName>
    <definedName name="TITCHAF" localSheetId="5">#REF!</definedName>
    <definedName name="TITCHAF">#REF!</definedName>
    <definedName name="_xlnm.Print_Titles" localSheetId="3">'Cronograma Recursos Humanos'!$1:$5</definedName>
    <definedName name="_xlnm.Print_Titles" localSheetId="4">'Despesas Gerais'!$1:$5</definedName>
    <definedName name="_xlnm.Print_Titles" localSheetId="1">'PLANILHA RESUMO'!$1:$5</definedName>
    <definedName name="_xlnm.Print_Titles" localSheetId="2">'RH Direto, Cargos e Salários'!$1:$5</definedName>
    <definedName name="_xlnm.Print_Titles" localSheetId="5">'Serviços Contratados'!$1:$5</definedName>
    <definedName name="_xlnm.Print_Titles" localSheetId="8">'Tabela DNIT-Consult. FEV-2019'!$1:$5</definedName>
    <definedName name="TLC4T">"$#REF!.$K$#REF!"</definedName>
    <definedName name="TLMR">"$#REF!.$K$#REF!"</definedName>
    <definedName name="TOT" hidden="1">#REF!</definedName>
    <definedName name="total">'[52]4B'!$G$13</definedName>
    <definedName name="totmsa">#REF!</definedName>
    <definedName name="totmsa2">#REF!</definedName>
    <definedName name="TOTQTS" localSheetId="7">#REF!</definedName>
    <definedName name="TOTQTS" localSheetId="5">#REF!</definedName>
    <definedName name="TOTQTS">#REF!</definedName>
    <definedName name="totsma">#REF!</definedName>
    <definedName name="TPM">#REF!</definedName>
    <definedName name="TR">[20]ORÇAMENTO!$B$5</definedName>
    <definedName name="TR_13">[20]ORÇAMENTO!$B$5</definedName>
    <definedName name="TR_39">[20]ORÇAMENTO!$B$5</definedName>
    <definedName name="TR_6">[20]ORÇAMENTO!$B$5</definedName>
    <definedName name="TR5C">#REF!</definedName>
    <definedName name="TRABALHO">"$#REF!.$H$5:$H$84"</definedName>
    <definedName name="TrabAnual">#REF!</definedName>
    <definedName name="TRANSP_LOC_CARROC_PAV">#REF!</definedName>
    <definedName name="TRANSP_LOC_EQUIP">#REF!</definedName>
    <definedName name="TRANSP_LOC_PAV">#REF!</definedName>
    <definedName name="transportes">[37]!PassaExtenso</definedName>
    <definedName name="TRCAP20">"$#REF!.$I$27"</definedName>
    <definedName name="TRCM30">"$#REF!.$I$28"</definedName>
    <definedName name="Trec">#REF!</definedName>
    <definedName name="trecho">#REF!</definedName>
    <definedName name="TRECHO1">[19]Croqui!$B$5</definedName>
    <definedName name="TRP">#REF!</definedName>
    <definedName name="trre6">[32]mo!$A$2:$C$10</definedName>
    <definedName name="TRRM1C">"$#REF!.$I$30"</definedName>
    <definedName name="TRRR1C">"$#REF!.$I$29"</definedName>
    <definedName name="TRT">#REF!</definedName>
    <definedName name="TS2C">"'file:///D:/Meus documentos/ANASTÁCIO/SERCEL/BR262990800.xls'#$TLMB.$#REF!$#REF!"</definedName>
    <definedName name="TSD">"'file:///D:/Meus documentos/ANASTÁCIO/SERCEL/BR262990800.xls'#$SERVIÇOS.$#REF!$#REF!"</definedName>
    <definedName name="TTT" localSheetId="7">#REF!</definedName>
    <definedName name="TTT" localSheetId="5">#REF!</definedName>
    <definedName name="TTT">#REF!</definedName>
    <definedName name="Tubos_PRFV">#REF!</definedName>
    <definedName name="Tubos_PRFV___0">#REF!</definedName>
    <definedName name="Tubos_PRFV___2">#REF!</definedName>
    <definedName name="TXTEQUIP" localSheetId="7">#REF!</definedName>
    <definedName name="TXTEQUIP" localSheetId="5">#REF!</definedName>
    <definedName name="TXTEQUIP">#REF!</definedName>
    <definedName name="TXTMARCA" localSheetId="7">#REF!</definedName>
    <definedName name="TXTMARCA" localSheetId="5">#REF!</definedName>
    <definedName name="TXTMARCA">#REF!</definedName>
    <definedName name="TXTMOD" localSheetId="7">#REF!</definedName>
    <definedName name="TXTMOD" localSheetId="5">#REF!</definedName>
    <definedName name="TXTMOD">#REF!</definedName>
    <definedName name="TXTPOT" localSheetId="7">#REF!</definedName>
    <definedName name="TXTPOT" localSheetId="5">#REF!</definedName>
    <definedName name="TXTPOT">#REF!</definedName>
    <definedName name="TYUIO" hidden="1">{#N/A,#N/A,TRUE,"Serviços"}</definedName>
    <definedName name="UIO">#REF!</definedName>
    <definedName name="un" hidden="1">#N/A</definedName>
    <definedName name="Und">#N/A</definedName>
    <definedName name="unid.2">#REF!</definedName>
    <definedName name="unidade">'[23]TPU-MARÇO_2002'!$F$2:$F$1965</definedName>
    <definedName name="Unidade1">#REF!</definedName>
    <definedName name="UnidAux" hidden="1">#N/A</definedName>
    <definedName name="UNIT">#REF!</definedName>
    <definedName name="URV_MAR94">#REF!</definedName>
    <definedName name="USINA">#REF!</definedName>
    <definedName name="VACAP">"$#REF!.$D$38"</definedName>
    <definedName name="VACM">"$#REF!.$D$37"</definedName>
    <definedName name="VARM">"$#REF!.$D$36"</definedName>
    <definedName name="VARR">"$#REF!.$D$34"</definedName>
    <definedName name="vasos.xlx">#REF!</definedName>
    <definedName name="VAZAO">#REF!</definedName>
    <definedName name="VAZAO___0">#REF!</definedName>
    <definedName name="VAZAO___2">#REF!</definedName>
    <definedName name="Vazios">[49]Teor!$B$3:$B$7</definedName>
    <definedName name="verde">#REF!</definedName>
    <definedName name="verdepav">#REF!</definedName>
    <definedName name="VidaAnos">#REF!</definedName>
    <definedName name="Vidahoras">#REF!</definedName>
    <definedName name="VLM">"$#REF!.$#REF!$#REF!"</definedName>
    <definedName name="VLPI">"$#REF!.$#REF!$#REF!"</definedName>
    <definedName name="VLREAJ">"$#REF!.$#REF!$#REF!"</definedName>
    <definedName name="VTOTAL1">ROUND(ROUND([22]PO!$P1,2)*ROUND([22]PO!$S1,2),2)</definedName>
    <definedName name="vvv" hidden="1">{#N/A,#N/A,FALSE,"MO (2)"}</definedName>
    <definedName name="W">#REF!</definedName>
    <definedName name="wer">#REF!</definedName>
    <definedName name="wew">[0]!wew</definedName>
    <definedName name="WEWR">[0]!WEWR</definedName>
    <definedName name="WEWRWR">[0]!WEWRWR</definedName>
    <definedName name="WITENS" localSheetId="7">#REF!</definedName>
    <definedName name="WITENS" localSheetId="5">#REF!</definedName>
    <definedName name="WITENS">#REF!</definedName>
    <definedName name="WNMLOCAL" localSheetId="7">#REF!</definedName>
    <definedName name="WNMLOCAL" localSheetId="5">#REF!</definedName>
    <definedName name="WNMLOCAL">#REF!</definedName>
    <definedName name="WNMMUN" localSheetId="7">#REF!</definedName>
    <definedName name="WNMMUN" localSheetId="5">#REF!</definedName>
    <definedName name="WNMMUN">#REF!</definedName>
    <definedName name="WNMSERV" localSheetId="7">#REF!</definedName>
    <definedName name="WNMSERV" localSheetId="5">#REF!</definedName>
    <definedName name="WNMSERV">#REF!</definedName>
    <definedName name="wqeqwrewrqqw">#REF!</definedName>
    <definedName name="wrn.mo2." hidden="1">{#N/A,#N/A,FALSE,"MO (2)"}</definedName>
    <definedName name="wrn.relext." hidden="1">{#N/A,#N/A,TRUE,"Plan1"}</definedName>
    <definedName name="wrn.Tipo." hidden="1">{#N/A,#N/A,TRUE,"Serviços"}</definedName>
    <definedName name="ww">"'file:///Y:/ENGENHARIA/Deise Aoki/PATOS - OK/PATOS 05-09-2007-ok/Laptop - Arquivos/DNIT/PATOs/Rondonópolis/PATO_BR-364_km_000_ao_km_11290_LICITAÇÃO MAIO DE 2007.xls'#$reg_mec_fx_dm_.$#REF!$#REF!:$#REF!$#REF!"</definedName>
    <definedName name="ww_27">[29]reg_mec_fx_dm_!#REF!</definedName>
    <definedName name="ww_28">[29]reg_mec_fx_dm_!#REF!</definedName>
    <definedName name="ww_29">[29]reg_mec_fx_dm_!#REF!</definedName>
    <definedName name="x">[49]Equipamentos!#REF!</definedName>
    <definedName name="XALFA" localSheetId="7">#REF!</definedName>
    <definedName name="XALFA" localSheetId="5">#REF!</definedName>
    <definedName name="XALFA">#REF!</definedName>
    <definedName name="XDATA" localSheetId="7">#REF!</definedName>
    <definedName name="XDATA" localSheetId="5">#REF!</definedName>
    <definedName name="XDATA">#REF!</definedName>
    <definedName name="XITEM" localSheetId="7">#REF!</definedName>
    <definedName name="XITEM" localSheetId="5">#REF!</definedName>
    <definedName name="XITEM">#REF!</definedName>
    <definedName name="XLOC" localSheetId="7">#REF!</definedName>
    <definedName name="XLOC" localSheetId="5">#REF!</definedName>
    <definedName name="XLOC">#REF!</definedName>
    <definedName name="xnInforme_quantos_bebedouros____bebqt__if_bebqt__0__xlQt.bebedouros_invalida___ENTER_p_reinformar__xresp__branch_rqtderv" localSheetId="7">#REF!</definedName>
    <definedName name="xnInforme_quantos_bebedouros____bebqt__if_bebqt__0__xlQt.bebedouros_invalida___ENTER_p_reinformar__xresp__branch_rqtderv" localSheetId="5">#REF!</definedName>
    <definedName name="xnInforme_quantos_bebedouros____bebqt__if_bebqt__0__xlQt.bebedouros_invalida___ENTER_p_reinformar__xresp__branch_rqtderv">#REF!</definedName>
    <definedName name="XNUCOPIAS" localSheetId="7">#REF!</definedName>
    <definedName name="XNUCOPIAS" localSheetId="5">#REF!</definedName>
    <definedName name="XNUCOPIAS">#REF!</definedName>
    <definedName name="XRESP" localSheetId="7">#REF!</definedName>
    <definedName name="XRESP" localSheetId="5">#REF!</definedName>
    <definedName name="XRESP">#REF!</definedName>
    <definedName name="XTITRES" localSheetId="7">#REF!</definedName>
    <definedName name="XTITRES" localSheetId="5">#REF!</definedName>
    <definedName name="XTITRES">#REF!</definedName>
    <definedName name="xx">[0]!xx</definedName>
    <definedName name="XXX">[0]!XXX</definedName>
    <definedName name="Y">#REF!</definedName>
    <definedName name="Ý">#REF!</definedName>
    <definedName name="ytdju" localSheetId="7">#REF!</definedName>
    <definedName name="ytdju" localSheetId="5">#REF!</definedName>
    <definedName name="ytdju">#REF!</definedName>
    <definedName name="YUI">#REF!</definedName>
    <definedName name="z" hidden="1">{#N/A,#N/A,FALSE,"MO (2)"}</definedName>
    <definedName name="zaza" hidden="1">{#N/A,#N/A,FALSE,"MO (2)"}</definedName>
    <definedName name="ZZZZZ">[0]!ZZZZZ</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4" l="1"/>
  <c r="A2" i="31"/>
  <c r="A1" i="32"/>
  <c r="A1" i="33"/>
  <c r="A1" i="30"/>
  <c r="A2" i="30"/>
  <c r="A2" i="33"/>
  <c r="A2" i="32"/>
  <c r="A2" i="28"/>
  <c r="A2" i="11"/>
  <c r="B30" i="33" l="1"/>
  <c r="B29" i="33"/>
  <c r="B28" i="33"/>
  <c r="B31" i="33" s="1"/>
  <c r="B26" i="33"/>
  <c r="B33" i="33" s="1"/>
  <c r="B35" i="33" s="1"/>
  <c r="G24" i="33"/>
  <c r="E24" i="33"/>
  <c r="B23" i="33"/>
  <c r="B21" i="33"/>
  <c r="B20" i="33"/>
  <c r="B19" i="33"/>
  <c r="B34" i="33" s="1"/>
  <c r="B17" i="33"/>
  <c r="B13" i="32"/>
  <c r="B36" i="33" l="1"/>
  <c r="D11" i="28" l="1"/>
  <c r="G30" i="1"/>
  <c r="E31" i="1"/>
  <c r="F30" i="1"/>
  <c r="E30" i="1"/>
  <c r="S18" i="14"/>
  <c r="R18" i="14"/>
  <c r="Q18" i="14"/>
  <c r="P18" i="14"/>
  <c r="O18" i="14"/>
  <c r="N18" i="14"/>
  <c r="M18" i="14"/>
  <c r="L18" i="14"/>
  <c r="K18" i="14"/>
  <c r="J18" i="14"/>
  <c r="I18" i="14"/>
  <c r="H18" i="14"/>
  <c r="G18" i="14"/>
  <c r="F18" i="14"/>
  <c r="E18" i="14"/>
  <c r="D18" i="14"/>
  <c r="C18" i="14"/>
  <c r="B18" i="14"/>
  <c r="G31" i="1" l="1"/>
  <c r="E5" i="28" l="1"/>
  <c r="E5" i="11"/>
  <c r="W5" i="14"/>
  <c r="H5" i="31"/>
  <c r="G5" i="1"/>
  <c r="B19" i="1" l="1"/>
  <c r="E30" i="11" l="1"/>
  <c r="E28" i="11"/>
  <c r="C29" i="11"/>
  <c r="E29" i="11" s="1"/>
  <c r="A16" i="14" l="1"/>
  <c r="A17" i="1"/>
  <c r="A16" i="1"/>
  <c r="U17" i="14"/>
  <c r="F16" i="31" s="1"/>
  <c r="E17" i="1" s="1"/>
  <c r="T17" i="14"/>
  <c r="E16" i="31" s="1"/>
  <c r="E26" i="11"/>
  <c r="E25" i="11"/>
  <c r="E24" i="11"/>
  <c r="E23" i="11"/>
  <c r="E22" i="11"/>
  <c r="E21" i="11"/>
  <c r="D17" i="11"/>
  <c r="D14" i="11"/>
  <c r="D16" i="11" s="1"/>
  <c r="A17" i="14"/>
  <c r="G16" i="31"/>
  <c r="F17" i="1" s="1"/>
  <c r="D20" i="11" l="1"/>
  <c r="D16" i="31"/>
  <c r="V17" i="14"/>
  <c r="W17" i="14" s="1"/>
  <c r="H16" i="31"/>
  <c r="G17" i="1"/>
  <c r="A1" i="28"/>
  <c r="A1" i="11"/>
  <c r="A1" i="14"/>
  <c r="A1" i="31"/>
  <c r="A11" i="14"/>
  <c r="A8" i="14"/>
  <c r="A11" i="1"/>
  <c r="A8" i="1"/>
  <c r="A15" i="1"/>
  <c r="A14" i="1"/>
  <c r="A13" i="1"/>
  <c r="A12" i="1"/>
  <c r="A10" i="1"/>
  <c r="A9" i="1"/>
  <c r="A15" i="14"/>
  <c r="A14" i="14"/>
  <c r="A13" i="14"/>
  <c r="A12" i="14"/>
  <c r="A10" i="14"/>
  <c r="A9" i="14"/>
  <c r="G14" i="31"/>
  <c r="V15" i="14" s="1"/>
  <c r="G13" i="31"/>
  <c r="F14" i="1" s="1"/>
  <c r="G12" i="31"/>
  <c r="F13" i="1" s="1"/>
  <c r="G11" i="31"/>
  <c r="V12" i="14" s="1"/>
  <c r="G9" i="31"/>
  <c r="F10" i="1" s="1"/>
  <c r="G8" i="31"/>
  <c r="F9" i="1" s="1"/>
  <c r="W16" i="14" l="1"/>
  <c r="H15" i="31"/>
  <c r="G16" i="1"/>
  <c r="F15" i="1"/>
  <c r="F12" i="1"/>
  <c r="V10" i="14"/>
  <c r="V13" i="14"/>
  <c r="V9" i="14"/>
  <c r="V14" i="14"/>
  <c r="C35" i="1" l="1"/>
  <c r="C34" i="1"/>
  <c r="C36" i="1"/>
  <c r="A31" i="1"/>
  <c r="A30" i="1"/>
  <c r="U12" i="14" l="1"/>
  <c r="U13" i="14"/>
  <c r="U14" i="14"/>
  <c r="U15" i="14"/>
  <c r="U10" i="14"/>
  <c r="U9" i="14"/>
  <c r="T13" i="14"/>
  <c r="E12" i="31" s="1"/>
  <c r="T14" i="14"/>
  <c r="E13" i="31" s="1"/>
  <c r="T15" i="14"/>
  <c r="E14" i="31" s="1"/>
  <c r="T12" i="14"/>
  <c r="E11" i="31" s="1"/>
  <c r="T10" i="14"/>
  <c r="E9" i="31" s="1"/>
  <c r="T9" i="14"/>
  <c r="E8" i="31" s="1"/>
  <c r="F9" i="31" l="1"/>
  <c r="W10" i="14"/>
  <c r="F14" i="31"/>
  <c r="H14" i="31" s="1"/>
  <c r="W15" i="14"/>
  <c r="F11" i="31"/>
  <c r="H11" i="31" s="1"/>
  <c r="W12" i="14"/>
  <c r="F13" i="31"/>
  <c r="H13" i="31" s="1"/>
  <c r="W14" i="14"/>
  <c r="F12" i="31"/>
  <c r="W13" i="14"/>
  <c r="F8" i="31"/>
  <c r="H8" i="31" s="1"/>
  <c r="W9" i="14"/>
  <c r="E15" i="1" l="1"/>
  <c r="D9" i="31"/>
  <c r="E10" i="1"/>
  <c r="H9" i="31"/>
  <c r="H7" i="31" s="1"/>
  <c r="W8" i="14"/>
  <c r="E9" i="1"/>
  <c r="D8" i="31"/>
  <c r="W11" i="14"/>
  <c r="E14" i="1"/>
  <c r="E12" i="1"/>
  <c r="E13" i="1"/>
  <c r="H12" i="31"/>
  <c r="W18" i="14" l="1"/>
  <c r="H10" i="31"/>
  <c r="H17" i="31" s="1"/>
  <c r="F31" i="1" l="1"/>
  <c r="E7" i="28"/>
  <c r="G32" i="1" l="1"/>
  <c r="E25" i="1" l="1"/>
  <c r="E26" i="1" l="1"/>
  <c r="E24" i="1"/>
  <c r="G13" i="1" l="1"/>
  <c r="G15" i="1"/>
  <c r="A27" i="1"/>
  <c r="A26" i="1"/>
  <c r="A25" i="1"/>
  <c r="A24" i="1"/>
  <c r="A23" i="1"/>
  <c r="C7" i="14" l="1"/>
  <c r="D7" i="14" s="1"/>
  <c r="E7" i="14" s="1"/>
  <c r="F7" i="14" s="1"/>
  <c r="E27" i="1" l="1"/>
  <c r="D27" i="1"/>
  <c r="D26" i="1"/>
  <c r="D25" i="1"/>
  <c r="D24" i="1"/>
  <c r="E23" i="1"/>
  <c r="D23" i="1"/>
  <c r="E19" i="11"/>
  <c r="E16" i="11"/>
  <c r="E17" i="11"/>
  <c r="E15" i="11"/>
  <c r="E14" i="11"/>
  <c r="E11" i="11"/>
  <c r="E10" i="11"/>
  <c r="E9" i="11"/>
  <c r="E8" i="11"/>
  <c r="D7" i="11" l="1"/>
  <c r="D13" i="11"/>
  <c r="E13" i="11" s="1"/>
  <c r="E7" i="11"/>
  <c r="D18" i="11"/>
  <c r="E18" i="11" s="1"/>
  <c r="D27" i="11"/>
  <c r="F26" i="1"/>
  <c r="F23" i="1"/>
  <c r="F25" i="1" l="1"/>
  <c r="F27" i="1"/>
  <c r="E27" i="11"/>
  <c r="G27" i="1" s="1"/>
  <c r="G23" i="1"/>
  <c r="G25" i="1"/>
  <c r="E20" i="11"/>
  <c r="G26" i="1" s="1"/>
  <c r="G12" i="1" l="1"/>
  <c r="G10" i="1" l="1"/>
  <c r="G9" i="1" l="1"/>
  <c r="G8" i="1" l="1"/>
  <c r="G14" i="1" l="1"/>
  <c r="G11" i="1" l="1"/>
  <c r="G18" i="1" l="1"/>
  <c r="G19" i="1" s="1"/>
  <c r="G20" i="1" s="1"/>
  <c r="G34" i="1" l="1"/>
  <c r="G24" i="1"/>
  <c r="G28" i="1" s="1"/>
  <c r="G33" i="1" s="1"/>
  <c r="F24" i="1"/>
  <c r="G35" i="1" l="1"/>
  <c r="G36" i="1" l="1"/>
  <c r="G37" i="1" s="1"/>
</calcChain>
</file>

<file path=xl/sharedStrings.xml><?xml version="1.0" encoding="utf-8"?>
<sst xmlns="http://schemas.openxmlformats.org/spreadsheetml/2006/main" count="96808" uniqueCount="51087">
  <si>
    <t>Descrição</t>
  </si>
  <si>
    <t>Subtotal A</t>
  </si>
  <si>
    <t>Subtotal B</t>
  </si>
  <si>
    <t>Subtotal C</t>
  </si>
  <si>
    <t>Verba</t>
  </si>
  <si>
    <t>Subtotal D</t>
  </si>
  <si>
    <t>Subtotal E</t>
  </si>
  <si>
    <t>Subtotal F</t>
  </si>
  <si>
    <t>Unidade</t>
  </si>
  <si>
    <t>Quantidade</t>
  </si>
  <si>
    <t>DISCRIMINAÇÃO</t>
  </si>
  <si>
    <t>%</t>
  </si>
  <si>
    <t>Coordenador Geral</t>
  </si>
  <si>
    <t>Nivelador</t>
  </si>
  <si>
    <t>Secretária</t>
  </si>
  <si>
    <t>Auxiliar Administrativo</t>
  </si>
  <si>
    <t>Preço Unit. - R$</t>
  </si>
  <si>
    <t>Preço Total - R$</t>
  </si>
  <si>
    <r>
      <t>B)</t>
    </r>
    <r>
      <rPr>
        <b/>
        <sz val="8"/>
        <color theme="1"/>
        <rFont val="Times New Roman"/>
        <family val="1"/>
      </rPr>
      <t xml:space="preserve">  </t>
    </r>
    <r>
      <rPr>
        <b/>
        <sz val="8"/>
        <color theme="1"/>
        <rFont val="Arial"/>
        <family val="2"/>
      </rPr>
      <t>Encargos Sociais</t>
    </r>
  </si>
  <si>
    <r>
      <t>C)</t>
    </r>
    <r>
      <rPr>
        <b/>
        <sz val="8"/>
        <color theme="1"/>
        <rFont val="Times New Roman"/>
        <family val="1"/>
      </rPr>
      <t xml:space="preserve">  </t>
    </r>
    <r>
      <rPr>
        <b/>
        <sz val="8"/>
        <color theme="1"/>
        <rFont val="Arial"/>
        <family val="2"/>
      </rPr>
      <t>Despesas Gerais</t>
    </r>
  </si>
  <si>
    <t>Quant. de Homens</t>
  </si>
  <si>
    <t>Quant. de Meses</t>
  </si>
  <si>
    <t>Horas/Mês</t>
  </si>
  <si>
    <t>Unid.</t>
  </si>
  <si>
    <t>Quant</t>
  </si>
  <si>
    <t>Valor Unit.</t>
  </si>
  <si>
    <t>Valor Total</t>
  </si>
  <si>
    <t>C.1- Mobilização e Desmobilização</t>
  </si>
  <si>
    <t>C.1.1- Passagem Aérea - mobilização</t>
  </si>
  <si>
    <t>C.1.2- Equipamentos de Informática</t>
  </si>
  <si>
    <t>C.1.4- Hotel, Alimentação e Deslocamentos</t>
  </si>
  <si>
    <t>C.1.5- Passagem Aérea - desmobilização</t>
  </si>
  <si>
    <t>Unit</t>
  </si>
  <si>
    <t>Mês</t>
  </si>
  <si>
    <t>Aluguel/Mês</t>
  </si>
  <si>
    <t>Fardamento</t>
  </si>
  <si>
    <t>sobre A+B+C+D+E</t>
  </si>
  <si>
    <t>Código</t>
  </si>
  <si>
    <t>Salário Mensal s/ Enc. Trab. e Sociais</t>
  </si>
  <si>
    <t>Meses</t>
  </si>
  <si>
    <t>CRONOGRAMA BÁSICO DE ALOCAÇÃO DOS RECURSOS HUMANOS</t>
  </si>
  <si>
    <t>Setor</t>
  </si>
  <si>
    <t>Função</t>
  </si>
  <si>
    <t>TOTAL GERAL</t>
  </si>
  <si>
    <t>Salário Unit. s/ Encargos</t>
  </si>
  <si>
    <t>Valor Total R$</t>
  </si>
  <si>
    <r>
      <rPr>
        <b/>
        <sz val="8"/>
        <color theme="1"/>
        <rFont val="Arial"/>
        <family val="2"/>
      </rPr>
      <t>ESTIMATIVA DOS RECURSOS HUMANOS DIRETOS SEM ENC. TRAB. E SOCIAIS</t>
    </r>
    <r>
      <rPr>
        <b/>
        <sz val="9"/>
        <color theme="1"/>
        <rFont val="Arial"/>
        <family val="2"/>
      </rPr>
      <t xml:space="preserve"> - VALOR TOTAL R$</t>
    </r>
  </si>
  <si>
    <t>Consultor Especializado</t>
  </si>
  <si>
    <t>Global/Mês</t>
  </si>
  <si>
    <t>Unid/Mês</t>
  </si>
  <si>
    <t>Troca/Mês</t>
  </si>
  <si>
    <t>A) RECURSOS HUMANOS</t>
  </si>
  <si>
    <t>A.1) Recursos Humanos - Geral</t>
  </si>
  <si>
    <t>sobre A2 a A21 e 20% sobre Consultor Esp</t>
  </si>
  <si>
    <t>H/Mês</t>
  </si>
  <si>
    <t>DESPESAS GERAIS</t>
  </si>
  <si>
    <t>QUADRO DE DETALHAMENTO DAS DESPESAS GERAIS</t>
  </si>
  <si>
    <t>ESTIMATIVA DOS RECURSOS HUMANOS DIRETOS, CARGOS E SALÁRIOS</t>
  </si>
  <si>
    <t>Data Base:</t>
  </si>
  <si>
    <t>Capacete</t>
  </si>
  <si>
    <t>Notas:</t>
  </si>
  <si>
    <t>do Rio de Janeiro, São Paulo, Belo Horizonte, Brasília e Porto Alegre e como origem/destino a cidade de Maceió - ida e volta</t>
  </si>
  <si>
    <t>Brasília e como origem/destino a cidade de Maceió - ida e volta</t>
  </si>
  <si>
    <t>5,29</t>
  </si>
  <si>
    <t>130,50</t>
  </si>
  <si>
    <t>43,47</t>
  </si>
  <si>
    <t>30,43</t>
  </si>
  <si>
    <t>29,38</t>
  </si>
  <si>
    <t>13,50</t>
  </si>
  <si>
    <t>16,15</t>
  </si>
  <si>
    <t>10,43</t>
  </si>
  <si>
    <t>22,12</t>
  </si>
  <si>
    <t>37,96</t>
  </si>
  <si>
    <t>209,97</t>
  </si>
  <si>
    <t>11,84</t>
  </si>
  <si>
    <t>9,16</t>
  </si>
  <si>
    <t>23,13</t>
  </si>
  <si>
    <t>22,77</t>
  </si>
  <si>
    <t>69,85</t>
  </si>
  <si>
    <t>1,44</t>
  </si>
  <si>
    <t>0,04</t>
  </si>
  <si>
    <t>0,11</t>
  </si>
  <si>
    <t>0,15</t>
  </si>
  <si>
    <t>0,74</t>
  </si>
  <si>
    <t>1,78</t>
  </si>
  <si>
    <t>1,80</t>
  </si>
  <si>
    <t>1,63</t>
  </si>
  <si>
    <t>1,74</t>
  </si>
  <si>
    <t>0,86</t>
  </si>
  <si>
    <t>0,88</t>
  </si>
  <si>
    <t>1,00</t>
  </si>
  <si>
    <t>1,05</t>
  </si>
  <si>
    <t>2,34</t>
  </si>
  <si>
    <t>2,59</t>
  </si>
  <si>
    <t>1,87</t>
  </si>
  <si>
    <t>2,01</t>
  </si>
  <si>
    <t>3,75</t>
  </si>
  <si>
    <t>0,91</t>
  </si>
  <si>
    <t>3,12</t>
  </si>
  <si>
    <t>2,88</t>
  </si>
  <si>
    <t>4,22</t>
  </si>
  <si>
    <t>3,71</t>
  </si>
  <si>
    <t>0,72</t>
  </si>
  <si>
    <t>0,65</t>
  </si>
  <si>
    <t>0,37</t>
  </si>
  <si>
    <t>0,54</t>
  </si>
  <si>
    <t>1,49</t>
  </si>
  <si>
    <t>1,07</t>
  </si>
  <si>
    <t>0,40</t>
  </si>
  <si>
    <t>0,26</t>
  </si>
  <si>
    <t>2,87</t>
  </si>
  <si>
    <t>3,70</t>
  </si>
  <si>
    <t>4,29</t>
  </si>
  <si>
    <t>4,92</t>
  </si>
  <si>
    <t>7,61</t>
  </si>
  <si>
    <t>18,06</t>
  </si>
  <si>
    <t>2,29</t>
  </si>
  <si>
    <t>51,99</t>
  </si>
  <si>
    <t>37,50</t>
  </si>
  <si>
    <t>5,13</t>
  </si>
  <si>
    <t>5,32</t>
  </si>
  <si>
    <t>5,35</t>
  </si>
  <si>
    <t>7,08</t>
  </si>
  <si>
    <t>5,73</t>
  </si>
  <si>
    <t>5,67</t>
  </si>
  <si>
    <t>5,48</t>
  </si>
  <si>
    <t>4,88</t>
  </si>
  <si>
    <t>5,20</t>
  </si>
  <si>
    <t>4,64</t>
  </si>
  <si>
    <t>4,34</t>
  </si>
  <si>
    <t>5,01</t>
  </si>
  <si>
    <t>5,11</t>
  </si>
  <si>
    <t>5,51</t>
  </si>
  <si>
    <t>5,07</t>
  </si>
  <si>
    <t>4,83</t>
  </si>
  <si>
    <t>4,94</t>
  </si>
  <si>
    <t>5,55</t>
  </si>
  <si>
    <t>5,02</t>
  </si>
  <si>
    <t>5,59</t>
  </si>
  <si>
    <t>3,68</t>
  </si>
  <si>
    <t>13,58</t>
  </si>
  <si>
    <t>14,73</t>
  </si>
  <si>
    <t>16,54</t>
  </si>
  <si>
    <t>7,57</t>
  </si>
  <si>
    <t>8,92</t>
  </si>
  <si>
    <t>3,00</t>
  </si>
  <si>
    <t>2,83</t>
  </si>
  <si>
    <t>5,88</t>
  </si>
  <si>
    <t>0,71</t>
  </si>
  <si>
    <t>6,98</t>
  </si>
  <si>
    <t>12,82</t>
  </si>
  <si>
    <t>9,57</t>
  </si>
  <si>
    <t>0,44</t>
  </si>
  <si>
    <t>0,55</t>
  </si>
  <si>
    <t>1,13</t>
  </si>
  <si>
    <t>4,40</t>
  </si>
  <si>
    <t>2,16</t>
  </si>
  <si>
    <t>2,76</t>
  </si>
  <si>
    <t>7,49</t>
  </si>
  <si>
    <t>10,89</t>
  </si>
  <si>
    <t>17,89</t>
  </si>
  <si>
    <t>6,05</t>
  </si>
  <si>
    <t>6,96</t>
  </si>
  <si>
    <t>9,04</t>
  </si>
  <si>
    <t>14,78</t>
  </si>
  <si>
    <t>7,83</t>
  </si>
  <si>
    <t>11,97</t>
  </si>
  <si>
    <t>22,26</t>
  </si>
  <si>
    <t>22,34</t>
  </si>
  <si>
    <t>34,15</t>
  </si>
  <si>
    <t>231,35</t>
  </si>
  <si>
    <t>10,99</t>
  </si>
  <si>
    <t>12,27</t>
  </si>
  <si>
    <t>18,14</t>
  </si>
  <si>
    <t>20,79</t>
  </si>
  <si>
    <t>35,56</t>
  </si>
  <si>
    <t>3,89</t>
  </si>
  <si>
    <t>21,74</t>
  </si>
  <si>
    <t>18,18</t>
  </si>
  <si>
    <t>26,38</t>
  </si>
  <si>
    <t>0,30</t>
  </si>
  <si>
    <t>3,79</t>
  </si>
  <si>
    <t>3,92</t>
  </si>
  <si>
    <t>54,85</t>
  </si>
  <si>
    <t>35,38</t>
  </si>
  <si>
    <t>22,48</t>
  </si>
  <si>
    <t>50,97</t>
  </si>
  <si>
    <t>15,78</t>
  </si>
  <si>
    <t>11,99</t>
  </si>
  <si>
    <t>40,46</t>
  </si>
  <si>
    <t>17,87</t>
  </si>
  <si>
    <t>44,00</t>
  </si>
  <si>
    <t>10,13</t>
  </si>
  <si>
    <t>4,00</t>
  </si>
  <si>
    <t>11,46</t>
  </si>
  <si>
    <t>36,13</t>
  </si>
  <si>
    <t>23,31</t>
  </si>
  <si>
    <t>11,43</t>
  </si>
  <si>
    <t>11,20</t>
  </si>
  <si>
    <t>5,08</t>
  </si>
  <si>
    <t>11,93</t>
  </si>
  <si>
    <t>5,12</t>
  </si>
  <si>
    <t>5,63</t>
  </si>
  <si>
    <t>1,09</t>
  </si>
  <si>
    <t>7,30</t>
  </si>
  <si>
    <t>34,08</t>
  </si>
  <si>
    <t>2,53</t>
  </si>
  <si>
    <t>10,73</t>
  </si>
  <si>
    <t>7,79</t>
  </si>
  <si>
    <t>8,72</t>
  </si>
  <si>
    <t>9,05</t>
  </si>
  <si>
    <t>4,76</t>
  </si>
  <si>
    <t>2,24</t>
  </si>
  <si>
    <t>4,20</t>
  </si>
  <si>
    <t>1,68</t>
  </si>
  <si>
    <t>1,28</t>
  </si>
  <si>
    <t>25,95</t>
  </si>
  <si>
    <t>70,81</t>
  </si>
  <si>
    <t>47,14</t>
  </si>
  <si>
    <t>61,22</t>
  </si>
  <si>
    <t>241,18</t>
  </si>
  <si>
    <t>6.900,00</t>
  </si>
  <si>
    <t>14,87</t>
  </si>
  <si>
    <t>1.290,00</t>
  </si>
  <si>
    <t>35,62</t>
  </si>
  <si>
    <t>1,81</t>
  </si>
  <si>
    <t>1,82</t>
  </si>
  <si>
    <t>1,59</t>
  </si>
  <si>
    <t>2,00</t>
  </si>
  <si>
    <t>8,40</t>
  </si>
  <si>
    <t>1,01</t>
  </si>
  <si>
    <t>6,50</t>
  </si>
  <si>
    <t>21,51</t>
  </si>
  <si>
    <t>68,39</t>
  </si>
  <si>
    <t>2,72</t>
  </si>
  <si>
    <t>4,16</t>
  </si>
  <si>
    <t>7,11</t>
  </si>
  <si>
    <t>8,54</t>
  </si>
  <si>
    <t>16,86</t>
  </si>
  <si>
    <t>34,56</t>
  </si>
  <si>
    <t>43,83</t>
  </si>
  <si>
    <t>5,23</t>
  </si>
  <si>
    <t>2,03</t>
  </si>
  <si>
    <t>5,43</t>
  </si>
  <si>
    <t>6,68</t>
  </si>
  <si>
    <t>1,36</t>
  </si>
  <si>
    <t>0,95</t>
  </si>
  <si>
    <t>3,80</t>
  </si>
  <si>
    <t>4,90</t>
  </si>
  <si>
    <t>6,33</t>
  </si>
  <si>
    <t>73,36</t>
  </si>
  <si>
    <t>30,06</t>
  </si>
  <si>
    <t>36,60</t>
  </si>
  <si>
    <t>72,77</t>
  </si>
  <si>
    <t>88,89</t>
  </si>
  <si>
    <t>92,02</t>
  </si>
  <si>
    <t>107,01</t>
  </si>
  <si>
    <t>0,63</t>
  </si>
  <si>
    <t>16,60</t>
  </si>
  <si>
    <t>2,12</t>
  </si>
  <si>
    <t>2,35</t>
  </si>
  <si>
    <t>4,65</t>
  </si>
  <si>
    <t>7,26</t>
  </si>
  <si>
    <t>14,15</t>
  </si>
  <si>
    <t>202.992,51</t>
  </si>
  <si>
    <t>4.202,34</t>
  </si>
  <si>
    <t>6.500,50</t>
  </si>
  <si>
    <t>2.000,00</t>
  </si>
  <si>
    <t>3.390,28</t>
  </si>
  <si>
    <t>4.499,56</t>
  </si>
  <si>
    <t>14,60</t>
  </si>
  <si>
    <t>21,12</t>
  </si>
  <si>
    <t>0,97</t>
  </si>
  <si>
    <t>18,38</t>
  </si>
  <si>
    <t>13,21</t>
  </si>
  <si>
    <t>12,10</t>
  </si>
  <si>
    <t>13,68</t>
  </si>
  <si>
    <t>14,00</t>
  </si>
  <si>
    <t>15,14</t>
  </si>
  <si>
    <t>18,50</t>
  </si>
  <si>
    <t>0,18</t>
  </si>
  <si>
    <t>12,02</t>
  </si>
  <si>
    <t>27,18</t>
  </si>
  <si>
    <t>13,45</t>
  </si>
  <si>
    <t>13,00</t>
  </si>
  <si>
    <t>75,00</t>
  </si>
  <si>
    <t>62,00</t>
  </si>
  <si>
    <t>60,00</t>
  </si>
  <si>
    <t>67,00</t>
  </si>
  <si>
    <t>45,00</t>
  </si>
  <si>
    <t>1,10</t>
  </si>
  <si>
    <t>2,49</t>
  </si>
  <si>
    <t>0,49</t>
  </si>
  <si>
    <t>1,86</t>
  </si>
  <si>
    <t>2,38</t>
  </si>
  <si>
    <t>1,85</t>
  </si>
  <si>
    <t>1,52</t>
  </si>
  <si>
    <t>4,10</t>
  </si>
  <si>
    <t>5,28</t>
  </si>
  <si>
    <t>0,58</t>
  </si>
  <si>
    <t>0,42</t>
  </si>
  <si>
    <t>225,00</t>
  </si>
  <si>
    <t>31,87</t>
  </si>
  <si>
    <t>18,37</t>
  </si>
  <si>
    <t>10,50</t>
  </si>
  <si>
    <t>18,95</t>
  </si>
  <si>
    <t>13,25</t>
  </si>
  <si>
    <t>28,17</t>
  </si>
  <si>
    <t>21,80</t>
  </si>
  <si>
    <t>50,91</t>
  </si>
  <si>
    <t>36,45</t>
  </si>
  <si>
    <t>65,60</t>
  </si>
  <si>
    <t>74,61</t>
  </si>
  <si>
    <t>0,83</t>
  </si>
  <si>
    <t>1,06</t>
  </si>
  <si>
    <t>1,19</t>
  </si>
  <si>
    <t>0,32</t>
  </si>
  <si>
    <t>0,59</t>
  </si>
  <si>
    <t>2,20</t>
  </si>
  <si>
    <t>1,55</t>
  </si>
  <si>
    <t>0,38</t>
  </si>
  <si>
    <t>4,01</t>
  </si>
  <si>
    <t>0,73</t>
  </si>
  <si>
    <t>7,27</t>
  </si>
  <si>
    <t>5,54</t>
  </si>
  <si>
    <t>7,44</t>
  </si>
  <si>
    <t>7,60</t>
  </si>
  <si>
    <t>9,83</t>
  </si>
  <si>
    <t>48,94</t>
  </si>
  <si>
    <t>23,00</t>
  </si>
  <si>
    <t>31,50</t>
  </si>
  <si>
    <t>11,38</t>
  </si>
  <si>
    <t>10,83</t>
  </si>
  <si>
    <t>12,21</t>
  </si>
  <si>
    <t>14,93</t>
  </si>
  <si>
    <t>1.374,00</t>
  </si>
  <si>
    <t>8,59</t>
  </si>
  <si>
    <t>9,27</t>
  </si>
  <si>
    <t>9,99</t>
  </si>
  <si>
    <t>15,50</t>
  </si>
  <si>
    <t>110,00</t>
  </si>
  <si>
    <t>4,49</t>
  </si>
  <si>
    <t>109,55</t>
  </si>
  <si>
    <t>377,35</t>
  </si>
  <si>
    <t>236,43</t>
  </si>
  <si>
    <t>151,00</t>
  </si>
  <si>
    <t>96,90</t>
  </si>
  <si>
    <t>686,09</t>
  </si>
  <si>
    <t>6,07</t>
  </si>
  <si>
    <t>266,52</t>
  </si>
  <si>
    <t>106,54</t>
  </si>
  <si>
    <t>120,67</t>
  </si>
  <si>
    <t>5,30</t>
  </si>
  <si>
    <t>20,34</t>
  </si>
  <si>
    <t>10,01</t>
  </si>
  <si>
    <t>6,14</t>
  </si>
  <si>
    <t>13,40</t>
  </si>
  <si>
    <t>52,39</t>
  </si>
  <si>
    <t>20,08</t>
  </si>
  <si>
    <t>15,24</t>
  </si>
  <si>
    <t>54,09</t>
  </si>
  <si>
    <t>11,83</t>
  </si>
  <si>
    <t>100,00</t>
  </si>
  <si>
    <t>109,52</t>
  </si>
  <si>
    <t>3.000,00</t>
  </si>
  <si>
    <t>9,64</t>
  </si>
  <si>
    <t>0,33</t>
  </si>
  <si>
    <t>0,23</t>
  </si>
  <si>
    <t>0,34</t>
  </si>
  <si>
    <t>0,24</t>
  </si>
  <si>
    <t>0,43</t>
  </si>
  <si>
    <t>1,14</t>
  </si>
  <si>
    <t>1,39</t>
  </si>
  <si>
    <t>0,85</t>
  </si>
  <si>
    <t>1,92</t>
  </si>
  <si>
    <t>2,09</t>
  </si>
  <si>
    <t>2,39</t>
  </si>
  <si>
    <t>1,60</t>
  </si>
  <si>
    <t>1,50</t>
  </si>
  <si>
    <t>2,25</t>
  </si>
  <si>
    <t>2,40</t>
  </si>
  <si>
    <t>1,84</t>
  </si>
  <si>
    <t>1,98</t>
  </si>
  <si>
    <t>2,92</t>
  </si>
  <si>
    <t>2,73</t>
  </si>
  <si>
    <t>3,24</t>
  </si>
  <si>
    <t>4,15</t>
  </si>
  <si>
    <t>2,60</t>
  </si>
  <si>
    <t>1,26</t>
  </si>
  <si>
    <t>44,65</t>
  </si>
  <si>
    <t>25,00</t>
  </si>
  <si>
    <t>13,14</t>
  </si>
  <si>
    <t>19,37</t>
  </si>
  <si>
    <t>13,28</t>
  </si>
  <si>
    <t>0,94</t>
  </si>
  <si>
    <t>0,96</t>
  </si>
  <si>
    <t>1,12</t>
  </si>
  <si>
    <t>1,25</t>
  </si>
  <si>
    <t>1,34</t>
  </si>
  <si>
    <t>1,56</t>
  </si>
  <si>
    <t>1,96</t>
  </si>
  <si>
    <t>1,40</t>
  </si>
  <si>
    <t>43,85</t>
  </si>
  <si>
    <t>1,33</t>
  </si>
  <si>
    <t>1,53</t>
  </si>
  <si>
    <t>1,97</t>
  </si>
  <si>
    <t>1,30</t>
  </si>
  <si>
    <t>71,80</t>
  </si>
  <si>
    <t>42,00</t>
  </si>
  <si>
    <t>51,08</t>
  </si>
  <si>
    <t>39,21</t>
  </si>
  <si>
    <t>52,10</t>
  </si>
  <si>
    <t>40,29</t>
  </si>
  <si>
    <t>17,20</t>
  </si>
  <si>
    <t>2,23</t>
  </si>
  <si>
    <t>135,93</t>
  </si>
  <si>
    <t>18,54</t>
  </si>
  <si>
    <t>15,98</t>
  </si>
  <si>
    <t>20,58</t>
  </si>
  <si>
    <t>5,00</t>
  </si>
  <si>
    <t>22,74</t>
  </si>
  <si>
    <t>0,61</t>
  </si>
  <si>
    <t>0,06</t>
  </si>
  <si>
    <t>0,10</t>
  </si>
  <si>
    <t>0,20</t>
  </si>
  <si>
    <t>0,19</t>
  </si>
  <si>
    <t>0,41</t>
  </si>
  <si>
    <t>0,35</t>
  </si>
  <si>
    <t>3,43</t>
  </si>
  <si>
    <t>5,14</t>
  </si>
  <si>
    <t>28,31</t>
  </si>
  <si>
    <t>12,16</t>
  </si>
  <si>
    <t>9,55</t>
  </si>
  <si>
    <t>9,35</t>
  </si>
  <si>
    <t>3,37</t>
  </si>
  <si>
    <t>16,32</t>
  </si>
  <si>
    <t>4,06</t>
  </si>
  <si>
    <t>46,62</t>
  </si>
  <si>
    <t>0,27</t>
  </si>
  <si>
    <t>0,56</t>
  </si>
  <si>
    <t>1,22</t>
  </si>
  <si>
    <t>3,38</t>
  </si>
  <si>
    <t>10,20</t>
  </si>
  <si>
    <t>26,14</t>
  </si>
  <si>
    <t>22,09</t>
  </si>
  <si>
    <t>2,37</t>
  </si>
  <si>
    <t>2,65</t>
  </si>
  <si>
    <t>3,30</t>
  </si>
  <si>
    <t>6,80</t>
  </si>
  <si>
    <t>7,35</t>
  </si>
  <si>
    <t>8,95</t>
  </si>
  <si>
    <t>10,46</t>
  </si>
  <si>
    <t>1,32</t>
  </si>
  <si>
    <t>12,50</t>
  </si>
  <si>
    <t>13,05</t>
  </si>
  <si>
    <t>13,81</t>
  </si>
  <si>
    <t>12,36</t>
  </si>
  <si>
    <t>10,17</t>
  </si>
  <si>
    <t>10,66</t>
  </si>
  <si>
    <t>3,65</t>
  </si>
  <si>
    <t>41,00</t>
  </si>
  <si>
    <t>42,83</t>
  </si>
  <si>
    <t>44,17</t>
  </si>
  <si>
    <t>39,45</t>
  </si>
  <si>
    <t>27,78</t>
  </si>
  <si>
    <t>3,36</t>
  </si>
  <si>
    <t>39,90</t>
  </si>
  <si>
    <t>75,98</t>
  </si>
  <si>
    <t>4,86</t>
  </si>
  <si>
    <t>0,66</t>
  </si>
  <si>
    <t>4,66</t>
  </si>
  <si>
    <t>2,19</t>
  </si>
  <si>
    <t>2,22</t>
  </si>
  <si>
    <t>11,05</t>
  </si>
  <si>
    <t>4,74</t>
  </si>
  <si>
    <t>3,49</t>
  </si>
  <si>
    <t>9,74</t>
  </si>
  <si>
    <t>8,50</t>
  </si>
  <si>
    <t>0,62</t>
  </si>
  <si>
    <t>1,15</t>
  </si>
  <si>
    <t>13,87</t>
  </si>
  <si>
    <t>6,38</t>
  </si>
  <si>
    <t>3,85</t>
  </si>
  <si>
    <t>1,35</t>
  </si>
  <si>
    <t>0,80</t>
  </si>
  <si>
    <t>3,25</t>
  </si>
  <si>
    <t>0,57</t>
  </si>
  <si>
    <t>6,92</t>
  </si>
  <si>
    <t>5,10</t>
  </si>
  <si>
    <t>5,79</t>
  </si>
  <si>
    <t>4,43</t>
  </si>
  <si>
    <t>3,03</t>
  </si>
  <si>
    <t>19,11</t>
  </si>
  <si>
    <t>9,86</t>
  </si>
  <si>
    <t>38,08</t>
  </si>
  <si>
    <t>2,36</t>
  </si>
  <si>
    <t>28,49</t>
  </si>
  <si>
    <t>10,45</t>
  </si>
  <si>
    <t>28,77</t>
  </si>
  <si>
    <t>28,53</t>
  </si>
  <si>
    <t>29,47</t>
  </si>
  <si>
    <t>32,31</t>
  </si>
  <si>
    <t>36,35</t>
  </si>
  <si>
    <t>6,02</t>
  </si>
  <si>
    <t>74,00</t>
  </si>
  <si>
    <t>14,79</t>
  </si>
  <si>
    <t>194,99</t>
  </si>
  <si>
    <t>20,44</t>
  </si>
  <si>
    <t>28,47</t>
  </si>
  <si>
    <t>40,10</t>
  </si>
  <si>
    <t>56,49</t>
  </si>
  <si>
    <t>61,13</t>
  </si>
  <si>
    <t>29,16</t>
  </si>
  <si>
    <t>43,14</t>
  </si>
  <si>
    <t>49,83</t>
  </si>
  <si>
    <t>59,84</t>
  </si>
  <si>
    <t>74,42</t>
  </si>
  <si>
    <t>96,39</t>
  </si>
  <si>
    <t>98,75</t>
  </si>
  <si>
    <t>1,31</t>
  </si>
  <si>
    <t>62,97</t>
  </si>
  <si>
    <t>78,03</t>
  </si>
  <si>
    <t>8,79</t>
  </si>
  <si>
    <t>13,38</t>
  </si>
  <si>
    <t>2,62</t>
  </si>
  <si>
    <t>26,29</t>
  </si>
  <si>
    <t>3,57</t>
  </si>
  <si>
    <t>36,42</t>
  </si>
  <si>
    <t>48,38</t>
  </si>
  <si>
    <t>0,48</t>
  </si>
  <si>
    <t>5,25</t>
  </si>
  <si>
    <t>62,31</t>
  </si>
  <si>
    <t>77,80</t>
  </si>
  <si>
    <t>8,10</t>
  </si>
  <si>
    <t>1,23</t>
  </si>
  <si>
    <t>12,99</t>
  </si>
  <si>
    <t>17,86</t>
  </si>
  <si>
    <t>3,07</t>
  </si>
  <si>
    <t>36,88</t>
  </si>
  <si>
    <t>118,66</t>
  </si>
  <si>
    <t>5,57</t>
  </si>
  <si>
    <t>76,28</t>
  </si>
  <si>
    <t>13,33</t>
  </si>
  <si>
    <t>18,11</t>
  </si>
  <si>
    <t>2,82</t>
  </si>
  <si>
    <t>25,69</t>
  </si>
  <si>
    <t>3,20</t>
  </si>
  <si>
    <t>1,04</t>
  </si>
  <si>
    <t>1,58</t>
  </si>
  <si>
    <t>2,74</t>
  </si>
  <si>
    <t>5,89</t>
  </si>
  <si>
    <t>8,84</t>
  </si>
  <si>
    <t>3,64</t>
  </si>
  <si>
    <t>8,46</t>
  </si>
  <si>
    <t>11,98</t>
  </si>
  <si>
    <t>25,06</t>
  </si>
  <si>
    <t>10,80</t>
  </si>
  <si>
    <t>15,81</t>
  </si>
  <si>
    <t>3,35</t>
  </si>
  <si>
    <t>17,88</t>
  </si>
  <si>
    <t>27,96</t>
  </si>
  <si>
    <t>4,97</t>
  </si>
  <si>
    <t>58,58</t>
  </si>
  <si>
    <t>7,58</t>
  </si>
  <si>
    <t>86,29</t>
  </si>
  <si>
    <t>10,78</t>
  </si>
  <si>
    <t>1,16</t>
  </si>
  <si>
    <t>3,54</t>
  </si>
  <si>
    <t>6,86</t>
  </si>
  <si>
    <t>66,72</t>
  </si>
  <si>
    <t>9,34</t>
  </si>
  <si>
    <t>16,58</t>
  </si>
  <si>
    <t>27,08</t>
  </si>
  <si>
    <t>4,59</t>
  </si>
  <si>
    <t>33,37</t>
  </si>
  <si>
    <t>8,00</t>
  </si>
  <si>
    <t>10,85</t>
  </si>
  <si>
    <t>14,75</t>
  </si>
  <si>
    <t>16,44</t>
  </si>
  <si>
    <t>15,76</t>
  </si>
  <si>
    <t>10,00</t>
  </si>
  <si>
    <t>12,63</t>
  </si>
  <si>
    <t>20,13</t>
  </si>
  <si>
    <t>5,40</t>
  </si>
  <si>
    <t>6,77</t>
  </si>
  <si>
    <t>320,00</t>
  </si>
  <si>
    <t>649,91</t>
  </si>
  <si>
    <t>730,02</t>
  </si>
  <si>
    <t>183,72</t>
  </si>
  <si>
    <t>315,06</t>
  </si>
  <si>
    <t>298,95</t>
  </si>
  <si>
    <t>267,27</t>
  </si>
  <si>
    <t>280,00</t>
  </si>
  <si>
    <t>0,81</t>
  </si>
  <si>
    <t>0,76</t>
  </si>
  <si>
    <t>12,32</t>
  </si>
  <si>
    <t>15,60</t>
  </si>
  <si>
    <t>23,80</t>
  </si>
  <si>
    <t>14,59</t>
  </si>
  <si>
    <t>24,10</t>
  </si>
  <si>
    <t>28,89</t>
  </si>
  <si>
    <t>50,37</t>
  </si>
  <si>
    <t>52,33</t>
  </si>
  <si>
    <t>67,99</t>
  </si>
  <si>
    <t>1,57</t>
  </si>
  <si>
    <t>3,13</t>
  </si>
  <si>
    <t>46,71</t>
  </si>
  <si>
    <t>91,59</t>
  </si>
  <si>
    <t>146,48</t>
  </si>
  <si>
    <t>54,03</t>
  </si>
  <si>
    <t>43,57</t>
  </si>
  <si>
    <t>11,42</t>
  </si>
  <si>
    <t>100,66</t>
  </si>
  <si>
    <t>82,44</t>
  </si>
  <si>
    <t>28,59</t>
  </si>
  <si>
    <t>2,81</t>
  </si>
  <si>
    <t>45,48</t>
  </si>
  <si>
    <t>125,56</t>
  </si>
  <si>
    <t>24,79</t>
  </si>
  <si>
    <t>27,16</t>
  </si>
  <si>
    <t>33,80</t>
  </si>
  <si>
    <t>38,89</t>
  </si>
  <si>
    <t>69,90</t>
  </si>
  <si>
    <t>1,20</t>
  </si>
  <si>
    <t>0,82</t>
  </si>
  <si>
    <t>0,09</t>
  </si>
  <si>
    <t>12,51</t>
  </si>
  <si>
    <t>18,82</t>
  </si>
  <si>
    <t>21,85</t>
  </si>
  <si>
    <t>41,03</t>
  </si>
  <si>
    <t>63,69</t>
  </si>
  <si>
    <t>31,95</t>
  </si>
  <si>
    <t>18,73</t>
  </si>
  <si>
    <t>14,04</t>
  </si>
  <si>
    <t>17,38</t>
  </si>
  <si>
    <t>33,74</t>
  </si>
  <si>
    <t>40,57</t>
  </si>
  <si>
    <t>62,23</t>
  </si>
  <si>
    <t>23,95</t>
  </si>
  <si>
    <t>15,63</t>
  </si>
  <si>
    <t>18,46</t>
  </si>
  <si>
    <t>2,46</t>
  </si>
  <si>
    <t>2,90</t>
  </si>
  <si>
    <t>2,06</t>
  </si>
  <si>
    <t>1,46</t>
  </si>
  <si>
    <t>1,72</t>
  </si>
  <si>
    <t>4,27</t>
  </si>
  <si>
    <t>18,21</t>
  </si>
  <si>
    <t>30,77</t>
  </si>
  <si>
    <t>4,96</t>
  </si>
  <si>
    <t>18,85</t>
  </si>
  <si>
    <t>11,27</t>
  </si>
  <si>
    <t>9,13</t>
  </si>
  <si>
    <t>3,17</t>
  </si>
  <si>
    <t>3,08</t>
  </si>
  <si>
    <t>5,98</t>
  </si>
  <si>
    <t>29,37</t>
  </si>
  <si>
    <t>16,28</t>
  </si>
  <si>
    <t>1,08</t>
  </si>
  <si>
    <t>7,53</t>
  </si>
  <si>
    <t>2,51</t>
  </si>
  <si>
    <t>7,66</t>
  </si>
  <si>
    <t>1,38</t>
  </si>
  <si>
    <t>19,38</t>
  </si>
  <si>
    <t>8,87</t>
  </si>
  <si>
    <t>6,39</t>
  </si>
  <si>
    <t>5,19</t>
  </si>
  <si>
    <t>3,93</t>
  </si>
  <si>
    <t>47,65</t>
  </si>
  <si>
    <t>0,67</t>
  </si>
  <si>
    <t>2,58</t>
  </si>
  <si>
    <t>13,36</t>
  </si>
  <si>
    <t>31,70</t>
  </si>
  <si>
    <t>24,78</t>
  </si>
  <si>
    <t>6,21</t>
  </si>
  <si>
    <t>16,18</t>
  </si>
  <si>
    <t>47,68</t>
  </si>
  <si>
    <t>12,00</t>
  </si>
  <si>
    <t>213,34</t>
  </si>
  <si>
    <t>26,28</t>
  </si>
  <si>
    <t>87,00</t>
  </si>
  <si>
    <t>106,88</t>
  </si>
  <si>
    <t>9,53</t>
  </si>
  <si>
    <t>14,40</t>
  </si>
  <si>
    <t>3.324,77</t>
  </si>
  <si>
    <t>3,88</t>
  </si>
  <si>
    <t>8.441,53</t>
  </si>
  <si>
    <t>7,46</t>
  </si>
  <si>
    <t>4,51</t>
  </si>
  <si>
    <t>5,50</t>
  </si>
  <si>
    <t>4,93</t>
  </si>
  <si>
    <t>5,15</t>
  </si>
  <si>
    <t>5,31</t>
  </si>
  <si>
    <t>5,86</t>
  </si>
  <si>
    <t>6,79</t>
  </si>
  <si>
    <t>7,20</t>
  </si>
  <si>
    <t>7,00</t>
  </si>
  <si>
    <t>49,14</t>
  </si>
  <si>
    <t>6,52</t>
  </si>
  <si>
    <t>34,29</t>
  </si>
  <si>
    <t>5,22</t>
  </si>
  <si>
    <t>6,01</t>
  </si>
  <si>
    <t>6,10</t>
  </si>
  <si>
    <t>4,54</t>
  </si>
  <si>
    <t>6,43</t>
  </si>
  <si>
    <t>19,65</t>
  </si>
  <si>
    <t>20,60</t>
  </si>
  <si>
    <t>18,45</t>
  </si>
  <si>
    <t>19,56</t>
  </si>
  <si>
    <t>13,76</t>
  </si>
  <si>
    <t>32,73</t>
  </si>
  <si>
    <t>31,52</t>
  </si>
  <si>
    <t>27,05</t>
  </si>
  <si>
    <t>37,66</t>
  </si>
  <si>
    <t>48,19</t>
  </si>
  <si>
    <t>19,16</t>
  </si>
  <si>
    <t>24,27</t>
  </si>
  <si>
    <t>43,98</t>
  </si>
  <si>
    <t>19,82</t>
  </si>
  <si>
    <t>49,03</t>
  </si>
  <si>
    <t>93,21</t>
  </si>
  <si>
    <t>36,16</t>
  </si>
  <si>
    <t>49,90</t>
  </si>
  <si>
    <t>63,57</t>
  </si>
  <si>
    <t>33,89</t>
  </si>
  <si>
    <t>31,64</t>
  </si>
  <si>
    <t>26,78</t>
  </si>
  <si>
    <t>54,08</t>
  </si>
  <si>
    <t>25,59</t>
  </si>
  <si>
    <t>28,16</t>
  </si>
  <si>
    <t>38,14</t>
  </si>
  <si>
    <t>57,62</t>
  </si>
  <si>
    <t>21,57</t>
  </si>
  <si>
    <t>27,75</t>
  </si>
  <si>
    <t>36,89</t>
  </si>
  <si>
    <t>44,98</t>
  </si>
  <si>
    <t>12,95</t>
  </si>
  <si>
    <t>28,65</t>
  </si>
  <si>
    <t>26,20</t>
  </si>
  <si>
    <t>15,23</t>
  </si>
  <si>
    <t>11,47</t>
  </si>
  <si>
    <t>5,94</t>
  </si>
  <si>
    <t>13,03</t>
  </si>
  <si>
    <t>145,01</t>
  </si>
  <si>
    <t>3,23</t>
  </si>
  <si>
    <t>10,69</t>
  </si>
  <si>
    <t>24,00</t>
  </si>
  <si>
    <t>0,46</t>
  </si>
  <si>
    <t>19,77</t>
  </si>
  <si>
    <t>11,94</t>
  </si>
  <si>
    <t>12,26</t>
  </si>
  <si>
    <t>14,57</t>
  </si>
  <si>
    <t>6,48</t>
  </si>
  <si>
    <t>11,32</t>
  </si>
  <si>
    <t>9,59</t>
  </si>
  <si>
    <t>17,45</t>
  </si>
  <si>
    <t>11,57</t>
  </si>
  <si>
    <t>14,43</t>
  </si>
  <si>
    <t>15,34</t>
  </si>
  <si>
    <t>16,29</t>
  </si>
  <si>
    <t>274,73</t>
  </si>
  <si>
    <t>284,91</t>
  </si>
  <si>
    <t>301,06</t>
  </si>
  <si>
    <t>290,00</t>
  </si>
  <si>
    <t>10,40</t>
  </si>
  <si>
    <t>8,12</t>
  </si>
  <si>
    <t>6,11</t>
  </si>
  <si>
    <t>10,76</t>
  </si>
  <si>
    <t>14,36</t>
  </si>
  <si>
    <t>11,71</t>
  </si>
  <si>
    <t>28,00</t>
  </si>
  <si>
    <t>6,97</t>
  </si>
  <si>
    <t>77,76</t>
  </si>
  <si>
    <t>17,54</t>
  </si>
  <si>
    <t>6,75</t>
  </si>
  <si>
    <t>11,33</t>
  </si>
  <si>
    <t>33,62</t>
  </si>
  <si>
    <t>155,16</t>
  </si>
  <si>
    <t>26,45</t>
  </si>
  <si>
    <t>19,88</t>
  </si>
  <si>
    <t>35,84</t>
  </si>
  <si>
    <t>82,38</t>
  </si>
  <si>
    <t>21,02</t>
  </si>
  <si>
    <t>12,81</t>
  </si>
  <si>
    <t>10,97</t>
  </si>
  <si>
    <t>6,61</t>
  </si>
  <si>
    <t>6,91</t>
  </si>
  <si>
    <t>8,13</t>
  </si>
  <si>
    <t>6,47</t>
  </si>
  <si>
    <t>6,31</t>
  </si>
  <si>
    <t>5,80</t>
  </si>
  <si>
    <t>7,28</t>
  </si>
  <si>
    <t>8,48</t>
  </si>
  <si>
    <t>10,60</t>
  </si>
  <si>
    <t>7,78</t>
  </si>
  <si>
    <t>8,04</t>
  </si>
  <si>
    <t>12,11</t>
  </si>
  <si>
    <t>8,65</t>
  </si>
  <si>
    <t>34,95</t>
  </si>
  <si>
    <t>7,85</t>
  </si>
  <si>
    <t>11,34</t>
  </si>
  <si>
    <t>18,35</t>
  </si>
  <si>
    <t>8,01</t>
  </si>
  <si>
    <t>10,08</t>
  </si>
  <si>
    <t>14,21</t>
  </si>
  <si>
    <t>15,28</t>
  </si>
  <si>
    <t>9,87</t>
  </si>
  <si>
    <t>7,93</t>
  </si>
  <si>
    <t>30,96</t>
  </si>
  <si>
    <t>6,60</t>
  </si>
  <si>
    <t>26,08</t>
  </si>
  <si>
    <t>23,24</t>
  </si>
  <si>
    <t>10,15</t>
  </si>
  <si>
    <t>7,98</t>
  </si>
  <si>
    <t>6,46</t>
  </si>
  <si>
    <t>8,93</t>
  </si>
  <si>
    <t>15,54</t>
  </si>
  <si>
    <t>1,02</t>
  </si>
  <si>
    <t>1,75</t>
  </si>
  <si>
    <t>8,70</t>
  </si>
  <si>
    <t>11,67</t>
  </si>
  <si>
    <t>3,48</t>
  </si>
  <si>
    <t>18,31</t>
  </si>
  <si>
    <t>22,73</t>
  </si>
  <si>
    <t>4,09</t>
  </si>
  <si>
    <t>30,92</t>
  </si>
  <si>
    <t>4,31</t>
  </si>
  <si>
    <t>5,39</t>
  </si>
  <si>
    <t>7,56</t>
  </si>
  <si>
    <t>3,05</t>
  </si>
  <si>
    <t>11,29</t>
  </si>
  <si>
    <t>17,06</t>
  </si>
  <si>
    <t>5,47</t>
  </si>
  <si>
    <t>3,50</t>
  </si>
  <si>
    <t>6,06</t>
  </si>
  <si>
    <t>19,99</t>
  </si>
  <si>
    <t>31,33</t>
  </si>
  <si>
    <t>13,97</t>
  </si>
  <si>
    <t>13,09</t>
  </si>
  <si>
    <t>21,39</t>
  </si>
  <si>
    <t>15,43</t>
  </si>
  <si>
    <t>13,82</t>
  </si>
  <si>
    <t>18,20</t>
  </si>
  <si>
    <t>15,59</t>
  </si>
  <si>
    <t>25,35</t>
  </si>
  <si>
    <t>8,52</t>
  </si>
  <si>
    <t>10,48</t>
  </si>
  <si>
    <t>22,15</t>
  </si>
  <si>
    <t>6,26</t>
  </si>
  <si>
    <t>7,10</t>
  </si>
  <si>
    <t>8,16</t>
  </si>
  <si>
    <t>11,08</t>
  </si>
  <si>
    <t>16,93</t>
  </si>
  <si>
    <t>11,92</t>
  </si>
  <si>
    <t>6,42</t>
  </si>
  <si>
    <t>8,78</t>
  </si>
  <si>
    <t>6,51</t>
  </si>
  <si>
    <t>13,83</t>
  </si>
  <si>
    <t>12,57</t>
  </si>
  <si>
    <t>20,36</t>
  </si>
  <si>
    <t>0,16</t>
  </si>
  <si>
    <t>13,70</t>
  </si>
  <si>
    <t>58,29</t>
  </si>
  <si>
    <t>4,84</t>
  </si>
  <si>
    <t>6,73</t>
  </si>
  <si>
    <t>18,90</t>
  </si>
  <si>
    <t>10.343,50</t>
  </si>
  <si>
    <t>1.260,26</t>
  </si>
  <si>
    <t>1.884,87</t>
  </si>
  <si>
    <t>131,65</t>
  </si>
  <si>
    <t>4.253,39</t>
  </si>
  <si>
    <t>277,33</t>
  </si>
  <si>
    <t>10.351,73</t>
  </si>
  <si>
    <t>530,10</t>
  </si>
  <si>
    <t>107,36</t>
  </si>
  <si>
    <t>147,69</t>
  </si>
  <si>
    <t>3.251,80</t>
  </si>
  <si>
    <t>5.001,33</t>
  </si>
  <si>
    <t>228,58</t>
  </si>
  <si>
    <t>5.970,50</t>
  </si>
  <si>
    <t>408,80</t>
  </si>
  <si>
    <t>14.675,79</t>
  </si>
  <si>
    <t>767,67</t>
  </si>
  <si>
    <t>101,11</t>
  </si>
  <si>
    <t>1.054,90</t>
  </si>
  <si>
    <t>24,83</t>
  </si>
  <si>
    <t>104,46</t>
  </si>
  <si>
    <t>4,45</t>
  </si>
  <si>
    <t>1,03</t>
  </si>
  <si>
    <t>2,63</t>
  </si>
  <si>
    <t>4,33</t>
  </si>
  <si>
    <t>7,96</t>
  </si>
  <si>
    <t>12,17</t>
  </si>
  <si>
    <t>2,98</t>
  </si>
  <si>
    <t>11,56</t>
  </si>
  <si>
    <t>22,72</t>
  </si>
  <si>
    <t>34,86</t>
  </si>
  <si>
    <t>55,35</t>
  </si>
  <si>
    <t>24,94</t>
  </si>
  <si>
    <t>24,93</t>
  </si>
  <si>
    <t>17,77</t>
  </si>
  <si>
    <t>10,38</t>
  </si>
  <si>
    <t>63,33</t>
  </si>
  <si>
    <t>35,77</t>
  </si>
  <si>
    <t>6,85</t>
  </si>
  <si>
    <t>21,08</t>
  </si>
  <si>
    <t>17,21</t>
  </si>
  <si>
    <t>59,27</t>
  </si>
  <si>
    <t>17,26</t>
  </si>
  <si>
    <t>20,38</t>
  </si>
  <si>
    <t>23,84</t>
  </si>
  <si>
    <t>5,69</t>
  </si>
  <si>
    <t>12,22</t>
  </si>
  <si>
    <t>34,35</t>
  </si>
  <si>
    <t>6,81</t>
  </si>
  <si>
    <t>105,84</t>
  </si>
  <si>
    <t>14,34</t>
  </si>
  <si>
    <t>4,07</t>
  </si>
  <si>
    <t>9,15</t>
  </si>
  <si>
    <t>53,36</t>
  </si>
  <si>
    <t>29,32</t>
  </si>
  <si>
    <t>6,09</t>
  </si>
  <si>
    <t>24,98</t>
  </si>
  <si>
    <t>3,10</t>
  </si>
  <si>
    <t>5,64</t>
  </si>
  <si>
    <t>2,56</t>
  </si>
  <si>
    <t>48,75</t>
  </si>
  <si>
    <t>71,82</t>
  </si>
  <si>
    <t>73,33</t>
  </si>
  <si>
    <t>35,30</t>
  </si>
  <si>
    <t>12,64</t>
  </si>
  <si>
    <t>112,60</t>
  </si>
  <si>
    <t>120,45</t>
  </si>
  <si>
    <t>7,39</t>
  </si>
  <si>
    <t>15,21</t>
  </si>
  <si>
    <t>6,49</t>
  </si>
  <si>
    <t>1,29</t>
  </si>
  <si>
    <t>36,28</t>
  </si>
  <si>
    <t>4,08</t>
  </si>
  <si>
    <t>2,45</t>
  </si>
  <si>
    <t>15,41</t>
  </si>
  <si>
    <t>19,62</t>
  </si>
  <si>
    <t>1,48</t>
  </si>
  <si>
    <t>2,42</t>
  </si>
  <si>
    <t>3,97</t>
  </si>
  <si>
    <t>7,69</t>
  </si>
  <si>
    <t>13,26</t>
  </si>
  <si>
    <t>19,70</t>
  </si>
  <si>
    <t>34,43</t>
  </si>
  <si>
    <t>4,36</t>
  </si>
  <si>
    <t>7,75</t>
  </si>
  <si>
    <t>9,45</t>
  </si>
  <si>
    <t>23,36</t>
  </si>
  <si>
    <t>33,21</t>
  </si>
  <si>
    <t>14,54</t>
  </si>
  <si>
    <t>15,56</t>
  </si>
  <si>
    <t>10,54</t>
  </si>
  <si>
    <t>23,43</t>
  </si>
  <si>
    <t>42,22</t>
  </si>
  <si>
    <t>3,91</t>
  </si>
  <si>
    <t>11,55</t>
  </si>
  <si>
    <t>21,58</t>
  </si>
  <si>
    <t>79,56</t>
  </si>
  <si>
    <t>31,31</t>
  </si>
  <si>
    <t>5,62</t>
  </si>
  <si>
    <t>47,48</t>
  </si>
  <si>
    <t>21,22</t>
  </si>
  <si>
    <t>26,60</t>
  </si>
  <si>
    <t>2,96</t>
  </si>
  <si>
    <t>6,20</t>
  </si>
  <si>
    <t>18,24</t>
  </si>
  <si>
    <t>22,20</t>
  </si>
  <si>
    <t>22,58</t>
  </si>
  <si>
    <t>28,29</t>
  </si>
  <si>
    <t>16,65</t>
  </si>
  <si>
    <t>12,58</t>
  </si>
  <si>
    <t>2,61</t>
  </si>
  <si>
    <t>23,76</t>
  </si>
  <si>
    <t>3,31</t>
  </si>
  <si>
    <t>317,03</t>
  </si>
  <si>
    <t>25,13</t>
  </si>
  <si>
    <t>15,20</t>
  </si>
  <si>
    <t>1,67</t>
  </si>
  <si>
    <t>4,70</t>
  </si>
  <si>
    <t>5,65</t>
  </si>
  <si>
    <t>8,99</t>
  </si>
  <si>
    <t>18,99</t>
  </si>
  <si>
    <t>27,82</t>
  </si>
  <si>
    <t>6,90</t>
  </si>
  <si>
    <t>4,53</t>
  </si>
  <si>
    <t>11,03</t>
  </si>
  <si>
    <t>6,56</t>
  </si>
  <si>
    <t>10,53</t>
  </si>
  <si>
    <t>27,74</t>
  </si>
  <si>
    <t>10,57</t>
  </si>
  <si>
    <t>28,76</t>
  </si>
  <si>
    <t>15,26</t>
  </si>
  <si>
    <t>352,64</t>
  </si>
  <si>
    <t>37,28</t>
  </si>
  <si>
    <t>29,48</t>
  </si>
  <si>
    <t>19,21</t>
  </si>
  <si>
    <t>26,89</t>
  </si>
  <si>
    <t>9,29</t>
  </si>
  <si>
    <t>17,59</t>
  </si>
  <si>
    <t>55,85</t>
  </si>
  <si>
    <t>12,39</t>
  </si>
  <si>
    <t>11,89</t>
  </si>
  <si>
    <t>16,43</t>
  </si>
  <si>
    <t>19,60</t>
  </si>
  <si>
    <t>131,45</t>
  </si>
  <si>
    <t>4,41</t>
  </si>
  <si>
    <t>16,34</t>
  </si>
  <si>
    <t>23,77</t>
  </si>
  <si>
    <t>79,79</t>
  </si>
  <si>
    <t>9,19</t>
  </si>
  <si>
    <t>46,63</t>
  </si>
  <si>
    <t>37,38</t>
  </si>
  <si>
    <t>9,28</t>
  </si>
  <si>
    <t>43,72</t>
  </si>
  <si>
    <t>20,84</t>
  </si>
  <si>
    <t>73,29</t>
  </si>
  <si>
    <t>12,92</t>
  </si>
  <si>
    <t>9,69</t>
  </si>
  <si>
    <t>21,86</t>
  </si>
  <si>
    <t>75,13</t>
  </si>
  <si>
    <t>13,43</t>
  </si>
  <si>
    <t>12,91</t>
  </si>
  <si>
    <t>18,40</t>
  </si>
  <si>
    <t>21,71</t>
  </si>
  <si>
    <t>1,71</t>
  </si>
  <si>
    <t>3,77</t>
  </si>
  <si>
    <t>3,11</t>
  </si>
  <si>
    <t>15,65</t>
  </si>
  <si>
    <t>6,13</t>
  </si>
  <si>
    <t>15,67</t>
  </si>
  <si>
    <t>31,48</t>
  </si>
  <si>
    <t>3,95</t>
  </si>
  <si>
    <t>4,47</t>
  </si>
  <si>
    <t>6,08</t>
  </si>
  <si>
    <t>13,85</t>
  </si>
  <si>
    <t>62,79</t>
  </si>
  <si>
    <t>38,33</t>
  </si>
  <si>
    <t>12,30</t>
  </si>
  <si>
    <t>13,62</t>
  </si>
  <si>
    <t>32,95</t>
  </si>
  <si>
    <t>20,25</t>
  </si>
  <si>
    <t>13,34</t>
  </si>
  <si>
    <t>3,59</t>
  </si>
  <si>
    <t>37,68</t>
  </si>
  <si>
    <t>21,53</t>
  </si>
  <si>
    <t>17,49</t>
  </si>
  <si>
    <t>16,52</t>
  </si>
  <si>
    <t>4,30</t>
  </si>
  <si>
    <t>12,71</t>
  </si>
  <si>
    <t>48,37</t>
  </si>
  <si>
    <t>8,57</t>
  </si>
  <si>
    <t>15,53</t>
  </si>
  <si>
    <t>59,74</t>
  </si>
  <si>
    <t>29,17</t>
  </si>
  <si>
    <t>11,10</t>
  </si>
  <si>
    <t>18,62</t>
  </si>
  <si>
    <t>64,13</t>
  </si>
  <si>
    <t>72,15</t>
  </si>
  <si>
    <t>66,82</t>
  </si>
  <si>
    <t>118,06</t>
  </si>
  <si>
    <t>131,96</t>
  </si>
  <si>
    <t>274,37</t>
  </si>
  <si>
    <t>218,75</t>
  </si>
  <si>
    <t>210,82</t>
  </si>
  <si>
    <t>249.588,52</t>
  </si>
  <si>
    <t>57.408,12</t>
  </si>
  <si>
    <t>32,15</t>
  </si>
  <si>
    <t>40,05</t>
  </si>
  <si>
    <t>137,15</t>
  </si>
  <si>
    <t>91,87</t>
  </si>
  <si>
    <t>89,45</t>
  </si>
  <si>
    <t>102,26</t>
  </si>
  <si>
    <t>90,66</t>
  </si>
  <si>
    <t>153,04</t>
  </si>
  <si>
    <t>24,57</t>
  </si>
  <si>
    <t>11,40</t>
  </si>
  <si>
    <t>14,30</t>
  </si>
  <si>
    <t>31,19</t>
  </si>
  <si>
    <t>28,25</t>
  </si>
  <si>
    <t>71,51</t>
  </si>
  <si>
    <t>444,59</t>
  </si>
  <si>
    <t>75,44</t>
  </si>
  <si>
    <t>1,69</t>
  </si>
  <si>
    <t>1,42</t>
  </si>
  <si>
    <t>2,84</t>
  </si>
  <si>
    <t>2,86</t>
  </si>
  <si>
    <t>4,52</t>
  </si>
  <si>
    <t>7,88</t>
  </si>
  <si>
    <t>7,82</t>
  </si>
  <si>
    <t>14,66</t>
  </si>
  <si>
    <t>10,49</t>
  </si>
  <si>
    <t>22,01</t>
  </si>
  <si>
    <t>20,16</t>
  </si>
  <si>
    <t>21,00</t>
  </si>
  <si>
    <t>5,75</t>
  </si>
  <si>
    <t>2,02</t>
  </si>
  <si>
    <t>9,40</t>
  </si>
  <si>
    <t>13,71</t>
  </si>
  <si>
    <t>17,19</t>
  </si>
  <si>
    <t>1,17</t>
  </si>
  <si>
    <t>1,47</t>
  </si>
  <si>
    <t>2,26</t>
  </si>
  <si>
    <t>3,15</t>
  </si>
  <si>
    <t>5,56</t>
  </si>
  <si>
    <t>2,15</t>
  </si>
  <si>
    <t>10,16</t>
  </si>
  <si>
    <t>20,11</t>
  </si>
  <si>
    <t>25,88</t>
  </si>
  <si>
    <t>34,48</t>
  </si>
  <si>
    <t>11,49</t>
  </si>
  <si>
    <t>47,91</t>
  </si>
  <si>
    <t>53,95</t>
  </si>
  <si>
    <t>9,37</t>
  </si>
  <si>
    <t>5,37</t>
  </si>
  <si>
    <t>7,52</t>
  </si>
  <si>
    <t>3,74</t>
  </si>
  <si>
    <t>3,26</t>
  </si>
  <si>
    <t>10,26</t>
  </si>
  <si>
    <t>15,19</t>
  </si>
  <si>
    <t>11,50</t>
  </si>
  <si>
    <t>29,19</t>
  </si>
  <si>
    <t>3,04</t>
  </si>
  <si>
    <t>4,26</t>
  </si>
  <si>
    <t>81,09</t>
  </si>
  <si>
    <t>67,21</t>
  </si>
  <si>
    <t>27,25</t>
  </si>
  <si>
    <t>0,60</t>
  </si>
  <si>
    <t>0,84</t>
  </si>
  <si>
    <t>158,03</t>
  </si>
  <si>
    <t>123,35</t>
  </si>
  <si>
    <t>192,92</t>
  </si>
  <si>
    <t>477.009,24</t>
  </si>
  <si>
    <t>432.246,78</t>
  </si>
  <si>
    <t>452.587,80</t>
  </si>
  <si>
    <t>388.157,08</t>
  </si>
  <si>
    <t>463.775,37</t>
  </si>
  <si>
    <t>355.967,93</t>
  </si>
  <si>
    <t>424.618,89</t>
  </si>
  <si>
    <t>406.820,50</t>
  </si>
  <si>
    <t>459.210,84</t>
  </si>
  <si>
    <t>39,13</t>
  </si>
  <si>
    <t>39,77</t>
  </si>
  <si>
    <t>62,33</t>
  </si>
  <si>
    <t>103,61</t>
  </si>
  <si>
    <t>0,13</t>
  </si>
  <si>
    <t>0,21</t>
  </si>
  <si>
    <t>1,65</t>
  </si>
  <si>
    <t>0,92</t>
  </si>
  <si>
    <t>74.000,00</t>
  </si>
  <si>
    <t>157.088,52</t>
  </si>
  <si>
    <t>11,00</t>
  </si>
  <si>
    <t>4,78</t>
  </si>
  <si>
    <t>4,35</t>
  </si>
  <si>
    <t>1,95</t>
  </si>
  <si>
    <t>4,68</t>
  </si>
  <si>
    <t>26,76</t>
  </si>
  <si>
    <t>22,95</t>
  </si>
  <si>
    <t>17,48</t>
  </si>
  <si>
    <t>14,56</t>
  </si>
  <si>
    <t>3.422,44</t>
  </si>
  <si>
    <t>40,00</t>
  </si>
  <si>
    <t>6,00</t>
  </si>
  <si>
    <t>20,03</t>
  </si>
  <si>
    <t>63,58</t>
  </si>
  <si>
    <t>24,18</t>
  </si>
  <si>
    <t>140,00</t>
  </si>
  <si>
    <t>480,00</t>
  </si>
  <si>
    <t>135,38</t>
  </si>
  <si>
    <t>160,00</t>
  </si>
  <si>
    <t>125,05</t>
  </si>
  <si>
    <t>10,71</t>
  </si>
  <si>
    <t>3,53</t>
  </si>
  <si>
    <t>4,04</t>
  </si>
  <si>
    <t>10,51</t>
  </si>
  <si>
    <t>29,70</t>
  </si>
  <si>
    <t>19,46</t>
  </si>
  <si>
    <t>48,58</t>
  </si>
  <si>
    <t>44,13</t>
  </si>
  <si>
    <t>50,71</t>
  </si>
  <si>
    <t>15,30</t>
  </si>
  <si>
    <t>28,82</t>
  </si>
  <si>
    <t>39,79</t>
  </si>
  <si>
    <t>23,14</t>
  </si>
  <si>
    <t>57,59</t>
  </si>
  <si>
    <t>33,96</t>
  </si>
  <si>
    <t>24,32</t>
  </si>
  <si>
    <t>39,29</t>
  </si>
  <si>
    <t>28,02</t>
  </si>
  <si>
    <t>38,20</t>
  </si>
  <si>
    <t>46,54</t>
  </si>
  <si>
    <t>44,94</t>
  </si>
  <si>
    <t>5,76</t>
  </si>
  <si>
    <t>8,07</t>
  </si>
  <si>
    <t>19,33</t>
  </si>
  <si>
    <t>18,04</t>
  </si>
  <si>
    <t>25,05</t>
  </si>
  <si>
    <t>7,37</t>
  </si>
  <si>
    <t>14,20</t>
  </si>
  <si>
    <t>0,08</t>
  </si>
  <si>
    <t>91,21</t>
  </si>
  <si>
    <t>0,05</t>
  </si>
  <si>
    <t>10,25</t>
  </si>
  <si>
    <t>4,57</t>
  </si>
  <si>
    <t>2,93</t>
  </si>
  <si>
    <t>1,70</t>
  </si>
  <si>
    <t>13,48</t>
  </si>
  <si>
    <t>860,28</t>
  </si>
  <si>
    <t>2.202,68</t>
  </si>
  <si>
    <t>3.010,66</t>
  </si>
  <si>
    <t>27,98</t>
  </si>
  <si>
    <t>61,42</t>
  </si>
  <si>
    <t>0,79</t>
  </si>
  <si>
    <t>52,05</t>
  </si>
  <si>
    <t>71,12</t>
  </si>
  <si>
    <t>5,45</t>
  </si>
  <si>
    <t>49,56</t>
  </si>
  <si>
    <t>2,04</t>
  </si>
  <si>
    <t>32,34</t>
  </si>
  <si>
    <t>36,56</t>
  </si>
  <si>
    <t>7,41</t>
  </si>
  <si>
    <t>1,91</t>
  </si>
  <si>
    <t>1,88</t>
  </si>
  <si>
    <t>4,75</t>
  </si>
  <si>
    <t>77,14</t>
  </si>
  <si>
    <t>5,60</t>
  </si>
  <si>
    <t>6,25</t>
  </si>
  <si>
    <t>11,72</t>
  </si>
  <si>
    <t>31,07</t>
  </si>
  <si>
    <t>24,68</t>
  </si>
  <si>
    <t>17,75</t>
  </si>
  <si>
    <t>115,88</t>
  </si>
  <si>
    <t>85,29</t>
  </si>
  <si>
    <t>91,48</t>
  </si>
  <si>
    <t>55,98</t>
  </si>
  <si>
    <t>19,05</t>
  </si>
  <si>
    <t>3.504,27</t>
  </si>
  <si>
    <t>901,09</t>
  </si>
  <si>
    <t>2.772,90</t>
  </si>
  <si>
    <t>8.009,76</t>
  </si>
  <si>
    <t>23,06</t>
  </si>
  <si>
    <t>9,32</t>
  </si>
  <si>
    <t>10,47</t>
  </si>
  <si>
    <t>3,27</t>
  </si>
  <si>
    <t>17,74</t>
  </si>
  <si>
    <t>18,55</t>
  </si>
  <si>
    <t>19,80</t>
  </si>
  <si>
    <t>427,37</t>
  </si>
  <si>
    <t>1.173,69</t>
  </si>
  <si>
    <t>1.266,23</t>
  </si>
  <si>
    <t>1.392,94</t>
  </si>
  <si>
    <t>121,83</t>
  </si>
  <si>
    <t>133,63</t>
  </si>
  <si>
    <t>403,58</t>
  </si>
  <si>
    <t>536,72</t>
  </si>
  <si>
    <t>752,44</t>
  </si>
  <si>
    <t>538,15</t>
  </si>
  <si>
    <t>625,80</t>
  </si>
  <si>
    <t>774,01</t>
  </si>
  <si>
    <t>995,34</t>
  </si>
  <si>
    <t>1.097,13</t>
  </si>
  <si>
    <t>560,54</t>
  </si>
  <si>
    <t>357,87</t>
  </si>
  <si>
    <t>300,85</t>
  </si>
  <si>
    <t>376,22</t>
  </si>
  <si>
    <t>250,64</t>
  </si>
  <si>
    <t>312,53</t>
  </si>
  <si>
    <t>8,80</t>
  </si>
  <si>
    <t>45,43</t>
  </si>
  <si>
    <t>6,99</t>
  </si>
  <si>
    <t>11,24</t>
  </si>
  <si>
    <t>14,07</t>
  </si>
  <si>
    <t>0,39</t>
  </si>
  <si>
    <t>12,94</t>
  </si>
  <si>
    <t>13,23</t>
  </si>
  <si>
    <t>5,71</t>
  </si>
  <si>
    <t>12,33</t>
  </si>
  <si>
    <t>29,95</t>
  </si>
  <si>
    <t>2,71</t>
  </si>
  <si>
    <t>2,78</t>
  </si>
  <si>
    <t>14,99</t>
  </si>
  <si>
    <t>128,39</t>
  </si>
  <si>
    <t>111,57</t>
  </si>
  <si>
    <t>133,17</t>
  </si>
  <si>
    <t>150,00</t>
  </si>
  <si>
    <t>24,95</t>
  </si>
  <si>
    <t>141,40</t>
  </si>
  <si>
    <t>195,58</t>
  </si>
  <si>
    <t>107,90</t>
  </si>
  <si>
    <t>137,13</t>
  </si>
  <si>
    <t>4,03</t>
  </si>
  <si>
    <t>20,47</t>
  </si>
  <si>
    <t>3,02</t>
  </si>
  <si>
    <t>2,32</t>
  </si>
  <si>
    <t>142,80</t>
  </si>
  <si>
    <t>162,87</t>
  </si>
  <si>
    <t>4,56</t>
  </si>
  <si>
    <t>2.170,11</t>
  </si>
  <si>
    <t>2.477,42</t>
  </si>
  <si>
    <t>4.313,56</t>
  </si>
  <si>
    <t>12,61</t>
  </si>
  <si>
    <t>34,11</t>
  </si>
  <si>
    <t>12,74</t>
  </si>
  <si>
    <t>1,21</t>
  </si>
  <si>
    <t>1.701,20</t>
  </si>
  <si>
    <t>21,50</t>
  </si>
  <si>
    <t>24,19</t>
  </si>
  <si>
    <t>12,97</t>
  </si>
  <si>
    <t>16,13</t>
  </si>
  <si>
    <t>20,29</t>
  </si>
  <si>
    <t>15,39</t>
  </si>
  <si>
    <t>15,11</t>
  </si>
  <si>
    <t>16,90</t>
  </si>
  <si>
    <t>13,98</t>
  </si>
  <si>
    <t>8,15</t>
  </si>
  <si>
    <t>12,98</t>
  </si>
  <si>
    <t>19,78</t>
  </si>
  <si>
    <t>5,83</t>
  </si>
  <si>
    <t>5,99</t>
  </si>
  <si>
    <t>10,58</t>
  </si>
  <si>
    <t>21,59</t>
  </si>
  <si>
    <t>18,53</t>
  </si>
  <si>
    <t>17,80</t>
  </si>
  <si>
    <t>12,29</t>
  </si>
  <si>
    <t>14,69</t>
  </si>
  <si>
    <t>240,57</t>
  </si>
  <si>
    <t>13,95</t>
  </si>
  <si>
    <t>2,79</t>
  </si>
  <si>
    <t>196,27</t>
  </si>
  <si>
    <t>337,08</t>
  </si>
  <si>
    <t>187,34</t>
  </si>
  <si>
    <t>500,00</t>
  </si>
  <si>
    <t>175,10</t>
  </si>
  <si>
    <t>554,52</t>
  </si>
  <si>
    <t>613,13</t>
  </si>
  <si>
    <t>80,94</t>
  </si>
  <si>
    <t>11,69</t>
  </si>
  <si>
    <t>31,37</t>
  </si>
  <si>
    <t>3,73</t>
  </si>
  <si>
    <t>9,78</t>
  </si>
  <si>
    <t>15,69</t>
  </si>
  <si>
    <t>34,42</t>
  </si>
  <si>
    <t>2,67</t>
  </si>
  <si>
    <t>89,67</t>
  </si>
  <si>
    <t>9,17</t>
  </si>
  <si>
    <t>2,91</t>
  </si>
  <si>
    <t>5,70</t>
  </si>
  <si>
    <t>1,90</t>
  </si>
  <si>
    <t>5,53</t>
  </si>
  <si>
    <t>11,44</t>
  </si>
  <si>
    <t>17,18</t>
  </si>
  <si>
    <t>32,23</t>
  </si>
  <si>
    <t>29,42</t>
  </si>
  <si>
    <t>2,08</t>
  </si>
  <si>
    <t>7,16</t>
  </si>
  <si>
    <t>2,30</t>
  </si>
  <si>
    <t>7,68</t>
  </si>
  <si>
    <t>3,86</t>
  </si>
  <si>
    <t>2,10</t>
  </si>
  <si>
    <t>3,55</t>
  </si>
  <si>
    <t>3,82</t>
  </si>
  <si>
    <t>8,28</t>
  </si>
  <si>
    <t>33,79</t>
  </si>
  <si>
    <t>4,77</t>
  </si>
  <si>
    <t>142,65</t>
  </si>
  <si>
    <t>0,45</t>
  </si>
  <si>
    <t>13,01</t>
  </si>
  <si>
    <t>7,42</t>
  </si>
  <si>
    <t>17,79</t>
  </si>
  <si>
    <t>7,01</t>
  </si>
  <si>
    <t>9,01</t>
  </si>
  <si>
    <t>23,28</t>
  </si>
  <si>
    <t>11,96</t>
  </si>
  <si>
    <t>15,90</t>
  </si>
  <si>
    <t>41,91</t>
  </si>
  <si>
    <t>84,67</t>
  </si>
  <si>
    <t>24,12</t>
  </si>
  <si>
    <t>10,82</t>
  </si>
  <si>
    <t>15,01</t>
  </si>
  <si>
    <t>18,86</t>
  </si>
  <si>
    <t>33,17</t>
  </si>
  <si>
    <t>10,56</t>
  </si>
  <si>
    <t>11,35</t>
  </si>
  <si>
    <t>16,21</t>
  </si>
  <si>
    <t>17,34</t>
  </si>
  <si>
    <t>19,04</t>
  </si>
  <si>
    <t>19,22</t>
  </si>
  <si>
    <t>25,19</t>
  </si>
  <si>
    <t>16,09</t>
  </si>
  <si>
    <t>17,22</t>
  </si>
  <si>
    <t>33,42</t>
  </si>
  <si>
    <t>59,39</t>
  </si>
  <si>
    <t>11,41</t>
  </si>
  <si>
    <t>2,70</t>
  </si>
  <si>
    <t>4,61</t>
  </si>
  <si>
    <t>17,85</t>
  </si>
  <si>
    <t>10,31</t>
  </si>
  <si>
    <t>19,83</t>
  </si>
  <si>
    <t>23,30</t>
  </si>
  <si>
    <t>29,12</t>
  </si>
  <si>
    <t>40,28</t>
  </si>
  <si>
    <t>37,84</t>
  </si>
  <si>
    <t>15,96</t>
  </si>
  <si>
    <t>6,84</t>
  </si>
  <si>
    <t>33,98</t>
  </si>
  <si>
    <t>22,63</t>
  </si>
  <si>
    <t>11,22</t>
  </si>
  <si>
    <t>12,45</t>
  </si>
  <si>
    <t>3,87</t>
  </si>
  <si>
    <t>8,86</t>
  </si>
  <si>
    <t>31,46</t>
  </si>
  <si>
    <t>7,03</t>
  </si>
  <si>
    <t>7,48</t>
  </si>
  <si>
    <t>9,52</t>
  </si>
  <si>
    <t>12,42</t>
  </si>
  <si>
    <t>132,20</t>
  </si>
  <si>
    <t>87,85</t>
  </si>
  <si>
    <t>48,44</t>
  </si>
  <si>
    <t>59,47</t>
  </si>
  <si>
    <t>24,73</t>
  </si>
  <si>
    <t>345,79</t>
  </si>
  <si>
    <t>46,25</t>
  </si>
  <si>
    <t>45,68</t>
  </si>
  <si>
    <t>37,81</t>
  </si>
  <si>
    <t>41,48</t>
  </si>
  <si>
    <t>43,59</t>
  </si>
  <si>
    <t>45,70</t>
  </si>
  <si>
    <t>54,70</t>
  </si>
  <si>
    <t>63,86</t>
  </si>
  <si>
    <t>41,34</t>
  </si>
  <si>
    <t>23,54</t>
  </si>
  <si>
    <t>13,04</t>
  </si>
  <si>
    <t>14,88</t>
  </si>
  <si>
    <t>10,36</t>
  </si>
  <si>
    <t>8,24</t>
  </si>
  <si>
    <t>52,58</t>
  </si>
  <si>
    <t>61,31</t>
  </si>
  <si>
    <t>20,99</t>
  </si>
  <si>
    <t>37,42</t>
  </si>
  <si>
    <t>43,05</t>
  </si>
  <si>
    <t>76,83</t>
  </si>
  <si>
    <t>12,80</t>
  </si>
  <si>
    <t>1,76</t>
  </si>
  <si>
    <t>702,04</t>
  </si>
  <si>
    <t>2,99</t>
  </si>
  <si>
    <t>9,00</t>
  </si>
  <si>
    <t>450,00</t>
  </si>
  <si>
    <t>5,85</t>
  </si>
  <si>
    <t>515,00</t>
  </si>
  <si>
    <t>4,12</t>
  </si>
  <si>
    <t>2,07</t>
  </si>
  <si>
    <t>1,11</t>
  </si>
  <si>
    <t>163,46</t>
  </si>
  <si>
    <t>39,02</t>
  </si>
  <si>
    <t>40,66</t>
  </si>
  <si>
    <t>56,35</t>
  </si>
  <si>
    <t>18,22</t>
  </si>
  <si>
    <t>213,41</t>
  </si>
  <si>
    <t>78,08</t>
  </si>
  <si>
    <t>279,90</t>
  </si>
  <si>
    <t>62,67</t>
  </si>
  <si>
    <t>44,43</t>
  </si>
  <si>
    <t>47,10</t>
  </si>
  <si>
    <t>74,36</t>
  </si>
  <si>
    <t>83,57</t>
  </si>
  <si>
    <t>3,18</t>
  </si>
  <si>
    <t>14,11</t>
  </si>
  <si>
    <t>17,90</t>
  </si>
  <si>
    <t>29,23</t>
  </si>
  <si>
    <t>39,99</t>
  </si>
  <si>
    <t>157,42</t>
  </si>
  <si>
    <t>26,13</t>
  </si>
  <si>
    <t>8,23</t>
  </si>
  <si>
    <t>8,67</t>
  </si>
  <si>
    <t>4,82</t>
  </si>
  <si>
    <t>17,32</t>
  </si>
  <si>
    <t>13,39</t>
  </si>
  <si>
    <t>43,61</t>
  </si>
  <si>
    <t>153,46</t>
  </si>
  <si>
    <t>3,41</t>
  </si>
  <si>
    <t>7,24</t>
  </si>
  <si>
    <t>17,52</t>
  </si>
  <si>
    <t>39,68</t>
  </si>
  <si>
    <t>14,81</t>
  </si>
  <si>
    <t>9,71</t>
  </si>
  <si>
    <t>6,41</t>
  </si>
  <si>
    <t>6,54</t>
  </si>
  <si>
    <t>3,56</t>
  </si>
  <si>
    <t>20,64</t>
  </si>
  <si>
    <t>56,80</t>
  </si>
  <si>
    <t>89,58</t>
  </si>
  <si>
    <t>0,70</t>
  </si>
  <si>
    <t>20,37</t>
  </si>
  <si>
    <t>7,92</t>
  </si>
  <si>
    <t>14,31</t>
  </si>
  <si>
    <t>13,17</t>
  </si>
  <si>
    <t>11,81</t>
  </si>
  <si>
    <t>11,82</t>
  </si>
  <si>
    <t>7,94</t>
  </si>
  <si>
    <t>40,20</t>
  </si>
  <si>
    <t>22,92</t>
  </si>
  <si>
    <t>61,26</t>
  </si>
  <si>
    <t>20,40</t>
  </si>
  <si>
    <t>7,77</t>
  </si>
  <si>
    <t>111,94</t>
  </si>
  <si>
    <t>9,68</t>
  </si>
  <si>
    <t>10,74</t>
  </si>
  <si>
    <t>16,99</t>
  </si>
  <si>
    <t>13,18</t>
  </si>
  <si>
    <t>27,31</t>
  </si>
  <si>
    <t>7,19</t>
  </si>
  <si>
    <t>87,45</t>
  </si>
  <si>
    <t>10,29</t>
  </si>
  <si>
    <t>15,91</t>
  </si>
  <si>
    <t>6,93</t>
  </si>
  <si>
    <t>32,07</t>
  </si>
  <si>
    <t>87,24</t>
  </si>
  <si>
    <t>0,53</t>
  </si>
  <si>
    <t>10,18</t>
  </si>
  <si>
    <t>24,62</t>
  </si>
  <si>
    <t>5,03</t>
  </si>
  <si>
    <t>7,02</t>
  </si>
  <si>
    <t>4,48</t>
  </si>
  <si>
    <t>13,20</t>
  </si>
  <si>
    <t>20,01</t>
  </si>
  <si>
    <t>30,08</t>
  </si>
  <si>
    <t>14,19</t>
  </si>
  <si>
    <t>7,91</t>
  </si>
  <si>
    <t>27,66</t>
  </si>
  <si>
    <t>48,33</t>
  </si>
  <si>
    <t>13,02</t>
  </si>
  <si>
    <t>29,79</t>
  </si>
  <si>
    <t>14,48</t>
  </si>
  <si>
    <t>4,18</t>
  </si>
  <si>
    <t>9,23</t>
  </si>
  <si>
    <t>20,83</t>
  </si>
  <si>
    <t>2,41</t>
  </si>
  <si>
    <t>8,33</t>
  </si>
  <si>
    <t>3,09</t>
  </si>
  <si>
    <t>4,85</t>
  </si>
  <si>
    <t>6,87</t>
  </si>
  <si>
    <t>1,66</t>
  </si>
  <si>
    <t>3,14</t>
  </si>
  <si>
    <t>4,21</t>
  </si>
  <si>
    <t>3,33</t>
  </si>
  <si>
    <t>7,38</t>
  </si>
  <si>
    <t>16,22</t>
  </si>
  <si>
    <t>38,70</t>
  </si>
  <si>
    <t>7,45</t>
  </si>
  <si>
    <t>8,03</t>
  </si>
  <si>
    <t>26,63</t>
  </si>
  <si>
    <t>81,40</t>
  </si>
  <si>
    <t>12,38</t>
  </si>
  <si>
    <t>2,14</t>
  </si>
  <si>
    <t>8,77</t>
  </si>
  <si>
    <t>1,77</t>
  </si>
  <si>
    <t>15,05</t>
  </si>
  <si>
    <t>11,78</t>
  </si>
  <si>
    <t>0,68</t>
  </si>
  <si>
    <t>250,00</t>
  </si>
  <si>
    <t>8,49</t>
  </si>
  <si>
    <t>480.611,84</t>
  </si>
  <si>
    <t>427.288,50</t>
  </si>
  <si>
    <t>100,35</t>
  </si>
  <si>
    <t>159,18</t>
  </si>
  <si>
    <t>19,27</t>
  </si>
  <si>
    <t>38,34</t>
  </si>
  <si>
    <t>39,67</t>
  </si>
  <si>
    <t>48,72</t>
  </si>
  <si>
    <t>70,89</t>
  </si>
  <si>
    <t>7,18</t>
  </si>
  <si>
    <t>15,03</t>
  </si>
  <si>
    <t>17,61</t>
  </si>
  <si>
    <t>8,51</t>
  </si>
  <si>
    <t>12,84</t>
  </si>
  <si>
    <t>13,63</t>
  </si>
  <si>
    <t>25,56</t>
  </si>
  <si>
    <t>42,51</t>
  </si>
  <si>
    <t>15,18</t>
  </si>
  <si>
    <t>37,29</t>
  </si>
  <si>
    <t>505.925,24</t>
  </si>
  <si>
    <t>78.291,97</t>
  </si>
  <si>
    <t>32.775,09</t>
  </si>
  <si>
    <t>325.295,92</t>
  </si>
  <si>
    <t>32,40</t>
  </si>
  <si>
    <t>19,23</t>
  </si>
  <si>
    <t>48,00</t>
  </si>
  <si>
    <t>2,66</t>
  </si>
  <si>
    <t>9,60</t>
  </si>
  <si>
    <t>30,07</t>
  </si>
  <si>
    <t>5,68</t>
  </si>
  <si>
    <t>6,78</t>
  </si>
  <si>
    <t>29,31</t>
  </si>
  <si>
    <t>134,23</t>
  </si>
  <si>
    <t>10,27</t>
  </si>
  <si>
    <t>4,23</t>
  </si>
  <si>
    <t>2,55</t>
  </si>
  <si>
    <t>1,61</t>
  </si>
  <si>
    <t>0,78</t>
  </si>
  <si>
    <t>14,26</t>
  </si>
  <si>
    <t>17,29</t>
  </si>
  <si>
    <t>11.200,00</t>
  </si>
  <si>
    <t>27,27</t>
  </si>
  <si>
    <t>1,89</t>
  </si>
  <si>
    <t>8,88</t>
  </si>
  <si>
    <t>158.877,50</t>
  </si>
  <si>
    <t>245.194,59</t>
  </si>
  <si>
    <t>241.175,01</t>
  </si>
  <si>
    <t>294.233,51</t>
  </si>
  <si>
    <t>303.085,76</t>
  </si>
  <si>
    <t>55,88</t>
  </si>
  <si>
    <t>13,41</t>
  </si>
  <si>
    <t>9,94</t>
  </si>
  <si>
    <t>10,10</t>
  </si>
  <si>
    <t>9,81</t>
  </si>
  <si>
    <t>49,37</t>
  </si>
  <si>
    <t>43,17</t>
  </si>
  <si>
    <t>41,57</t>
  </si>
  <si>
    <t>39,69</t>
  </si>
  <si>
    <t>49,72</t>
  </si>
  <si>
    <t>44,54</t>
  </si>
  <si>
    <t>53,16</t>
  </si>
  <si>
    <t>2,50</t>
  </si>
  <si>
    <t>257,57</t>
  </si>
  <si>
    <t>272,02</t>
  </si>
  <si>
    <t>261,82</t>
  </si>
  <si>
    <t>3.654,84</t>
  </si>
  <si>
    <t>8,14</t>
  </si>
  <si>
    <t>3,32</t>
  </si>
  <si>
    <t>31,61</t>
  </si>
  <si>
    <t>20,65</t>
  </si>
  <si>
    <t>4,60</t>
  </si>
  <si>
    <t>182,77</t>
  </si>
  <si>
    <t>4,05</t>
  </si>
  <si>
    <t>8,27</t>
  </si>
  <si>
    <t>43,79</t>
  </si>
  <si>
    <t>26,46</t>
  </si>
  <si>
    <t>5,27</t>
  </si>
  <si>
    <t>79,98</t>
  </si>
  <si>
    <t>5,74</t>
  </si>
  <si>
    <t>11,14</t>
  </si>
  <si>
    <t>41,02</t>
  </si>
  <si>
    <t>12,60</t>
  </si>
  <si>
    <t>6,23</t>
  </si>
  <si>
    <t>19,36</t>
  </si>
  <si>
    <t>3,69</t>
  </si>
  <si>
    <t>17,00</t>
  </si>
  <si>
    <t>8,96</t>
  </si>
  <si>
    <t>8,64</t>
  </si>
  <si>
    <t>10,92</t>
  </si>
  <si>
    <t>8,09</t>
  </si>
  <si>
    <t>10,84</t>
  </si>
  <si>
    <t>13,78</t>
  </si>
  <si>
    <t>10,09</t>
  </si>
  <si>
    <t>11,58</t>
  </si>
  <si>
    <t>11,64</t>
  </si>
  <si>
    <t>9,96</t>
  </si>
  <si>
    <t>8,21</t>
  </si>
  <si>
    <t>325.565,66</t>
  </si>
  <si>
    <t>366.628,00</t>
  </si>
  <si>
    <t>508.390,80</t>
  </si>
  <si>
    <t>578.783,37</t>
  </si>
  <si>
    <t>337.786,58</t>
  </si>
  <si>
    <t>68,52</t>
  </si>
  <si>
    <t>202,23</t>
  </si>
  <si>
    <t>77,90</t>
  </si>
  <si>
    <t>0,14</t>
  </si>
  <si>
    <t>5,24</t>
  </si>
  <si>
    <t>0,02</t>
  </si>
  <si>
    <t>0,25</t>
  </si>
  <si>
    <t>0,12</t>
  </si>
  <si>
    <t>11,37</t>
  </si>
  <si>
    <t>6,16</t>
  </si>
  <si>
    <t>7,63</t>
  </si>
  <si>
    <t>2,57</t>
  </si>
  <si>
    <t>7,33</t>
  </si>
  <si>
    <t>8,08</t>
  </si>
  <si>
    <t>10,90</t>
  </si>
  <si>
    <t>14,41</t>
  </si>
  <si>
    <t>12,46</t>
  </si>
  <si>
    <t>9,24</t>
  </si>
  <si>
    <t>0,03</t>
  </si>
  <si>
    <t>0,90</t>
  </si>
  <si>
    <t>15,15</t>
  </si>
  <si>
    <t>2,27</t>
  </si>
  <si>
    <t>62,77</t>
  </si>
  <si>
    <t>25,97</t>
  </si>
  <si>
    <t>102,81</t>
  </si>
  <si>
    <t>30,76</t>
  </si>
  <si>
    <t>50,01</t>
  </si>
  <si>
    <t>232,42</t>
  </si>
  <si>
    <t>430,37</t>
  </si>
  <si>
    <t>169,00</t>
  </si>
  <si>
    <t>16,63</t>
  </si>
  <si>
    <t>36,50</t>
  </si>
  <si>
    <t>32,94</t>
  </si>
  <si>
    <t>35,29</t>
  </si>
  <si>
    <t>75,53</t>
  </si>
  <si>
    <t>74,90</t>
  </si>
  <si>
    <t>72,38</t>
  </si>
  <si>
    <t>74,94</t>
  </si>
  <si>
    <t>68,23</t>
  </si>
  <si>
    <t>132,35</t>
  </si>
  <si>
    <t>46,41</t>
  </si>
  <si>
    <t>49,91</t>
  </si>
  <si>
    <t>69,56</t>
  </si>
  <si>
    <t>22,32</t>
  </si>
  <si>
    <t>51,58</t>
  </si>
  <si>
    <t>6,30</t>
  </si>
  <si>
    <t>4,67</t>
  </si>
  <si>
    <t>5,21</t>
  </si>
  <si>
    <t>6,35</t>
  </si>
  <si>
    <t>4,24</t>
  </si>
  <si>
    <t>6,17</t>
  </si>
  <si>
    <t>7,21</t>
  </si>
  <si>
    <t>8,37</t>
  </si>
  <si>
    <t>5,93</t>
  </si>
  <si>
    <t>4,11</t>
  </si>
  <si>
    <t>7,73</t>
  </si>
  <si>
    <t>4,25</t>
  </si>
  <si>
    <t>1.996.632,17</t>
  </si>
  <si>
    <t>3.104.682,74</t>
  </si>
  <si>
    <t>760.112,00</t>
  </si>
  <si>
    <t>651.017,19</t>
  </si>
  <si>
    <t>416.991,01</t>
  </si>
  <si>
    <t>435.072,47</t>
  </si>
  <si>
    <t>30,71</t>
  </si>
  <si>
    <t>37,21</t>
  </si>
  <si>
    <t>26,57</t>
  </si>
  <si>
    <t>35,25</t>
  </si>
  <si>
    <t>22,78</t>
  </si>
  <si>
    <t>17,44</t>
  </si>
  <si>
    <t>23,87</t>
  </si>
  <si>
    <t>33,73</t>
  </si>
  <si>
    <t>16,55</t>
  </si>
  <si>
    <t>80,00</t>
  </si>
  <si>
    <t>180,00</t>
  </si>
  <si>
    <t>44,96</t>
  </si>
  <si>
    <t>153,60</t>
  </si>
  <si>
    <t>89,47</t>
  </si>
  <si>
    <t>115,20</t>
  </si>
  <si>
    <t>212,48</t>
  </si>
  <si>
    <t>113,92</t>
  </si>
  <si>
    <t>125,44</t>
  </si>
  <si>
    <t>96,00</t>
  </si>
  <si>
    <t>138,41</t>
  </si>
  <si>
    <t>149,12</t>
  </si>
  <si>
    <t>59,08</t>
  </si>
  <si>
    <t>57,19</t>
  </si>
  <si>
    <t>79,20</t>
  </si>
  <si>
    <t>36,22</t>
  </si>
  <si>
    <t>19,00</t>
  </si>
  <si>
    <t>240,00</t>
  </si>
  <si>
    <t>49,21</t>
  </si>
  <si>
    <t>14,94</t>
  </si>
  <si>
    <t>46,61</t>
  </si>
  <si>
    <t>1.187,61</t>
  </si>
  <si>
    <t>22,90</t>
  </si>
  <si>
    <t>4,55</t>
  </si>
  <si>
    <t>24,50</t>
  </si>
  <si>
    <t>34,30</t>
  </si>
  <si>
    <t>63,75</t>
  </si>
  <si>
    <t>18,67</t>
  </si>
  <si>
    <t>42,26</t>
  </si>
  <si>
    <t>0,51</t>
  </si>
  <si>
    <t>5,90</t>
  </si>
  <si>
    <t>6.346,57</t>
  </si>
  <si>
    <t>76,66</t>
  </si>
  <si>
    <t>6,18</t>
  </si>
  <si>
    <t>9,47</t>
  </si>
  <si>
    <t>1,41</t>
  </si>
  <si>
    <t>2,33</t>
  </si>
  <si>
    <t>789,19</t>
  </si>
  <si>
    <t>354,97</t>
  </si>
  <si>
    <t>439,00</t>
  </si>
  <si>
    <t>381,50</t>
  </si>
  <si>
    <t>289,72</t>
  </si>
  <si>
    <t>27,53</t>
  </si>
  <si>
    <t>17,68</t>
  </si>
  <si>
    <t>490,25</t>
  </si>
  <si>
    <t>376,43</t>
  </si>
  <si>
    <t>341,63</t>
  </si>
  <si>
    <t>702,71</t>
  </si>
  <si>
    <t>450,71</t>
  </si>
  <si>
    <t>1.005,17</t>
  </si>
  <si>
    <t>750,00</t>
  </si>
  <si>
    <t>587,19</t>
  </si>
  <si>
    <t>50,52</t>
  </si>
  <si>
    <t>48,42</t>
  </si>
  <si>
    <t>79,94</t>
  </si>
  <si>
    <t>71,34</t>
  </si>
  <si>
    <t>63,05</t>
  </si>
  <si>
    <t>15,06</t>
  </si>
  <si>
    <t>23,22</t>
  </si>
  <si>
    <t>21,48</t>
  </si>
  <si>
    <t>13,51</t>
  </si>
  <si>
    <t>13,67</t>
  </si>
  <si>
    <t>12,86</t>
  </si>
  <si>
    <t>12,20</t>
  </si>
  <si>
    <t>12,37</t>
  </si>
  <si>
    <t>14,64</t>
  </si>
  <si>
    <t>2.248,18</t>
  </si>
  <si>
    <t>180,23</t>
  </si>
  <si>
    <t>34,52</t>
  </si>
  <si>
    <t>24,60</t>
  </si>
  <si>
    <t>22,11</t>
  </si>
  <si>
    <t>25,21</t>
  </si>
  <si>
    <t>8,06</t>
  </si>
  <si>
    <t>11,36</t>
  </si>
  <si>
    <t>12,14</t>
  </si>
  <si>
    <t>340,62</t>
  </si>
  <si>
    <t>344,27</t>
  </si>
  <si>
    <t>362,96</t>
  </si>
  <si>
    <t>328,82</t>
  </si>
  <si>
    <t>89,80</t>
  </si>
  <si>
    <t>50,42</t>
  </si>
  <si>
    <t>51,38</t>
  </si>
  <si>
    <t>113,74</t>
  </si>
  <si>
    <t>16,17</t>
  </si>
  <si>
    <t>22,64</t>
  </si>
  <si>
    <t>21,90</t>
  </si>
  <si>
    <t>31,02</t>
  </si>
  <si>
    <t>46,75</t>
  </si>
  <si>
    <t>57,55</t>
  </si>
  <si>
    <t>71,93</t>
  </si>
  <si>
    <t>113,30</t>
  </si>
  <si>
    <t>29,04</t>
  </si>
  <si>
    <t>66,76</t>
  </si>
  <si>
    <t>9,26</t>
  </si>
  <si>
    <t>5,36</t>
  </si>
  <si>
    <t>7,14</t>
  </si>
  <si>
    <t>16,73</t>
  </si>
  <si>
    <t>20,89</t>
  </si>
  <si>
    <t>21,96</t>
  </si>
  <si>
    <t>22,70</t>
  </si>
  <si>
    <t>78,01</t>
  </si>
  <si>
    <t>58,92</t>
  </si>
  <si>
    <t>39,23</t>
  </si>
  <si>
    <t>117,43</t>
  </si>
  <si>
    <t>3,60</t>
  </si>
  <si>
    <t>28,85</t>
  </si>
  <si>
    <t>49,10</t>
  </si>
  <si>
    <t>22,38</t>
  </si>
  <si>
    <t>25,74</t>
  </si>
  <si>
    <t>14,61</t>
  </si>
  <si>
    <t>17,12</t>
  </si>
  <si>
    <t>23,18</t>
  </si>
  <si>
    <t>22,07</t>
  </si>
  <si>
    <t>8,45</t>
  </si>
  <si>
    <t>16,53</t>
  </si>
  <si>
    <t>16,31</t>
  </si>
  <si>
    <t>41,26</t>
  </si>
  <si>
    <t>24,87</t>
  </si>
  <si>
    <t>113,93</t>
  </si>
  <si>
    <t>30,56</t>
  </si>
  <si>
    <t>60,36</t>
  </si>
  <si>
    <t>29,58</t>
  </si>
  <si>
    <t>5.788,07</t>
  </si>
  <si>
    <t>12.535,76</t>
  </si>
  <si>
    <t>62,37</t>
  </si>
  <si>
    <t>20,67</t>
  </si>
  <si>
    <t>109,29</t>
  </si>
  <si>
    <t>216.658,53</t>
  </si>
  <si>
    <t>235.000,00</t>
  </si>
  <si>
    <t>243.597,54</t>
  </si>
  <si>
    <t>189,21</t>
  </si>
  <si>
    <t>118,26</t>
  </si>
  <si>
    <t>11,15</t>
  </si>
  <si>
    <t>90,43</t>
  </si>
  <si>
    <t>2,21</t>
  </si>
  <si>
    <t>14,22</t>
  </si>
  <si>
    <t>18,51</t>
  </si>
  <si>
    <t>23,40</t>
  </si>
  <si>
    <t>19,98</t>
  </si>
  <si>
    <t>5,87</t>
  </si>
  <si>
    <t>27,76</t>
  </si>
  <si>
    <t>9,67</t>
  </si>
  <si>
    <t>1.377,27</t>
  </si>
  <si>
    <t>1.047,09</t>
  </si>
  <si>
    <t>17,07</t>
  </si>
  <si>
    <t>16,01</t>
  </si>
  <si>
    <t>16,46</t>
  </si>
  <si>
    <t>22,46</t>
  </si>
  <si>
    <t>22,56</t>
  </si>
  <si>
    <t>64,90</t>
  </si>
  <si>
    <t>179,70</t>
  </si>
  <si>
    <t>236,50</t>
  </si>
  <si>
    <t>5,26</t>
  </si>
  <si>
    <t>4,42</t>
  </si>
  <si>
    <t>9,76</t>
  </si>
  <si>
    <t>61,14</t>
  </si>
  <si>
    <t>17,83</t>
  </si>
  <si>
    <t>50,45</t>
  </si>
  <si>
    <t>40,49</t>
  </si>
  <si>
    <t>31,79</t>
  </si>
  <si>
    <t>8,63</t>
  </si>
  <si>
    <t>12,13</t>
  </si>
  <si>
    <t>2.720,40</t>
  </si>
  <si>
    <t>2.939,79</t>
  </si>
  <si>
    <t>1.465,96</t>
  </si>
  <si>
    <t>1.325,85</t>
  </si>
  <si>
    <t>1.126,16</t>
  </si>
  <si>
    <t>11,86</t>
  </si>
  <si>
    <t>13,80</t>
  </si>
  <si>
    <t>16,78</t>
  </si>
  <si>
    <t>76,52</t>
  </si>
  <si>
    <t>34,92</t>
  </si>
  <si>
    <t>19,12</t>
  </si>
  <si>
    <t>24,14</t>
  </si>
  <si>
    <t>17,25</t>
  </si>
  <si>
    <t>20,82</t>
  </si>
  <si>
    <t>25,99</t>
  </si>
  <si>
    <t>25,30</t>
  </si>
  <si>
    <t>23,92</t>
  </si>
  <si>
    <t>14,10</t>
  </si>
  <si>
    <t>1.534,45</t>
  </si>
  <si>
    <t>26,84</t>
  </si>
  <si>
    <t>10,42</t>
  </si>
  <si>
    <t>7,62</t>
  </si>
  <si>
    <t>41,66</t>
  </si>
  <si>
    <t>9.618,21</t>
  </si>
  <si>
    <t>695,91</t>
  </si>
  <si>
    <t>1.015,00</t>
  </si>
  <si>
    <t>4,44</t>
  </si>
  <si>
    <t>3,99</t>
  </si>
  <si>
    <t>10,39</t>
  </si>
  <si>
    <t>5,42</t>
  </si>
  <si>
    <t>6,19</t>
  </si>
  <si>
    <t>62,47</t>
  </si>
  <si>
    <t>50,35</t>
  </si>
  <si>
    <t>125,89</t>
  </si>
  <si>
    <t>319,22</t>
  </si>
  <si>
    <t>391,16</t>
  </si>
  <si>
    <t>163,20</t>
  </si>
  <si>
    <t>76,43</t>
  </si>
  <si>
    <t>178,94</t>
  </si>
  <si>
    <t>116,89</t>
  </si>
  <si>
    <t>197,82</t>
  </si>
  <si>
    <t>251,78</t>
  </si>
  <si>
    <t>345,75</t>
  </si>
  <si>
    <t>383,96</t>
  </si>
  <si>
    <t>1.223,39</t>
  </si>
  <si>
    <t>414,09</t>
  </si>
  <si>
    <t>13,66</t>
  </si>
  <si>
    <t>15,66</t>
  </si>
  <si>
    <t>50.000,00</t>
  </si>
  <si>
    <t>68,90</t>
  </si>
  <si>
    <t>85,65</t>
  </si>
  <si>
    <t>14,84</t>
  </si>
  <si>
    <t>23,73</t>
  </si>
  <si>
    <t>5,78</t>
  </si>
  <si>
    <t>19,76</t>
  </si>
  <si>
    <t>41,74</t>
  </si>
  <si>
    <t>32,50</t>
  </si>
  <si>
    <t>368,55</t>
  </si>
  <si>
    <t>24,61</t>
  </si>
  <si>
    <t>19,42</t>
  </si>
  <si>
    <t>74,02</t>
  </si>
  <si>
    <t>22,96</t>
  </si>
  <si>
    <t>21,89</t>
  </si>
  <si>
    <t>14,89</t>
  </si>
  <si>
    <t>82,33</t>
  </si>
  <si>
    <t>217,90</t>
  </si>
  <si>
    <t>27,39</t>
  </si>
  <si>
    <t>14,33</t>
  </si>
  <si>
    <t>15,02</t>
  </si>
  <si>
    <t>15,55</t>
  </si>
  <si>
    <t>23,01</t>
  </si>
  <si>
    <t>24,97</t>
  </si>
  <si>
    <t>23,42</t>
  </si>
  <si>
    <t>27,84</t>
  </si>
  <si>
    <t>42,27</t>
  </si>
  <si>
    <t>43,10</t>
  </si>
  <si>
    <t>25,08</t>
  </si>
  <si>
    <t>26,06</t>
  </si>
  <si>
    <t>59,17</t>
  </si>
  <si>
    <t>34,13</t>
  </si>
  <si>
    <t>3,83</t>
  </si>
  <si>
    <t>6,27</t>
  </si>
  <si>
    <t>6,71</t>
  </si>
  <si>
    <t>5,58</t>
  </si>
  <si>
    <t>9,10</t>
  </si>
  <si>
    <t>11,17</t>
  </si>
  <si>
    <t>31,01</t>
  </si>
  <si>
    <t>115,77</t>
  </si>
  <si>
    <t>6,04</t>
  </si>
  <si>
    <t>6,66</t>
  </si>
  <si>
    <t>29,27</t>
  </si>
  <si>
    <t>12,96</t>
  </si>
  <si>
    <t>27,85</t>
  </si>
  <si>
    <t>37,48</t>
  </si>
  <si>
    <t>21,01</t>
  </si>
  <si>
    <t>46,48</t>
  </si>
  <si>
    <t>1,64</t>
  </si>
  <si>
    <t>2,43</t>
  </si>
  <si>
    <t>21,18</t>
  </si>
  <si>
    <t>7,04</t>
  </si>
  <si>
    <t>2,48</t>
  </si>
  <si>
    <t>5,49</t>
  </si>
  <si>
    <t>6,72</t>
  </si>
  <si>
    <t>21,15</t>
  </si>
  <si>
    <t>32,85</t>
  </si>
  <si>
    <t>14,09</t>
  </si>
  <si>
    <t>15,49</t>
  </si>
  <si>
    <t>25,07</t>
  </si>
  <si>
    <t>27,07</t>
  </si>
  <si>
    <t>14,62</t>
  </si>
  <si>
    <t>16,45</t>
  </si>
  <si>
    <t>17,15</t>
  </si>
  <si>
    <t>45,58</t>
  </si>
  <si>
    <t>45,30</t>
  </si>
  <si>
    <t>8,76</t>
  </si>
  <si>
    <t>37,63</t>
  </si>
  <si>
    <t>25,55</t>
  </si>
  <si>
    <t>239,73</t>
  </si>
  <si>
    <t>384,30</t>
  </si>
  <si>
    <t>18,42</t>
  </si>
  <si>
    <t>53,78</t>
  </si>
  <si>
    <t>22,35</t>
  </si>
  <si>
    <t>19,02</t>
  </si>
  <si>
    <t>26,59</t>
  </si>
  <si>
    <t>17,42</t>
  </si>
  <si>
    <t>35,61</t>
  </si>
  <si>
    <t>79,04</t>
  </si>
  <si>
    <t>253,87</t>
  </si>
  <si>
    <t>113,19</t>
  </si>
  <si>
    <t>61,49</t>
  </si>
  <si>
    <t>2,52</t>
  </si>
  <si>
    <t>12,67</t>
  </si>
  <si>
    <t>6,57</t>
  </si>
  <si>
    <t>6,82</t>
  </si>
  <si>
    <t>6,62</t>
  </si>
  <si>
    <t>6,63</t>
  </si>
  <si>
    <t>11,65</t>
  </si>
  <si>
    <t>8,98</t>
  </si>
  <si>
    <t>36,46</t>
  </si>
  <si>
    <t>64,57</t>
  </si>
  <si>
    <t>30,13</t>
  </si>
  <si>
    <t>18,29</t>
  </si>
  <si>
    <t>999,44</t>
  </si>
  <si>
    <t>2,97</t>
  </si>
  <si>
    <t>13,15</t>
  </si>
  <si>
    <t>68,31</t>
  </si>
  <si>
    <t>66,89</t>
  </si>
  <si>
    <t>26,24</t>
  </si>
  <si>
    <t>27,87</t>
  </si>
  <si>
    <t>227,77</t>
  </si>
  <si>
    <t>8,97</t>
  </si>
  <si>
    <t>43,04</t>
  </si>
  <si>
    <t>25,54</t>
  </si>
  <si>
    <t>68,54</t>
  </si>
  <si>
    <t>88,02</t>
  </si>
  <si>
    <t>163,43</t>
  </si>
  <si>
    <t>113,44</t>
  </si>
  <si>
    <t>29,61</t>
  </si>
  <si>
    <t>0,69</t>
  </si>
  <si>
    <t>2,85</t>
  </si>
  <si>
    <t>4,38</t>
  </si>
  <si>
    <t>8,20</t>
  </si>
  <si>
    <t>3,94</t>
  </si>
  <si>
    <t>6,55</t>
  </si>
  <si>
    <t>71,19</t>
  </si>
  <si>
    <t>20,21</t>
  </si>
  <si>
    <t>3,61</t>
  </si>
  <si>
    <t>29,09</t>
  </si>
  <si>
    <t>57,85</t>
  </si>
  <si>
    <t>0,22</t>
  </si>
  <si>
    <t>31,43</t>
  </si>
  <si>
    <t>10,02</t>
  </si>
  <si>
    <t>70,65</t>
  </si>
  <si>
    <t>21,79</t>
  </si>
  <si>
    <t>23,64</t>
  </si>
  <si>
    <t>22,86</t>
  </si>
  <si>
    <t>45,05</t>
  </si>
  <si>
    <t>38,40</t>
  </si>
  <si>
    <t>36,19</t>
  </si>
  <si>
    <t>13,96</t>
  </si>
  <si>
    <t>30,34</t>
  </si>
  <si>
    <t>6,64</t>
  </si>
  <si>
    <t>7,80</t>
  </si>
  <si>
    <t>13,27</t>
  </si>
  <si>
    <t>80,40</t>
  </si>
  <si>
    <t>41,08</t>
  </si>
  <si>
    <t>33,12</t>
  </si>
  <si>
    <t>29,22</t>
  </si>
  <si>
    <t>12,65</t>
  </si>
  <si>
    <t>39,80</t>
  </si>
  <si>
    <t>9,54</t>
  </si>
  <si>
    <t>16,35</t>
  </si>
  <si>
    <t>66,07</t>
  </si>
  <si>
    <t>12,54</t>
  </si>
  <si>
    <t>15,87</t>
  </si>
  <si>
    <t>3,45</t>
  </si>
  <si>
    <t>24,86</t>
  </si>
  <si>
    <t>18,87</t>
  </si>
  <si>
    <t>560.550,43</t>
  </si>
  <si>
    <t>2.309.270,57</t>
  </si>
  <si>
    <t>543.815,85</t>
  </si>
  <si>
    <t>705.000,00</t>
  </si>
  <si>
    <t>700.688,00</t>
  </si>
  <si>
    <t>1.038.570,60</t>
  </si>
  <si>
    <t>569.174,27</t>
  </si>
  <si>
    <t>141,00</t>
  </si>
  <si>
    <t>5,41</t>
  </si>
  <si>
    <t>10,34</t>
  </si>
  <si>
    <t>561,91</t>
  </si>
  <si>
    <t>19,96</t>
  </si>
  <si>
    <t>42,97</t>
  </si>
  <si>
    <t>25,43</t>
  </si>
  <si>
    <t>156,50</t>
  </si>
  <si>
    <t>86,96</t>
  </si>
  <si>
    <t>13,22</t>
  </si>
  <si>
    <t>17,76</t>
  </si>
  <si>
    <t>28,60</t>
  </si>
  <si>
    <t>28,63</t>
  </si>
  <si>
    <t>24,64</t>
  </si>
  <si>
    <t>10,41</t>
  </si>
  <si>
    <t>19,54</t>
  </si>
  <si>
    <t>41,29</t>
  </si>
  <si>
    <t>11,18</t>
  </si>
  <si>
    <t>106,15</t>
  </si>
  <si>
    <t>72,25</t>
  </si>
  <si>
    <t>98,57</t>
  </si>
  <si>
    <t>120,09</t>
  </si>
  <si>
    <t>156,30</t>
  </si>
  <si>
    <t>95,00</t>
  </si>
  <si>
    <t>54,12</t>
  </si>
  <si>
    <t>69,68</t>
  </si>
  <si>
    <t>65,36</t>
  </si>
  <si>
    <t>20,77</t>
  </si>
  <si>
    <t>53,74</t>
  </si>
  <si>
    <t>73,34</t>
  </si>
  <si>
    <t>83,70</t>
  </si>
  <si>
    <t>11,26</t>
  </si>
  <si>
    <t>55,58</t>
  </si>
  <si>
    <t>56,56</t>
  </si>
  <si>
    <t>27,48</t>
  </si>
  <si>
    <t>56,27</t>
  </si>
  <si>
    <t>75,99</t>
  </si>
  <si>
    <t>107,82</t>
  </si>
  <si>
    <t>23,38</t>
  </si>
  <si>
    <t>7,64</t>
  </si>
  <si>
    <t>35,18</t>
  </si>
  <si>
    <t>21,84</t>
  </si>
  <si>
    <t>23,66</t>
  </si>
  <si>
    <t>28,50</t>
  </si>
  <si>
    <t>37,67</t>
  </si>
  <si>
    <t>69,55</t>
  </si>
  <si>
    <t>76,05</t>
  </si>
  <si>
    <t>13,65</t>
  </si>
  <si>
    <t>7,76</t>
  </si>
  <si>
    <t>1,18</t>
  </si>
  <si>
    <t>3,29</t>
  </si>
  <si>
    <t>2.932,28</t>
  </si>
  <si>
    <t>16,88</t>
  </si>
  <si>
    <t>12,88</t>
  </si>
  <si>
    <t>45,12</t>
  </si>
  <si>
    <t>10,98</t>
  </si>
  <si>
    <t>18,88</t>
  </si>
  <si>
    <t>5,97</t>
  </si>
  <si>
    <t>8,85</t>
  </si>
  <si>
    <t>19,92</t>
  </si>
  <si>
    <t>14,38</t>
  </si>
  <si>
    <t>17,47</t>
  </si>
  <si>
    <t>25,48</t>
  </si>
  <si>
    <t>21,49</t>
  </si>
  <si>
    <t>52,61</t>
  </si>
  <si>
    <t>98,00</t>
  </si>
  <si>
    <t>174,27</t>
  </si>
  <si>
    <t>76,36</t>
  </si>
  <si>
    <t>132,40</t>
  </si>
  <si>
    <t>221,46</t>
  </si>
  <si>
    <t>35,71</t>
  </si>
  <si>
    <t>247,95</t>
  </si>
  <si>
    <t>42,80</t>
  </si>
  <si>
    <t>12,68</t>
  </si>
  <si>
    <t>26,33</t>
  </si>
  <si>
    <t>51,34</t>
  </si>
  <si>
    <t>38,78</t>
  </si>
  <si>
    <t>27,67</t>
  </si>
  <si>
    <t>28,98</t>
  </si>
  <si>
    <t>70,47</t>
  </si>
  <si>
    <t>101,35</t>
  </si>
  <si>
    <t>106,25</t>
  </si>
  <si>
    <t>42,13</t>
  </si>
  <si>
    <t>9,03</t>
  </si>
  <si>
    <t>49,22</t>
  </si>
  <si>
    <t>14,65</t>
  </si>
  <si>
    <t>24,55</t>
  </si>
  <si>
    <t>36,66</t>
  </si>
  <si>
    <t>97,68</t>
  </si>
  <si>
    <t>32,72</t>
  </si>
  <si>
    <t>54,83</t>
  </si>
  <si>
    <t>43,99</t>
  </si>
  <si>
    <t>40,70</t>
  </si>
  <si>
    <t>32,70</t>
  </si>
  <si>
    <t>14,27</t>
  </si>
  <si>
    <t>8,19</t>
  </si>
  <si>
    <t>3,42</t>
  </si>
  <si>
    <t>6,32</t>
  </si>
  <si>
    <t>15,93</t>
  </si>
  <si>
    <t>53,53</t>
  </si>
  <si>
    <t>7,09</t>
  </si>
  <si>
    <t>7,97</t>
  </si>
  <si>
    <t>12,62</t>
  </si>
  <si>
    <t>147,10</t>
  </si>
  <si>
    <t>392.649,25</t>
  </si>
  <si>
    <t>527.982,35</t>
  </si>
  <si>
    <t>647.029,46</t>
  </si>
  <si>
    <t>700.000,00</t>
  </si>
  <si>
    <t>424.438,89</t>
  </si>
  <si>
    <t>58,09</t>
  </si>
  <si>
    <t>57,26</t>
  </si>
  <si>
    <t>155,00</t>
  </si>
  <si>
    <t>86,74</t>
  </si>
  <si>
    <t>30,57</t>
  </si>
  <si>
    <t>40,31</t>
  </si>
  <si>
    <t>155,65</t>
  </si>
  <si>
    <t>29,35</t>
  </si>
  <si>
    <t>34,22</t>
  </si>
  <si>
    <t>31,32</t>
  </si>
  <si>
    <t>18,07</t>
  </si>
  <si>
    <t>5,81</t>
  </si>
  <si>
    <t>12,01</t>
  </si>
  <si>
    <t>15,31</t>
  </si>
  <si>
    <t>32,29</t>
  </si>
  <si>
    <t>43,52</t>
  </si>
  <si>
    <t>27,93</t>
  </si>
  <si>
    <t>24,07</t>
  </si>
  <si>
    <t>9,88</t>
  </si>
  <si>
    <t>287,11</t>
  </si>
  <si>
    <t>213,33</t>
  </si>
  <si>
    <t>266,66</t>
  </si>
  <si>
    <t>106,66</t>
  </si>
  <si>
    <t>151,11</t>
  </si>
  <si>
    <t>270,00</t>
  </si>
  <si>
    <t>43,50</t>
  </si>
  <si>
    <t>20,42</t>
  </si>
  <si>
    <t>30,15</t>
  </si>
  <si>
    <t>35,80</t>
  </si>
  <si>
    <t>M</t>
  </si>
  <si>
    <t>6,89</t>
  </si>
  <si>
    <t>11,07</t>
  </si>
  <si>
    <t>12,48</t>
  </si>
  <si>
    <t>15,29</t>
  </si>
  <si>
    <t>21,98</t>
  </si>
  <si>
    <t>31,15</t>
  </si>
  <si>
    <t>8,58</t>
  </si>
  <si>
    <t>9,48</t>
  </si>
  <si>
    <t>15,45</t>
  </si>
  <si>
    <t>21,21</t>
  </si>
  <si>
    <t>26,66</t>
  </si>
  <si>
    <t>30,30</t>
  </si>
  <si>
    <t>41,22</t>
  </si>
  <si>
    <t>48,51</t>
  </si>
  <si>
    <t>22,29</t>
  </si>
  <si>
    <t>28,44</t>
  </si>
  <si>
    <t>40,79</t>
  </si>
  <si>
    <t>46,96</t>
  </si>
  <si>
    <t>61,56</t>
  </si>
  <si>
    <t>67,98</t>
  </si>
  <si>
    <t>45,64</t>
  </si>
  <si>
    <t>98,64</t>
  </si>
  <si>
    <t>23,15</t>
  </si>
  <si>
    <t>46,90</t>
  </si>
  <si>
    <t>UN</t>
  </si>
  <si>
    <t>25,62</t>
  </si>
  <si>
    <t>29,18</t>
  </si>
  <si>
    <t>32,74</t>
  </si>
  <si>
    <t>39,91</t>
  </si>
  <si>
    <t>50,60</t>
  </si>
  <si>
    <t>2,28</t>
  </si>
  <si>
    <t>3,34</t>
  </si>
  <si>
    <t>8,94</t>
  </si>
  <si>
    <t>3,51</t>
  </si>
  <si>
    <t>12,78</t>
  </si>
  <si>
    <t>3,52</t>
  </si>
  <si>
    <t>4,58</t>
  </si>
  <si>
    <t>5,46</t>
  </si>
  <si>
    <t>5,82</t>
  </si>
  <si>
    <t>15,09</t>
  </si>
  <si>
    <t>17,72</t>
  </si>
  <si>
    <t>21,68</t>
  </si>
  <si>
    <t>150,58</t>
  </si>
  <si>
    <t>28,83</t>
  </si>
  <si>
    <t>1,62</t>
  </si>
  <si>
    <t>2,05</t>
  </si>
  <si>
    <t>0,50</t>
  </si>
  <si>
    <t>9,62</t>
  </si>
  <si>
    <t>15,36</t>
  </si>
  <si>
    <t>10,03</t>
  </si>
  <si>
    <t>184,30</t>
  </si>
  <si>
    <t>15,42</t>
  </si>
  <si>
    <t>18,19</t>
  </si>
  <si>
    <t>23,62</t>
  </si>
  <si>
    <t>29,13</t>
  </si>
  <si>
    <t>111,39</t>
  </si>
  <si>
    <t>142,49</t>
  </si>
  <si>
    <t>189,09</t>
  </si>
  <si>
    <t>199,04</t>
  </si>
  <si>
    <t>23,93</t>
  </si>
  <si>
    <t>37,43</t>
  </si>
  <si>
    <t>51,75</t>
  </si>
  <si>
    <t>69,11</t>
  </si>
  <si>
    <t>36,62</t>
  </si>
  <si>
    <t>44,73</t>
  </si>
  <si>
    <t>53,20</t>
  </si>
  <si>
    <t>81,45</t>
  </si>
  <si>
    <t>93,28</t>
  </si>
  <si>
    <t>78,47</t>
  </si>
  <si>
    <t>83,37</t>
  </si>
  <si>
    <t>96,01</t>
  </si>
  <si>
    <t>139,20</t>
  </si>
  <si>
    <t>109,97</t>
  </si>
  <si>
    <t>KG</t>
  </si>
  <si>
    <t>0,87</t>
  </si>
  <si>
    <t>10,14</t>
  </si>
  <si>
    <t>11,51</t>
  </si>
  <si>
    <t>5,92</t>
  </si>
  <si>
    <t>7,34</t>
  </si>
  <si>
    <t>M2</t>
  </si>
  <si>
    <t>54,51</t>
  </si>
  <si>
    <t>315,94</t>
  </si>
  <si>
    <t>90,16</t>
  </si>
  <si>
    <t>114,00</t>
  </si>
  <si>
    <t>70,26</t>
  </si>
  <si>
    <t>88,79</t>
  </si>
  <si>
    <t>127,80</t>
  </si>
  <si>
    <t>15,17</t>
  </si>
  <si>
    <t>98,14</t>
  </si>
  <si>
    <t>418,08</t>
  </si>
  <si>
    <t>11,63</t>
  </si>
  <si>
    <t>130,22</t>
  </si>
  <si>
    <t>20,46</t>
  </si>
  <si>
    <t>36,67</t>
  </si>
  <si>
    <t>128,33</t>
  </si>
  <si>
    <t>10,67</t>
  </si>
  <si>
    <t>156,00</t>
  </si>
  <si>
    <t>119,14</t>
  </si>
  <si>
    <t>73,82</t>
  </si>
  <si>
    <t>376,83</t>
  </si>
  <si>
    <t>10,04</t>
  </si>
  <si>
    <t>67,94</t>
  </si>
  <si>
    <t>17,58</t>
  </si>
  <si>
    <t>16,81</t>
  </si>
  <si>
    <t>15,22</t>
  </si>
  <si>
    <t>101,84</t>
  </si>
  <si>
    <t>135,85</t>
  </si>
  <si>
    <t>22,88</t>
  </si>
  <si>
    <t>102,29</t>
  </si>
  <si>
    <t>74,80</t>
  </si>
  <si>
    <t>156,14</t>
  </si>
  <si>
    <t>44,32</t>
  </si>
  <si>
    <t>32,83</t>
  </si>
  <si>
    <t>25,02</t>
  </si>
  <si>
    <t>27,70</t>
  </si>
  <si>
    <t>46,32</t>
  </si>
  <si>
    <t>46,51</t>
  </si>
  <si>
    <t>5,84</t>
  </si>
  <si>
    <t>42,66</t>
  </si>
  <si>
    <t>31,86</t>
  </si>
  <si>
    <t>16,24</t>
  </si>
  <si>
    <t>46,72</t>
  </si>
  <si>
    <t>39,43</t>
  </si>
  <si>
    <t>30,69</t>
  </si>
  <si>
    <t>27,79</t>
  </si>
  <si>
    <t>29,87</t>
  </si>
  <si>
    <t>29,71</t>
  </si>
  <si>
    <t>0,31</t>
  </si>
  <si>
    <t>24,36</t>
  </si>
  <si>
    <t>81,28</t>
  </si>
  <si>
    <t>47,30</t>
  </si>
  <si>
    <t>0,29</t>
  </si>
  <si>
    <t>4,39</t>
  </si>
  <si>
    <t>3,06</t>
  </si>
  <si>
    <t>89,38</t>
  </si>
  <si>
    <t>28,78</t>
  </si>
  <si>
    <t>29,84</t>
  </si>
  <si>
    <t>0,64</t>
  </si>
  <si>
    <t>27,20</t>
  </si>
  <si>
    <t>32,60</t>
  </si>
  <si>
    <t>26,67</t>
  </si>
  <si>
    <t>44,95</t>
  </si>
  <si>
    <t>14,49</t>
  </si>
  <si>
    <t>4,95</t>
  </si>
  <si>
    <t>34,31</t>
  </si>
  <si>
    <t>0,07</t>
  </si>
  <si>
    <t>23,39</t>
  </si>
  <si>
    <t>16,59</t>
  </si>
  <si>
    <t>37,41</t>
  </si>
  <si>
    <t>24,23</t>
  </si>
  <si>
    <t>3,47</t>
  </si>
  <si>
    <t>69,96</t>
  </si>
  <si>
    <t>107,95</t>
  </si>
  <si>
    <t>43,70</t>
  </si>
  <si>
    <t>13,99</t>
  </si>
  <si>
    <t>45,18</t>
  </si>
  <si>
    <t>7,86</t>
  </si>
  <si>
    <t>29,92</t>
  </si>
  <si>
    <t>26,58</t>
  </si>
  <si>
    <t>26,72</t>
  </si>
  <si>
    <t>41,89</t>
  </si>
  <si>
    <t>H</t>
  </si>
  <si>
    <t>17,05</t>
  </si>
  <si>
    <t>15,16</t>
  </si>
  <si>
    <t>3,66</t>
  </si>
  <si>
    <t>23,49</t>
  </si>
  <si>
    <t>17,13</t>
  </si>
  <si>
    <t>39,72</t>
  </si>
  <si>
    <t>96,66</t>
  </si>
  <si>
    <t>41,54</t>
  </si>
  <si>
    <t>30,23</t>
  </si>
  <si>
    <t>23,58</t>
  </si>
  <si>
    <t>27,29</t>
  </si>
  <si>
    <t>0,28</t>
  </si>
  <si>
    <t>21,27</t>
  </si>
  <si>
    <t>26,62</t>
  </si>
  <si>
    <t>61,95</t>
  </si>
  <si>
    <t>22,43</t>
  </si>
  <si>
    <t>90,44</t>
  </si>
  <si>
    <t>9,89</t>
  </si>
  <si>
    <t>10,81</t>
  </si>
  <si>
    <t>35,00</t>
  </si>
  <si>
    <t>38,95</t>
  </si>
  <si>
    <t>49,55</t>
  </si>
  <si>
    <t>4,63</t>
  </si>
  <si>
    <t>25,66</t>
  </si>
  <si>
    <t>63,43</t>
  </si>
  <si>
    <t>35,58</t>
  </si>
  <si>
    <t>30,81</t>
  </si>
  <si>
    <t>18,16</t>
  </si>
  <si>
    <t>15,95</t>
  </si>
  <si>
    <t>104,05</t>
  </si>
  <si>
    <t>4,19</t>
  </si>
  <si>
    <t>29,33</t>
  </si>
  <si>
    <t>0,75</t>
  </si>
  <si>
    <t>4,14</t>
  </si>
  <si>
    <t>21,73</t>
  </si>
  <si>
    <t>54,50</t>
  </si>
  <si>
    <t>17,70</t>
  </si>
  <si>
    <t>14,55</t>
  </si>
  <si>
    <t>25,34</t>
  </si>
  <si>
    <t>21,92</t>
  </si>
  <si>
    <t>13,16</t>
  </si>
  <si>
    <t>9,31</t>
  </si>
  <si>
    <t>147,37</t>
  </si>
  <si>
    <t>16,91</t>
  </si>
  <si>
    <t>7,23</t>
  </si>
  <si>
    <t>20,53</t>
  </si>
  <si>
    <t>7,32</t>
  </si>
  <si>
    <t>13,60</t>
  </si>
  <si>
    <t>0,17</t>
  </si>
  <si>
    <t>25,14</t>
  </si>
  <si>
    <t>20,59</t>
  </si>
  <si>
    <t>16,87</t>
  </si>
  <si>
    <t>79,21</t>
  </si>
  <si>
    <t>9,66</t>
  </si>
  <si>
    <t>18,12</t>
  </si>
  <si>
    <t>7,81</t>
  </si>
  <si>
    <t>40,55</t>
  </si>
  <si>
    <t>64,42</t>
  </si>
  <si>
    <t>18,84</t>
  </si>
  <si>
    <t>18,03</t>
  </si>
  <si>
    <t>33,82</t>
  </si>
  <si>
    <t>139,81</t>
  </si>
  <si>
    <t>19,03</t>
  </si>
  <si>
    <t>1,37</t>
  </si>
  <si>
    <t>35,69</t>
  </si>
  <si>
    <t>9,12</t>
  </si>
  <si>
    <t>4,50</t>
  </si>
  <si>
    <t>5,38</t>
  </si>
  <si>
    <t>0,52</t>
  </si>
  <si>
    <t>3,76</t>
  </si>
  <si>
    <t>9,77</t>
  </si>
  <si>
    <t>27,95</t>
  </si>
  <si>
    <t>14,95</t>
  </si>
  <si>
    <t>27,34</t>
  </si>
  <si>
    <t>6,15</t>
  </si>
  <si>
    <t>29,91</t>
  </si>
  <si>
    <t>2,44</t>
  </si>
  <si>
    <t>15,88</t>
  </si>
  <si>
    <t>39,59</t>
  </si>
  <si>
    <t>9,92</t>
  </si>
  <si>
    <t>53,76</t>
  </si>
  <si>
    <t>20,76</t>
  </si>
  <si>
    <t>0,47</t>
  </si>
  <si>
    <t>3,44</t>
  </si>
  <si>
    <t>12,53</t>
  </si>
  <si>
    <t>4,37</t>
  </si>
  <si>
    <t>14,14</t>
  </si>
  <si>
    <t>26,50</t>
  </si>
  <si>
    <t>12,43</t>
  </si>
  <si>
    <t>19,01</t>
  </si>
  <si>
    <t>7,59</t>
  </si>
  <si>
    <t>1,54</t>
  </si>
  <si>
    <t>4,13</t>
  </si>
  <si>
    <t>26,43</t>
  </si>
  <si>
    <t>88,00</t>
  </si>
  <si>
    <t>13,92</t>
  </si>
  <si>
    <t>26,10</t>
  </si>
  <si>
    <t>14,92</t>
  </si>
  <si>
    <t>43,46</t>
  </si>
  <si>
    <t>8,30</t>
  </si>
  <si>
    <t>16,61</t>
  </si>
  <si>
    <t>2,31</t>
  </si>
  <si>
    <t>61,60</t>
  </si>
  <si>
    <t>21,09</t>
  </si>
  <si>
    <t>99,02</t>
  </si>
  <si>
    <t>17,37</t>
  </si>
  <si>
    <t>31,99</t>
  </si>
  <si>
    <t>31,77</t>
  </si>
  <si>
    <t>10,88</t>
  </si>
  <si>
    <t>12,47</t>
  </si>
  <si>
    <t>20,23</t>
  </si>
  <si>
    <t>26,15</t>
  </si>
  <si>
    <t>6,03</t>
  </si>
  <si>
    <t>28,72</t>
  </si>
  <si>
    <t>27,81</t>
  </si>
  <si>
    <t>25,11</t>
  </si>
  <si>
    <t>33,39</t>
  </si>
  <si>
    <t>25,71</t>
  </si>
  <si>
    <t>32,14</t>
  </si>
  <si>
    <t>12,85</t>
  </si>
  <si>
    <t>9,85</t>
  </si>
  <si>
    <t>30,80</t>
  </si>
  <si>
    <t>9,11</t>
  </si>
  <si>
    <t>15,52</t>
  </si>
  <si>
    <t>19,39</t>
  </si>
  <si>
    <t>43,42</t>
  </si>
  <si>
    <t>25,46</t>
  </si>
  <si>
    <t>70,18</t>
  </si>
  <si>
    <t>13,30</t>
  </si>
  <si>
    <t>16,36</t>
  </si>
  <si>
    <t>23,47</t>
  </si>
  <si>
    <t>34,01</t>
  </si>
  <si>
    <t>17,73</t>
  </si>
  <si>
    <t>16,33</t>
  </si>
  <si>
    <t>11,02</t>
  </si>
  <si>
    <t>13,10</t>
  </si>
  <si>
    <t>22,68</t>
  </si>
  <si>
    <t>27,46</t>
  </si>
  <si>
    <t>2,11</t>
  </si>
  <si>
    <t>42,73</t>
  </si>
  <si>
    <t>91,30</t>
  </si>
  <si>
    <t>570,91</t>
  </si>
  <si>
    <t>38,64</t>
  </si>
  <si>
    <t>224,79</t>
  </si>
  <si>
    <t>50,34</t>
  </si>
  <si>
    <t>118,33</t>
  </si>
  <si>
    <t>48,46</t>
  </si>
  <si>
    <t>38,99</t>
  </si>
  <si>
    <t>9,93</t>
  </si>
  <si>
    <t>10,28</t>
  </si>
  <si>
    <t>52,22</t>
  </si>
  <si>
    <t>26,86</t>
  </si>
  <si>
    <t>33,18</t>
  </si>
  <si>
    <t>69,12</t>
  </si>
  <si>
    <t>73,74</t>
  </si>
  <si>
    <t>38,02</t>
  </si>
  <si>
    <t>16,16</t>
  </si>
  <si>
    <t>33,64</t>
  </si>
  <si>
    <t>12,87</t>
  </si>
  <si>
    <t>32,26</t>
  </si>
  <si>
    <t>1.245,20</t>
  </si>
  <si>
    <t>26,87</t>
  </si>
  <si>
    <t>22,84</t>
  </si>
  <si>
    <t>12,05</t>
  </si>
  <si>
    <t>65,08</t>
  </si>
  <si>
    <t>65,76</t>
  </si>
  <si>
    <t>46,49</t>
  </si>
  <si>
    <t>59,86</t>
  </si>
  <si>
    <t>9,44</t>
  </si>
  <si>
    <t>42,76</t>
  </si>
  <si>
    <t>108,51</t>
  </si>
  <si>
    <t>18,58</t>
  </si>
  <si>
    <t>126,28</t>
  </si>
  <si>
    <t>176,46</t>
  </si>
  <si>
    <t>103,50</t>
  </si>
  <si>
    <t>112,07</t>
  </si>
  <si>
    <t>141,64</t>
  </si>
  <si>
    <t>129,77</t>
  </si>
  <si>
    <t>152,67</t>
  </si>
  <si>
    <t>136,59</t>
  </si>
  <si>
    <t>123,60</t>
  </si>
  <si>
    <t>125,62</t>
  </si>
  <si>
    <t>147,85</t>
  </si>
  <si>
    <t>143,24</t>
  </si>
  <si>
    <t>133,45</t>
  </si>
  <si>
    <t>127,61</t>
  </si>
  <si>
    <t>119,61</t>
  </si>
  <si>
    <t>8,66</t>
  </si>
  <si>
    <t>7,13</t>
  </si>
  <si>
    <t>6,45</t>
  </si>
  <si>
    <t>5,66</t>
  </si>
  <si>
    <t>542,23</t>
  </si>
  <si>
    <t>253,71</t>
  </si>
  <si>
    <t>1.788,60</t>
  </si>
  <si>
    <t>22,54</t>
  </si>
  <si>
    <t>25,91</t>
  </si>
  <si>
    <t>53,02</t>
  </si>
  <si>
    <t>58,76</t>
  </si>
  <si>
    <t>32,90</t>
  </si>
  <si>
    <t>31,66</t>
  </si>
  <si>
    <t>39,66</t>
  </si>
  <si>
    <t>40,30</t>
  </si>
  <si>
    <t>31,23</t>
  </si>
  <si>
    <t>38,23</t>
  </si>
  <si>
    <t>37,12</t>
  </si>
  <si>
    <t>44,12</t>
  </si>
  <si>
    <t>14,70</t>
  </si>
  <si>
    <t>19,97</t>
  </si>
  <si>
    <t>16,98</t>
  </si>
  <si>
    <t>14,63</t>
  </si>
  <si>
    <t>19,19</t>
  </si>
  <si>
    <t>21,82</t>
  </si>
  <si>
    <t>28,54</t>
  </si>
  <si>
    <t>31,93</t>
  </si>
  <si>
    <t>27,49</t>
  </si>
  <si>
    <t>25,41</t>
  </si>
  <si>
    <t>131,23</t>
  </si>
  <si>
    <t>21,36</t>
  </si>
  <si>
    <t>644,50</t>
  </si>
  <si>
    <t>52,88</t>
  </si>
  <si>
    <t>219,86</t>
  </si>
  <si>
    <t>61,40</t>
  </si>
  <si>
    <t>65,70</t>
  </si>
  <si>
    <t>24,04</t>
  </si>
  <si>
    <t>25,20</t>
  </si>
  <si>
    <t>86,54</t>
  </si>
  <si>
    <t>20,12</t>
  </si>
  <si>
    <t>64,98</t>
  </si>
  <si>
    <t>515,99</t>
  </si>
  <si>
    <t>659,12</t>
  </si>
  <si>
    <t>356,90</t>
  </si>
  <si>
    <t>404,83</t>
  </si>
  <si>
    <t>54,26</t>
  </si>
  <si>
    <t>328,88</t>
  </si>
  <si>
    <t>84,85</t>
  </si>
  <si>
    <t>16,26</t>
  </si>
  <si>
    <t>31,30</t>
  </si>
  <si>
    <t>43,90</t>
  </si>
  <si>
    <t>32,67</t>
  </si>
  <si>
    <t>111,28</t>
  </si>
  <si>
    <t>189,90</t>
  </si>
  <si>
    <t>172,55</t>
  </si>
  <si>
    <t>19,52</t>
  </si>
  <si>
    <t>25,31</t>
  </si>
  <si>
    <t>473,63</t>
  </si>
  <si>
    <t>72,22</t>
  </si>
  <si>
    <t>75,59</t>
  </si>
  <si>
    <t>56,84</t>
  </si>
  <si>
    <t>35,54</t>
  </si>
  <si>
    <t>44,21</t>
  </si>
  <si>
    <t>62,91</t>
  </si>
  <si>
    <t>61,15</t>
  </si>
  <si>
    <t>140,43</t>
  </si>
  <si>
    <t>13,11</t>
  </si>
  <si>
    <t>21,95</t>
  </si>
  <si>
    <t>243,69</t>
  </si>
  <si>
    <t>143,99</t>
  </si>
  <si>
    <t>328,55</t>
  </si>
  <si>
    <t>43,78</t>
  </si>
  <si>
    <t>58,78</t>
  </si>
  <si>
    <t>7,05</t>
  </si>
  <si>
    <t>6,74</t>
  </si>
  <si>
    <t>19,29</t>
  </si>
  <si>
    <t>12,03</t>
  </si>
  <si>
    <t>20,07</t>
  </si>
  <si>
    <t>99,88</t>
  </si>
  <si>
    <t>37,60</t>
  </si>
  <si>
    <t>10,68</t>
  </si>
  <si>
    <t>13,24</t>
  </si>
  <si>
    <t>11,19</t>
  </si>
  <si>
    <t>13,32</t>
  </si>
  <si>
    <t>10,37</t>
  </si>
  <si>
    <t>9,36</t>
  </si>
  <si>
    <t>36,21</t>
  </si>
  <si>
    <t>56,14</t>
  </si>
  <si>
    <t>10,72</t>
  </si>
  <si>
    <t>57,57</t>
  </si>
  <si>
    <t>52,43</t>
  </si>
  <si>
    <t>40,75</t>
  </si>
  <si>
    <t>49,29</t>
  </si>
  <si>
    <t>45,15</t>
  </si>
  <si>
    <t>36,98</t>
  </si>
  <si>
    <t>45,08</t>
  </si>
  <si>
    <t>34,97</t>
  </si>
  <si>
    <t>31,17</t>
  </si>
  <si>
    <t>42,79</t>
  </si>
  <si>
    <t>39,00</t>
  </si>
  <si>
    <t>29,82</t>
  </si>
  <si>
    <t>37,45</t>
  </si>
  <si>
    <t>37,85</t>
  </si>
  <si>
    <t>34,28</t>
  </si>
  <si>
    <t>100,93</t>
  </si>
  <si>
    <t>100,89</t>
  </si>
  <si>
    <t>122,47</t>
  </si>
  <si>
    <t>134,79</t>
  </si>
  <si>
    <t>60,74</t>
  </si>
  <si>
    <t>61,79</t>
  </si>
  <si>
    <t>41,81</t>
  </si>
  <si>
    <t>33,94</t>
  </si>
  <si>
    <t>32,05</t>
  </si>
  <si>
    <t>30,33</t>
  </si>
  <si>
    <t>29,93</t>
  </si>
  <si>
    <t>30,25</t>
  </si>
  <si>
    <t>49,48</t>
  </si>
  <si>
    <t>47,63</t>
  </si>
  <si>
    <t>57,04</t>
  </si>
  <si>
    <t>37,55</t>
  </si>
  <si>
    <t>46,74</t>
  </si>
  <si>
    <t>26,51</t>
  </si>
  <si>
    <t>40,99</t>
  </si>
  <si>
    <t>20,56</t>
  </si>
  <si>
    <t>18,10</t>
  </si>
  <si>
    <t>37,08</t>
  </si>
  <si>
    <t>17,55</t>
  </si>
  <si>
    <t>16,67</t>
  </si>
  <si>
    <t>15,94</t>
  </si>
  <si>
    <t>126,50</t>
  </si>
  <si>
    <t>122,59</t>
  </si>
  <si>
    <t>150,50</t>
  </si>
  <si>
    <t>78,78</t>
  </si>
  <si>
    <t>69,47</t>
  </si>
  <si>
    <t>47,09</t>
  </si>
  <si>
    <t>123,25</t>
  </si>
  <si>
    <t>11,13</t>
  </si>
  <si>
    <t>7,99</t>
  </si>
  <si>
    <t>8,35</t>
  </si>
  <si>
    <t>8,41</t>
  </si>
  <si>
    <t>8,47</t>
  </si>
  <si>
    <t>6,34</t>
  </si>
  <si>
    <t>5,61</t>
  </si>
  <si>
    <t>6,22</t>
  </si>
  <si>
    <t>9,46</t>
  </si>
  <si>
    <t>7,70</t>
  </si>
  <si>
    <t>6,37</t>
  </si>
  <si>
    <t>11,04</t>
  </si>
  <si>
    <t>6,76</t>
  </si>
  <si>
    <t>6,69</t>
  </si>
  <si>
    <t>6,12</t>
  </si>
  <si>
    <t>7,12</t>
  </si>
  <si>
    <t>6,29</t>
  </si>
  <si>
    <t>8,90</t>
  </si>
  <si>
    <t>10,19</t>
  </si>
  <si>
    <t>9,79</t>
  </si>
  <si>
    <t>7,84</t>
  </si>
  <si>
    <t>7,43</t>
  </si>
  <si>
    <t>379,88</t>
  </si>
  <si>
    <t>246,63</t>
  </si>
  <si>
    <t>92,82</t>
  </si>
  <si>
    <t>26,65</t>
  </si>
  <si>
    <t>12,52</t>
  </si>
  <si>
    <t>32,59</t>
  </si>
  <si>
    <t>19,14</t>
  </si>
  <si>
    <t>27,03</t>
  </si>
  <si>
    <t>30,38</t>
  </si>
  <si>
    <t>24,88</t>
  </si>
  <si>
    <t>44,28</t>
  </si>
  <si>
    <t>24,20</t>
  </si>
  <si>
    <t>7,36</t>
  </si>
  <si>
    <t>78,12</t>
  </si>
  <si>
    <t>60,66</t>
  </si>
  <si>
    <t>65,64</t>
  </si>
  <si>
    <t>86,38</t>
  </si>
  <si>
    <t>400,67</t>
  </si>
  <si>
    <t>149,25</t>
  </si>
  <si>
    <t>30,58</t>
  </si>
  <si>
    <t>27,35</t>
  </si>
  <si>
    <t>41,84</t>
  </si>
  <si>
    <t>109,31</t>
  </si>
  <si>
    <t>22,25</t>
  </si>
  <si>
    <t>31,89</t>
  </si>
  <si>
    <t>42,50</t>
  </si>
  <si>
    <t>50,68</t>
  </si>
  <si>
    <t>30,59</t>
  </si>
  <si>
    <t>40,95</t>
  </si>
  <si>
    <t>5,96</t>
  </si>
  <si>
    <t>9,61</t>
  </si>
  <si>
    <t>9,06</t>
  </si>
  <si>
    <t>3,90</t>
  </si>
  <si>
    <t>9,73</t>
  </si>
  <si>
    <t>9,95</t>
  </si>
  <si>
    <t>12,08</t>
  </si>
  <si>
    <t>8,56</t>
  </si>
  <si>
    <t>13,12</t>
  </si>
  <si>
    <t>14,90</t>
  </si>
  <si>
    <t>20,52</t>
  </si>
  <si>
    <t>21,25</t>
  </si>
  <si>
    <t>38,58</t>
  </si>
  <si>
    <t>41,12</t>
  </si>
  <si>
    <t>48,74</t>
  </si>
  <si>
    <t>3,46</t>
  </si>
  <si>
    <t>7,47</t>
  </si>
  <si>
    <t>11,48</t>
  </si>
  <si>
    <t>7,50</t>
  </si>
  <si>
    <t>13,75</t>
  </si>
  <si>
    <t>15,57</t>
  </si>
  <si>
    <t>22,28</t>
  </si>
  <si>
    <t>32,96</t>
  </si>
  <si>
    <t>32,03</t>
  </si>
  <si>
    <t>10,12</t>
  </si>
  <si>
    <t>2,54</t>
  </si>
  <si>
    <t>21,31</t>
  </si>
  <si>
    <t>29,77</t>
  </si>
  <si>
    <t>40,69</t>
  </si>
  <si>
    <t>53,64</t>
  </si>
  <si>
    <t>69,30</t>
  </si>
  <si>
    <t>85,54</t>
  </si>
  <si>
    <t>104,59</t>
  </si>
  <si>
    <t>20,31</t>
  </si>
  <si>
    <t>7,06</t>
  </si>
  <si>
    <t>24,71</t>
  </si>
  <si>
    <t>19,50</t>
  </si>
  <si>
    <t>23,17</t>
  </si>
  <si>
    <t>12,09</t>
  </si>
  <si>
    <t>20,93</t>
  </si>
  <si>
    <t>28,94</t>
  </si>
  <si>
    <t>32,27</t>
  </si>
  <si>
    <t>20,15</t>
  </si>
  <si>
    <t>10,64</t>
  </si>
  <si>
    <t>16,69</t>
  </si>
  <si>
    <t>317,26</t>
  </si>
  <si>
    <t>89,25</t>
  </si>
  <si>
    <t>10,33</t>
  </si>
  <si>
    <t>10,79</t>
  </si>
  <si>
    <t>11,59</t>
  </si>
  <si>
    <t>52,65</t>
  </si>
  <si>
    <t>65,49</t>
  </si>
  <si>
    <t>66,83</t>
  </si>
  <si>
    <t>83,44</t>
  </si>
  <si>
    <t>34,84</t>
  </si>
  <si>
    <t>41,07</t>
  </si>
  <si>
    <t>46,50</t>
  </si>
  <si>
    <t>41,80</t>
  </si>
  <si>
    <t>48,03</t>
  </si>
  <si>
    <t>43,36</t>
  </si>
  <si>
    <t>51,18</t>
  </si>
  <si>
    <t>53,72</t>
  </si>
  <si>
    <t>49,01</t>
  </si>
  <si>
    <t>59,05</t>
  </si>
  <si>
    <t>12,83</t>
  </si>
  <si>
    <t>19,06</t>
  </si>
  <si>
    <t>28,05</t>
  </si>
  <si>
    <t>16,27</t>
  </si>
  <si>
    <t>22,50</t>
  </si>
  <si>
    <t>26,03</t>
  </si>
  <si>
    <t>16,79</t>
  </si>
  <si>
    <t>21,17</t>
  </si>
  <si>
    <t>23,02</t>
  </si>
  <si>
    <t>32,92</t>
  </si>
  <si>
    <t>39,15</t>
  </si>
  <si>
    <t>42,85</t>
  </si>
  <si>
    <t>31,45</t>
  </si>
  <si>
    <t>53,85</t>
  </si>
  <si>
    <t>54,53</t>
  </si>
  <si>
    <t>60,08</t>
  </si>
  <si>
    <t>46,78</t>
  </si>
  <si>
    <t>53,71</t>
  </si>
  <si>
    <t>44,58</t>
  </si>
  <si>
    <t>40,84</t>
  </si>
  <si>
    <t>47,07</t>
  </si>
  <si>
    <t>33,88</t>
  </si>
  <si>
    <t>40,11</t>
  </si>
  <si>
    <t>55,49</t>
  </si>
  <si>
    <t>39,20</t>
  </si>
  <si>
    <t>31,71</t>
  </si>
  <si>
    <t>23,34</t>
  </si>
  <si>
    <t>29,90</t>
  </si>
  <si>
    <t>92,93</t>
  </si>
  <si>
    <t>39,73</t>
  </si>
  <si>
    <t>16,41</t>
  </si>
  <si>
    <t>51,78</t>
  </si>
  <si>
    <t>69,63</t>
  </si>
  <si>
    <t>68,79</t>
  </si>
  <si>
    <t>63,27</t>
  </si>
  <si>
    <t>87,57</t>
  </si>
  <si>
    <t>44,52</t>
  </si>
  <si>
    <t>21,20</t>
  </si>
  <si>
    <t>81,26</t>
  </si>
  <si>
    <t>163,97</t>
  </si>
  <si>
    <t>26,54</t>
  </si>
  <si>
    <t>34,65</t>
  </si>
  <si>
    <t>62,15</t>
  </si>
  <si>
    <t>32,21</t>
  </si>
  <si>
    <t>46,66</t>
  </si>
  <si>
    <t>106,32</t>
  </si>
  <si>
    <t>25,90</t>
  </si>
  <si>
    <t>63,79</t>
  </si>
  <si>
    <t>39,55</t>
  </si>
  <si>
    <t>57,46</t>
  </si>
  <si>
    <t>92,16</t>
  </si>
  <si>
    <t>68,36</t>
  </si>
  <si>
    <t>351,12</t>
  </si>
  <si>
    <t>66,90</t>
  </si>
  <si>
    <t>174,75</t>
  </si>
  <si>
    <t>22,81</t>
  </si>
  <si>
    <t>53,06</t>
  </si>
  <si>
    <t>195,36</t>
  </si>
  <si>
    <t>3,63</t>
  </si>
  <si>
    <t>10,87</t>
  </si>
  <si>
    <t>13,84</t>
  </si>
  <si>
    <t>33,34</t>
  </si>
  <si>
    <t>8,74</t>
  </si>
  <si>
    <t>9,70</t>
  </si>
  <si>
    <t>2,75</t>
  </si>
  <si>
    <t>12,07</t>
  </si>
  <si>
    <t>7,51</t>
  </si>
  <si>
    <t>20,78</t>
  </si>
  <si>
    <t>10,22</t>
  </si>
  <si>
    <t>16,70</t>
  </si>
  <si>
    <t>34,17</t>
  </si>
  <si>
    <t>26,04</t>
  </si>
  <si>
    <t>50,54</t>
  </si>
  <si>
    <t>25,33</t>
  </si>
  <si>
    <t>13,59</t>
  </si>
  <si>
    <t>27,99</t>
  </si>
  <si>
    <t>38,25</t>
  </si>
  <si>
    <t>7,40</t>
  </si>
  <si>
    <t>15,38</t>
  </si>
  <si>
    <t>18,47</t>
  </si>
  <si>
    <t>19,32</t>
  </si>
  <si>
    <t>27,23</t>
  </si>
  <si>
    <t>41,86</t>
  </si>
  <si>
    <t>39,74</t>
  </si>
  <si>
    <t>25,68</t>
  </si>
  <si>
    <t>43,80</t>
  </si>
  <si>
    <t>32,77</t>
  </si>
  <si>
    <t>90,27</t>
  </si>
  <si>
    <t>135,30</t>
  </si>
  <si>
    <t>22,40</t>
  </si>
  <si>
    <t>36,10</t>
  </si>
  <si>
    <t>45,04</t>
  </si>
  <si>
    <t>95,28</t>
  </si>
  <si>
    <t>29,69</t>
  </si>
  <si>
    <t>51,98</t>
  </si>
  <si>
    <t>63,71</t>
  </si>
  <si>
    <t>83,48</t>
  </si>
  <si>
    <t>74,89</t>
  </si>
  <si>
    <t>111,05</t>
  </si>
  <si>
    <t>59,28</t>
  </si>
  <si>
    <t>60,09</t>
  </si>
  <si>
    <t>36,38</t>
  </si>
  <si>
    <t>50,26</t>
  </si>
  <si>
    <t>81,08</t>
  </si>
  <si>
    <t>51,55</t>
  </si>
  <si>
    <t>35,02</t>
  </si>
  <si>
    <t>53,62</t>
  </si>
  <si>
    <t>23,85</t>
  </si>
  <si>
    <t>25,96</t>
  </si>
  <si>
    <t>37,57</t>
  </si>
  <si>
    <t>59,43</t>
  </si>
  <si>
    <t>68,96</t>
  </si>
  <si>
    <t>15,40</t>
  </si>
  <si>
    <t>34,85</t>
  </si>
  <si>
    <t>64,82</t>
  </si>
  <si>
    <t>25,57</t>
  </si>
  <si>
    <t>41,32</t>
  </si>
  <si>
    <t>62,49</t>
  </si>
  <si>
    <t>90,77</t>
  </si>
  <si>
    <t>48,89</t>
  </si>
  <si>
    <t>13,69</t>
  </si>
  <si>
    <t>27,56</t>
  </si>
  <si>
    <t>33,25</t>
  </si>
  <si>
    <t>71,58</t>
  </si>
  <si>
    <t>124,17</t>
  </si>
  <si>
    <t>8,38</t>
  </si>
  <si>
    <t>70,34</t>
  </si>
  <si>
    <t>25,60</t>
  </si>
  <si>
    <t>102,77</t>
  </si>
  <si>
    <t>9,39</t>
  </si>
  <si>
    <t>13,57</t>
  </si>
  <si>
    <t>17,36</t>
  </si>
  <si>
    <t>29,99</t>
  </si>
  <si>
    <t>17,60</t>
  </si>
  <si>
    <t>45,99</t>
  </si>
  <si>
    <t>46,99</t>
  </si>
  <si>
    <t>32,33</t>
  </si>
  <si>
    <t>39,62</t>
  </si>
  <si>
    <t>62,86</t>
  </si>
  <si>
    <t>80,33</t>
  </si>
  <si>
    <t>112,35</t>
  </si>
  <si>
    <t>136,38</t>
  </si>
  <si>
    <t>188,47</t>
  </si>
  <si>
    <t>45,27</t>
  </si>
  <si>
    <t>29,20</t>
  </si>
  <si>
    <t>7,25</t>
  </si>
  <si>
    <t>288,58</t>
  </si>
  <si>
    <t>142,11</t>
  </si>
  <si>
    <t>5,18</t>
  </si>
  <si>
    <t>10,23</t>
  </si>
  <si>
    <t>8,22</t>
  </si>
  <si>
    <t>9,56</t>
  </si>
  <si>
    <t>3,81</t>
  </si>
  <si>
    <t>5,95</t>
  </si>
  <si>
    <t>8,29</t>
  </si>
  <si>
    <t>4,99</t>
  </si>
  <si>
    <t>13,93</t>
  </si>
  <si>
    <t>7,15</t>
  </si>
  <si>
    <t>12,66</t>
  </si>
  <si>
    <t>13,19</t>
  </si>
  <si>
    <t>11,87</t>
  </si>
  <si>
    <t>6,83</t>
  </si>
  <si>
    <t>4,32</t>
  </si>
  <si>
    <t>5,91</t>
  </si>
  <si>
    <t>14,67</t>
  </si>
  <si>
    <t>6,94</t>
  </si>
  <si>
    <t>9,82</t>
  </si>
  <si>
    <t>3,01</t>
  </si>
  <si>
    <t>7,89</t>
  </si>
  <si>
    <t>14,51</t>
  </si>
  <si>
    <t>12,75</t>
  </si>
  <si>
    <t>24,06</t>
  </si>
  <si>
    <t>29,57</t>
  </si>
  <si>
    <t>41,69</t>
  </si>
  <si>
    <t>28,18</t>
  </si>
  <si>
    <t>57,36</t>
  </si>
  <si>
    <t>25,26</t>
  </si>
  <si>
    <t>32,52</t>
  </si>
  <si>
    <t>7,65</t>
  </si>
  <si>
    <t>6,65</t>
  </si>
  <si>
    <t>14,18</t>
  </si>
  <si>
    <t>13,90</t>
  </si>
  <si>
    <t>20,66</t>
  </si>
  <si>
    <t>36,09</t>
  </si>
  <si>
    <t>7,67</t>
  </si>
  <si>
    <t>45,22</t>
  </si>
  <si>
    <t>7,29</t>
  </si>
  <si>
    <t>5,05</t>
  </si>
  <si>
    <t>37,95</t>
  </si>
  <si>
    <t>6,70</t>
  </si>
  <si>
    <t>13,77</t>
  </si>
  <si>
    <t>20,70</t>
  </si>
  <si>
    <t>19,15</t>
  </si>
  <si>
    <t>6,59</t>
  </si>
  <si>
    <t>10,44</t>
  </si>
  <si>
    <t>19,68</t>
  </si>
  <si>
    <t>104,47</t>
  </si>
  <si>
    <t>158,01</t>
  </si>
  <si>
    <t>25,51</t>
  </si>
  <si>
    <t>15,00</t>
  </si>
  <si>
    <t>17,66</t>
  </si>
  <si>
    <t>4,02</t>
  </si>
  <si>
    <t>17,92</t>
  </si>
  <si>
    <t>35,23</t>
  </si>
  <si>
    <t>26,16</t>
  </si>
  <si>
    <t>60,94</t>
  </si>
  <si>
    <t>28,70</t>
  </si>
  <si>
    <t>19,55</t>
  </si>
  <si>
    <t>40,94</t>
  </si>
  <si>
    <t>36,07</t>
  </si>
  <si>
    <t>127,20</t>
  </si>
  <si>
    <t>86,21</t>
  </si>
  <si>
    <t>27,40</t>
  </si>
  <si>
    <t>14,80</t>
  </si>
  <si>
    <t>6,36</t>
  </si>
  <si>
    <t>9,80</t>
  </si>
  <si>
    <t>10,93</t>
  </si>
  <si>
    <t>7,22</t>
  </si>
  <si>
    <t>12,04</t>
  </si>
  <si>
    <t>12,23</t>
  </si>
  <si>
    <t>23,81</t>
  </si>
  <si>
    <t>24,69</t>
  </si>
  <si>
    <t>23,21</t>
  </si>
  <si>
    <t>17,81</t>
  </si>
  <si>
    <t>26,98</t>
  </si>
  <si>
    <t>58,07</t>
  </si>
  <si>
    <t>20,49</t>
  </si>
  <si>
    <t>7,95</t>
  </si>
  <si>
    <t>100,15</t>
  </si>
  <si>
    <t>15,71</t>
  </si>
  <si>
    <t>19,34</t>
  </si>
  <si>
    <t>22,41</t>
  </si>
  <si>
    <t>17,01</t>
  </si>
  <si>
    <t>21,26</t>
  </si>
  <si>
    <t>9,91</t>
  </si>
  <si>
    <t>19,86</t>
  </si>
  <si>
    <t>23,11</t>
  </si>
  <si>
    <t>25,40</t>
  </si>
  <si>
    <t>32,32</t>
  </si>
  <si>
    <t>48,76</t>
  </si>
  <si>
    <t>51,57</t>
  </si>
  <si>
    <t>3,84</t>
  </si>
  <si>
    <t>29,10</t>
  </si>
  <si>
    <t>38,66</t>
  </si>
  <si>
    <t>107,20</t>
  </si>
  <si>
    <t>41,35</t>
  </si>
  <si>
    <t>99,05</t>
  </si>
  <si>
    <t>18,97</t>
  </si>
  <si>
    <t>11,28</t>
  </si>
  <si>
    <t>24,35</t>
  </si>
  <si>
    <t>22,49</t>
  </si>
  <si>
    <t>20,05</t>
  </si>
  <si>
    <t>56,04</t>
  </si>
  <si>
    <t>126,05</t>
  </si>
  <si>
    <t>24,82</t>
  </si>
  <si>
    <t>29,49</t>
  </si>
  <si>
    <t>33,48</t>
  </si>
  <si>
    <t>43,02</t>
  </si>
  <si>
    <t>43,01</t>
  </si>
  <si>
    <t>57,21</t>
  </si>
  <si>
    <t>51,21</t>
  </si>
  <si>
    <t>49,24</t>
  </si>
  <si>
    <t>62,69</t>
  </si>
  <si>
    <t>129,66</t>
  </si>
  <si>
    <t>64,88</t>
  </si>
  <si>
    <t>18,33</t>
  </si>
  <si>
    <t>21,10</t>
  </si>
  <si>
    <t>25,27</t>
  </si>
  <si>
    <t>45,63</t>
  </si>
  <si>
    <t>26,19</t>
  </si>
  <si>
    <t>24,75</t>
  </si>
  <si>
    <t>33,76</t>
  </si>
  <si>
    <t>30,89</t>
  </si>
  <si>
    <t>48,22</t>
  </si>
  <si>
    <t>74,23</t>
  </si>
  <si>
    <t>101,91</t>
  </si>
  <si>
    <t>9,33</t>
  </si>
  <si>
    <t>14,91</t>
  </si>
  <si>
    <t>22,65</t>
  </si>
  <si>
    <t>35,55</t>
  </si>
  <si>
    <t>28,40</t>
  </si>
  <si>
    <t>36,48</t>
  </si>
  <si>
    <t>29,21</t>
  </si>
  <si>
    <t>45,32</t>
  </si>
  <si>
    <t>85,69</t>
  </si>
  <si>
    <t>87,66</t>
  </si>
  <si>
    <t>24,72</t>
  </si>
  <si>
    <t>18,39</t>
  </si>
  <si>
    <t>54,22</t>
  </si>
  <si>
    <t>46,20</t>
  </si>
  <si>
    <t>37,74</t>
  </si>
  <si>
    <t>11,75</t>
  </si>
  <si>
    <t>8,11</t>
  </si>
  <si>
    <t>28,11</t>
  </si>
  <si>
    <t>19,63</t>
  </si>
  <si>
    <t>47,64</t>
  </si>
  <si>
    <t>51,70</t>
  </si>
  <si>
    <t>20,61</t>
  </si>
  <si>
    <t>19,74</t>
  </si>
  <si>
    <t>14,42</t>
  </si>
  <si>
    <t>304,16</t>
  </si>
  <si>
    <t>16,05</t>
  </si>
  <si>
    <t>29,40</t>
  </si>
  <si>
    <t>36,70</t>
  </si>
  <si>
    <t>54,31</t>
  </si>
  <si>
    <t>16,49</t>
  </si>
  <si>
    <t>53,34</t>
  </si>
  <si>
    <t>72,04</t>
  </si>
  <si>
    <t>66,67</t>
  </si>
  <si>
    <t>47,46</t>
  </si>
  <si>
    <t>77,41</t>
  </si>
  <si>
    <t>97,95</t>
  </si>
  <si>
    <t>48,83</t>
  </si>
  <si>
    <t>115,42</t>
  </si>
  <si>
    <t>170,21</t>
  </si>
  <si>
    <t>82,01</t>
  </si>
  <si>
    <t>4,71</t>
  </si>
  <si>
    <t>16,83</t>
  </si>
  <si>
    <t>20,24</t>
  </si>
  <si>
    <t>22,37</t>
  </si>
  <si>
    <t>34,68</t>
  </si>
  <si>
    <t>46,58</t>
  </si>
  <si>
    <t>6,95</t>
  </si>
  <si>
    <t>35,88</t>
  </si>
  <si>
    <t>69,64</t>
  </si>
  <si>
    <t>45,73</t>
  </si>
  <si>
    <t>70,08</t>
  </si>
  <si>
    <t>15,51</t>
  </si>
  <si>
    <t>16,14</t>
  </si>
  <si>
    <t>36,06</t>
  </si>
  <si>
    <t>48,26</t>
  </si>
  <si>
    <t>92,50</t>
  </si>
  <si>
    <t>78,96</t>
  </si>
  <si>
    <t>31,06</t>
  </si>
  <si>
    <t>36,78</t>
  </si>
  <si>
    <t>89,99</t>
  </si>
  <si>
    <t>109,13</t>
  </si>
  <si>
    <t>9,75</t>
  </si>
  <si>
    <t>15,27</t>
  </si>
  <si>
    <t>11,31</t>
  </si>
  <si>
    <t>27,15</t>
  </si>
  <si>
    <t>147,73</t>
  </si>
  <si>
    <t>21,07</t>
  </si>
  <si>
    <t>50,00</t>
  </si>
  <si>
    <t>176,05</t>
  </si>
  <si>
    <t>32,35</t>
  </si>
  <si>
    <t>9,63</t>
  </si>
  <si>
    <t>16,71</t>
  </si>
  <si>
    <t>33,69</t>
  </si>
  <si>
    <t>20,48</t>
  </si>
  <si>
    <t>9,72</t>
  </si>
  <si>
    <t>18,94</t>
  </si>
  <si>
    <t>16,40</t>
  </si>
  <si>
    <t>16,92</t>
  </si>
  <si>
    <t>24,81</t>
  </si>
  <si>
    <t>12,40</t>
  </si>
  <si>
    <t>8,91</t>
  </si>
  <si>
    <t>8,60</t>
  </si>
  <si>
    <t>34,75</t>
  </si>
  <si>
    <t>31,35</t>
  </si>
  <si>
    <t>3,96</t>
  </si>
  <si>
    <t>17,51</t>
  </si>
  <si>
    <t>37,15</t>
  </si>
  <si>
    <t>16,48</t>
  </si>
  <si>
    <t>32,65</t>
  </si>
  <si>
    <t>63,17</t>
  </si>
  <si>
    <t>12,49</t>
  </si>
  <si>
    <t>33,44</t>
  </si>
  <si>
    <t>11,90</t>
  </si>
  <si>
    <t>17,11</t>
  </si>
  <si>
    <t>16,47</t>
  </si>
  <si>
    <t>19,53</t>
  </si>
  <si>
    <t>22,57</t>
  </si>
  <si>
    <t>21,14</t>
  </si>
  <si>
    <t>17,43</t>
  </si>
  <si>
    <t>22,69</t>
  </si>
  <si>
    <t>29,76</t>
  </si>
  <si>
    <t>17,53</t>
  </si>
  <si>
    <t>19,95</t>
  </si>
  <si>
    <t>24,77</t>
  </si>
  <si>
    <t>40,45</t>
  </si>
  <si>
    <t>24,39</t>
  </si>
  <si>
    <t>38,16</t>
  </si>
  <si>
    <t>50,16</t>
  </si>
  <si>
    <t>58,26</t>
  </si>
  <si>
    <t>148,96</t>
  </si>
  <si>
    <t>19,90</t>
  </si>
  <si>
    <t>26,85</t>
  </si>
  <si>
    <t>33,78</t>
  </si>
  <si>
    <t>25,92</t>
  </si>
  <si>
    <t>28,99</t>
  </si>
  <si>
    <t>79,13</t>
  </si>
  <si>
    <t>103,67</t>
  </si>
  <si>
    <t>18,77</t>
  </si>
  <si>
    <t>16,11</t>
  </si>
  <si>
    <t>31,09</t>
  </si>
  <si>
    <t>33,70</t>
  </si>
  <si>
    <t>39,44</t>
  </si>
  <si>
    <t>48,81</t>
  </si>
  <si>
    <t>114,62</t>
  </si>
  <si>
    <t>42,69</t>
  </si>
  <si>
    <t>85,76</t>
  </si>
  <si>
    <t>144,11</t>
  </si>
  <si>
    <t>152,39</t>
  </si>
  <si>
    <t>45,37</t>
  </si>
  <si>
    <t>16,95</t>
  </si>
  <si>
    <t>23,23</t>
  </si>
  <si>
    <t>27,90</t>
  </si>
  <si>
    <t>37,90</t>
  </si>
  <si>
    <t>51,88</t>
  </si>
  <si>
    <t>59,22</t>
  </si>
  <si>
    <t>114,83</t>
  </si>
  <si>
    <t>18,61</t>
  </si>
  <si>
    <t>28,27</t>
  </si>
  <si>
    <t>22,99</t>
  </si>
  <si>
    <t>505,00</t>
  </si>
  <si>
    <t>282,24</t>
  </si>
  <si>
    <t>61,61</t>
  </si>
  <si>
    <t>113,68</t>
  </si>
  <si>
    <t>274,62</t>
  </si>
  <si>
    <t>22,00</t>
  </si>
  <si>
    <t>8,34</t>
  </si>
  <si>
    <t>8,17</t>
  </si>
  <si>
    <t>358,30</t>
  </si>
  <si>
    <t>35,53</t>
  </si>
  <si>
    <t>42,38</t>
  </si>
  <si>
    <t>36,01</t>
  </si>
  <si>
    <t>621,54</t>
  </si>
  <si>
    <t>39,70</t>
  </si>
  <si>
    <t>26,61</t>
  </si>
  <si>
    <t>80,29</t>
  </si>
  <si>
    <t>18,52</t>
  </si>
  <si>
    <t>224,50</t>
  </si>
  <si>
    <t>206,06</t>
  </si>
  <si>
    <t>67,72</t>
  </si>
  <si>
    <t>22,89</t>
  </si>
  <si>
    <t>58,51</t>
  </si>
  <si>
    <t>52,84</t>
  </si>
  <si>
    <t>68,02</t>
  </si>
  <si>
    <t>17,27</t>
  </si>
  <si>
    <t>51,41</t>
  </si>
  <si>
    <t>84,66</t>
  </si>
  <si>
    <t>84,70</t>
  </si>
  <si>
    <t>138,28</t>
  </si>
  <si>
    <t>78,52</t>
  </si>
  <si>
    <t>183,13</t>
  </si>
  <si>
    <t>104,00</t>
  </si>
  <si>
    <t>113,06</t>
  </si>
  <si>
    <t>108,35</t>
  </si>
  <si>
    <t>112,00</t>
  </si>
  <si>
    <t>42,36</t>
  </si>
  <si>
    <t>15,04</t>
  </si>
  <si>
    <t>1,93</t>
  </si>
  <si>
    <t>28,56</t>
  </si>
  <si>
    <t>27,02</t>
  </si>
  <si>
    <t>3,19</t>
  </si>
  <si>
    <t>9,14</t>
  </si>
  <si>
    <t>9,02</t>
  </si>
  <si>
    <t>35,63</t>
  </si>
  <si>
    <t>76,31</t>
  </si>
  <si>
    <t>42,86</t>
  </si>
  <si>
    <t>161,02</t>
  </si>
  <si>
    <t>322,05</t>
  </si>
  <si>
    <t>153,09</t>
  </si>
  <si>
    <t>65,59</t>
  </si>
  <si>
    <t>62,90</t>
  </si>
  <si>
    <t>436,14</t>
  </si>
  <si>
    <t>313,29</t>
  </si>
  <si>
    <t>18,68</t>
  </si>
  <si>
    <t>13,74</t>
  </si>
  <si>
    <t>13,91</t>
  </si>
  <si>
    <t>5,77</t>
  </si>
  <si>
    <t>12,73</t>
  </si>
  <si>
    <t>15,58</t>
  </si>
  <si>
    <t>10,95</t>
  </si>
  <si>
    <t>129,50</t>
  </si>
  <si>
    <t>6,58</t>
  </si>
  <si>
    <t>8,26</t>
  </si>
  <si>
    <t>4,87</t>
  </si>
  <si>
    <t>51,23</t>
  </si>
  <si>
    <t>65,97</t>
  </si>
  <si>
    <t>25,17</t>
  </si>
  <si>
    <t>29,59</t>
  </si>
  <si>
    <t>24,40</t>
  </si>
  <si>
    <t>68,30</t>
  </si>
  <si>
    <t>67,53</t>
  </si>
  <si>
    <t>65,22</t>
  </si>
  <si>
    <t>11,70</t>
  </si>
  <si>
    <t>14,17</t>
  </si>
  <si>
    <t>10,91</t>
  </si>
  <si>
    <t>150,27</t>
  </si>
  <si>
    <t>175,78</t>
  </si>
  <si>
    <t>107,40</t>
  </si>
  <si>
    <t>105,20</t>
  </si>
  <si>
    <t>30,94</t>
  </si>
  <si>
    <t>41,71</t>
  </si>
  <si>
    <t>48,71</t>
  </si>
  <si>
    <t>37,99</t>
  </si>
  <si>
    <t>45,01</t>
  </si>
  <si>
    <t>53,44</t>
  </si>
  <si>
    <t>30,47</t>
  </si>
  <si>
    <t>47,90</t>
  </si>
  <si>
    <t>46,38</t>
  </si>
  <si>
    <t>43,97</t>
  </si>
  <si>
    <t>49,33</t>
  </si>
  <si>
    <t>74,74</t>
  </si>
  <si>
    <t>61,25</t>
  </si>
  <si>
    <t>68,64</t>
  </si>
  <si>
    <t>106,87</t>
  </si>
  <si>
    <t>47,27</t>
  </si>
  <si>
    <t>48,29</t>
  </si>
  <si>
    <t>54,24</t>
  </si>
  <si>
    <t>89,53</t>
  </si>
  <si>
    <t>47,58</t>
  </si>
  <si>
    <t>38,82</t>
  </si>
  <si>
    <t>35,94</t>
  </si>
  <si>
    <t>43,09</t>
  </si>
  <si>
    <t>45,80</t>
  </si>
  <si>
    <t>50,31</t>
  </si>
  <si>
    <t>43,44</t>
  </si>
  <si>
    <t>44,84</t>
  </si>
  <si>
    <t>53,04</t>
  </si>
  <si>
    <t>46,86</t>
  </si>
  <si>
    <t>62,96</t>
  </si>
  <si>
    <t>54,76</t>
  </si>
  <si>
    <t>56,32</t>
  </si>
  <si>
    <t>38,73</t>
  </si>
  <si>
    <t>60,48</t>
  </si>
  <si>
    <t>35,73</t>
  </si>
  <si>
    <t>55,66</t>
  </si>
  <si>
    <t>56,72</t>
  </si>
  <si>
    <t>44,18</t>
  </si>
  <si>
    <t>54,37</t>
  </si>
  <si>
    <t>55,21</t>
  </si>
  <si>
    <t>39,11</t>
  </si>
  <si>
    <t>48,82</t>
  </si>
  <si>
    <t>59,75</t>
  </si>
  <si>
    <t>39,16</t>
  </si>
  <si>
    <t>85,50</t>
  </si>
  <si>
    <t>43,68</t>
  </si>
  <si>
    <t>53,28</t>
  </si>
  <si>
    <t>49,85</t>
  </si>
  <si>
    <t>65,82</t>
  </si>
  <si>
    <t>54,29</t>
  </si>
  <si>
    <t>64,80</t>
  </si>
  <si>
    <t>60,33</t>
  </si>
  <si>
    <t>58,16</t>
  </si>
  <si>
    <t>76,16</t>
  </si>
  <si>
    <t>61,52</t>
  </si>
  <si>
    <t>82,87</t>
  </si>
  <si>
    <t>77,53</t>
  </si>
  <si>
    <t>25,93</t>
  </si>
  <si>
    <t>121,56</t>
  </si>
  <si>
    <t>43,88</t>
  </si>
  <si>
    <t>53,75</t>
  </si>
  <si>
    <t>110,06</t>
  </si>
  <si>
    <t>37,02</t>
  </si>
  <si>
    <t>24,65</t>
  </si>
  <si>
    <t>43,19</t>
  </si>
  <si>
    <t>59,51</t>
  </si>
  <si>
    <t>70,01</t>
  </si>
  <si>
    <t>30,72</t>
  </si>
  <si>
    <t>52,32</t>
  </si>
  <si>
    <t>98,69</t>
  </si>
  <si>
    <t>54,86</t>
  </si>
  <si>
    <t>54,23</t>
  </si>
  <si>
    <t>55,27</t>
  </si>
  <si>
    <t>49,65</t>
  </si>
  <si>
    <t>55,45</t>
  </si>
  <si>
    <t>64,36</t>
  </si>
  <si>
    <t>4,62</t>
  </si>
  <si>
    <t>15,70</t>
  </si>
  <si>
    <t>19,35</t>
  </si>
  <si>
    <t>15,48</t>
  </si>
  <si>
    <t>36,94</t>
  </si>
  <si>
    <t>18,49</t>
  </si>
  <si>
    <t>16,37</t>
  </si>
  <si>
    <t>12,90</t>
  </si>
  <si>
    <t>17,46</t>
  </si>
  <si>
    <t>10,63</t>
  </si>
  <si>
    <t>12,24</t>
  </si>
  <si>
    <t>10,11</t>
  </si>
  <si>
    <t>14,72</t>
  </si>
  <si>
    <t>11,25</t>
  </si>
  <si>
    <t>15,47</t>
  </si>
  <si>
    <t>23,10</t>
  </si>
  <si>
    <t>16,68</t>
  </si>
  <si>
    <t>113,33</t>
  </si>
  <si>
    <t>18,57</t>
  </si>
  <si>
    <t>11,68</t>
  </si>
  <si>
    <t>15,72</t>
  </si>
  <si>
    <t>13,06</t>
  </si>
  <si>
    <t>16,62</t>
  </si>
  <si>
    <t>18,00</t>
  </si>
  <si>
    <t>8,68</t>
  </si>
  <si>
    <t>20,81</t>
  </si>
  <si>
    <t>21,28</t>
  </si>
  <si>
    <t>27,22</t>
  </si>
  <si>
    <t>21,60</t>
  </si>
  <si>
    <t>15,07</t>
  </si>
  <si>
    <t>64,29</t>
  </si>
  <si>
    <t>17,82</t>
  </si>
  <si>
    <t>47,24</t>
  </si>
  <si>
    <t>34,21</t>
  </si>
  <si>
    <t>56,12</t>
  </si>
  <si>
    <t>49,70</t>
  </si>
  <si>
    <t>29,78</t>
  </si>
  <si>
    <t>51,01</t>
  </si>
  <si>
    <t>127,28</t>
  </si>
  <si>
    <t>35,03</t>
  </si>
  <si>
    <t>12,15</t>
  </si>
  <si>
    <t>42,45</t>
  </si>
  <si>
    <t>103,72</t>
  </si>
  <si>
    <t>33,19</t>
  </si>
  <si>
    <t>79,14</t>
  </si>
  <si>
    <t>26,44</t>
  </si>
  <si>
    <t>30,70</t>
  </si>
  <si>
    <t>35,44</t>
  </si>
  <si>
    <t>39,06</t>
  </si>
  <si>
    <t>84,90</t>
  </si>
  <si>
    <t>34,89</t>
  </si>
  <si>
    <t>35,90</t>
  </si>
  <si>
    <t>56,54</t>
  </si>
  <si>
    <t>125,85</t>
  </si>
  <si>
    <t>141,44</t>
  </si>
  <si>
    <t>52,00</t>
  </si>
  <si>
    <t>56,74</t>
  </si>
  <si>
    <t>130,60</t>
  </si>
  <si>
    <t>60,82</t>
  </si>
  <si>
    <t>29,85</t>
  </si>
  <si>
    <t>33,75</t>
  </si>
  <si>
    <t>25,85</t>
  </si>
  <si>
    <t>14,50</t>
  </si>
  <si>
    <t>7,90</t>
  </si>
  <si>
    <t>8,82</t>
  </si>
  <si>
    <t>18,71</t>
  </si>
  <si>
    <t>35,11</t>
  </si>
  <si>
    <t>45,16</t>
  </si>
  <si>
    <t>26,68</t>
  </si>
  <si>
    <t>9,42</t>
  </si>
  <si>
    <t>14,77</t>
  </si>
  <si>
    <t>15,10</t>
  </si>
  <si>
    <t>16,04</t>
  </si>
  <si>
    <t>16,85</t>
  </si>
  <si>
    <t>21,99</t>
  </si>
  <si>
    <t>22,47</t>
  </si>
  <si>
    <t>23,20</t>
  </si>
  <si>
    <t>42,01</t>
  </si>
  <si>
    <t>11,80</t>
  </si>
  <si>
    <t>13,54</t>
  </si>
  <si>
    <t>26,55</t>
  </si>
  <si>
    <t>25,83</t>
  </si>
  <si>
    <t>26,00</t>
  </si>
  <si>
    <t>38,45</t>
  </si>
  <si>
    <t>48,18</t>
  </si>
  <si>
    <t>77,51</t>
  </si>
  <si>
    <t>24,17</t>
  </si>
  <si>
    <t>41,28</t>
  </si>
  <si>
    <t>45,72</t>
  </si>
  <si>
    <t>82,57</t>
  </si>
  <si>
    <t>71,65</t>
  </si>
  <si>
    <t>44,87</t>
  </si>
  <si>
    <t>47,81</t>
  </si>
  <si>
    <t>77,94</t>
  </si>
  <si>
    <t>138,82</t>
  </si>
  <si>
    <t>93,41</t>
  </si>
  <si>
    <t>101,67</t>
  </si>
  <si>
    <t>156,53</t>
  </si>
  <si>
    <t>149,22</t>
  </si>
  <si>
    <t>21,61</t>
  </si>
  <si>
    <t>23,35</t>
  </si>
  <si>
    <t>45,56</t>
  </si>
  <si>
    <t>42,92</t>
  </si>
  <si>
    <t>46,93</t>
  </si>
  <si>
    <t>50,30</t>
  </si>
  <si>
    <t>29,36</t>
  </si>
  <si>
    <t>93,96</t>
  </si>
  <si>
    <t>47,40</t>
  </si>
  <si>
    <t>23,69</t>
  </si>
  <si>
    <t>50,41</t>
  </si>
  <si>
    <t>22,55</t>
  </si>
  <si>
    <t>32,63</t>
  </si>
  <si>
    <t>80,72</t>
  </si>
  <si>
    <t>38,48</t>
  </si>
  <si>
    <t>44,03</t>
  </si>
  <si>
    <t>99,81</t>
  </si>
  <si>
    <t>58,13</t>
  </si>
  <si>
    <t>179,62</t>
  </si>
  <si>
    <t>416,32</t>
  </si>
  <si>
    <t>252,61</t>
  </si>
  <si>
    <t>452,49</t>
  </si>
  <si>
    <t>31,05</t>
  </si>
  <si>
    <t>2,17</t>
  </si>
  <si>
    <t>1,51</t>
  </si>
  <si>
    <t>L</t>
  </si>
  <si>
    <t>11,88</t>
  </si>
  <si>
    <t>2,68</t>
  </si>
  <si>
    <t>15,84</t>
  </si>
  <si>
    <t>3,28</t>
  </si>
  <si>
    <t>50,43</t>
  </si>
  <si>
    <t>0,99</t>
  </si>
  <si>
    <t>19,84</t>
  </si>
  <si>
    <t>94,49</t>
  </si>
  <si>
    <t>25,38</t>
  </si>
  <si>
    <t>2,13</t>
  </si>
  <si>
    <t>60,55</t>
  </si>
  <si>
    <t>93,56</t>
  </si>
  <si>
    <t>35,52</t>
  </si>
  <si>
    <t>29,81</t>
  </si>
  <si>
    <t>59,35</t>
  </si>
  <si>
    <t>36,12</t>
  </si>
  <si>
    <t>31,24</t>
  </si>
  <si>
    <t>42,87</t>
  </si>
  <si>
    <t>57,00</t>
  </si>
  <si>
    <t>50,36</t>
  </si>
  <si>
    <t>49,19</t>
  </si>
  <si>
    <t>69,40</t>
  </si>
  <si>
    <t>2,77</t>
  </si>
  <si>
    <t>2,80</t>
  </si>
  <si>
    <t>4,81</t>
  </si>
  <si>
    <t>13,73</t>
  </si>
  <si>
    <t>18,60</t>
  </si>
  <si>
    <t>91,52</t>
  </si>
  <si>
    <t>0,98</t>
  </si>
  <si>
    <t>1,79</t>
  </si>
  <si>
    <t>44,19</t>
  </si>
  <si>
    <t>56,47</t>
  </si>
  <si>
    <t>54,75</t>
  </si>
  <si>
    <t>142,69</t>
  </si>
  <si>
    <t>126,81</t>
  </si>
  <si>
    <t>12,76</t>
  </si>
  <si>
    <t>13,07</t>
  </si>
  <si>
    <t>13,42</t>
  </si>
  <si>
    <t>20,04</t>
  </si>
  <si>
    <t>24,38</t>
  </si>
  <si>
    <t>19,40</t>
  </si>
  <si>
    <t>18,92</t>
  </si>
  <si>
    <t>17,28</t>
  </si>
  <si>
    <t>12,89</t>
  </si>
  <si>
    <t>14,47</t>
  </si>
  <si>
    <t>15,13</t>
  </si>
  <si>
    <t>16,20</t>
  </si>
  <si>
    <t>16,57</t>
  </si>
  <si>
    <t>18,96</t>
  </si>
  <si>
    <t>21,97</t>
  </si>
  <si>
    <t>16,00</t>
  </si>
  <si>
    <t>36,49</t>
  </si>
  <si>
    <t>53,83</t>
  </si>
  <si>
    <t>17,08</t>
  </si>
  <si>
    <t>83,01</t>
  </si>
  <si>
    <t>10,75</t>
  </si>
  <si>
    <t>32,22</t>
  </si>
  <si>
    <t>66,61</t>
  </si>
  <si>
    <t>88,07</t>
  </si>
  <si>
    <t>40,92</t>
  </si>
  <si>
    <t>62,11</t>
  </si>
  <si>
    <t>22,93</t>
  </si>
  <si>
    <t>1,24</t>
  </si>
  <si>
    <t>20,30</t>
  </si>
  <si>
    <t>ARGUMENTO DE PESQUISA</t>
  </si>
  <si>
    <t>RESULTADO DA PESQUISA DE INSUMO</t>
  </si>
  <si>
    <t>26/06/201913:41:53</t>
  </si>
  <si>
    <t>CÓDIGO</t>
  </si>
  <si>
    <t>DESCRIÇÃO</t>
  </si>
  <si>
    <t>UNID. COMP.CUSTO UNITÁRIO</t>
  </si>
  <si>
    <t>0009</t>
  </si>
  <si>
    <t>Aplicação de 3 demãos de denvertec 100 ou similar</t>
  </si>
  <si>
    <t>m2</t>
  </si>
  <si>
    <t>0011</t>
  </si>
  <si>
    <t>Conjunto de ponteiras (25un)   filtrantes com 40mde coletores para rebaixamento de lençol freático e   equipamento</t>
  </si>
  <si>
    <t>mês</t>
  </si>
  <si>
    <t>5.500,00</t>
  </si>
  <si>
    <t>(aluguel mensal)</t>
  </si>
  <si>
    <t>0012</t>
  </si>
  <si>
    <t>Controle tecnológico de concreto "com" moldagem de corpos de prova, diária laboratorista até 8 hs, coleta corpos</t>
  </si>
  <si>
    <t>dia</t>
  </si>
  <si>
    <t>418,69</t>
  </si>
  <si>
    <t>de prova e emissão certificados, dentro de Aracaju, de segunda a sexta</t>
  </si>
  <si>
    <t>0014</t>
  </si>
  <si>
    <t>Polimento de piso de alta resitência - existente</t>
  </si>
  <si>
    <t>0015</t>
  </si>
  <si>
    <t>Energia elétrica</t>
  </si>
  <si>
    <t>kh</t>
  </si>
  <si>
    <t>0016</t>
  </si>
  <si>
    <t>Valvula de esfera em bronze d = 3/4" (bruto)</t>
  </si>
  <si>
    <t>un</t>
  </si>
  <si>
    <t>0018</t>
  </si>
  <si>
    <t>Fornecimento de ar condicionado tipo split wall 12.000 BTU's (evaporadora e condensadora)</t>
  </si>
  <si>
    <t>1.990,00</t>
  </si>
  <si>
    <t>0019</t>
  </si>
  <si>
    <t>Fornecimento e instalação de ar condicionado tipo split wall 18.000 BTU's (evaporadora e condensadora) -</t>
  </si>
  <si>
    <t>2.678,00</t>
  </si>
  <si>
    <t>contempla a mão de obra, suporte e tubulação até 3,0m</t>
  </si>
  <si>
    <t>0020</t>
  </si>
  <si>
    <t>Fornecimento e instalação de ar condicionado tipo split wall 24.000 BTU's (evaporadora e condensadora) -</t>
  </si>
  <si>
    <t>3.623,00</t>
  </si>
  <si>
    <t>0022</t>
  </si>
  <si>
    <t>Fornecimento de ar condicionado tipo split wall 48.000 BTU's (evaporadora e condensadora)</t>
  </si>
  <si>
    <t>7.123,00</t>
  </si>
  <si>
    <t>0024</t>
  </si>
  <si>
    <t>Painel lã de vidro e=25mm (isover-santa marina ref psi-30/25mm ou similar) - aplicado</t>
  </si>
  <si>
    <t>0025</t>
  </si>
  <si>
    <t>Painel lã de vidro e=50mm (isover-santa marina ref psi-30/50mm ou similar) - aplicado</t>
  </si>
  <si>
    <t>0035</t>
  </si>
  <si>
    <t>Limpeza de fossa</t>
  </si>
  <si>
    <t>m3</t>
  </si>
  <si>
    <t>0036</t>
  </si>
  <si>
    <t>Mão-de-obra para confecção de gradil padrão cehop inclusive solda</t>
  </si>
  <si>
    <t>0037</t>
  </si>
  <si>
    <t>Parede de gesso acartonado - dry - wall d 100/75/60 2 st 12,5mm sistemas lafarge gypsum ou similar</t>
  </si>
  <si>
    <t>90,00</t>
  </si>
  <si>
    <t>0038</t>
  </si>
  <si>
    <t>Parede de gesso acartonado - dry - wall d 125/75/60 4 st 12,5mm sistema lafarge gypsum ou similar</t>
  </si>
  <si>
    <t>120,00</t>
  </si>
  <si>
    <t>0039</t>
  </si>
  <si>
    <t>Parede de gesso acartonado - dry - wall d 73/48/60 2 st 12,5 mm sistemas lafarge gypsum ou similar</t>
  </si>
  <si>
    <t>85,00</t>
  </si>
  <si>
    <t>0040</t>
  </si>
  <si>
    <t>Parede de gesso acartonado - dry - wall d= 98/48/60 4 st 12,5mm sistemas lafarge gypsum ou similar</t>
  </si>
  <si>
    <t>0042</t>
  </si>
  <si>
    <t>Raspagem, calafetagem, aplicação de selador e polimento com cera em assoalho</t>
  </si>
  <si>
    <t>m²</t>
  </si>
  <si>
    <t>0044</t>
  </si>
  <si>
    <t>Telha em alumínio, trapezoidal, dupla, termoacústica, esp= 0,6 mm, tipo sanduiche, isolamento espuma rígida</t>
  </si>
  <si>
    <t>149,54</t>
  </si>
  <si>
    <t>poliuret. 30 mm pintada</t>
  </si>
  <si>
    <t>0045</t>
  </si>
  <si>
    <t>Telha em alumínio, trapezoidal, esp.= 0,5 mm</t>
  </si>
  <si>
    <t>34,34</t>
  </si>
  <si>
    <t>0047</t>
  </si>
  <si>
    <t>Armador</t>
  </si>
  <si>
    <t>h</t>
  </si>
  <si>
    <t>0048</t>
  </si>
  <si>
    <t>Auxiliar topografia - T4 - Segundo grau completo - DNIT -   Mês de ref.: 02/19</t>
  </si>
  <si>
    <t>0049</t>
  </si>
  <si>
    <t>Cabista para instalação telefônica</t>
  </si>
  <si>
    <t>0050</t>
  </si>
  <si>
    <t>Calceteiro</t>
  </si>
  <si>
    <t>0051</t>
  </si>
  <si>
    <t>Carpinteiro</t>
  </si>
  <si>
    <t>0052</t>
  </si>
  <si>
    <t>Eletricista</t>
  </si>
  <si>
    <t>0053</t>
  </si>
  <si>
    <t>Encanador hidráulico</t>
  </si>
  <si>
    <t>0054</t>
  </si>
  <si>
    <t>Encarregado de turma - Fonte DNIT -   Mês de ref.: 10/18</t>
  </si>
  <si>
    <t>0055</t>
  </si>
  <si>
    <t>Unidade de Serviço padrao Energisa</t>
  </si>
  <si>
    <t>us</t>
  </si>
  <si>
    <t>0056</t>
  </si>
  <si>
    <t>Serralheiro</t>
  </si>
  <si>
    <t>DBFindFrm</t>
  </si>
  <si>
    <t>Página 1 Página 1</t>
  </si>
  <si>
    <t>0057</t>
  </si>
  <si>
    <t>Jatista</t>
  </si>
  <si>
    <t>0058</t>
  </si>
  <si>
    <t>Maçariqueiro</t>
  </si>
  <si>
    <t>0059</t>
  </si>
  <si>
    <t>Marteleteiro</t>
  </si>
  <si>
    <t>0062</t>
  </si>
  <si>
    <t>Operador de usina de asfalto</t>
  </si>
  <si>
    <t>0063</t>
  </si>
  <si>
    <t>Operador de usina de britagem</t>
  </si>
  <si>
    <t>0065</t>
  </si>
  <si>
    <t>Operador de máquinas pesadas</t>
  </si>
  <si>
    <t>0066</t>
  </si>
  <si>
    <t>Pedreiro</t>
  </si>
  <si>
    <t>0067</t>
  </si>
  <si>
    <t>Pintor</t>
  </si>
  <si>
    <t>0068</t>
  </si>
  <si>
    <t>Servente</t>
  </si>
  <si>
    <t>0069</t>
  </si>
  <si>
    <t>Soldador</t>
  </si>
  <si>
    <t>0070</t>
  </si>
  <si>
    <t>Topografo - T2 - Fonte DNIT -   Mês de ref.: 02/19</t>
  </si>
  <si>
    <t>0071</t>
  </si>
  <si>
    <t>Refletor para lâmpada vapor mercúrio 400w (Metalline ref. mc327 ou similar)</t>
  </si>
  <si>
    <t>68,18</t>
  </si>
  <si>
    <t>0072</t>
  </si>
  <si>
    <t>Abraçadeira de nylon p/amarração de cabos 100mm x 2,5mm</t>
  </si>
  <si>
    <t>0073</t>
  </si>
  <si>
    <t>Abraçadeira de nylon p/amarração de cabos 140mm x 3,5mm</t>
  </si>
  <si>
    <t>0074</t>
  </si>
  <si>
    <t>Abraçadeira de nylon p/amarração de cabos 285mm x 3,5mm</t>
  </si>
  <si>
    <t>0075</t>
  </si>
  <si>
    <t>Abraçadeira metálica tipo "d" de 1/2"</t>
  </si>
  <si>
    <t>0076</t>
  </si>
  <si>
    <t>Abrigo metálico de embutir para mangueira de incêndio - 0,90x0,60x0,17   fabricado em chapa nº20, 1 porta,</t>
  </si>
  <si>
    <t>340,07</t>
  </si>
  <si>
    <t>c/pintura eletrostática na cor vermelha p/ 01 mangueira de 30m</t>
  </si>
  <si>
    <t>0077</t>
  </si>
  <si>
    <t>Acabamento para válvula hydra cromado ref.4900 Deca ou similar</t>
  </si>
  <si>
    <t>89,90</t>
  </si>
  <si>
    <t>0078</t>
  </si>
  <si>
    <t>Ácido clorídrico</t>
  </si>
  <si>
    <t>l</t>
  </si>
  <si>
    <t>0079</t>
  </si>
  <si>
    <t>Ácido muriático</t>
  </si>
  <si>
    <t>4,72</t>
  </si>
  <si>
    <t>0080</t>
  </si>
  <si>
    <t>Aço CA-25 6,3 a 12,5 mm</t>
  </si>
  <si>
    <t>kg</t>
  </si>
  <si>
    <t>0081</t>
  </si>
  <si>
    <t>Aço ca-50 6,3 a 12,5 mm</t>
  </si>
  <si>
    <t>5,33</t>
  </si>
  <si>
    <t>0082</t>
  </si>
  <si>
    <t>Aço ca-60 4,2 a 9,5 mm</t>
  </si>
  <si>
    <t>0083</t>
  </si>
  <si>
    <t>Acoplador de caixa para canaleta moldura 32x20mm, "Sistema DLP", ref.6487 92, Pial Legrand ou similar</t>
  </si>
  <si>
    <t>0084</t>
  </si>
  <si>
    <t>Adaptador curto, pvc rigido soldavel,   c/ bolsa e rosca p/   registro, d= 20mm x 1/2"</t>
  </si>
  <si>
    <t>0085</t>
  </si>
  <si>
    <t>Adaptador curto, pvc rigido soldavel,   c/ bolsa e rosca p/   registro, d= 25mm x 3/4"</t>
  </si>
  <si>
    <t>0086</t>
  </si>
  <si>
    <t>Adaptador curto, pvc rigido soldavel,   c/ bolsa e rosca p/   registro, d= 32mm x 1"</t>
  </si>
  <si>
    <t>0087</t>
  </si>
  <si>
    <t>Adaptador curto, pvc rigido soldavel,   c/ bolsa e rosca p/   registro, d= 40mm x 1 1/ 4"</t>
  </si>
  <si>
    <t>0088</t>
  </si>
  <si>
    <t>Adaptador curto, pvc rigido soldavel,   c/ bolsa e rosca p/   registro, d= 40mm x 1 1/2"</t>
  </si>
  <si>
    <t>0089</t>
  </si>
  <si>
    <t>Adaptador curto, pvc rigido soldavel,   c/ bolsa e rosca p/   registro, d= 50mm x 1 1/ 4"</t>
  </si>
  <si>
    <t>0090</t>
  </si>
  <si>
    <t>Adaptador curto, pvc rigido soldavel,   c/ bolsa e rosca p/   registro, d= 50mm x 1 1/2"</t>
  </si>
  <si>
    <t>0091</t>
  </si>
  <si>
    <t>Adaptador curto, pvc rigido soldavel,   c/ bolsa e rosca p/   registro, d= 60mm x 2 "</t>
  </si>
  <si>
    <t>Página 2 Página 2</t>
  </si>
  <si>
    <t>0092</t>
  </si>
  <si>
    <t>Adaptador curto, pvc rigido soldavel,   c/ bolsa e rosca p/   registro, d= 75mm x 2 1/2"</t>
  </si>
  <si>
    <t>0093</t>
  </si>
  <si>
    <t>Adaptador curto, pvc rigido soldavel,   c/ bolsa e rosca p/   registro, d= 85mm x 3"</t>
  </si>
  <si>
    <t>18,66</t>
  </si>
  <si>
    <t>0094</t>
  </si>
  <si>
    <t>Adaptador curto, pvc rigido soldavel,   c/ bolsa e rosca p/   registro, d= 110mm x 4"</t>
  </si>
  <si>
    <t>0095</t>
  </si>
  <si>
    <t>Adaptador curto, pvc rígido soldável,   c/ bolsa e rosca p/   registro, d= 32 mm x 1 1/2"</t>
  </si>
  <si>
    <t>0096</t>
  </si>
  <si>
    <t>Adaptador longo, pvc rigido soldavel,   c/ flanges livres p/ caixa agua, d= 20mm x 1/2"</t>
  </si>
  <si>
    <t>0097</t>
  </si>
  <si>
    <t>Adaptador longo, pvc rigido soldavel,   c/ flanges livres p/ caixa agua, d= 25mm x 3/4"</t>
  </si>
  <si>
    <t>0098</t>
  </si>
  <si>
    <t>Adaptador longo, pvc rigido soldavel,   c/ flanges livres p/ caixa agua, d= 32mm x 1 "</t>
  </si>
  <si>
    <t>0099</t>
  </si>
  <si>
    <t>Adaptador longo, pvc rigido soldavel,   c/ flanges livres p/ caixa agua, d= 40mm x 1 1/ 4"</t>
  </si>
  <si>
    <t>18,93</t>
  </si>
  <si>
    <t>0100</t>
  </si>
  <si>
    <t>Adaptador longo, pvc rigido soldavel,   c/ flanges livres p/ caixa agua, d= 50mm x 1 1/2"</t>
  </si>
  <si>
    <t>0101</t>
  </si>
  <si>
    <t>Adaptador longo, pvc rigido soldavel,   c/ flanges livres p/ caixa agua, d= 60mm x 2 "</t>
  </si>
  <si>
    <t>37,09</t>
  </si>
  <si>
    <t>0102</t>
  </si>
  <si>
    <t>Adaptador longo, pvc rigido soldavel,   c/ flanges livres p/ caixa agua, d= 75mm x 2 1/2"</t>
  </si>
  <si>
    <t>0103</t>
  </si>
  <si>
    <t>Adaptador longo, pvc rigido soldavel,   c/ flanges livres p/ caixa agua, d= 85mm x 3"</t>
  </si>
  <si>
    <t>168,57</t>
  </si>
  <si>
    <t>0104</t>
  </si>
  <si>
    <t>Adaptador longo, pvc rigido soldavel,   c/ flanges livres p/ caixa agua, d= 110mm x 4"</t>
  </si>
  <si>
    <t>241,32</t>
  </si>
  <si>
    <t>0108</t>
  </si>
  <si>
    <t>Adaptador pvc rígido roscável c/ flanges e anel, p/ caixa d'água d= 1/2"</t>
  </si>
  <si>
    <t>0109</t>
  </si>
  <si>
    <t>Adaptador pvc rígido roscável c/ flanges e anel, p/ caixa d'água d= 3/4"</t>
  </si>
  <si>
    <t>0110</t>
  </si>
  <si>
    <t>Adaptador pvc rígido roscável c/ flanges e anel, p/ caixa d'água d= 1"</t>
  </si>
  <si>
    <t>0111</t>
  </si>
  <si>
    <t>Adaptador pvc rígido roscável c/ flanges e anel, p/ caixa d'água d= 1 1/2"</t>
  </si>
  <si>
    <t>22,67</t>
  </si>
  <si>
    <t>0112</t>
  </si>
  <si>
    <t>Adaptador pvc rígido roscável c/ flanges e anel, p/ caixa d'água d= 1 1/4"</t>
  </si>
  <si>
    <t>0113</t>
  </si>
  <si>
    <t>Adaptador pvc rígido roscável c/ flanges e anel, p/ caixa d'água d= 2"</t>
  </si>
  <si>
    <t>27,52</t>
  </si>
  <si>
    <t>0114</t>
  </si>
  <si>
    <t>Adaptador pvc rigido soldavel c/ flanges e anel, p/ caixa d'agua d=20mm x 1/2"</t>
  </si>
  <si>
    <t>0115</t>
  </si>
  <si>
    <t>Adaptador pvc rigido soldavel c/ flanges e anel, p/ caixa d'agua d=25mm x 3/4"</t>
  </si>
  <si>
    <t>0116</t>
  </si>
  <si>
    <t>Adaptador pvc rigido soldavel c/ flanges e anel, p/ caixa d'agua d=32mm x 1"</t>
  </si>
  <si>
    <t>9,43</t>
  </si>
  <si>
    <t>0117</t>
  </si>
  <si>
    <t>Adaptador pvc rigido soldavel c/ flanges e anel, p/ caixa d'agua d=40mm x 1 1/4"</t>
  </si>
  <si>
    <t>0118</t>
  </si>
  <si>
    <t>Adaptador pvc rigido soldavel c/ flanges e anel, p/ caixa d'agua d=50mm x 1 1/2"</t>
  </si>
  <si>
    <t>0119</t>
  </si>
  <si>
    <t>Adaptador pvc rigido soldavel c/ flanges e anel, p/ caixa d'agua d=60mm x 2"</t>
  </si>
  <si>
    <t>0120</t>
  </si>
  <si>
    <t>Adaptador pvc rigido soldavel c/ flanges livres p/ caixa agua d= 20mm x 1/2"</t>
  </si>
  <si>
    <t>28,08</t>
  </si>
  <si>
    <t>0121</t>
  </si>
  <si>
    <t>Adaptador pvc rigido soldavel c/ flanges livres p/ caixa agua d= 25mm x 3/4"</t>
  </si>
  <si>
    <t>0122</t>
  </si>
  <si>
    <t>Adaptador pvc rigido soldavel c/ flanges livres p/ caixa agua d= 32mm x 1 "</t>
  </si>
  <si>
    <t>0123</t>
  </si>
  <si>
    <t>Adaptador pvc rigido soldavel c/ flanges livres p/ caixa agua d= 40mm x 1 1/ 4"</t>
  </si>
  <si>
    <t>0124</t>
  </si>
  <si>
    <t>Adaptador pvc rigido soldavel c/ flanges livres p/ caixa agua d= 50mm x 1 1/2"</t>
  </si>
  <si>
    <t>0125</t>
  </si>
  <si>
    <t>Adaptador pvc rigido soldavel c/ flanges livres p/ caixa agua d= 60mm x 2 "</t>
  </si>
  <si>
    <t>0126</t>
  </si>
  <si>
    <t>Adaptador pvc rigido soldavel c/ flanges livres p/ caixa agua d= 75mm x 2 1/2"</t>
  </si>
  <si>
    <t>113,78</t>
  </si>
  <si>
    <t>0127</t>
  </si>
  <si>
    <t>Adaptador pvc rigido soldavel c/ flanges livres p/ caixa agua d= 85mm x 3"</t>
  </si>
  <si>
    <t>158,85</t>
  </si>
  <si>
    <t>Página 3 Página 3</t>
  </si>
  <si>
    <t>0128</t>
  </si>
  <si>
    <t>Adaptador pvc rigido soldavel c/ flanges livres p/ caixa agua d= 110mm x 4"</t>
  </si>
  <si>
    <t>224,20</t>
  </si>
  <si>
    <t>0129</t>
  </si>
  <si>
    <t>Adaptador pvc sanitario p/ sifao   pvc rigido p/ esgoto secundario, diam = 40mm</t>
  </si>
  <si>
    <t>0130</t>
  </si>
  <si>
    <t>Adaptador pvc sanitario p/ valvula pia e lavatorio, pvc rigido p/ esgoto secundario, diam = 40mm</t>
  </si>
  <si>
    <t>0131</t>
  </si>
  <si>
    <t>Adaptador storz engate rápido - 2 1/2" x 2 1/2" para incendio</t>
  </si>
  <si>
    <t>97,85</t>
  </si>
  <si>
    <t>0132</t>
  </si>
  <si>
    <t>Redução fixa tipo Storz engate rápido - 2 1/2" x 1 1/2" para incendio</t>
  </si>
  <si>
    <t>79,77</t>
  </si>
  <si>
    <t>0135</t>
  </si>
  <si>
    <t>Adesivo bianco (vedacit) - p/ chapisco, concreto e   argamassa - ou similar</t>
  </si>
  <si>
    <t>10,52</t>
  </si>
  <si>
    <t>0136</t>
  </si>
  <si>
    <t>Adesivo compound vedacit ou similar</t>
  </si>
  <si>
    <t>85,05</t>
  </si>
  <si>
    <t>0138</t>
  </si>
  <si>
    <t>Adesivo pvc em frasco de 850 gramas</t>
  </si>
  <si>
    <t>57,39</t>
  </si>
  <si>
    <t>0139</t>
  </si>
  <si>
    <t>Adesivo sikafix (sika) - p/ argamassa e pasta de cimento - ou similar</t>
  </si>
  <si>
    <t>0140</t>
  </si>
  <si>
    <t>Adubo orgânico bovino, cacau ou similar</t>
  </si>
  <si>
    <t>101,33</t>
  </si>
  <si>
    <t>0141</t>
  </si>
  <si>
    <t>Aduela de fundo p/poço de visitas, pré-moldada em concreto, alt.=0,40m, diam.= 600mm</t>
  </si>
  <si>
    <t>0142</t>
  </si>
  <si>
    <t>Aduela de fundo p/poço de visitas, pré-moldada em concreto, alt.=0,40m, diam.= 800mm</t>
  </si>
  <si>
    <t>88,03</t>
  </si>
  <si>
    <t>0143</t>
  </si>
  <si>
    <t>Aduela de fundo p/poço de visitas, pré-moldada em concreto, alt.=0,40m, diam.=1000mm</t>
  </si>
  <si>
    <t>84,27</t>
  </si>
  <si>
    <t>0144</t>
  </si>
  <si>
    <t>Aduela de fundo p/poço de visitas, pré-moldada em concreto, alt.=0,50m, diam.=1200mm</t>
  </si>
  <si>
    <t>106,71</t>
  </si>
  <si>
    <t>0146</t>
  </si>
  <si>
    <t>Água sanitária</t>
  </si>
  <si>
    <t>0148</t>
  </si>
  <si>
    <t>Alavanca redonda 6kg 1" x 1,5m</t>
  </si>
  <si>
    <t>88,35</t>
  </si>
  <si>
    <t>0149</t>
  </si>
  <si>
    <t>Alça preformada alumínio p/ ca 4/0 awg</t>
  </si>
  <si>
    <t>0150</t>
  </si>
  <si>
    <t>Alça preformada alumínio p/ ca 1/0 awg</t>
  </si>
  <si>
    <t>0151</t>
  </si>
  <si>
    <t>Alça preformada alumínio p/ ca 2 awg</t>
  </si>
  <si>
    <t>0154</t>
  </si>
  <si>
    <t>Alça preformada p/ estai 6,4 mm mr</t>
  </si>
  <si>
    <t>0155</t>
  </si>
  <si>
    <t>Alça preformada p/ estai 9,5 mm mr</t>
  </si>
  <si>
    <t>0157</t>
  </si>
  <si>
    <t>Alizar em madeira 1º qualid., 5x1 cm (2,20x0,90cm), para 1 lado</t>
  </si>
  <si>
    <t>cj</t>
  </si>
  <si>
    <t>34,00</t>
  </si>
  <si>
    <t>0158</t>
  </si>
  <si>
    <t>Almoço (Participação do empregador)</t>
  </si>
  <si>
    <t>0159</t>
  </si>
  <si>
    <t>Amoníaco</t>
  </si>
  <si>
    <t>0160</t>
  </si>
  <si>
    <t>Aluguel de andaime metálico tubular simples - aluguel diário por peça</t>
  </si>
  <si>
    <t>pxd</t>
  </si>
  <si>
    <t>0161</t>
  </si>
  <si>
    <t>Anel borracha p/ tubo pvc sanitario, serie R,   d= 75mm</t>
  </si>
  <si>
    <t>0162</t>
  </si>
  <si>
    <t>Anel borracha p/ tubo pvc sanitário predial, d= 40mm</t>
  </si>
  <si>
    <t>0163</t>
  </si>
  <si>
    <t>Anel borracha p/ tubo pvc sanitário predial, d= 50mm</t>
  </si>
  <si>
    <t>0164</t>
  </si>
  <si>
    <t>Anel borracha p/ tubo pvc sanitário predial, d= 75mm</t>
  </si>
  <si>
    <t>0165</t>
  </si>
  <si>
    <t>Anel borracha p/ tubo pvc sanitário predial, d= 100mm</t>
  </si>
  <si>
    <t>0166</t>
  </si>
  <si>
    <t>Anel borracha p/ tubo pvc sanitário predial, d= 150mm</t>
  </si>
  <si>
    <t>0167</t>
  </si>
  <si>
    <t>Anel de borracha p/ tubo/conexões pvc PBA JE, p/rede de agua, d= 100mm</t>
  </si>
  <si>
    <t>0168</t>
  </si>
  <si>
    <t>Anel de vedação (decanel AV 90l) ou similar</t>
  </si>
  <si>
    <t>Página 4 Página 4</t>
  </si>
  <si>
    <t>0169</t>
  </si>
  <si>
    <t>Anel pré-moldado concreto d= 600mm, alt= 100mm</t>
  </si>
  <si>
    <t>0170</t>
  </si>
  <si>
    <t>Anel pré-moldado concreto d= 600mm, alt= 150mm</t>
  </si>
  <si>
    <t>33,52</t>
  </si>
  <si>
    <t>0171</t>
  </si>
  <si>
    <t>Anel pré-moldado concreto d= 600mm, alt= 500mm</t>
  </si>
  <si>
    <t>55,87</t>
  </si>
  <si>
    <t>0172</t>
  </si>
  <si>
    <t>Anel pré-moldado concreto d= 800mm, alt= 100mm</t>
  </si>
  <si>
    <t>0173</t>
  </si>
  <si>
    <t>Anel pré-moldado concreto d= 800mm, alt= 500mm</t>
  </si>
  <si>
    <t>81,41</t>
  </si>
  <si>
    <t>0174</t>
  </si>
  <si>
    <t>Anel pré-moldado concreto d= 800mm, alt=1000mm</t>
  </si>
  <si>
    <t>162,82</t>
  </si>
  <si>
    <t>0175</t>
  </si>
  <si>
    <t>Anel pré-moldado concreto d=1000mm, alt= 100mm</t>
  </si>
  <si>
    <t>19,08</t>
  </si>
  <si>
    <t>0176</t>
  </si>
  <si>
    <t>Anel pré-moldado concreto d=1000mm, alt= 500mm</t>
  </si>
  <si>
    <t>0177</t>
  </si>
  <si>
    <t>Anel pré-moldado concreto d=1000mm, alt=1000mm</t>
  </si>
  <si>
    <t>196,00</t>
  </si>
  <si>
    <t>0178</t>
  </si>
  <si>
    <t>Anel pré-moldado concreto d=1200mm, alt= 100mm</t>
  </si>
  <si>
    <t>26,83</t>
  </si>
  <si>
    <t>0179</t>
  </si>
  <si>
    <t>Anel pré-moldado concreto d=1200mm, alt= 500mm</t>
  </si>
  <si>
    <t>0180</t>
  </si>
  <si>
    <t>Anel pré-moldado concreto d=1200mm, alt=1000mm</t>
  </si>
  <si>
    <t>260,42</t>
  </si>
  <si>
    <t>0181</t>
  </si>
  <si>
    <t>Anilha para identificação - (0 a 9) e (a a c) com 10 unidades</t>
  </si>
  <si>
    <t>0191</t>
  </si>
  <si>
    <t>Material para base (adquirido e medido pelo corte na jazida), exclusive limpeza da área, escavação e carga</t>
  </si>
  <si>
    <t>0192</t>
  </si>
  <si>
    <t>Arame farpado 16 bwg - espaçamento entre farpas 10x10cm (0,047kg/m)</t>
  </si>
  <si>
    <t>m</t>
  </si>
  <si>
    <t>0193</t>
  </si>
  <si>
    <t>Arame galvanizado sem revestimento, 12bwg (2,8 mm) - 0,045kg/m</t>
  </si>
  <si>
    <t>0194</t>
  </si>
  <si>
    <t>Arame galvanizado sem revestimento, 14bwg (2,1 mm) - 0,026kg/m</t>
  </si>
  <si>
    <t>0195</t>
  </si>
  <si>
    <t>Arame galvanizado liso 18 bwg - 1,24mm (0,009 kg/m)</t>
  </si>
  <si>
    <t>0196</t>
  </si>
  <si>
    <t>Arame recozido 18 bwg - 1,25mm (9,6g/m)</t>
  </si>
  <si>
    <t>0199</t>
  </si>
  <si>
    <t>Planta - Arbusto ou árvore porte pequeno (mulungu)</t>
  </si>
  <si>
    <t>0201</t>
  </si>
  <si>
    <t>Areia grossa adquirida em depósito, frete incluso (Areia Grossa Comercial)</t>
  </si>
  <si>
    <t>80,71</t>
  </si>
  <si>
    <t>0202</t>
  </si>
  <si>
    <t>Areia média adquirida em depósito, frete incluso (Areia Média Comercial)</t>
  </si>
  <si>
    <t>0203</t>
  </si>
  <si>
    <t>Arenoso adquirido em depósito, frete incluso (Arenoso Comercial)</t>
  </si>
  <si>
    <t>51,25</t>
  </si>
  <si>
    <t>0204</t>
  </si>
  <si>
    <t>Armação secundária 1 estribo</t>
  </si>
  <si>
    <t>0205</t>
  </si>
  <si>
    <t>Armação secundária 2 estribos</t>
  </si>
  <si>
    <t>0206</t>
  </si>
  <si>
    <t>Aro p/cesta basquete standard d=45cm (cod.4001)</t>
  </si>
  <si>
    <t>par</t>
  </si>
  <si>
    <t>377,19</t>
  </si>
  <si>
    <t>0207</t>
  </si>
  <si>
    <t>Arruela de alumínio p/eletroduto d= 3/4"</t>
  </si>
  <si>
    <t>0208</t>
  </si>
  <si>
    <t>Arruela de alumínio p/eletroduto d=1 "</t>
  </si>
  <si>
    <t>0209</t>
  </si>
  <si>
    <t>Arruela de alumínio p/eletroduto d=1 1/ 4"</t>
  </si>
  <si>
    <t>0210</t>
  </si>
  <si>
    <t>Arruela de alumínio p/eletroduto d=1 1/2"</t>
  </si>
  <si>
    <t>0211</t>
  </si>
  <si>
    <t>Arruela de alumínio p/eletroduto d=2 "</t>
  </si>
  <si>
    <t>0212</t>
  </si>
  <si>
    <t>Arruela de pressão 3/8"</t>
  </si>
  <si>
    <t>0214</t>
  </si>
  <si>
    <t>Arruela em liga zamak p/eletroduto 25mm, d=1 "</t>
  </si>
  <si>
    <t>Página 5 Página 5</t>
  </si>
  <si>
    <t>0216</t>
  </si>
  <si>
    <t>Arruela em liga zamak p/eletroduto 40mm, d=1 1/2"</t>
  </si>
  <si>
    <t>0222</t>
  </si>
  <si>
    <t>Arruela quadrada galvanizada 38 mm c/furo 18 mm (11/16")</t>
  </si>
  <si>
    <t>0223</t>
  </si>
  <si>
    <t>Arruela quadrada galvanizada 50 mm c/furo 18 mm (11/16")</t>
  </si>
  <si>
    <t>0224</t>
  </si>
  <si>
    <t>Arruela de alumínio p/eletroduto d=4"</t>
  </si>
  <si>
    <t>0225</t>
  </si>
  <si>
    <t>Arruela de alumínio p/eletroduto d=3"</t>
  </si>
  <si>
    <t>0226</t>
  </si>
  <si>
    <t>Planta - Árvore porte médio sem copas (ficus)</t>
  </si>
  <si>
    <t>25,39</t>
  </si>
  <si>
    <t>0227</t>
  </si>
  <si>
    <t>Asfalto diluído de petróleo - adp -   cm-30 (densidade = 0,85 Kg/l)</t>
  </si>
  <si>
    <t>t</t>
  </si>
  <si>
    <t>8.100,00</t>
  </si>
  <si>
    <t>0228</t>
  </si>
  <si>
    <t>Assento para vaso sanitário plástico slow close, DECA, ref. AP 165 ou similar</t>
  </si>
  <si>
    <t>127,90</t>
  </si>
  <si>
    <t>0229</t>
  </si>
  <si>
    <t>Assento para vaso sanitário em poliester, DECA AP23 Linha carrara/ nuova/duna (ou similar)</t>
  </si>
  <si>
    <t>414,90</t>
  </si>
  <si>
    <t>0230</t>
  </si>
  <si>
    <t>Assento para vaso sanitário, plastico, universal, branco, padrão popular</t>
  </si>
  <si>
    <t>0231</t>
  </si>
  <si>
    <t>Assento para vaso sanitário infantil, branco, Astra ou similar</t>
  </si>
  <si>
    <t>0233</t>
  </si>
  <si>
    <t>Boia elétrica (sensor control) p/ reservatório inferior ou superior marca ANAUGER ou similar</t>
  </si>
  <si>
    <t>0234</t>
  </si>
  <si>
    <t>Avental raspa couro soldador</t>
  </si>
  <si>
    <t>0235</t>
  </si>
  <si>
    <t>Ceramica tipo azulejo branco 15x15 cm, tipo "A"</t>
  </si>
  <si>
    <t>0236</t>
  </si>
  <si>
    <t>Ceramica tipo azulejo branco 15x15 cm, tipo "B"</t>
  </si>
  <si>
    <t>0238</t>
  </si>
  <si>
    <t>Bacia turca, branca, com sifão integrado, Cód.: 08251, CELITE ou similar</t>
  </si>
  <si>
    <t>385,41</t>
  </si>
  <si>
    <t>0239</t>
  </si>
  <si>
    <t>Balanço 3 lugares em aço industrial ou madeira, Sergipark ou similar</t>
  </si>
  <si>
    <t>2.250,00</t>
  </si>
  <si>
    <t>0241</t>
  </si>
  <si>
    <t>Balde plástico pequeno vermelho</t>
  </si>
  <si>
    <t>3,40</t>
  </si>
  <si>
    <t>0243</t>
  </si>
  <si>
    <t>Traves p/ futebol soçaite 4m, tubo 4", desmontável, med.ext.4x2,2m (cod.4043)</t>
  </si>
  <si>
    <t>1.944,06</t>
  </si>
  <si>
    <t>0244</t>
  </si>
  <si>
    <t>Traves p/ futebol campo c/ tubo 4" cod.4015</t>
  </si>
  <si>
    <t>2.715,88</t>
  </si>
  <si>
    <t>0245</t>
  </si>
  <si>
    <t>Pia de cozinha em aço inox 1,20x0,60m c/ 1 cuba, sem valvula (padrão comercial)</t>
  </si>
  <si>
    <t>169,90</t>
  </si>
  <si>
    <t>0246</t>
  </si>
  <si>
    <t>Pia de cozinha em aço inox 2,00x0,60m c/ 2 cubas, sem valvula (padrão comercial)</t>
  </si>
  <si>
    <t>225,16</t>
  </si>
  <si>
    <t>0251</t>
  </si>
  <si>
    <t>Banco de concreto c/ encosto de 1,50 x 0,40m</t>
  </si>
  <si>
    <t>175,00</t>
  </si>
  <si>
    <t>0252</t>
  </si>
  <si>
    <t>Banco de concreto s/ encosto de 1,50 x 0,45m</t>
  </si>
  <si>
    <t>200,00</t>
  </si>
  <si>
    <t>0253</t>
  </si>
  <si>
    <t>Banco com pé em ferro fundido e 10 réguas de madeira c/ 1,50m, com encosto</t>
  </si>
  <si>
    <t>1.030,00</t>
  </si>
  <si>
    <t>0256</t>
  </si>
  <si>
    <t>Argamassa baritada pronta para aplicação</t>
  </si>
  <si>
    <t>0257</t>
  </si>
  <si>
    <t>Barra chata de ferro 1 1/2" x 1/4" (1,90 kg/m)</t>
  </si>
  <si>
    <t>0258</t>
  </si>
  <si>
    <t>Barra chata de ferro 2" x 1/4" (2,53 kg/m)</t>
  </si>
  <si>
    <t>0259</t>
  </si>
  <si>
    <t>Barra chata de ferro 2" x 5/16" (3,17 kg/m)</t>
  </si>
  <si>
    <t>0261</t>
  </si>
  <si>
    <t>Barra quadrada de ferro 1/2" (1,27 kg/m)</t>
  </si>
  <si>
    <t>0262</t>
  </si>
  <si>
    <t>Barra quadrada de ferro 3/4" (2,85 kg/m)</t>
  </si>
  <si>
    <t>0264</t>
  </si>
  <si>
    <t>Base decorativa para extintores</t>
  </si>
  <si>
    <t>37,22</t>
  </si>
  <si>
    <t>0265</t>
  </si>
  <si>
    <t>Base fusível até 25a, para quadro distribuição circuitos (diazed ou similar)</t>
  </si>
  <si>
    <t>22,16</t>
  </si>
  <si>
    <t>Página 6 Página 6</t>
  </si>
  <si>
    <t>0266</t>
  </si>
  <si>
    <t>Base fusível até 63a, para quadro distribuição circuitos (diazed ou similar)</t>
  </si>
  <si>
    <t>0267</t>
  </si>
  <si>
    <t>Base fusível até 125a, para quadro distribuição circuitos (nh 00 ou similar)</t>
  </si>
  <si>
    <t>14,68</t>
  </si>
  <si>
    <t>0268</t>
  </si>
  <si>
    <t>Base fusível até 250a, para quadro distribuição circuitos (nh 01 ou similar)</t>
  </si>
  <si>
    <t>96,19</t>
  </si>
  <si>
    <t>0269</t>
  </si>
  <si>
    <t>Base fusível até 400a, para quadro distribuição circuitos (nh 02 ou similar)</t>
  </si>
  <si>
    <t>159,75</t>
  </si>
  <si>
    <t>0270</t>
  </si>
  <si>
    <t>Base fusível até 630a, para quadro distribuição circuitos (nh 03 ou similar)</t>
  </si>
  <si>
    <t>230,54</t>
  </si>
  <si>
    <t>0271</t>
  </si>
  <si>
    <t>Base fusível até 1250a, para quadro distribuição circuitos (nh 04 ou similar)</t>
  </si>
  <si>
    <t>560,89</t>
  </si>
  <si>
    <t>0276</t>
  </si>
  <si>
    <t>Bateria de 12v x 7a para centrais de alarme</t>
  </si>
  <si>
    <t>0277</t>
  </si>
  <si>
    <t>Bebedouro elétrico de pressão 40 litros Inox 110v, Masterfrio ou similar</t>
  </si>
  <si>
    <t>629,00</t>
  </si>
  <si>
    <t>0278</t>
  </si>
  <si>
    <t>Bloco de concreto, vedação dim. 9 x 19 x 39 cm</t>
  </si>
  <si>
    <t>0279</t>
  </si>
  <si>
    <t>Bloco de concreto, tipo "u", calha dim. 9 x 15 x 30cm</t>
  </si>
  <si>
    <t>0281</t>
  </si>
  <si>
    <t>Bloco concreto estrutural 9 x 19 x 39 cm, fbk 4,5 mpa</t>
  </si>
  <si>
    <t>0288</t>
  </si>
  <si>
    <t>Bolsa de ligação para vaso sanitário</t>
  </si>
  <si>
    <t>0290</t>
  </si>
  <si>
    <t>Aluguel de bombeamento concreto c/ bomba reboque ou estacionaria</t>
  </si>
  <si>
    <t>0293</t>
  </si>
  <si>
    <t>Bota borracha (sete léguas ou similar)</t>
  </si>
  <si>
    <t>pr</t>
  </si>
  <si>
    <t>52,35</t>
  </si>
  <si>
    <t>0294</t>
  </si>
  <si>
    <t>Bota couro solado de borracha</t>
  </si>
  <si>
    <t>38,92</t>
  </si>
  <si>
    <t>0295</t>
  </si>
  <si>
    <t>Abraçadeira tipo U, d=26mm (3/4") c/ fixações,   p/ tubo galvanizado</t>
  </si>
  <si>
    <t>0296</t>
  </si>
  <si>
    <t>Abraçadeira nylon para cabo telefônico</t>
  </si>
  <si>
    <t>0298</t>
  </si>
  <si>
    <t>Braço reto para luminária pública padrão energisa 1 x 1,00 m</t>
  </si>
  <si>
    <t>29,52</t>
  </si>
  <si>
    <t>0300</t>
  </si>
  <si>
    <t>Braquete trifásico</t>
  </si>
  <si>
    <t>0304</t>
  </si>
  <si>
    <t>Brises em pvc com aletas na cor amarelo translúcido e montante em alumínio ref 100 marca Comovent ou similar</t>
  </si>
  <si>
    <t>350,00</t>
  </si>
  <si>
    <t>0305</t>
  </si>
  <si>
    <t>Brises em pvc com aletas na cor branco translúcido e montante em alumínio ref 100 marca Comovent ou similar</t>
  </si>
  <si>
    <t>206,36</t>
  </si>
  <si>
    <t>0307</t>
  </si>
  <si>
    <t>Brita 0 (4,8 a 9,5 mm) - incluso frete</t>
  </si>
  <si>
    <t>107,50</t>
  </si>
  <si>
    <t>0308</t>
  </si>
  <si>
    <t>Brita 1 (9,5 a 19,0 mm) - incluso frete</t>
  </si>
  <si>
    <t>0309</t>
  </si>
  <si>
    <t>Brita 2 (19,0 a 25,0 mm) - incluso frete</t>
  </si>
  <si>
    <t>94,44</t>
  </si>
  <si>
    <t>0310</t>
  </si>
  <si>
    <t>Brita 3 (25,0 a 50,0 mm) - incluso frete</t>
  </si>
  <si>
    <t>0311</t>
  </si>
  <si>
    <t>Brita 4 ( 50,0 a 76,0 mm) - incluso frete</t>
  </si>
  <si>
    <t>0312</t>
  </si>
  <si>
    <t>Bucha alumínio p/eletroduto d= 3/4"</t>
  </si>
  <si>
    <t>0313</t>
  </si>
  <si>
    <t>Bucha alumínio p/eletroduto d=1 "</t>
  </si>
  <si>
    <t>0314</t>
  </si>
  <si>
    <t>Bucha aluminio p/eletroduto d=1 1/ 4"</t>
  </si>
  <si>
    <t>0315</t>
  </si>
  <si>
    <t>Bucha aluminio p/eletroduto d=1 1/2"</t>
  </si>
  <si>
    <t>0316</t>
  </si>
  <si>
    <t>Bucha aluminio p/eletroduto d=2"</t>
  </si>
  <si>
    <t>0317</t>
  </si>
  <si>
    <t>Bucha aluminio p/eletroduto d=2 1/2"</t>
  </si>
  <si>
    <t>0318</t>
  </si>
  <si>
    <t>Bucha alumínio p/eletroduto d=4" (100mm)</t>
  </si>
  <si>
    <t>Página 7 Página 7</t>
  </si>
  <si>
    <t>0319</t>
  </si>
  <si>
    <t>Bucha de nylon s-07</t>
  </si>
  <si>
    <t>0320</t>
  </si>
  <si>
    <t>Bucha de nylon s-10</t>
  </si>
  <si>
    <t>0321</t>
  </si>
  <si>
    <t>Bucha de nylon s-12</t>
  </si>
  <si>
    <t>0322</t>
  </si>
  <si>
    <t>Bucha redução excentrica pvc rigido soldavel, p/esgoto, d=150x100mm</t>
  </si>
  <si>
    <t>30,05</t>
  </si>
  <si>
    <t>0323</t>
  </si>
  <si>
    <t>Bucha de redução em aluminio para eletroduto d= 1" x 3/4"</t>
  </si>
  <si>
    <t>0325</t>
  </si>
  <si>
    <t>Bucha em liga zamak para eletroduto 25mm, d=1"</t>
  </si>
  <si>
    <t>0327</t>
  </si>
  <si>
    <t>Bucha em liga zamak para eletroduto 40mm, d=1 1/2"</t>
  </si>
  <si>
    <t>0335</t>
  </si>
  <si>
    <t>Bucha reducao curta, pvc rigido soldavel, marrom, d= 25 x 20mm</t>
  </si>
  <si>
    <t>0336</t>
  </si>
  <si>
    <t>Bucha reducao curta, pvc rigido soldavel, marrom, d= 32 x 25mm</t>
  </si>
  <si>
    <t>0337</t>
  </si>
  <si>
    <t>Bucha reducao curta, pvc rigido soldavel, marrom, d= 40 x 32mm</t>
  </si>
  <si>
    <t>1,27</t>
  </si>
  <si>
    <t>0338</t>
  </si>
  <si>
    <t>Bucha reducao curta, pvc rigido soldavel, marrom, d= 50 x 40mm</t>
  </si>
  <si>
    <t>0339</t>
  </si>
  <si>
    <t>Bucha reducao curta, pvc rigido soldavel, marrom, d= 60 x 50mm</t>
  </si>
  <si>
    <t>0340</t>
  </si>
  <si>
    <t>Bucha reducao curta, pvc rigido soldavel, marrom, d= 75 x 60mm</t>
  </si>
  <si>
    <t>0341</t>
  </si>
  <si>
    <t>Bucha reducao curta, pvc rigido soldavel, marrom, d= 85 x 75mm</t>
  </si>
  <si>
    <t>0342</t>
  </si>
  <si>
    <t>Bucha reducao curta, pvc rigido soldavel, marrom, d=110 x 85mm</t>
  </si>
  <si>
    <t>48,63</t>
  </si>
  <si>
    <t>0343</t>
  </si>
  <si>
    <t>Bucha redução ferro galvanizado d= 3/4" x 1/2"</t>
  </si>
  <si>
    <t>0344</t>
  </si>
  <si>
    <t>Bucha redução ferro galvanizado d=1 1/4 " x 1"</t>
  </si>
  <si>
    <t>0345</t>
  </si>
  <si>
    <t>Bucha redução ferro galvanizado d=1 " x 3/4"</t>
  </si>
  <si>
    <t>0346</t>
  </si>
  <si>
    <t>Bucha redução ferro galvanizado d=1 1/2 " x 1 "</t>
  </si>
  <si>
    <t>9,41</t>
  </si>
  <si>
    <t>0347</t>
  </si>
  <si>
    <t>Bucha redução ferro galvanizado d=1 1/2 " x 1 1/ 4"</t>
  </si>
  <si>
    <t>0348</t>
  </si>
  <si>
    <t>Bucha redução ferro galvanizado d=2 " x 1 1/2"</t>
  </si>
  <si>
    <t>0349</t>
  </si>
  <si>
    <t>Bucha redução ferro galvanizado d=2 1/2 x 2 "</t>
  </si>
  <si>
    <t>20,32</t>
  </si>
  <si>
    <t>0350</t>
  </si>
  <si>
    <t>Bucha redução ferro galvanizado d=3 x 1 1/2"</t>
  </si>
  <si>
    <t>29,96</t>
  </si>
  <si>
    <t>0351</t>
  </si>
  <si>
    <t>Bucha redução ferro galvanizado d=3 x 2 1/2"</t>
  </si>
  <si>
    <t>0352</t>
  </si>
  <si>
    <t>Bucha redução ferro galvanizado d=4 x 3"</t>
  </si>
  <si>
    <t>0353</t>
  </si>
  <si>
    <t>Bucha reducao longa pvc rigido soldavel, p/esgoto secundario, d= 50 x 40mm</t>
  </si>
  <si>
    <t>0354</t>
  </si>
  <si>
    <t>Bucha reducao longa pvc rigido soldavel, marrom, d= 32 x 20mm</t>
  </si>
  <si>
    <t>0355</t>
  </si>
  <si>
    <t>Bucha reducao longa pvc rigido soldavel, marrom, d= 40 x 20mm</t>
  </si>
  <si>
    <t>0356</t>
  </si>
  <si>
    <t>Bucha reducao longa pvc rigido soldavel, marrom, d= 40 x 25mm</t>
  </si>
  <si>
    <t>0357</t>
  </si>
  <si>
    <t>Bucha reducao longa pvc rigido soldavel, marrom, d= 50 x 20mm</t>
  </si>
  <si>
    <t>0358</t>
  </si>
  <si>
    <t>Bucha reducao longa pvc rigido soldavel, marrom, d= 50 x 25mm</t>
  </si>
  <si>
    <t>0359</t>
  </si>
  <si>
    <t>Bucha reducao longa pvc rigido soldavel, marrom, d= 50 x 32mm</t>
  </si>
  <si>
    <t>0360</t>
  </si>
  <si>
    <t>Bucha reducao longa pvc rigido soldavel, marrom, d= 60 x 25mm</t>
  </si>
  <si>
    <t>Página 8 Página 8</t>
  </si>
  <si>
    <t>0361</t>
  </si>
  <si>
    <t>Bucha reducao longa pvc rigido soldavel, marrom, d= 60 x 32mm</t>
  </si>
  <si>
    <t>0362</t>
  </si>
  <si>
    <t>Bucha reducao longa pvc rigido soldavel, marrom, d= 60 x 40mm</t>
  </si>
  <si>
    <t>0363</t>
  </si>
  <si>
    <t>Bucha reducao longa pvc rigido soldavel, marrom, d= 60 x 50mm</t>
  </si>
  <si>
    <t>0364</t>
  </si>
  <si>
    <t>Bucha reducao longa pvc rigido soldavel, marrom, d= 75 x 50mm</t>
  </si>
  <si>
    <t>0366</t>
  </si>
  <si>
    <t>Bucha reducao longa pvc rigido soldavel, marrom, d= 85 x 60mm</t>
  </si>
  <si>
    <t>0367</t>
  </si>
  <si>
    <t>Bucha reducao longa pvc rigido soldavel, marrom, d=110 x 60mm</t>
  </si>
  <si>
    <t>0368</t>
  </si>
  <si>
    <t>Bucha reducao longa pvc rigido soldavel, marrom, d=110 x 75mm</t>
  </si>
  <si>
    <t>23,04</t>
  </si>
  <si>
    <t>0369</t>
  </si>
  <si>
    <t>Bucha redução pvc rígido roscável   d= 3/4" x 1/2"</t>
  </si>
  <si>
    <t>0370</t>
  </si>
  <si>
    <t>Bucha redução pvc rígido roscável   d=1 " x 3/4"</t>
  </si>
  <si>
    <t>0371</t>
  </si>
  <si>
    <t>Bucha redução pvc rígido roscável   d=1 " x 1/2"</t>
  </si>
  <si>
    <t>0373</t>
  </si>
  <si>
    <t>Bucha redução pvc rígido roscável   d=1 1/ 4" x 3/4"</t>
  </si>
  <si>
    <t>0374</t>
  </si>
  <si>
    <t>Bucha redução pvc rígido roscável   d=1 1/ 4" x 1 "</t>
  </si>
  <si>
    <t>0375</t>
  </si>
  <si>
    <t>Bucha redução pvc rígido roscável   d=1 1/2" x 1/2"</t>
  </si>
  <si>
    <t>0376</t>
  </si>
  <si>
    <t>Bucha redução pvc rígido roscável   d=1 1/2" x 3/4"</t>
  </si>
  <si>
    <t>0377</t>
  </si>
  <si>
    <t>Bucha redução pvc rígido roscável   d=1 1/2" x 1 "</t>
  </si>
  <si>
    <t>0378</t>
  </si>
  <si>
    <t>Bucha redução pvc rígido roscável   d=1 1/2" x 1 1/ 4"</t>
  </si>
  <si>
    <t>0379</t>
  </si>
  <si>
    <t>Bucha redução pvc rígido roscável   d=2 " x 1 "</t>
  </si>
  <si>
    <t>0380</t>
  </si>
  <si>
    <t>Bucha redução pvc rígido roscável   d=2 " x 1 1/ 4"</t>
  </si>
  <si>
    <t>0381</t>
  </si>
  <si>
    <t>Bucha redução pvc rígido roscável   d=2 " x 1 1/2"</t>
  </si>
  <si>
    <t>11,52</t>
  </si>
  <si>
    <t>0382</t>
  </si>
  <si>
    <t>Bucha redução pvc rígido roscável   d=2 1/2" x 1 1/ 4"</t>
  </si>
  <si>
    <t>0383</t>
  </si>
  <si>
    <t>Bucha redução pvc rígido roscável   d=2 1/2" x 1 1/2"</t>
  </si>
  <si>
    <t>0384</t>
  </si>
  <si>
    <t>Bucha redução pvc rígido roscável   d=2 1/2" x 2"</t>
  </si>
  <si>
    <t>0385</t>
  </si>
  <si>
    <t>Bucha redução pvc rígido roscável   d=3" x 1 1/2"</t>
  </si>
  <si>
    <t>20,80</t>
  </si>
  <si>
    <t>0386</t>
  </si>
  <si>
    <t>Bucha redução pvc rígido roscável   d=3" x 2"</t>
  </si>
  <si>
    <t>0387</t>
  </si>
  <si>
    <t>Bucha redução pvc rígido roscável   d=3" x 2.1/2"</t>
  </si>
  <si>
    <t>32,87</t>
  </si>
  <si>
    <t>0388</t>
  </si>
  <si>
    <t>Bucha redução pvc rígido roscável   d=4" x 3"</t>
  </si>
  <si>
    <t>76,24</t>
  </si>
  <si>
    <t>0389</t>
  </si>
  <si>
    <t>Cabide de louça, branco, ref: A680, DECA ou similar</t>
  </si>
  <si>
    <t>0390</t>
  </si>
  <si>
    <t>Cabide em aço inox, MOLDENOX, linha stylus 108 RSL ou similar</t>
  </si>
  <si>
    <t>0391</t>
  </si>
  <si>
    <t>Cabo de aço 6,4 mm media resistencia</t>
  </si>
  <si>
    <t>0392</t>
  </si>
  <si>
    <t>Cabo de aço 9,5 mm AWG</t>
  </si>
  <si>
    <t>0393</t>
  </si>
  <si>
    <t>Cabo de aço cobreado 3 x 9 awg</t>
  </si>
  <si>
    <t>60,50</t>
  </si>
  <si>
    <t>0394</t>
  </si>
  <si>
    <t>Cabo de alumínio nu acsr, com alma de aço, 6x1 fios - 1/0 awg</t>
  </si>
  <si>
    <t>0395</t>
  </si>
  <si>
    <t>Cabo de alumínio nu asc, sem alma de aço, 7x1 fios - 4/0 awg</t>
  </si>
  <si>
    <t>24,05</t>
  </si>
  <si>
    <t>Página 9 Página 9</t>
  </si>
  <si>
    <t>0396</t>
  </si>
  <si>
    <t>Cabo de alumínio nu acsr, com alma de aço, 6x1 fios - 4/0 awg</t>
  </si>
  <si>
    <t>0397</t>
  </si>
  <si>
    <t>Cabo de alumínio nu asc, sem alma de aço, 7x1 fios - 1/0 awg</t>
  </si>
  <si>
    <t>21,38</t>
  </si>
  <si>
    <t>0398</t>
  </si>
  <si>
    <t>Cabo de alumínio nu asc, sem alma de aço, 7x1 fios - 2/0 awg</t>
  </si>
  <si>
    <t>0399</t>
  </si>
  <si>
    <t>Cabo de alumínio nu acsr, com alma de aço, 6x1 fios - 2/0 awg</t>
  </si>
  <si>
    <t>0400</t>
  </si>
  <si>
    <t>Cabo de alumínio nu asc, sem alma de aço, 7x1 fios - 336,4 mcm</t>
  </si>
  <si>
    <t>0402</t>
  </si>
  <si>
    <t>Cabo FTP - 4 pares-categoria 5, blindado (p/cabeam.estruturado)</t>
  </si>
  <si>
    <t>0403</t>
  </si>
  <si>
    <t>Cabo cobre rígido, unipolar, 35mm2 - 0,6/1kv / 70º</t>
  </si>
  <si>
    <t>16,30</t>
  </si>
  <si>
    <t>0404</t>
  </si>
  <si>
    <t>Cabo cobre rígido, unipolar, 50mm2 - 0,6/1kv / 70º</t>
  </si>
  <si>
    <t>0405</t>
  </si>
  <si>
    <t>Cabo cobre rígido, unipolar, 70mm2 - 0,6/1kv / 70º</t>
  </si>
  <si>
    <t>32,19</t>
  </si>
  <si>
    <t>0406</t>
  </si>
  <si>
    <t>Cabo cobre rígido, unipolar, 95mm2 - 0,6/1kv / 70º</t>
  </si>
  <si>
    <t>0407</t>
  </si>
  <si>
    <t>Cabo cobre rígido, unipolar, 120mm2 - 0,6/1kv / 70º</t>
  </si>
  <si>
    <t>55,67</t>
  </si>
  <si>
    <t>0408</t>
  </si>
  <si>
    <t>Cabo cobre rígido, unipolar, 150mm2 - 0,6/1kv / 70º</t>
  </si>
  <si>
    <t>68,97</t>
  </si>
  <si>
    <t>0409</t>
  </si>
  <si>
    <t>Cabo cobre rígido, unipolar, 185mm2 - 0,6/1kv / 70º</t>
  </si>
  <si>
    <t>84,55</t>
  </si>
  <si>
    <t>0410</t>
  </si>
  <si>
    <t>Cabo cobre rígido, unipolar, 240mm2 - 0,6/1kv / 70º</t>
  </si>
  <si>
    <t>111,34</t>
  </si>
  <si>
    <t>0411</t>
  </si>
  <si>
    <t>Cabo cobre rígido, unipolar, 300mm2 - 0,6/1kv / 70º</t>
  </si>
  <si>
    <t>139,33</t>
  </si>
  <si>
    <t>0412</t>
  </si>
  <si>
    <t>Cabo cobre rígido, isolado, 6mm2 - 450/750v / 70º</t>
  </si>
  <si>
    <t>0413</t>
  </si>
  <si>
    <t>Cabo cobre rígido, isolado, 10mm2 - 450/750v / 70º</t>
  </si>
  <si>
    <t>0414</t>
  </si>
  <si>
    <t>Cabo cobre rígido, isolado, 16mm2 - 450/750v / 70º</t>
  </si>
  <si>
    <t>0415</t>
  </si>
  <si>
    <t>Cabo cobre rígido, isolado, 25mm2 - 450/750v / 70º</t>
  </si>
  <si>
    <t>0416</t>
  </si>
  <si>
    <t>Cabo FTP - 4 pares-categoria 5 (p/cabeam.estruturado)</t>
  </si>
  <si>
    <t>0417</t>
  </si>
  <si>
    <t>Cabo telefonico CI - 50 x 10 pares</t>
  </si>
  <si>
    <t>4,79</t>
  </si>
  <si>
    <t>0418</t>
  </si>
  <si>
    <t>Cabo telefonico CI - 50 x 30 pares</t>
  </si>
  <si>
    <t>0419</t>
  </si>
  <si>
    <t>Cabo de cobre PP Cordplast 2 x 1,0 mm2, 450/750v</t>
  </si>
  <si>
    <t>0420</t>
  </si>
  <si>
    <t>Cabo de cobre PP Cordplast 2 x 4,0 mm2, 450/750v</t>
  </si>
  <si>
    <t>0421</t>
  </si>
  <si>
    <t>Cabo de cobre PP Cordplast 2 x 6,0 mm2, 450/750v</t>
  </si>
  <si>
    <t>0422</t>
  </si>
  <si>
    <t>Cabo UTP - 25 pares-categoria 5 (p/cabeam.estruturado)</t>
  </si>
  <si>
    <t>0423</t>
  </si>
  <si>
    <t>Cabo UTP - 4 pares-categoria 5e (p/cabeam.estruturado)</t>
  </si>
  <si>
    <t>0425</t>
  </si>
  <si>
    <t>Cadeado 40mm, Papaiz ou similar</t>
  </si>
  <si>
    <t>0426</t>
  </si>
  <si>
    <t>Cadeado médio 35 x 33mm (papaiz - ref. cr35 ou similar)</t>
  </si>
  <si>
    <t>0427</t>
  </si>
  <si>
    <t>Cadeado 50mm, Pado ou similar</t>
  </si>
  <si>
    <t>0428</t>
  </si>
  <si>
    <t>Cadeira oficial para árbitro de volei, tubo 1 1/2" - rodas (cod.3103)</t>
  </si>
  <si>
    <t>4.469,44</t>
  </si>
  <si>
    <t>0429</t>
  </si>
  <si>
    <t>Caixa de passagem N4 padrão telebrás, 60 x 60 x 12cm, em chapa de aço galvanizado</t>
  </si>
  <si>
    <t>131,04</t>
  </si>
  <si>
    <t>0430</t>
  </si>
  <si>
    <t>Caixa 3" x 3" sistema "x"</t>
  </si>
  <si>
    <t>Página 10 Página 10</t>
  </si>
  <si>
    <t>0431</t>
  </si>
  <si>
    <t>Caixa d'agua fibrocimento 250 litros c/tampa</t>
  </si>
  <si>
    <t>105,23</t>
  </si>
  <si>
    <t>0432</t>
  </si>
  <si>
    <t>Caixa d'agua fibrocimento 500 litros c/tampa</t>
  </si>
  <si>
    <t>170,35</t>
  </si>
  <si>
    <t>0433</t>
  </si>
  <si>
    <t>Caixa d'agua fibrocimento 750 litros c/tampa</t>
  </si>
  <si>
    <t>392,40</t>
  </si>
  <si>
    <t>0434</t>
  </si>
  <si>
    <t>Caixa d'agua fibrocimento 1000 litros c/tampa</t>
  </si>
  <si>
    <t>369,82</t>
  </si>
  <si>
    <t>0435</t>
  </si>
  <si>
    <t>Caixa de medicao monofásica, em noril (policarbonato)</t>
  </si>
  <si>
    <t>33,90</t>
  </si>
  <si>
    <t>0436</t>
  </si>
  <si>
    <t>Caixa de medicao bi ou trifásica, em noril (policarbonato)</t>
  </si>
  <si>
    <t>99,95</t>
  </si>
  <si>
    <t>0437</t>
  </si>
  <si>
    <t>Caixa de passagem em alumínio 40 x 40 x 20 cm</t>
  </si>
  <si>
    <t>237,50</t>
  </si>
  <si>
    <t>0438</t>
  </si>
  <si>
    <t>Caixa p/quadro eletrico em aluminio 80 x 50 x 20 cm</t>
  </si>
  <si>
    <t>689,17</t>
  </si>
  <si>
    <t>0439</t>
  </si>
  <si>
    <t>Caixa de passagem em alumínio para piso 4" x 4"</t>
  </si>
  <si>
    <t>0440</t>
  </si>
  <si>
    <t>Caixa de equipotencialização 40x40x15, com barramento para neutro</t>
  </si>
  <si>
    <t>422,90</t>
  </si>
  <si>
    <t>0441</t>
  </si>
  <si>
    <t>Caixa de ferro galvanizado de 4" x 4 " para eletroduto</t>
  </si>
  <si>
    <t>0442</t>
  </si>
  <si>
    <t>Caixa de incêndio dimensões 0.90x0.60x0.17 m, inclusive mangueira de algodão de 2 1/2" l=30.00 m, adaptador e</t>
  </si>
  <si>
    <t>1.432,30</t>
  </si>
  <si>
    <t>esguicho</t>
  </si>
  <si>
    <t>0444</t>
  </si>
  <si>
    <t>Caixa de medição indireta em chapa de aço dim. 1,50 x 0,60 x 0,30 m</t>
  </si>
  <si>
    <t>850,00</t>
  </si>
  <si>
    <t>0445</t>
  </si>
  <si>
    <t>Caixa de passagem 20x20x12cm, em chapa de aço galvanizado</t>
  </si>
  <si>
    <t>29,00</t>
  </si>
  <si>
    <t>0446</t>
  </si>
  <si>
    <t>Caixa de passagem aquatic 180 x 140 x 80 mm ( ref. 92107 pial ou similar)</t>
  </si>
  <si>
    <t>0447</t>
  </si>
  <si>
    <t>Caixa de passagem aquatic 220 x 170 x 80mm ( ref. 92109 pial ou similar)</t>
  </si>
  <si>
    <t>55,65</t>
  </si>
  <si>
    <t>0448</t>
  </si>
  <si>
    <t>Caixa de passagem em alumínio 30 x 30 x 10 cm</t>
  </si>
  <si>
    <t>89,70</t>
  </si>
  <si>
    <t>0449</t>
  </si>
  <si>
    <t>Caixa descarga de sobrepor completa (akros ou similar)</t>
  </si>
  <si>
    <t>0450</t>
  </si>
  <si>
    <t>Caixa descarga embutir com acabamento em PVC (Montana, linha Elegance ou similar)</t>
  </si>
  <si>
    <t>617,84</t>
  </si>
  <si>
    <t>0451</t>
  </si>
  <si>
    <t>Caixa de pvc 4" x 2" , embutir, p/eletroduto (preta)</t>
  </si>
  <si>
    <t>0452</t>
  </si>
  <si>
    <t>Caixa de pvc 4" x 4" , embutir, p/eletroduto (preta)</t>
  </si>
  <si>
    <t>0453</t>
  </si>
  <si>
    <t>Caixa de passagem N2 padrão telebrás, 20 x 20 x 12m, em chapa de aço galvanizado</t>
  </si>
  <si>
    <t>0454</t>
  </si>
  <si>
    <t>Caixa de passagem padrão telebrás, 30 x 30 x 12cm, em chapa de aço galvanizado</t>
  </si>
  <si>
    <t>55,90</t>
  </si>
  <si>
    <t>0455</t>
  </si>
  <si>
    <t>Caixa de passagem N3 padrão telebrás, 40 x 40 x 12m, em chapa de aço galvanizado</t>
  </si>
  <si>
    <t>66,63</t>
  </si>
  <si>
    <t>0456</t>
  </si>
  <si>
    <t>Caixa de passagem N5 padrão telebrás, 80 x 80 x 12cm, em chapa de aço galvanizado</t>
  </si>
  <si>
    <t>213,22</t>
  </si>
  <si>
    <t>0457</t>
  </si>
  <si>
    <t>Caixa de passagem padrão telebrás, 100 x 100 x 12cm, em chapa de aço galvanizado</t>
  </si>
  <si>
    <t>338,20</t>
  </si>
  <si>
    <t>0458</t>
  </si>
  <si>
    <t>Caixa d'agua fibra vidro 310 litros - Fortlev-Torres (ou similar)</t>
  </si>
  <si>
    <t>136,54</t>
  </si>
  <si>
    <t>0459</t>
  </si>
  <si>
    <t>Caixa d'agua fibra vidro 500 litros - Fortlev-Torres (ou similar)</t>
  </si>
  <si>
    <t>179,00</t>
  </si>
  <si>
    <t>0460</t>
  </si>
  <si>
    <t>Caixa d'agua fibra vidro 1.000 litros - Fortlev-Torres (ou similar)</t>
  </si>
  <si>
    <t>246,01</t>
  </si>
  <si>
    <t>0461</t>
  </si>
  <si>
    <t>Caixa d'agua fibra vidro 2.000 litros -Fortlev-Torres (ou similar)</t>
  </si>
  <si>
    <t>514,52</t>
  </si>
  <si>
    <t>0462</t>
  </si>
  <si>
    <t>Caixa d'agua fibra vidro 3.000 litros - Fortlev-Torres (ou similar)</t>
  </si>
  <si>
    <t>1.018,91</t>
  </si>
  <si>
    <t>0463</t>
  </si>
  <si>
    <t>Caixa d'agua fibra vidro 5.000 litros - Fortlev-Torres (ou similar)</t>
  </si>
  <si>
    <t>1.145,93</t>
  </si>
  <si>
    <t>Página 11 Página 11</t>
  </si>
  <si>
    <t>0464</t>
  </si>
  <si>
    <t>Caixa d'agua fibra vidro 10.000 litros - Fortlev-Torres (ou similar)</t>
  </si>
  <si>
    <t>2.376,18</t>
  </si>
  <si>
    <t>0465</t>
  </si>
  <si>
    <t>Caixa d'agua fibra vidro 15.000 litros - Fortlev-Torres (ou similar)</t>
  </si>
  <si>
    <t>7.439,88</t>
  </si>
  <si>
    <t>0466</t>
  </si>
  <si>
    <t>Caixa d'agua fibra vidro 20.000 litros - Fortlev-Torres (ou similar)</t>
  </si>
  <si>
    <t>7.689,00</t>
  </si>
  <si>
    <t>0468</t>
  </si>
  <si>
    <t>Caixa p/ medição em alta tensão, em chapa de aço dim. 0,60x0,60x0,40m</t>
  </si>
  <si>
    <t>621,25</t>
  </si>
  <si>
    <t>0469</t>
  </si>
  <si>
    <t>Caixa de passagem pvc 15x15x8cm p/eletrica, tipo Aquatic ou similar</t>
  </si>
  <si>
    <t>0470</t>
  </si>
  <si>
    <t>Caixa de passagem pvc 18x21x7cm p/eletrica</t>
  </si>
  <si>
    <t>0471</t>
  </si>
  <si>
    <t>Caixa pré-moldada concreto p/ aparelho ar cond. 1000 a 18000 btu</t>
  </si>
  <si>
    <t>170,45</t>
  </si>
  <si>
    <t>0474</t>
  </si>
  <si>
    <t>Ralo seco pvc sanitário quadrado d=100x100x40mm com grelha branca</t>
  </si>
  <si>
    <t>0475</t>
  </si>
  <si>
    <t>Caixa sifonada quadrada, com três entradas e uma saida, d = 100x100x50mm, ref. nº 63, acabamento branco Akros ou</t>
  </si>
  <si>
    <t>10,77</t>
  </si>
  <si>
    <t>similar</t>
  </si>
  <si>
    <t>0476</t>
  </si>
  <si>
    <t>Caixa sifonada quadrada, com três entradas e uma saida, d = 100 x 100 x 50mm,   ref. nº 68, acabamento alumínio,</t>
  </si>
  <si>
    <t>marca Akros ou similar</t>
  </si>
  <si>
    <t>0477</t>
  </si>
  <si>
    <t>Caixa sifonada quadrada, com sete entradas e uma saída, d = 150 x 150 x 50mm, ref. nº25, acabamento branco,</t>
  </si>
  <si>
    <t>21,67</t>
  </si>
  <si>
    <t>0478</t>
  </si>
  <si>
    <t>Caixa sifonada quadrada, com sete entradas e uma saída, d = 150 x 150 x 50mm, ref. nº26, acabamento alumínio,</t>
  </si>
  <si>
    <t>0479</t>
  </si>
  <si>
    <t>Caixa sifonada quadrada, com sete entradas e uma saida, d = 150 x 185 x 75mm, ref. nº40, acabamento branco,</t>
  </si>
  <si>
    <t>29,29</t>
  </si>
  <si>
    <t>0480</t>
  </si>
  <si>
    <t>Caixa sifonada quadrada, com sete entradas e uma saída, d = 150 x 185 x 75mm, ref. nº41, acabamento alumínio,</t>
  </si>
  <si>
    <t>36,90</t>
  </si>
  <si>
    <t>0481</t>
  </si>
  <si>
    <t>Caixa de passagem em alumínio 4" x 2"</t>
  </si>
  <si>
    <t>0483</t>
  </si>
  <si>
    <t>Caixa sobrepor 4" x 2" em pvc</t>
  </si>
  <si>
    <t>0484</t>
  </si>
  <si>
    <t>Caixa sobrepor 4" x 2", sistema "x"</t>
  </si>
  <si>
    <t>0485</t>
  </si>
  <si>
    <t>Caixa de passagem 30x30cm, em chapa de aço galvanizado p/eletrica</t>
  </si>
  <si>
    <t>55,00</t>
  </si>
  <si>
    <t>0486</t>
  </si>
  <si>
    <t>Caixa de passagem 15x15cm, em chapa de aço galvanizado, p/eletrica</t>
  </si>
  <si>
    <t>0487</t>
  </si>
  <si>
    <t>Batente (caixão) em madeira de lei, l=14cm, completo, c/02 jogos de alizar</t>
  </si>
  <si>
    <t>22,21</t>
  </si>
  <si>
    <t>0488</t>
  </si>
  <si>
    <t>Batente (caixão) em madeira de lei, l=18cm, completo, c/02 jogos de alizar</t>
  </si>
  <si>
    <t>0489</t>
  </si>
  <si>
    <t>Batente simples (caixilho) em madeira mista 2ª qualid., 7 x 3,5cm p/portas até 1,00x2,50m</t>
  </si>
  <si>
    <t>jg</t>
  </si>
  <si>
    <t>0490</t>
  </si>
  <si>
    <t>Cal hidratada</t>
  </si>
  <si>
    <t>0491</t>
  </si>
  <si>
    <t>Cal virgem granel</t>
  </si>
  <si>
    <t>0492</t>
  </si>
  <si>
    <t>Canaleta plastica 20 x 10mm, com divisória ( ref.308 01, Pial Legrand ou similar)</t>
  </si>
  <si>
    <t>0494</t>
  </si>
  <si>
    <t>Chapa de aço galvanizado nº 26 - (4,0KG/M²) - e=0,5mm - dimensões 2,00x1,00m</t>
  </si>
  <si>
    <t>0495</t>
  </si>
  <si>
    <t>Calha retangular p/ águas pluviais, em pvc, dim. 132 x 89mm,   Linha Style Aquapluv, Tigre ou similar</t>
  </si>
  <si>
    <t>30,97</t>
  </si>
  <si>
    <t>0498</t>
  </si>
  <si>
    <t>Calha meio-tubo de concreto simples d=200mm p/agua pluvial</t>
  </si>
  <si>
    <t>0499</t>
  </si>
  <si>
    <t>Calha meio-tubo de concreto simples d=300mm p/agua pluvial</t>
  </si>
  <si>
    <t>0501</t>
  </si>
  <si>
    <t>Campainha cigarra 110v</t>
  </si>
  <si>
    <t>0504</t>
  </si>
  <si>
    <t>Canaleta plastica 110 x 20 mm, com divisória ( ref. 300 46, Pial Legrand ou similar)</t>
  </si>
  <si>
    <t>23,50</t>
  </si>
  <si>
    <t>Página 12 Página 12</t>
  </si>
  <si>
    <t>0505</t>
  </si>
  <si>
    <t>Canaleta plastica 20 x 10mm, sem divisória (ref. 308 02, Pial Legrand ou similar)</t>
  </si>
  <si>
    <t>0506</t>
  </si>
  <si>
    <t>Canaleta plastica 50 x 20mm, com divisória ( ref. 300 24, Pial Legrand ou similar)</t>
  </si>
  <si>
    <t>0507</t>
  </si>
  <si>
    <t>Perfil Alumínio, Cantoneira anodizada, 38,10mm   x 3,20mm x 0,629kg/m</t>
  </si>
  <si>
    <t>0508</t>
  </si>
  <si>
    <t>Cantoneira alumínio anodizado cor fosca, 1 1/2"   x 1/8" - 0,625 kg/m</t>
  </si>
  <si>
    <t>0509</t>
  </si>
  <si>
    <t>Perfil Aço, Cantoneira abas iguais - 1" x 1/8" (1,19 kg/m)</t>
  </si>
  <si>
    <t>Kg</t>
  </si>
  <si>
    <t>0510</t>
  </si>
  <si>
    <t>Perfil Aço, Cantoneira abas iguais - 1 1/2" x 1/4" (3,48 kg/m)</t>
  </si>
  <si>
    <t>0513</t>
  </si>
  <si>
    <t>Cap ferro galvanizado d= 1/2"</t>
  </si>
  <si>
    <t>0514</t>
  </si>
  <si>
    <t>Cap ferro galvanizado d= 3/4"</t>
  </si>
  <si>
    <t>0515</t>
  </si>
  <si>
    <t>Cap ferro galvanizado d=1 "</t>
  </si>
  <si>
    <t>0516</t>
  </si>
  <si>
    <t>Cap ferro galvanizado d=1 1/ 4"</t>
  </si>
  <si>
    <t>0517</t>
  </si>
  <si>
    <t>Cap ferro galvanizado d=1 1/2"</t>
  </si>
  <si>
    <t>0518</t>
  </si>
  <si>
    <t>Cap ferro galvanizado d=2 "</t>
  </si>
  <si>
    <t>0519</t>
  </si>
  <si>
    <t>Cap ferro galvanizado d=2 1/2"</t>
  </si>
  <si>
    <t>0520</t>
  </si>
  <si>
    <t>Cap ferro galvanizado d=3"</t>
  </si>
  <si>
    <t>0521</t>
  </si>
  <si>
    <t>Cap ferro galvanizado d=4"</t>
  </si>
  <si>
    <t>54,20</t>
  </si>
  <si>
    <t>0522</t>
  </si>
  <si>
    <t>Cap ferro galvanizado d=6"</t>
  </si>
  <si>
    <t>73,24</t>
  </si>
  <si>
    <t>0523</t>
  </si>
  <si>
    <t>Cap pvc rigido roscavel p/agua fria predial   d= 1/2"</t>
  </si>
  <si>
    <t>0524</t>
  </si>
  <si>
    <t>Cap pvc soldavel p/esgoto, d= 50mm</t>
  </si>
  <si>
    <t>0525</t>
  </si>
  <si>
    <t>Cap pvc soldavel p/esgoto, d= 75mm</t>
  </si>
  <si>
    <t>0526</t>
  </si>
  <si>
    <t>Cap pvc soldavel p/esgoto, d= 100mm</t>
  </si>
  <si>
    <t>5,06</t>
  </si>
  <si>
    <t>0527</t>
  </si>
  <si>
    <t>Cap pvc rigido soldavel, marrom, d= 20mm</t>
  </si>
  <si>
    <t>0528</t>
  </si>
  <si>
    <t>Cap pvc rigido soldavel, marrom, d= 25mm</t>
  </si>
  <si>
    <t>0529</t>
  </si>
  <si>
    <t>Cap pvc rigido soldavel, marrom, d= 32mm</t>
  </si>
  <si>
    <t>0530</t>
  </si>
  <si>
    <t>Cap pvc rigido soldavel, marrom, d= 40mm</t>
  </si>
  <si>
    <t>2,69</t>
  </si>
  <si>
    <t>0531</t>
  </si>
  <si>
    <t>Cap pvc rigido soldavel, marrom, d= 50mm</t>
  </si>
  <si>
    <t>5,09</t>
  </si>
  <si>
    <t>0532</t>
  </si>
  <si>
    <t>Cap pvc rigido soldavel, marrom, d= 60mm</t>
  </si>
  <si>
    <t>0533</t>
  </si>
  <si>
    <t>Cap pvc rigido soldavel, marrom, d= 75mm</t>
  </si>
  <si>
    <t>13,94</t>
  </si>
  <si>
    <t>0534</t>
  </si>
  <si>
    <t>Cap pvc rigido soldavel, marrom, d= 85mm</t>
  </si>
  <si>
    <t>33,07</t>
  </si>
  <si>
    <t>0535</t>
  </si>
  <si>
    <t>Cap pvc rigido soldavel, marrom, d= 110mm</t>
  </si>
  <si>
    <t>0536</t>
  </si>
  <si>
    <t>Capacete c/ aba</t>
  </si>
  <si>
    <t>0539</t>
  </si>
  <si>
    <t>Carpete e=4,5 mm, aplicado (fademac ou similar)</t>
  </si>
  <si>
    <t>33,10</t>
  </si>
  <si>
    <t>0541</t>
  </si>
  <si>
    <t>Carrocel baby para 4 lugares d=1,40m em aço industrial, Sergipark ou similar</t>
  </si>
  <si>
    <t>1.980,00</t>
  </si>
  <si>
    <t>0542</t>
  </si>
  <si>
    <t>Carrocel baby para 6 lugares d=1,40m em aço industrial, Sergipark ou similar</t>
  </si>
  <si>
    <t>2.190,00</t>
  </si>
  <si>
    <t>Página 13 Página 13</t>
  </si>
  <si>
    <t>0543</t>
  </si>
  <si>
    <t>Cartucho para conector cunha série vermelho</t>
  </si>
  <si>
    <t>0545</t>
  </si>
  <si>
    <t>Cascalhinho ou pedrisco (brita 0), com frete</t>
  </si>
  <si>
    <t>0546</t>
  </si>
  <si>
    <t>Cascalho (piçarra branca)</t>
  </si>
  <si>
    <t>67,88</t>
  </si>
  <si>
    <t>0547</t>
  </si>
  <si>
    <t>Cavilha para fixação dlp 6 mm (ref. 308 98 pial legrand ou similar)</t>
  </si>
  <si>
    <t>0548</t>
  </si>
  <si>
    <t>Cavilha para fixação dlp 8 mm (ref. 308 99 pial legrand ou similar)</t>
  </si>
  <si>
    <t>0552</t>
  </si>
  <si>
    <t>Central telefônica ( pabx - cpa 4/12)</t>
  </si>
  <si>
    <t>967,63</t>
  </si>
  <si>
    <t>0554</t>
  </si>
  <si>
    <t>Centro arstop p/ ar condicionado, c/ placa siemens ou similar - 220V</t>
  </si>
  <si>
    <t>17,30</t>
  </si>
  <si>
    <t>0557</t>
  </si>
  <si>
    <t>Quadro de distribuição de sobrepor, em resina termoplástica p/até 12 disjuntores c/barramento, padrão DIN, Tigre</t>
  </si>
  <si>
    <t>273,00</t>
  </si>
  <si>
    <t>ou similar</t>
  </si>
  <si>
    <t>0558</t>
  </si>
  <si>
    <t>Quadro de distribuição de sobrepor, em resina termoplástica p/até 24 disjuntores c/barramento, padrão DIN, Tigre</t>
  </si>
  <si>
    <t>163,40</t>
  </si>
  <si>
    <t>0559</t>
  </si>
  <si>
    <t>Quadro de distribuição de sobrepor, em resina termoplástica p/até 36 disjuntores c/barramento, padrão DIN, Tigre</t>
  </si>
  <si>
    <t>343,00</t>
  </si>
  <si>
    <t>0576</t>
  </si>
  <si>
    <t>Chapa aço inoxidável nº22 , dimensão 2,0 x 1,0m</t>
  </si>
  <si>
    <t>196,98</t>
  </si>
  <si>
    <t>0578</t>
  </si>
  <si>
    <t>Chapa de aço galvanizado nº 22 - e=0,7mm - dimensões 2,00x1,00m</t>
  </si>
  <si>
    <t>51,85</t>
  </si>
  <si>
    <t>0579</t>
  </si>
  <si>
    <t>Chapa estai furo 8 mm</t>
  </si>
  <si>
    <t>0580</t>
  </si>
  <si>
    <t>Chapa de aço galvanizado nº 24 - e=0,65mm - dimensões 2,00x1,00m (5,20 kg/m2)</t>
  </si>
  <si>
    <t>39,71</t>
  </si>
  <si>
    <t>0581</t>
  </si>
  <si>
    <t>Chapa xadrez 1/4" - 6,60mm - (49,39 kg/m2)</t>
  </si>
  <si>
    <t>0582</t>
  </si>
  <si>
    <t>Chapa xadrez 3/16" - 4,75mm - (38,00kg/m2)</t>
  </si>
  <si>
    <t>0583</t>
  </si>
  <si>
    <t>Chapuz de madeira 7x7x2,5cm, p/fixação de esquadrias ou rodapé</t>
  </si>
  <si>
    <t>0584</t>
  </si>
  <si>
    <t>Chapuz de madeira 10x10x2,5cm, p/fixação de esquadrias</t>
  </si>
  <si>
    <t>0585</t>
  </si>
  <si>
    <t>Bóia elétrica para reservatório superior</t>
  </si>
  <si>
    <t>0586</t>
  </si>
  <si>
    <t>Chave blindada 3 x 100a</t>
  </si>
  <si>
    <t>619,39</t>
  </si>
  <si>
    <t>0587</t>
  </si>
  <si>
    <t>Chave fusível 15kv 100a - 10000a base c</t>
  </si>
  <si>
    <t>293,00</t>
  </si>
  <si>
    <t>0588</t>
  </si>
  <si>
    <t>Chave fusível 15kv- 24kv 100a 12000a</t>
  </si>
  <si>
    <t>238,00</t>
  </si>
  <si>
    <t>0589</t>
  </si>
  <si>
    <t>Chave liga-desliga 3x30a</t>
  </si>
  <si>
    <t>49,50</t>
  </si>
  <si>
    <t>0590</t>
  </si>
  <si>
    <t>Chave liga-desliga 3x60a</t>
  </si>
  <si>
    <t>161,39</t>
  </si>
  <si>
    <t>0591</t>
  </si>
  <si>
    <t>Chave magnética p/motor 3cv-220v</t>
  </si>
  <si>
    <t>138,90</t>
  </si>
  <si>
    <t>0592</t>
  </si>
  <si>
    <t>Chave seccionadora kv 340 - 40a</t>
  </si>
  <si>
    <t>0593</t>
  </si>
  <si>
    <t>Chave seccionadora sem carga 250a</t>
  </si>
  <si>
    <t>539,30</t>
  </si>
  <si>
    <t>0594</t>
  </si>
  <si>
    <t>Chave seccionadora sem carga 400a</t>
  </si>
  <si>
    <t>662,40</t>
  </si>
  <si>
    <t>0596</t>
  </si>
  <si>
    <t>Chave seccionadora   s-32 400a, c/ carga p/ qd dist. circuitos (nh ou similar)</t>
  </si>
  <si>
    <t>1.740,30</t>
  </si>
  <si>
    <t>0597</t>
  </si>
  <si>
    <t>Chave seccionadora fusível nh sem carga 250a</t>
  </si>
  <si>
    <t>0598</t>
  </si>
  <si>
    <t>Chave seccionadora kv 325 - 25a</t>
  </si>
  <si>
    <t>0599</t>
  </si>
  <si>
    <t>Chave seccionadora kv 380 80a</t>
  </si>
  <si>
    <t>Página 14 Página 14</t>
  </si>
  <si>
    <t>0600</t>
  </si>
  <si>
    <t>Chave seccionadora monopolar 15kv 400aa</t>
  </si>
  <si>
    <t>499,86</t>
  </si>
  <si>
    <t>0601</t>
  </si>
  <si>
    <t>Chave seccionadora s-32 250a,   c/ carga p/ qd dist. circuitos (nh ou similar)</t>
  </si>
  <si>
    <t>1.092,00</t>
  </si>
  <si>
    <t>0602</t>
  </si>
  <si>
    <t>Chave seccionadora s-32 630a, c/ carga p/ qd dist. circuitos (nh ou similar)</t>
  </si>
  <si>
    <t>2.650,00</t>
  </si>
  <si>
    <t>0603</t>
  </si>
  <si>
    <t>Chumbador com rosca externa 3/8" x 30, externo 3/8" x 75 (ref. vl 1.42 valemam ou similar)</t>
  </si>
  <si>
    <t>0604</t>
  </si>
  <si>
    <t>Chuveiro tradicional cromado, DECA 1995 ou similar</t>
  </si>
  <si>
    <t>298,97</t>
  </si>
  <si>
    <t>0605</t>
  </si>
  <si>
    <t>Chuveiro elétrico standard 220v/2000-2800w (lorenzetti   ou similar)</t>
  </si>
  <si>
    <t>56,30</t>
  </si>
  <si>
    <t>0607</t>
  </si>
  <si>
    <t>Chuveiro plástico, HERC 2011 ou similar</t>
  </si>
  <si>
    <t>3,72</t>
  </si>
  <si>
    <t>0608</t>
  </si>
  <si>
    <t>Cilindro de aço para oxigênio - 3l</t>
  </si>
  <si>
    <t>388,22</t>
  </si>
  <si>
    <t>0612</t>
  </si>
  <si>
    <t>Cimento branco comum</t>
  </si>
  <si>
    <t>0613</t>
  </si>
  <si>
    <t>Cimento cp - 320 (50 kg)</t>
  </si>
  <si>
    <t>0614</t>
  </si>
  <si>
    <t>Cleats porcelana p/ 2 fios</t>
  </si>
  <si>
    <t>0615</t>
  </si>
  <si>
    <t>Cloro líquido para limpeza e desinfecção</t>
  </si>
  <si>
    <t>0616</t>
  </si>
  <si>
    <t>Cobogo cerâmico 9 x 20 x 20cm</t>
  </si>
  <si>
    <t>0617</t>
  </si>
  <si>
    <t>Cobogo cimento tipo "escama / veneziana / cubo" 50 x 50cm x 8cm</t>
  </si>
  <si>
    <t>0618</t>
  </si>
  <si>
    <t>Cobogo cimento vazado 20 x 20cm (unico furo)</t>
  </si>
  <si>
    <t>0619</t>
  </si>
  <si>
    <t>Cobogo cimento tipo "escama/veneziana/ cubo", dim: 40 x 40cm x 5cm</t>
  </si>
  <si>
    <t>0620</t>
  </si>
  <si>
    <t>Cobogo vidro (veneziana) 20 x 10 x 10 cm</t>
  </si>
  <si>
    <t>16,07</t>
  </si>
  <si>
    <t>0621</t>
  </si>
  <si>
    <t>Coifa domiciliar com exaustor (depurador) 60cm, ref:94804, Vetro, Tramontina ou similar</t>
  </si>
  <si>
    <t>1.679,30</t>
  </si>
  <si>
    <t>0622</t>
  </si>
  <si>
    <t>Cola formicola - p/ laminados - ou similar</t>
  </si>
  <si>
    <t>0623</t>
  </si>
  <si>
    <t>Cola rhodopas 201-d - p/ taco - ou similar</t>
  </si>
  <si>
    <t>35,72</t>
  </si>
  <si>
    <t>0624</t>
  </si>
  <si>
    <t>Coluna de louça branca p/ tanque lavar (deca - ref ct-25 ou similar)</t>
  </si>
  <si>
    <t>115,54</t>
  </si>
  <si>
    <t>0625</t>
  </si>
  <si>
    <t>Compensado resinado 6mm - Madeirit ou similar</t>
  </si>
  <si>
    <t>0626</t>
  </si>
  <si>
    <t>Compensado naval 15mm</t>
  </si>
  <si>
    <t>38,10</t>
  </si>
  <si>
    <t>0627</t>
  </si>
  <si>
    <t>Compensado naval 18mm</t>
  </si>
  <si>
    <t>0628</t>
  </si>
  <si>
    <t>Compensado plastificado 14mm</t>
  </si>
  <si>
    <t>0629</t>
  </si>
  <si>
    <t>Compensado resinado 10mm - Madeirit ou similar</t>
  </si>
  <si>
    <t>0630</t>
  </si>
  <si>
    <t>Compensado resinado 12mm - Madeirit ou similar</t>
  </si>
  <si>
    <t>27,36</t>
  </si>
  <si>
    <t>0631</t>
  </si>
  <si>
    <t>Compensado resinado 14mm - Madeirit ou similar</t>
  </si>
  <si>
    <t>0632</t>
  </si>
  <si>
    <t>Compensado resinado 20mm - Madeirit ou similar</t>
  </si>
  <si>
    <t>0633</t>
  </si>
  <si>
    <t>Concreto betuminoso usinado a quente (CBUQ), fornecido e aplicado pela Emurb, sem transporte, inclusive cap</t>
  </si>
  <si>
    <t>453,31</t>
  </si>
  <si>
    <t>0634</t>
  </si>
  <si>
    <t>Concreto usinado bombeavel b0-b1 fck=15mpa</t>
  </si>
  <si>
    <t>242,46</t>
  </si>
  <si>
    <t>0636</t>
  </si>
  <si>
    <t>Concreto usinado bombeavel b0-b1 fck=21mpa</t>
  </si>
  <si>
    <t>240,70</t>
  </si>
  <si>
    <t>0637</t>
  </si>
  <si>
    <t>Concreto usinado bombeavel b0-b1 fck=25mpa</t>
  </si>
  <si>
    <t>250,03</t>
  </si>
  <si>
    <t>Página 15 Página 15</t>
  </si>
  <si>
    <t>0638</t>
  </si>
  <si>
    <t>Concreto usinado bombeavel b0-b1 fck=35mpa</t>
  </si>
  <si>
    <t>272,28</t>
  </si>
  <si>
    <t>0640</t>
  </si>
  <si>
    <t>Condulete tipo "C" de 1" em alumínio fundido a prova de tempo, gases, vapores e pós.</t>
  </si>
  <si>
    <t>0641</t>
  </si>
  <si>
    <t>Condulete tipo "LL" de 1" em alumínio fundido a prova de tempo, gases, vapores e pós.</t>
  </si>
  <si>
    <t>0642</t>
  </si>
  <si>
    <t>Condulete tipo "X" de 3/4" em alumínio fundido a prova de tempo, gases, vapores e pós.</t>
  </si>
  <si>
    <t>0643</t>
  </si>
  <si>
    <t>Condulete tipo "X" de 1" em alumínio fundido a prova de tempo, gases, vapores e pós.</t>
  </si>
  <si>
    <t>0644</t>
  </si>
  <si>
    <t>Condulete tipo "C" de 3/4" em alumínio fundido a prova de tempo, gases, vapores e pós.</t>
  </si>
  <si>
    <t>0645</t>
  </si>
  <si>
    <t>Condulete tipo "LB" de 3/4" em alumínio fundido a prova de tempo, gases, vapores e pós.</t>
  </si>
  <si>
    <t>0646</t>
  </si>
  <si>
    <t>Condulete tipo "LL" de 3/4" em alumínio fundido a prova de tempo, gases, vapores e pós.</t>
  </si>
  <si>
    <t>0647</t>
  </si>
  <si>
    <t>Condulete tipo "LR" de 3/4" em alumínio fundido a prova de tempo, gases, vapores e pós.</t>
  </si>
  <si>
    <t>0648</t>
  </si>
  <si>
    <t>Condulete tipo "T" de 3/4" em alumínio fundido a prova de tempo, gases, vapores e pós.</t>
  </si>
  <si>
    <t>0652</t>
  </si>
  <si>
    <t>Condutor PVC soldável p/calha pluvial, d= 100mm</t>
  </si>
  <si>
    <t>0653</t>
  </si>
  <si>
    <t>Cone de pvc h=0.75 m, para sinalização de vias</t>
  </si>
  <si>
    <t>37,04</t>
  </si>
  <si>
    <t>0654</t>
  </si>
  <si>
    <t>Conec ampactinho tipo ii verde - 880.560-1</t>
  </si>
  <si>
    <t>0655</t>
  </si>
  <si>
    <t>Conec ampactinho tipo VII vermelho / br 444.033-2</t>
  </si>
  <si>
    <t>0656</t>
  </si>
  <si>
    <t>Conec cunha p/c 2 c/ 1/0 awg al</t>
  </si>
  <si>
    <t>0657</t>
  </si>
  <si>
    <t>Conec cunha p/c 6 c/ 1/0 awg al</t>
  </si>
  <si>
    <t>0658</t>
  </si>
  <si>
    <t>Conec cunha p/c 6 c/ 2 awg al</t>
  </si>
  <si>
    <t>0660</t>
  </si>
  <si>
    <t>Conector c look</t>
  </si>
  <si>
    <t>32,00</t>
  </si>
  <si>
    <t>0663</t>
  </si>
  <si>
    <t>Conector p/ haste de aterramento 3/4"</t>
  </si>
  <si>
    <t>0664</t>
  </si>
  <si>
    <t>Conector p/ haste de aterramento 5/8"</t>
  </si>
  <si>
    <t>0665</t>
  </si>
  <si>
    <t>Conector rj 45 fêmea cat 5e (krone ou similar)</t>
  </si>
  <si>
    <t>9,90</t>
  </si>
  <si>
    <t>0667</t>
  </si>
  <si>
    <t>Kit de fixação (prego/anilha)   para telhas onduline (20 pregos e 20 anilhas)</t>
  </si>
  <si>
    <t>0668</t>
  </si>
  <si>
    <t>Fixação para tanque, DECA FT11 ou similar</t>
  </si>
  <si>
    <t>44,90</t>
  </si>
  <si>
    <t>0669</t>
  </si>
  <si>
    <t>Fixação para vaso sanitário, DECA SP13 ou similar</t>
  </si>
  <si>
    <t>27,45</t>
  </si>
  <si>
    <t>0670</t>
  </si>
  <si>
    <t>Motobomba centrífuga, marca schneider ou similar, modelo BC-91 S/T,   motor 1 cv, monofásico, hm = 14 a 26 m, q =</t>
  </si>
  <si>
    <t>1.092,23</t>
  </si>
  <si>
    <t>2,5 a 7,0 m3/h</t>
  </si>
  <si>
    <t>0671</t>
  </si>
  <si>
    <t>Motobomba centrífuga, marca schneider ou similar, modelo BC-91 S/T,   motor 1 cv, trifásico 220V, hm = 14 a 26 m,</t>
  </si>
  <si>
    <t>902,31</t>
  </si>
  <si>
    <t>q = 2,5 a 7,0 m3/h</t>
  </si>
  <si>
    <t>0672</t>
  </si>
  <si>
    <t>Motobomba centrífuga, marca schneider ou similar, modelo BC-91 S/T, motor 1/2 cv, trifásico 220V, hm = 8 a 20 m,</t>
  </si>
  <si>
    <t>835,35</t>
  </si>
  <si>
    <t>q = 3,4 a 8,3 m3/h</t>
  </si>
  <si>
    <t>0673</t>
  </si>
  <si>
    <t>Motobomba centrífuga, marca schneider ou similar, modelo BC-91 S/T, motor 1/3 cv, trifásico 220V, hm =</t>
  </si>
  <si>
    <t>5 a 17 un</t>
  </si>
  <si>
    <t>494,40</t>
  </si>
  <si>
    <t>m, q = 1,8 a 8,0 m3/h</t>
  </si>
  <si>
    <t>0674</t>
  </si>
  <si>
    <t>Motobomba centrífuga, marca schneider ou similar, modelo BC-91 S/T,   motor 3/4 cv, monofásico, hm = 11 a 23 m, q</t>
  </si>
  <si>
    <t>914,61</t>
  </si>
  <si>
    <t>= 3,4 a 7,3 m3/h</t>
  </si>
  <si>
    <t>0675</t>
  </si>
  <si>
    <t>Motobomba centrífuga, marca schneider ou similar, modelo BC-91 S/T,   motor 3/4 cv, trifásico 220V, hm = 11 a 23</t>
  </si>
  <si>
    <t>1.013,34</t>
  </si>
  <si>
    <t>m, q = 3,4 a 7,3 m3/h</t>
  </si>
  <si>
    <t>0676</t>
  </si>
  <si>
    <t>1.605,17</t>
  </si>
  <si>
    <t>Página 16 Página 16</t>
  </si>
  <si>
    <t>Motobomba centrífuga, marca schneider ou similar, modelo BC-92 S/T 1B, motor 1,5 cv, trifásico 220V, hm =</t>
  </si>
  <si>
    <t>10 a</t>
  </si>
  <si>
    <t>24 m, q = 6,1 a 21,9 m3/h</t>
  </si>
  <si>
    <t>0677</t>
  </si>
  <si>
    <t>Motobomba centrífuga, marca schneider ou similar, modelo BC-92 S/T 1B, motor 2 cv, trifásico 220V, hm = 14 a 28</t>
  </si>
  <si>
    <t>3.734,17</t>
  </si>
  <si>
    <t>m, q = 7,1 a 22,0 m3/h</t>
  </si>
  <si>
    <t>0678</t>
  </si>
  <si>
    <t>Motobomba centrífuga, marca schneider ou similar, modelo BC-92 S/T 1B, motor 3 cv, trifásico 220V, hm = 18 a 36</t>
  </si>
  <si>
    <t>1.467,72</t>
  </si>
  <si>
    <t>m, q = 6,6 a 23,2 m3/h</t>
  </si>
  <si>
    <t>0679</t>
  </si>
  <si>
    <t>Motobomba centrífuga, marca schneider ou similar, modelo BC-91 S/T, motor 1/2 cv, monofásico, hm = 8 a 20 m, q =</t>
  </si>
  <si>
    <t>535,28</t>
  </si>
  <si>
    <t>3,4 a 8,3 m3/h</t>
  </si>
  <si>
    <t>0680</t>
  </si>
  <si>
    <t>Motobomba centrífuga, marca schneider ou similar, modelo BC-91 S/T, motor 1/3 cv, monofásico, hm = 5 a 17 m, q</t>
  </si>
  <si>
    <t>550,00</t>
  </si>
  <si>
    <t>= 1,8 a 8,0 m3/h</t>
  </si>
  <si>
    <t>0681</t>
  </si>
  <si>
    <t>Motobomba centrífuga, marca schneider ou similar, modelo BC-91 S/T, motor 1/4 cv, monofásico, hm = 2 a 14 m, q =</t>
  </si>
  <si>
    <t>1,8 a 8,2 m3/h</t>
  </si>
  <si>
    <t>0682</t>
  </si>
  <si>
    <t>Conjunto vedacao (eternit - ref. 901906 ou similar)</t>
  </si>
  <si>
    <t>0683</t>
  </si>
  <si>
    <t>Vedacao (eternit - ref. 901913 ou similar)</t>
  </si>
  <si>
    <t>0684</t>
  </si>
  <si>
    <t>Contra-flange p/   junta mecânica,   d= 75mm</t>
  </si>
  <si>
    <t>18,30</t>
  </si>
  <si>
    <t>0686</t>
  </si>
  <si>
    <t>Fornecimento, transporte e plantio de coqueiro jovem, altura do tronco = 1.20 m, inclusive adubação e manutenção</t>
  </si>
  <si>
    <t>por 90 dias</t>
  </si>
  <si>
    <t>0687</t>
  </si>
  <si>
    <t>Corda nylon 3/16" p/ mastro bandeira</t>
  </si>
  <si>
    <t>0688</t>
  </si>
  <si>
    <t>Cordoalha de cobre nu 70mm2</t>
  </si>
  <si>
    <t>48,92</t>
  </si>
  <si>
    <t>0689</t>
  </si>
  <si>
    <t>Corrente em aço galvanizado, elo diam.: 4,8mm, dim.: 18mm x 33mm, peso 0,43 kg/m</t>
  </si>
  <si>
    <t>0690</t>
  </si>
  <si>
    <t>Corrimão madeira lei</t>
  </si>
  <si>
    <t>46,31</t>
  </si>
  <si>
    <t>0697</t>
  </si>
  <si>
    <t>Cremona cromada completa com vara 1,50m (Aliança ref:86560 cr ou similar)</t>
  </si>
  <si>
    <t>0700</t>
  </si>
  <si>
    <t>Cruzeta pvc rigido roscavel   d= 1/2"</t>
  </si>
  <si>
    <t>0701</t>
  </si>
  <si>
    <t>Cruzeta pvc rigido roscavel   d= 3/4"</t>
  </si>
  <si>
    <t>0702</t>
  </si>
  <si>
    <t>Cruzeta pvc rigido roscavel   d= 1 "</t>
  </si>
  <si>
    <t>0703</t>
  </si>
  <si>
    <t>Cruzeta pvc rigido roscavel   d= 1 1/ 4"</t>
  </si>
  <si>
    <t>0704</t>
  </si>
  <si>
    <t>Cruzeta pvc rigido roscavel   d= 1 1/2"</t>
  </si>
  <si>
    <t>14,01</t>
  </si>
  <si>
    <t>0705</t>
  </si>
  <si>
    <t>Cruzeta pvc rigido roscavel   d= 2 "</t>
  </si>
  <si>
    <t>0706</t>
  </si>
  <si>
    <t>Cruzeta pvc rigido soldavel, marrom, d= 25mm</t>
  </si>
  <si>
    <t>0707</t>
  </si>
  <si>
    <t>Cruzeta pvc rigido soldavel, marrom, d= 50mm</t>
  </si>
  <si>
    <t>0708</t>
  </si>
  <si>
    <t>Cruzeta PVC PBA JE BBBB, para rede de água, DN 50 / DE 60mm</t>
  </si>
  <si>
    <t>0709</t>
  </si>
  <si>
    <t>Cruzeta PVC PBA JE BBBB, para rede de água, DN 75 / DE 85mm</t>
  </si>
  <si>
    <t>32,45</t>
  </si>
  <si>
    <t>0710</t>
  </si>
  <si>
    <t>Cruzeta PVC PBA JE BBBB, para rede de água, DN 100 / DE 110mm</t>
  </si>
  <si>
    <t>46,15</t>
  </si>
  <si>
    <t>0711</t>
  </si>
  <si>
    <t>Cruzeta em concreto armado, retangular, 1900mm</t>
  </si>
  <si>
    <t>125,40</t>
  </si>
  <si>
    <t>0712</t>
  </si>
  <si>
    <t>Cruzeta em concreto armado, retangular, 2300mm</t>
  </si>
  <si>
    <t>168,96</t>
  </si>
  <si>
    <t>0713</t>
  </si>
  <si>
    <t>Cruzeta concreto tipo "L", 1700mm</t>
  </si>
  <si>
    <t>153,50</t>
  </si>
  <si>
    <t>0714</t>
  </si>
  <si>
    <t>Cruzeta em concreto armado, tipo "t", 1900mm</t>
  </si>
  <si>
    <t>128,00</t>
  </si>
  <si>
    <t>Cuba aço inox 35 x 40 cm com válvula 3.1/2"</t>
  </si>
  <si>
    <t>Página 17 Página 17</t>
  </si>
  <si>
    <t>0715</t>
  </si>
  <si>
    <t>0716</t>
  </si>
  <si>
    <t>Cuba aço inox 56 x 34 cm</t>
  </si>
  <si>
    <t>295,96</t>
  </si>
  <si>
    <t>0717</t>
  </si>
  <si>
    <t>Cuba de embutir branca ( Deca - Carrara - ref. L-36 ou similar)</t>
  </si>
  <si>
    <t>0718</t>
  </si>
  <si>
    <t>Cuba de embutir oval branca (Deca -   ref. L-37 ou similar)</t>
  </si>
  <si>
    <t>72,90</t>
  </si>
  <si>
    <t>0719</t>
  </si>
  <si>
    <t>Cuba de sobrepor, linha carrara, L34, Deca ou similar</t>
  </si>
  <si>
    <t>230,93</t>
  </si>
  <si>
    <t>0720</t>
  </si>
  <si>
    <t>Cumeeira alumínio 0,8 mm (2,71 kg/m2)</t>
  </si>
  <si>
    <t>0721</t>
  </si>
  <si>
    <t>Cumeeira normal   p/ telha tipo canalete 49 (eternit - ref. 301036 ou similar)</t>
  </si>
  <si>
    <t>0722</t>
  </si>
  <si>
    <t>Cumeeira normal   p/ telha tipo kalhetao (brasilit - ref. 301017 ou similar)</t>
  </si>
  <si>
    <t>102,14</t>
  </si>
  <si>
    <t>0723</t>
  </si>
  <si>
    <t>Cumeeira normal p/ telha ondulada fibrocimento 4 mm (eternit ou similar)</t>
  </si>
  <si>
    <t>40,76</t>
  </si>
  <si>
    <t>0724</t>
  </si>
  <si>
    <t>Cumeeira normal p/ telha ondulada fibrocimento 6 mm (eternit ou similar)</t>
  </si>
  <si>
    <t>34,57</t>
  </si>
  <si>
    <t>0725</t>
  </si>
  <si>
    <t>Cumeeira normal p/ telha ondulada fibrocimento 8 mm (eternit ou similar)</t>
  </si>
  <si>
    <t>49,43</t>
  </si>
  <si>
    <t>0726</t>
  </si>
  <si>
    <t>Cumeeira para telha canal plan</t>
  </si>
  <si>
    <t>0727</t>
  </si>
  <si>
    <t>Cumeeira para telha ecológica onduline</t>
  </si>
  <si>
    <t>0728</t>
  </si>
  <si>
    <t>Curva 90° eletroduto pvc roscável,   d= 1/2"</t>
  </si>
  <si>
    <t>0729</t>
  </si>
  <si>
    <t>Curva 90° eletroduto pvc roscável,   d= 3/4"</t>
  </si>
  <si>
    <t>0730</t>
  </si>
  <si>
    <t>Curva 90° eletroduto pvc roscável,   d=1 "</t>
  </si>
  <si>
    <t>0731</t>
  </si>
  <si>
    <t>Curva 90° eletroduto pvc roscável,   d=1 1/ 4"</t>
  </si>
  <si>
    <t>0732</t>
  </si>
  <si>
    <t>Curva 90° eletroduto pvc roscável,   d=1 1/2"</t>
  </si>
  <si>
    <t>0733</t>
  </si>
  <si>
    <t>Curva 90° eletroduto pvc roscável,   d=2 "</t>
  </si>
  <si>
    <t>0734</t>
  </si>
  <si>
    <t>Curva 90° eletroduto pvc roscável,   d=2 1/2"</t>
  </si>
  <si>
    <t>0735</t>
  </si>
  <si>
    <t>Curva 90° eletroduto pvc roscável,   d=3 "</t>
  </si>
  <si>
    <t>0736</t>
  </si>
  <si>
    <t>Curva 90° eletroduto pvc roscável,   d=4 "</t>
  </si>
  <si>
    <t>0737</t>
  </si>
  <si>
    <t>Curva cobre 45° d=15mm</t>
  </si>
  <si>
    <t>0738</t>
  </si>
  <si>
    <t>Curva cobre 45º d= 22mm</t>
  </si>
  <si>
    <t>0739</t>
  </si>
  <si>
    <t>Curva cobre 45º d= 28mm</t>
  </si>
  <si>
    <t>0740</t>
  </si>
  <si>
    <t>Curva cobre 45º d= 35mm</t>
  </si>
  <si>
    <t>0741</t>
  </si>
  <si>
    <t>Curva cobre 45º d= 42mm</t>
  </si>
  <si>
    <t>0742</t>
  </si>
  <si>
    <t>Curva cobre 45º d= 54mm</t>
  </si>
  <si>
    <t>53,57</t>
  </si>
  <si>
    <t>0743</t>
  </si>
  <si>
    <t>Curva cobre 45º d= 66mm</t>
  </si>
  <si>
    <t>186,54</t>
  </si>
  <si>
    <t>0744</t>
  </si>
  <si>
    <t>Curva cobre 45º d= 79mm</t>
  </si>
  <si>
    <t>178,88</t>
  </si>
  <si>
    <t>0745</t>
  </si>
  <si>
    <t>Curva cobre 45º d=104mm</t>
  </si>
  <si>
    <t>442,01</t>
  </si>
  <si>
    <t>0746</t>
  </si>
  <si>
    <t>Curva 45° ferro galvanizado d= 1/2"</t>
  </si>
  <si>
    <t>0747</t>
  </si>
  <si>
    <t>Curva 45° ferro galvanizado d= 3/4"</t>
  </si>
  <si>
    <t>Página 18 Página 18</t>
  </si>
  <si>
    <t>0748</t>
  </si>
  <si>
    <t>Curva 45° ferro galvanizado d=1 "</t>
  </si>
  <si>
    <t>14,86</t>
  </si>
  <si>
    <t>0749</t>
  </si>
  <si>
    <t>Curva 45° ferro galvanizado d=1 1/ 4"</t>
  </si>
  <si>
    <t>0750</t>
  </si>
  <si>
    <t>Curva 45° ferro galvanizado d=1 1/2"</t>
  </si>
  <si>
    <t>0751</t>
  </si>
  <si>
    <t>Curva 45° ferro galvanizado d=2 "</t>
  </si>
  <si>
    <t>45,19</t>
  </si>
  <si>
    <t>0752</t>
  </si>
  <si>
    <t>Curva 45° ferro galvanizado d=2 1/2"</t>
  </si>
  <si>
    <t>81,47</t>
  </si>
  <si>
    <t>0753</t>
  </si>
  <si>
    <t>Curva 45° ferro galvanizado d=3 "</t>
  </si>
  <si>
    <t>114,07</t>
  </si>
  <si>
    <t>0754</t>
  </si>
  <si>
    <t>Curva 45° ferro galvanizado d=4 "</t>
  </si>
  <si>
    <t>272,88</t>
  </si>
  <si>
    <t>0755</t>
  </si>
  <si>
    <t>Curva 45° ferro galvanizado d=6"</t>
  </si>
  <si>
    <t>316,48</t>
  </si>
  <si>
    <t>0756</t>
  </si>
  <si>
    <t>Curva 45 pvc rigido soldavel, marrom, d= 20mm</t>
  </si>
  <si>
    <t>0757</t>
  </si>
  <si>
    <t>Curva 45 pvc rigido soldavel, marrom, d= 25mm</t>
  </si>
  <si>
    <t>0758</t>
  </si>
  <si>
    <t>Curva 45 pvc rigido soldavel, marrom, d= 32mm</t>
  </si>
  <si>
    <t>0759</t>
  </si>
  <si>
    <t>Curva 45 pvc rigido soldavel, marrom, d= 40mm</t>
  </si>
  <si>
    <t>0760</t>
  </si>
  <si>
    <t>Curva 45 pvc rigido soldavel, marrom, d= 50mm</t>
  </si>
  <si>
    <t>0761</t>
  </si>
  <si>
    <t>Curva 45 pvc rigido soldavel, marrom, d= 60mm</t>
  </si>
  <si>
    <t>0762</t>
  </si>
  <si>
    <t>Curva 45 pvc rigido soldavel, marrom, d= 75mm</t>
  </si>
  <si>
    <t>20,55</t>
  </si>
  <si>
    <t>0763</t>
  </si>
  <si>
    <t>Curva 45 pvc rigido soldavel, marrom, d= 85mm</t>
  </si>
  <si>
    <t>35,91</t>
  </si>
  <si>
    <t>0764</t>
  </si>
  <si>
    <t>Curva 45 pvc rigido soldavel, marrom, d= 110mm</t>
  </si>
  <si>
    <t>88,65</t>
  </si>
  <si>
    <t>0765</t>
  </si>
  <si>
    <t>Curva 90° ferro galvanizado d= 1/2"</t>
  </si>
  <si>
    <t>0766</t>
  </si>
  <si>
    <t>Curva 90° ferro galvanizado d= 3/4"</t>
  </si>
  <si>
    <t>0767</t>
  </si>
  <si>
    <t>Curva 90° ferro galvanizado d=1 "</t>
  </si>
  <si>
    <t>0768</t>
  </si>
  <si>
    <t>Curva 90° ferro galvanizado d=1 1/ 4"</t>
  </si>
  <si>
    <t>0769</t>
  </si>
  <si>
    <t>Curva 90° ferro galvanizado d=1 1/2"</t>
  </si>
  <si>
    <t>33,83</t>
  </si>
  <si>
    <t>0770</t>
  </si>
  <si>
    <t>Curva 90° ferro galvanizado d=2 "</t>
  </si>
  <si>
    <t>0771</t>
  </si>
  <si>
    <t>Curva 90° ferro galvanizado d=2 1/2"</t>
  </si>
  <si>
    <t>95,29</t>
  </si>
  <si>
    <t>0772</t>
  </si>
  <si>
    <t>Curva 90° ferro galvanizado d=3 "</t>
  </si>
  <si>
    <t>136,28</t>
  </si>
  <si>
    <t>0773</t>
  </si>
  <si>
    <t>Curva 90° ferro galvanizado d=4 "</t>
  </si>
  <si>
    <t>273,22</t>
  </si>
  <si>
    <t>0774</t>
  </si>
  <si>
    <t>Curva 90° ferro galvanizado d=6"</t>
  </si>
  <si>
    <t>808,11</t>
  </si>
  <si>
    <t>0775</t>
  </si>
  <si>
    <t>Curva 90° pvc rigido roscavel   d= 1/2"</t>
  </si>
  <si>
    <t>0776</t>
  </si>
  <si>
    <t>Curva 90° pvc rigido roscavel   d= 3/4"</t>
  </si>
  <si>
    <t>0777</t>
  </si>
  <si>
    <t>Curva 90° pvc rigido roscavel   d=1 "</t>
  </si>
  <si>
    <t>0778</t>
  </si>
  <si>
    <t>Curva 90° pvc rigido roscavel   d=1 1/ 4"</t>
  </si>
  <si>
    <t>0779</t>
  </si>
  <si>
    <t>Curva 90° pvc rigido roscavel   d=1 1/2"</t>
  </si>
  <si>
    <t>0780</t>
  </si>
  <si>
    <t>Curva 90° pvc rigido roscavel   d=2 1/2"</t>
  </si>
  <si>
    <t>Página 19 Página 19</t>
  </si>
  <si>
    <t>0781</t>
  </si>
  <si>
    <t>Curva 90° pvc rigido roscavel   d=2 "</t>
  </si>
  <si>
    <t>0782</t>
  </si>
  <si>
    <t>Curva 90° pvc rigido roscavel   d=3 "</t>
  </si>
  <si>
    <t>0783</t>
  </si>
  <si>
    <t>Curva 90° pvc rigido roscavel   d=4 "</t>
  </si>
  <si>
    <t>41,82</t>
  </si>
  <si>
    <t>0784</t>
  </si>
  <si>
    <t>Curva 90° pvc rigido soldavel marrom, d= 20mm</t>
  </si>
  <si>
    <t>0785</t>
  </si>
  <si>
    <t>Curva 90° pvc rigido soldavel marrom, d= 25mm</t>
  </si>
  <si>
    <t>0786</t>
  </si>
  <si>
    <t>Curva 90° pvc rigido soldavel marrom, d= 32mm</t>
  </si>
  <si>
    <t>0787</t>
  </si>
  <si>
    <t>Curva 90° pvc rigido soldavel marrom, d= 40mm</t>
  </si>
  <si>
    <t>0788</t>
  </si>
  <si>
    <t>Curva 90° pvc rigido soldavel marrom, d= 50mm</t>
  </si>
  <si>
    <t>0789</t>
  </si>
  <si>
    <t>Curva 90° pvc rigido soldavel marrom, d= 60mm</t>
  </si>
  <si>
    <t>0790</t>
  </si>
  <si>
    <t>Curva 90° pvc rigido soldavel marrom, d= 75mm</t>
  </si>
  <si>
    <t>34,64</t>
  </si>
  <si>
    <t>0791</t>
  </si>
  <si>
    <t>Curva 90° pvc rigido soldavel marrom, d= 85mm</t>
  </si>
  <si>
    <t>49,77</t>
  </si>
  <si>
    <t>0792</t>
  </si>
  <si>
    <t>Curva 90° pvc rigido soldavel marrom, d= 110mm</t>
  </si>
  <si>
    <t>117,51</t>
  </si>
  <si>
    <t>0793</t>
  </si>
  <si>
    <t>Curva 90° curta pvc pb je p/rede coletora esg., d= 100mm</t>
  </si>
  <si>
    <t>0794</t>
  </si>
  <si>
    <t>Curva 90° longa pvc rigido p/esgoto, d= 150mm</t>
  </si>
  <si>
    <t>70,29</t>
  </si>
  <si>
    <t>0795</t>
  </si>
  <si>
    <t>Curva 45 curta pvc sanitario d= 100mm</t>
  </si>
  <si>
    <t>0796</t>
  </si>
  <si>
    <t>Curva curta 87 gr 30' pvc sanitario serie r,   p/ pe coluna, d= 75mm</t>
  </si>
  <si>
    <t>16,03</t>
  </si>
  <si>
    <t>0797</t>
  </si>
  <si>
    <t>Curva curta 87 gr 30' pvc sanitario serie r,   p/ pe coluna, d= 100mm</t>
  </si>
  <si>
    <t>0798</t>
  </si>
  <si>
    <t>Curva 90° curta pvc rigido p/ esgoto secundario, d= 40mm</t>
  </si>
  <si>
    <t>0799</t>
  </si>
  <si>
    <t>Curva 90° curta pvc sanitario d= 50mm</t>
  </si>
  <si>
    <t>0800</t>
  </si>
  <si>
    <t>Curva 90° curta pvc sanitario d= 75mm</t>
  </si>
  <si>
    <t>0801</t>
  </si>
  <si>
    <t>Curva 90° curta pvc sanitario d= 100mm</t>
  </si>
  <si>
    <t>0802</t>
  </si>
  <si>
    <t>Joelho 90° c/ visita, serie R, pvc sanitario, d= 100 x 75mm</t>
  </si>
  <si>
    <t>0803</t>
  </si>
  <si>
    <t>Curva 45 longa pvc sanitario d= 50mm</t>
  </si>
  <si>
    <t>0804</t>
  </si>
  <si>
    <t>Curva 45 longa pvc sanitario d= 75mm</t>
  </si>
  <si>
    <t>20,69</t>
  </si>
  <si>
    <t>0805</t>
  </si>
  <si>
    <t>Curva 45 longa pvc sanitario d= 100mm</t>
  </si>
  <si>
    <t>24,99</t>
  </si>
  <si>
    <t>0806</t>
  </si>
  <si>
    <t>Curva 90° longa pvc rigido p/esgoto secundario, d= 40mm</t>
  </si>
  <si>
    <t>0807</t>
  </si>
  <si>
    <t>Curva 90° longa pvc rigido p/esgoto, d= 50mm</t>
  </si>
  <si>
    <t>0808</t>
  </si>
  <si>
    <t>Curva 90° longa pvc rigido p/esgoto, d= 75mm</t>
  </si>
  <si>
    <t>0809</t>
  </si>
  <si>
    <t>Curva 90° longa pvc rigido p/esgoto, d= 100mm</t>
  </si>
  <si>
    <t>25,94</t>
  </si>
  <si>
    <t>0810</t>
  </si>
  <si>
    <t>Curva horizontal 400 x 50 mm para eletrocalha metálica, com ângulo de 90º</t>
  </si>
  <si>
    <t>52,06</t>
  </si>
  <si>
    <t>0813</t>
  </si>
  <si>
    <t>Desencrostante Duratto ou similar - R1</t>
  </si>
  <si>
    <t>0814</t>
  </si>
  <si>
    <t>Desmoldante desmol (vedacit) ou separol (sika) - p/ formas de madeira - ou similar</t>
  </si>
  <si>
    <t>0815</t>
  </si>
  <si>
    <t>Desvio à esquerda 150x50 mm (ref. vl 3.01-16-150x50 ge valemam ou similar)</t>
  </si>
  <si>
    <t>Página 20 Página 20</t>
  </si>
  <si>
    <t>0821</t>
  </si>
  <si>
    <t>Dimmer rotativo (variador de luminosidade), Siemens ou similar</t>
  </si>
  <si>
    <t>98,60</t>
  </si>
  <si>
    <t>0822</t>
  </si>
  <si>
    <t>Disjuntor bipolar 10 A, padrão NEMA (linha preta ) corrente de interrupção 5KA, ref.: eletromar ou similar</t>
  </si>
  <si>
    <t>29,60</t>
  </si>
  <si>
    <t>0823</t>
  </si>
  <si>
    <t>Disjuntor bipolar 60 A, padrão NEMA ( linha preta ), corrente interrupção 5KA, ref.: Eletromar ou similar</t>
  </si>
  <si>
    <t>0824</t>
  </si>
  <si>
    <t>Disjuntor monopolar 10 A, padrão NEMA ( linha preta ), corrente de interrupção 5KA, ref.: Eletromar ou similar</t>
  </si>
  <si>
    <t>0825</t>
  </si>
  <si>
    <t>Disjuntor tripolar 1250 A - 5aka instalado</t>
  </si>
  <si>
    <t>8.797,00</t>
  </si>
  <si>
    <t>0827</t>
  </si>
  <si>
    <t>Disjuntor tripolar 10 A, padrão DIN (   linha branca ), curva de disparo C, corrente de interrupção 5KA, ref.:</t>
  </si>
  <si>
    <t>Siemens 5SX1 ou similar.</t>
  </si>
  <si>
    <t>0828</t>
  </si>
  <si>
    <t>Disjuntor tripolar 63 A, padrão DIN (   linha branca ), curva de disparo C, corrente de interrupção 5KA, ref.:</t>
  </si>
  <si>
    <t>66,60</t>
  </si>
  <si>
    <t>0829</t>
  </si>
  <si>
    <t>Disjuntor tripolar 100 A, padrão DIN (   linha branca ),   corrente de interrupção 65KA, ref.: Siemens 3VF22 ou</t>
  </si>
  <si>
    <t>similar.</t>
  </si>
  <si>
    <t>0830</t>
  </si>
  <si>
    <t>Disjuntor tripolar 125 A, padrão DIN (linha branca), corrente de interrupção 10KA, ref.: Siemens ou similar</t>
  </si>
  <si>
    <t>317,96</t>
  </si>
  <si>
    <t>0831</t>
  </si>
  <si>
    <t>Disjuntor tripolar 250 A, padrão DIN (linha brança ), corrente de interrupção 65KA, ref.: Siemens FFC3M ou</t>
  </si>
  <si>
    <t>1.234,70</t>
  </si>
  <si>
    <t>0832</t>
  </si>
  <si>
    <t>Disjuntor tripolar 300 A, padrão DIN (linha branca ), corrente de interrupção 65KA, ref.: Siemens JFC3M ou</t>
  </si>
  <si>
    <t>648,90</t>
  </si>
  <si>
    <t>Similar</t>
  </si>
  <si>
    <t>0833</t>
  </si>
  <si>
    <t>Disjuntor tripolar compacto e aberto ate 630a</t>
  </si>
  <si>
    <t>11.231,18</t>
  </si>
  <si>
    <t>0834</t>
  </si>
  <si>
    <t>Disjuntor tripolar compacto e aberto ate 1000a</t>
  </si>
  <si>
    <t>4.130,95</t>
  </si>
  <si>
    <t>0838</t>
  </si>
  <si>
    <t>Divisória marmorite branco polido e=3cm</t>
  </si>
  <si>
    <t>226,51</t>
  </si>
  <si>
    <t>0840</t>
  </si>
  <si>
    <t>Divisória Naval (painel cego), e=35mm, com perfis em aço ou similar</t>
  </si>
  <si>
    <t>74,68</t>
  </si>
  <si>
    <t>0843</t>
  </si>
  <si>
    <t>Dobradiça aço laminado,tipo reforçado, 3.1/2" x 2.1/2, esp.2.4 mm (Lider ou similar)</t>
  </si>
  <si>
    <t>0846</t>
  </si>
  <si>
    <t>Dobradiça latão cromado 3" x 3", c/aneis, ref.1295/3, Fama ou similar</t>
  </si>
  <si>
    <t>40,87</t>
  </si>
  <si>
    <t>0848</t>
  </si>
  <si>
    <t>Dobradiça ferro galvanizado 3" x 3" sem aneis</t>
  </si>
  <si>
    <t>0849</t>
  </si>
  <si>
    <t>Dobradiça de latão cromado tipo palmela 3 1/2", p/janelas e porta divisória, ref.LF-1228, Fama ou similar</t>
  </si>
  <si>
    <t>0850</t>
  </si>
  <si>
    <t>Dobradiça portão 8", em latão, c/chumbador p/concreto (imab - ref. do 0964 ou similar)</t>
  </si>
  <si>
    <t>0851</t>
  </si>
  <si>
    <t>Dobradiça portão 8", em latão, c/fixação por parafusos (imab - ref. do 0965 ou similar)</t>
  </si>
  <si>
    <t>0852</t>
  </si>
  <si>
    <t>Domos acrilico</t>
  </si>
  <si>
    <t>492,62</t>
  </si>
  <si>
    <t>0853</t>
  </si>
  <si>
    <t>Domos em fibra de vidro</t>
  </si>
  <si>
    <t>272,00</t>
  </si>
  <si>
    <t>0857</t>
  </si>
  <si>
    <t>Eletrocalha metálica perfurada 50 x 50 x 3000 mm (ref. valemam ou similar)</t>
  </si>
  <si>
    <t>28,10</t>
  </si>
  <si>
    <t>0858</t>
  </si>
  <si>
    <t>Eletrocalha metálica perfurada 75 x 50 x 3000 mm (ref. vl 3.01 75/50 ge valemam ou similar)</t>
  </si>
  <si>
    <t>0859</t>
  </si>
  <si>
    <t>Eletrocalha metálica perfurada 150 x 50 x 3000 mm (ref. vl 3.01 ge valemam ou similar)</t>
  </si>
  <si>
    <t>0860</t>
  </si>
  <si>
    <t>Eletrocalha metálica   perfurada 100 x 50 x 3000 mm (ref. mopa ou similar)</t>
  </si>
  <si>
    <t>0861</t>
  </si>
  <si>
    <t>Eletrocalha metálica perfurada 200 x 100 x 3000 mm (ref. mopa ou similar)</t>
  </si>
  <si>
    <t>0862</t>
  </si>
  <si>
    <t>Eletrocalha metálica perfurada 300 x 100 x 3000 mm (ref. mopa ou similar)</t>
  </si>
  <si>
    <t>44,66</t>
  </si>
  <si>
    <t>0864</t>
  </si>
  <si>
    <t>Eletrodo AWS E-7018 (OK 48.04; WI-718) d=4mm (solda eletrica)</t>
  </si>
  <si>
    <t>16,50</t>
  </si>
  <si>
    <t>0865</t>
  </si>
  <si>
    <t>Eletroduto condulete pvc rígido, d= 1/2"</t>
  </si>
  <si>
    <t>Página 21 Página 21</t>
  </si>
  <si>
    <t>0866</t>
  </si>
  <si>
    <t>Eletroduto condulete pvc rígido, d= 3/4"</t>
  </si>
  <si>
    <t>0868</t>
  </si>
  <si>
    <t>Eletroduto ferro galvanizado eletrolitico -   leve, d= 3/4"</t>
  </si>
  <si>
    <t>0869</t>
  </si>
  <si>
    <t>Eletroduto ferro galvanizado eletrolitico -   pesado,   d= 3/4"</t>
  </si>
  <si>
    <t>0870</t>
  </si>
  <si>
    <t>Eletroduto flexível em pvc, sanfonado (corrugado), amarelo, d= 3/4", Tigreflex ou similar</t>
  </si>
  <si>
    <t>0871</t>
  </si>
  <si>
    <t>Eletroduto pvc roscável, d= 1/2"</t>
  </si>
  <si>
    <t>0872</t>
  </si>
  <si>
    <t>Eletroduto pvc roscável, d= 3/4"</t>
  </si>
  <si>
    <t>0873</t>
  </si>
  <si>
    <t>Eletroduto pvc roscável, d=1 "</t>
  </si>
  <si>
    <t>0874</t>
  </si>
  <si>
    <t>Eletroduto pvc roscável, d=1 1/4"</t>
  </si>
  <si>
    <t>0875</t>
  </si>
  <si>
    <t>Eletroduto pvc roscável, d=1 1/2"</t>
  </si>
  <si>
    <t>0876</t>
  </si>
  <si>
    <t>Eletroduto pvc roscável, d=2 "</t>
  </si>
  <si>
    <t>0877</t>
  </si>
  <si>
    <t>Eletroduto pvc roscável, d=2 1/2"</t>
  </si>
  <si>
    <t>14,53</t>
  </si>
  <si>
    <t>0878</t>
  </si>
  <si>
    <t>Eletroduto pvc roscável, d=3 "</t>
  </si>
  <si>
    <t>0879</t>
  </si>
  <si>
    <t>Eletroduto pvc roscável, d=4 "</t>
  </si>
  <si>
    <t>28,71</t>
  </si>
  <si>
    <t>0880</t>
  </si>
  <si>
    <t>Elo fusível 1 h, 500 mm</t>
  </si>
  <si>
    <t>0881</t>
  </si>
  <si>
    <t>Elo fusível 2 h, 500 mm</t>
  </si>
  <si>
    <t>0882</t>
  </si>
  <si>
    <t>Elo fusível 3 h, 500 mm</t>
  </si>
  <si>
    <t>0883</t>
  </si>
  <si>
    <t>Elo fusível 5 h, 500 mm</t>
  </si>
  <si>
    <t>0884</t>
  </si>
  <si>
    <t>Elo fusível 10 k, 500 mm</t>
  </si>
  <si>
    <t>0885</t>
  </si>
  <si>
    <t>Emenda interna 150 x 50 mm com base lisa   para eletrocalha metálica (ref. vl 3.01-21-150/50 ge valemam ou</t>
  </si>
  <si>
    <t>similar)</t>
  </si>
  <si>
    <t>0886</t>
  </si>
  <si>
    <t>Emenda interna 400 x 50 mm com base lisa   para eletrocalha metálica (ref. vl 3.01-21-400/50 ge valemam ou</t>
  </si>
  <si>
    <t>0887</t>
  </si>
  <si>
    <t>Emenda interna 50 x 50 mm com base lisa   para eletrocalha metálica (ref. vl 3.01-21-50/50 ge valemam ou similar)</t>
  </si>
  <si>
    <t>1,99</t>
  </si>
  <si>
    <t>0888</t>
  </si>
  <si>
    <t>Emenda interna 75 x 25 mm com base lisa para eletrocalha metálica (ref. vl 2.02-21-75/25 ge valemam ou similar)</t>
  </si>
  <si>
    <t>0889</t>
  </si>
  <si>
    <t>Emenda total preformada caa 1/0 awg</t>
  </si>
  <si>
    <t>0890</t>
  </si>
  <si>
    <t>Emenda total preformada caa 2 awg</t>
  </si>
  <si>
    <t>0891</t>
  </si>
  <si>
    <t>Emenda total preformada caa 4 awg</t>
  </si>
  <si>
    <t>0892</t>
  </si>
  <si>
    <t>Emenda total preformada caa 4/0 awg</t>
  </si>
  <si>
    <t>0895</t>
  </si>
  <si>
    <t>Emulsão asfáltica rr-1c</t>
  </si>
  <si>
    <t>1.774,33</t>
  </si>
  <si>
    <t>0897</t>
  </si>
  <si>
    <t>Ligação flexível cromado p/ lavatório 1/2" x 30cm ref.4606 (deca ou similar)</t>
  </si>
  <si>
    <t>0898</t>
  </si>
  <si>
    <t>Engate (ligação flexível) para mictório, DECA 4606, 30 cm, acabamento cromado ou similar</t>
  </si>
  <si>
    <t>0899</t>
  </si>
  <si>
    <t>Engate em PVC (ligação flexível), acabamento branco, 1/2" x 30cm, Amanco ou similar</t>
  </si>
  <si>
    <t>0900</t>
  </si>
  <si>
    <t>Escada de ferro com guarda-corpo</t>
  </si>
  <si>
    <t>477,73</t>
  </si>
  <si>
    <t>0902</t>
  </si>
  <si>
    <t>Escada p/ piscina em aço inox   com 2 dois degraus inox</t>
  </si>
  <si>
    <t>509,34</t>
  </si>
  <si>
    <t>Página 22 Página 22</t>
  </si>
  <si>
    <t>0904</t>
  </si>
  <si>
    <t>Escora tubular convencional tipo "c" (h=1,76 à 2,80 m) c/acessórios para lajes e vigas maciças (aluguel diário)</t>
  </si>
  <si>
    <t>0905</t>
  </si>
  <si>
    <t>Escorregadeira em aço industrial, com 2,00m de pista, Sergipark ou similar</t>
  </si>
  <si>
    <t>1.690,00</t>
  </si>
  <si>
    <t>0906</t>
  </si>
  <si>
    <t>Esguicho p/ mangueira de incêndio 2 1/2"</t>
  </si>
  <si>
    <t>72,32</t>
  </si>
  <si>
    <t>0907</t>
  </si>
  <si>
    <t>Esguicho reto p/ mangueira de incêndio 19 mm</t>
  </si>
  <si>
    <t>0908</t>
  </si>
  <si>
    <t>Espelho 4" x 2" para 2 rj-45</t>
  </si>
  <si>
    <t>0909</t>
  </si>
  <si>
    <t>Espelho angular para caixa 3" x 3" para 2 rj-45</t>
  </si>
  <si>
    <t>0910</t>
  </si>
  <si>
    <t>Espelho cristal redondo diam=40cm com moldura</t>
  </si>
  <si>
    <t>0911</t>
  </si>
  <si>
    <t>Espelho de cristal com moldura 60 x 70cm</t>
  </si>
  <si>
    <t>122,00</t>
  </si>
  <si>
    <t>0912</t>
  </si>
  <si>
    <t>Espelho fechadura p/ vidro temperado (tipo blindex - ref.1152 ou similar)</t>
  </si>
  <si>
    <t>0914</t>
  </si>
  <si>
    <t>Espelho liso e = 3mm</t>
  </si>
  <si>
    <t>122,23</t>
  </si>
  <si>
    <t>0915</t>
  </si>
  <si>
    <t>Espelho liso e = 4mm</t>
  </si>
  <si>
    <t>324,88</t>
  </si>
  <si>
    <t>0917</t>
  </si>
  <si>
    <t>Tampa cega para caixa 4" x 2"</t>
  </si>
  <si>
    <t>0918</t>
  </si>
  <si>
    <t>Espelho para caixa 4"x2", com 01 saída rj-45 (krone ou similar)</t>
  </si>
  <si>
    <t>0919</t>
  </si>
  <si>
    <t>Espelho para caixa 4"x4" em parede, com 04 saídas rj-45 (krone ou similar)</t>
  </si>
  <si>
    <t>0920</t>
  </si>
  <si>
    <t>Espelho para caixa horizontal 4"x4" em parede, com 02 saída rj-45 (krone ou similar)</t>
  </si>
  <si>
    <t>0921</t>
  </si>
  <si>
    <t>Espelho para caixa vertical 4"x2", com 02 saídas rj-45 (krone ou similar)</t>
  </si>
  <si>
    <t>0922</t>
  </si>
  <si>
    <t>Espoleta elétrica d=10mm; fio de 5m</t>
  </si>
  <si>
    <t>0923</t>
  </si>
  <si>
    <t>Estaca "sabia" ou similar para cerca alt=2,20m</t>
  </si>
  <si>
    <t>0924</t>
  </si>
  <si>
    <t>Estacas de madeira para demarcação, seção 5x5cm, altura 50 cm</t>
  </si>
  <si>
    <t>0925</t>
  </si>
  <si>
    <t>Estopa limpeza</t>
  </si>
  <si>
    <t>13,08</t>
  </si>
  <si>
    <t>0926</t>
  </si>
  <si>
    <t>Estopim cobrinha pólvora duplo</t>
  </si>
  <si>
    <t>0927</t>
  </si>
  <si>
    <t>Estribo normal alça 2 awg para co</t>
  </si>
  <si>
    <t>34,20</t>
  </si>
  <si>
    <t>0929</t>
  </si>
  <si>
    <t>Madeira roliça sem tratamento - eucalipto d = 8 a 11 cm</t>
  </si>
  <si>
    <t>0930</t>
  </si>
  <si>
    <t>Madeira roliça sem tratamento - eucalipto d = 12 a 15 cm</t>
  </si>
  <si>
    <t>0931</t>
  </si>
  <si>
    <t>Estrutura para galpão em pórticos pré-moldados de concreto armado, sem lanternim, montada e c/ telha de 6mm,</t>
  </si>
  <si>
    <t>inclusive fundação</t>
  </si>
  <si>
    <t>0932</t>
  </si>
  <si>
    <t>Estrutura/suporte oficial p/tabela de basquete em tubo aço galvanizado d=5", H=3,05m piso/aro, pintura</t>
  </si>
  <si>
    <t>2.648,46</t>
  </si>
  <si>
    <t>sintética, fornecimento e instalação</t>
  </si>
  <si>
    <t>0933</t>
  </si>
  <si>
    <t>Eucatex isolante 300 x 300 x 19mm ou similar</t>
  </si>
  <si>
    <t>0935</t>
  </si>
  <si>
    <t>Exaustor silencioso para colocação em divisórias</t>
  </si>
  <si>
    <t>0938</t>
  </si>
  <si>
    <t>Extintor de dióxido de carbono (CO2), capacidade 6 kg, ABC</t>
  </si>
  <si>
    <t>444,00</t>
  </si>
  <si>
    <t>0939</t>
  </si>
  <si>
    <t>Extintor de pó químico ABC, capacidade 4 kg</t>
  </si>
  <si>
    <t>125,23</t>
  </si>
  <si>
    <t>0940</t>
  </si>
  <si>
    <t>Extintor de pó químico ABC, capacidade 6 kg</t>
  </si>
  <si>
    <t>148,00</t>
  </si>
  <si>
    <t>0941</t>
  </si>
  <si>
    <t>76,49</t>
  </si>
  <si>
    <t>Página 23 Página 23</t>
  </si>
  <si>
    <t>0944</t>
  </si>
  <si>
    <t>Fechadura Pado, linha Ecoinox, modelo Victória,   maçaneta, roseta, testa e contra testa em em aço inoxável,</t>
  </si>
  <si>
    <t>168,19</t>
  </si>
  <si>
    <t>cilindro em latão maciço, ref. 882-90 E, similar ou superior</t>
  </si>
  <si>
    <t>0945</t>
  </si>
  <si>
    <t>Fechadura Pado, linha Zamac, modelo Evidence,   maçaneta em zamac, roseta, testa e contratesta em aço inoxável,</t>
  </si>
  <si>
    <t>92,70</t>
  </si>
  <si>
    <t>cilindro em zamac, ref. 09-80 E, similar ou superior</t>
  </si>
  <si>
    <t>0946</t>
  </si>
  <si>
    <t>Fechadura Pado, linha Acessórios, Tarjeta livre/Ocupado para Banheiros, em zamac com sinalização,   ref.034,</t>
  </si>
  <si>
    <t>similar ou superior</t>
  </si>
  <si>
    <t>0949</t>
  </si>
  <si>
    <t>Fechadura Imab, linha basic, modelo luna MA0938, externa, cromada, espelho em latão, ou similar</t>
  </si>
  <si>
    <t>0951</t>
  </si>
  <si>
    <t>Fechadura para porta de correr, marca Aliança, ref.F1300, ou similar</t>
  </si>
  <si>
    <t>0953</t>
  </si>
  <si>
    <t>Fechadura Pado, linha Serralheiro, modelo Magnum, maçaneta em zamac,espelho, testa e contra testa em aço</t>
  </si>
  <si>
    <t>95,22</t>
  </si>
  <si>
    <t>inoxidável, cilindro em zamac, ref.661-46, similar ou superior</t>
  </si>
  <si>
    <t>0954</t>
  </si>
  <si>
    <t>Fecho sobrepor fio redondo 152mm, ref. 81128, zincado, Aliança ou similar</t>
  </si>
  <si>
    <t>0955</t>
  </si>
  <si>
    <t>Feltro fibra vidro (veu poliester) 100 g/m2 (p/quadro escolar verde)</t>
  </si>
  <si>
    <t>0956</t>
  </si>
  <si>
    <t>Ferrolho ou targeta de fio redondo ( aliança ou similar ) ref.81098 63mm (2 1/2")</t>
  </si>
  <si>
    <t>0957</t>
  </si>
  <si>
    <t>Filler para concreto asfáltico</t>
  </si>
  <si>
    <t>0958</t>
  </si>
  <si>
    <t>Fio alumínio recozido para amarração 6 awg</t>
  </si>
  <si>
    <t>45,24</t>
  </si>
  <si>
    <t>0959</t>
  </si>
  <si>
    <t>Fio rígido isolado em pvc 1,5mm2</t>
  </si>
  <si>
    <t>0960</t>
  </si>
  <si>
    <t>Fio cobre isolado bwf p/ 750v 4,0mm2</t>
  </si>
  <si>
    <t>0961</t>
  </si>
  <si>
    <t>Fio rígido isolado em pvc 6,0mm2</t>
  </si>
  <si>
    <t>2,64</t>
  </si>
  <si>
    <t>0962</t>
  </si>
  <si>
    <t>Fio cobre nu 25,0 mm2</t>
  </si>
  <si>
    <t>0963</t>
  </si>
  <si>
    <t>Fio cobre nu 35,0 mm2</t>
  </si>
  <si>
    <t>0964</t>
  </si>
  <si>
    <t>Fio cobre recozido p/ amarracao 6 awg</t>
  </si>
  <si>
    <t>0965</t>
  </si>
  <si>
    <t>Fio de cobre nu tipo cordoalha para aterramento - 10mm2</t>
  </si>
  <si>
    <t>0967</t>
  </si>
  <si>
    <t>Fio flexivel 2 x 0,5mm²</t>
  </si>
  <si>
    <t>0968</t>
  </si>
  <si>
    <t>Fio flexivel 2 x 0,75mm²</t>
  </si>
  <si>
    <t>0969</t>
  </si>
  <si>
    <t>Fio flexivel 2 x 1,5mm²</t>
  </si>
  <si>
    <t>0970</t>
  </si>
  <si>
    <t>Fio flexivel 2 x 1,0mm²</t>
  </si>
  <si>
    <t>0971</t>
  </si>
  <si>
    <t>Fio flexivel 2 x 2,5mm²</t>
  </si>
  <si>
    <t>0972</t>
  </si>
  <si>
    <t>Fio flexivel 2 x 4,0mm²</t>
  </si>
  <si>
    <t>0973</t>
  </si>
  <si>
    <t>Fio isolado pvc,seção 1,5mm2 (fio 14)</t>
  </si>
  <si>
    <t>0974</t>
  </si>
  <si>
    <t>Fio rígido isolado em pvc 2,5mm2 (fio 12)</t>
  </si>
  <si>
    <t>0975</t>
  </si>
  <si>
    <t>Fio rígido isolado em pvc 4,0mm2 (fio 10)</t>
  </si>
  <si>
    <t>0976</t>
  </si>
  <si>
    <t>Fita antiderrapante safety-walk "3m" - l=5cm ou similar</t>
  </si>
  <si>
    <t>0977</t>
  </si>
  <si>
    <t>Fita de sinalização amarela e preta</t>
  </si>
  <si>
    <t>0978</t>
  </si>
  <si>
    <t>Fita isolante (rolo 20m) 3/4"</t>
  </si>
  <si>
    <t>0979</t>
  </si>
  <si>
    <t>Fita proteção alumínio 1 x 10mm</t>
  </si>
  <si>
    <t>Fita vedacao teflon larg= 1/2"</t>
  </si>
  <si>
    <t>Página 24 Página 24</t>
  </si>
  <si>
    <t>0980</t>
  </si>
  <si>
    <t>0981</t>
  </si>
  <si>
    <t>Fita veda rosca 18mm</t>
  </si>
  <si>
    <t>0982</t>
  </si>
  <si>
    <t>Fixação p/ lavatório - parafusos (deca - ref: sp-7 ou similar)</t>
  </si>
  <si>
    <t>0983</t>
  </si>
  <si>
    <t>Fixador abas auto-travante (eternit - ref. 905905 ou similar)</t>
  </si>
  <si>
    <t>0984</t>
  </si>
  <si>
    <t>Fixador abas simples p/ telha tipo canalete 90 (eternit - ref. 905902 ou similar)</t>
  </si>
  <si>
    <t>0985</t>
  </si>
  <si>
    <t>Flange ferro galvanizado sextavado   d= 1/2"</t>
  </si>
  <si>
    <t>8,36</t>
  </si>
  <si>
    <t>0986</t>
  </si>
  <si>
    <t>Flange ferro galvanizado d= 3/4"</t>
  </si>
  <si>
    <t>0987</t>
  </si>
  <si>
    <t>Flange ferro galvanizado d=1 "</t>
  </si>
  <si>
    <t>0988</t>
  </si>
  <si>
    <t>Flange ferro galvanizado d=1 1/ 4"</t>
  </si>
  <si>
    <t>19,10</t>
  </si>
  <si>
    <t>0989</t>
  </si>
  <si>
    <t>Flange ferro galvanizado d=1 1/2"</t>
  </si>
  <si>
    <t>0990</t>
  </si>
  <si>
    <t>Flange ferro galvanizado d=2 "</t>
  </si>
  <si>
    <t>0991</t>
  </si>
  <si>
    <t>Flange ferro galvanizado d=2 1/2"</t>
  </si>
  <si>
    <t>44,86</t>
  </si>
  <si>
    <t>0992</t>
  </si>
  <si>
    <t>Flange ferro galvanizado d=3 "</t>
  </si>
  <si>
    <t>60,65</t>
  </si>
  <si>
    <t>0993</t>
  </si>
  <si>
    <t>Flange ferro galvanizado d=4 "</t>
  </si>
  <si>
    <t>0994</t>
  </si>
  <si>
    <t>Flange ferro galvanizado d=6"</t>
  </si>
  <si>
    <t>150,65</t>
  </si>
  <si>
    <t>Flange pvc rigido roscavel, c/ sextavado e sem furos,   d= 1/2"</t>
  </si>
  <si>
    <t>Flange pvc rigido roscavel, c/ sextavado e sem furos,   d= 3/4"</t>
  </si>
  <si>
    <t>Flange pvc rigido roscavel, c/ sextavado e sem furos,   d=1 "</t>
  </si>
  <si>
    <t>Flange pvc rigido roscavel, c/ sextavado e sem furos,   d=1 1/ 4"</t>
  </si>
  <si>
    <t>Flange pvc rigido roscavel, c/ sextavado e sem furos,   d=1 1/2"</t>
  </si>
  <si>
    <t>Flange pvc rigido roscavel, c/ sextavado e sem furos,   d=2 1/2"</t>
  </si>
  <si>
    <t>71,16</t>
  </si>
  <si>
    <t>Flange pvc rigido roscavel, c/ sextavado e sem furos,   d=2 "</t>
  </si>
  <si>
    <t>Flange pvc rigido roscavel, c/ sextavado e sem furos,   d=3 "</t>
  </si>
  <si>
    <t>80,47</t>
  </si>
  <si>
    <t>Flange pvc rigido roscavel, c/ sextavado e sem furos,   d=4 "</t>
  </si>
  <si>
    <t>115,53</t>
  </si>
  <si>
    <t>Fórmica brilhante branca, e=1,3mm, ou similar</t>
  </si>
  <si>
    <t>26,01</t>
  </si>
  <si>
    <t>Fórmica texturizada e=1,3mm ou similar</t>
  </si>
  <si>
    <t>28,96</t>
  </si>
  <si>
    <t>Forro acústico em placas de fibra mineral dim.1250x625x15mm,   absorção sonora NRC = 0,55, reflexão luz = 0,86,</t>
  </si>
  <si>
    <t>70,00</t>
  </si>
  <si>
    <t>marca Armstrong, ref. Georgian, ou similar, resist. fogo: classe A, instalado sobre perfís metálicos</t>
  </si>
  <si>
    <t>Forro de lã de vidro plafond k60, Forrovid-Santa Marina (ou similar), com perfis de aço pintado, instalado</t>
  </si>
  <si>
    <t>Forro Luxalon Cell t 15, placas 625 x 625 mm, fornecimento e aplicação (ou similar)</t>
  </si>
  <si>
    <t>400,00</t>
  </si>
  <si>
    <t>Forro de pvc, em réguas de 10 ou 20 cm, cor branca ou palha, aplicado, inclusive estrutura de fixação (perfis</t>
  </si>
  <si>
    <t>PVC Plastilon) ref:Araforros ou similar</t>
  </si>
  <si>
    <t>Forro de madeira angelin, em réguas 10 cm</t>
  </si>
  <si>
    <t>75,49</t>
  </si>
  <si>
    <t>Forro de madeira de pinos, em réguas de 10 cm</t>
  </si>
  <si>
    <t>Página 25 Página 25</t>
  </si>
  <si>
    <t>Fossa séptica oms p/ 10 pessoas (v=600l) - 03 anéis de 1,00m</t>
  </si>
  <si>
    <t>413,00</t>
  </si>
  <si>
    <t>Fossa séptica oms p/ 15 pessoas (v=900l) - 03 anéis de 1,00m</t>
  </si>
  <si>
    <t>Fossa séptica oms p/ 20 pessoas (v=1410l) - 05 anéis de 1,00m</t>
  </si>
  <si>
    <t>571,00</t>
  </si>
  <si>
    <t>Fossa séptica oms p/ 30 pessoas (v=2710l) - 06 anéis de 1,20m</t>
  </si>
  <si>
    <t>2.196,00</t>
  </si>
  <si>
    <t>Fossa séptica oms p/ 50 pessoas (v=3390l) - 06 anéis de 1,20m</t>
  </si>
  <si>
    <t>Fossa séptica oms p/ 100 pessoas (v=5290l)</t>
  </si>
  <si>
    <t>1.525,95</t>
  </si>
  <si>
    <t>Fundo fosfatizante (p/galvanizado)</t>
  </si>
  <si>
    <t>31,00</t>
  </si>
  <si>
    <t>Fundo sintético nivelador selador (coralit ou similar)</t>
  </si>
  <si>
    <t>Fusível "nh" tala 00</t>
  </si>
  <si>
    <t>Fusível "nh" tala 1</t>
  </si>
  <si>
    <t>52,90</t>
  </si>
  <si>
    <t>Fusível "nh" tala 2</t>
  </si>
  <si>
    <t>106,69</t>
  </si>
  <si>
    <t>Fusível "nh" tala 3</t>
  </si>
  <si>
    <t>141,15</t>
  </si>
  <si>
    <t>Fusível "nh" tala 4</t>
  </si>
  <si>
    <t>534,93</t>
  </si>
  <si>
    <t>Fusível diazed 2a a 25a</t>
  </si>
  <si>
    <t>Gancho olhal c/ furo 18mm</t>
  </si>
  <si>
    <t>Gangorra com 3 pranchas, em aço industrial ou madeira, Sergipark ou similar</t>
  </si>
  <si>
    <t>Gasolina comum</t>
  </si>
  <si>
    <t>Explosivo gelatinoso dinamite 40% (comprimento = 8" / diâmetro da seção = 1")</t>
  </si>
  <si>
    <t>8,71</t>
  </si>
  <si>
    <t>Gesso para revestimento ou gesso fino</t>
  </si>
  <si>
    <t>Luminaria tipo globo, vidro leitoso, d=20cm (Multinadir ou similar)</t>
  </si>
  <si>
    <t>48,50</t>
  </si>
  <si>
    <t>Gonzo latão de embutir (imab - ref. 0868 ou similar)</t>
  </si>
  <si>
    <t>Grade de ferro 1/2" x 1/2"</t>
  </si>
  <si>
    <t>151,85</t>
  </si>
  <si>
    <t>Grade de ferro tipo tijolinho em barras chatas de 1/2" x 1/8"</t>
  </si>
  <si>
    <t>82,13</t>
  </si>
  <si>
    <t>Grade fixa alumínio anodizado cor fosca (acf) com tubo 1/2", em 3/8" da área</t>
  </si>
  <si>
    <t>210,39</t>
  </si>
  <si>
    <t>Grade de proteção c/ barra chata ferro 1/8" x 5/8"</t>
  </si>
  <si>
    <t>Grade de proteção c/ barra quadrada ferro 5/8"</t>
  </si>
  <si>
    <t>101,25</t>
  </si>
  <si>
    <t>Grade de proteção c/ barra redonda ferro 5/8"</t>
  </si>
  <si>
    <t>Gradil em alumínio anodizado preto</t>
  </si>
  <si>
    <t>265,16</t>
  </si>
  <si>
    <t>Gradil tubo ferro galvanizado 1 1/2"</t>
  </si>
  <si>
    <t>176,89</t>
  </si>
  <si>
    <t>Gradil tubo ferro galvanizado 2.1/2"</t>
  </si>
  <si>
    <t>330,18</t>
  </si>
  <si>
    <t>Grama esmeralda em mudas</t>
  </si>
  <si>
    <t>Grama batatais em placas</t>
  </si>
  <si>
    <t>Grampo de sustentação dlp (ref. 302 55 pial legrand ou similar)</t>
  </si>
  <si>
    <t>Página 26 Página 26</t>
  </si>
  <si>
    <t>Grampo de sustentação dlp (ref. 308 88 pial legrand ou similar)</t>
  </si>
  <si>
    <t>Grampo linha viva 6 a 250 mcm, ramal 8 a 2/0 awg</t>
  </si>
  <si>
    <t>Grampo p/ cerca 7/8 x 9"</t>
  </si>
  <si>
    <t>Granito cinza andorinha, polido, e=2cm</t>
  </si>
  <si>
    <t>246,49</t>
  </si>
  <si>
    <t>Granito preto flameado polido esp=2cm</t>
  </si>
  <si>
    <t>391,26</t>
  </si>
  <si>
    <t>Granito verde ubatuba polido esp=2cm</t>
  </si>
  <si>
    <t>292,88</t>
  </si>
  <si>
    <t>Grelha metálica de ferro fundido 30 x 30cm</t>
  </si>
  <si>
    <t>Grelha ferro 1/4" x 1/4"</t>
  </si>
  <si>
    <t>Grelha pré-moldada em concreto para boca de lobo 0,45 x1,10m</t>
  </si>
  <si>
    <t>59,44</t>
  </si>
  <si>
    <t>Grelha pvc redonda, branca, p/caixa e ralos, d=100mm</t>
  </si>
  <si>
    <t>Grupo gerador sincrono, automático 350 kva - 220/127v</t>
  </si>
  <si>
    <t>152.676,74</t>
  </si>
  <si>
    <t>Grupo gerador yg 050me a 0010 e a 0020 7,5 kva monofásico - radiador quadro automático</t>
  </si>
  <si>
    <t>14.500,00</t>
  </si>
  <si>
    <t>Grupo gerador yg060tr a0010 e a0020 6 kva trifásico - radiador</t>
  </si>
  <si>
    <t>Grupo gerador yg075mre a0010 e a0020 7,5 kva monofásico - radiador e partida elétrica</t>
  </si>
  <si>
    <t>Grupo gerador yg075tre   a0010 e a0020 7,5 kva trifásico - radiador e partida elétrica</t>
  </si>
  <si>
    <t>Grupo gerador yg100me   a 0010 e a 0020 10 kva monofásico - radiador e partida elétrica automático</t>
  </si>
  <si>
    <t>16.000,00</t>
  </si>
  <si>
    <t>Grupo gerador yg100tre   a0010 e a0020 10 kva trifásico - radiador e partida elétrica</t>
  </si>
  <si>
    <t>Grupo gerador yg125mre   a0010 e a0020 12,5 kva monofásico - radiador e partida elétrica</t>
  </si>
  <si>
    <t>17.000,00</t>
  </si>
  <si>
    <t>Grupo gerador yg125tre   a0010 e a0020 12,5 kva trifásico - radiador e partida elétrica</t>
  </si>
  <si>
    <t>Guia de cabos fechado 19" 1U</t>
  </si>
  <si>
    <t>17,50</t>
  </si>
  <si>
    <t>Guia frontal para cabos (15m)</t>
  </si>
  <si>
    <t>Haste âncora 16 x 2400mm</t>
  </si>
  <si>
    <t>Haste galvanizada para aterramento 1,00 m, excluso conector</t>
  </si>
  <si>
    <t>Haste cobreada copperweld p/ aterramento 254 micr d= 3/4" x 3,00 m c/conector</t>
  </si>
  <si>
    <t>56,00</t>
  </si>
  <si>
    <t>Haste cobreada copperweld p/ aterramento d= 5/8" x 3,00 m, excluso conector</t>
  </si>
  <si>
    <t>Haste cobreada copperweld p/aterramento d= 5/8" x 2,40m, excluso conector</t>
  </si>
  <si>
    <t>Haste inox p/abertura de basculante(imab-ref.at 0686 ou similar)</t>
  </si>
  <si>
    <t>Haste zincada d = 125mm (aquapluv ou similar)</t>
  </si>
  <si>
    <t>Planta - Herbácea / mini ficus</t>
  </si>
  <si>
    <t>Herbicida esterilizante de solo (roundup ou similar)</t>
  </si>
  <si>
    <t>Ícone de identificação</t>
  </si>
  <si>
    <t>Ignitor p/ lâmpadas vapor sódio, tensão partida 580 a 750v (philips ref.s51 ou similar)</t>
  </si>
  <si>
    <t>Ignitor p/ lâmpadas vapor sódio, tensão partida 600 a 760v (philips ref.s52 ou similar)</t>
  </si>
  <si>
    <t>Página 27 Página 27</t>
  </si>
  <si>
    <t>Ignitor p/ lâmpadas vapor sódio, tensão partida 1300v (philips ref.126689 ou similar)</t>
  </si>
  <si>
    <t>20,00</t>
  </si>
  <si>
    <t>Ignitor p/ lâmpadas vapor sódio, tensão partida 3000 a 4500v (philips ref.s50 ou similar)</t>
  </si>
  <si>
    <t>Igolflex branco</t>
  </si>
  <si>
    <t>Impermeabilizante de pega ultra-rápida p/concreto e argamassa projetados (vedacit rapidíssimo em pó ou similar)</t>
  </si>
  <si>
    <t>12,35</t>
  </si>
  <si>
    <t>Impermeabilizante para concretos e argamassas Vedacit ou similar</t>
  </si>
  <si>
    <t>Imunizante incolor penetrol cupim (vedacit) p/ madeiras aparelhadas, ou similar</t>
  </si>
  <si>
    <t>Interruptor embutir 01 seção simples com placa</t>
  </si>
  <si>
    <t>Interruptor "sistema x" 01 seção simples com placa</t>
  </si>
  <si>
    <t>Interruptor embutir 02 seções simples com placa</t>
  </si>
  <si>
    <t>Interruptor 02 seções simples com placa - sistema x</t>
  </si>
  <si>
    <t>Interruptor 03 seções simples de embutir com placa</t>
  </si>
  <si>
    <t>Interruptor 01 seção paralela, de embutir, com placa</t>
  </si>
  <si>
    <t>Isolador disco vidro garfo olhal 175mm</t>
  </si>
  <si>
    <t>26,95</t>
  </si>
  <si>
    <t>Isolador pino porcelana p/ 15kv</t>
  </si>
  <si>
    <t>19,30</t>
  </si>
  <si>
    <t>Isolador pino vidro multi-corpo p/ 15kv</t>
  </si>
  <si>
    <t>Isolador pino vidro p/ 15kv</t>
  </si>
  <si>
    <t>Isolador roldana porcelana</t>
  </si>
  <si>
    <t>Folha de janela em madeira de lei, tipo com almofadas, dimensões 0,60 x 1,10m</t>
  </si>
  <si>
    <t>356,76</t>
  </si>
  <si>
    <t>Folha de janela em madeira de lei, tipo moldura p/ vidro, dimensões 0,60 x 1,10m</t>
  </si>
  <si>
    <t>274,02</t>
  </si>
  <si>
    <t>Janela em   madeira de lei, tipo veneziana</t>
  </si>
  <si>
    <t>Folha de janela em madeira de lei, tipo veneziana, dimensões 0,60 x 1,10m</t>
  </si>
  <si>
    <t>Janela em ferro, tipo basculante, tradicional fixo e móvel</t>
  </si>
  <si>
    <t>299,23</t>
  </si>
  <si>
    <t>Janela em madeira de lei, basculante, tipo convencional</t>
  </si>
  <si>
    <t>467,00</t>
  </si>
  <si>
    <t>Folha de janela em madeira de lei, tipo basculante modulado, dimensões 0,50 x 1,50m</t>
  </si>
  <si>
    <t>468,91</t>
  </si>
  <si>
    <t>Janela de madeira almofadada com escama e sem postigo</t>
  </si>
  <si>
    <t>250,19</t>
  </si>
  <si>
    <t>Joelho 45° ferro galvanizado d= 1/2"</t>
  </si>
  <si>
    <t>Joelho 45° ferro galvanizado d= 3/4"</t>
  </si>
  <si>
    <t>Joelho 45° ferro galvanizado d=1 "</t>
  </si>
  <si>
    <t>Joelho 45° ferro galvanizado d=1 1/ 4"</t>
  </si>
  <si>
    <t>Joelho 45° ferro galvanizado d=1 1/2"</t>
  </si>
  <si>
    <t>Joelho 45° ferro galvanizado d=2 "</t>
  </si>
  <si>
    <t>Joelho 45° ferro galvanizado d=2 1/2"</t>
  </si>
  <si>
    <t>45,86</t>
  </si>
  <si>
    <t>Joelho 45° ferro galvanizado d=3"</t>
  </si>
  <si>
    <t>67,05</t>
  </si>
  <si>
    <t>Página 28 Página 28</t>
  </si>
  <si>
    <t>Joelho 45° ferro galvanizado d=4"</t>
  </si>
  <si>
    <t>117,49</t>
  </si>
  <si>
    <t>Joelho 45° ferro galvanizado d=6"</t>
  </si>
  <si>
    <t>120,33</t>
  </si>
  <si>
    <t>Joelho 45° pvc sanitario, d= 40mm</t>
  </si>
  <si>
    <t>Joelho 45° pvc rigido roscavel   d= 1/2"</t>
  </si>
  <si>
    <t>Joelho 45° pvc rigido roscavel   d= 3/4"</t>
  </si>
  <si>
    <t>Joelho 45° pvc rigido roscavel   d=1 "</t>
  </si>
  <si>
    <t>8,02</t>
  </si>
  <si>
    <t>Joelho 45° pvc rigido roscavel   d=1 1/ 4"</t>
  </si>
  <si>
    <t>7,74</t>
  </si>
  <si>
    <t>Joelho 45° pvc rigido roscavel   d=1 1/2"</t>
  </si>
  <si>
    <t>Joelho 45° pvc rigido roscavel   d=2 "</t>
  </si>
  <si>
    <t>18,56</t>
  </si>
  <si>
    <t>Joelho 45° pvc rigido roscavel   d=2 1/2"</t>
  </si>
  <si>
    <t>Joelho 45° pvc rigido roscavel   d=3"</t>
  </si>
  <si>
    <t>Joelho 45° pvc rigido roscavel   d=4"</t>
  </si>
  <si>
    <t>78,90</t>
  </si>
  <si>
    <t>Joelho 45° pvc rigido soldavel marrom, d= 20mm</t>
  </si>
  <si>
    <t>Joelho 45° pvc rigido soldavel marrom, d= 25mm</t>
  </si>
  <si>
    <t>Joelho 45° pvc rigido soldavel marrom, d= 32mm</t>
  </si>
  <si>
    <t>Joelho 45° pvc rigido soldavel marrom, d= 40mm</t>
  </si>
  <si>
    <t>Joelho 45° pvc rigido soldavel marrom, d= 50mm</t>
  </si>
  <si>
    <t>Joelho 45° pvc rigido soldavel marrom, d= 60mm</t>
  </si>
  <si>
    <t>Joelho 45° pvc rigido soldavel marrom, d= 75mm</t>
  </si>
  <si>
    <t>Joelho 45° pvc rigido soldavel marrom, d= 85mm</t>
  </si>
  <si>
    <t>50,78</t>
  </si>
  <si>
    <t>Joelho 45° pvc rigido soldavel marrom, d= 110mm</t>
  </si>
  <si>
    <t>136,08</t>
  </si>
  <si>
    <t>Joelho 45° pvc sanitario d= 50mm</t>
  </si>
  <si>
    <t>Joelho 45° pvc sanitario d= 75mm</t>
  </si>
  <si>
    <t>Joelho 45° pvc sanitario d= 100mm</t>
  </si>
  <si>
    <t>Joelho 45° pvc sanitario d= 150mm</t>
  </si>
  <si>
    <t>Joelho 90° pvc rigido com anel p/esgoto secundario, d= 40mm</t>
  </si>
  <si>
    <t>Joelho 90° ferro galvanizado d= 1/2"</t>
  </si>
  <si>
    <t>Joelho 90° ferro galvanizado d= 3/4"</t>
  </si>
  <si>
    <t>Joelho 90° ferro galvanizado d=1 "</t>
  </si>
  <si>
    <t>Joelho 90° ferro galvanizado d=1 1/ 4"</t>
  </si>
  <si>
    <t>Joelho 90° ferro galvanizado d=1 1/2"</t>
  </si>
  <si>
    <t>Joelho 90° ferro galvanizado d=2 "</t>
  </si>
  <si>
    <t>Joelho 90° ferro galvanizado d=2 1/2"</t>
  </si>
  <si>
    <t>Página 29 Página 29</t>
  </si>
  <si>
    <t>Joelho 90° ferro galvanizado d=3"</t>
  </si>
  <si>
    <t>58,24</t>
  </si>
  <si>
    <t>Joelho 90° ferro galvanizado d=4"</t>
  </si>
  <si>
    <t>110,76</t>
  </si>
  <si>
    <t>Joelho 90° ferro galvanizado d=6"</t>
  </si>
  <si>
    <t>413,09</t>
  </si>
  <si>
    <t>Joelho 90° pvc rigido p/ esgoto secundario, d= 40mm</t>
  </si>
  <si>
    <t>Joelho 90° pvc rigido roscavel d= 1/2"</t>
  </si>
  <si>
    <t>Joelho 90° pvc rigido roscavel d= 3/4"</t>
  </si>
  <si>
    <t>Joelho 90° pvc rigido roscavel d=1 "</t>
  </si>
  <si>
    <t>Joelho 90° pvc rigido roscavel d=1 1/ 4"</t>
  </si>
  <si>
    <t>Joelho 90° pvc rigido roscavel d=1 1/2"</t>
  </si>
  <si>
    <t>Joelho 90° pvc rigido roscavel d=2 "</t>
  </si>
  <si>
    <t>22,97</t>
  </si>
  <si>
    <t>Joelho 90° pvc rigido roscavel d=2 1/2"</t>
  </si>
  <si>
    <t>Joelho 90° pvc rigido roscavel d=3"</t>
  </si>
  <si>
    <t>Joelho 90° pvc rigido roscavel d=4"</t>
  </si>
  <si>
    <t>119,49</t>
  </si>
  <si>
    <t>Joelho 90° pvc rigido roscavel c/bucha latao,   d= 1/2"</t>
  </si>
  <si>
    <t>Joelho 90° pvc rigido roscavel c/ bucha latao, d= 3/4"</t>
  </si>
  <si>
    <t>Joelho 90° pvc rigido soldavel, marrom,   d= 20mm</t>
  </si>
  <si>
    <t>Joelho 90° pvc rigido soldavel, marrom,   d= 25mm</t>
  </si>
  <si>
    <t>Joelho 90° pvc rigido soldavel, marrom,   d= 32mm</t>
  </si>
  <si>
    <t>Joelho 90° pvc rigido soldavel, marrom,   d= 40mm</t>
  </si>
  <si>
    <t>Joelho 90° pvc rigido soldavel, marrom,   d= 50mm</t>
  </si>
  <si>
    <t>Joelho 90° pvc rigido soldavel, marrom,   d= 60mm</t>
  </si>
  <si>
    <t>Joelho 90° pvc rigido soldavel, marrom,   d= 75mm</t>
  </si>
  <si>
    <t>59,58</t>
  </si>
  <si>
    <t>Joelho 90° pvc rigido soldavel, marrom,   d= 85mm</t>
  </si>
  <si>
    <t>70,53</t>
  </si>
  <si>
    <t>Joelho 90° pvc rigido soldavel, marrom,   d= 110mm</t>
  </si>
  <si>
    <t>148,80</t>
  </si>
  <si>
    <t>Joelho 90° pvc rigido sold. sanitario, d= 40mm</t>
  </si>
  <si>
    <t>Joelho 90° pvc rigido sold. sanitario, d= 50mm</t>
  </si>
  <si>
    <t>Joelho 90° pvc rigido sold. sanitario, d= 75mm</t>
  </si>
  <si>
    <t>Joelho 90° pvc rigido sold. sanitario, d= 100mm</t>
  </si>
  <si>
    <t>Joelho 90° c/visita, pvc sanitario, d= 100 x 50mm</t>
  </si>
  <si>
    <t>Joelho 90° pvc rigido soldavel e c/rosca,   d= 20mm x 1/2"</t>
  </si>
  <si>
    <t>Joelho 90° pvc rigido soldavel e c/rosca,   d= 25mm x 1/2"</t>
  </si>
  <si>
    <t>Joelho 90° rb (reforço blindado), pvc rígido roscável, d= 1/2"</t>
  </si>
  <si>
    <t>Joelho 90° rb (reforço blindado), pvc rígido roscável, d= 3/4"</t>
  </si>
  <si>
    <t>Página 30 Página 30</t>
  </si>
  <si>
    <t>Joelho 90° reducao pvc rigido roscavel   d= 3/4" x 1/2"</t>
  </si>
  <si>
    <t>Joelho 90° reducao pvc rigido roscavel   d=1" x 3/4"</t>
  </si>
  <si>
    <t>Joelho 90° pvc rigido roscavel c/ bucha latao, c/reducao, d= 3/4" x 1/2"</t>
  </si>
  <si>
    <t>Joelho 90° reducao pvc rigido soldavel, marrom,   d= 25 x 20mm</t>
  </si>
  <si>
    <t>Joelho 90° reducao pvc rigido soldavel, marrom,   d= 32 x 25mm</t>
  </si>
  <si>
    <t>Joelho redução ferro galvanizado d= 3/4 x 1/2"</t>
  </si>
  <si>
    <t>Joelho redução ferro galvanizado d=1   x 3/4"</t>
  </si>
  <si>
    <t>Joelho redução ferro galvanizado d=1 1/2 x 1 "</t>
  </si>
  <si>
    <t>Joelho redução ferro galvanizado d=1 1/4 x 1"</t>
  </si>
  <si>
    <t>Joelho redução ferro galvanizado d=2   x 1 1/2"</t>
  </si>
  <si>
    <t>Joelho redução ferro galvanizado d=2 1/2 x 2 "</t>
  </si>
  <si>
    <t>Juncao simples pvc rigido p/ esgoto secundario, d= 40 x 40mm</t>
  </si>
  <si>
    <t>Juncao dupla pvc sanitario d= 75 x 75 x 75 mm</t>
  </si>
  <si>
    <t>10,94</t>
  </si>
  <si>
    <t>Juncao dupla pvc sanitario   d= 100 x 100 x 100 mm</t>
  </si>
  <si>
    <t>Junção ferro galvanizado d= 1/2"</t>
  </si>
  <si>
    <t>9,84</t>
  </si>
  <si>
    <t>Junção ferro galvanizado d= 3/4"</t>
  </si>
  <si>
    <t>Junção ferro galvanizado d=1 "</t>
  </si>
  <si>
    <t>Junção ferro galvanizado d=1 1/ 4"</t>
  </si>
  <si>
    <t>Junção ferro galvanizado d=1 1/2"</t>
  </si>
  <si>
    <t>41,33</t>
  </si>
  <si>
    <t>Junção ferro galvanizado d=2 "</t>
  </si>
  <si>
    <t>62,99</t>
  </si>
  <si>
    <t>Junção ferro galvanizado d=2 1/2"</t>
  </si>
  <si>
    <t>117,35</t>
  </si>
  <si>
    <t>Junção ferro galvanizado d=3 "</t>
  </si>
  <si>
    <t>185,51</t>
  </si>
  <si>
    <t>Junção ferro galvanizado d=4 "</t>
  </si>
  <si>
    <t>297,37</t>
  </si>
  <si>
    <t>Junção ferro galvanizado d=6"</t>
  </si>
  <si>
    <t>595,71</t>
  </si>
  <si>
    <t>Juncao invertida pvc rigido p/ esgoto primario, diam = 75 x 50mm</t>
  </si>
  <si>
    <t>6,67</t>
  </si>
  <si>
    <t>Juncao invertida pvc rigido p/ esgoto primario, diam = 75 x 75mm</t>
  </si>
  <si>
    <t>Juncao invertida pvc rigido p/ esgoto primario, diam =100 x 50mm</t>
  </si>
  <si>
    <t>Juncao invertida pvc rigido p/ esgoto primario, diam =100 x 75mm</t>
  </si>
  <si>
    <t>Juncao invertida pvc rigido p/ esgoto primario, diam =100 x 100mm</t>
  </si>
  <si>
    <t>Juncao pvc rigido roscavel   d= 1/2"</t>
  </si>
  <si>
    <t>Juncao pvc rigido roscavel   d= 3/4"</t>
  </si>
  <si>
    <t>Juncao pvc rigido roscavel   d=1 "</t>
  </si>
  <si>
    <t>Juncao pvc rigido roscavel   d=1 1/ 4"</t>
  </si>
  <si>
    <t>Página 31 Página 31</t>
  </si>
  <si>
    <t>Juncao pvc rigido roscavel   d=1 1/2"</t>
  </si>
  <si>
    <t>Juncao simples pvc rigido p/ esgoto primario, diam = 50 x 50mm</t>
  </si>
  <si>
    <t>Juncao simples pvc rigido p/ esgoto primario, diam = 75 x 50mm</t>
  </si>
  <si>
    <t>Juncao simples pvc rigido p/ esgoto primario, diam = 75 x 75mm</t>
  </si>
  <si>
    <t>Juncao simples pvc rigido p/ esgoto primario, diam =100 x 50mm</t>
  </si>
  <si>
    <t>Juncao simples pvc rigido p/ esgoto primario, diam =100 x 75mm</t>
  </si>
  <si>
    <t>Juncao simples pvc rigido p/ esgoto primario, diam =100 x 100mm</t>
  </si>
  <si>
    <t>Juncao simples pvc rigido p/ esgoto primario, diam = 150 x 100mm</t>
  </si>
  <si>
    <t>33,13</t>
  </si>
  <si>
    <t>Junta de dilatação plástica para pisos, 27mm x 3mm</t>
  </si>
  <si>
    <t>Kit de automatização de portão, incluso: ferragens (viga U, roldanas com pino, cabo de aço, chapa e montante,</t>
  </si>
  <si>
    <t>1.480,00</t>
  </si>
  <si>
    <t>etc.) e motor PPA 1/4 CV - 220V</t>
  </si>
  <si>
    <t>Labirinto (trepa-trepa) medindo:1,50x1,50x2,50m em aço galvanizado 1" horizontal e 1 1/4" vertical, Sergipark ou</t>
  </si>
  <si>
    <t>2.500,00</t>
  </si>
  <si>
    <t>Ladrilho hidráulico "trottoir" na cor vermelha 20 x 20cm</t>
  </si>
  <si>
    <t>Ladrilho hidráulico     "trottoir" cor natural, 20 x 20cm</t>
  </si>
  <si>
    <t>Laje abert excêntrica pré-moldada em concreto, esp.=12cm, p/poços de visita diam.= 800mm</t>
  </si>
  <si>
    <t>149,75</t>
  </si>
  <si>
    <t>Laje abert excêntrica pré-moldada em concreto, esp.=12cm, p/poços de visita diam.=1000mm</t>
  </si>
  <si>
    <t>180,67</t>
  </si>
  <si>
    <t>Laje abert excêntrica pré-moldada em concreto, esp.=12cm, p/poços de visita diam.=1200mm</t>
  </si>
  <si>
    <t>261,27</t>
  </si>
  <si>
    <t>Laje pré-fabricada comum para piso ou forro</t>
  </si>
  <si>
    <t>Laje pré-fabricada treliçada para piso ou cobertura, h=12cm, el. enchimento em bloco EPS, h=8cm</t>
  </si>
  <si>
    <t>Bloco de concreto vibro prensado para piso, intertravado, cor natural, hexagonal, dim.: 25 x 29cm, (18un/m2),</t>
  </si>
  <si>
    <t>e=10cm, NBR9781,   Fck(min)=35MPa</t>
  </si>
  <si>
    <t>e=6cm, NBR9781,   Fck(min)=35MPa</t>
  </si>
  <si>
    <t>e=8cm, NBR9781,   Fck(min)=35MPa</t>
  </si>
  <si>
    <t>Lajota concreto revestimento piso, quadrada 39cm,   fck=35mpa, e=3cm, 7un/m2</t>
  </si>
  <si>
    <t>Forro de madeira lambri cumaru/ipê champanhe, regua de 10cm, e = 9 mm</t>
  </si>
  <si>
    <t>Forro de madeira lambri pau d'arco, em réguas de 10cm</t>
  </si>
  <si>
    <t>48,15</t>
  </si>
  <si>
    <t>Lâmpada fluorescente 20 w (Sylvania ou similar)</t>
  </si>
  <si>
    <t>Lâmpada fluorescente 32 w (Sylvania ou similar)</t>
  </si>
  <si>
    <t>Lâmpada fluorescente 40 w (Sylvania ou similar)</t>
  </si>
  <si>
    <t>Lâmpada halógena palito 300w, ref: HA-300, Philips ou similar</t>
  </si>
  <si>
    <t>Lâmpada mista 160 w x 127 v</t>
  </si>
  <si>
    <t>Lâmpada mista 160 w x 220 v</t>
  </si>
  <si>
    <t>Lâmpada mista 250 w x 127 v</t>
  </si>
  <si>
    <t>20,45</t>
  </si>
  <si>
    <t>Página 32 Página 32</t>
  </si>
  <si>
    <t>Lâmpada mista 500 w x 127 v</t>
  </si>
  <si>
    <t>38,22</t>
  </si>
  <si>
    <t>Lâmpada vapor mercúrio 80 w (philips ref. hpl - n80 ou similar)</t>
  </si>
  <si>
    <t>Lampada vapor mercúrio 125 w (philips ref. hpl - n125 ou similar)</t>
  </si>
  <si>
    <t>13,56</t>
  </si>
  <si>
    <t>Lampada vapor mercúrio 250 w (philips ref. hpl - n250 ou similar)</t>
  </si>
  <si>
    <t>Lâmpada vapor mercúrio 400 w (philips ref. hpl - n400 ou similar)</t>
  </si>
  <si>
    <t>33,00</t>
  </si>
  <si>
    <t>Lâmpada vapor metálico 1000w osram ou similar</t>
  </si>
  <si>
    <t>407,77</t>
  </si>
  <si>
    <t>Lâmpada vapor sódio alta pressão 70 w (philips ref. son 70w ou similar)</t>
  </si>
  <si>
    <t>Lâmpada vapor sódio alta pressão 150 w (philips ref. son 150w ou similar)</t>
  </si>
  <si>
    <t>Lâmpada vapor sódio alta pressão 250 w (philips ref. son 250w ou similar)</t>
  </si>
  <si>
    <t>Lâmpada vapor sódio alta pressão 400 w (philips ref. son 400w ou similar)</t>
  </si>
  <si>
    <t>Lâmpada vapor sódio alta pressão para projetor 150 w (philips ref. son/t 150w ou similar)</t>
  </si>
  <si>
    <t>Lâmpada vapor sódio alta pressão para projetor 250 w (philips ref. son/t 250w ou similar)</t>
  </si>
  <si>
    <t>Lavanderia pré-moldada em concreto</t>
  </si>
  <si>
    <t>105,00</t>
  </si>
  <si>
    <t>Lavatório louça 55x51cm, linha Carrara L-60, DECA ou similar</t>
  </si>
  <si>
    <t>206,53</t>
  </si>
  <si>
    <t>Lavatório louça 45,5x36cm, linha Ravena L-915, DECA ou similar</t>
  </si>
  <si>
    <t>59,90</t>
  </si>
  <si>
    <t>Lavatório louça sem coluna, 56x46cm, linha Ravena, ref: L-91, Deca ou similar</t>
  </si>
  <si>
    <t>98,80</t>
  </si>
  <si>
    <t>Lona plástica preta e=0,15 a 0,3 mm</t>
  </si>
  <si>
    <t>Letras aço inox 25 x 25cm</t>
  </si>
  <si>
    <t>116,43</t>
  </si>
  <si>
    <t>Tubo de ligacao PVC para saida de vaso sanitário d= 100mm</t>
  </si>
  <si>
    <t>Líquido para brilho (liquibrilho)</t>
  </si>
  <si>
    <t>16,96</t>
  </si>
  <si>
    <t>Líquido selador acrílico</t>
  </si>
  <si>
    <t>Líquido selador para parede</t>
  </si>
  <si>
    <t>11,95</t>
  </si>
  <si>
    <t>Lixa de disco ferro 80</t>
  </si>
  <si>
    <t>fl</t>
  </si>
  <si>
    <t>Lixa p/ ferro 100</t>
  </si>
  <si>
    <t>Lixa média p/ madeira</t>
  </si>
  <si>
    <t>Lixa p/ madeira nº 100</t>
  </si>
  <si>
    <t>Luminária para iluminação pública, ref. cw-50, tecnolux ou similar</t>
  </si>
  <si>
    <t>431,10</t>
  </si>
  <si>
    <t>Luminária (calha) p/   lampada fluorescente 1 x 20w</t>
  </si>
  <si>
    <t>Luminária (calha) p/   lampada fluorescente 1 x 40w</t>
  </si>
  <si>
    <t>Luminária (calha) p/   lampada fluorescente 2 x 20w</t>
  </si>
  <si>
    <t>Luminária (calha) p/   lampada fluorescente 2 x 40w</t>
  </si>
  <si>
    <t>Luminária (calha) p/   lampada fluorescente 4 x 40w</t>
  </si>
  <si>
    <t>30,00</t>
  </si>
  <si>
    <t>Luminária (calha) p/ lampada fluorescente 2 x 16w</t>
  </si>
  <si>
    <t>Página 33 Página 33</t>
  </si>
  <si>
    <t>Luminária à prova de tempo Tecnolux - ref. tb-30/1 (ou similar)</t>
  </si>
  <si>
    <t>79,51</t>
  </si>
  <si>
    <t>Luminária (calha) p/ lâmpada fluorescente 1 x 32 w</t>
  </si>
  <si>
    <t>Luminária (calha) p/   lampada fluorescente 2 x 32 w</t>
  </si>
  <si>
    <t>Luminária fechada, c/ 1 pétala, para iluminação de avenidas e praças c/ difusor acrílico (tecnolux ref.cw-565</t>
  </si>
  <si>
    <t>1.186,89</t>
  </si>
  <si>
    <t>S/3 - ou similar</t>
  </si>
  <si>
    <t>Luminária fechada, c/ 2 pétalas, p/ iluminação de avenidas e praças c/ difusor acrílico (tecnolux ref.cw-565 D/5</t>
  </si>
  <si>
    <t>2.309,78</t>
  </si>
  <si>
    <t>Luminária fechada, c/ 3 pétalas, p/ iluminação de avenidas e praças c/ difusor acrílico (tecnolux ref.cw-565 T/5</t>
  </si>
  <si>
    <t>3.403,43</t>
  </si>
  <si>
    <t>at ou similar</t>
  </si>
  <si>
    <t>Luminária fechada, c/ 4 petalas, para iluminação de avenidas e praças c/ difusor acrílico transparente (tecnolux</t>
  </si>
  <si>
    <t>4.537,90</t>
  </si>
  <si>
    <t>ref.cw-565 Q/5   ou similar, inclusive suporte para encaixe no poste com 04 braços</t>
  </si>
  <si>
    <t>Luminária fluorescente embutir aberta 2 x 20 w (tecnolux - ref.fle 8157/216 ou similar)</t>
  </si>
  <si>
    <t>97,25</t>
  </si>
  <si>
    <t>Luminária fluorescente embutir aberta 2 x 40 w (tecnolux - ref.fle-8157 /232 ou similar)</t>
  </si>
  <si>
    <t>194,47</t>
  </si>
  <si>
    <t>Luminária fluorescente embutir aberta 4 x 32 w (tecnolux - ref.fle 8157/432 ou similar)</t>
  </si>
  <si>
    <t>226,53</t>
  </si>
  <si>
    <t>Luminária fluorescente embutir com aletas 2 x 20 w (tecnolux - ref.fle 6440/216 ou similar)</t>
  </si>
  <si>
    <t>138,35</t>
  </si>
  <si>
    <t>Luminária fluorescente embutir com aletas 2 x 40 w (tecnolux - ref.fle 6440/232 ou similar)</t>
  </si>
  <si>
    <t>221,40</t>
  </si>
  <si>
    <t>Luminária fluorescente embutir com aletas 4 x 32 w (tecnolux - ref.fle 817/432 ou similar)</t>
  </si>
  <si>
    <t>448,03</t>
  </si>
  <si>
    <t>Luminária fluorescente embutir com difusor plano em poliestireno ou acrílico 2 x 16w (tecnolux ref.fle-6487/216</t>
  </si>
  <si>
    <t>160,53</t>
  </si>
  <si>
    <t>ou similar)</t>
  </si>
  <si>
    <t>Luminária fluorescente embutir com difusor plano em poliestireno ou acrílico 2 x 32w (tecnolux ref.6487/232 ou</t>
  </si>
  <si>
    <t>257,30</t>
  </si>
  <si>
    <t>Luminária fluorescente embutir com difusor plano em poliestireno ou acrílico 4 x 32w (tecnolux ref.6487/432 ou</t>
  </si>
  <si>
    <t>426,38</t>
  </si>
  <si>
    <t>Luminária fluorescente plafonier (sobrepor) 2 x 20w (tecnolux ref.flp-6410/22 ou similar)</t>
  </si>
  <si>
    <t>Luminária fluorescente plafonier (sobrepor) 2 x 40w (tecnolux ref.flp-/6410/24 ou similar)</t>
  </si>
  <si>
    <t>54,07</t>
  </si>
  <si>
    <t>Luminária fluorescente plafonier (sobrepor) 4 x 40w (tecnolux ref.flp-6410/44 ou similar)</t>
  </si>
  <si>
    <t>Luminária fluorescente plafonier (sobrepor) com difusor planfonier com aletas 2 x 20w (tecnolux ref.flp-6478/22</t>
  </si>
  <si>
    <t>121,24</t>
  </si>
  <si>
    <t>Luminária hermética com difusor esférico em acrílico cristal ou leitoso, tecnolux ref. cw-360/1 (ou similar)</t>
  </si>
  <si>
    <t>631,76</t>
  </si>
  <si>
    <t>Luminária industrial chapa aço, blindada, prova tempo para lâmpada fluorescente 2 x 40w (tecnolux ref.tb165/24</t>
  </si>
  <si>
    <t>354,08</t>
  </si>
  <si>
    <t>Luminária industrial chapa aço, blindada, prova tempo para lâmpada fluorescente 4 x 40w (tecnolux ref.tb165/44</t>
  </si>
  <si>
    <t>504,88</t>
  </si>
  <si>
    <t>Luminária industrial Tecnolux ref.LM 210/3 (ou similar)</t>
  </si>
  <si>
    <t>110,18</t>
  </si>
  <si>
    <t>Luminária LM-220/5 tecnolux ou similar</t>
  </si>
  <si>
    <t>135,17</t>
  </si>
  <si>
    <t>Luminária industrial de embutir, em alumínio, p/ lâmpada mista ou vapor mercúrio, ref.:tb-105/2, Tecnolux ou</t>
  </si>
  <si>
    <t>161,30</t>
  </si>
  <si>
    <t>Luminária tubular 1 x 20 w (lumiflex ou similar)</t>
  </si>
  <si>
    <t>35,66</t>
  </si>
  <si>
    <t>Luminária tubular 1 x 40 w (lumiflex ou similar)</t>
  </si>
  <si>
    <t>43,40</t>
  </si>
  <si>
    <t>Luminária tubular 2 x 20 w (lumiflex ou similar)</t>
  </si>
  <si>
    <t>49,74</t>
  </si>
  <si>
    <t>Página 34 Página 34</t>
  </si>
  <si>
    <t>Luminária tubular 2 x 40 w (lumiflex ou similar)</t>
  </si>
  <si>
    <t>66,20</t>
  </si>
  <si>
    <t>Luva eletroduto pvc roscável, d= 1/2"</t>
  </si>
  <si>
    <t>Luva eletroduto pvc roscável, d= 3/4"</t>
  </si>
  <si>
    <t>Luva eletroduto pvc roscável, d=1 "</t>
  </si>
  <si>
    <t>Luva eletroduto pvc roscável, d=1 1/ 4"</t>
  </si>
  <si>
    <t>Luva eletroduto pvc roscável, d=1 1/2"</t>
  </si>
  <si>
    <t>Luva eletroduto pvc roscável, d=2 "</t>
  </si>
  <si>
    <t>Luva eletroduto pvc roscável, d=2 1/2"</t>
  </si>
  <si>
    <t>Luva eletroduto pvc roscável, d=3 "</t>
  </si>
  <si>
    <t>Luva eletroduto pvc roscável, d=4 "</t>
  </si>
  <si>
    <t>Luva correr pvc rigido p/ esgoto secundario, d = 40mm</t>
  </si>
  <si>
    <t>Luva correr pvc rigido roscavel   d= 1/2"</t>
  </si>
  <si>
    <t>Luva correr pvc rigido roscavel   d= 3/4"</t>
  </si>
  <si>
    <t>Luva correr pvc rigido roscavel   d=1 1/2"</t>
  </si>
  <si>
    <t>27,26</t>
  </si>
  <si>
    <t>Luva correr pvc rigido soldavel, marrom   d= 20mm</t>
  </si>
  <si>
    <t>Luva correr pvc rigido soldavel, marrom   d= 25mm</t>
  </si>
  <si>
    <t>Luva correr pvc rigido soldavel, marrom   d= 50mm</t>
  </si>
  <si>
    <t>Luva correr pvc rigido sanitario d= 50mm</t>
  </si>
  <si>
    <t>Luva correr pvc rigido sanitario d= 75mm</t>
  </si>
  <si>
    <t>Luva correr pvc rigido sanitario d= 100mm</t>
  </si>
  <si>
    <t>Luva de cobre d = 66 mm</t>
  </si>
  <si>
    <t>92,74</t>
  </si>
  <si>
    <t>Luva ferro galvanizado d= 1/2"</t>
  </si>
  <si>
    <t>Luva ferro galvanizado d= 3/4"</t>
  </si>
  <si>
    <t>Luva ferro galvanizado d=1 "</t>
  </si>
  <si>
    <t>Luva ferro galvanizado d=1 1/ 4"</t>
  </si>
  <si>
    <t>Luva ferro galvanizado d=1 1/2"</t>
  </si>
  <si>
    <t>Luva ferro galvanizado d=2 "</t>
  </si>
  <si>
    <t>15,97</t>
  </si>
  <si>
    <t>Luva ferro galvanizado d=2 1/2"</t>
  </si>
  <si>
    <t>Luva ferro galvanizado d=3"</t>
  </si>
  <si>
    <t>43,95</t>
  </si>
  <si>
    <t>Luva ferro galvanizado d=4"</t>
  </si>
  <si>
    <t>69,31</t>
  </si>
  <si>
    <t>Luva ferro galvanizado d=6"</t>
  </si>
  <si>
    <t>208,28</t>
  </si>
  <si>
    <t>Luva simples pvc p/esgoto secundario, d = 40mm</t>
  </si>
  <si>
    <t>Luva pvc rigido roscavel   d= 1/2"</t>
  </si>
  <si>
    <t>Página 35 Página 35</t>
  </si>
  <si>
    <t>Luva pvc rigido roscavel   d= 3/4"</t>
  </si>
  <si>
    <t>Luva pvc rigido roscavel   d=1 "</t>
  </si>
  <si>
    <t>Luva pvc rigido roscavel   d=1 1/ 4"</t>
  </si>
  <si>
    <t>Luva pvc rigido roscavel   d=1 1/2"</t>
  </si>
  <si>
    <t>Luva pvc rigido roscavel   d=2 "</t>
  </si>
  <si>
    <t>Luva pvc rigido roscavel   d=2 1/2"</t>
  </si>
  <si>
    <t>Luva pvc rigido roscavel   d=3 "</t>
  </si>
  <si>
    <t>Luva pvc rigido roscavel   d=4 "</t>
  </si>
  <si>
    <t>Luva pvc rígido soldável e com rosca, marrom, d = 25mmx3/4"</t>
  </si>
  <si>
    <t>Luva pvc rigido soldavel, marrom, d= 20mm</t>
  </si>
  <si>
    <t>Luva pvc rigido soldavel, marrom, d= 25mm</t>
  </si>
  <si>
    <t>Luva pvc rigido soldavel, marrom, d= 32mm</t>
  </si>
  <si>
    <t>Luva pvc rigido soldavel, marrom, d= 40mm</t>
  </si>
  <si>
    <t>Luva pvc rigido soldavel, marrom, d= 50mm</t>
  </si>
  <si>
    <t>Luva pvc rigido soldavel, marrom, d= 60mm</t>
  </si>
  <si>
    <t>Luva pvc rigido soldavel, marrom, d= 75mm</t>
  </si>
  <si>
    <t>Luva pvc rigido soldavel, marrom, d= 85mm</t>
  </si>
  <si>
    <t>Luva pvc rigido soldavel, marrom, d= 110mm</t>
  </si>
  <si>
    <t>Luva raspa couro cano curto</t>
  </si>
  <si>
    <t>Luva rb (reforço blindado) pvc rígido roscável d= 1/2"</t>
  </si>
  <si>
    <t>Bucha de redução cobre d= 22mm x 15mm</t>
  </si>
  <si>
    <t>Luva redução ferro galvanizado d= 1 " x 1/2"</t>
  </si>
  <si>
    <t>Luva redução ferro galvanizado d= 1 " x 3/4"</t>
  </si>
  <si>
    <t>Luva redução ferro galvanizado d= 1 1/2" x 1 "</t>
  </si>
  <si>
    <t>Luva redução ferro galvanizado d= 1 1/2" x 1 1/4"</t>
  </si>
  <si>
    <t>Luva redução ferro galvanizado d= 1 1/2" x 1/2"</t>
  </si>
  <si>
    <t>Luva redução ferro galvanizado d= 1 1/2" x 3/4"</t>
  </si>
  <si>
    <t>Luva redução ferro galvanizado d= 1 1/4" x 1 "</t>
  </si>
  <si>
    <t>Luva redução ferro galvanizado d= 1 1/4" x 1/2"</t>
  </si>
  <si>
    <t>Luva redução ferro galvanizado d= 1 1/4" x 3/4"</t>
  </si>
  <si>
    <t>Luva redução ferro galvanizado d= 2 " x 1 "</t>
  </si>
  <si>
    <t>Luva redução ferro galvanizado d= 2 " x 1 1/2"</t>
  </si>
  <si>
    <t>Luva redução ferro galvanizado d= 2 " x 1 1/4"</t>
  </si>
  <si>
    <t>Página 36 Página 36</t>
  </si>
  <si>
    <t>Luva redução ferro galvanizado d= 2 1/2" x 1 "</t>
  </si>
  <si>
    <t>35,87</t>
  </si>
  <si>
    <t>Luva redução ferro galvanizado d= 2 1/2" x 1 1/2"</t>
  </si>
  <si>
    <t>31,11</t>
  </si>
  <si>
    <t>Luva redução ferro galvanizado d= 2 1/2" x 1 1/4"</t>
  </si>
  <si>
    <t>Luva redução ferro galvanizado d= 2 1/2" x 1/2"</t>
  </si>
  <si>
    <t>39,76</t>
  </si>
  <si>
    <t>Luva redução ferro galvanizado d= 2 1/2" x 2 "</t>
  </si>
  <si>
    <t>Luva redução ferro galvanizado d= 2 1/2" x 3/4"</t>
  </si>
  <si>
    <t>Luva redução ferro galvanizado d= 3 " x 1 "</t>
  </si>
  <si>
    <t>Luva redução ferro galvanizado d= 3 " x 1 1/2"</t>
  </si>
  <si>
    <t>Luva redução ferro galvanizado d= 3 " x 1 1/4"</t>
  </si>
  <si>
    <t>49,81</t>
  </si>
  <si>
    <t>Luva redução ferro galvanizado d= 3 " x 1/2"</t>
  </si>
  <si>
    <t>59,82</t>
  </si>
  <si>
    <t>Luva redução ferro galvanizado d= 3 " x 2 "</t>
  </si>
  <si>
    <t>Luva redução ferro galvanizado d= 3 " x 2 1/2"</t>
  </si>
  <si>
    <t>Luva redução ferro galvanizado d= 3 " x 3/4"</t>
  </si>
  <si>
    <t>Luva redução ferro galvanizado d= 3/4" x 1/2"</t>
  </si>
  <si>
    <t>Luva redução ferro galvanizado d= 4 " x 1 "</t>
  </si>
  <si>
    <t>89,66</t>
  </si>
  <si>
    <t>Luva redução ferro galvanizado d= 4 " x 1 1/2"</t>
  </si>
  <si>
    <t>95,72</t>
  </si>
  <si>
    <t>Luva redução ferro galvanizado d= 4 " x 1 1/4"</t>
  </si>
  <si>
    <t>Luva redução ferro galvanizado d= 4 " x 1/2"</t>
  </si>
  <si>
    <t>Luva redução ferro galvanizado d= 4 " x 2 "</t>
  </si>
  <si>
    <t>81,85</t>
  </si>
  <si>
    <t>Luva redução ferro galvanizado d= 4 " x 2 1/2"</t>
  </si>
  <si>
    <t>Luva redução ferro galvanizado d= 4 " x 3 "</t>
  </si>
  <si>
    <t>Luva redução ferro galvanizado d= 4 " x 3/4"</t>
  </si>
  <si>
    <t>Luva redução ferro galvanizado d= 5 " x 1 "</t>
  </si>
  <si>
    <t>Luva redução ferro galvanizado d= 5 " x 1 1/2"</t>
  </si>
  <si>
    <t>114,84</t>
  </si>
  <si>
    <t>Luva redução ferro galvanizado d= 5 " x 1 1/4"</t>
  </si>
  <si>
    <t>117,65</t>
  </si>
  <si>
    <t>Luva redução ferro galvanizado d= 5 " x 1/2"</t>
  </si>
  <si>
    <t>120,48</t>
  </si>
  <si>
    <t>Luva redução ferro galvanizado d= 5 " x 2 "</t>
  </si>
  <si>
    <t>123,32</t>
  </si>
  <si>
    <t>Luva redução ferro galvanizado d= 5 " x 2 1/2"</t>
  </si>
  <si>
    <t>124,14</t>
  </si>
  <si>
    <t>Luva redução ferro galvanizado d= 5 " x 3 "</t>
  </si>
  <si>
    <t>127,78</t>
  </si>
  <si>
    <t>Luva redução ferro galvanizado d= 5 " x 3/4"</t>
  </si>
  <si>
    <t>130,08</t>
  </si>
  <si>
    <t>Luva redução ferro galvanizado d= 5 " x 4 "</t>
  </si>
  <si>
    <t>Luva redução ferro galvanizado d= 6 " x 1 "</t>
  </si>
  <si>
    <t>134,56</t>
  </si>
  <si>
    <t>Luva redução ferro galvanizado d= 6 " x 1 1/2"</t>
  </si>
  <si>
    <t>135,53</t>
  </si>
  <si>
    <t>Página 37 Página 37</t>
  </si>
  <si>
    <t>Luva redução ferro galvanizado d= 6 " x 1 1/4"</t>
  </si>
  <si>
    <t>136,42</t>
  </si>
  <si>
    <t>Luva redução ferro galvanizado d= 6 " x 1/2 "</t>
  </si>
  <si>
    <t>138,58</t>
  </si>
  <si>
    <t>Luva redução ferro galvanizado d= 6 " x 2 "</t>
  </si>
  <si>
    <t>Luva redução ferro galvanizado d= 6 " x 2 1/2"</t>
  </si>
  <si>
    <t>143,46</t>
  </si>
  <si>
    <t>Luva redução ferro galvanizado d= 6 " x 3 "</t>
  </si>
  <si>
    <t>Luva redução ferro galvanizado d= 6 " x 3/4"</t>
  </si>
  <si>
    <t>139,44</t>
  </si>
  <si>
    <t>Luva redução ferro galvanizado d= 6 " x 4 "</t>
  </si>
  <si>
    <t>147,47</t>
  </si>
  <si>
    <t>Luva redução ferro galvanizado d= 6 " x 5 "</t>
  </si>
  <si>
    <t>170,32</t>
  </si>
  <si>
    <t>Luva reducao pvc rigido roscavel   d= 3/4" x 1/2"</t>
  </si>
  <si>
    <t>Luva reducao pvc rigido roscavel   d=1 x 3/4"</t>
  </si>
  <si>
    <t>Luva reducao pvc rigido soldavel, marrom, d= 25 x 20mm</t>
  </si>
  <si>
    <t>Luva reducao pvc rigido soldavel, marrom, d= 32 x 25mm</t>
  </si>
  <si>
    <t>Luva reducao pvc rigido soldavel, marrom, d= 40 x 32mm</t>
  </si>
  <si>
    <t>Luva reducao pvc rigido soldavel, marrom, d= 60 x 50mm</t>
  </si>
  <si>
    <t>Luva reducao pvc rigido soldavel, marrom, d= 75 x 60mm</t>
  </si>
  <si>
    <t>15,73</t>
  </si>
  <si>
    <t>Luva reducao pvc rigido soldavel, marrom, d= 110 x 60mm</t>
  </si>
  <si>
    <t>Luva reducao pvc rigido soldavel, marrom, d= 110 x 75mm</t>
  </si>
  <si>
    <t>Luva reducao pvc rigido soldavel, marrom, d= 110 x 85mm</t>
  </si>
  <si>
    <t>Luva simples pvc sanitário d= 150mm</t>
  </si>
  <si>
    <t>Luva simples pvc sanitario d= 50mm</t>
  </si>
  <si>
    <t>Luva simples pvc sanitario d= 75mm</t>
  </si>
  <si>
    <t>Luva simples pvc sanitario d= 100mm</t>
  </si>
  <si>
    <t>Mourão madeira Piqui serrada e aparelhada 13 x 13cm</t>
  </si>
  <si>
    <t>52,85</t>
  </si>
  <si>
    <t>Madeira de lei sucupira</t>
  </si>
  <si>
    <t>3.296,00</t>
  </si>
  <si>
    <t>Madeira escoramento estronca comum 10cm &lt; d &lt; 20cm</t>
  </si>
  <si>
    <t>Faixa de madeira de lei (muiracatiara) aparelhada 10 x 2,5cm (0,0025 m³/m)</t>
  </si>
  <si>
    <t>Madeira massaranduba serrada</t>
  </si>
  <si>
    <t>3.700,00</t>
  </si>
  <si>
    <t>Madeira massaranduba serrada (peça) 2,5 x 10cm (0,0025 m³/m)</t>
  </si>
  <si>
    <t>Madeira massaranduba serrada (peça) 2,5 x 7cm (0,00175 m³/m)</t>
  </si>
  <si>
    <t>Madeira massaranduba serrada (barrote/pontalete) 7cm x 5cm (0,0035 m³/m)</t>
  </si>
  <si>
    <t>Madeira massaranduba serrada (peça) 5cm x 9cm (0,0045 m³/m)</t>
  </si>
  <si>
    <t>Madeira massaranduba serrada (peça) 5cm x 11cm (0,0055 m³/m)</t>
  </si>
  <si>
    <t>Madeira mista serrada (barrote) 6 x 6cm - 0,0036 m3/m (angelim, louro)</t>
  </si>
  <si>
    <t>Página 38 Página 38</t>
  </si>
  <si>
    <t>Madeira mista serrada - pinho 3ª (tábua/sarrafo) 2,2 x 10,0cm - 0,0022 m3/m</t>
  </si>
  <si>
    <t>Madeira mista serrada - pinho 3ª (tábua) 2,2 x 30cm - 0,0066 m3/m</t>
  </si>
  <si>
    <t>Madeira mista serrada (tábua) 2,2 x 14 cm - 0,00308 m3/m</t>
  </si>
  <si>
    <t>Madeira mista serrada (tábua) 2,2 x 22cm - 0,00484 m3/m</t>
  </si>
  <si>
    <t>Madeira roliça d=(+ -) 10,0cm para quiosque</t>
  </si>
  <si>
    <t>Mangueira de algodão p/incêndio 2 1/2" com 30m</t>
  </si>
  <si>
    <t>827,56</t>
  </si>
  <si>
    <t>Mangueira de algodão para incêndio 1 1/2" co 15m</t>
  </si>
  <si>
    <t>262,54</t>
  </si>
  <si>
    <t>Mangueira trançada de alta pressão diâmetro = 1"</t>
  </si>
  <si>
    <t>Mangueira trançada de alta pressão spt 250p ø = 3/4"</t>
  </si>
  <si>
    <t>Manilha 90 gr</t>
  </si>
  <si>
    <t>Manilha sapatilha ferro nodular galvanizado</t>
  </si>
  <si>
    <t>Manilha sapatilha liga alumínio</t>
  </si>
  <si>
    <t>Manta geotêxtil não tecido RT-10, resistencia a tração=10 kN/m, (antigo Bidim OP-20 ou similar)</t>
  </si>
  <si>
    <t>Manta geotêxtil não tecido RT-16, resistencia a tração=16 kN/m, (antigo Bidim OP-30 ou similar)</t>
  </si>
  <si>
    <t>Manta geotêxtil não tecido RT-21, resistencia a tração=21 kN/m, (antigo Bidim OP-40 ou similar)</t>
  </si>
  <si>
    <t>Mão francesa plana 619mm</t>
  </si>
  <si>
    <t>Mão francesa plana 726mm</t>
  </si>
  <si>
    <t>Mão francesa plana 1053mm</t>
  </si>
  <si>
    <t>Mão francesa reforçada 500 mm (ref. vl 1.37 valemam ou similar)</t>
  </si>
  <si>
    <t>Mão francesa simples 150 mm (ref. vl 1.35 valemam ou similar)</t>
  </si>
  <si>
    <t>Mármore bege bahia ou Marta Rocha e=2cm</t>
  </si>
  <si>
    <t>327,82</t>
  </si>
  <si>
    <t>Mármore branco e=2cm</t>
  </si>
  <si>
    <t>211,83</t>
  </si>
  <si>
    <t>Máscara descartável (3m ou similar)</t>
  </si>
  <si>
    <t>Máscara jatista</t>
  </si>
  <si>
    <t>Máscara soldador com visor articulado</t>
  </si>
  <si>
    <t>57,18</t>
  </si>
  <si>
    <t>Massa acrílica</t>
  </si>
  <si>
    <t>Massa epoxi</t>
  </si>
  <si>
    <t>Massa base óleo (coral ou similar)</t>
  </si>
  <si>
    <t>Massa corrida a base pva (coralar ou similar)</t>
  </si>
  <si>
    <t>Massa vedacao p/amianto</t>
  </si>
  <si>
    <t>Massa vidraceiro</t>
  </si>
  <si>
    <t>Batente simples (caixilho) em madeira lei 1ª qualid., 7 x 3,5 cm p/portas até 1,00x2,50m</t>
  </si>
  <si>
    <t>41,20</t>
  </si>
  <si>
    <t>Meio fio granitico</t>
  </si>
  <si>
    <t>Página 39 Página 39</t>
  </si>
  <si>
    <t>Meio fio pré-moldado concreto (0,12 x 0,30 x 1,00m)</t>
  </si>
  <si>
    <t>Microesferas de vidro tipo i-b para pintura</t>
  </si>
  <si>
    <t>Mictório em aço inox coletivo l=1,40 m, marca Franke, Pery, Douat ou similar</t>
  </si>
  <si>
    <t>209,18</t>
  </si>
  <si>
    <t>Mictório louça branca s/ sifão integrado (deca - ref. m-711 ou similar)</t>
  </si>
  <si>
    <t>479,90</t>
  </si>
  <si>
    <t>Mictório louça branca c/ sifão integrado (deca - ref. m-712 ou similar)</t>
  </si>
  <si>
    <t>362,43</t>
  </si>
  <si>
    <t>Mix - color stone</t>
  </si>
  <si>
    <t>33,15</t>
  </si>
  <si>
    <t>Mola hidráulica p/ porta madeira (brasil ou similar)</t>
  </si>
  <si>
    <t>122,39</t>
  </si>
  <si>
    <t>Mola hidráulica p/ vidro temperado (tipo blindex - ref. 1024 ou similar)</t>
  </si>
  <si>
    <t>613,56</t>
  </si>
  <si>
    <t>Moldura de madeira 10 x 1.5 cm</t>
  </si>
  <si>
    <t>Montacol (eternit - ref. 901020 ou similar)</t>
  </si>
  <si>
    <t>Motor diesel horizontal modelo NSB12, 8,5cv-1800rpm/ 12cv-2400rpm, cap=10,5 l, 631cc, Yanmar ou similar</t>
  </si>
  <si>
    <t>8.045,25</t>
  </si>
  <si>
    <t>Motor diesel horizontal modelo NSB18, 12cv-1800rpm / 15cv-2200rpm, cap=16,5 l, 866cc, Yanmar ou similar</t>
  </si>
  <si>
    <t>10.196,79</t>
  </si>
  <si>
    <t>Motor diesel horizontal modelo NSB80, 5,5cv-1800rpm / 7,80cv-2400rpm, cap=9 l, 427cc, Yanmar ou similar</t>
  </si>
  <si>
    <t>6.326,60</t>
  </si>
  <si>
    <t>Motor diesel horizontal modelo NSB95, 6,5cv-1800rpm / 9,5cv-2400rpm, cap=9,5 l, 510cc, Yanmar ou similar</t>
  </si>
  <si>
    <t>6.729,70</t>
  </si>
  <si>
    <t>Mufla interna para cabo 25mm² - 4,16 kv</t>
  </si>
  <si>
    <t>Niple duplo de ferro galvanizado d=1/2"</t>
  </si>
  <si>
    <t>Niple duplo de ferro galvanizado d=3/4"</t>
  </si>
  <si>
    <t>Niple duplo de ferro galvanizado d=1 "</t>
  </si>
  <si>
    <t>Niple duplo de ferro galvanizado d=1 1/2"</t>
  </si>
  <si>
    <t>Niple duplo de ferro galvanizado d=2 "</t>
  </si>
  <si>
    <t>Niple duplo de ferro galvanizado d=3"</t>
  </si>
  <si>
    <t>Niple duplo de ferro galvanizado d=4"</t>
  </si>
  <si>
    <t>64,07</t>
  </si>
  <si>
    <t>Nipel pvc rigido roscavel   d= 1/2"</t>
  </si>
  <si>
    <t>Nipel pvc rigido roscavel   d= 3/4"</t>
  </si>
  <si>
    <t>Nipel pvc rigido roscavel   d=1 "</t>
  </si>
  <si>
    <t>Nipel pvc rigido roscavel   d=1 1/ 4"</t>
  </si>
  <si>
    <t>Nipel pvc rigido roscavel   d=1 1/2"</t>
  </si>
  <si>
    <t>Nipel pvc rigido roscavel   d=2 "</t>
  </si>
  <si>
    <t>Nipel pvc rigido roscavel   d=2 1/2"</t>
  </si>
  <si>
    <t>Nipel pvc rigido roscavel   d=3 "</t>
  </si>
  <si>
    <t>28,90</t>
  </si>
  <si>
    <t>Nipel pvc rigido roscavel   d=4 "</t>
  </si>
  <si>
    <t>34,33</t>
  </si>
  <si>
    <t>No-break 110/220v 1.2 kva com 03 saídas 110v ac</t>
  </si>
  <si>
    <t>No-break de 1,2kva com bateria extra de 12v x 45a</t>
  </si>
  <si>
    <t>630,36</t>
  </si>
  <si>
    <t>Página 40 Página 40</t>
  </si>
  <si>
    <t>Óculos branco proteção</t>
  </si>
  <si>
    <t>Óleo combustível A1 (b.p.f)</t>
  </si>
  <si>
    <t>2.013,86</t>
  </si>
  <si>
    <t>Óleo diesel</t>
  </si>
  <si>
    <t>Ouriço para proteção</t>
  </si>
  <si>
    <t>131,24</t>
  </si>
  <si>
    <t>Óxido de etileno medicinal (oxyfume 12)   fc em cilindro de 62 kg (white martins ou similar)</t>
  </si>
  <si>
    <t>207,06</t>
  </si>
  <si>
    <t>Óxido nitroso em cilindro com 28 kg com pressão de 32 kg/cm2</t>
  </si>
  <si>
    <t>106,76</t>
  </si>
  <si>
    <t>Oxigênio em cilindro com 10   m3 com pressão de 190 a 200 kg/cm2</t>
  </si>
  <si>
    <t>Painel acústico de Eucatex ou similar - aplicado</t>
  </si>
  <si>
    <t>18,01</t>
  </si>
  <si>
    <t>Painel de fechamento 19"</t>
  </si>
  <si>
    <t>Papeleira de louça, DECA A480, 15 x 15cm ou similar</t>
  </si>
  <si>
    <t>24,49</t>
  </si>
  <si>
    <t>Pára-raio de linha pev m-175-13 da voltts ou similar</t>
  </si>
  <si>
    <t>48,45</t>
  </si>
  <si>
    <t>Pára-raio tipo polimérico 12KV, com desligador automático, resist. n/ linear</t>
  </si>
  <si>
    <t>202,90</t>
  </si>
  <si>
    <t>Pára-raios tipo Franklin 350mm, latão cromado, descida 1 cabo (ou similar)</t>
  </si>
  <si>
    <t>Parafuso p/telha 5/16" x 110mm c/ arruela metalica e vedacao</t>
  </si>
  <si>
    <t>Parafuso 8 x 110mm   p/ telha (eternit - ref. 901045 ou similar)</t>
  </si>
  <si>
    <t>Parafuso 8 x 230mm p/ telha (eternit - ref. 901057 ou similar)</t>
  </si>
  <si>
    <t>Parafuso auto-atarrachante p/ telha, c/ porca - 2 arruelas concavas</t>
  </si>
  <si>
    <t>Parafuso c/ porca e arruela 3/4 x 6"</t>
  </si>
  <si>
    <t>Parafuso cabeça abaulada 16 x 45mm</t>
  </si>
  <si>
    <t>Parafuso cabeça abaulada 16 x 70mm</t>
  </si>
  <si>
    <t>Parafuso cabeça abaulada 16 x 150mm</t>
  </si>
  <si>
    <t>Parafuso cabeça abaulada 16 x 200mm</t>
  </si>
  <si>
    <t>Parafuso cabeça abaulada 16 x 250mm</t>
  </si>
  <si>
    <t>Parafuso cabeça lentilha 3/8" x 3/4" (ref. vl 1.68 valemam ou similar)</t>
  </si>
  <si>
    <t>Parafuso cabeça quadrada 16 x 125mm</t>
  </si>
  <si>
    <t>Parafuso cabeça quadrada 16 x 150mm</t>
  </si>
  <si>
    <t>Parafuso cabeça quadrada 16 x 200mm</t>
  </si>
  <si>
    <t>Parafuso cabeça quadrada 16 x 250mm</t>
  </si>
  <si>
    <t>Parafuso cabeça quadrada 16 x 300mm</t>
  </si>
  <si>
    <t>Parafuso cabeça quadrada 16 x 350mm</t>
  </si>
  <si>
    <t>Parafuso cabeça quadrada 16 x 400mm</t>
  </si>
  <si>
    <t>15,80</t>
  </si>
  <si>
    <t>Parafuso cabeça quadrada 16 x 450mm</t>
  </si>
  <si>
    <t>Parafuso cabeça quadrada 16 x 500mm</t>
  </si>
  <si>
    <t>Página 41 Página 41</t>
  </si>
  <si>
    <t>Parafuso cabeça quadrada 16 x 550mm</t>
  </si>
  <si>
    <t>Parafuso cabeça redonda de rosca soberba 6.1x50 (ref. vl 1.77 valemam ou similar)</t>
  </si>
  <si>
    <t>Parafuso com porca gaiola</t>
  </si>
  <si>
    <t>Parafuso de fixação com bucha plástica 8 mm</t>
  </si>
  <si>
    <t>Parafuso de metal 2 " x 12 (sextavado)</t>
  </si>
  <si>
    <t>Parafuso metal 2 1/2" x 12 p/ bucha s-10</t>
  </si>
  <si>
    <t>Parafuso rosca dupla 16 x 200mm</t>
  </si>
  <si>
    <t>Parafuso rosca dupla 16 x 250mm</t>
  </si>
  <si>
    <t>Parafuso rosca dupla 16 x 300mm</t>
  </si>
  <si>
    <t>Parafuso rosca dupla 16 x 350mm</t>
  </si>
  <si>
    <t>Parafuso rosca dupla 16 x 400mm</t>
  </si>
  <si>
    <t>Parafuso rosca dupla 16 x 450mm</t>
  </si>
  <si>
    <t>Parafuso rosca dupla 16 x 500mm</t>
  </si>
  <si>
    <t>Parafuso rosca dupla 16 x 550mm</t>
  </si>
  <si>
    <t>Parafuso rosca dupla 16 x 600mm</t>
  </si>
  <si>
    <t>Paralelepípedo granitico (com frete)</t>
  </si>
  <si>
    <t>Pasta lubrificante para ferro fundido</t>
  </si>
  <si>
    <t>Pasta lubrificante p/   pvc je</t>
  </si>
  <si>
    <t>Pasta p/ soldar</t>
  </si>
  <si>
    <t>Pastilha em porcelana esmaltada, 5 x 5 cm, cor branco araruama ref.GR-701, marca NGK ou similar</t>
  </si>
  <si>
    <t>102,32</t>
  </si>
  <si>
    <t>Patch panel 48 portas cat. 5e</t>
  </si>
  <si>
    <t>317,63</t>
  </si>
  <si>
    <t>Patch cords de 1.50 m com conector rj-45 macho</t>
  </si>
  <si>
    <t>Patch panel 24 portas cat 5e</t>
  </si>
  <si>
    <t>217,10</t>
  </si>
  <si>
    <t>Pedra ardosia cinza 20x40 cm; esp=1cm</t>
  </si>
  <si>
    <t>Pedra de mão calcárea</t>
  </si>
  <si>
    <t>130,00</t>
  </si>
  <si>
    <t>Pedra de mão granítica</t>
  </si>
  <si>
    <t>73,18</t>
  </si>
  <si>
    <t>Pedra lagoa santa 15x30</t>
  </si>
  <si>
    <t>Pedra miracema 11 x 23 e=3cm (tipo Granitica)</t>
  </si>
  <si>
    <t>Pedra portuguesa branca (basalto branco)</t>
  </si>
  <si>
    <t>98,95</t>
  </si>
  <si>
    <t>Pedra portuguesa preta (basalto preto)</t>
  </si>
  <si>
    <t>Pedra sao domingos (irregular)</t>
  </si>
  <si>
    <t>Pedra silvalita</t>
  </si>
  <si>
    <t>63,64</t>
  </si>
  <si>
    <t>Peitoril granito cinza polido 17 x 2cm</t>
  </si>
  <si>
    <t>Página 42 Página 42</t>
  </si>
  <si>
    <t>Peitoril granito cinza polido 22 x 2cm</t>
  </si>
  <si>
    <t>77,33</t>
  </si>
  <si>
    <t>Peitoril mármore branco polido 17 x 2cm</t>
  </si>
  <si>
    <t>53,92</t>
  </si>
  <si>
    <t>Peitoril mármore branco polido 22 x 2cm</t>
  </si>
  <si>
    <t>98,45</t>
  </si>
  <si>
    <t>Peitoril mármore branco polido 32 x 2cm</t>
  </si>
  <si>
    <t>143,18</t>
  </si>
  <si>
    <t>Peitoril marmorite branco pré-moldado 17 x 2cm</t>
  </si>
  <si>
    <t>27,37</t>
  </si>
  <si>
    <t>Peitoril marmorite branco pré-moldado 22 x 2cm</t>
  </si>
  <si>
    <t>30,31</t>
  </si>
  <si>
    <t>Imunizante para madeira, Pentox ou similar</t>
  </si>
  <si>
    <t>Perfil Aço, U Dobrado de chapa - UDC simples - 100 x 50 x 3 mm (4.48 kg/m)</t>
  </si>
  <si>
    <t>Perfil Aço, U Dobrado de chapa - UDC simples - 75 x 38 x 2,65 mm (3,01 kg/m)</t>
  </si>
  <si>
    <t>Permacryl - micro-revestimento, cores inorganicas, tons claros, Ibratin ou similar</t>
  </si>
  <si>
    <t>Permalit nobre 222 malha 12, Ibratin ou similar</t>
  </si>
  <si>
    <t>Persiana horizontal em alumínio 50mm</t>
  </si>
  <si>
    <t>300,00</t>
  </si>
  <si>
    <t>Persiana horizontal 25mm microline ou similar</t>
  </si>
  <si>
    <t>Persiana horizontal 35mm midline ou similar</t>
  </si>
  <si>
    <t>72,21</t>
  </si>
  <si>
    <t>Persiana horizontal 15mm slimlux ou similar</t>
  </si>
  <si>
    <t>Persiana vertical em PVC 9cm</t>
  </si>
  <si>
    <t>Persiana vertical em tecido de nylon</t>
  </si>
  <si>
    <t>Pia de mármore sintético com frontal, dimensões 1,00x0,50 m</t>
  </si>
  <si>
    <t>54,18</t>
  </si>
  <si>
    <t>Pia de mármore sintético com frontal, dimensões 1,20x0,50 m</t>
  </si>
  <si>
    <t>Pia de mármore sintético com frontal, dimensões 1,40x0,50 m</t>
  </si>
  <si>
    <t>70,64</t>
  </si>
  <si>
    <t>Pia de mármore sintético com frontal, dimensões 1,60x0,50 m</t>
  </si>
  <si>
    <t>151,29</t>
  </si>
  <si>
    <t>Pino "u" p/ isolador</t>
  </si>
  <si>
    <t>Pino de topo p/ isolador 15kv 389mm</t>
  </si>
  <si>
    <t>Pino p/ isolador 15 kv, 1 x 294mm</t>
  </si>
  <si>
    <t>Piso alta resistencia, comum, cor cinza, e=10mm, aplicado com juntas, polido até o esmeril 400 e encerado</t>
  </si>
  <si>
    <t>Piso alta resistencia, comum, cor cinza, e=12mm, aplicado com juntas, polido até o esmeril 400 e encerado</t>
  </si>
  <si>
    <t>Piso alta resistencia, comum, cor cinza, e=15mm, aplicado com juntas, polido até o esmeril 400 e encerado</t>
  </si>
  <si>
    <t>Fornecimento e Instalação de Piso de borracha 500 x 500 x 3mm, cor Preta, (Plurigoma, Daud ou similar)</t>
  </si>
  <si>
    <t>74,57</t>
  </si>
  <si>
    <t>Piso elevado c/   placa de aço preenchida com concreto celular, revestido com paviflex e=3,2mm c/ pedestais</t>
  </si>
  <si>
    <t>600,00</t>
  </si>
  <si>
    <t>telescópico galv. à fogo, dim.600 x 600 x 30mm</t>
  </si>
  <si>
    <t>Assoalho em madeira de lei, em réguas macho e fêmea 15 x 2cm -   Pau d`arco Extra</t>
  </si>
  <si>
    <t>149,00</t>
  </si>
  <si>
    <t>Assoalho em madeira de lei, em réguas macho e fêmea 20 x 2 cm,   Cumaru/Ipê Champagne Extra</t>
  </si>
  <si>
    <t>223,42</t>
  </si>
  <si>
    <t>Piso fórmica tipo régua e=3 mm, 20 x 308cm (formipiso ou similar)</t>
  </si>
  <si>
    <t>126,18</t>
  </si>
  <si>
    <t>Página 43 Página 43</t>
  </si>
  <si>
    <t>Piso vinilico placas 30 x 30cm , e=2mm, liso, fixado c/cola (Paviflex ou similar)</t>
  </si>
  <si>
    <t>Piso vinilico placas 30 x 30cm , e=3,2mm, liso, fixado c/cola (Paviflex ou similar)</t>
  </si>
  <si>
    <t>93,95</t>
  </si>
  <si>
    <t>Placa 12x12cm em chapa esmaltada para numeração de casas</t>
  </si>
  <si>
    <t>21,69</t>
  </si>
  <si>
    <t>Placa 20x45cm em chapa esmaltada para identificação de logradouros</t>
  </si>
  <si>
    <t>57,75</t>
  </si>
  <si>
    <t>Placa circular padrão dner diâmetro 1,00m</t>
  </si>
  <si>
    <t>1.010,70</t>
  </si>
  <si>
    <t>Placa de inauguração em alumínio fundido medindo 0,50 x 0,70 m</t>
  </si>
  <si>
    <t>1.470,30</t>
  </si>
  <si>
    <t>Placa de isopor, dim:100 x 50cm, esp=1cm</t>
  </si>
  <si>
    <t>Forro   de gesso comum, em placas 60x60 cm, instalado sob laje ou cobertura, sem necessidade de estrutura para</t>
  </si>
  <si>
    <t>suporte</t>
  </si>
  <si>
    <t>Forro de gesso, em placas 60x60 cm, sem madeiramento para fixação, sob telhado</t>
  </si>
  <si>
    <t>Placa de obra em chapa galvanizada 26</t>
  </si>
  <si>
    <t>219,25</t>
  </si>
  <si>
    <t>Placa octogonal padrão dner, largura = 1,00m</t>
  </si>
  <si>
    <t>991,63</t>
  </si>
  <si>
    <t>Placa plástica de 02 postos dlp (ref. 6487 31 pial legrand ou similar)</t>
  </si>
  <si>
    <t>Placa pré-moldada de concreto armado para muros (malha q-61 aço ca-60b esp=4cm fck=15mpa) inclusive estacas</t>
  </si>
  <si>
    <t>147,92</t>
  </si>
  <si>
    <t>pré-moldadas de concreto (esp=4cm), seção 10x10cm, h=2,20m</t>
  </si>
  <si>
    <t>Placa retangular padrão dner 2,00 x 1,00 m</t>
  </si>
  <si>
    <t>1.144,21</t>
  </si>
  <si>
    <t>Placa triangular padrão dner, altura=1,00m</t>
  </si>
  <si>
    <t>858,17</t>
  </si>
  <si>
    <t>Placa ventilacao p/ telha tipo canalete 49 (eternit - ref. 901101 ou similar)</t>
  </si>
  <si>
    <t>Placa ventilação p/ telha tipo canalete 90 (eternit - ref. 301014 ou similar)</t>
  </si>
  <si>
    <t>Plug pvc rigido roscavel   d= 1/2"</t>
  </si>
  <si>
    <t>Plug pvc rigido roscavel   d=1 "</t>
  </si>
  <si>
    <t>Plug pvc sanitario d= 50mm</t>
  </si>
  <si>
    <t>Plug pvc sanitario d= 75mm</t>
  </si>
  <si>
    <t>Plug pvc sanitario d= 100mm</t>
  </si>
  <si>
    <t>Pó de pedra - sem frete</t>
  </si>
  <si>
    <t>Pontalete de madeira de lei tratada 80x80x1500mm</t>
  </si>
  <si>
    <t>Porca olhal furo 16mm</t>
  </si>
  <si>
    <t>Porca sextavada 3/8" (ref. vl 1.55 valemam ou similar)</t>
  </si>
  <si>
    <t>Porta em alumínio, cor N/P/B, tipo pantográfica</t>
  </si>
  <si>
    <t>Porta cadeado médio</t>
  </si>
  <si>
    <t>Porta em madeira compensada canela, lisa, semi-oca - 60 x (160 a 210) x 3,5cm</t>
  </si>
  <si>
    <t>174,18</t>
  </si>
  <si>
    <t>Porta em madeira compensada canela, lisa, semi-oca - 70 x (160 a 210) x 3,5cm</t>
  </si>
  <si>
    <t>151,49</t>
  </si>
  <si>
    <t>Porta em madeira compensada canela, lisa, semi-oca - 80 x (160 a 210) x 3,5cm</t>
  </si>
  <si>
    <t>Porta em madeira compensada canela, lisa, semi-oca - 90 x (180 a 210) x 3,5cm</t>
  </si>
  <si>
    <t>Página 44 Página 44</t>
  </si>
  <si>
    <t>Porta em madeira compensada canela, lisa, semi-oca - 100 x (180 a 210) x 3,5cm</t>
  </si>
  <si>
    <t>209,90</t>
  </si>
  <si>
    <t>Porta em madeira compensada virola, lisa, semi-oca - 60 x 210 x 3,5cm</t>
  </si>
  <si>
    <t>168,00</t>
  </si>
  <si>
    <t>Porta em madeira compensada virola, lisa, semi-oca - 70 x 210 x 3,5cm</t>
  </si>
  <si>
    <t>187,75</t>
  </si>
  <si>
    <t>Porta em compensado naval 18 mm revestido com fórmica, com montantes cedro</t>
  </si>
  <si>
    <t>63,24</t>
  </si>
  <si>
    <t>Porta compensado naval 18 mm revestido com laminado</t>
  </si>
  <si>
    <t>71,36</t>
  </si>
  <si>
    <t>Porta corta fogo, 0,90 x 2,10, de abrir, em chapa de aço galvanizado nº24, batente em chapa nº18, classe 90,</t>
  </si>
  <si>
    <t>isolante em manta cerâmica incombustível e=5cm, dobradiças tipo helicoidal em aço 1010/1020, e fechadura</t>
  </si>
  <si>
    <t>reversível sem chave</t>
  </si>
  <si>
    <t>Porta em madeira de lei tipo mexicana (com mechas embutidas)</t>
  </si>
  <si>
    <t>270,29</t>
  </si>
  <si>
    <t>Porta em chapa de aço galvanizado a frio 24 MSG (0,60mm - 4,80kg/m2), raiada larga</t>
  </si>
  <si>
    <t>136,87</t>
  </si>
  <si>
    <t>Porta grelha pvc redonda, branca, p/caixa e ralos, d= 100mm</t>
  </si>
  <si>
    <t>Porta em madeira de lei muiracatiara com almofadas - 60 x 210cm</t>
  </si>
  <si>
    <t>319,62</t>
  </si>
  <si>
    <t>Porta em madeira de lei muiracatiara com almofadas - 70 x 210cm</t>
  </si>
  <si>
    <t>372,15</t>
  </si>
  <si>
    <t>Porta em madeira de lei muiracatiara com almofadas - 80 x 210cm</t>
  </si>
  <si>
    <t>486,46</t>
  </si>
  <si>
    <t>Porta em madeira de lei muiracatiara com almofadas - 90 x 210cm</t>
  </si>
  <si>
    <t>634,30</t>
  </si>
  <si>
    <t>Porta em madeira de lei muiracatiara com almofadas - 100 x 210cm</t>
  </si>
  <si>
    <t>Porta em madeira mista, tipo ficha - 60 x 210cm</t>
  </si>
  <si>
    <t>Porta em madeira mista, tipo ficha - 70 x 210cm</t>
  </si>
  <si>
    <t>Porta em madeira mista, tipo ficha - 80 x 210cm</t>
  </si>
  <si>
    <t>83,90</t>
  </si>
  <si>
    <t>Porta em ferro, pantografica</t>
  </si>
  <si>
    <t>Porta sabão líquido plástico (Aurimar ou similar)</t>
  </si>
  <si>
    <t>45,40</t>
  </si>
  <si>
    <t>Porta em pvc, sanfonada, 0.60 x 2.10 m</t>
  </si>
  <si>
    <t>Porta em pvc, sanfonada, 0.90 x 2.10 m</t>
  </si>
  <si>
    <t>Porta em pvc, sanfonada, cores diversas</t>
  </si>
  <si>
    <t>Porta start para reator convencional</t>
  </si>
  <si>
    <t>Porta toalha branco (deca - ref. a586 ou similar)</t>
  </si>
  <si>
    <t>Porta papel toalha em aço inox, Moldenox ou similar</t>
  </si>
  <si>
    <t>Porta toalha papel rolo em aço inox</t>
  </si>
  <si>
    <t>Detector portal de alta sensibilidadede ref. as360t da mineoro ou similar</t>
  </si>
  <si>
    <t>9.907,78</t>
  </si>
  <si>
    <t>Portao em madeira de lei, tipo assoalho, fechado, de abrir</t>
  </si>
  <si>
    <t>214,96</t>
  </si>
  <si>
    <t>Poste de aço galvanizado cônico contíno curvo duplo 148mm x 10 m, Conipost ref.a-2110/B ou similar</t>
  </si>
  <si>
    <t>1.865,07</t>
  </si>
  <si>
    <t>Poste circular de concreto 16/ 400 para linha de transmissão</t>
  </si>
  <si>
    <t>4.498,06</t>
  </si>
  <si>
    <t>Poste concreto duplo T (DT) 16/600</t>
  </si>
  <si>
    <t>2.876,91</t>
  </si>
  <si>
    <t>Poste concreto duplo T (DT) 9/100</t>
  </si>
  <si>
    <t>436,70</t>
  </si>
  <si>
    <t>Página 45 Página 45</t>
  </si>
  <si>
    <t>Poste concreto duplo T (DT) 9/200</t>
  </si>
  <si>
    <t>423,80</t>
  </si>
  <si>
    <t>Poste concreto duplo T (DT) 9/300</t>
  </si>
  <si>
    <t>520,00</t>
  </si>
  <si>
    <t>Poste concreto duplo T (DT) 10/ 150</t>
  </si>
  <si>
    <t>844,80</t>
  </si>
  <si>
    <t>Poste concreto duplo T (DT) 10/ 300</t>
  </si>
  <si>
    <t>626,39</t>
  </si>
  <si>
    <t>Poste concreto duplo T (DT) 10/ 600</t>
  </si>
  <si>
    <t>767,17</t>
  </si>
  <si>
    <t>Poste concreto duplo T (DT) 10/1000</t>
  </si>
  <si>
    <t>1.004,43</t>
  </si>
  <si>
    <t>Poste concreto duplo T (DT) 11/ 300</t>
  </si>
  <si>
    <t>1.166,00</t>
  </si>
  <si>
    <t>Poste concreto duplo T (DT) 11/ 600</t>
  </si>
  <si>
    <t>815,13</t>
  </si>
  <si>
    <t>Poste concreto duplo T (DT) 11/1000</t>
  </si>
  <si>
    <t>1.266,44</t>
  </si>
  <si>
    <t>Poste concreto duplo T (DT) 12/ 300</t>
  </si>
  <si>
    <t>830,24</t>
  </si>
  <si>
    <t>Poste concreto duplo T (DT) 12/ 600</t>
  </si>
  <si>
    <t>930,20</t>
  </si>
  <si>
    <t>Poste concreto duplo T (DT) 12/1000</t>
  </si>
  <si>
    <t>1.572,14</t>
  </si>
  <si>
    <t>Poste de aço galv. cônico contínuo curvo simples, provido de 1 braço com diâmetro de 148mm e altura 10 m,</t>
  </si>
  <si>
    <t>1.598,65</t>
  </si>
  <si>
    <t>Conipost ref.:   A-1010/B ou similar</t>
  </si>
  <si>
    <t>Poste em aço galvanizado, para iluminação pública, cônico, contínuo, reto, h=6.00m, d=126mm (base) e d=60mm</t>
  </si>
  <si>
    <t>914,41</t>
  </si>
  <si>
    <t>(topo)ref.1006/B</t>
  </si>
  <si>
    <t>Poste em aço carbono, para iluminação pública, cônico, contínuo, reto, h=8.00m, d=148mm (base) e d=60mm</t>
  </si>
  <si>
    <t>1.289,59</t>
  </si>
  <si>
    <t>(topo)ref.1008/B</t>
  </si>
  <si>
    <t>Poste aço galvanizado cônico contínuo reto 104mm x 6m conipost ref.: 0006/B p/ ligação trifásica, completo</t>
  </si>
  <si>
    <t>852,60</t>
  </si>
  <si>
    <t>Poste de ferro galvanizado, diam. 3", h = 6m</t>
  </si>
  <si>
    <t>678,03</t>
  </si>
  <si>
    <t>Poste ferro galvanizado 148mm x 8m, completo, Conipost ref.: 0012/jg ou similar</t>
  </si>
  <si>
    <t>2.099,54</t>
  </si>
  <si>
    <t>Poste oficial para volei em aço galvanizado d=3", c/esticador e catraca (cod.3008)</t>
  </si>
  <si>
    <t>749,41</t>
  </si>
  <si>
    <t>Prancha metálica, e=4.7 mm, l=0.30 m</t>
  </si>
  <si>
    <t>Prateleira em compensado revestida com fórmica</t>
  </si>
  <si>
    <t>254,61</t>
  </si>
  <si>
    <t>Prateleira em compensado, revestida com laminado</t>
  </si>
  <si>
    <t>Prateleira madeira maciça, larg=35cm, e=3cm</t>
  </si>
  <si>
    <t>Prateleiras de madeira revestida em fórmica</t>
  </si>
  <si>
    <t>Prego 1 1/2" x 13 (15 x 18)</t>
  </si>
  <si>
    <t>Prego 18 x 30</t>
  </si>
  <si>
    <t>10,86</t>
  </si>
  <si>
    <t>Prego 2 1/2" x 10 (18 x 27)</t>
  </si>
  <si>
    <t>Pregos 16x24</t>
  </si>
  <si>
    <t>Presilha de poliamida 4,5 x 180 mm</t>
  </si>
  <si>
    <t>Primer epóxi zinco</t>
  </si>
  <si>
    <t>46,13</t>
  </si>
  <si>
    <t>Primer universal</t>
  </si>
  <si>
    <t>Projetor angular, alumínio, visor vidro temperado (tecnolux - ref. bw -45   ou similar)</t>
  </si>
  <si>
    <t>175,57</t>
  </si>
  <si>
    <t>Página 46 Página 46</t>
  </si>
  <si>
    <t>Projetor em alumínio para lâmpada 2000w ref.mle-508, Edesa ou similar</t>
  </si>
  <si>
    <t>1.038,19</t>
  </si>
  <si>
    <t>Projetor para lâmpada vapor mercúrio 250w e vapor de sódio 400w, completo (tecnolux - ref. bw -90   ou similar)</t>
  </si>
  <si>
    <t>256,28</t>
  </si>
  <si>
    <t>Projetor retangular, alumínio fundido, visor vidro temperado (tecnolux - ref. bw -77   ou similar)</t>
  </si>
  <si>
    <t>1.051,80</t>
  </si>
  <si>
    <t>Puxador em latão fundido, c/ alças p/ janela c/ duas folhas de correr (imab - ref. px 0412c00 ou similar</t>
  </si>
  <si>
    <t>Rack de Piso 19" x 16 u x 570mm (gabinete) para modems e som c/porta de vidro</t>
  </si>
  <si>
    <t>506,45</t>
  </si>
  <si>
    <t>Ralo seco pvc, quadrado, d = 100 x 52 x 40mm, ref. nº21, acabamento branco, marca Akros ou similar</t>
  </si>
  <si>
    <t>Ralo seco pvc, quadrado, d = 100 x 52 x 40mm, ref. nº21, acabamento alumínio, marca Akros ou similar</t>
  </si>
  <si>
    <t>15,08</t>
  </si>
  <si>
    <t>Ralo sifonado pvc, quadrado, d = 100 x 52 x 40mm,   ref.nº20, acabamento alumínio, marca Akros ou similar</t>
  </si>
  <si>
    <t>Reator eletrônico   alto fator de potência = 0,95 p/ lâmpada fuorescente 1 x 32 w</t>
  </si>
  <si>
    <t>Reator eletrônico   alto fator de potência = 0,95 p/ lâmpada fuorescente 2 x 32 w</t>
  </si>
  <si>
    <t>Reator eletrônico fator de potência 0,95 p/ lâmpada fuorescente 1 x 20w</t>
  </si>
  <si>
    <t>Reator eletrônico fator de potência 0,95 p/ lâmpada fuorescente 1 x 40w</t>
  </si>
  <si>
    <t>Reator eletrônico fator de potência 0,95 p/ lâmpada fuorescente 2 x 20w</t>
  </si>
  <si>
    <t>Reator eletrônico fator de potência 0,95 p/ lâmpada fuorescente 2 x 40w</t>
  </si>
  <si>
    <t>23,65</t>
  </si>
  <si>
    <t>Reator externo p/ lâmpada vapor sódio 70w</t>
  </si>
  <si>
    <t>47,50</t>
  </si>
  <si>
    <t>Reator externo p/ lâmpada vapor sódio 150w</t>
  </si>
  <si>
    <t>58,60</t>
  </si>
  <si>
    <t>Reator externo p/ lâmpada vapor sódio 250w</t>
  </si>
  <si>
    <t>117,87</t>
  </si>
  <si>
    <t>Reator externo para lâmpada vapor de metálico 250w</t>
  </si>
  <si>
    <t>59,60</t>
  </si>
  <si>
    <t>Reator p/ lâmpada vapor mercúrio 80w afp</t>
  </si>
  <si>
    <t>44,15</t>
  </si>
  <si>
    <t>Reator p/ lâmpada vapor mercúrio 125w afp</t>
  </si>
  <si>
    <t>54,02</t>
  </si>
  <si>
    <t>Reator p/ lâmpada vapor mercúrio 250w afp</t>
  </si>
  <si>
    <t>Reator p/ lâmpada vapor mercúrio 400w afp</t>
  </si>
  <si>
    <t>54,90</t>
  </si>
  <si>
    <t>Reator p/ lâmpada vapor sódio 400w - interno</t>
  </si>
  <si>
    <t>81,50</t>
  </si>
  <si>
    <t>Reator partida rápida fator de potência = 0,95 para lâmpada fluorescente 1x20w 127v</t>
  </si>
  <si>
    <t>Reator vapor metálico 1000w alto fator da ilumatic ou similar</t>
  </si>
  <si>
    <t>177,60</t>
  </si>
  <si>
    <t>Bocal baquelite para lâmpada com rabicho</t>
  </si>
  <si>
    <t>Recril / resina para revestimentos</t>
  </si>
  <si>
    <t>Fornecimento e instalação de rede de proteção em nylon malha 10 x 10 cm para quadras de esporte</t>
  </si>
  <si>
    <t>Rede oficial p/futebol campo, nylon, fio 3mm, malha 16, dim:7,5x2,5m (cod.2016)</t>
  </si>
  <si>
    <t>258,14</t>
  </si>
  <si>
    <t>Rede para cesta basquete seda fio 3mm, medindo 45x45cm (cod.2019)</t>
  </si>
  <si>
    <t>Rede para tênis oficial 5 lonas (4 lonas pvc + 1 lona couro sintetico) med:12,80x1,08m (cod.2035)</t>
  </si>
  <si>
    <t>661,38</t>
  </si>
  <si>
    <t>Rede p/ trave de futebol de salão (Futsal), nylon, fio 2,5mm, malha 10cm, med:3,20x2,10m (cod.2071)</t>
  </si>
  <si>
    <t>218,13</t>
  </si>
  <si>
    <t>Rede volei em nylon, profissional, lona em pvc, c/medidor altura (cod.2006p)</t>
  </si>
  <si>
    <t>184,11</t>
  </si>
  <si>
    <t>Página 47 Página 47</t>
  </si>
  <si>
    <t>Redução concêntrica 150 x 50 mm / 75 x 50 mm (ref. vl 3.01-18 ge valemam ou similar)</t>
  </si>
  <si>
    <t>Redução concêntrica 150 x 25 mm (ref. vl 2.02-18-150x25 valemam ou similar)</t>
  </si>
  <si>
    <t>Redução concêntrica 400 x 50 mm / 50 x 50 mm (ref. vl 3.01-18 ge valemam ou similar)</t>
  </si>
  <si>
    <t>Reducao excentrica   pvc sanitario d= 75 x 50mm</t>
  </si>
  <si>
    <t>Reducao excentrica   pvc sanitario d= 100 x 50mm</t>
  </si>
  <si>
    <t>Reducao excentrica   pvc sanitario d= 100 x 75mm</t>
  </si>
  <si>
    <t>Redução para engate rápido 2 1/2" x 1 1/2"</t>
  </si>
  <si>
    <t>Registro PVC esfera c/borboleta d = 1/2"</t>
  </si>
  <si>
    <t>Registro PVC esfera c/borboleta d = 2"</t>
  </si>
  <si>
    <t>42,12</t>
  </si>
  <si>
    <t>Registro PVC esfera c/borboleta d = 3/4"</t>
  </si>
  <si>
    <t>9,50</t>
  </si>
  <si>
    <t>Registro PVC esfera c/borboleta d = 1"</t>
  </si>
  <si>
    <t>Registro gaveta bruto 1/2" (Deca - ref.1510 hd ou similar)</t>
  </si>
  <si>
    <t>19,51</t>
  </si>
  <si>
    <t>Registro gaveta bruto 1 " (Deca hd - ref. 1510 ou similar)</t>
  </si>
  <si>
    <t>Registro gaveta bruto 1 1/2" (Deca hd - ref. 1510 ou similar)</t>
  </si>
  <si>
    <t>Registro gaveta bruto 3/4" (Deca - ref.1510 hd ou similar)</t>
  </si>
  <si>
    <t>Registro gaveta bruto,   c/ volante, d = 15mm (1/2")</t>
  </si>
  <si>
    <t>Registro gaveta bruto,   c/ volante, d = 20mm (3/4")</t>
  </si>
  <si>
    <t>Registro gaveta bruto, c/ volante, d = 25mm (1")</t>
  </si>
  <si>
    <t>46,80</t>
  </si>
  <si>
    <t>Registro gaveta bruto, c/ volante, d = 32mm (1 1/ 4")</t>
  </si>
  <si>
    <t>51,14</t>
  </si>
  <si>
    <t>Registro gaveta bruto, c/ volante, d = 40mm (1 1/2")</t>
  </si>
  <si>
    <t>Registro gaveta bruto, c/ volante, d = 50mm (2")</t>
  </si>
  <si>
    <t>89,93</t>
  </si>
  <si>
    <t>Registro gaveta bruto, c/ volante, d = 65mm (2 1/2")</t>
  </si>
  <si>
    <t>186,52</t>
  </si>
  <si>
    <t>Registro gaveta bruto, c/ volante, d = 80mm (3")</t>
  </si>
  <si>
    <t>225,81</t>
  </si>
  <si>
    <t>Registro gaveta bruto, c/ volante, d = 100mm (4")</t>
  </si>
  <si>
    <t>470,52</t>
  </si>
  <si>
    <t>Registro gaveta c/ canopla cromada, d= 15mm (1/2")</t>
  </si>
  <si>
    <t>Registro gaveta c/ canopla cromada, d= 20mm (3/4")</t>
  </si>
  <si>
    <t>58,00</t>
  </si>
  <si>
    <t>Registro gaveta c/ canopla cromada, d= 25mm (1")</t>
  </si>
  <si>
    <t>71,00</t>
  </si>
  <si>
    <t>Registro gaveta c/ canopla cromada, d= 32mm (1 1/ 4")</t>
  </si>
  <si>
    <t>98,71</t>
  </si>
  <si>
    <t>Registro gaveta c/ canopla cromada, d= 40mm (1 1/2")</t>
  </si>
  <si>
    <t>103,25</t>
  </si>
  <si>
    <t>Registro pressão 1/2" c/canopla acab.crom.simples, linha Standard C39 - ref. 1416, Deca ou similar</t>
  </si>
  <si>
    <t>Registro pressão 1/2" c/canopla acab.crom.simples, linha Targa C40 - ref.1416, Deca ou similar</t>
  </si>
  <si>
    <t>52,92</t>
  </si>
  <si>
    <t>Registro pressão 3/4" c/canopla acab.crom.simples, linha Targa C40 - ref.1416, Deca ou similar</t>
  </si>
  <si>
    <t>Registro pressão 1" acab.cromado p/ mictório (linha targa C40 - ref. 1416 Deca ou similar)</t>
  </si>
  <si>
    <t>55,34</t>
  </si>
  <si>
    <t>Página 48 Página 48</t>
  </si>
  <si>
    <t>Registro pressão 1/2" em PVC</t>
  </si>
  <si>
    <t>Régua (filtro de linha) com 5 tomadas 2p+t</t>
  </si>
  <si>
    <t>Relé fotoelétrico individual 5a / 127v, c/   base móvel</t>
  </si>
  <si>
    <t>21,24</t>
  </si>
  <si>
    <t>Relé fotoelétrico individual 5a / 127v, s/ base móvel</t>
  </si>
  <si>
    <t>Removedor de pintura óleo ou esmalte - Coral ou similar</t>
  </si>
  <si>
    <t>31,57</t>
  </si>
  <si>
    <t>Madeira massaranduba serrada 4cm x 1,5cm (ripa)</t>
  </si>
  <si>
    <t>Ripa massaranduba serrada 5cm x 1,5cm</t>
  </si>
  <si>
    <t>Rodape   alta resistência, alt= 7cm</t>
  </si>
  <si>
    <t>Rodape alta resistência, alt=10cm</t>
  </si>
  <si>
    <t>Rodapé granito cinza andorinha polido 5 x 2cm</t>
  </si>
  <si>
    <t>Rodapé granito cinza andorinha polido 7 x 2cm</t>
  </si>
  <si>
    <t>Rodapé granito cinza andorinha polido 10 x 2cm</t>
  </si>
  <si>
    <t>Rodapé madeira, 7 x 1,5cm</t>
  </si>
  <si>
    <t>Rodapé madeira, 10 x 1,5cm</t>
  </si>
  <si>
    <t>Rodapé mármore branco polido, 5 x 2cm</t>
  </si>
  <si>
    <t>Rodapé mármore branco polido, 7 x 2cm</t>
  </si>
  <si>
    <t>21,43</t>
  </si>
  <si>
    <t>Rodapé mármore branco polido, 10 x 2cm</t>
  </si>
  <si>
    <t>Roldana para porta correr (inferior)</t>
  </si>
  <si>
    <t>Roldana para porta correr (superior)</t>
  </si>
  <si>
    <t>Rufo chapa alumínio 0,6 mm (2,0 kg/m2), L=30cm</t>
  </si>
  <si>
    <t>54,95</t>
  </si>
  <si>
    <t>Rufo em chapa zinco, larg = 30,0cm</t>
  </si>
  <si>
    <t>Sabão em pó</t>
  </si>
  <si>
    <t>Saboneteira branca 15 x 15cm (deca - ref. A180   ou similar)</t>
  </si>
  <si>
    <t>Saboneteira branca 7,5 x 15cm (deca - ref. A380 ou similar)</t>
  </si>
  <si>
    <t>Saída horizontal para eletroduto 1 1/2" (ref. vl 33 valemam ou similar)</t>
  </si>
  <si>
    <t>Saída horizontal para eletroduto 1" (ref. vl 33 valemam ou similar)</t>
  </si>
  <si>
    <t>Saída horizontal para eletroduto 2" (ref. vl 33 ge valemam ou similar)</t>
  </si>
  <si>
    <t>3,62</t>
  </si>
  <si>
    <t>Saída horizontal para eletroduto 3/4" (ref. vl 33 valemam ou similar)</t>
  </si>
  <si>
    <t>Sanca ou cimalha gesso larg= 6cm, aplicada</t>
  </si>
  <si>
    <t>Sanca ou cimalha gesso larg=10cm, aplicada</t>
  </si>
  <si>
    <t>Cimalha em madeira angelin dimensões 5cm x 3,2cm</t>
  </si>
  <si>
    <t>Sapatilha p/ cabo aço ate 9,5mm</t>
  </si>
  <si>
    <t>Secador de mãos ABS branco 220v CR-108 Brakey ou similar, fluxo 50 à 150 pessoas/dia</t>
  </si>
  <si>
    <t>788,49</t>
  </si>
  <si>
    <t>Página 49 Página 49</t>
  </si>
  <si>
    <t>Seixo rolado diâmetro 50 a 100 m, pêso específico 2,25 t/m3 (sem frete)</t>
  </si>
  <si>
    <t>m³</t>
  </si>
  <si>
    <t>89,56</t>
  </si>
  <si>
    <t>Selador Permaselor, Ibratin ou similar</t>
  </si>
  <si>
    <t>Short break ( 150va/110v)</t>
  </si>
  <si>
    <t>469,14</t>
  </si>
  <si>
    <t>Sifao com valvula para tanque lavar, 1 1/4" x 40, Akros nº. 8 ou similar</t>
  </si>
  <si>
    <t>Sifão cromado para bebedouro, CELITE 721, 1 1/2" ou similar</t>
  </si>
  <si>
    <t>Sifão cromado para lavatório, DECA ref.1680C 1 x 1 1/2 ou similar</t>
  </si>
  <si>
    <t>91,90</t>
  </si>
  <si>
    <t>Sifão para mictório, DECA 1681, 1 x 2", acabamento cromado</t>
  </si>
  <si>
    <t>126,89</t>
  </si>
  <si>
    <t>Sifão para pia de cozinha ou tanque, DECA ref. 1680.C112, acabamento cromado 1 1/2 x 1 1/2 ou similar.</t>
  </si>
  <si>
    <t>178,60</t>
  </si>
  <si>
    <t>Silicone incolor (aquella ou similar)</t>
  </si>
  <si>
    <t>Sinalizador duplo p/ entrada veículos (tecnolux - ref. tw-75 ou similar)</t>
  </si>
  <si>
    <t>212,00</t>
  </si>
  <si>
    <t>Campainha Cigarra 127V Sistema "X" ref.675040, Pial ou similar</t>
  </si>
  <si>
    <t>Sirene de alcance - 500m, 100A-220v, ref.Engesig ou similar</t>
  </si>
  <si>
    <t>455,00</t>
  </si>
  <si>
    <t>Solda branca preparada 30/70</t>
  </si>
  <si>
    <t>Soleira alta resistencia larg=15 cm, moldada in-loco</t>
  </si>
  <si>
    <t>Soleira de mármore branco polido, l = 23cm, e = 2cm</t>
  </si>
  <si>
    <t>67,20</t>
  </si>
  <si>
    <t>Soleira granito polido cinza andorinha 15 x 2cm</t>
  </si>
  <si>
    <t>52,67</t>
  </si>
  <si>
    <t>Soleira granito polido cinza andorinha 18 x 2cm</t>
  </si>
  <si>
    <t>56,44</t>
  </si>
  <si>
    <t>Soleira madeira 15 x 2cm</t>
  </si>
  <si>
    <t>Soleira madeira 18 x 2cm</t>
  </si>
  <si>
    <t>19,67</t>
  </si>
  <si>
    <t>Soleira de mármore branco polido 15 x 2cm</t>
  </si>
  <si>
    <t>31,98</t>
  </si>
  <si>
    <t>Soleira de mármore branco polido 18 x 2cm</t>
  </si>
  <si>
    <t>52,41</t>
  </si>
  <si>
    <t>Solucao limpadora pvc</t>
  </si>
  <si>
    <t>Solvente para tinta epóxi</t>
  </si>
  <si>
    <t>34,72</t>
  </si>
  <si>
    <t>Solvente para tinta esmalte sintético</t>
  </si>
  <si>
    <t>11,74</t>
  </si>
  <si>
    <t>Sprinkler tipo quartzoid para temperatura de 38ºc</t>
  </si>
  <si>
    <t>Sprinkler tipo quartzoidal para temperatura de 141ºc</t>
  </si>
  <si>
    <t>56,85</t>
  </si>
  <si>
    <t>Sprinkler tipo quartzoidal para temperatura de 182ºc</t>
  </si>
  <si>
    <t>Sprinkler tipo quartzoidal para temperatura de 227ºc</t>
  </si>
  <si>
    <t>38,38</t>
  </si>
  <si>
    <t>Sprinkler tipo quartzoidal para temperatura de 260ºc</t>
  </si>
  <si>
    <t>42,64</t>
  </si>
  <si>
    <t>Sprinkler tipo quartzoidal para temperatura de 68ºc</t>
  </si>
  <si>
    <t>Sprinkler tipo quartzoidal para temperatura de 79ºc</t>
  </si>
  <si>
    <t>Sprinkler tipo quartzoidal para temperatura de 93ºc</t>
  </si>
  <si>
    <t>Start para reator convencional</t>
  </si>
  <si>
    <t>Página 50 Página 50</t>
  </si>
  <si>
    <t>Suporte "t" 800mm</t>
  </si>
  <si>
    <t>Suporte ( receptáculo) p/ lâmpada fluorescente</t>
  </si>
  <si>
    <t>Suporte/soquete para lampada de porcelana</t>
  </si>
  <si>
    <t>Suporte c/isolador p/para-raio mastro simples</t>
  </si>
  <si>
    <t>Suporte p/ transformador em poste dt</t>
  </si>
  <si>
    <t>107,81</t>
  </si>
  <si>
    <t>Suporte p/ 02 tubos de cobre d= 15mm</t>
  </si>
  <si>
    <t>Suporte p/ 02 tubos de cobre d= 22mm</t>
  </si>
  <si>
    <t>Suporte p/ 03 tubos de cobre d= 15mm</t>
  </si>
  <si>
    <t>72,93</t>
  </si>
  <si>
    <t>Suporte p/ 03 tubos de cobre d= 22mm</t>
  </si>
  <si>
    <t>78,77</t>
  </si>
  <si>
    <t>Suporte p/ 05 tubos de cobre d= 15mm</t>
  </si>
  <si>
    <t>98,52</t>
  </si>
  <si>
    <t>Suporte p/ 05 tubos de cobre d= 22mm</t>
  </si>
  <si>
    <t>108,85</t>
  </si>
  <si>
    <t>Barra de apoio, reta, fixa, em aço inox, l=40cm, d=1 1/4" - Jackwal ou similar</t>
  </si>
  <si>
    <t>104,90</t>
  </si>
  <si>
    <t>Barra de apoio, reta, fixa, em aço inox, l=90cm, d=1 1/2" - Jackwal ou similar</t>
  </si>
  <si>
    <t>173,45</t>
  </si>
  <si>
    <t>Suporte em "U" para fixação do pendural em linhas de tesouras, em barra 4" x 3/16" com parafuso e porca 5/8"</t>
  </si>
  <si>
    <t>80,41</t>
  </si>
  <si>
    <t>Suporte pvc p/calha pluvial d=125mm (linha Aquapluv,Tigre ou similar)</t>
  </si>
  <si>
    <t>Modulo cego para tomada rj-45</t>
  </si>
  <si>
    <t>Tampa de extremidade dlp (ref. 333 44 pial legrand ou similar)</t>
  </si>
  <si>
    <t>Tampa de ferro fundido quadrada (600x600mm), carga max. 2000kg p/cx.inspeção</t>
  </si>
  <si>
    <t>819,75</t>
  </si>
  <si>
    <t>Tampa de ferro fundido padrão Telebrás tipo R1 (385x630mm) 25kg, carga max.1500kg</t>
  </si>
  <si>
    <t>Tampa de ferro fundido padrão Telebrás tipo R2 (545x1104mm) 75kg, carga max.2000kg</t>
  </si>
  <si>
    <t>Assento para vaso sanitario, plastico, universal, branco, tipo convencional, Incepa ou similar</t>
  </si>
  <si>
    <t>Tampa para caixa 4"x 4", Pial ou similar</t>
  </si>
  <si>
    <t>Tampão p/ telha tipo canalete 49 (eternit ou similar)</t>
  </si>
  <si>
    <t>14,32</t>
  </si>
  <si>
    <t>Tampão p/ telha tipo canalete 90 (eternit - ref. 301020 ou similar)</t>
  </si>
  <si>
    <t>16,42</t>
  </si>
  <si>
    <t>Tampo/bancada de granito preto e=2cm</t>
  </si>
  <si>
    <t>389,98</t>
  </si>
  <si>
    <t>Tampo p/ pia aço inoxidavel - 304, sem cuba 0,57 x 2,00m</t>
  </si>
  <si>
    <t>748,54</t>
  </si>
  <si>
    <t>Pia de cozinha em aço inox 1,00x0,60m c/ 1 cuba, sem valvula (padrão comercial)</t>
  </si>
  <si>
    <t>122,80</t>
  </si>
  <si>
    <t>Pia de cozinha em aço inox 1,40x0,60m c/ 1 cuba, sem valvula (padrão comercial)</t>
  </si>
  <si>
    <t>118,13</t>
  </si>
  <si>
    <t>Pia de cozinha em aço inox 1,60x0,60m c/ 1 cuba, sem valvula (padrão comercial)</t>
  </si>
  <si>
    <t>182,49</t>
  </si>
  <si>
    <t>Pia de cozinha em aço inox 1,80x0,60m c/ 1 cuba, sem valvula (padrão comercial)</t>
  </si>
  <si>
    <t>302,47</t>
  </si>
  <si>
    <t>Pia de cozinha em aço inox 2,00x0,60m c/ 1 cuba, sem valvula (padrão comercial)</t>
  </si>
  <si>
    <t>264,00</t>
  </si>
  <si>
    <t>Pia de cozinha em aço inox 1,80x0,60m c/ 2 cubas, sem valvula (padrão comercial)</t>
  </si>
  <si>
    <t>211,72</t>
  </si>
  <si>
    <t>Tanque em aço inox (52x54x30)cm</t>
  </si>
  <si>
    <t>313,28</t>
  </si>
  <si>
    <t>Página 51 Página 51</t>
  </si>
  <si>
    <t>Tanque louça, branco, sem coluna (Deca - ref. tq-03 ou similar)</t>
  </si>
  <si>
    <t>554,90</t>
  </si>
  <si>
    <t>Tanque simples em mármore sintético (60x60)cm</t>
  </si>
  <si>
    <t>96,96</t>
  </si>
  <si>
    <t>Tanque (lavanderia) de cimento pre-moldada pequena (90x31x90)cm</t>
  </si>
  <si>
    <t>Te 90° pvc rigido p/ esgoto secundario, diam = 40mm</t>
  </si>
  <si>
    <t>Te 90° pvc rigido roscavel   d= 1/2"</t>
  </si>
  <si>
    <t>Te 90° pvc rigido roscavel   d=1 1/ 4"</t>
  </si>
  <si>
    <t>Te 90° pvc rigido roscavel   d=1 1/2"</t>
  </si>
  <si>
    <t>Te 90° pvc rigido roscavel   d=2 "</t>
  </si>
  <si>
    <t>Te 90° pvc rigido roscavel   d=2 1/2"</t>
  </si>
  <si>
    <t>72,05</t>
  </si>
  <si>
    <t>Te 90° pvc rigido roscavel   d=3"</t>
  </si>
  <si>
    <t>114,90</t>
  </si>
  <si>
    <t>Te 90° pvc rigido roscavel   d=4"</t>
  </si>
  <si>
    <t>150,87</t>
  </si>
  <si>
    <t>Te 90° pvc rigido soldavel, LLR, c/bucha latao bolsa central, d= 20 x 1/2"</t>
  </si>
  <si>
    <t>Te 90° pvc rigido soldavel, LLR, c/bucha latao bolsa central, d= 25 x 3/4"</t>
  </si>
  <si>
    <t>Te 90° pvc rigido soldavel, marrom,   d= 20mm</t>
  </si>
  <si>
    <t>Te 90° pvc rigido soldavel, marrom,   d= 25mm</t>
  </si>
  <si>
    <t>Te 90° pvc rigido soldavel, marrom,   d= 32mm</t>
  </si>
  <si>
    <t>Te 90° pvc rigido soldavel, marrom,   d= 40mm</t>
  </si>
  <si>
    <t>Te 90° pvc rigido soldavel, marrom,   d= 50mm</t>
  </si>
  <si>
    <t>Te 90° pvc rigido soldavel, marrom,   d= 60mm</t>
  </si>
  <si>
    <t>Te 90° pvc rigido soldavel, marrom,   d= 75mm</t>
  </si>
  <si>
    <t>39,25</t>
  </si>
  <si>
    <t>Te 90° pvc rigido soldavel, marrom,   d= 85mm</t>
  </si>
  <si>
    <t>64,37</t>
  </si>
  <si>
    <t>Te 90° pvc rigido soldavel, marrom,   d= 110mm</t>
  </si>
  <si>
    <t>109,17</t>
  </si>
  <si>
    <t>Tê cobre   d= 15mm</t>
  </si>
  <si>
    <t>Tê cobre   d= 22mm</t>
  </si>
  <si>
    <t>Tê cobre   d= 28mm</t>
  </si>
  <si>
    <t>Tê cobre   d= 35mm</t>
  </si>
  <si>
    <t>Tê cobre   d= 42mm</t>
  </si>
  <si>
    <t>40,52</t>
  </si>
  <si>
    <t>Tê cobre   d= 54mm</t>
  </si>
  <si>
    <t>80,09</t>
  </si>
  <si>
    <t>Tê cobre   d= 66mm</t>
  </si>
  <si>
    <t>228,00</t>
  </si>
  <si>
    <t>Tê cobre   d= 79mm</t>
  </si>
  <si>
    <t>356,72</t>
  </si>
  <si>
    <t>Tê cobre   d= 104mm</t>
  </si>
  <si>
    <t>779,94</t>
  </si>
  <si>
    <t>Tê 90° redução pvc rigido roscavel d= 1" x 3/4"</t>
  </si>
  <si>
    <t>Tê ferro galvanizado d= 1/2"</t>
  </si>
  <si>
    <t>4,28</t>
  </si>
  <si>
    <t>Página 52 Página 52</t>
  </si>
  <si>
    <t>Tê ferro galvanizado d= 3/4"</t>
  </si>
  <si>
    <t>Tê ferro galvanizado d=1 "</t>
  </si>
  <si>
    <t>Tê ferro galvanizado d=1 1/ 4"</t>
  </si>
  <si>
    <t>Tê ferro galvanizado d=1 1/2"</t>
  </si>
  <si>
    <t>Tê ferro galvanizado d=2 "</t>
  </si>
  <si>
    <t>30,16</t>
  </si>
  <si>
    <t>Tê ferro galvanizado d=2 1/2"</t>
  </si>
  <si>
    <t>57,28</t>
  </si>
  <si>
    <t>Tê ferro galvanizado d=3"</t>
  </si>
  <si>
    <t>76,71</t>
  </si>
  <si>
    <t>Tê ferro galvanizado d=4"</t>
  </si>
  <si>
    <t>Tê ferro galvanizado d=6"</t>
  </si>
  <si>
    <t>473,55</t>
  </si>
  <si>
    <t>Te de inspecao pvc sanitario, serie r, d= 100 x 75mm</t>
  </si>
  <si>
    <t>Te pvc sanitario, serie R, d= 150 x 150mm</t>
  </si>
  <si>
    <t>70,67</t>
  </si>
  <si>
    <t>Te de inspeção pvc sanitário, serie r, d= 75 x 75mm</t>
  </si>
  <si>
    <t>Te pvc sanitario d= 50 x 50mm</t>
  </si>
  <si>
    <t>Te pvc sanitario d= 75 x 50mm</t>
  </si>
  <si>
    <t>Te pvc sanitario d= 75 x 75mm</t>
  </si>
  <si>
    <t>Te pvc sanitario d= 100 x 50mm</t>
  </si>
  <si>
    <t>Te pvc sanitario d= 100 x 75mm</t>
  </si>
  <si>
    <t>Te pvc sanitario d= 100 x 100mm</t>
  </si>
  <si>
    <t>Te pvc sanitario, serie R, d= 100 x 75mm</t>
  </si>
  <si>
    <t>Te 90° rb (reforço blindado) pvc rígido roscável d= 1/2"</t>
  </si>
  <si>
    <t>Te 90° rb (reforço blindado) pvc rígido roscável d= 3/4"</t>
  </si>
  <si>
    <t>Te 90° reducao pvc rigido roscavel   d= 3/4" x 1/2"</t>
  </si>
  <si>
    <t>Te 90° reducao pvc rigido roscavel   d=1 1/2" x 3/4"</t>
  </si>
  <si>
    <t>Te 90° reducao pvc rigido soldavel, marrom,   d= 25 x 20mm</t>
  </si>
  <si>
    <t>Te 90° reducao pvc rigido soldavel, marrom,   d= 32 x 25mm</t>
  </si>
  <si>
    <t>Te 90° reducao pvc rigido soldavel, marrom,   d= 40 x 32mm</t>
  </si>
  <si>
    <t>Te 90° reducao pvc rigido soldavel, marrom,   d= 50 x 20mm</t>
  </si>
  <si>
    <t>Te 90° reducao pvc rigido soldavel, marrom,   d= 50 x 25mm</t>
  </si>
  <si>
    <t>Te 90° reducao pvc rigido soldavel, marrom,   d= 50 x 32mm</t>
  </si>
  <si>
    <t>Te 90° reducao pvc rigido soldavel, marrom,   d= 50 x 40mm</t>
  </si>
  <si>
    <t>Te 90° reducao pvc rigido soldavel, marrom,   d= 75 x 50mm</t>
  </si>
  <si>
    <t>Te 90° reducao pvc rigido soldavel, marrom,   d= 75 x 60mm</t>
  </si>
  <si>
    <t>54,45</t>
  </si>
  <si>
    <t>Te 90° reducao pvc rigido soldavel, marrom,   d= 85 x 60mm</t>
  </si>
  <si>
    <t>50,24</t>
  </si>
  <si>
    <t>Página 53 Página 53</t>
  </si>
  <si>
    <t>Te 90° reducao pvc rigido soldavel, marrom,   d= 85 x 75mm</t>
  </si>
  <si>
    <t>Te 90° reducao pvc rigido soldavel, marrom,   d= 110 x 60mm</t>
  </si>
  <si>
    <t>101,94</t>
  </si>
  <si>
    <t>Te 90° reducao pvc rigido soldavel, marrom,   d= 110 x 75mm</t>
  </si>
  <si>
    <t>91,95</t>
  </si>
  <si>
    <t>Tê 90° redução pvc rígido para esgoto primário d= 150x100mm</t>
  </si>
  <si>
    <t>Tê redução ferro galvanizado d= 3/4 x 1/2"</t>
  </si>
  <si>
    <t>Tê redução ferro galvanizado d=1   x 3/4"</t>
  </si>
  <si>
    <t>Tê redução ferro galvanizado d=1 1/ 4 x 1 "</t>
  </si>
  <si>
    <t>21,45</t>
  </si>
  <si>
    <t>Tê redução ferro galvanizado d=1 1/2 x 1 "</t>
  </si>
  <si>
    <t>Tê redução ferro galvanizado d=1 1/2 x 1 1/ 4"</t>
  </si>
  <si>
    <t>Tê redução ferro galvanizado d=2   x 1 1/2"</t>
  </si>
  <si>
    <t>Tê redução ferro galvanizado d=2 1/2 x 2 "</t>
  </si>
  <si>
    <t>Tê redução ferro galvanizado d=3 x 2 1/2"</t>
  </si>
  <si>
    <t>89,05</t>
  </si>
  <si>
    <t>Tê redução ferro galvanizado d=4 x 3"</t>
  </si>
  <si>
    <t>168,61</t>
  </si>
  <si>
    <t>Tela de aço galvanizado, fio 12bwg, malha 2", losangular, sem revestimento</t>
  </si>
  <si>
    <t>Tela de aço galvanizado, fio 12bwg, malha 2", losangular, com revestimento em pvc</t>
  </si>
  <si>
    <t>Tela de aço galvanizado, fio 12bwg, malha 2 1/2", losangular, com revestimento em pvc</t>
  </si>
  <si>
    <t>33,84</t>
  </si>
  <si>
    <t>Tela losangular n22 malha 6 x 6mm</t>
  </si>
  <si>
    <t>94,05</t>
  </si>
  <si>
    <t>Tela de nylon malha 5mm tipo mosquiteiro/fachadeira (proteção de fachadas)</t>
  </si>
  <si>
    <t>Gabião caixa, arame galvanizado dn 2,7mm, malha 8 x 10, dim. int. = 1,50 x 1,00 x 1,00m</t>
  </si>
  <si>
    <t>641,02</t>
  </si>
  <si>
    <t>Gabião caixa, arame galvanizado Ø 2,7mm, malha 8 x 10, dim. int. = 3,00 x 1,00 x 1,00m</t>
  </si>
  <si>
    <t>1.282,24</t>
  </si>
  <si>
    <t>Tela aço soldada nervurada CA-60, Q-61, malha 15x15cm, ferro 3.4mm, painel 2,45x6,0m, (0,97kg/m²), Telcon ou</t>
  </si>
  <si>
    <t>Tela aço soldada nervurada CA-60, Q-196, malha 10x10cm, ferro 5.0mm, painel 2,45x6,0m, (3,11kg/m²), Telcon ou</t>
  </si>
  <si>
    <t>Tela de polietileno estirado para tapumes ( malha 80x40 e 65x40mm) h=1,20m</t>
  </si>
  <si>
    <t>Telha cerâmica tipo plan, 1ª qualid, comp=41cm, 28 un/m² (Simonassi ou similar)</t>
  </si>
  <si>
    <t>Telha cerâmica tipo colonial, cor clara, 1ª qualid, comp=51,5cm, 26 un/m² (Itabaianinha ou similar)</t>
  </si>
  <si>
    <t>Telha cerâmica tipo francesa, 1ª qualid, 24x40x4cm, 17 un/m2</t>
  </si>
  <si>
    <t>Telha translúcida em fibra de vidro, ondulada, dim = 2,44 x 0,50 m, esp=6mm (Fortlev ou similar)</t>
  </si>
  <si>
    <t>Telha ecológica onduline 2,00 x 0,95 x 0,028 m</t>
  </si>
  <si>
    <t>60,26</t>
  </si>
  <si>
    <t>Telha em alumínio, ondulada, esp = 0,5 mm</t>
  </si>
  <si>
    <t>Telha fibrocimento ondulada, dim: 2,44 x 0,50m, esp=4 mm, s/ acessorios</t>
  </si>
  <si>
    <t>Telha fibrocimento ondulada, dim: 2,44 x 1,10m, esp=6 mm, s/ acessorios</t>
  </si>
  <si>
    <t>26,77</t>
  </si>
  <si>
    <t>Telha fibrocimento ondulada, dim: 2,44 x 1,10m, esp=8 mm, s/ acessorios</t>
  </si>
  <si>
    <t>Página 54 Página 54</t>
  </si>
  <si>
    <t>Telha fibrocimento modulada, dim: 0,605x3,20m,   esp=8 mm (eternit ou similar)</t>
  </si>
  <si>
    <t>112,93</t>
  </si>
  <si>
    <t>Telha fibrocimento tipo canalete 49 s/ acessorios, comprimento 4,50 m (eternit ou similar)</t>
  </si>
  <si>
    <t>Telha fibrocimento tipo canalete 90 s/ acessorios, comprimento 9.20 m (eternit ou simliar)</t>
  </si>
  <si>
    <t>79,85</t>
  </si>
  <si>
    <t>Telha em alumínio, trapezoidal, sem isolamento, com acessórios de fixação(calço,haste e goiva), esp = 0,6 mm</t>
  </si>
  <si>
    <t>95,87</t>
  </si>
  <si>
    <t>Telha de vidro tipo francesa medindo:390x240x30mm (Prismatic ou similar)</t>
  </si>
  <si>
    <t>38,50</t>
  </si>
  <si>
    <t>Terminal 50 x 50 mm para eletrocalha perfurada metalica (ref. vl 3.01-25 ge valemam ou similar)</t>
  </si>
  <si>
    <t>Terminal 75 x 50 mm para eletrocalha perfurada metalica (ref. vl 3.01-25 ge valemam ou similar)</t>
  </si>
  <si>
    <t>Terminal de ventilação pvc rigido d= 50mm</t>
  </si>
  <si>
    <t>Terra vegetal</t>
  </si>
  <si>
    <t>Tinta Textura acrílica</t>
  </si>
  <si>
    <t>Tinta Texturatto colorido</t>
  </si>
  <si>
    <t>Tijolo maciço 4 x 9 x 17cm</t>
  </si>
  <si>
    <t>Tijolo refratário 6,3 x 11 x 22cm</t>
  </si>
  <si>
    <t>Bloco de vidro, incolor dim. 19 x 19 x 8cm</t>
  </si>
  <si>
    <t>Tinta acrílica</t>
  </si>
  <si>
    <t>Tinta acrílica rodoviária cor amarela para demarcação de trânsito</t>
  </si>
  <si>
    <t>Tinta automotiva</t>
  </si>
  <si>
    <t>Tinta betuminosa neutrol 45 (vedacit) - p/ concreto e alvenaria ou similar</t>
  </si>
  <si>
    <t>Tinta borracha clorada coberit (vedacit), ou similar</t>
  </si>
  <si>
    <t>70,90</t>
  </si>
  <si>
    <t>Tinta cerâmica</t>
  </si>
  <si>
    <t>Tinta fundo epóxi</t>
  </si>
  <si>
    <t>Esmalte epóxi</t>
  </si>
  <si>
    <t>38,76</t>
  </si>
  <si>
    <t>Tinta esmalte sintético (coralit ou similar)</t>
  </si>
  <si>
    <t>Tinta esmalte fosco grafite</t>
  </si>
  <si>
    <t>Tinta hidracor ou similar</t>
  </si>
  <si>
    <t>Tinta novacor piso ou similar</t>
  </si>
  <si>
    <t>Tinta pva látex para exterior - coralmur branco gelo</t>
  </si>
  <si>
    <t>Tinta pva látex para interior coralmur ou similar</t>
  </si>
  <si>
    <t>14,85</t>
  </si>
  <si>
    <t>Tinta refletiva amarela para demarcação de tráfego (Indutil ou similar)</t>
  </si>
  <si>
    <t>33,26</t>
  </si>
  <si>
    <t>Vergalhão (Tirante) com rosca total ø 1/4"x1000mm (marvitec ref. 1431 ou similar)</t>
  </si>
  <si>
    <t>Toldo em policarbonato, Multilux, tipo alveolar, cor cristal, e= 6 mm ou similar</t>
  </si>
  <si>
    <t>101,87</t>
  </si>
  <si>
    <t>Toldo fixo de lona   c/ Estrutura metalica</t>
  </si>
  <si>
    <t>Tomada para lógica, sistema x, com placa</t>
  </si>
  <si>
    <t>22,59</t>
  </si>
  <si>
    <t>Página 55 Página 55</t>
  </si>
  <si>
    <t>Tomada para lógica, rj45, com placa</t>
  </si>
  <si>
    <t>23,48</t>
  </si>
  <si>
    <t>Tomada de piso para telefone 4" x 4" RJ11 com placa de latão</t>
  </si>
  <si>
    <t>Tomada telefone embutir padrão telebrás c/ placa</t>
  </si>
  <si>
    <t>Tomada telefone padrão telebrás, "Sistema X"</t>
  </si>
  <si>
    <t>Tomada tripolar p/ar condicionado ref:5ub5 530 - Siemens ou similar</t>
  </si>
  <si>
    <t>Torneira cromada de 1/2" para jardim/tanque, Standard Deca 1153.C39 ou similar</t>
  </si>
  <si>
    <t>Torneira de bóia p/caixa d'agua d = 1 1/4" ref:1350B (deca ou similar)</t>
  </si>
  <si>
    <t>49,75</t>
  </si>
  <si>
    <t>Torneira de boia p/caixa d'agua em pvc d = 3/4"</t>
  </si>
  <si>
    <t>Torneira de bóia p/caixa d'agua em pvc d = 1/2"</t>
  </si>
  <si>
    <t>Torneira de boia p/caixa d'agua em pvc d = 1"</t>
  </si>
  <si>
    <t>Torneira cromada com arejador para pia de cozinha, DECA, linha targa 1159C40 ou similar</t>
  </si>
  <si>
    <t>88,93</t>
  </si>
  <si>
    <t>Torneira de acionamento restrito (para jardins), DOCOL, 1122 ou similar</t>
  </si>
  <si>
    <t>27,04</t>
  </si>
  <si>
    <t>Torneira de bóia p/caixa d'agua d = 1", ref:1350 (deca ou similar)</t>
  </si>
  <si>
    <t>Torneira cromada para uso geral, DECA 1152 C39 ou similar</t>
  </si>
  <si>
    <t>Torneira para lavatório cromada, DECA, linha targa 1190C40 ou similar</t>
  </si>
  <si>
    <t>107,91</t>
  </si>
  <si>
    <t>Torneira p/ pia cozinha d=1/2" (Linha Standard, Deca, ref.1159-C39 ou similar)</t>
  </si>
  <si>
    <t>158,28</t>
  </si>
  <si>
    <t>Torneira plastica para tanque de lavar 1/2",   HERC 1126 ou similar</t>
  </si>
  <si>
    <t>Torneira plastica para jardins 1/2", HERC 1128 ou similar</t>
  </si>
  <si>
    <t>Torneira plástica para lavatório 1/2", HERC 1195 ou similar</t>
  </si>
  <si>
    <t>Tranca de cela grade tipo i</t>
  </si>
  <si>
    <t>416,87</t>
  </si>
  <si>
    <t>Tranca de cela grade tipo ii</t>
  </si>
  <si>
    <t>1.214,89</t>
  </si>
  <si>
    <t>Transformador monofásico c/ deriv 10 kva, at 13800v, bt 230/115v Padrão Energisa</t>
  </si>
  <si>
    <t>3.573,81</t>
  </si>
  <si>
    <t>Transformador trifásico c/ deriv 15 kva, at 13800v, bt 220/127v Padrão Energisa</t>
  </si>
  <si>
    <t>3.793,60</t>
  </si>
  <si>
    <t>Transformador trifásico c/ deriv 30 kva, at 13800v, bt 220/127v Padrão Energisa</t>
  </si>
  <si>
    <t>4.633,61</t>
  </si>
  <si>
    <t>Transformador trifásico c/ deriv 45 kva, at 13800v, bt 220/127v Padrão Energisa</t>
  </si>
  <si>
    <t>5.175,55</t>
  </si>
  <si>
    <t>Transformador trifásico c/ deriv 75 kva, at 13800v, bt 220/127v Padrão Energisa</t>
  </si>
  <si>
    <t>6.693,00</t>
  </si>
  <si>
    <t>Transformador trifásico c/ deriv 112,5 kva, at 13800v, bt 220/127v Padrão Energisa</t>
  </si>
  <si>
    <t>8.270,05</t>
  </si>
  <si>
    <t>Transformador trifásico c/ deriv 150 kva, at 13800v, bt 220/127v Padrão Energisa</t>
  </si>
  <si>
    <t>10.430,51</t>
  </si>
  <si>
    <t>Transformador trifásico c/ deriv 225 kva, at 13800v, bt 220/127v Imerso em Oleo mineral</t>
  </si>
  <si>
    <t>14.632,46</t>
  </si>
  <si>
    <t>Transformador trifásico c/ deriv 300 kva, at 13800v, bt 220/127v Imerso em oleo mineral</t>
  </si>
  <si>
    <t>17.071,21</t>
  </si>
  <si>
    <t>Transformador trifásico classe de isolamento 15kv - Potência 500 kva - Derivações Primárias</t>
  </si>
  <si>
    <t>27.857,51</t>
  </si>
  <si>
    <t>13,8/13,2/12,6/12,0/11, Tensão Secundária 220/127V-Estrela, Deslocamento angular Dyn1, NBI 95kv, à óleo,</t>
  </si>
  <si>
    <t>Blutrafos ou similar</t>
  </si>
  <si>
    <t>Trilho eletrificado de 1m</t>
  </si>
  <si>
    <t>53,00</t>
  </si>
  <si>
    <t>Página 56 Página 56</t>
  </si>
  <si>
    <t>Perfil Alumínio, U, usado como trilho inferior em porta de correr</t>
  </si>
  <si>
    <t>Perfil Alumínio, U, usado como trilho superior em porta de correr</t>
  </si>
  <si>
    <t>Tubo de cobre rígido d= 15mm</t>
  </si>
  <si>
    <t>Tubo de cobre rígido d= 22mm</t>
  </si>
  <si>
    <t>29,55</t>
  </si>
  <si>
    <t>Tubo de cobre rígido d= 28mm</t>
  </si>
  <si>
    <t>Tubo de cobre rígido d= 35mm</t>
  </si>
  <si>
    <t>54,47</t>
  </si>
  <si>
    <t>Tubo de cobre rígido d= 42mm</t>
  </si>
  <si>
    <t>73,55</t>
  </si>
  <si>
    <t>Tubo de cobre rígido d= 54mm</t>
  </si>
  <si>
    <t>Tubo de cobre rígido d= 66mm</t>
  </si>
  <si>
    <t>Tubo de cobre rígido d= 79mm</t>
  </si>
  <si>
    <t>219,68</t>
  </si>
  <si>
    <t>Tubo de cobre rígido d=104mm</t>
  </si>
  <si>
    <t>511,42</t>
  </si>
  <si>
    <t>Tubo concreto CA-1 d=0,40m</t>
  </si>
  <si>
    <t>49,80</t>
  </si>
  <si>
    <t>Tubo concreto CA-1 d=0,60m</t>
  </si>
  <si>
    <t>Tubo concreto CA-1 d=0,80m</t>
  </si>
  <si>
    <t>138,48</t>
  </si>
  <si>
    <t>Tubo concreto CA-1 d=1,00m</t>
  </si>
  <si>
    <t>190,08</t>
  </si>
  <si>
    <t>Tubo concreto CA-1 d=1,20m</t>
  </si>
  <si>
    <t>269,38</t>
  </si>
  <si>
    <t>Tubo concreto CA-2 d=0,40m</t>
  </si>
  <si>
    <t>Tubo concreto CA-2 d=0,60m</t>
  </si>
  <si>
    <t>Tubo concreto CA-2 d=0,80m</t>
  </si>
  <si>
    <t>143,47</t>
  </si>
  <si>
    <t>Tubo concreto CA-2 d=1,00m</t>
  </si>
  <si>
    <t>209,91</t>
  </si>
  <si>
    <t>Tubo concreto CA-2 d=1,20m</t>
  </si>
  <si>
    <t>305,29</t>
  </si>
  <si>
    <t>Tubo concreto perfurado d=0,20m</t>
  </si>
  <si>
    <t>Tubo concreto simples poroso d=0,20m</t>
  </si>
  <si>
    <t>Tubo concreto simples poroso d=0,30m</t>
  </si>
  <si>
    <t>Tubo concreto simples   d=0,20m</t>
  </si>
  <si>
    <t>Tubo concreto simples d=0,30m</t>
  </si>
  <si>
    <t>30,85</t>
  </si>
  <si>
    <t>Tubo concreto simples d=0,40m</t>
  </si>
  <si>
    <t>40,78</t>
  </si>
  <si>
    <t>Tubo de ligação em PVC para vaso sanitário, acabamento branco,   CIPLA ou similar</t>
  </si>
  <si>
    <t>Tubo de ligação em PVC para vaso sanitário, acabamento cromado, CIPLA ou similar</t>
  </si>
  <si>
    <t>Tubo descida pvc 1 1/ 4", completo, p/ caixa descarga (akros ou similar)</t>
  </si>
  <si>
    <t>Tubo em   ferro fundido esgoto pb-jn dn 150mm</t>
  </si>
  <si>
    <t>Tubo de aço galvanizado leve c/ costura c/ rosca BSP   Ø = 48,3mm (1.1/2"), e = 2,65mm,   l = 6000mm NBR 5580</t>
  </si>
  <si>
    <t>Tubo de aço galvanizado leve c/ costura c/rosca BSP Ø = 42,4mm ( 1.1/4"), e = 2,65mm, l = 6000mm NBR 5580</t>
  </si>
  <si>
    <t>Página 57 Página 57</t>
  </si>
  <si>
    <t>Tubo de aço galvanizado leve c/ costura c/ rosca BSP Ø = 33,7mm (1"), e = 2,25mm, l = 6000mm NBR 5580</t>
  </si>
  <si>
    <t>Tubo de aço galvanizado leve c/ costura c/ rosca BSP Ø = 21,3mm (1/2"), e = 2,25mm, l = 6000mm NBR 5580</t>
  </si>
  <si>
    <t>10,55</t>
  </si>
  <si>
    <t>Tubo de aço galvanizado leve c/ costura c/ rosca BSP Ø = 76,1mm ( 2.1/2"), e = 3mm, l = 6000mm NBR 5580</t>
  </si>
  <si>
    <t>Tubo de aço galvanizado leve c/ costura c/ rosca BSP Ø = 60,30mm ( 2" ), e = 2,65mm, l = 6000mm NBR 5580</t>
  </si>
  <si>
    <t>Tubo de aço galvanizado leve c/ costura c/ rosca BSP Ø = 88,9mm ( 3"), 3,00mm, l = 6000mm NBR 5580</t>
  </si>
  <si>
    <t>36,11</t>
  </si>
  <si>
    <t>Tubo de aço galvanizado leve c/ costura c/ rosca BSP Ø = 26,9mm ( 3/4"), e = 2,25mm, l = 6000mm NBR 5580</t>
  </si>
  <si>
    <t>Tubo de aço galvanizado leve c/ costura c/ rosca BSP Ø = 114,3mm ( 4"), e = 3mm, l = 6000mm   NBR 5580</t>
  </si>
  <si>
    <t>90,34</t>
  </si>
  <si>
    <t>Tubo de aço galvanizado leve c/ costura c/rosca BSP, Ø = 169,30mm ( 6" ), e = 4,25mm, l = 6000mm NBR 5580</t>
  </si>
  <si>
    <t>172,96</t>
  </si>
  <si>
    <t>Tubo polipropileno soldável, classe 0,6 mpa, d= 50mm</t>
  </si>
  <si>
    <t>4,98</t>
  </si>
  <si>
    <t>Tubo pead flexivel corrugado perfurado d = 4" (Kanadreno ou similar)</t>
  </si>
  <si>
    <t>Tubo pead flexivel corrugado perfurado d=2 1/2" (Kanadreno ou similar)</t>
  </si>
  <si>
    <t>Tubo pead flexivel corrugado perfurado d=6" (Kanadreno ou similar)</t>
  </si>
  <si>
    <t>Tubo pead flexivel corrugado perfurado d=8" (Kananet ou similar)</t>
  </si>
  <si>
    <t>20,20</t>
  </si>
  <si>
    <t>Tubo pvc rigido roscavel   d= 1 "</t>
  </si>
  <si>
    <t>Tubo pvc rigido roscavel   d= 1 1/2"</t>
  </si>
  <si>
    <t>21,33</t>
  </si>
  <si>
    <t>Tubo pvc rigido roscavel   d= 1 1/4"</t>
  </si>
  <si>
    <t>17,14</t>
  </si>
  <si>
    <t>Tubo pvc rigido roscavel   d= 1/2"</t>
  </si>
  <si>
    <t>Tubo pvc rigido roscavel   d= 2 "</t>
  </si>
  <si>
    <t>30,22</t>
  </si>
  <si>
    <t>Tubo pvc rigido roscavel   d= 2 1/2"</t>
  </si>
  <si>
    <t>47,08</t>
  </si>
  <si>
    <t>Tubo pvc rigido roscavel   d= 3"</t>
  </si>
  <si>
    <t>60,89</t>
  </si>
  <si>
    <t>Tubo pvc rigido roscavel   d= 3/4"</t>
  </si>
  <si>
    <t>Tubo pvc rigido roscavel   d= 4"</t>
  </si>
  <si>
    <t>73,51</t>
  </si>
  <si>
    <t>Tubo pvc rigido branco p/esgoto predial   d= 50mm</t>
  </si>
  <si>
    <t>Tubo pvc rigido branco p/esgoto predial   d= 75mm</t>
  </si>
  <si>
    <t>Tubo pvc rigido branco p/esgoto predial   d= 100mm</t>
  </si>
  <si>
    <t>Tubo pvc rigido branco p/esgoto predial   d= 150mm</t>
  </si>
  <si>
    <t>20,95</t>
  </si>
  <si>
    <t>Tubo pvc rigido soldavel, p/ água, marrom,   d= 20mm</t>
  </si>
  <si>
    <t>Tubo pvc rigido soldavel, p/ água, marrom,   d= 25mm</t>
  </si>
  <si>
    <t>Tubo pvc rigido soldavel, p/ água, marrom,   d= 32mm</t>
  </si>
  <si>
    <t>Tubo pvc rigido soldavel, p/ água, marrom,   d= 40mm</t>
  </si>
  <si>
    <t>Tubo pvc rigido soldavel, p/ água, marrom,   d= 50mm</t>
  </si>
  <si>
    <t>Tubo pvc rigido soldavel, p/ água, marrom,   d= 60mm</t>
  </si>
  <si>
    <t>Tubo pvc rigido soldavel, p/ água, marrom,   d= 75mm</t>
  </si>
  <si>
    <t>25,61</t>
  </si>
  <si>
    <t>Página 58 Página 58</t>
  </si>
  <si>
    <t>Tubo pvc rigido soldavel, p/ água, marrom,   d= 85mm</t>
  </si>
  <si>
    <t>Tubo pvc rigido soldavel, p/ água, marrom,   d= 110mm</t>
  </si>
  <si>
    <t>Tubo pvc rigido branco p/esgoto predial   d= 40mm</t>
  </si>
  <si>
    <t>2,95</t>
  </si>
  <si>
    <t>União de ferro galvanizado para engate rápido 1 1/2"</t>
  </si>
  <si>
    <t>31,49</t>
  </si>
  <si>
    <t>União ferro galvanizado assento bronze d= 3/4"</t>
  </si>
  <si>
    <t>União ferro galvanizado c/assento conico de bronze d=1 "</t>
  </si>
  <si>
    <t>28,37</t>
  </si>
  <si>
    <t>União ferro galvanizado assento bronze d=1 1/ 4"</t>
  </si>
  <si>
    <t>União ferro galvanizado assento bronze d=1 1/2"</t>
  </si>
  <si>
    <t>União ferro galvanizado assento bronze d=2 "</t>
  </si>
  <si>
    <t>União ferro galvanizado assento bronze d=2 1/2"</t>
  </si>
  <si>
    <t>117,76</t>
  </si>
  <si>
    <t>União ferro galvanizado assento bronze d=3"</t>
  </si>
  <si>
    <t>190,43</t>
  </si>
  <si>
    <t>União ferro galvanizado assento bronze d=4"</t>
  </si>
  <si>
    <t>324,08</t>
  </si>
  <si>
    <t>União ferro galvanizado assento bronze d=6"</t>
  </si>
  <si>
    <t>238,30</t>
  </si>
  <si>
    <t>Uniao pvc rigido roscavel   d= 1/2"</t>
  </si>
  <si>
    <t>Uniao pvc rigido roscavel   d= 3/4"</t>
  </si>
  <si>
    <t>Uniao pvc rigido roscavel   d=1 "</t>
  </si>
  <si>
    <t>13,55</t>
  </si>
  <si>
    <t>Uniao pvc rigido roscavel   d=1 1/ 4"</t>
  </si>
  <si>
    <t>22,33</t>
  </si>
  <si>
    <t>Uniao pvc rigido roscavel   d=1 1/2"</t>
  </si>
  <si>
    <t>Uniao pvc rigido roscavel   d=2 "</t>
  </si>
  <si>
    <t>55,84</t>
  </si>
  <si>
    <t>Uniao pvc rigido roscavel   d=2 1/2"</t>
  </si>
  <si>
    <t>Uniao pvc rigido roscavel   d=3"</t>
  </si>
  <si>
    <t>145,41</t>
  </si>
  <si>
    <t>Uniao pvc rigido roscavel   d=4"</t>
  </si>
  <si>
    <t>249,90</t>
  </si>
  <si>
    <t>Uniao pvc rigido soldavel, marrom,   d= 20mm</t>
  </si>
  <si>
    <t>Uniao pvc rigido soldavel, marrom,   d= 25mm</t>
  </si>
  <si>
    <t>Uniao pvc rigido soldavel, marrom,   d= 32mm</t>
  </si>
  <si>
    <t>Uniao pvc rigido soldavel, marrom,   d= 40mm</t>
  </si>
  <si>
    <t>Uniao pvc rigido soldavel, marrom,   d= 50mm</t>
  </si>
  <si>
    <t>20,09</t>
  </si>
  <si>
    <t>Uniao pvc rigido soldavel, marrom,   d= 60mm</t>
  </si>
  <si>
    <t>50,56</t>
  </si>
  <si>
    <t>Uniao pvc rigido soldavel, marrom,   d= 75mm</t>
  </si>
  <si>
    <t>102,03</t>
  </si>
  <si>
    <t>Uniao pvc rigido soldavel, marrom,   d= 85mm</t>
  </si>
  <si>
    <t>156,88</t>
  </si>
  <si>
    <t>Uniao pvc rigido soldavel, marrom,   d= 110mm</t>
  </si>
  <si>
    <t>289,93</t>
  </si>
  <si>
    <t>Vale transporte</t>
  </si>
  <si>
    <t>Válvula   pé c/ crivo, d= 40mm (1 1/2")</t>
  </si>
  <si>
    <t>55,89</t>
  </si>
  <si>
    <t>Página 59 Página 59</t>
  </si>
  <si>
    <t>Válvula   pé c/ crivo, d= 50mm (2")</t>
  </si>
  <si>
    <t>Válvula   pé c/ crivo, d= 65mm (2.1/2")</t>
  </si>
  <si>
    <t>151,30</t>
  </si>
  <si>
    <t>Válvula   pé c/ crivo, d= 80mm (3")</t>
  </si>
  <si>
    <t>207,42</t>
  </si>
  <si>
    <t>Válvula americana para pia de cozinha, 3 1/2", cromada, ref.1623C, DECA ou similar</t>
  </si>
  <si>
    <t>31,38</t>
  </si>
  <si>
    <t>Válvula de escoamento para lavatório, DECA 1602C ou similar</t>
  </si>
  <si>
    <t>33,60</t>
  </si>
  <si>
    <t>Válvula de escoamento para mictório, ref.1606 1 1/2" Deca ou similar</t>
  </si>
  <si>
    <t>58,45</t>
  </si>
  <si>
    <t>Válvula de esfera em bronze d = 1 1/2" (bruta)</t>
  </si>
  <si>
    <t>94,56</t>
  </si>
  <si>
    <t>Válvula de esfera em bronze d = 1" (bruto)</t>
  </si>
  <si>
    <t>Válvula de esfera em bronze d = 1/2" (bruto)</t>
  </si>
  <si>
    <t>Válvula de ferro "flow swicht" p/ instalações de combate a incêndio 2 1/2"</t>
  </si>
  <si>
    <t>423,15</t>
  </si>
  <si>
    <t>Torneira (Válvula) de parede para lavatório, modelo pressmatic - pematic, docol ou similar ref.170120</t>
  </si>
  <si>
    <t>Torneira (Válvula)   de piso para lavatório, modelo pressmatic - pematic, docol ou similar ref.170121</t>
  </si>
  <si>
    <t>447,67</t>
  </si>
  <si>
    <t>Válvula descarga cromada c/ canopla lisa, d= 32mm (1 1/ 4")</t>
  </si>
  <si>
    <t>139,90</t>
  </si>
  <si>
    <t>Válvula descarga cromada c/ canopla lisa, d= 40mm (1 1/2")</t>
  </si>
  <si>
    <t>172,70</t>
  </si>
  <si>
    <t>Válvula descarga, HYDRA MAX,   ref.2550, 1 1/4",   acabamento cromado ( Deca ou similar)</t>
  </si>
  <si>
    <t>159,00</t>
  </si>
  <si>
    <t>Válvula pé c/ crivo latão, d= 25mm (1")</t>
  </si>
  <si>
    <t>32,99</t>
  </si>
  <si>
    <t>Válvula pé c/ crivo em latão, d= 32mm (1 1/ 4")</t>
  </si>
  <si>
    <t>52,38</t>
  </si>
  <si>
    <t>Valvula retencao horizontal, bronze, d=1/2" (15mm)</t>
  </si>
  <si>
    <t>39,35</t>
  </si>
  <si>
    <t>Valvula retencao universal (horizontal ou vertical), bronze, d=20mm (3/4")</t>
  </si>
  <si>
    <t>47,69</t>
  </si>
  <si>
    <t>Valvula retencao universal (horizontal ou vertical), bronze, d=25mm (1")</t>
  </si>
  <si>
    <t>Valvula retencao horizontal, bronze, d=32mm (1 1/ 4")</t>
  </si>
  <si>
    <t>97,04</t>
  </si>
  <si>
    <t>Valvula retencao horizontal, bronze, d=40mm (1 1/2")</t>
  </si>
  <si>
    <t>108,45</t>
  </si>
  <si>
    <t>Valvula retencao universal (horizontal ou vertical), bronze, d=50mm (2")</t>
  </si>
  <si>
    <t>101,07</t>
  </si>
  <si>
    <t>Valvula retencao horizontal, bronze, d=65mm (2.1/2")</t>
  </si>
  <si>
    <t>217,28</t>
  </si>
  <si>
    <t>Valvula retencao horizontal, bronze, d=80mm (3")</t>
  </si>
  <si>
    <t>300,11</t>
  </si>
  <si>
    <t>Valvula retenção horizontal, bronze, d= 100mm (4")</t>
  </si>
  <si>
    <t>465,47</t>
  </si>
  <si>
    <t>Vareta cromada 1,20m para cremona ( cr - imab ou similar)</t>
  </si>
  <si>
    <t>Vareta cromada 1,50m para cremona ( cr - imab ou similar)</t>
  </si>
  <si>
    <t>63,04</t>
  </si>
  <si>
    <t>Vaso sanitário com caixa de descarga acoplada, linha ravena CP929, DECA ou similar</t>
  </si>
  <si>
    <t>414,22</t>
  </si>
  <si>
    <t>Vaso sanitário convencional, linha carrara P60, DECA ou similar</t>
  </si>
  <si>
    <t>862,90</t>
  </si>
  <si>
    <t>Vaso sanitário convencional, linha ravena P9, DECA ou similar</t>
  </si>
  <si>
    <t>116,00</t>
  </si>
  <si>
    <t>Vaso sanitário com caixa de descarga acoplada, linha carrara CP626, DECA ou similar</t>
  </si>
  <si>
    <t>1.158,31</t>
  </si>
  <si>
    <t>Vaso sanitário convencional, linha infantil 08254, CELITE ou similar</t>
  </si>
  <si>
    <t>231,99</t>
  </si>
  <si>
    <t>Página 60 Página 60</t>
  </si>
  <si>
    <t>Vassoura piaçava</t>
  </si>
  <si>
    <t>Vedacao para saida de vaso sanitário d= 100 mm</t>
  </si>
  <si>
    <t>Ventilador comercial sem luminária com 4 pás inclusive chave de reversão lorensid ou similar</t>
  </si>
  <si>
    <t>96,99</t>
  </si>
  <si>
    <t>Ventilador de teto, 3 pas, c/ globo, Super Lumi, marca Loren Sid, ou similar</t>
  </si>
  <si>
    <t>Ventilador teto - 03 palhetas super branco marca primavera ou similar</t>
  </si>
  <si>
    <t>Ventilador teto - 04 palhetas aristocrata pérola branco em chapas de alumínio marca ciclone ou similar</t>
  </si>
  <si>
    <t>127,32</t>
  </si>
  <si>
    <t>Vergalhão (Tirante) com rosca total ø 3/8"x1000mm (marvitec ref. 1431 ou similar)</t>
  </si>
  <si>
    <t>Verniz acrilico automotivo (spray) 360ml</t>
  </si>
  <si>
    <t>51,09</t>
  </si>
  <si>
    <t>Verniz poliuretano</t>
  </si>
  <si>
    <t>27,01</t>
  </si>
  <si>
    <t>Vidro fantasia canelado 4mm</t>
  </si>
  <si>
    <t>Vidro liso fume, e= 4mm</t>
  </si>
  <si>
    <t>Vidro liso fume, e= 6mm</t>
  </si>
  <si>
    <t>226,66</t>
  </si>
  <si>
    <t>Vidro liso transparente incolor, e= 3mm</t>
  </si>
  <si>
    <t>Vidro liso transparente incolor, e= 4mm</t>
  </si>
  <si>
    <t>Vidro liso transparente incolor, e= 5mm</t>
  </si>
  <si>
    <t>132,22</t>
  </si>
  <si>
    <t>Vidro liso transparente incolor, e= 6mm</t>
  </si>
  <si>
    <t>160,55</t>
  </si>
  <si>
    <t>Vidro temperado 8 mm, liso, transparente, com ferragens</t>
  </si>
  <si>
    <t>217,21</t>
  </si>
  <si>
    <t>Vidro temperado 10mm, liso, transparente, com ferragens</t>
  </si>
  <si>
    <t>310,95</t>
  </si>
  <si>
    <t>Perfil Aço Laminado, U 254.00 x 66,68 mm (22,77 kg/m) ASTM A36</t>
  </si>
  <si>
    <t>Perfil Aço Laminado, U 101,6 x 40,23 mm (8,04 kg/m) ASTM A36</t>
  </si>
  <si>
    <t>Perfil Aço Laminado, U 152,4 x 48,80 mm (12,20 kg/m) ASTM A36</t>
  </si>
  <si>
    <t>Perfil Aço Laminado, U 203,2 x 57,15 mm (17,10 kg/m) ASTM A36</t>
  </si>
  <si>
    <t>Vigota pré-moldada em concreto armado 0.10 x 0.15 m</t>
  </si>
  <si>
    <t>Visor em aluminio com vidro liso 4mm</t>
  </si>
  <si>
    <t>Zarcão anticorrosivo</t>
  </si>
  <si>
    <t>30,18</t>
  </si>
  <si>
    <t>Vibro-acabadora de asfalto pneu, 105,0 hp, 300 t/h ou equivalente</t>
  </si>
  <si>
    <t>150,20</t>
  </si>
  <si>
    <t>Aluguel de betoneira 400 l com motor 220/380V (com carregador)</t>
  </si>
  <si>
    <t>Aluguel de bomba de drenagem - "darka" - diametro 4" - ,potência = 5 cv</t>
  </si>
  <si>
    <t>Caminhão basc. 15,0t/10,0m3 ( m. benz lk 1418 -170,0kw ou equivalente)</t>
  </si>
  <si>
    <t>62,50</t>
  </si>
  <si>
    <t>Caminhao basc. 9 t/6,0 m3 (m. benz - 1315 -150,0 kw)</t>
  </si>
  <si>
    <t>44,39</t>
  </si>
  <si>
    <t>Caminhao toco, PBT = 9700kg, com carroceria de madeira 2,50x7,00x0,50m, potência 160 cv</t>
  </si>
  <si>
    <t>Caminhao esparg. asf. 6000 l</t>
  </si>
  <si>
    <t>63,00</t>
  </si>
  <si>
    <t>Caminhao guindauto 11,5 t (m.benz - l 1620/57 - 184,0 hp)</t>
  </si>
  <si>
    <t>Página 61 Página 61</t>
  </si>
  <si>
    <t>Aluguel de caminhão guindauto 3,0 t ( m. benz - 1215 c/48- 143,0 hp</t>
  </si>
  <si>
    <t>94,60</t>
  </si>
  <si>
    <t>Caminhão guindauto 6,5 t ( m. benz - L1620/51 - 143,0 hp)</t>
  </si>
  <si>
    <t>106,52</t>
  </si>
  <si>
    <t>Caminhão guindauto 8,5 t (m.benz - l 1620/51- 1840 hp</t>
  </si>
  <si>
    <t>121,73</t>
  </si>
  <si>
    <t>Caminhao tanque (pipa)10000 l (m. benz - 2423 K - 184,0 hp ou equivalente)</t>
  </si>
  <si>
    <t>70,87</t>
  </si>
  <si>
    <t>Caminhao tanque 6000 l (m. benz - ATEGO 1418/42 - 136,0 hp ou equivalente)</t>
  </si>
  <si>
    <t>Aluguel de compactador placa 156 kg (dynapac - cm 13 diesel - 4,0 hp)</t>
  </si>
  <si>
    <t>Aluguel de compactador placa 415 kg (dynapac - cm 20 diesel - 6,0 hp)</t>
  </si>
  <si>
    <t>Aluguel de compactador pneumático (dynapac - lc 71 gasolina - 2,5 hp)</t>
  </si>
  <si>
    <t>Compressor 250 pcm (atlas copco - xa-120dd - 94,0 hp ou equivalente)</t>
  </si>
  <si>
    <t>Compressor 762 pcm (atlas copco - xa-360sd - 180,0 hp ou equivalente)</t>
  </si>
  <si>
    <t>25,01</t>
  </si>
  <si>
    <t>Escavadeira com drag-line 760l</t>
  </si>
  <si>
    <t>166,68</t>
  </si>
  <si>
    <t>Distribuidor de agregado de pneus autopropulsor -" ciber" , ss - 31, 400tph - spreader - 90 hp.</t>
  </si>
  <si>
    <t>153,74</t>
  </si>
  <si>
    <t>Espalh. agreg. reboc. 1,30 m3 (consmaq - ea ou equivalente)</t>
  </si>
  <si>
    <t>Grupo Gerador 180kva (144 kW)</t>
  </si>
  <si>
    <t>Grade disco GA 24 x 24 (marchesan ou equivalente)</t>
  </si>
  <si>
    <t>Grupo gerador (stemac-automático 115/103 kva ou equivalente) - quadro comando automatico</t>
  </si>
  <si>
    <t>52,56</t>
  </si>
  <si>
    <t>Grupo gerador 80 kva (aluguel mensal)</t>
  </si>
  <si>
    <t>ms</t>
  </si>
  <si>
    <t>2.508,47</t>
  </si>
  <si>
    <t>Guindaste koehring bantan es-488 telekruiser 16 ton ou equivalente</t>
  </si>
  <si>
    <t>173,82</t>
  </si>
  <si>
    <t>Maq. projetar concreto - multijet - sheikan</t>
  </si>
  <si>
    <t>Aluguel de máquina solda - 300amp/220/380V trifásica : capacidade - Pequena</t>
  </si>
  <si>
    <t>Motoniveladora 15000 kg com escarificador (cat - 140M - 185,0 hp ou equivalente)</t>
  </si>
  <si>
    <t>142,03</t>
  </si>
  <si>
    <t>Motoscraper 10,7-15,3 m3 (cat - 621b - 335,0 hp)</t>
  </si>
  <si>
    <t>170,20</t>
  </si>
  <si>
    <t>Pá - carregadeira de esteira 1,53m3 (cat - 953 - 130,0 hp)</t>
  </si>
  <si>
    <t>150,72</t>
  </si>
  <si>
    <t>Pa carreg. s/ pneus Caterpilar - 950 G H</t>
  </si>
  <si>
    <t>156,22</t>
  </si>
  <si>
    <t>Perfuratriz pneumática (atlas copco -rh 571 5l)</t>
  </si>
  <si>
    <t>Pick-up, capacidade 1,2 t</t>
  </si>
  <si>
    <t>Pulvinix a. prop. 25 m3/h (t-terra - ss prm 7 - 188,0 hp ou equivalente)</t>
  </si>
  <si>
    <t>120,79</t>
  </si>
  <si>
    <t>Retroescavadeira pneus (Massey Ferguson MF - 86 HF ou equivalente)</t>
  </si>
  <si>
    <t>72,08</t>
  </si>
  <si>
    <t>Rolo liso autoprop. 10,0 t (dynapac - ca 25d - 118,0 hp)</t>
  </si>
  <si>
    <t>70,74</t>
  </si>
  <si>
    <t>Rolo liso vib. autoprop. 9,0t (dynapac - ck-50 - 84,0 hp)</t>
  </si>
  <si>
    <t>58,17</t>
  </si>
  <si>
    <t>Rolo liso vib. a. prop. 10,0 t (t-terra - spv 84 liso - 130,0 hp)</t>
  </si>
  <si>
    <t>89,95</t>
  </si>
  <si>
    <t>Rolo tandem para asfalto/solos Dynapac cc900 ou similar</t>
  </si>
  <si>
    <t>Rolo pe carneiro a. prop. (Dynapac: CA - 250p ou equivalente)</t>
  </si>
  <si>
    <t>90,95</t>
  </si>
  <si>
    <t>Página 62 Página 62</t>
  </si>
  <si>
    <t>Rolo pneu a. prop. 25 t (caterpillar - ps -360 - 145,0 hp ou equivalente)</t>
  </si>
  <si>
    <t>111,18</t>
  </si>
  <si>
    <t>Rolo tandem a. prop. 10,0 t (muller - rt 82h - 58,5 hp)</t>
  </si>
  <si>
    <t>45,38</t>
  </si>
  <si>
    <t>Rompedor 56,0 pcm / 1150 ipm (atlas copco -tex 11 ou equivalente)</t>
  </si>
  <si>
    <t>Talha compacta nt cap. 500 kg c/ 5,00m de elevação</t>
  </si>
  <si>
    <t>Talha manual 1,0 t, elev.= 5,0 m ("koch"   ou equivalente)</t>
  </si>
  <si>
    <t>Talha manual 2,0 t, elev.= 5,0 m ("koch" ou equivalente)</t>
  </si>
  <si>
    <t>Talha manual 3,0 t, elev.= 5,0 m ("koch" ou equivalente)</t>
  </si>
  <si>
    <t>Talha manual 5,0 t, elev.= 5,0 m ("koch" ou equivalente)</t>
  </si>
  <si>
    <t>29,08</t>
  </si>
  <si>
    <t>Tanque estacionário 30.000 l (pre-aquecedor taa-serpentina ou equivalente)</t>
  </si>
  <si>
    <t>16,10</t>
  </si>
  <si>
    <t>Tirfor 1,6 t - 20m de cabo</t>
  </si>
  <si>
    <t>Tirfor 3,2 t - 20m de cabo</t>
  </si>
  <si>
    <t>Trator agrícola pneu (massey ferguson - mf 292/4 - 105,0 hp)</t>
  </si>
  <si>
    <t>79,89</t>
  </si>
  <si>
    <t>Trator esteira (cat - d4e - 75,0 hp ou equivalente)</t>
  </si>
  <si>
    <t>155,34</t>
  </si>
  <si>
    <t>Trator esteira (cat - d6m - xl - 163-6a nacional 140,0 hp ou equivalente)</t>
  </si>
  <si>
    <t>185,18</t>
  </si>
  <si>
    <t>Trator esteira d8r -ps - 183 + 85 - nacional</t>
  </si>
  <si>
    <t>Trator ripper (cat - d8k - 300,0 hp ou equivalente)</t>
  </si>
  <si>
    <t>234,56</t>
  </si>
  <si>
    <t>Usina de asfalto à frio CIFALI cap. 60/100 ton/h, 43 kW</t>
  </si>
  <si>
    <t>Usina de asfalto gravimétrica 100/150 t/h</t>
  </si>
  <si>
    <t>953,44</t>
  </si>
  <si>
    <t>Usina de solos, dosadores triplos, calha vibratória, 200/500 ton, 75 kw, ou equivalente</t>
  </si>
  <si>
    <t>110,36</t>
  </si>
  <si>
    <t>Vassoura mecânica CMV: VM 7 rebocável ou equivalente</t>
  </si>
  <si>
    <t>Aro flexível p/cesta basquete profissional diam=45cm (cod.4002)</t>
  </si>
  <si>
    <t>494,76</t>
  </si>
  <si>
    <t>Banco de madeira de lei sem encosto, tipo sueco, medindo 45x45x300cm, natural (sem verniz)</t>
  </si>
  <si>
    <t>768,00</t>
  </si>
  <si>
    <t>Calha meio-tubo de concreto simples d=400mm p/agua pluvial</t>
  </si>
  <si>
    <t>Perfil Aço Inox, Cantoneira abas iguais - 1" x 1/8" (1,19kg/m)</t>
  </si>
  <si>
    <t>Cartucho para conector cunha série azul</t>
  </si>
  <si>
    <t>Cerâmica 9,5 x 9,5 cm, pei-1, Portobello, linha arq urbano côr anis, ou similar</t>
  </si>
  <si>
    <t>Cerâmica 9,5 x 9,5 cm, pei-3, Portobello, linha arq neve ou similar</t>
  </si>
  <si>
    <t>Cerâmica 45 x 45 cm, Portobello, linha progetto porcelanato bianco tu polido, ou similar</t>
  </si>
  <si>
    <t>132,37</t>
  </si>
  <si>
    <t>Compensado plastificado 10mm</t>
  </si>
  <si>
    <t>29,39</t>
  </si>
  <si>
    <t>Conector cunha p/c 1/0 c/ 1/0 awg a1</t>
  </si>
  <si>
    <t>1.324,24</t>
  </si>
  <si>
    <t>sintética.(cod.4016)</t>
  </si>
  <si>
    <t>Granito bege ipanema polido   e=2cm</t>
  </si>
  <si>
    <t>222,83</t>
  </si>
  <si>
    <t>Página 63 Página 63</t>
  </si>
  <si>
    <t>Isolador de disco polimérico 15 kv</t>
  </si>
  <si>
    <t>65,90</t>
  </si>
  <si>
    <t>Quadro de distribuição de embutir em chapa de aço, p/até 12 disjuntores c/barramento, padrão DIN, ref.904301,</t>
  </si>
  <si>
    <t>160,91</t>
  </si>
  <si>
    <t>Cemar ou similar</t>
  </si>
  <si>
    <t>Quadro de distribuição de embutir em chapa de aço, p/até 18 disjuntores c/barramento, padrão DIN, Cemar ou</t>
  </si>
  <si>
    <t>192,95</t>
  </si>
  <si>
    <t>Quadro de distribuição de embutir em chapa de aço, p/até 24 disjuntores c/barramento, padrão DIN, Cemar ou</t>
  </si>
  <si>
    <t>258,19</t>
  </si>
  <si>
    <t>Quadro de distribuição de embutir em chapa de aço, p/até 36 disjuntores c/barramento, padrão DIN, Cemar ou</t>
  </si>
  <si>
    <t>440,05</t>
  </si>
  <si>
    <t>Quadro de distribuição de embutir, em resina termoplastica, p/até 03 disjuntores s/barramento, padrão DIN, Tigre</t>
  </si>
  <si>
    <t>Rejunte colorido flexivel   para revestimentos cerâmicos</t>
  </si>
  <si>
    <t>Rodapé cerâmico 10 x 45 cm, Portobello, porcelanato bianco tu polido, linha progetto, ou similar</t>
  </si>
  <si>
    <t>pç</t>
  </si>
  <si>
    <t>Tabela para basquete em fibra de vidro (1,80x1,20m)</t>
  </si>
  <si>
    <t>501,19</t>
  </si>
  <si>
    <t>Barra chata de ferro 1"x1/4" (1,27 kg/m)</t>
  </si>
  <si>
    <t>Barra chata de ferro 1.1/2" x 3/8" (2,85 kg/m)</t>
  </si>
  <si>
    <t>Chapa xadrez 1/8" - 3mm - (26,5 kg/m2)</t>
  </si>
  <si>
    <t>Tampão ferro fundido articulado TDA-600mm, 300kg/cm², p/poço de visitas e caixas</t>
  </si>
  <si>
    <t>Tomada dupla, ar, engate rápido ( white martins - ref. 443.003.4 ou similar)</t>
  </si>
  <si>
    <t>6,40</t>
  </si>
  <si>
    <t>Poste circular de concreto 12/ 200   para iluminação pública</t>
  </si>
  <si>
    <t>1.222,77</t>
  </si>
  <si>
    <t>Piso concredur 33x33cm, cor natural ref. 3302 ou similar</t>
  </si>
  <si>
    <t>33,41</t>
  </si>
  <si>
    <t>Piso concredur 33x33cm, cor vermelha ou similar</t>
  </si>
  <si>
    <t>44,63</t>
  </si>
  <si>
    <t>Pigmento em pó, Bayferrox, cor vermelha, ref. 732 ou similar</t>
  </si>
  <si>
    <t>Pigmento em pó, Bayferrox, cor verde cromo GN ou similar</t>
  </si>
  <si>
    <t>Corte em pisos ou lajes de concreto utilizando cotadora de piso e discos diamantados</t>
  </si>
  <si>
    <t>Cantoneira alumínio anodizado cor preta, 1/2" x 1/16" - 0,102 kg/m</t>
  </si>
  <si>
    <t>Peça de madeira reflorestamento 2,2 x 28 cm, tratada, beneficiada</t>
  </si>
  <si>
    <t>Luminária tecnolux LM 260 v/5 com proteção em tela galvanizada (ou similar)</t>
  </si>
  <si>
    <t>347,14</t>
  </si>
  <si>
    <t>Reator para lâmpada vapor metálico 400w</t>
  </si>
  <si>
    <t>Lâmpada vapor metálico 400w</t>
  </si>
  <si>
    <t>54,43</t>
  </si>
  <si>
    <t>Te 90° reducao pvc rigido soldavel, marrom,   d= 40 x 25mm</t>
  </si>
  <si>
    <t>Caixa de gordura em pvc (múltipla) com cesta de limpeza (Tigre ou similar)</t>
  </si>
  <si>
    <t>104,78</t>
  </si>
  <si>
    <t>Filete de mármore branco 2 x 2 cm</t>
  </si>
  <si>
    <t>Película insulfilm G 5</t>
  </si>
  <si>
    <t>Poste concreto duplo T (DT) 24/1000</t>
  </si>
  <si>
    <t>4.803,75</t>
  </si>
  <si>
    <t>Tampo/bancada de granito cinza andorinha, e=2cm</t>
  </si>
  <si>
    <t>230,50</t>
  </si>
  <si>
    <t>Página 64 Página 64</t>
  </si>
  <si>
    <t>Suporte (boca de jacaré) para prateleiras em vidro</t>
  </si>
  <si>
    <t>Luminária Fael Luce, ref. Mira VTP CLI - 40402, 01 pétala (iluminação pública) ou similar</t>
  </si>
  <si>
    <t>779,20</t>
  </si>
  <si>
    <t>Suporte em tubo de aço galvanizado para fixação de luminária 02 pétalas (Fael Luce, ref. Mira VTP ou similar)</t>
  </si>
  <si>
    <t>234,59</t>
  </si>
  <si>
    <t>Suporte em tubo de aço galvanizado para fixação de luminária 04 pétalas (Fael Luce - ref. Mira VTP ou similar)</t>
  </si>
  <si>
    <t>314,24</t>
  </si>
  <si>
    <t>Poste circular de concreto 16/ 300 - Diâmetro do topo - Ø = 14cm - Para linha de Transmissão</t>
  </si>
  <si>
    <t>1.499,29</t>
  </si>
  <si>
    <t>Escorregadeira em madeira com 2,50m de pista, Sergipark ou similar</t>
  </si>
  <si>
    <t>1.850,00</t>
  </si>
  <si>
    <t>Faixa de madeira de lei (massaranduba) aparelhada 10 x 2,5cm (0,0025 m³/m)</t>
  </si>
  <si>
    <t>Compensado plastificado 12mm</t>
  </si>
  <si>
    <t>35,12</t>
  </si>
  <si>
    <t>Compensado plastificado 17mm</t>
  </si>
  <si>
    <t>54,34</t>
  </si>
  <si>
    <t>Madeira roliça d=(+ -) 15,0cm para quiosque</t>
  </si>
  <si>
    <t>Caixa para medição indireta p/ transformadores até 112 kva, dim. 1,50x0,70x0,25m</t>
  </si>
  <si>
    <t>Bóia elétrica para reservatório inferior</t>
  </si>
  <si>
    <t>Grelha metálica de ferro fundido 40 x 40cm</t>
  </si>
  <si>
    <t>63,90</t>
  </si>
  <si>
    <t>Grelha metálica de ferro fundido 50 x 50cm</t>
  </si>
  <si>
    <t>Registro PVC esfera c/borboleta d = 3"</t>
  </si>
  <si>
    <t>109,45</t>
  </si>
  <si>
    <t>Bucha redução ferro galvanizado d=3 x 2"</t>
  </si>
  <si>
    <t>Bucha redução ferro galvanizado d=3 x 1"</t>
  </si>
  <si>
    <t>Bucha redução ferro galvanizado d=2 x 1"</t>
  </si>
  <si>
    <t>Bucha redução ferro galvanizado d=1 " x 1/2"</t>
  </si>
  <si>
    <t>Bucha redução ferro galvanizado d=1 1/2 " x 3/ 4"</t>
  </si>
  <si>
    <t>Bucha redução ferro galvanizado d=2 x 3/4 "</t>
  </si>
  <si>
    <t>Bucha redução ferro galvanizado d=2 x 1/2 "</t>
  </si>
  <si>
    <t>Poste circular de concreto 12/ 400 para linha de transmissão</t>
  </si>
  <si>
    <t>Pastilha em porcelana esmaltada, 5 x 5 cm, cor azul maranhão ref:GR-702, linha Gran, marca NGK ou similar</t>
  </si>
  <si>
    <t>120,89</t>
  </si>
  <si>
    <t>Placa de inauguração em alumínio fundido medindo 0,60 x 0,80m</t>
  </si>
  <si>
    <t>1.388,26</t>
  </si>
  <si>
    <t>Pigmento em pó, Bayferrox, cor preta, ref. 318 ou similar</t>
  </si>
  <si>
    <t>Projetor philips ref. HNF003 (ou similar)</t>
  </si>
  <si>
    <t>854,62</t>
  </si>
  <si>
    <t>Lâmpada vapor metálico 1000w (Philips - ref. hpit ou similar)</t>
  </si>
  <si>
    <t>Reator externo com ignitor (Philips ref. vte 1000a26-ig ou similar)</t>
  </si>
  <si>
    <t>423,44</t>
  </si>
  <si>
    <t>Cabo telefonico CCI - 50 x 1 par</t>
  </si>
  <si>
    <t>Letras aço escovado 25 x 25cm</t>
  </si>
  <si>
    <t>101,23</t>
  </si>
  <si>
    <t>Tarugo (Baguete Plástico) Tarucel d=6mm</t>
  </si>
  <si>
    <t>Base fixa para relé foto elétrico</t>
  </si>
  <si>
    <t>Página 65 Página 65</t>
  </si>
  <si>
    <t>Sifao para pia de cozinha em PVC, flexível, 1 1/2" x 50 mm, acabamento branco</t>
  </si>
  <si>
    <t>9,07</t>
  </si>
  <si>
    <t>Abraçadeira plástica serrilhada 230 mm</t>
  </si>
  <si>
    <t>Abraçadeira plástica serrilhada 390 mm</t>
  </si>
  <si>
    <t>Cabo de cobre isolado HEPR (XLPE), 35mm², 1kv / 90º C</t>
  </si>
  <si>
    <t>Caixa de medição trifásica, para ramal de serviço</t>
  </si>
  <si>
    <t>Alça preformada para cabo multiplex 2/0 awg</t>
  </si>
  <si>
    <t>Alça preformada para cabo multiplex 2 awg</t>
  </si>
  <si>
    <t>Alça preformada para cabo multiplex 6 awg</t>
  </si>
  <si>
    <t>Cabo de cobre nú 25 mm2 - 2AWG</t>
  </si>
  <si>
    <t>Cabo de aluminio 0,6/1kv multiplexados 1x1x16 +16mm²</t>
  </si>
  <si>
    <t>Conector amp verm/bran - 444033-1</t>
  </si>
  <si>
    <t>Conector amp cinza - 880557-1</t>
  </si>
  <si>
    <t>Conector cunha paral 2-2, 4-1/0aw</t>
  </si>
  <si>
    <t>Conector perfuração 25-95/2 95 mm</t>
  </si>
  <si>
    <t>Conector cunha paral 4-2 awg - 6 a 1/0</t>
  </si>
  <si>
    <t>Telha cerâmica tipo canal, 1ª qualid, comp=50cm, 26 un/m² (Rio Grande do Norte ou similar)</t>
  </si>
  <si>
    <t>Torneira pressmatic compact de mesa, DOCOL 17160606 ou similar</t>
  </si>
  <si>
    <t>213,32</t>
  </si>
  <si>
    <t>Torneira pressmatic 120 de parede, ref 17160706, Docol ou similar</t>
  </si>
  <si>
    <t>223,54</t>
  </si>
  <si>
    <t>Fita isolante de alta fusão 19 mm x 10 m</t>
  </si>
  <si>
    <t>Poste de ferro galvanizado, 3" x 6m, completo, para entrada de energia</t>
  </si>
  <si>
    <t>Elo fusível 12 h 500mm</t>
  </si>
  <si>
    <t>Estribo para alça 2 awg</t>
  </si>
  <si>
    <t>69,80</t>
  </si>
  <si>
    <t>Isolador Hitop porc 11,4 kv (ou similar)</t>
  </si>
  <si>
    <t>Porca olhal, aço carbono, 16 mm</t>
  </si>
  <si>
    <t>Relé fotoelétrico 1000 w - 220 v</t>
  </si>
  <si>
    <t>Arame galvanizado com revestimento em pvc,14bwg (2,8 mm) - 0,031kg/m</t>
  </si>
  <si>
    <t>Arame galvanizado com revestimento em pvc, 12bwg (3,8 mm) - 0,055kg/m</t>
  </si>
  <si>
    <t>Canaleta de concreto armado com grelha (0,50 x 0,40 m)</t>
  </si>
  <si>
    <t>24,46</t>
  </si>
  <si>
    <t>Placa de inauguração em alumínio fundido medindo 0,15 x 0,40 m</t>
  </si>
  <si>
    <t>184,34</t>
  </si>
  <si>
    <t>Bloco cerâmico, tipo "u", calha para cintamentos dim. 9 x 19 x 29 cm</t>
  </si>
  <si>
    <t>Bloco cerâmico, de vedação, 6 furos horizontais, dim. 9 x 19 x 24 cm</t>
  </si>
  <si>
    <t>Telha de aço, curva, calandrada, galvanizado, z-275 (tipo b), marca perkron ref lr-17-cal ou similar</t>
  </si>
  <si>
    <t>97,22</t>
  </si>
  <si>
    <t>Página 66 Página 66</t>
  </si>
  <si>
    <t>Caixa 75 x 75 x 31 mm, sistema "X", de sobrepor p/ fixação em canaleta 20 x 10mm (ref. 891 47, Pial Legrand ou</t>
  </si>
  <si>
    <t>Caixa 75 x 75 x 31 mm, sistema " X", de sobrepor p/fixação lateral em canaleta 50 x 20mm ( ref. 303 42, Pial</t>
  </si>
  <si>
    <t>Legrand ou similar)</t>
  </si>
  <si>
    <t>Luva plástica para canaleta 110x20mm, "sistema X", ref.304 05, Pial Legrand ou similar</t>
  </si>
  <si>
    <t>Derivação plástica (sistema "x")</t>
  </si>
  <si>
    <t>Bucha de nylon s-06</t>
  </si>
  <si>
    <t>Abraçadeira metálica tipo "d" de 3/4"</t>
  </si>
  <si>
    <t>Interruptor 03 seções simples com placa - sistema x</t>
  </si>
  <si>
    <t>9,30</t>
  </si>
  <si>
    <t>Alça preformada para cabo multiplex 70 mm2</t>
  </si>
  <si>
    <t>Alça preformada para cabo multiplex 35 mm2</t>
  </si>
  <si>
    <t>Alça preformada para cabo multiplex 25 mm2</t>
  </si>
  <si>
    <t>Alça preformada para cabo multiplex 16 mm2</t>
  </si>
  <si>
    <t>Elo fusível 8 h</t>
  </si>
  <si>
    <t>Conector estribo para cond. 4 e 2 (222)</t>
  </si>
  <si>
    <t>Conector cunha p/c 2 c/ 1/0 awg a1</t>
  </si>
  <si>
    <t>Terminal de compressão pré isolado tipo garfo para cabo 2,5 mm2</t>
  </si>
  <si>
    <t>Terminal de compressão pré isolado tipo garfo para cabo 4,0 mm2</t>
  </si>
  <si>
    <t>Terminal de compressão para cabo de 25 mm2</t>
  </si>
  <si>
    <t>Terminal de compressão para cabo de 35 mm2</t>
  </si>
  <si>
    <t>Planta - Herbácea / pingo de ouro</t>
  </si>
  <si>
    <t>Planta - Herbácea / rosa graxa</t>
  </si>
  <si>
    <t>Planta - Herbácea / jasmin manga</t>
  </si>
  <si>
    <t>Planta - Herbácea / minixória</t>
  </si>
  <si>
    <t>Parafuso c/ bucha S-6</t>
  </si>
  <si>
    <t>Argamassa industrializada Votomassa AC-I, ou similar</t>
  </si>
  <si>
    <t>Argamassa industrializada Votomassa AC-II, ou similar</t>
  </si>
  <si>
    <t>Telha em alumínio, ondulada, esp = 0,6 mm</t>
  </si>
  <si>
    <t>Telha em alumínio, ondulada, esp = 0,7 mm</t>
  </si>
  <si>
    <t>52,04</t>
  </si>
  <si>
    <t>Telha em alumínio, ondulada, simples, pré pintada nas duas faces, esp = 0,6 mm</t>
  </si>
  <si>
    <t>127,86</t>
  </si>
  <si>
    <t>Concreto usinado bombeavel b0-b1 fck=40mpa</t>
  </si>
  <si>
    <t>284,42</t>
  </si>
  <si>
    <t>Concreto usinado bombeavel b0-b1 fck=30mpa</t>
  </si>
  <si>
    <t>261,13</t>
  </si>
  <si>
    <t>Pilar de madeira 20 x 20cm (pau d´arco)</t>
  </si>
  <si>
    <t>7.750,00</t>
  </si>
  <si>
    <t>Eletrocalha metálica perfurada 200 x 50 x 3000 mm (ref. mopa ou similar)</t>
  </si>
  <si>
    <t>Página 67 Página 67</t>
  </si>
  <si>
    <t>Eletrocalha metálica perfurada 300 x 75 x 3000 mm (ref. mopa ou similar)</t>
  </si>
  <si>
    <t>Cabo de cobre nú 50 mm2 - 1/0 AWG</t>
  </si>
  <si>
    <t>Perfil PVC, U, para arremates em forros - Rodaforros</t>
  </si>
  <si>
    <t>Pastilha de vidro, 2 x 2cm, marca Jatobá, cor azul cobalto, ref.VC0014 ou similar</t>
  </si>
  <si>
    <t>176,67</t>
  </si>
  <si>
    <t>Pastilha de vidro, 2 x 2cm, marca Jatobá, cor vermelha, ref.VC004 ou similar</t>
  </si>
  <si>
    <t>311,12</t>
  </si>
  <si>
    <t>Tinta esmalte sintético brilhante (Suvinil ou similar)</t>
  </si>
  <si>
    <t>Tinta anti-corrosiva oxibar DAL 535 bt 0527 (componente a+b), Renner marítima</t>
  </si>
  <si>
    <t>Aluguel de Fôrmas tekko p/ paredes retas de concreto não</t>
  </si>
  <si>
    <t>m2/dia</t>
  </si>
  <si>
    <t>aparente:pilares,vigas,blocos,baldrames,reservatórios,muros,etc.</t>
  </si>
  <si>
    <t>Madeira de lei pau d'arco/ipê</t>
  </si>
  <si>
    <t>Aluguel de Hidrojateadora Cinojet 350/18</t>
  </si>
  <si>
    <t>Barra de transferência - btg 12 - ø = 12,5mm</t>
  </si>
  <si>
    <t>Barra de transferência - btg 16 - ø = 16mm</t>
  </si>
  <si>
    <t>Barra de transferência - btg 20 - ø = 20mm</t>
  </si>
  <si>
    <t>Treliça PTG 8l - TR 08634, para suporte de barras de transferência em juntas, ou similar</t>
  </si>
  <si>
    <t>Treliça TG 12m - TR 12645, para suporte de barras de transferência em juntas ou similar</t>
  </si>
  <si>
    <t>Barra de transferência - btg 25 - ø = 25mm</t>
  </si>
  <si>
    <t>Cimento branco CP - 40 estrutural</t>
  </si>
  <si>
    <t>Chapa em policarbonato mr-10, cor cristal, ge, 4,5mm</t>
  </si>
  <si>
    <t>1.342,86</t>
  </si>
  <si>
    <t>Chapa em policarbonato mr-10, cor cristal, ge, 6mm</t>
  </si>
  <si>
    <t>1.370,97</t>
  </si>
  <si>
    <t>Chapa em policarbonato mr-10, cor cristal, ge, 12.7 mm</t>
  </si>
  <si>
    <t>5.040,31</t>
  </si>
  <si>
    <t>Divisória em pvc estruturado em painéis de aço pintado em epoxi-poliester</t>
  </si>
  <si>
    <t>Aluguel de Makita</t>
  </si>
  <si>
    <t>Disco de corte diamantado 110x20mm</t>
  </si>
  <si>
    <t>21,11</t>
  </si>
  <si>
    <t>Régua vibratória - módulo com 2,0m</t>
  </si>
  <si>
    <t>Chuveiro em aço anti-vandalismo</t>
  </si>
  <si>
    <t>118,46</t>
  </si>
  <si>
    <t>Luminária braço de tempo</t>
  </si>
  <si>
    <t>Projetor para lâmpada VM de 250w / 250 v, Itaim 801-dc ou similar</t>
  </si>
  <si>
    <t>759,14</t>
  </si>
  <si>
    <t>Suporte metálico para fixação de projetor</t>
  </si>
  <si>
    <t>Vergalhão liso CA25 ø 5/8"x1000mm</t>
  </si>
  <si>
    <t>Pigmento em pó, Bayferrox, cor amarela, ref. 917 LO ou similar</t>
  </si>
  <si>
    <t>Tinta com alto teor de zinco Emaco P22 - MBT ou similar</t>
  </si>
  <si>
    <t>Compressorista</t>
  </si>
  <si>
    <t>Página 68 Página 68</t>
  </si>
  <si>
    <t>Tela alambrado gerdau, fio 3mm, malha 15x5, altura 2m, rolo de 30m ou similar</t>
  </si>
  <si>
    <t>Perfil Aço Laminado, T, 1 1/2" x 1/8",   h=2,30m (altura útil=2,00m) -   mourão em alambrados</t>
  </si>
  <si>
    <t>47,26</t>
  </si>
  <si>
    <t>Cadastro de rede de água</t>
  </si>
  <si>
    <t>Concertina Ripper 730mm, ou similar (barreira física efetiva)</t>
  </si>
  <si>
    <t>38,00</t>
  </si>
  <si>
    <t>Concertina Ripper 980mm, ou similar (barreira física efetiva)</t>
  </si>
  <si>
    <t>Aquecedor solar/elétrico com reservatório de 75 litros</t>
  </si>
  <si>
    <t>2.368,29</t>
  </si>
  <si>
    <t>Luminária tecnolux LM-250v/5 - fechada com vidro (ou similar)</t>
  </si>
  <si>
    <t>302,62</t>
  </si>
  <si>
    <t>Placa de sinalização vertical 70x70cm</t>
  </si>
  <si>
    <t>705,58</t>
  </si>
  <si>
    <t>Transportes de máquinas e equipamentos por caminhão munck (min.=100km)</t>
  </si>
  <si>
    <t>km</t>
  </si>
  <si>
    <t>Transporte de máquinas e equipamentos por prancha rebaixada (min.=100km)</t>
  </si>
  <si>
    <t>Faixa de madeira de lei (muiracatiara) aparelhada 15 x 2,5cm</t>
  </si>
  <si>
    <t>Torneira cromada para lavatório, DECA 1173C (Decamatic Eco) ou similar</t>
  </si>
  <si>
    <t>244,50</t>
  </si>
  <si>
    <t>Sinalizador noturno c/ 1 lâmpada de 100w</t>
  </si>
  <si>
    <t>59,99</t>
  </si>
  <si>
    <t>Luminária tb-30/2, à prova de tempo, gases, vapores e pó, Tecnolux ou similar</t>
  </si>
  <si>
    <t>140,60</t>
  </si>
  <si>
    <t>Prisma de fechamento para estacionamentos, em pré-moldado de concreto, dimensões 1,00 x 0,20 x 0,17 m</t>
  </si>
  <si>
    <t>Estaca pré-moldada de concreto armado (mourão), para cerca, seção 10x10, reta ou com ponta oblíqua</t>
  </si>
  <si>
    <t>Tela de nylon, fio 30-36 (3,6mm), malha 10x10cm</t>
  </si>
  <si>
    <t>Dobradiça estampada de latão ou aço, Pado, acabamento ACR 3521 3 1/2 x 2 1/4" sem anel, com parafusos ou</t>
  </si>
  <si>
    <t>Dobradiça estampada de latão ou aço, Pado, acabamento ACR 3530, 3 1/2 x 3" com (2) aneis, com parafusos ou</t>
  </si>
  <si>
    <t>63,53</t>
  </si>
  <si>
    <t>Fechadura Pado, linha Estilo, modelo Parati,   maçaneta e espelho em zamac, testa e contra testa em aço inoxável,</t>
  </si>
  <si>
    <t>cilindro em latão- zamac, ref. 909-80 E, similar ou superior</t>
  </si>
  <si>
    <t>Fechadura Pado, linha Zamac, modelo Magnum,   maçaneta em zamac, roseta, testa e contratesta em aço inoxável,</t>
  </si>
  <si>
    <t>42,96</t>
  </si>
  <si>
    <t>cilindro em latão maciço, ref. 931-90 E, similar ou superior</t>
  </si>
  <si>
    <t>Caminhão carroc. madeira 4,0 t ( 94,0 kw ou equivalente)</t>
  </si>
  <si>
    <t>Veículo leve - pick up (97kw)</t>
  </si>
  <si>
    <t>Aluguel de máquina para pintura de faixa a quente p/ material termoplástico</t>
  </si>
  <si>
    <t>37,86</t>
  </si>
  <si>
    <t>Fusor - 600 l (10 kw)</t>
  </si>
  <si>
    <t>Rodapé cerâmico 9 x 45 cm, porcelanato, linha Colori, cristal natural, Cecrisa/Portinari ou similar</t>
  </si>
  <si>
    <t>Rodapé cerâmico 9 x 45 cm, porcelanato, linha Colori, cristal polido, Cecrisa/Portinari ou similar</t>
  </si>
  <si>
    <t>Bucha de nylon s-08</t>
  </si>
  <si>
    <t>Areia-asfalto usinado à quente (a.a.u.q.), fornecido e aplicado pela Emurb, sem transporte</t>
  </si>
  <si>
    <t>529,23</t>
  </si>
  <si>
    <t>Areia asfalto usinado à quente (a.a.u.q.), fornecido pela emurb</t>
  </si>
  <si>
    <t>499,27</t>
  </si>
  <si>
    <t>Madeira angelin vermelho, aparelhada</t>
  </si>
  <si>
    <t>3.016,87</t>
  </si>
  <si>
    <t>Página 69 Página 69</t>
  </si>
  <si>
    <t>Estrutura metálica em aço patinável para mezaninos até 50 m2 (h=3.00 m), sobrecarga 300 a 500 kg/m2, inclusive</t>
  </si>
  <si>
    <t>primer anticorrosivo</t>
  </si>
  <si>
    <t>Estrutura metálica em aço patinável para mezaninos de 50 a 200 m2 (h=3.00 m), sobrecarga 300 a 1000 kg/m2,</t>
  </si>
  <si>
    <t>inclusive primer anticorrosivo</t>
  </si>
  <si>
    <t>Estrutura metálica em aço patinável para cobertura de galpões com duas águas, vãos de 10 a 40 m, inclusive</t>
  </si>
  <si>
    <t>Estrutura metálica em aço patinável para cobertura de galpões em arco, vão de 10 a 40m</t>
  </si>
  <si>
    <t>(Vão:10-12=10kg/m²,Vão:12-15=12kg/m²,Vão:15-20=13kg/m²,Vão:20-30=15kg/m², Vão:30-40=18kg/m² , inclusive primer</t>
  </si>
  <si>
    <t>anticorrosivo</t>
  </si>
  <si>
    <t>Lona plástica preta esp=150 micras</t>
  </si>
  <si>
    <t>Registro PVC esfera c/borboleta d = 1 1/2"</t>
  </si>
  <si>
    <t>Caixa octogonal com fundo móvel, em pvc, 4"x4" (preta)</t>
  </si>
  <si>
    <t>Piso flexível de poliuretano sobre camada de borracha granulada, sem juntas, esp=7mm, marca LISONDA ref. Lisonit</t>
  </si>
  <si>
    <t>Aluguel de máquina de corte para piso em concreto e asfalto</t>
  </si>
  <si>
    <t>Mastique de Poliuretano NP1, MBT, BASF ou similar, cartucho com 300ml</t>
  </si>
  <si>
    <t>73,60</t>
  </si>
  <si>
    <t>Tela aço soldada nervurada CA-60, Q-92, malha 15x15cm, ferro 4.2mm, painel 2,45x6,0m, (1,48kg/m²), Telcon ou</t>
  </si>
  <si>
    <t>Tela aço soldada nervurada CA-60, Q-283, malha 10x10cm, ferro 6.0mm, painel 2,45x6,0m, (4,48kg/m²), Telcon ou</t>
  </si>
  <si>
    <t>29,97</t>
  </si>
  <si>
    <t>Espuma de poliuretano expansiva - 500ml (470g), Sika Boom ou similar</t>
  </si>
  <si>
    <t>Fibra de nylon MBT ou similar</t>
  </si>
  <si>
    <t>Aluguel de máquina acabadora   de superfície de concreto (trifásica) com 1 jogo de pás e disco de acabamento</t>
  </si>
  <si>
    <t>Fornecimento, transporte e plantio de coqueiro adulto, altura do tronco = 4.20 m, inclusive adubação e</t>
  </si>
  <si>
    <t>2.450,00</t>
  </si>
  <si>
    <t>manutenção por 90 dias</t>
  </si>
  <si>
    <t>Cuba de embutir, circular, ref: L41, DECA ou similar</t>
  </si>
  <si>
    <t>Pigmento em pó xadrez (500 g)</t>
  </si>
  <si>
    <t>28,30</t>
  </si>
  <si>
    <t>Pastilha em porcelana esmaltada, 5 x 5 cm, marca ATLAS, série metalo, cor branca-B2140 ou similar</t>
  </si>
  <si>
    <t>109,90</t>
  </si>
  <si>
    <t>Pastilha em porcelana esmaltada, 5 x 5 cm, marca ATLAS, série metalo, cor marmore - SG8408 ou similar</t>
  </si>
  <si>
    <t>115,12</t>
  </si>
  <si>
    <t>Pastilha em porcelana esmaltada, 5 x 5 cm, marca ATLAS, série metalo, cor cromo-B2153 ou similar</t>
  </si>
  <si>
    <t>Pastilha em porcelana esmaltada, 5 x 5 cm, marca ATLAS, série d´orsay ou metalo, cores aracati-B2919,</t>
  </si>
  <si>
    <t>cromo-B2153, marmore-SG8408, ou similar</t>
  </si>
  <si>
    <t>Luminária fluorescente, marca Mega Light, ref. FLS 120, 3x32W, refletor em tela microperfurado e difusor em</t>
  </si>
  <si>
    <t>546,99</t>
  </si>
  <si>
    <t>policarbonato, com pendentes (ou similar)</t>
  </si>
  <si>
    <t>Vidro laminado 8mm (4+4mm), incolor</t>
  </si>
  <si>
    <t>542,47</t>
  </si>
  <si>
    <t>Vaso sanitário com caixa de descarga acoplada, linha versato 07353/07570, CELITE ou similar</t>
  </si>
  <si>
    <t>456,22</t>
  </si>
  <si>
    <t>Vaso sanitário convencional, linha versato 07303, CELITE ou similar</t>
  </si>
  <si>
    <t>268,34</t>
  </si>
  <si>
    <t>Vaso sanitário com caixa de descarga acoplada, linha stylus 39353/07570, CELITE ou similar</t>
  </si>
  <si>
    <t>739,06</t>
  </si>
  <si>
    <t>Assento para vaso sanitário, linha versato 7987, CELITE ou similar</t>
  </si>
  <si>
    <t>117,90</t>
  </si>
  <si>
    <t>Tela de aço galvanizado, fio 12bwg, malha 2 1/2", losangular, sem revestimento</t>
  </si>
  <si>
    <t>Página 70 Página 70</t>
  </si>
  <si>
    <t>Gradil Nylofor 3D ou similar c/ painel eletrosoldado galvanizado revestido em nylon com base chumbada, h = 1,03m</t>
  </si>
  <si>
    <t>239,74</t>
  </si>
  <si>
    <t>Torneira plástica para pia de cozinha 1/2", HERC-1113C ou similar</t>
  </si>
  <si>
    <t>Torneira cromada para lavatório, 1/2", convencional, linha Mônaco VTL 140 (1190), ESTEVES ou similar</t>
  </si>
  <si>
    <t>Engate em aço inox (ligação flexível), DECA 4607C, 30 cm malha de aço ou similar</t>
  </si>
  <si>
    <t>Tubo de ligação em PVC, com anel expansor para vaso sanitário, acabamento cromado, DECA 1968C ou similar</t>
  </si>
  <si>
    <t>Cabide em aço inox, DECA 2060 C40, acabamento cromado ou similar</t>
  </si>
  <si>
    <t>92,90</t>
  </si>
  <si>
    <t>Papeleira em aço inox, DECA 2020 C40 ou similar</t>
  </si>
  <si>
    <t>139,00</t>
  </si>
  <si>
    <t>Ducha em aço inox, DECA, linha targa 1984 C 40 ou similar</t>
  </si>
  <si>
    <t>364,90</t>
  </si>
  <si>
    <t>Misturador cromado para lavatório, DECA, linha targa 1875 C40 bica baixa ou similar</t>
  </si>
  <si>
    <t>155,47</t>
  </si>
  <si>
    <t>Válvula de escoamento para tanque de lavar, DECA 1605C, 1 1/4" ou similar</t>
  </si>
  <si>
    <t>48,20</t>
  </si>
  <si>
    <t>Sifao copo p/pia de cozinha em PVC, 1 1/2" x 50 mm,   ASTRA SC12, acabamento cromado ou similar</t>
  </si>
  <si>
    <t>22,98</t>
  </si>
  <si>
    <t>Sifao para lavatório em PVC, 1 1/2" x 40 mm, ASTRA SC13, acabamento branco ou similar</t>
  </si>
  <si>
    <t>Sifao para lavatório em PVC, 1 1/2" x 40 mm, ASTRA SC5, acabamento cromado ou similar</t>
  </si>
  <si>
    <t>35,99</t>
  </si>
  <si>
    <t>Válvula em PVC para lavatório, cuba ou mictório, acabamento branco, ASTRA VL5 ou similar</t>
  </si>
  <si>
    <t>Válvula em PVC para lavatório, cuba ou mictório, acabamento cromado, ASTRA VL6 ou similar</t>
  </si>
  <si>
    <t>Válvula em PVC para pia de cozinha, acabamento branco</t>
  </si>
  <si>
    <t>Válvula em PVC para pia de cozinha, acabamento cromado, ASTRA VP2 ou similar</t>
  </si>
  <si>
    <t>Válvula em PVC para tanque de lavar, 1 1/4", acabamento branco, ASTRA VT ou similar</t>
  </si>
  <si>
    <t>Válvula em PVC para tanque de lavar, 1 1/4", acabamento cromado,   ASTRA VT2 ou similar</t>
  </si>
  <si>
    <t>Válvula americana em PVC para pia de cozinha, acabamento cromado, ASTRA VA1 ou similar</t>
  </si>
  <si>
    <t>Lavatório louça com coluna, linha stylus, ref: 39005, CELITE ou similar</t>
  </si>
  <si>
    <t>157,84</t>
  </si>
  <si>
    <t>Lavatório louça com coluna, linha versato, ref: 07006, CELITE ou similar</t>
  </si>
  <si>
    <t>140,74</t>
  </si>
  <si>
    <t>Lavatório louça de sobrepor, circular, ref:10159,   CELITE ou similar</t>
  </si>
  <si>
    <t>Lavatório (cuba) louça de sobrepor, oval, ref: 76146, CELITE ou similar</t>
  </si>
  <si>
    <t>93,46</t>
  </si>
  <si>
    <t>Cuba de embutir, circular, ref:10129, CELITE ou similar</t>
  </si>
  <si>
    <t>Cuba de embutir, oval, ref:10116, CELITE ou similar</t>
  </si>
  <si>
    <t>Válvula para mictório fechamento automático Decamatic Eco , 2572 C ou similar</t>
  </si>
  <si>
    <t>247,50</t>
  </si>
  <si>
    <t>Tinta esmalte poliuretano, RENNER RETHANE FLV 653 ou similar</t>
  </si>
  <si>
    <t>51,68</t>
  </si>
  <si>
    <t>Solvente a base de poliuretano 440.000 RENNER ou similar</t>
  </si>
  <si>
    <t>19,66</t>
  </si>
  <si>
    <t>Bloco de concreto, estrutural dim. 14 x 19 x 39 cm</t>
  </si>
  <si>
    <t>Bloco de concreto, estrutural dim. 19 x 19 x 39 cm</t>
  </si>
  <si>
    <t>Demarcação de pavimentos com pintura de 1 demão de resina acrílica, e aplicação de micro-esferas para</t>
  </si>
  <si>
    <t>sinalização horizontal (Estacionamentos, faixas de pedrestres, etc.)</t>
  </si>
  <si>
    <t>Página 71 Página 71</t>
  </si>
  <si>
    <t>Tacha refletiva bidirecional confeccionada em ABS com 1 pino de aço 100 x 100 x 19 mm</t>
  </si>
  <si>
    <t>16,06</t>
  </si>
  <si>
    <t>Tacha refletiva (tachão) bidirecional confeccionada em resina poliéster com 2 pinos de aço 250 x 150 x 50 mm</t>
  </si>
  <si>
    <t>63,65</t>
  </si>
  <si>
    <t>Tacha refletiva (super tachão) bidirecional confeccionada em resina poliéster com 2 pinos de aço 480 x 170 x 100</t>
  </si>
  <si>
    <t>209,95</t>
  </si>
  <si>
    <t>mm</t>
  </si>
  <si>
    <t>Cola à base de resina poliéster com catalisador</t>
  </si>
  <si>
    <t>Cola asfáltica à quente</t>
  </si>
  <si>
    <t>Vidro laminado 6mm (3+3mm) incolor</t>
  </si>
  <si>
    <t>472,22</t>
  </si>
  <si>
    <t>Verniz acrílico para proteção de superfícies em concreto aparente , marca FOSROC, ref Dekguard FS ou similar</t>
  </si>
  <si>
    <t>Primer acrílico, marca FOSROC, ref Nitoprimer AW ou similar</t>
  </si>
  <si>
    <t>Fio trançado 2 x 22</t>
  </si>
  <si>
    <t>Cadeado tetrachave 50 mm</t>
  </si>
  <si>
    <t>119,90</t>
  </si>
  <si>
    <t>Argamassa industrializada Concremassa AC-II branca, ou similar</t>
  </si>
  <si>
    <t>Ralo sifonado pvc, quadrado, d = 100 x100x 52x 40mm, ref.nº20, acabamento branco, marca Akros ou similar</t>
  </si>
  <si>
    <t>Caixa sifonada quadrada, com uma entrada e uma saida, d = 100x100x50mm, ref. nº61, acabamento branco, marca</t>
  </si>
  <si>
    <t>Akros ou similar</t>
  </si>
  <si>
    <t>Caixa Sifonada quadrada, com uma entrada e uma saida, d = 100x100x50mm, ref. nº62, acabamento alumínio, marca</t>
  </si>
  <si>
    <t>Dobradiça de ferro zincado, 3 1/2" x 2", linha popular</t>
  </si>
  <si>
    <t>Parafuso J 19 x 200mm</t>
  </si>
  <si>
    <t>Parafuso em aço inox 12,5 x 100 mm com porca e arruela</t>
  </si>
  <si>
    <t>Encosto em madeira maciça angelin ou similar, dimensões 2,06x0,59 a 0,28, espessura 0,05m, forma semi-elíptica,</t>
  </si>
  <si>
    <t>1.053,63</t>
  </si>
  <si>
    <t>para bancos de concreto</t>
  </si>
  <si>
    <t>Suporte metálico, seção em 'U' 6x5,5cm, em chapa e=3/16" (0,016m2 p/suporte), pintado com epóxi de alcatrão de</t>
  </si>
  <si>
    <t>43,49</t>
  </si>
  <si>
    <t>hulha,   p/ fixação de encostos de madeira em bancos, ou divisórias de compensado</t>
  </si>
  <si>
    <t>Forma em chapa de aço esp.=1/8", desmontável e içável, para confecção de bancos de concreto, dimensão 2,30x0,69m</t>
  </si>
  <si>
    <t>8.292,29</t>
  </si>
  <si>
    <t>Acelerador de pega, isento de cloretos, marca MBT-Pozzutec 20, embalagem de bombona com 35kg ou similar</t>
  </si>
  <si>
    <t>Guarda-corpo em madeira de lei (sucupira, muracatiara, angelim ou similar), h=1.00m, composto por tábuas</t>
  </si>
  <si>
    <t>792,14</t>
  </si>
  <si>
    <t>superior e inferior com 4x15 cm e montantes a cada 30 cm em tábuas trabalhadas de 10x3 cm ou barrotes torneados</t>
  </si>
  <si>
    <t>de 7x7cm</t>
  </si>
  <si>
    <t>Ripa massaranduba serrada 9 a 10cm x 1,5 cm - 0,0015 m3/m</t>
  </si>
  <si>
    <t>Forro de madeira de lei, angelin ou cedro, em réguas com 20 a 25 cm de largura</t>
  </si>
  <si>
    <t>Fechadura Pado, linha serralheiro, modelo sobrepor, puxador, trinco, lingueta e cilindro em zamac, caixa, tampa</t>
  </si>
  <si>
    <t>e contra testa em aço carbono, ref. 525-34, similar ou superior</t>
  </si>
  <si>
    <t>Luminária c/ 2 pétalas p/iluminação de avenidas ou praças c/ difusor em fibra de vidro, Tecnolux CW-450 D/5 (ou</t>
  </si>
  <si>
    <t>Un</t>
  </si>
  <si>
    <t>2.836,88</t>
  </si>
  <si>
    <t>Luminária c/ 4 pétalas p/ iluminação de avenidas ou praças, c/ difusor em fibra de vidro, Tecnolux CW-450 Q/5</t>
  </si>
  <si>
    <t>5.906,28</t>
  </si>
  <si>
    <t>(ou similar)</t>
  </si>
  <si>
    <t>Suporte p/luminária CW-450 de 1a 4 pétalas (Tecnolux ou similar)</t>
  </si>
  <si>
    <t>447,81</t>
  </si>
  <si>
    <t>Eletroduto corrugado flexível em PEAD Ø = 2", tipo Kanalex ou similar</t>
  </si>
  <si>
    <t>Página 72 Página 72</t>
  </si>
  <si>
    <t>Isolador pino 25 KVA</t>
  </si>
  <si>
    <t>46,34</t>
  </si>
  <si>
    <t>Isolador de disco polimérico 25 KVA</t>
  </si>
  <si>
    <t>84,04</t>
  </si>
  <si>
    <t>Eletroduto corrugado flexível em PEAD Ø = 1 1/4", tipo Kanalex ou similar</t>
  </si>
  <si>
    <t>Eletroduto corrugado flexível em PEAD Ø = 3", tipo Kanalex ou similar</t>
  </si>
  <si>
    <t>Poste de aço para iluminação pública para luminária de 4 pétalas h=9m</t>
  </si>
  <si>
    <t>2.459,10</t>
  </si>
  <si>
    <t>Poste de aço para iluminação pública para luminária de 2 pétalas h=9m</t>
  </si>
  <si>
    <t>1.938,51</t>
  </si>
  <si>
    <t>Chave fusível 25kv - 100A</t>
  </si>
  <si>
    <t>392,81</t>
  </si>
  <si>
    <t>Estaca pré-moldada de concreto armado (mourão) tipo "T" ou quadrada 10x10cm,   h = 2,40m</t>
  </si>
  <si>
    <t>32,09</t>
  </si>
  <si>
    <t>Tela de aço galvanizado, fio 12bwg, malha 3", losangular, sem revestimento</t>
  </si>
  <si>
    <t>Cabo de aço galvanizado com alma de fibra DN 15 mm (5/8")</t>
  </si>
  <si>
    <t>Letras em alumínio - 25x25 cm</t>
  </si>
  <si>
    <t>Letras em alumínio - 35x35 cm</t>
  </si>
  <si>
    <t>114,11</t>
  </si>
  <si>
    <t>Gradil Metalgrade M65x132 - Comp.: 2114mm - Larg.: 1650mm - BP 25X2L, fio - Fio 4.8 Liso, acab. galv.fogo e</t>
  </si>
  <si>
    <t>290,45</t>
  </si>
  <si>
    <t>pintado ou similar</t>
  </si>
  <si>
    <t>Pilar Metalgrade fe. chato 2510x76x8, acab. galv. fogo. pintado</t>
  </si>
  <si>
    <t>224,08</t>
  </si>
  <si>
    <t>Bloco de isonor, EPS ou similar dim. 1,20 x 0,40 x 0,08m</t>
  </si>
  <si>
    <t>Central PABX digital espacial Leucotron Wave inicialmente equipada com 08 linhas e 32 ramais e Kit CD, inclusive</t>
  </si>
  <si>
    <t>5.062,26</t>
  </si>
  <si>
    <t>serviços de instalação   programação e teste (ou similar)</t>
  </si>
  <si>
    <t>Tubo de aço inox 50mm</t>
  </si>
  <si>
    <t>Tubo de aço inox 25mm</t>
  </si>
  <si>
    <t>Tela em aço inoxidável, padrão moeda, marca Belinox, dim.: 1,0m x rolo, 3,5kg/m2 ou similar</t>
  </si>
  <si>
    <t>140,41</t>
  </si>
  <si>
    <t>Chapa de alumínio anti-derrapante, e=2,7mm, dimensões 2,50x1,0m</t>
  </si>
  <si>
    <t>251,92</t>
  </si>
  <si>
    <t>Carga e descarga mecânica de estruturas metálicas</t>
  </si>
  <si>
    <t>Parede de gesso Acartonado - Dry Wall d=200/75/60 2 ST 12,5mm Sistema Lafarge Gypsum Similar</t>
  </si>
  <si>
    <t>Cabo cobre flexível, isolado, 0,5mm2 - 450/750V / 70º</t>
  </si>
  <si>
    <t>Cabo cobre flexível, isolado, 0,75mm2 - 450/750V / 70º</t>
  </si>
  <si>
    <t>Cabo cobre flexível, isolado, 1,0mm2 - 450/750V / 70º</t>
  </si>
  <si>
    <t>Cabo cobre flexível, isolado, 1,5mm2 - 450/750V / 70º</t>
  </si>
  <si>
    <t>Cabo cobre flexível, isolado, 2,5mm2 - 450/750V / 70º</t>
  </si>
  <si>
    <t>Cabo cobre flexível, isolado, 4,0mm2 - 450/750V / 70º</t>
  </si>
  <si>
    <t>1,94</t>
  </si>
  <si>
    <t>Cabo cobre flexível, isolado, 6,0mm2 - 450/750V / 70º</t>
  </si>
  <si>
    <t>Cabo cobre flexível, isolado, 10mm2 - 450/750V / 70º</t>
  </si>
  <si>
    <t>Cabo cobre flexível, isolado, 16mm2 - 450/750V / 70º</t>
  </si>
  <si>
    <t>Cabo cobre flexível, isolado, 25mm2 - 450/750V / 70º</t>
  </si>
  <si>
    <t>Página 73 Página 73</t>
  </si>
  <si>
    <t>Botão de comando 22,5mm</t>
  </si>
  <si>
    <t>Botão de comando duplo</t>
  </si>
  <si>
    <t>36,20</t>
  </si>
  <si>
    <t>Botão de comando duplo com sinaleira</t>
  </si>
  <si>
    <t>92,40</t>
  </si>
  <si>
    <t>Comutador de 2 posições</t>
  </si>
  <si>
    <t>Comutador de 3 posições</t>
  </si>
  <si>
    <t>76,00</t>
  </si>
  <si>
    <t>Comutador luminoso XB5AK</t>
  </si>
  <si>
    <t>143,06</t>
  </si>
  <si>
    <t>Trilho de fixação em ferro zincado - 32/35mm</t>
  </si>
  <si>
    <t>Canaleta plástica 25 x 25mm, Linha Dexson, Schneider ou similar</t>
  </si>
  <si>
    <t>Botão de comando cogumelo, de retenção, 3SB32 - Siemens ou similar</t>
  </si>
  <si>
    <t>54,05</t>
  </si>
  <si>
    <t>Contator LC1-D1210 - Telemecanick ou similar</t>
  </si>
  <si>
    <t>223,00</t>
  </si>
  <si>
    <t>Contator LC1-D1810 - Telemecanick ou similar</t>
  </si>
  <si>
    <t>Relé de tempo 7PV00 20s 220V</t>
  </si>
  <si>
    <t>Inversor de frequência trifásico 220V para até 10HP - Telemecanick ou similar</t>
  </si>
  <si>
    <t>4.634,00</t>
  </si>
  <si>
    <t>Motor elétrico trifásico, baixa rotação, 5CV</t>
  </si>
  <si>
    <t>1.192,00</t>
  </si>
  <si>
    <t>Motor elétrico trifásico, baixa rotação, 3CV</t>
  </si>
  <si>
    <t>631,00</t>
  </si>
  <si>
    <t>Motor elétrico trifásico, baixa rotação, 2CV</t>
  </si>
  <si>
    <t>726,80</t>
  </si>
  <si>
    <t>Motor elétrico trifásico, baixa rotação, 1CV</t>
  </si>
  <si>
    <t>Motor elétrico trifásico, baixa rotação, 1/2CV</t>
  </si>
  <si>
    <t>286,60</t>
  </si>
  <si>
    <t>Bucha de plástico S12 com parafuso - cartela com 2 conjuntos</t>
  </si>
  <si>
    <t>Primer a base de óxido de ferro - PHZ 528 - RENNER ou similar</t>
  </si>
  <si>
    <t>Tinta epóxi</t>
  </si>
  <si>
    <t>Fornecimento e montagem de telha em fibra de vidro para coberturas, vãos até 6,00m</t>
  </si>
  <si>
    <t>253,00</t>
  </si>
  <si>
    <t>Caixa p/quadro eletrico em chapa metalica d=60 x 50 x 20cm</t>
  </si>
  <si>
    <t>251,75</t>
  </si>
  <si>
    <t>Conector borne SAK 6,0mm</t>
  </si>
  <si>
    <t>Jateamento abrasivo em estruturas de aço carbono tipo SA 2.1/2, metal quase branco, com granalha</t>
  </si>
  <si>
    <t>Caixa medição Direta, Padrão Energisa, em chapa de alumínio 2mm,   D=100 x 60 x 20</t>
  </si>
  <si>
    <t>711,10</t>
  </si>
  <si>
    <t>Verniz SPARLACK CETOL p/proteção de superfícies externas de madeira, Coral ou similar</t>
  </si>
  <si>
    <t>Resina acrílica concentrada</t>
  </si>
  <si>
    <t>Tinta acrílica (fosca), misturada em máquina, cores especiais, tons claros (marfim, pérola, etc.)</t>
  </si>
  <si>
    <t>Tinta acrílica (semi-brilho), misturada em máquina, cores especiais, tons claros (laranja,</t>
  </si>
  <si>
    <t>vermelho,mostarda,verde limão, etc)</t>
  </si>
  <si>
    <t>Tinta PVA látex, misturada em máquina, cores especiais, tons claros (marfim, pérola etc.)</t>
  </si>
  <si>
    <t>Tinta PVA látex, misturada em máquina, cores especiais, tons fortes (laranja, vermelho, mostarda, verde limão)</t>
  </si>
  <si>
    <t>Página 74 Página 74</t>
  </si>
  <si>
    <t>WASH PRIME marca DUPONT ou similar (para base em galvanizados)</t>
  </si>
  <si>
    <t>Cabo de aço galvanizado com alma de fibra DN 10mm (3/8")</t>
  </si>
  <si>
    <t>Aparelhamento de peça de madeira de lei, seção 5 x 9</t>
  </si>
  <si>
    <t>Aparelhamento ou lixamento de peça de madeira de lei, seção 7cm a 20cm</t>
  </si>
  <si>
    <t>Aparelhamento de peça de madeira de lei, seção 5 x 14</t>
  </si>
  <si>
    <t>Aparelhamento de ripa de madeira de lei</t>
  </si>
  <si>
    <t>Aparelhamento de ripão de madeira de lei</t>
  </si>
  <si>
    <t>Vidro temperado 8 mm, liso, fumê, com ferragens</t>
  </si>
  <si>
    <t>Vidro temperado 10mm, liso, fumê, com ferragens</t>
  </si>
  <si>
    <t>333,14</t>
  </si>
  <si>
    <t>Tubo aço carbono sem costura schedule 40 diâmetros 1/2"(1,27kg/m) e 3/4" (1,69kg/m)</t>
  </si>
  <si>
    <t>Tubo aço carbono sem costura schedule 40 diâmetros 1"-2,50kg/m,1 1/4"-3,38kg/m,1 1/2"-4,05kg/m,2"-5,43kg/m,2</t>
  </si>
  <si>
    <t>1/2"-8,36kg/m,3"-11,29kg/m,3 1/2"-13,57kg/m e 4"-16,08kg/m</t>
  </si>
  <si>
    <t>Tubo aço carbono sem costura schedule 40 diâmetros 5" e 6" ou similar</t>
  </si>
  <si>
    <t>Tubo aço carbono sem costura schedule 40 diâmetros 8" a 14" ou similar</t>
  </si>
  <si>
    <t>Tubo aço carbono sem costura schedule 80 diâmetros 1/2" e 3/4" ou similar</t>
  </si>
  <si>
    <t>Tubo aço carbono sem costura schedule 80 diâmetros 1" a 4" ou similar</t>
  </si>
  <si>
    <t>Tubo aço carbono sem costura schedule 80 diâmetros 5"e 6" ou similar</t>
  </si>
  <si>
    <t>Tubo aço carbono sem costura schedule 80 diâmetros 8"a 14" ou similar</t>
  </si>
  <si>
    <t>Chapa de alumínio lisa 26", dimensões 2,0x1,0m, e=0,46mm</t>
  </si>
  <si>
    <t>40,63</t>
  </si>
  <si>
    <t>Verniz SPARLACK CETOL DECK antiderrapante, p/proteção de superfícies externas de madeira, inclusive decks de</t>
  </si>
  <si>
    <t>91,67</t>
  </si>
  <si>
    <t>piscinas e similar</t>
  </si>
  <si>
    <t>Restaurador Nível Superior</t>
  </si>
  <si>
    <t>25,15</t>
  </si>
  <si>
    <t>Auxiliar de Restaurador</t>
  </si>
  <si>
    <t>Mestre de Obra de Restauração</t>
  </si>
  <si>
    <t>15,74</t>
  </si>
  <si>
    <t>Auxiliar de Marcenaria p/Restauro</t>
  </si>
  <si>
    <t>Entalhador de Restauro</t>
  </si>
  <si>
    <t>Piso alta resistencia, colorido, e=10mm, aplicado com juntas, polido até o esmeril 400 e encerado</t>
  </si>
  <si>
    <t>Piso alta resistencia, colorido, e=12mm, aplicado com juntas, polido até o esmeril 400 e encerado</t>
  </si>
  <si>
    <t>Arquiteto pleno - de 5 a 15 anos de experiência - Fonte SEINFRA/SE - ref. mês 01/18 - 40h - Rev 01</t>
  </si>
  <si>
    <t>Piso alta resistencia, colorido, e=15mm, aplicado com juntas, polido até o esmeril 400 e encerado</t>
  </si>
  <si>
    <t>Fotógrafo de Restauro</t>
  </si>
  <si>
    <t>Teste de identificação insetos</t>
  </si>
  <si>
    <t>Teste de identificação de madeira</t>
  </si>
  <si>
    <t>Solvente Acetona Pura</t>
  </si>
  <si>
    <t>Página 75 Página 75</t>
  </si>
  <si>
    <t>Verniz Paraloid B72 - Pote com 1,38kg (p/Restauração)</t>
  </si>
  <si>
    <t>525,29</t>
  </si>
  <si>
    <t>Cola de coelho</t>
  </si>
  <si>
    <t>Madeira amarelo vinhático</t>
  </si>
  <si>
    <t>5.060,13</t>
  </si>
  <si>
    <t>Madeira Cedro - Prancha com 20cm x 2cm</t>
  </si>
  <si>
    <t>Carbonato de cálcio</t>
  </si>
  <si>
    <t>81,92</t>
  </si>
  <si>
    <t>Alcool Isopropílico</t>
  </si>
  <si>
    <t>Análise Laboratorial de aglutinante e pigmento</t>
  </si>
  <si>
    <t>38,37</t>
  </si>
  <si>
    <t>Filme Fotográfico 12 poses</t>
  </si>
  <si>
    <t>Tomada monofásica externa (de sobrepor)</t>
  </si>
  <si>
    <t>Interruptor sobrepor 01 seção, Pial ou similar</t>
  </si>
  <si>
    <t>Tela de aço galvanizado, fio 12bwg, malha 3", losangular, com revestimento em pvc</t>
  </si>
  <si>
    <t>31,56</t>
  </si>
  <si>
    <t>Resina à base de epóxi, HV/SV 427 (p/restauro)</t>
  </si>
  <si>
    <t>218,91</t>
  </si>
  <si>
    <t>Suporte em tubo de aço galvanizado para fixação de luminária 01 pétala (Fael Luce, ref. Mira VTP ou similar)</t>
  </si>
  <si>
    <t>199,22</t>
  </si>
  <si>
    <t>Suporte em tubo de aço galvanizado para fixação de luminária 03 pétalas (Fael Luce - ref. Mira VTP ou similar)</t>
  </si>
  <si>
    <t>276,63</t>
  </si>
  <si>
    <t>Papel formato A4, c/ brilho, para impressão de fotos - cx c/ 10 folhas</t>
  </si>
  <si>
    <t>cx</t>
  </si>
  <si>
    <t>Tecido em algodão natural</t>
  </si>
  <si>
    <t>Tecido não tecido - TNT</t>
  </si>
  <si>
    <t>Papel vegetal p/ desenho ou impressão, 90gr, 1,10m de largura</t>
  </si>
  <si>
    <t>Aglutinante/Adesivo CMC Carboxy Methil Celulose (p/Restauro)</t>
  </si>
  <si>
    <t>238,62</t>
  </si>
  <si>
    <t>Tinta guache dourada - embalagem com 50ml</t>
  </si>
  <si>
    <t>32,25</t>
  </si>
  <si>
    <t>Tricloroetano P.A. ou Sumaclean WB ou similar</t>
  </si>
  <si>
    <t>Vaselina liquida 1000ml</t>
  </si>
  <si>
    <t>23,26</t>
  </si>
  <si>
    <t>Seringa de vidro, capacidade 50ml, com agulha</t>
  </si>
  <si>
    <t>142,90</t>
  </si>
  <si>
    <t>Seringa descartável com agulha</t>
  </si>
  <si>
    <t>Pigmento em pó para trabalhos artísticos - diversas cores</t>
  </si>
  <si>
    <t>2.414,24</t>
  </si>
  <si>
    <t>Bolo de armênio (pasta de argila), cor vermelha - Le Franc</t>
  </si>
  <si>
    <t>361,90</t>
  </si>
  <si>
    <t>Pastilha de vidro, 2 x 2 cm, cores lisas, ref.: C63. marca Color Mix ou similar</t>
  </si>
  <si>
    <t>Ouro em folha 22k - italiano, caixa com 25 unidades de 8x8cm cada</t>
  </si>
  <si>
    <t>Cantoneira alumínio anodizado natural, 1" x 1/8" - vara com 6m - 0,408 kg/m</t>
  </si>
  <si>
    <t>Cartucho para impressora - cor preta</t>
  </si>
  <si>
    <t>Cartucho para impressora - colorido</t>
  </si>
  <si>
    <t>Algodão hidrófilo</t>
  </si>
  <si>
    <t>Almofada para ouro com proteção e faca</t>
  </si>
  <si>
    <t>438,90</t>
  </si>
  <si>
    <t>Página 76 Página 76</t>
  </si>
  <si>
    <t>Alcool etílico P.A.</t>
  </si>
  <si>
    <t>Marceneiro de Restauro</t>
  </si>
  <si>
    <t>Água destilada</t>
  </si>
  <si>
    <t>Lixa d'água 360</t>
  </si>
  <si>
    <t>Óleo de linhaça refinado (para Restauro)</t>
  </si>
  <si>
    <t>ml</t>
  </si>
  <si>
    <t>Pastilha em porcelana esmaltada, 5 x 5 cm, marca Jatobá, cor amarelo Paris ref.JD4208 ou similar</t>
  </si>
  <si>
    <t>78,62</t>
  </si>
  <si>
    <t>Pilar e vigas de madeira, em massaranduba ou angelin, seção 10x18cm a 20x20cm</t>
  </si>
  <si>
    <t>Reator convencional p/ lâmpada fluorescente 1 x 20w</t>
  </si>
  <si>
    <t>Reator convencional p/ lâmpada fluorescente 1x40w</t>
  </si>
  <si>
    <t>Tela soldada galvanizada, malha 15x5cm, fio 2.7mm, ref.HG27-15 Gerdau (1.24 kg/m2) ou similar</t>
  </si>
  <si>
    <t>Gradil de ferro em barras quadradas de aço de 3/8" na vertical, espaçamento 10cm, com duas   barras chatas 1" x</t>
  </si>
  <si>
    <t>134,04</t>
  </si>
  <si>
    <t>1/4" na horizontal, aplicadas nas duas faces, inclusive portão</t>
  </si>
  <si>
    <t>Ignitor p/ lâmpada de 250 Watts</t>
  </si>
  <si>
    <t>Capacitor p/ lâmpada de 250 Watts</t>
  </si>
  <si>
    <t>Imunizante para madeira Jimo Cupim Incolor ou similar</t>
  </si>
  <si>
    <t>Cera para madeira, em pasta, marca Parquetina - Lata de 400 g (ou similar)</t>
  </si>
  <si>
    <t>Removedor de tinta marca Coral ou similar</t>
  </si>
  <si>
    <t>Aguarrás</t>
  </si>
  <si>
    <t>Luminária Projecto, ref. DP-2311-01, sem alojamento (ou similar)</t>
  </si>
  <si>
    <t>144,83</t>
  </si>
  <si>
    <t>Caixa de medição indireta alumínio 1,60 x 0,60 x 0,25</t>
  </si>
  <si>
    <t>Conector parafuso fendido para cabo 95 mm2</t>
  </si>
  <si>
    <t>Terminal de compressão para cabo de 150 mm2</t>
  </si>
  <si>
    <t>Terminal de compressão para cabo de 95 mm2</t>
  </si>
  <si>
    <t>Cabeçote de alumínio de 4"</t>
  </si>
  <si>
    <t>Fita em aço inox Fusimec ou similar</t>
  </si>
  <si>
    <t>Fecho para fita 3/4 e 1/2", Fusimec ou similar</t>
  </si>
  <si>
    <t>Redutor químico tipo 2002 prim. qualidade</t>
  </si>
  <si>
    <t>Microesfera PRE-MIX</t>
  </si>
  <si>
    <t>Microesfera DROP - ON</t>
  </si>
  <si>
    <t>Massa termoplástica para aspersão</t>
  </si>
  <si>
    <t>Estrutura para trafo 150 KVa poste em poste 11/1000</t>
  </si>
  <si>
    <t>1.577,58</t>
  </si>
  <si>
    <t>Cabo de cobre PP Cordplast 4 x 2,5 mm2, 450/750v</t>
  </si>
  <si>
    <t>Conector parafuso fendido para cabo 10 mm2</t>
  </si>
  <si>
    <t>Página 77 Página 77</t>
  </si>
  <si>
    <t>Conector parafuso fendido para cabo 16 mm2</t>
  </si>
  <si>
    <t>Conector parafuso fendido para cabo 25 mm2</t>
  </si>
  <si>
    <t>Conector parafuso fendido para cabo 6 mm2</t>
  </si>
  <si>
    <t>Poste circular de concreto 16/ 200 - Diâmetro do topo - Ø = 14cm</t>
  </si>
  <si>
    <t>1.500,00</t>
  </si>
  <si>
    <t>Tecido em linho puro nacional, larg de 1,50m</t>
  </si>
  <si>
    <t>259,90</t>
  </si>
  <si>
    <t>Chassí de madeira em cedro - para obras de arte e/ou restauro</t>
  </si>
  <si>
    <t>Tacha de latão</t>
  </si>
  <si>
    <t>und</t>
  </si>
  <si>
    <t>Cabo de cobre PP Cordplast 4 x 4,0 mm2, 450/750v</t>
  </si>
  <si>
    <t>Parafuso cabeça quadrada 13 x 150mm</t>
  </si>
  <si>
    <t>Fixador Moviol (restauro)</t>
  </si>
  <si>
    <t>210,10</t>
  </si>
  <si>
    <t>Sela para cruzeta</t>
  </si>
  <si>
    <t>Fixador Xilol</t>
  </si>
  <si>
    <t>Cinta para poste circular 160mm</t>
  </si>
  <si>
    <t>Arandela de alumínio para lâmpada PL 2x23W tipo AR5 ou similar</t>
  </si>
  <si>
    <t>334,33</t>
  </si>
  <si>
    <t>Cera de abelha clarificada em escamas</t>
  </si>
  <si>
    <t>274,00</t>
  </si>
  <si>
    <t>Lampada fluorescente eletronica PL 23W / 127V (compacta integrada)</t>
  </si>
  <si>
    <t>8,75</t>
  </si>
  <si>
    <t>Parafina lentilha granulada</t>
  </si>
  <si>
    <t>Resina de damar</t>
  </si>
  <si>
    <t>469,00</t>
  </si>
  <si>
    <t>Cera de carnauba clarificada</t>
  </si>
  <si>
    <t>418,00</t>
  </si>
  <si>
    <t>Resina acrilica Primal B-60A - Adesivo irreversível</t>
  </si>
  <si>
    <t>416,00</t>
  </si>
  <si>
    <t>Madeira Cedro - Prancha com 30cm x 3,5cm</t>
  </si>
  <si>
    <t>21,52</t>
  </si>
  <si>
    <t>Divisória Naval (painel com vidro), e=40mm, com perfis em aço ou similar</t>
  </si>
  <si>
    <t>86,35</t>
  </si>
  <si>
    <t>Divisória Divilux (painel com vidro), e=40mm, com perfis em alumínio ou similar</t>
  </si>
  <si>
    <t>103,23</t>
  </si>
  <si>
    <t>Porta para divisória, dim. 820 x 2110 x 35mm, Naval ou similar</t>
  </si>
  <si>
    <t>251,68</t>
  </si>
  <si>
    <t>Porta para divisória, dim. 820 x 2110 x 35mm, Divilux ou similar</t>
  </si>
  <si>
    <t>352,35</t>
  </si>
  <si>
    <t>Bomba para acoplamento em motor estacionário - combustão interna à gasolina, marca schneider ou similar, modelo</t>
  </si>
  <si>
    <t>1.514,40</t>
  </si>
  <si>
    <t>SH55 BCA-41, motor 5,5 cv, d rec=2 1/2", hm = 8 a 26 m, q = 12,2 a 41,9 m3/h, inclusive motor</t>
  </si>
  <si>
    <t>Jateamento sobre vidro temperado</t>
  </si>
  <si>
    <t>96,02</t>
  </si>
  <si>
    <t>Acessórios para acoplamento de bomba em motor (5CV)   BOWEX</t>
  </si>
  <si>
    <t>269,43</t>
  </si>
  <si>
    <t>Motor à gasolina - 5CV</t>
  </si>
  <si>
    <t>2.777,14</t>
  </si>
  <si>
    <t>Projetor Tecnowatt, ref IFIM 401 SV (Com lente) ou similar</t>
  </si>
  <si>
    <t>284,92</t>
  </si>
  <si>
    <t>Projetor Tecnowatt, ref IFIB 251 SV (Com lente) ou similar</t>
  </si>
  <si>
    <t>Luminária TB-75/2, à prova de tempo, gases, vapores e pó, Tecnolux ou similar</t>
  </si>
  <si>
    <t>188,46</t>
  </si>
  <si>
    <t>Página 78 Página 78</t>
  </si>
  <si>
    <t>Lâmpada vapor de sódio, ovóide 100 w (Osram ref. NAV-E ou similar)</t>
  </si>
  <si>
    <t>Reator para lâmpada vapor de sódio 100 W, alto fator de potência, com capacitor e ignitor</t>
  </si>
  <si>
    <t>52,21</t>
  </si>
  <si>
    <t>Tinta para aderência e proteção de superfícies galvanizadas, Super Galvite, marca Sherwin Williams ou similar</t>
  </si>
  <si>
    <t>Bucha aluminio p/eletroduto d=3"</t>
  </si>
  <si>
    <t>Cabeçote de alumínio de 3"</t>
  </si>
  <si>
    <t>Disjuntor tripolar 150 A, padrão DIN (linha brança ), corrente de interrupção 65KA, ref.: Siemens FFC3M ou</t>
  </si>
  <si>
    <t>998,00</t>
  </si>
  <si>
    <t>simila.r</t>
  </si>
  <si>
    <t>Estrutura N3-1000-B</t>
  </si>
  <si>
    <t>736,56</t>
  </si>
  <si>
    <t>Grupo gerador de 100 KVa</t>
  </si>
  <si>
    <t>45.952,53</t>
  </si>
  <si>
    <t>Motobomba centrífuga, marca schneider ou similar, modelo BC-21 R2, motor 7,5 cv, monofásico, hm = 14 a 24 m, q =</t>
  </si>
  <si>
    <t>6.735,63</t>
  </si>
  <si>
    <t>46,5 a 79,6 m3/h</t>
  </si>
  <si>
    <t>Motobomba centrífuga, marca schneider ou similar, modelo BC-21 R2, motor 7,5 cv, trifásico 220V, hm = 14 a 24 m,</t>
  </si>
  <si>
    <t>3.432,99</t>
  </si>
  <si>
    <t>q = 46,5 a 79,6 m3/h</t>
  </si>
  <si>
    <t>Peça de eucalipto tratado, d= 5 a 7cm</t>
  </si>
  <si>
    <t>8,18</t>
  </si>
  <si>
    <t>Peça de eucalipto tratado, d= 13 a 16cm</t>
  </si>
  <si>
    <t>40,47</t>
  </si>
  <si>
    <t>Peça de eucalipto tratado, d= 16 a 19cm</t>
  </si>
  <si>
    <t>76,33</t>
  </si>
  <si>
    <t>Projetor retangular, ref. MWF 300/400L-S, Philips ou similar</t>
  </si>
  <si>
    <t>1.018,22</t>
  </si>
  <si>
    <t>Verniz epóxi bicomponente (A+B) Sher-Tile Clear HS BR, marca Sherwin Williams ou similar</t>
  </si>
  <si>
    <t>66,38</t>
  </si>
  <si>
    <t>Massa niveladora acrílica, Sumacril, marca Sherwin Williams ou similar</t>
  </si>
  <si>
    <t>Ventilador de parede 50cm, 127v</t>
  </si>
  <si>
    <t>145,63</t>
  </si>
  <si>
    <t>Telha metálica autoportante de chapa de aço galvanizado natural - IMAP-700 - h = 185mm - Esp. chapa =</t>
  </si>
  <si>
    <t>189,56</t>
  </si>
  <si>
    <t>0,95x1000mm ou similar</t>
  </si>
  <si>
    <t>Paralelepípedo granitico dim. 0.80 x 0.40 m</t>
  </si>
  <si>
    <t>Argamassa colorida flexível para pastilhas e mosaico de vidro,   Rejuntacol, Quartizolit ou similar</t>
  </si>
  <si>
    <t>Chapa aço grossa preta 3/8"(9,53mm) 74,48 kg/m2</t>
  </si>
  <si>
    <t>469,40</t>
  </si>
  <si>
    <t>Haste para chuveiro, em PVC 1/2", Akros ou similar</t>
  </si>
  <si>
    <t>Cabo cobre rígido, unipolar, 16mm2 - 0,6/1kv / 70º</t>
  </si>
  <si>
    <t>Poste circular de concreto 11/1000</t>
  </si>
  <si>
    <t>1.921,51</t>
  </si>
  <si>
    <t>Poste concreto duplo T (DT) 11/ 400</t>
  </si>
  <si>
    <t>869,44</t>
  </si>
  <si>
    <t>Poste concreto duplo T (DT) 11/ 200</t>
  </si>
  <si>
    <t>558,48</t>
  </si>
  <si>
    <t>Placa de concreto estai com furo de 22 mm</t>
  </si>
  <si>
    <t>Chapa estai 74 mm</t>
  </si>
  <si>
    <t>Porca quadrada rosca DN 16 mm</t>
  </si>
  <si>
    <t>Alça preformada distribuição cabo Al 4 CAA</t>
  </si>
  <si>
    <t>Alça preformada distribuição cabo Al 4/0 CAA</t>
  </si>
  <si>
    <t>Gancho suspensão com olhal</t>
  </si>
  <si>
    <t>Página 79 Página 79</t>
  </si>
  <si>
    <t>Manilha sapatilha preformada</t>
  </si>
  <si>
    <t>Pára raio polimérico ZnO 127 V-10 KA</t>
  </si>
  <si>
    <t>196,50</t>
  </si>
  <si>
    <t>Conector estribo pressão para cabo Al 4 CAA</t>
  </si>
  <si>
    <t>Conector estribo pressão para cabo Al 1/0 CAA</t>
  </si>
  <si>
    <t>Conector estribo pressão para cabo Al 4/0 CAA</t>
  </si>
  <si>
    <t>Cruzeta de concreto tipo T 2400 mm 400 Kgf</t>
  </si>
  <si>
    <t>Cabo de cobre nu 35 mm2 - 1AWG</t>
  </si>
  <si>
    <t>51,36</t>
  </si>
  <si>
    <t>Conector split bolt para cabo de cobre nu #35 mm2</t>
  </si>
  <si>
    <t>Seccionador preformado para cerca bege</t>
  </si>
  <si>
    <t>Transformador trifásico 75 kva, at 13800v, bt 380/220 v</t>
  </si>
  <si>
    <t>10.590,00</t>
  </si>
  <si>
    <t>Conector cunha 4 x 4 AWG CAA</t>
  </si>
  <si>
    <t>Conector cunha 4 x 1/0 AWG CAA</t>
  </si>
  <si>
    <t>Conector cunha 4 x 4/0 AWG CAA</t>
  </si>
  <si>
    <t>Redução Ponta e Bolsa, Junta elástica, Classe de Pressão PN10, d=200x150MM</t>
  </si>
  <si>
    <t>188,98</t>
  </si>
  <si>
    <t>Redução Ponta e Bolsa, Junta elástica, Classe de Pressão PN10, d=250x200MM</t>
  </si>
  <si>
    <t>331,06</t>
  </si>
  <si>
    <t>Redução Ponta e Bolsa, Junta elástica, Classe de Pressão PN10, d=300x250MM</t>
  </si>
  <si>
    <t>Redução Ponta e Bolsa, Junta elástica, Classe de Pressão PN10, d=350x200MM</t>
  </si>
  <si>
    <t>Redução Ponta e Bolsa, Junta elástica, Classe de Pressão PN10, d=500x350MM</t>
  </si>
  <si>
    <t>1.075,93</t>
  </si>
  <si>
    <t>Redução Ponta e Bolsa, Junta elástica, Classe de Pressão PN10, d=500x400MM</t>
  </si>
  <si>
    <t>1.087,60</t>
  </si>
  <si>
    <t>Redução Flange-Flange, Classe de Pressão PN10, d=400x200MM</t>
  </si>
  <si>
    <t>772,46</t>
  </si>
  <si>
    <t>Registro Chato, Flange-Flange de DN 150</t>
  </si>
  <si>
    <t>1.001,44</t>
  </si>
  <si>
    <t>Registro Chato, Flange-Flange de DN 200</t>
  </si>
  <si>
    <t>1.328,36</t>
  </si>
  <si>
    <t>Registro Chato, Flange-Flange de DN 250</t>
  </si>
  <si>
    <t>2.361,52</t>
  </si>
  <si>
    <t>Sikagrout (Argamassa Especial) ou similar</t>
  </si>
  <si>
    <t>Registro Chato, Flange-Flange de DN 300</t>
  </si>
  <si>
    <t>2.473,26</t>
  </si>
  <si>
    <t>Tê Bolsa-Bolsa-Bolsa, Junta Elástica, Classe de Pressão PN10,   DN 600x300MM</t>
  </si>
  <si>
    <t>3.262,27</t>
  </si>
  <si>
    <t>Tê Bolsa-Bolsa-Flange, Junta Elástica, Classe de Pressão PN10,   DN 150x150MM</t>
  </si>
  <si>
    <t>401,83</t>
  </si>
  <si>
    <t>Tê Bolsa-Bolsa-Flange, Junta Elástica, Classe de Pressão PN10,   DN 400 x 200MM</t>
  </si>
  <si>
    <t>1.622,17</t>
  </si>
  <si>
    <t>Tê Bolsa-Bolsa-Flange, Junta Elástica, Classe de Pressão PN10,   DN 400 x 300MM</t>
  </si>
  <si>
    <t>1.986,33</t>
  </si>
  <si>
    <t>Tê Bolsa-Bolsa-Flange, Junta Elástica, Classe de Pressão PN10,   DN 500x200MM</t>
  </si>
  <si>
    <t>2.218,07</t>
  </si>
  <si>
    <t>Tê Bolsa-Bolsa-Flange, Junta Elástica, Classe de Pressão PN10,   DN 600x200MM</t>
  </si>
  <si>
    <t>2.866,39</t>
  </si>
  <si>
    <t>Tê Bolsa-Bolsa-Flange, Junta Elástica, Classe de Pressão PN10,   DN200x100MM</t>
  </si>
  <si>
    <t>529,69</t>
  </si>
  <si>
    <t>Página 80 Página 80</t>
  </si>
  <si>
    <t>Tê Bolsa-Bolsa-Flange, Junta Elástica, Classe de Pressão PN10,   DN 300x200MM</t>
  </si>
  <si>
    <t>1.004,20</t>
  </si>
  <si>
    <t>Cabo de cobre PP Cordplast 3 x 2,5 mm2, 450/750v</t>
  </si>
  <si>
    <t>Cabo de cobre PP Cordplast 3 x 4.0 mm2, 450/750v</t>
  </si>
  <si>
    <t>Cabo cobre rígido, unipolar, 10mm2 - 0,6/1kv / 70º</t>
  </si>
  <si>
    <t>Cabo cobre rígido, unipolar, 25mm2 - 0,6/1kv / 70º</t>
  </si>
  <si>
    <t>Caixa de passagem em alumínio 20 x 15 x 12 cm</t>
  </si>
  <si>
    <t>Capacitor 40 uf - 250 VAC ou similar</t>
  </si>
  <si>
    <t>56,95</t>
  </si>
  <si>
    <t>Arruela em chapa de aço galvanizado 100 x 100 x 21 mm</t>
  </si>
  <si>
    <t>Chumbador parabolt 1/4" x 5"</t>
  </si>
  <si>
    <t>10,70</t>
  </si>
  <si>
    <t>Chumbador parabolt 3/8" x 5"</t>
  </si>
  <si>
    <t>Conector parafuso fendido para cabo 35 mm2</t>
  </si>
  <si>
    <t>Conector parafuso fendido para cabo 50 mm2</t>
  </si>
  <si>
    <t>Estrutura para subestação aérea padrão Energisa</t>
  </si>
  <si>
    <t>1.755,31</t>
  </si>
  <si>
    <t>Ignitor   para lâmpada vapor de sódio de 400W</t>
  </si>
  <si>
    <t>Ignitor para lâmpada vapor metálico de 400W</t>
  </si>
  <si>
    <t>Lâmpada vapor metálico, azul, de 400W</t>
  </si>
  <si>
    <t>198,22</t>
  </si>
  <si>
    <t>Luminária de alto rendimento, fechada, ref SRP 822, Philips ou similar</t>
  </si>
  <si>
    <t>647,91</t>
  </si>
  <si>
    <t>Caixa de Medição trifasica CP rede</t>
  </si>
  <si>
    <t>315,00</t>
  </si>
  <si>
    <t>Parafuso em aço inox, 3/8" x 1 1/2"</t>
  </si>
  <si>
    <t>Poste telecônico galvanizado à fogo (80 micras), curvo, 10m, base flangeada</t>
  </si>
  <si>
    <t>1.705,21</t>
  </si>
  <si>
    <t>Prensa cabo de 3/4"</t>
  </si>
  <si>
    <t>Projetor completo com lâmpada e reator 1500w, ref SLC 1500 ou similar</t>
  </si>
  <si>
    <t>3.987,34</t>
  </si>
  <si>
    <t>Projetor em alumínio injetado IP 65 ref tempo 3, Philips ou similar</t>
  </si>
  <si>
    <t>796,02</t>
  </si>
  <si>
    <t>Silicone</t>
  </si>
  <si>
    <t>Eletroduto em ferro galvanizado pesado sem costura 4" x 6m</t>
  </si>
  <si>
    <t>599,90</t>
  </si>
  <si>
    <t>Abraçadeira em aço inox, tipo "D", 1"</t>
  </si>
  <si>
    <t>Peça de eucalipto tratado, d= 19 a 22cm</t>
  </si>
  <si>
    <t>Cabo de cobre PP Cordplast 5 x 4.0 mm2, 450/750v</t>
  </si>
  <si>
    <t>Quadro de medição para 04 medidores em chapa de alumínio 2 mm, pintado eletrostaticamente na cor bege</t>
  </si>
  <si>
    <t>919,80</t>
  </si>
  <si>
    <t>Confecção, montagem e instalação de placa de sinalização em chapa de aço galvanizado nº 18 (60x50 cm), com 02</t>
  </si>
  <si>
    <t>125,00</t>
  </si>
  <si>
    <t>demãos de fundo anti-corrosivo (super galvite), 02 demãos de esmalte e mensagem em película refletiva,</t>
  </si>
  <si>
    <t>auto-adesiva</t>
  </si>
  <si>
    <t>Confecção, montagem e instalação de placa de sinalização em chapa de aço galvanizado nº 18 (60x60 cm), com 02</t>
  </si>
  <si>
    <t>Página 81 Página 81</t>
  </si>
  <si>
    <t>Confecção, montagem e instalação de placa de sinalização em chapa de aço galvanizado nº 18 (70x50 cm), com 02</t>
  </si>
  <si>
    <t>145,00</t>
  </si>
  <si>
    <t>Laje pré-fabricada treliçada para piso ou cobertura, h=12cm, 200kg/m2, enchimento em bloco cerâmico h=8cm</t>
  </si>
  <si>
    <t>Compensado naval 20mm</t>
  </si>
  <si>
    <t>54,10</t>
  </si>
  <si>
    <t>Cabo de cobre nú 16 mm2 - 4AWG</t>
  </si>
  <si>
    <t>52,30</t>
  </si>
  <si>
    <t>Haste aterramento 3/4"x3000mm 1045/cobre burndy GCWR19L30</t>
  </si>
  <si>
    <t>47,82</t>
  </si>
  <si>
    <t>Aluguel de retro escavadeira de pneus 0.23 m3 (Case - 580-h - 75,0 Hp ou equivalente) com fornecimento de</t>
  </si>
  <si>
    <t>combustível</t>
  </si>
  <si>
    <t>Aluguel de grupo gerador, capacidade 6 Kva, com fornecimento de combustível</t>
  </si>
  <si>
    <t>Vidro temperado 10mm, fumê, tipo pivotante, com ferragens</t>
  </si>
  <si>
    <t>Corrimão em aço inox, escovado, d=1 1/2"</t>
  </si>
  <si>
    <t>Pedra lajeada, irregular</t>
  </si>
  <si>
    <t>Puxador para esquadrias de alumínio, cor fosca (l=0.50m à 1.00m)</t>
  </si>
  <si>
    <t>Eletroduto flexível em pvc, sanfonado (corrugado), amarelo, d= 1/2", Tigreflex ou similar</t>
  </si>
  <si>
    <t>Eletroduto flexível em pvc, sanfonado (corrugado), amarelo, d= 1", Tigreflex ou similar</t>
  </si>
  <si>
    <t>Caixa sifonada completa em pvc, c/grelha e porta grelha, 100 x 150 x 50 mm</t>
  </si>
  <si>
    <t>Torneira de bóia p/caixa d'agua d = 3/4", ref:1350 (deca ou similar)</t>
  </si>
  <si>
    <t>61,90</t>
  </si>
  <si>
    <t>Porta em madeira compensada virola, lisa, semi-oca - 80 x (160 a 210) x 3,5cm</t>
  </si>
  <si>
    <t>181,21</t>
  </si>
  <si>
    <t>Torneira de pressão, Fabrimar, série acquapress, ref 1180 ou similar</t>
  </si>
  <si>
    <t>292,75</t>
  </si>
  <si>
    <t>Caixa sifonada em pvc, quadrada, com tampa cega, 150 x 150 x 50 mm, completa</t>
  </si>
  <si>
    <t>Ralo hemisférico em fº fº, tipo abacaxi Ø 100mm</t>
  </si>
  <si>
    <t>Cap pvc soldavel p/esgoto, d= 150mm</t>
  </si>
  <si>
    <t>35,75</t>
  </si>
  <si>
    <t>Anel guia 1 1/2"</t>
  </si>
  <si>
    <t>Placa de sinalização de abandono em acrílico, 0.30 x 0.12 m</t>
  </si>
  <si>
    <t>Dispenser para sabonete líquido</t>
  </si>
  <si>
    <t>110,19</t>
  </si>
  <si>
    <t>Dispenser para toalha de papel interfolhada, em ABS</t>
  </si>
  <si>
    <t>42,06</t>
  </si>
  <si>
    <t>Barra redonda de aço mecanico laminado 3/4" (2,24 kg/m)</t>
  </si>
  <si>
    <t>Chave seccionadora S-32 160A, com abertura em carga 160A, Siemens ou similar</t>
  </si>
  <si>
    <t>1.000,04</t>
  </si>
  <si>
    <t>Espelho para caixa vertical 4"x2", com 04 saídas rj-45 (krone ou similar)</t>
  </si>
  <si>
    <t>Texturatto rústico (colorido)</t>
  </si>
  <si>
    <t>Tela soldada galvanizada, malha 15x5cm, fio 3.4mm, ref. DG34-15 Gerdau (1.93 kg/m2)</t>
  </si>
  <si>
    <t>Argamassa industrializada Votomassa AC-III, ou similar</t>
  </si>
  <si>
    <t>Granito preto, e=2cm, com polimento dos 2 lados</t>
  </si>
  <si>
    <t>458,34</t>
  </si>
  <si>
    <t>Dobradiça para divisória mármore ou granito com mola, incluisve parafuso latão, imab ref. DO0825G00 ou similar</t>
  </si>
  <si>
    <t>Página 82 Página 82</t>
  </si>
  <si>
    <t>Fechadura (tarjeta) livre-ocupado p/divisória em mármore ou granito, ref. TG0819 - IMAB ou similar, inclusive</t>
  </si>
  <si>
    <t>67,90</t>
  </si>
  <si>
    <t>batente c/amortecedor ref.BT0830000-Imab e parafusos</t>
  </si>
  <si>
    <t>Batedor p/fechadura (tarjeta) livre-ocupado p/div.marmore ou granito, ref. BT0830 - IMAB ou similar</t>
  </si>
  <si>
    <t>Parafuso em aço inox p/ batedor de fechadura (tarjeta) livre-ocupado p/div.marmore ou granito ref. PF0860 - IMAB</t>
  </si>
  <si>
    <t>Caibro roliço de eucalipto</t>
  </si>
  <si>
    <t>Deslocamento de equipamento de sondagem a trado e/ou poço de visita, entre furos na mesma área (Distância de 501</t>
  </si>
  <si>
    <t>445,00</t>
  </si>
  <si>
    <t>a 2000 m)</t>
  </si>
  <si>
    <t>Forro treliçado em madeira de lei (Massaranduba) - 5 x 5 cm</t>
  </si>
  <si>
    <t>146,79</t>
  </si>
  <si>
    <t>Folha de janela em madeira de lei, tipo mexicana, dimensões 0.60 x 1.10 m</t>
  </si>
  <si>
    <t>426,83</t>
  </si>
  <si>
    <t>Papeleira de plástico, Astra ou similar</t>
  </si>
  <si>
    <t>Cabide de plástico, Akros ou similar</t>
  </si>
  <si>
    <t>Meia saboneteira de plástico, Akros ou similar</t>
  </si>
  <si>
    <t>Mini - Aro branco/miolo orientável preto p/AR 70   SET.0826.ZY</t>
  </si>
  <si>
    <t>38,94</t>
  </si>
  <si>
    <t>AR 70 - Inc.halógena refletora 50W - 8º   LAT.0038.ZI</t>
  </si>
  <si>
    <t>37,10</t>
  </si>
  <si>
    <t>Verniz p/superficies madeira tipo Osmocolor - Stain ou similar</t>
  </si>
  <si>
    <t>33,86</t>
  </si>
  <si>
    <t>Tela de aço galvanizado, fio 12 bwg, malha 1", ondulada, quadrada, sem revestimento</t>
  </si>
  <si>
    <t>Cabo de cobre nu 95,0 mm2</t>
  </si>
  <si>
    <t>50,20</t>
  </si>
  <si>
    <t>Disjuntor tripolar 160 A, padrão DIN (linha brança ), corrente de interrupção 65KA, ref.: Siemens ou similar</t>
  </si>
  <si>
    <t>173,00</t>
  </si>
  <si>
    <t>Disjuntor tripolar 600 A, padrão DIN (linha brança ), corrente de interrupção 65KA, ref.: Siemens LFC3M ou</t>
  </si>
  <si>
    <t>1.713,00</t>
  </si>
  <si>
    <t>Fecho em aço inox</t>
  </si>
  <si>
    <t>Terminal de compressão para cabo de 185 mm2</t>
  </si>
  <si>
    <t>15,99</t>
  </si>
  <si>
    <t>Terminal de compressão para cabo de 240 mm2</t>
  </si>
  <si>
    <t>26,99</t>
  </si>
  <si>
    <t>Isolador epoxi   BT 50x50</t>
  </si>
  <si>
    <t>Barra chata de cobre 1 1/2"x3/8"</t>
  </si>
  <si>
    <t>76,50</t>
  </si>
  <si>
    <t>Cabo de cobre isolado EPR, flexivel, 35mm², 12/20kv / 90º C (Eprotenax ou similar)</t>
  </si>
  <si>
    <t>Elo fusível 6 k</t>
  </si>
  <si>
    <t>Eletroduto corrugado flexível em PEAD Ø = 4", tipo Kanalex ou similar</t>
  </si>
  <si>
    <t>Parafuso máquina 16 x 300mm</t>
  </si>
  <si>
    <t>Parafuso máquina 16 x 350mm</t>
  </si>
  <si>
    <t>Parafuso máquina 16 x 400mm</t>
  </si>
  <si>
    <t>Eletrocalha metálica perfurada 150 x 100 x 3000 mm (ref. vl 3.01 ge valemam ou similar)</t>
  </si>
  <si>
    <t>64,67</t>
  </si>
  <si>
    <t>Emenda interna 150 x 100 mm com base lisa   para eletrocalha metálica (ref. vl 3.01-21-150/50 ge valemam ou</t>
  </si>
  <si>
    <t>Página 83 Página 83</t>
  </si>
  <si>
    <t>Tampa de encaixe 150 x 3000 mm   para eletrocalha metálica (ref. mopa ou similar)</t>
  </si>
  <si>
    <t>30,79</t>
  </si>
  <si>
    <t>Abraçadeira metálica tipo "d" de 4"</t>
  </si>
  <si>
    <t>Mão francesa simples 200 mm</t>
  </si>
  <si>
    <t>Motor elétrico trifásico, baixa rotação, 7CV</t>
  </si>
  <si>
    <t>1.350,00</t>
  </si>
  <si>
    <t>Colunas para sustentação de cobertura em chapa metálica de Aço Carbono ASTM-A36, e=3/16", inclusive 01 demão de</t>
  </si>
  <si>
    <t>primer anti-corrosivo</t>
  </si>
  <si>
    <t>Estrutura metálica p/ cobertura modular, em perfis retangulares 30 x 50 x 3mm, inclusive 01 demão de primer</t>
  </si>
  <si>
    <t>anti-corrosivo</t>
  </si>
  <si>
    <t>Estrutura metálica p/ plataforma em perfís UDC 127 x 50 x 3mm, inclusive 01 demão de primer anti-corrosivo</t>
  </si>
  <si>
    <t>Planta - Mini ixora vermelha</t>
  </si>
  <si>
    <t>Planta - Mini ixora vermelha (touceira)</t>
  </si>
  <si>
    <t>Adubo químico</t>
  </si>
  <si>
    <t>Escarificação superficial do terreno</t>
  </si>
  <si>
    <t>Tombamento de terra vegetal adubada</t>
  </si>
  <si>
    <t>Espalhamento e regularização de terra vegetal</t>
  </si>
  <si>
    <t>Plantio de mudas vegetais</t>
  </si>
  <si>
    <t>Fornecimento e plantio de palmeira mini imperial, pequena</t>
  </si>
  <si>
    <t>Haste cobreada copperweld p/ aterramento 254 micr d= 5/8" x 2,40 m</t>
  </si>
  <si>
    <t>Fusível alta tensão 1H</t>
  </si>
  <si>
    <t>Caixa p/quadro eletrico em aluminio 70 x 36 x 22 cm</t>
  </si>
  <si>
    <t>341,50</t>
  </si>
  <si>
    <t>Timer digital 7LF4-4210 Siemens</t>
  </si>
  <si>
    <t>453,30</t>
  </si>
  <si>
    <t>Cabeçote de alumínio de 1 1/4"</t>
  </si>
  <si>
    <t>Disjuntor tripolar 40A, padrão DIN ( linha brança ) 5S x 1 ou similar</t>
  </si>
  <si>
    <t>45,50</t>
  </si>
  <si>
    <t>Mestre Geral</t>
  </si>
  <si>
    <t>Cabo de aço galvanizado com alma de fibra DN 12,5 mm (1/2")</t>
  </si>
  <si>
    <t>Estrutura metálica em perfís de aço usinados ,inclusive primer anticorrosivo</t>
  </si>
  <si>
    <t>Barra redonda de aço mecanico laminado 1" (3,98 kg/m)</t>
  </si>
  <si>
    <t>Barra chata de ferro 1 1/4"x1/4" (1,58 kg/m)</t>
  </si>
  <si>
    <t>Aço CA-25     Ø 25 mm (1")</t>
  </si>
  <si>
    <t>Disco de corte 7", para ferro</t>
  </si>
  <si>
    <t>Estrutura para galpão em pórticos pré-moldados de concreto armado, com lanternim, montada c/ telha de 6mm,</t>
  </si>
  <si>
    <t>Assoalho em régua de madeira de lei macho e fêmea 15 x 2cm - Comercial</t>
  </si>
  <si>
    <t>103,90</t>
  </si>
  <si>
    <t>Página 84 Página 84</t>
  </si>
  <si>
    <t>Material para sub-base (adquirido e medido pelo corte na jazida), exclusive limpeza da área, escavação e carga -</t>
  </si>
  <si>
    <t>Mineração Sta Maria - Terra Dura</t>
  </si>
  <si>
    <t>Imunizante para madeira K. Otek ou similar</t>
  </si>
  <si>
    <t>Pó de serra</t>
  </si>
  <si>
    <t>Fechadura Pado, linha serralheiro, maçaneta (bola) em zamac, testa e contra testa em aço inoxidável, cilindro em</t>
  </si>
  <si>
    <t>280,82</t>
  </si>
  <si>
    <t>zamac, ref.601 E, ou similar</t>
  </si>
  <si>
    <t>Fechadura para portas internas, Imab, linha nebula, ref 0921 ou similar</t>
  </si>
  <si>
    <t>118,41</t>
  </si>
  <si>
    <t>Dobradiça em chapa de aço carbono, esp 1/8", fabricada artesanalmente, 4" x 2"</t>
  </si>
  <si>
    <t>40,09</t>
  </si>
  <si>
    <t>Ferrolho com fecho redondo, esp 5/16" a 1/2", fabricada artesanalmente, l=5 a 10cm</t>
  </si>
  <si>
    <t>Lubrificante spray Gar-Lub ou similar</t>
  </si>
  <si>
    <t>44,97</t>
  </si>
  <si>
    <t>Pasta lubrificante</t>
  </si>
  <si>
    <t>Luminária subterrânea completa com alargamento, Omni Light, ambar, ref 21531M (ou similar)</t>
  </si>
  <si>
    <t>322,97</t>
  </si>
  <si>
    <t>Luminária cênica em alumínio, Omni Light, ref 7074A (ou similar)</t>
  </si>
  <si>
    <t>183,94</t>
  </si>
  <si>
    <t>Spot direcionável completo (com trilhos de 2 m) (Omni Light - ref 20015L ou similar)</t>
  </si>
  <si>
    <t>260,98</t>
  </si>
  <si>
    <t>Luminária externa completa para balizamento, Omni Light, ref 21526N</t>
  </si>
  <si>
    <t>275,95</t>
  </si>
  <si>
    <t>Luminária cênica completa, preta, Omni Light, ref 7145H (ou similar)</t>
  </si>
  <si>
    <t>148,34</t>
  </si>
  <si>
    <t>Luminária para destaque (vídeo e arte), Omni Light, ref 3521N (ou similar)</t>
  </si>
  <si>
    <t>253,47</t>
  </si>
  <si>
    <t>Luminária externa direcionável, completa, Omni Light, ref 21843H (ou similar)</t>
  </si>
  <si>
    <t>140,06</t>
  </si>
  <si>
    <t>Luminária subterrânea orientável, completa, Omni Light, ref 20080M (ou similar)</t>
  </si>
  <si>
    <t>934,97</t>
  </si>
  <si>
    <t>Cruzeta de concreto tipo T 1700 mm</t>
  </si>
  <si>
    <t>Cruzeta de concreto tipo T 1900 mm</t>
  </si>
  <si>
    <t>Cabeçote de alumínio de 2 1/2"</t>
  </si>
  <si>
    <t>Arame galvanizado 12 bwg</t>
  </si>
  <si>
    <t>Arruela de alumínio p/eletroduto d=2 1/2"</t>
  </si>
  <si>
    <t>Argola de Içamento</t>
  </si>
  <si>
    <t>29,80</t>
  </si>
  <si>
    <t>Manta TYVEK, em polietileno de alta densidade - PAD, densidade 0,08kg/m2, rolo c/ 30m x1m, ou similar</t>
  </si>
  <si>
    <t>Fita em aço inox 3/4"</t>
  </si>
  <si>
    <t>Conector parafuso fendido para cabo 4 mm2</t>
  </si>
  <si>
    <t>Haste galvanizada (pesada) para aterramento, l=1,00 m, excluso conector</t>
  </si>
  <si>
    <t>Caixa p/quadro eletrico em chapa metalica d=100 x 60 x 25cm</t>
  </si>
  <si>
    <t>682,30</t>
  </si>
  <si>
    <t>Terminal de compressão para cabo de 50 mm2</t>
  </si>
  <si>
    <t>Cartela de bucha S-8 com 10 conjuntos de bucha/parafuso</t>
  </si>
  <si>
    <t>cartel</t>
  </si>
  <si>
    <t>Cabo de aço galvanizado com alma de fibra DN 8mm (5/16")</t>
  </si>
  <si>
    <t>Cabo de aço galvanizado com alma de fibra DN 6mm (1/4")</t>
  </si>
  <si>
    <t>Página 85 Página 85</t>
  </si>
  <si>
    <t>Clips p/ fixação de cabo de aço alma de fibra DN 6mm - (1/4")</t>
  </si>
  <si>
    <t>Clips p/ fixação de cabo de aço alma de fibra DN 8mm - (5/16")</t>
  </si>
  <si>
    <t>Clips p/ fixação de cabo de aço alma de fibra DN 10mm - (3/8")</t>
  </si>
  <si>
    <t>Clips p/ fixação de cabo de aço alma de fibra DN 10mm - (1/2")</t>
  </si>
  <si>
    <t>Lixeira em aço inox com pedal, Maxroll, ref 42761, ou similar capcidade 5 l</t>
  </si>
  <si>
    <t>99,90</t>
  </si>
  <si>
    <t>Cuba de semi-encaixe Deca ref L-830, quadrada, com mesa, 40x40 cm, branco ou similar</t>
  </si>
  <si>
    <t>786,28</t>
  </si>
  <si>
    <t>Torneira pressmatic de mesa, Docol, Beneficit Cromo 0185708 ou similar</t>
  </si>
  <si>
    <t>464,90</t>
  </si>
  <si>
    <t>Ligação flexível - engate - Deca ref 4607 C 40, malha de aço, cromo ou similar</t>
  </si>
  <si>
    <t>Ligação flexível - engate - para torneira de cozinha, D-40, malha de aço, cromo ou similar</t>
  </si>
  <si>
    <t>Engate em PVC (ligação flexível), acabamento branco, 1/2" x 40cm, Amanco ou similar</t>
  </si>
  <si>
    <t>Mictório louça branca c/ sifão integrado (deca - ref. m-713 ou similar)</t>
  </si>
  <si>
    <t>739,90</t>
  </si>
  <si>
    <t>Válvula Pressmatic para mictório</t>
  </si>
  <si>
    <t>124,90</t>
  </si>
  <si>
    <t>Fixação para mictório M-713, Deca ou similar</t>
  </si>
  <si>
    <t>78,50</t>
  </si>
  <si>
    <t>Vaso sanitário com caixa de descarga acoplada, linha vogue plus CP-525, DECA ou similar</t>
  </si>
  <si>
    <t>976,49</t>
  </si>
  <si>
    <t>Fixação para vaso sanitário, Incepa ou similar</t>
  </si>
  <si>
    <t>Lixeira em aço inox com pedal, Brinox, ref 3040/203, d=25cm, h=41cm, capcidade=12 l, ou similar</t>
  </si>
  <si>
    <t>Lixeira em aço inox com pedal, Brinox, ref 3040/202, d=20cm, h=30cm, capacidade=5 l, ou similar</t>
  </si>
  <si>
    <t>Lixeira em aço inox com aro, Brinox, ref 3033/205, d=30cm, h=60cm, capacidade=40,5 l, ou similar</t>
  </si>
  <si>
    <t>Lixeira em aço inox com aro, Brinox, ref 3033/203, d=25cm, h=46 cm, capacidade=21,20 l, ou similar</t>
  </si>
  <si>
    <t>187,29</t>
  </si>
  <si>
    <t>Lavatório louça, ref: L-510, Vogue Plus   Conforto(45.5 x 35.5 cm), DECA ou similar</t>
  </si>
  <si>
    <t>145,90</t>
  </si>
  <si>
    <t>Disjuntor monopolar 10 A, padrão DIN (linha branca), curva de disparo B, corrente de interrupção 5KA, ref.:</t>
  </si>
  <si>
    <t>Siemens 5 SX1 ou similar.</t>
  </si>
  <si>
    <t>Disjuntor monopolar 16 A, padrão DIN (linha branca), curva de disparo C, corrente de interrupção 5KA, ref.:</t>
  </si>
  <si>
    <t>Disjuntor monopolar 40 A, padrão DIN (linha branca), curva de disparo C, corrente de interrupção 5KA, ref.:</t>
  </si>
  <si>
    <t>Disjuntor monopolar 63 A, padrão DIN (linha branca), curva de disparo C, corrente de interrupção 5KA, ref.:</t>
  </si>
  <si>
    <t>Disjuntor monopolar 70 A, padrão DIN (linha branca), curva de disparo C, corrente de interrupção 5KA, ref.:</t>
  </si>
  <si>
    <t>Disjuntor bipolar 10 A, padrão DIN (linha branca), curva B, corrente de interrupção 5KA, ref.: Siemens 5SX1 ou</t>
  </si>
  <si>
    <t>Disjuntor bipolar 16 A, padrão DIN (linha branca), curva C, corrente de interrupção 5KA, ref.: Siemens 5SX1 ou</t>
  </si>
  <si>
    <t>49,40</t>
  </si>
  <si>
    <t>Disjuntor bipolar 63 A, padrão DIN (linha branca), curva de disparo C, corrente de interrupção 5KA, ref.:</t>
  </si>
  <si>
    <t>59,30</t>
  </si>
  <si>
    <t>Disjuntor tripolar 90 A, padrão DIN (   linha branca ), corrente de interrupção 65KA, ref.: Siemens 3VF22 ou</t>
  </si>
  <si>
    <t>318,60</t>
  </si>
  <si>
    <t>465,27</t>
  </si>
  <si>
    <t>Página 86 Página 86</t>
  </si>
  <si>
    <t>Disjuntor tripolar 125 A, padrão DIN (   linha branca ), corrente de interrupção 65KA, ref.: Siemens 3VF22 ou</t>
  </si>
  <si>
    <t>Disjuntor tripolar 125 A, padrão DIN (   linha branca ), corrente de interrupção 22KA, ref.: Siemens QLH3 ou</t>
  </si>
  <si>
    <t>380,00</t>
  </si>
  <si>
    <t>Disjuntor tripolar 125 A, padrão NEMA (   linha preta ), corrente de interrupção 10KA, ref.: Eletromar ou</t>
  </si>
  <si>
    <t>298,60</t>
  </si>
  <si>
    <t>Disjuntor monopolar 35 A, padrão NEMA ( linha preta ), corrente de interrupção 5KA, ref.: Eletromar ou similar</t>
  </si>
  <si>
    <t>Disjuntor monopolar 60 A, padrão NEMA ( linha preta ), corrente de interrupção 5KA, ref.: Eletromar ou similar</t>
  </si>
  <si>
    <t>Disjuntor tripolar 10 A, padrão NEMA ( linha preta ), corrente interrupção 5KA, ref.: Eletromar ou similar</t>
  </si>
  <si>
    <t>Disjuntor tripolar 35 A, padrão NEMA ( linha preta ), corrente interrupção 5KA, ref.: Eletromar ou similar</t>
  </si>
  <si>
    <t>Disjuntor tripolar 60 A, padrão NEMA ( linha preta ), corrente interrupção 5KA, ref.: Eletromar ou similar</t>
  </si>
  <si>
    <t>73,90</t>
  </si>
  <si>
    <t>Disjuntor tripolar 250 A, padrão NEMA ( linha preta ), corrente interrupção 10KA, ref.: Eletromar ou similar</t>
  </si>
  <si>
    <t>780,60</t>
  </si>
  <si>
    <t>Disjuntor bipolar DR 20 A, tipo AC, corrente nominal residual 30mA, ref.: Siemens 5SM1 ou similar</t>
  </si>
  <si>
    <t>113,24</t>
  </si>
  <si>
    <t>Disjuntor bipolar DR 63 A, tipo AC, corrente nominal residual 30mA, ref.: Siemens 5SM1 ou similar</t>
  </si>
  <si>
    <t>186,90</t>
  </si>
  <si>
    <t>Disjuntor tetrapolar DR 40 A, tipo AC, corrente nominal residual 30mA, ref.: Siemens 5SM1 ou similar</t>
  </si>
  <si>
    <t>145,72</t>
  </si>
  <si>
    <t>Disjuntor tetrapolar DR 63 A, tipo AC, corrente nominal residual 30mA, ref.: Siemens 5SM1 ou similar</t>
  </si>
  <si>
    <t>158,86</t>
  </si>
  <si>
    <t>Disjuntor tetrapolar DR 80 A, tipo AC, corrente nominal residual 30mA, ref.: Siemens 5SM1 ou similar</t>
  </si>
  <si>
    <t>263,00</t>
  </si>
  <si>
    <t>Grupo diesel gerador de 40KVA em 220/127V, composto de motor diesel 4 cilindros, alternador ATED</t>
  </si>
  <si>
    <t>29.800,00</t>
  </si>
  <si>
    <t>(brusshless),tanque de combustível, silencioso bateria e quadro de transferência automatica, ref.: Leon Heimer</t>
  </si>
  <si>
    <t>Perfilado metálico perfurado 38 x 38 x 6000mm, chapa 16, Mopa ou similar</t>
  </si>
  <si>
    <t>Gancho curto para perfilado, ref. Mopa ou similar</t>
  </si>
  <si>
    <t>Gancho longo para perfilado, ref. Mopa ou similar</t>
  </si>
  <si>
    <t>Vergalhão roscal 5/16" x 3000m, carga 390Kgf, ( ref.: Mopa ou similar)</t>
  </si>
  <si>
    <t>Junção interna tipo "T" para perfilado, ref. Mopa ou simila</t>
  </si>
  <si>
    <t>Junção interna tipo "X" para perfilado, ref. Mopa ou similar</t>
  </si>
  <si>
    <t>Junção interna tipo "L" para perfilado, ref. Mopa ou similar</t>
  </si>
  <si>
    <t>Cantoneira "ZZ" para fixação de   perfilado, ref. Mopa ou similar</t>
  </si>
  <si>
    <t>Eletrocalha metálica perfurada 100 x 50 x 3000mm, peso, 1,47Kg/m, (ref.: mopa ou similar)</t>
  </si>
  <si>
    <t>Eletrocalha metálica perfurada 100 x 100 x 3000mm, peso, 2,20Kg/m, (ref.: mopa ou similar)</t>
  </si>
  <si>
    <t>52,70</t>
  </si>
  <si>
    <t>Eletrocalha metálica perfurada 200 x 100 x 3000mm, peso, 2,93Kg/m, (ref.: mopa ou similar)</t>
  </si>
  <si>
    <t>Eletrocalha metálica perfurada 300 x 100 x 3000mm, peso, 3,67Kg/m, (ref.: mopa ou similar)</t>
  </si>
  <si>
    <t>133,99</t>
  </si>
  <si>
    <t>Suporte vertical 100 x 50 mm   para fixação de eletrocalha metálica ( ref.: Mopa ou similar)</t>
  </si>
  <si>
    <t>Suporte vertical 100 x 100 mm   para fixação de eletrocalha metálica ( ref.: Mopa ou similar)</t>
  </si>
  <si>
    <t>Suporte vertical 150 x 50 mm   para fixação de eletrocalha metálica ( ref.: Mopa ou similar)</t>
  </si>
  <si>
    <t>Suporte vertical 200 x 100 mm   para fixação de eletrocalha metálica ( ref.: Mopa ou similar)</t>
  </si>
  <si>
    <t>Página 87 Página 87</t>
  </si>
  <si>
    <t>Cotovelo 90º p/ canaleta 20 x 10mm (ref.309 90 sistema "x", Pial Legrand ou similar)</t>
  </si>
  <si>
    <t>Cotovelo interno p/ canaleta 20 x 10mm (ref.309 91 sistema "x", Pial Legrand ou similar)</t>
  </si>
  <si>
    <t>Cotovelo externo p/ canaleta 20 x 10mm (ref.309 92 sistema "x", Pial Legrand ou similar)</t>
  </si>
  <si>
    <t>Cotovelo interno p/ canaleta 50 x 20mm (ref.299 03 sistema "x", Pial Legrand ou similar)</t>
  </si>
  <si>
    <t>Cotovelo externo p/ canaleta 50 x 20mm (ref.299 02 sistema "x", Pial Legrand ou similar)</t>
  </si>
  <si>
    <t>Cotovelo interno p/ canaleta 110 x 20mm (ref.304 01 sistema "x", Pial Legrand ou similar)</t>
  </si>
  <si>
    <t>4,89</t>
  </si>
  <si>
    <t>Cotovelo interno p/ canaleta 110 x 20mm (ref.304 02 sistema "x", Pial Legrand ou similar)</t>
  </si>
  <si>
    <t>Chapa em MDF, dim. 2,75m x 1,85m, revestida nas duas faces, cor branca, e=18mm</t>
  </si>
  <si>
    <t>Fita acabamento bordo, em PVC, cor branca, e=19mm</t>
  </si>
  <si>
    <t>Trilho suiço simples para esquadrias</t>
  </si>
  <si>
    <t>Trilho suiço duplo para esquadrias</t>
  </si>
  <si>
    <t>Luva para canaleta 20 x 10mm (ref. 309 94 sistema "x", Pial Legrand ou similar)</t>
  </si>
  <si>
    <t>Luva para canaleta 50 x 20mm ( ref.299 05 sistema " x ", Pial Legrand ou similar)</t>
  </si>
  <si>
    <t>Derivação em T para canaleta 50 x 20mm (ref.299 04 sistema "x", Pial Legrand ou similar )</t>
  </si>
  <si>
    <t>Derivação em T para canaleta 110 x 20mm (ref.304 04 sistema "x", Pial Legrand ou similar )</t>
  </si>
  <si>
    <t>Tampa de extremidade p/ canaleta 50 x 20mm (ref.299 00 sistema "x", Pial Legrand ou similar )</t>
  </si>
  <si>
    <t>Tampa de extremidade p/ canaleta 110 x 20mm (ref.304 00   sistema "x", Pial Legrand ou similar )</t>
  </si>
  <si>
    <t>Caixa 75 x 75 x 42 mm, sistema "X", de sobrepor p/ fixação em canaleta 20 x 10mm (ref. 891 48, Pial Legrand ou</t>
  </si>
  <si>
    <t>Caixa 75 x 75mm, sistema "X", de sobrepor p/ fixação à canaleta 110 x 20mm (ref. 303 43, Pial Legrand ou</t>
  </si>
  <si>
    <t>Caixa 75 x 75 x 31mm, sistema "X", p/ fixação lateral em   canaleta 110 x 20mm (ref. 303 44, Pial Legrand ou</t>
  </si>
  <si>
    <t>Chapa de aço galvanizado nº 18 - e=1,2mm - dimensões 2,00x1,00m</t>
  </si>
  <si>
    <t>85,26</t>
  </si>
  <si>
    <t>Chapa aço fina a quente e=3,00mm, 11MSG, 24,00 kg/m2</t>
  </si>
  <si>
    <t>154,11</t>
  </si>
  <si>
    <t>Chapa aço fina preta lisa nº14, e=2,00mm (16,0 kg/m2)</t>
  </si>
  <si>
    <t>98,40</t>
  </si>
  <si>
    <t>Mini câmera color Tec Voz, Day Night CCD/420L/0.1 lux/3.6mm (ou similar)</t>
  </si>
  <si>
    <t>551,38</t>
  </si>
  <si>
    <t>Fonte de alimentação Gilsom, 12V / 2A (ou similar)</t>
  </si>
  <si>
    <t>Kit para sistema de CFTV (parafusos, buchas, conectores, fio jumper e outros)</t>
  </si>
  <si>
    <t>401,18</t>
  </si>
  <si>
    <t>Micro computador pentium 4, windows XP, 512 Mb memória ram, hd 80 Gb, monitor 17"</t>
  </si>
  <si>
    <t>2.505,11</t>
  </si>
  <si>
    <t>Chapa aço grossa preta 1/4"(6,3mm), 49,39 kg/m2</t>
  </si>
  <si>
    <t>299,50</t>
  </si>
  <si>
    <t>Acabamento para válvula de descarga Docol linha Benefit, ref 1840106, cromo ou similar</t>
  </si>
  <si>
    <t>489,90</t>
  </si>
  <si>
    <t>Disjuntor monopolar 16 A, padrão DIN (linha branca), curva de disparo B, corrente de interrupção 5KA, ref.:</t>
  </si>
  <si>
    <t>Disjuntor monopolar 20 A, padrão DIN (linha branca), curva de disparo B, corrente de interrupção 5KA, ref.:</t>
  </si>
  <si>
    <t>Página 88 Página 88</t>
  </si>
  <si>
    <t>Disjuntor monopolar 25 A, padrão DIN (linha branca), curva de disparo B, corrente de interrupção 5KA, ref.:</t>
  </si>
  <si>
    <t>Disjuntor monopolar 32 A, padrão DIN (linha branca), curva de disparo B, corrente de interrupção 5KA, ref.:</t>
  </si>
  <si>
    <t>Disjuntor monopolar 20 A, padrão DIN (linha branca), curva de disparo C, corrente de interrupção 5KA, ref.:</t>
  </si>
  <si>
    <t>Disjuntor monopolar 25 A, padrão DIN (linha branca), curva de disparo C, corrente de interrupção 5KA, ref.:</t>
  </si>
  <si>
    <t>Disjuntor monopolar 32 A, padrão DIN (linha branca), curva de disparo C, corrente de interrupção 5KA, ref.:</t>
  </si>
  <si>
    <t>Disjuntor monopolar 50 A, padrão DIN (linha branca), curva de disparo C, corrente de interrupção 5KA, ref.:</t>
  </si>
  <si>
    <t>Disjuntor monopolar 80 A, padrão DIN (linha branca), curva de disparo C, corrente de interrupção 5KA, ref.:</t>
  </si>
  <si>
    <t>Disjuntor bipolar 15 A, padrão DIN (linha branca), curva B, corrente de interrupção 5KA, ref.: Siemens 5SX1 ou</t>
  </si>
  <si>
    <t>Disjuntor bipolar 20 A, padrão DIN (linha branca), curva B, corrente de interrupção 5KA, ref.: Siemens 5SX1 ou</t>
  </si>
  <si>
    <t>Disjuntor bipolar 25 A, padrão DIN (linha branca), curva B, corrente de interrupção 5KA, ref.: Siemens 5SX1 ou</t>
  </si>
  <si>
    <t>Disjuntor bipolar 32   A, padrão DIN (linha branca), curva de disparo B, corrente de interrupção 5KA, ref.:</t>
  </si>
  <si>
    <t>Disjuntor bipolar 20 A, padrão DIN (linha branca), curva C, corrente de interrupção 5KA, ref.: Siemens 5SX1 ou</t>
  </si>
  <si>
    <t>Disjuntor bipolar 25 A, padrão DIN (linha branca), curva C, corrente de interrupção 5KA, ref.: Siemens 5SX1 ou</t>
  </si>
  <si>
    <t>Disjuntor bipolar 32 A, padrão DIN (linha branca), curva de disparo C, corrente de interrupção 5KA, ref.:</t>
  </si>
  <si>
    <t>Disjuntor bipolar 40 A, padrão DIN (linha branca), curva de disparo C, corrente de interrupção 5KA, ref.:</t>
  </si>
  <si>
    <t>48,10</t>
  </si>
  <si>
    <t>Disjuntor bipolar 50 A, padrão DIN (linha branca), curva de disparo C, corrente de interrupção 5KA, ref.:</t>
  </si>
  <si>
    <t>41,40</t>
  </si>
  <si>
    <t>Disjuntor bipolar 70 A, padrão DIN (linha branca), curva de disparo C, corrente de interrupção 5KA, ref.:</t>
  </si>
  <si>
    <t>51,90</t>
  </si>
  <si>
    <t>Disjuntor bipolar 80 A, padrão DIN (linha branca), curva de disparo C, corrente de interrupção 5KA, ref.:</t>
  </si>
  <si>
    <t>58,90</t>
  </si>
  <si>
    <t>Disjuntor tripolar 16 A, padrão DIN (   linha branca ), curva de disparo C, corrente de interrupção 5KA, ref.:</t>
  </si>
  <si>
    <t>Disjuntor tripolar 20 A, padrão DIN (   linha branca ), curva de disparo C, corrente de interrupção 5KA, ref.:</t>
  </si>
  <si>
    <t>Disjuntor tripolar 25 A, padrão DIN (   linha branca ), curva de disparo C, corrente de interrupção 5KA, ref.:</t>
  </si>
  <si>
    <t>Disjuntor tripolar 32 A, padrão DIN (   linha branca ), curva de disparo C, corrente de interrupção 5KA, ref.:</t>
  </si>
  <si>
    <t>Disjuntor tripolar 40 A, padrão DIN (   linha branca ), curva de disparo C, corrente de interrupção 5KA, ref.:</t>
  </si>
  <si>
    <t>57,10</t>
  </si>
  <si>
    <t>Disjuntor tripolar 50 A, padrão DIN (   linha branca ), curva de disparo C, corrente de interrupção 5KA, ref.:</t>
  </si>
  <si>
    <t>Equipe de topografia para trabalhos exclusivos de campo - Diária incluindo transporte e estadia</t>
  </si>
  <si>
    <t>420,00</t>
  </si>
  <si>
    <t>Página 89 Página 89</t>
  </si>
  <si>
    <t>Disjuntor tripolar 70 A, padrão DIN (   linha branca ), curva de disparo C, corrente de interrupção 5KA, ref.:</t>
  </si>
  <si>
    <t>Disjuntor tripolar 80 A, padrão DIN (   linha branca ), curva de disparo C, corrente de interrupção 5KA, ref.:</t>
  </si>
  <si>
    <t>91,10</t>
  </si>
  <si>
    <t>Disjuntor tripolar 150 A, padrão DIN (   linha branca ), corrente de interrupção 22KA, ref.: Siemens QLH3 ou</t>
  </si>
  <si>
    <t>391,17</t>
  </si>
  <si>
    <t>Disjuntor tripolar 175 A, padrão DIN (   linha branca ), corrente de interrupção 22KA, ref.: Siemens QLH3 ou</t>
  </si>
  <si>
    <t>Disjuntor tripolar 200 A, padrão DIN (   linha branca ), corrente de interrupção 22KA, ref.: Siemens QLH3 ou</t>
  </si>
  <si>
    <t>Disjuntor tripolar 225 A, padrão DIN (   linha branca ), corrente de interrupção 22KA, ref.: Siemens QLH3 ou</t>
  </si>
  <si>
    <t>289,90</t>
  </si>
  <si>
    <t>Disjuntor tripolar 250 A, padrão DIN (   linha branca ), corrente de interrupção 22KA, ref.: Siemens QLH3 ou</t>
  </si>
  <si>
    <t>597,00</t>
  </si>
  <si>
    <t>Disjuntor tripolar 150 A, padrão NEMA (   linha preta ), corrente de interrupção 10KA, ref.: Eletromar ou</t>
  </si>
  <si>
    <t>Disjuntor tripolar 175 A, padrão NEMA (   linha preta ), corrente de interrupção 10KA, ref.: Eletromar ou</t>
  </si>
  <si>
    <t>333,99</t>
  </si>
  <si>
    <t>Disjuntor tripolar 200 A, padrão NEMA (   linha preta ), corrente de interrupção 10KA, ref.: Eletromar ou</t>
  </si>
  <si>
    <t>224,00</t>
  </si>
  <si>
    <t>Disjuntor tripolar 225 A, padrão NEMA (   linha preta ), corrente de interrupção 10KA, ref.: Eletromar ou</t>
  </si>
  <si>
    <t>Disjuntor tripolar 175 A, padrão DIN (linha brança ), corrente de interrupção 65KA, ref.: Siemens FFC3M ou</t>
  </si>
  <si>
    <t>820,00</t>
  </si>
  <si>
    <t>Disjuntor tripolar 200 A, padrão DIN (linha brança ), corrente de interrupção 65KA, ref.: Siemens FFC3M ou</t>
  </si>
  <si>
    <t>Disjuntor tripolar 350 A, padrão DIN (linha branca ), corrente de interrupção 65KA, ref.: Siemens JFC3M ou</t>
  </si>
  <si>
    <t>1.647,00</t>
  </si>
  <si>
    <t>Disjuntor tripolar 400 A, padrão DIN (linha branca ), corrente de interrupção 65KA, ref.: Siemens JFC3M ou</t>
  </si>
  <si>
    <t>1.448,30</t>
  </si>
  <si>
    <t>Disjuntor monopolar 15 A, padrão NEMA ( linha preta ), corrente de interrupção 5KA, ref.: Eletromar ou similar</t>
  </si>
  <si>
    <t>Disjuntor monopolar 20 A, padrão NEMA ( linha preta ), corrente de interrupção 5KA, ref.: Eletromar ou similar</t>
  </si>
  <si>
    <t>Disjuntor monopolar 25 A, padrão NEMA ( linha preta ), corrente de interrupção 5KA, ref.: Eletromar ou similar</t>
  </si>
  <si>
    <t>Disjuntor monopolar 30 A, padrão NEMA ( linha preta ), corrente de interrupção 5KA, ref.: Eletromar ou similar</t>
  </si>
  <si>
    <t>Disjuntor monopolar 40 A, padrão NEMA ( linha preta ), corrente de interrupção 5KA, ref.: Eletromar ou similar</t>
  </si>
  <si>
    <t>Disjuntor monopolar 50 A, padrão NEMA ( linha preta ), corrente de interrupção 5KA, ref.: Eletromar ou similar</t>
  </si>
  <si>
    <t>14,45</t>
  </si>
  <si>
    <t>Disjuntor monopolar 70 A, padrão NEMA ( linha preta ), corrente de interrupção 5KA, ref.: Eletromar ou similar</t>
  </si>
  <si>
    <t>Disjuntor bipolar 15 A, padrão NEMA (linha preta ) corrente de interrupção 5KA, ref.: eletromar ou similar</t>
  </si>
  <si>
    <t>Disjuntor bipolar 20 A, padrão NEMA (linha preta ) corrente de interrupção 5KA, ref.: eletromar ou similar</t>
  </si>
  <si>
    <t>Disjuntor bipolar 25 A, padrão NEMA ( linha preta ) corrente de interrupção 5KA, ref.: eletromar ou similar</t>
  </si>
  <si>
    <t>41,90</t>
  </si>
  <si>
    <t>Disjuntor bipolar 30 A, padrão NEMA ( linha preta ) corrente de interrupção 5KA, ref.: eletromar ou similar</t>
  </si>
  <si>
    <t>43,76</t>
  </si>
  <si>
    <t>Disjuntor bipolar 40 A, padrão NEMA ( linha preta ) corrente de interrupção 5KA, ref.: eletromar ou similar</t>
  </si>
  <si>
    <t>Disjuntor bipolar 50 A, padrão NEMA ( linha preta ) corrente de interrupção 5KA, ref.: eletromar ou similar</t>
  </si>
  <si>
    <t>Página 90 Página 90</t>
  </si>
  <si>
    <t>Disjuntor bipolar 70 A, padrão NEMA ( linha preta ), corrente interrupção 5KA, ref.: Eletromar ou similar</t>
  </si>
  <si>
    <t>52,09</t>
  </si>
  <si>
    <t>Disjuntor bipolar 80 A, padrão NEMA ( linha preta ), corrente interrupção 5KA, ref.: Eletromar ou similar</t>
  </si>
  <si>
    <t>78,86</t>
  </si>
  <si>
    <t>Disjuntor bipolar 90 A, padrão NEMA ( linha preta ), corrente interrupção 5KA, ref.: Eletromar ou similar</t>
  </si>
  <si>
    <t>Disjuntor bipolar 100 A, padrão NEMA (linha preta ) corrente de   interrupção 5KA, ref.: Eletromar ou similar</t>
  </si>
  <si>
    <t>42,29</t>
  </si>
  <si>
    <t>Disjuntor tripolar 15 A, padrão NEMA ( linha preta ), corrente interrupção 5KA, ref.: Eletromar ou similar</t>
  </si>
  <si>
    <t>Disjuntor tripolar 20 A, padrão NEMA ( linha preta ), corrente interrupção 5KA, ref.: Eletromar ou similar</t>
  </si>
  <si>
    <t>Disjuntor tripolar 25 A, padrão NEMA ( linha preta ), corrente interrupção 5KA, ref.: Eletromar ou similar</t>
  </si>
  <si>
    <t>Disjuntor tripolar 30 A, padrão NEMA ( linha preta ), corrente interrupção 5KA, ref.: Eletromar ou similar</t>
  </si>
  <si>
    <t>Disjuntor tripolar 40 A, padrão NEMA ( linha preta ), corrente interrupção 5KA, ref.: Eletromar ou similar</t>
  </si>
  <si>
    <t>Disjuntor tripolar 50 A, padrão NEMA ( linha preta ), corrente interrupção 5KA, ref.: Eletromar ou similar</t>
  </si>
  <si>
    <t>72,16</t>
  </si>
  <si>
    <t>Disjuntor tripolar 70 A, padrão NEMA ( linha preta ), corrente interrupção 5KA, ref.: Eletromar ou similar</t>
  </si>
  <si>
    <t>83,00</t>
  </si>
  <si>
    <t>Disjuntor tripolar 80 A, padrão NEMA ( linha preta ), corrente interrupção 5KA, ref.: Eletromar ou similar</t>
  </si>
  <si>
    <t>Disjuntor tripolar 90 A, padrão NEMA ( linha preta ), corrente interrupção 5KA, ref.: Eletromar ou similar</t>
  </si>
  <si>
    <t>Disjuntor tripolar 100 A, padrão NEMA ( linha preta ), corrente interrupção 5KA, ref.: Eletromar ou similar</t>
  </si>
  <si>
    <t>Disjuntor tripolar 150 A, padrão NEMA (linha preta), corrente interrupção 10KA, ref.: Eletromar ou similar</t>
  </si>
  <si>
    <t>Disjuntor tripolar 175 A, padrão NEMA ( linha preta ), corrente interrupção 10KA, ref.: Eletromar ou similar</t>
  </si>
  <si>
    <t>Disjuntor tripolar 200 A, padrão NEMA (linha preta), corrente interrupção 10KA, ref.: Eletromar ou similar</t>
  </si>
  <si>
    <t>334,00</t>
  </si>
  <si>
    <t>Disjuntor tripolar 225 A, padrão NEMA ( linha preta ), corrente interrupção 10KA, ref.: Eletromar ou similar</t>
  </si>
  <si>
    <t>Disjuntor bipolar DR 40 A, tipo AC, corrente nominal residual 30mA, ref.5SM1 314-OMB Siemens ou similar</t>
  </si>
  <si>
    <t>Disjuntor tripolar 150 A, padrão DIN ( linha brança ), corrente de interrupção 10KA, ref.: Siemens ou similar</t>
  </si>
  <si>
    <t>178,08</t>
  </si>
  <si>
    <t>Disjuntor tripolar 175 A, padrão DIN ( linha brança ), corrente de interrupção 10KA, ref.: Siemens ou similar</t>
  </si>
  <si>
    <t>164,00</t>
  </si>
  <si>
    <t>Disjuntor tripolar 200 A, padrão DIN ( linha brança ), corrente de interrupção 10KA, ref.: Siemens ou similar</t>
  </si>
  <si>
    <t>Disjuntor tripolar 225 A, padrão DIN ( linha brança ), corrente de interrupção 10KA, ref.: Siemens ou similar</t>
  </si>
  <si>
    <t>Tela de aço galvanizado, fio 14bwg, malha 3/4", ondulada, quadrada, sem revestimento</t>
  </si>
  <si>
    <t>Tela de aço galvanizado, fio 14bwg, malha 3/4", losangular, com revestimento</t>
  </si>
  <si>
    <t>Corrimão de alumínio ref. CG 003 Alcoa</t>
  </si>
  <si>
    <t>327,55</t>
  </si>
  <si>
    <t>Suporte metálico para corrimão ref. CG 028 Alcoa ou similar</t>
  </si>
  <si>
    <t>18,70</t>
  </si>
  <si>
    <t>Fixação para suporte metálico</t>
  </si>
  <si>
    <t>Misturador de cozinha articulado p/bancada, ref.1256 50, Deca ou similar</t>
  </si>
  <si>
    <t>614,90</t>
  </si>
  <si>
    <t>Torneira para lavatorio cirúrgico com acionamento cotovelo</t>
  </si>
  <si>
    <t>419,01</t>
  </si>
  <si>
    <t>Misturador com temostato mod. 2430 linha C ou similar</t>
  </si>
  <si>
    <t>688,38</t>
  </si>
  <si>
    <t>Ducha manual mod. 1972 linha C ou similar</t>
  </si>
  <si>
    <t>237,87</t>
  </si>
  <si>
    <t>Sifão para pia em aço inox ref. 1680 linha C, 1   x 1 1/2 (deca ou similar)</t>
  </si>
  <si>
    <t>166,50</t>
  </si>
  <si>
    <t>Página 91 Página 91</t>
  </si>
  <si>
    <t>Terminal de ventilação pvc rigido d= 75mm</t>
  </si>
  <si>
    <t>Caixa sifonada pvc, quadrada, com tampa cega d = 150 x 185 x 75mm, acabamento branco, marca Akros ou similar</t>
  </si>
  <si>
    <t>33,71</t>
  </si>
  <si>
    <t>Te PVC soldavel c/bucha de latão 25mm x 1/2"</t>
  </si>
  <si>
    <t>Niple duplo de ferro galvanizado d=2 1/2"</t>
  </si>
  <si>
    <t>Vergalhão tipo rosca total de 1/2"</t>
  </si>
  <si>
    <t>Porca sextavada 1/2"</t>
  </si>
  <si>
    <t>Válvula reguladora para cilindro duplo estágio</t>
  </si>
  <si>
    <t>267,12</t>
  </si>
  <si>
    <t>Manômetro 0 a 10 kgf/cm2, d=100mm - conexão 1/2" BSP</t>
  </si>
  <si>
    <t>Grama nativa capim de burro, ou batatais em placas</t>
  </si>
  <si>
    <t>Água</t>
  </si>
  <si>
    <t>Jardineiro</t>
  </si>
  <si>
    <t>Adubo mineral NPK (10-10-10)</t>
  </si>
  <si>
    <t>Cabo de cobre PP Cordplast 2 x 0,75 mm2, 450/750v</t>
  </si>
  <si>
    <t>Cabo de cobre PP Cordplast 2 x 1,5 mm2, 450/750v</t>
  </si>
  <si>
    <t>Cabo de cobre PP Cordplast 2 x 2,5 mm2, 450/750v</t>
  </si>
  <si>
    <t>Cabo de cobre PP Cordplast 3 x 1,0 mm2, 450/750v</t>
  </si>
  <si>
    <t>Cabo de cobre PP Cordplast 3 x 1,5 mm2, 450/750v</t>
  </si>
  <si>
    <t>Cabo de cobre PP Cordplast 3 x 10 mm2, 450/750v</t>
  </si>
  <si>
    <t>17,17</t>
  </si>
  <si>
    <t>Cabo de cobre PP Cordplast 3 x 6,0 mm2, 450/750v</t>
  </si>
  <si>
    <t>Cabo de cobre PP Cordplast 4 x 1,0 mm2, 450/750v</t>
  </si>
  <si>
    <t>Cabo de cobre isolado EPR, flexivel, 25mm², 12/20kv / 90º C (Eprotenax ou similar)</t>
  </si>
  <si>
    <t>Cabo de cobre isolado EPR, flexivel, 50mm², 12/20kv / 90º C (Eprotenax ou similar)</t>
  </si>
  <si>
    <t>Cabo de cobre isolado HEPR (XLPE), 10mm², 1kv / 90º C</t>
  </si>
  <si>
    <t>Cabo de cobre isolado HEPR (XLPE), 16mm², 1kv / 90º C</t>
  </si>
  <si>
    <t>Cabo de cobre isolado HEPR (XLPE), 25mm², 1kv / 90º C</t>
  </si>
  <si>
    <t>Cabo de cobre isolado HEPR (XLPE), 70mm², 1kv / 90º C</t>
  </si>
  <si>
    <t>34,36</t>
  </si>
  <si>
    <t>Cabo de cobre isolado HEPR (XLPE), 2,5mm², 1kv / 90º C</t>
  </si>
  <si>
    <t>Cabo de cobre isolado HEPR (XLPE), 4,0mm², 1kv / 90º C</t>
  </si>
  <si>
    <t>Cabo de cobre isolado EPR   ou XLPE), 6,0mm², 0,6/1kv / 90º C</t>
  </si>
  <si>
    <t>Tubo metálico flexível d=1/2" (ref.sealtubo ou similar)</t>
  </si>
  <si>
    <t>Tubo metálico flexível d=3/4" (ref.sealtubo ou similar)</t>
  </si>
  <si>
    <t>Tubo metálico flexível d=1" (ref.sealtubo ou similar)</t>
  </si>
  <si>
    <t>Tubo metálico flexível d=1 1/4" (ref.sealtubo ou similar)</t>
  </si>
  <si>
    <t>Página 92 Página 92</t>
  </si>
  <si>
    <t>Tubo metálico flexível d=1 1/2" (ref.sealtubo ou similar)</t>
  </si>
  <si>
    <t>Tubo metálico flexível d=2" (ref.sealtubo ou similar)</t>
  </si>
  <si>
    <t>Tubo metálico flexível d=3" (ref.sealtubo ou similar)</t>
  </si>
  <si>
    <t>Terminal de conexão SPTF d=1/2" para tubo metálico flexível (ref. sealtubo ou similar)</t>
  </si>
  <si>
    <t>Terminal de conexão SPTF d=3/4" para tubo metálico flexível (ref. sealtubo ou similar)</t>
  </si>
  <si>
    <t>Terminal de conexão SPTF d=1" para tubo metálico flexível (ref. sealtubo ou similar)</t>
  </si>
  <si>
    <t>Terminal de conexão SPTF d=1 1/4" para tubo metálico flexível (ref. sealtubo ou similar)</t>
  </si>
  <si>
    <t>20,90</t>
  </si>
  <si>
    <t>Terminal de conexão SPTF d=1 1/2" para tubo metálico flexível (ref. sealtubo ou similar)</t>
  </si>
  <si>
    <t>Terminal de conexão SPTF d= 2" para tubo metálico flexível (ref. sealtubo ou similar)</t>
  </si>
  <si>
    <t>Terminal de conexão SPTF d=3" para tubo metálico flexível (ref. sealtubo ou similar)</t>
  </si>
  <si>
    <t>86,60</t>
  </si>
  <si>
    <t>Cone 2" de vedação da extremidade do eletroduto flexível corrugado de pead (ref. Kanaflex ou similar)</t>
  </si>
  <si>
    <t>Cone 3" de vedação da extremidade do eletroduto flexível corrugado de pead (ref. Kanaflex ou similar)</t>
  </si>
  <si>
    <t>Cone 4" de vedação da extremidade do eletroduto flexível corrugado de pead (ref. Kanaflex ou similar)</t>
  </si>
  <si>
    <t>11,54</t>
  </si>
  <si>
    <t>Eletroduto em ferro galvanizado pesado sem costura 1 1/2" x 3m</t>
  </si>
  <si>
    <t>Cabeçote de alumínio de 1 1/2"</t>
  </si>
  <si>
    <t>Haste cobreada copperweld p/ aterramento 254 micr d= 5/8" x 3,00 m</t>
  </si>
  <si>
    <t>Caixa de ferro, pintura epóxi de 60 x 50 x 25cm   ou similar</t>
  </si>
  <si>
    <t>274,18</t>
  </si>
  <si>
    <t>Isolador epoxi 15x25</t>
  </si>
  <si>
    <t>Barra chata de cobre 1" x 1/4"</t>
  </si>
  <si>
    <t>Eletroduto em ferro galvanizado   pesado sem costura 2 1/2" x 3m</t>
  </si>
  <si>
    <t>199,90</t>
  </si>
  <si>
    <t>Eletroduto em ferro galvanizado pesado sem costura 2 1/2" x 6m</t>
  </si>
  <si>
    <t>357,70</t>
  </si>
  <si>
    <t>Poste circular de concreto 12/ 300</t>
  </si>
  <si>
    <t>1.441,13</t>
  </si>
  <si>
    <t>Poste circular de concreto 12/1500</t>
  </si>
  <si>
    <t>3.930,34</t>
  </si>
  <si>
    <t>Cabo de cobre isolado EPR, flexivel, 70mm², 12/20kv / 90º C (Eprotenax ou similar)</t>
  </si>
  <si>
    <t>54,42</t>
  </si>
  <si>
    <t>Mufla terminal contratil à frio 12 / 20 Kv</t>
  </si>
  <si>
    <t>649,90</t>
  </si>
  <si>
    <t>Alça para cabo de aço GDE 1107</t>
  </si>
  <si>
    <t>Arruela quadrada galv. 38 x 38mm</t>
  </si>
  <si>
    <t>Braço suporte tipo C, ref. BSC-04</t>
  </si>
  <si>
    <t>248,58</t>
  </si>
  <si>
    <t>Grampo de ancoragem, ref. GAD-1002N</t>
  </si>
  <si>
    <t>64,94</t>
  </si>
  <si>
    <t>Porca olhal 5/8</t>
  </si>
  <si>
    <t>Pára-raio tipo polimérico 10KA - 10 KV</t>
  </si>
  <si>
    <t>Conector ampact para cabo 70mm2 CADC 401 (ou similar)</t>
  </si>
  <si>
    <t>77,64</t>
  </si>
  <si>
    <t>Capa para conector ampact 70mm2 602.107-0</t>
  </si>
  <si>
    <t>Página 93 Página 93</t>
  </si>
  <si>
    <t>Estribo para cabo de 70mm2 CAEP 201 ou similar</t>
  </si>
  <si>
    <t>49,11</t>
  </si>
  <si>
    <t>Conector ampact para cabo 35mm2 CADC 405 (ou similar)</t>
  </si>
  <si>
    <t>Capa para conector ampact 35mm2 602.107.0 (ou similar)</t>
  </si>
  <si>
    <t>Estribo para cabo de 35mm2 CAEP 201 (ou similar)</t>
  </si>
  <si>
    <t>Cabo cobre rígido, unipolar, 6mm2 - 0,6/1kv / 70º</t>
  </si>
  <si>
    <t>3,16</t>
  </si>
  <si>
    <t>Eletroduto corrugado flexivel Ø 1 1/4" em PEAD, tipo Kanaduto/SW (Kanaflex ou similar)</t>
  </si>
  <si>
    <t>Cuba de aço inox 304, Terminox ou similar, retangular, com válvula, dim 80 x 50 x 30 cm, e=0,8 mm, para pia de</t>
  </si>
  <si>
    <t>1.320,99</t>
  </si>
  <si>
    <t>cozinha</t>
  </si>
  <si>
    <t>Caixa padrão para barramento selada</t>
  </si>
  <si>
    <t>548,12</t>
  </si>
  <si>
    <t>Módulo de medição para 06 medidores 150x90x22 cm</t>
  </si>
  <si>
    <t>1.166,40</t>
  </si>
  <si>
    <t>Cabo telefônico TP-CT 0,50 para 100 pares</t>
  </si>
  <si>
    <t>Anilhas para identificação</t>
  </si>
  <si>
    <t>Placa PVC 4x4" com saída para 3 RJ45</t>
  </si>
  <si>
    <t>Patch cord UTP cat 5e rj-45 c/2,5m</t>
  </si>
  <si>
    <t>Cabo de fibra ótica de 04 vias 62,5/125, Auto sustentavel, Multimodo</t>
  </si>
  <si>
    <t>Extensão óptica duplex 62,5/125 conector SC, 2,5 metros</t>
  </si>
  <si>
    <t>120,87</t>
  </si>
  <si>
    <t>Abraçadeira de nylon T50R - 20cm</t>
  </si>
  <si>
    <t>Cabo coaxial tripolar RGC 59 malha 67</t>
  </si>
  <si>
    <t>Tomada para antena de TV com adaptador de cabo coaxial, com placa 4x2"</t>
  </si>
  <si>
    <t>Divisor casador de impedância 1/1(T)</t>
  </si>
  <si>
    <t>Divisor casador de impedância 1/2</t>
  </si>
  <si>
    <t>Conector tipo F</t>
  </si>
  <si>
    <t>Cabo paralelo 1,5mm2 para som</t>
  </si>
  <si>
    <t>Cabo telefonico CCI - 50 x 2 pares</t>
  </si>
  <si>
    <t>Condulete tipo "C" de 1/2 em alumínio fundido a prova de tempo, gases, vapores e pós.</t>
  </si>
  <si>
    <t>Condulete tipo "C" de 1 1/4" em alumínio fundido a prova de tempo, gases, vapores e pós.</t>
  </si>
  <si>
    <t>Condulete tipo "C" de 1 1/2" em alumínio fundido a prova de tempo, gases, vapores e pós.</t>
  </si>
  <si>
    <t>Condulete tipo "C" de 2" em alumínio fundido a prova de tempo, gases, vapores e pós.</t>
  </si>
  <si>
    <t>Condulete tipo "C" de 2 1/2" em alumínio fundido a prova de tempo, gases, vapores e pós.</t>
  </si>
  <si>
    <t>Condulete tipo "E" de 1/2" em alumínio fundido a prova de tempo, gases, vapores e pós.</t>
  </si>
  <si>
    <t>Condulete tipo "E" de 3/4" em alumínio fundido a prova de tempo, gases, vapores e pós.</t>
  </si>
  <si>
    <t>Condulete tipo "E" de 1" em alumínio fundido a prova de tempo, gases, vapores e pós.</t>
  </si>
  <si>
    <t>Condulete tipo "E" de 1 1/4" em alumínio fundido a prova de tempo, gases, vapores e pós.</t>
  </si>
  <si>
    <t>Página 94 Página 94</t>
  </si>
  <si>
    <t>Condulete tipo "E" de 1 1/2" em alumínio fundido a prova de tempo, gases, vapores e pós.</t>
  </si>
  <si>
    <t>Condulete tipo "E" de 2" em alumínio fundido a prova de tempo, gases, vapores e pós.</t>
  </si>
  <si>
    <t>26,41</t>
  </si>
  <si>
    <t>Condulete tipo "E" de 2 1/2" em alumínio fundido a prova de tempo, gases, vapores e pós.</t>
  </si>
  <si>
    <t>Condulete tipo "LB" de 1/2" em alumínio fundido a prova de tempo, gases, vapores e pós.</t>
  </si>
  <si>
    <t>Condulete tipo "LB" de 1" em alumínio fundido a prova de tempo, gases, vapores e pós.</t>
  </si>
  <si>
    <t>Condulete tipo "LB" de 1 1/4" em alumínio fundido a prova de tempo, gases, vapores e pós.</t>
  </si>
  <si>
    <t>Condulete tipo "LB" de 1 1/2" em alumínio fundido a prova de tempo, gases, vapores e pós.</t>
  </si>
  <si>
    <t>Condulete tipo "LB" de 2" em alumínio fundido a prova de tempo, gases, vapores e pós.</t>
  </si>
  <si>
    <t>Condulete tipo "LB" de 2 1/2" em alumínio fundido a prova de tempo, gases, vapores e pós.</t>
  </si>
  <si>
    <t>71,03</t>
  </si>
  <si>
    <t>Condulete tipo "LB" de 3" em alumínio fundido a prova de tempo, gases, vapores e pós.</t>
  </si>
  <si>
    <t>80,50</t>
  </si>
  <si>
    <t>Condulete tipo "LL" de 1/2" em alumínio fundido a prova de tempo, gases, vapores e pós.</t>
  </si>
  <si>
    <t>Condulete tipo "LL" de 1 1/4" em alumínio fundido a prova de tempo, gases, vapores e pós.</t>
  </si>
  <si>
    <t>Condulete tipo "LL" de 1 1/2" em alumínio fundido a prova de tempo, gases, vapores e pós.</t>
  </si>
  <si>
    <t>Condulete tipo "LL" de 2" em alumínio fundido a prova de tempo, gases, vapores e pós.</t>
  </si>
  <si>
    <t>Condulete tipo "LL" de 2 1/2" em alumínio fundido a prova de tempo, gases, vapores e pós.</t>
  </si>
  <si>
    <t>77,50</t>
  </si>
  <si>
    <t>Condulete tipo "LR" de 1/2" em alumínio fundido a prova de tempo, gases, vapores e pós.</t>
  </si>
  <si>
    <t>Condulete tipo "LR" de 1" em alumínio fundido a prova de tempo, gases, vapores e pós.</t>
  </si>
  <si>
    <t>Condulete tipo "LR" de 1 1/4" em alumínio fundido a prova de tempo, gases, vapores e pós.</t>
  </si>
  <si>
    <t>Condulete tipo "LR" de 1 1/2" em alumínio fundido a prova de tempo, gases, vapores e pós.</t>
  </si>
  <si>
    <t>Condulete tipo "LR" de 2" em alumínio fundido a prova de tempo, gases, vapores e pós.</t>
  </si>
  <si>
    <t>Condulete tipo "LR" de 2 1/2" em alumínio fundido a prova de tempo, gases, vapores e pós.</t>
  </si>
  <si>
    <t>Condulete tipo "T" de 1/2" em alumínio fundido a prova de tempo, gases, vapores e pós.</t>
  </si>
  <si>
    <t>Condulete tipo "T" de 1" em alumínio fundido a prova de tempo, gases, vapores e pós.</t>
  </si>
  <si>
    <t>Condulete tipo "T" de 1 1/4" em alumínio fundido a prova de tempo, gases, vapores e pós.</t>
  </si>
  <si>
    <t>Condulete tipo "T" de 1 1/2" em alumínio fundido a prova de tempo, gases, vapores e pós.</t>
  </si>
  <si>
    <t>Condulete tipo "T" de 2" em alumínio fundido a prova de tempo, gases, vapores e pós.</t>
  </si>
  <si>
    <t>Condulete tipo "T" de 2 1/2" em alumínio fundido a prova de tempo, gases, vapores e pós.</t>
  </si>
  <si>
    <t>85,17</t>
  </si>
  <si>
    <t>Condulete tipo "TA" de 1/2" em alumínio fundido a prova de tempo, gases, vapores e pós.</t>
  </si>
  <si>
    <t>Condulete tipo "TA" de 3/4" em alumínio fundido a prova de tempo, gases, vapores e pós.</t>
  </si>
  <si>
    <t>Condulete tipo "TA" de 1" em alumínio fundido a prova de tempo, gases, vapores e pós.</t>
  </si>
  <si>
    <t>13,29</t>
  </si>
  <si>
    <t>Condulete tipo "TA" de 1 1/4" em alumínio fundido a prova de tempo, gases, vapores e pós.</t>
  </si>
  <si>
    <t>Condulete tipo "TA" de 1 1/2" em alumínio fundido a prova de tempo, gases, vapores e pós.</t>
  </si>
  <si>
    <t>Condulete tipo "TA" de 2" em alumínio fundido a prova de tempo, gases, vapores e pós.</t>
  </si>
  <si>
    <t>Página 95 Página 95</t>
  </si>
  <si>
    <t>Condulete tipo "TA" de 2 1/2" em alumínio fundido a prova de tempo, gases, vapores e pós.</t>
  </si>
  <si>
    <t>Condulete tipo "TB" de 1/2" em alumínio fundido a prova de tempo, gases, vapores e pós.</t>
  </si>
  <si>
    <t>Condulete tipo "TB" de 3/4" em alumínio fundido a prova de tempo, gases, vapores e pós.</t>
  </si>
  <si>
    <t>Condulete tipo "TB" de 1" em alumínio fundido a prova de tempo, gases, vapores e pós.</t>
  </si>
  <si>
    <t>Condulete tipo "TB" de 1 1/4" em alumínio fundido a prova de tempo, gases, vapores e pós.</t>
  </si>
  <si>
    <t>Condulete tipo "TB" de 1 1/2" em alumínio fundido a prova de tempo, gases, vapores e pós.</t>
  </si>
  <si>
    <t>Condulete tipo "TB" de 2" em alumínio fundido a prova de tempo, gases, vapores e pós.</t>
  </si>
  <si>
    <t>Condulete tipo "TB" de 2 1/2" em alumínio fundido a prova de tempo, gases, vapores e pós.</t>
  </si>
  <si>
    <t>Condulete tipo "X" de 1/2" em alumínio fundido a prova de tempo, gases, vapores e pós.</t>
  </si>
  <si>
    <t>Condulete tipo "X" de 1 1/4" em alumínio fundido a prova de tempo, gases, vapores e pós.</t>
  </si>
  <si>
    <t>Condulete tipo "X" de 1 1/2" em alumínio fundido a prova de tempo, gases, vapores e pós.</t>
  </si>
  <si>
    <t>Condulete tipo "X" de 2" em alumínio fundido a prova de tempo, gases, vapores e pós.</t>
  </si>
  <si>
    <t>Condulete tipo "X" de 2 1/2" em alumínio fundido a prova de tempo, gases, vapores e pós.</t>
  </si>
  <si>
    <t>Condulete tipo "XA" de 1/2" em alumínio fundido a prova de tempo, gases, vapores e pós.</t>
  </si>
  <si>
    <t>Condulete tipo "XA" de 3/4" em alumínio fundido a prova de tempo, gases, vapores e pós.</t>
  </si>
  <si>
    <t>Condulete tipo "XA" de 1" em alumínio fundido a prova de tempo, gases, vapores e pós.</t>
  </si>
  <si>
    <t>Condulete tipo "XA" de 1 1/4" em alumínio fundido a prova de tempo, gases, vapores e pós.</t>
  </si>
  <si>
    <t>Condulete tipo "XA" de 1 1/2" em alumínio fundido a prova de tempo, gases, vapores e pós.</t>
  </si>
  <si>
    <t>Condulete tipo "XA" de 2" em alumínio fundido a prova de tempo, gases, vapores e pós.</t>
  </si>
  <si>
    <t>Condulete tipo "XA" de 2 1/2" em alumínio fundido a prova de tempo, gases, vapores e pós.</t>
  </si>
  <si>
    <t>Tampa cega 3/4" p/condulete em alumínio fundido</t>
  </si>
  <si>
    <t>Lâmpada vapor metálico de 150 w</t>
  </si>
  <si>
    <t>Lâmpada vapor metálico de 250 w</t>
  </si>
  <si>
    <t>Reator para lâmpada vapor metálico de 250 w</t>
  </si>
  <si>
    <t>Reator para lâmpada vapor metálico de 75 w</t>
  </si>
  <si>
    <t>Reator para lâmpada vapor metálico de 150 w</t>
  </si>
  <si>
    <t>Central mini system Philips, ref. SWC-253 600 w (ou similar)</t>
  </si>
  <si>
    <t>921,50</t>
  </si>
  <si>
    <t>Caixa acústica BS ref B-52 FF250 60 w (RMS ou similar)</t>
  </si>
  <si>
    <t>20,74</t>
  </si>
  <si>
    <t>Cerâmica 10 x 10 cm, Elizabeth, linha lux neve ou similar</t>
  </si>
  <si>
    <t>Cerâmica 10 x 10 cm, Elizabeth, linha lux cardinal ou similar</t>
  </si>
  <si>
    <t>Cerâmica 10 x 10 cm, Elizabeth, linha lux amarelo ou similar</t>
  </si>
  <si>
    <t>Granito verde tunas polido e=2cm</t>
  </si>
  <si>
    <t>296,92</t>
  </si>
  <si>
    <t>Eletroduto em ferro galvanizado pesado sem costura 1/2" x 3m</t>
  </si>
  <si>
    <t>41,70</t>
  </si>
  <si>
    <t>Página 96 Página 96</t>
  </si>
  <si>
    <t>Eletroduto em ferro galvanizado pesado sem costura 3/4" x 3m</t>
  </si>
  <si>
    <t>Eletroduto em ferro galvanizado pesado sem costura 1" x 3m</t>
  </si>
  <si>
    <t>72,80</t>
  </si>
  <si>
    <t>Eletroduto em ferro galvanizado pesado sem costura 1 1/4" x 3m</t>
  </si>
  <si>
    <t>81,90</t>
  </si>
  <si>
    <t>Eletroduto em ferro galvanizado pesado sem costura 2" x 3m</t>
  </si>
  <si>
    <t>117,69</t>
  </si>
  <si>
    <t>Eletroduto em ferro galvanizado   pesado sem costura 3" x 3m</t>
  </si>
  <si>
    <t>197,79</t>
  </si>
  <si>
    <t>Eletroduto em ferro galvanizado   pesado sem costura 4" x 3m</t>
  </si>
  <si>
    <t>293,90</t>
  </si>
  <si>
    <t>Eletroduto em ferro galvanizado pesado sem costura 3" x 6m</t>
  </si>
  <si>
    <t>510,00</t>
  </si>
  <si>
    <t>Fio cobre isolado bwf p/ 750v 2,5mm2</t>
  </si>
  <si>
    <t>Suporte vertical 100 x 75 mm para fixação de eletrocalha metálica (ref.: mopa ou similar)</t>
  </si>
  <si>
    <t>Suporte vertical 150 x 75/100 mm para fixação de eletrocalha metálica (ref.: mopa ou similar)</t>
  </si>
  <si>
    <t>Suporte angular 100 x 50 mm para fixação de eletrocalha metálica (ref.: mopa ou similar)</t>
  </si>
  <si>
    <t>Suporte angular 150 x 50 mm para fixação de eletrocalha metálica (ref.: mopa ou similar)</t>
  </si>
  <si>
    <t>Suporte angular 300 x 100 mm para fixação de eletrocalha metálica (ref.: mopa ou similar)</t>
  </si>
  <si>
    <t>Suporte angular 400 x 100 mm para fixação de eletrocalha metálica (ref.: mopa ou similar)</t>
  </si>
  <si>
    <t>Suporte angular 500 x 100 mm para fixação de eletrocalha metálica (ref.: mopa ou similar)</t>
  </si>
  <si>
    <t>Suporte angular 700 x 100 mm para fixação de eletrocalha metálica (ref.: mopa ou similar)</t>
  </si>
  <si>
    <t>Tampa de encaixe 50 mm para eletrocalha metálica (ref.: mopa ou similar)</t>
  </si>
  <si>
    <t>Tampa de encaixe 100 X3000 - Z para eletrocalha metálica (ref.: mopa ou similar)</t>
  </si>
  <si>
    <t>Tampa de encaixe 200 mm para eletrocalha metálica (ref.: mopa ou similar)</t>
  </si>
  <si>
    <t>Tampa de encaixe 250 mm para eletrocalha metálica (ref.: mopa ou similar)</t>
  </si>
  <si>
    <t>Tampa de encaixe 300 mm para eletrocalha metálica (ref.: mopa ou similar)</t>
  </si>
  <si>
    <t>63,30</t>
  </si>
  <si>
    <t>Tampa de encaixe 400 mm para eletrocalha metálica (ref.: mopa ou similar)</t>
  </si>
  <si>
    <t>113,00</t>
  </si>
  <si>
    <t>Tampa de encaixe 500 mm para eletrocalha metálica (ref.: mopa ou similar)</t>
  </si>
  <si>
    <t>Tampa de encaixe 700 mm para eletrocalha metálica (ref.: mopa ou similar)</t>
  </si>
  <si>
    <t>164,86</t>
  </si>
  <si>
    <t>Curva horizontal 100 x 50 mm para eletrocalha metálica, com ângulo 90° (ref.: mopa ou similar)</t>
  </si>
  <si>
    <t>Curva horizontal 150 x 100 mm para eletrocalha metálica, com ângulo 90° (ref.: mopa ou similar)</t>
  </si>
  <si>
    <t>Curva horizontal 200 x 100 mm para eletrocalha metálica, com ângulo 90° (ref.: mopa ou similar)</t>
  </si>
  <si>
    <t>23,90</t>
  </si>
  <si>
    <t>Curva horizontal 250 x 100 mm para eletrocalha metálica, com ângulo 90° (ref.: mopa ou similar)</t>
  </si>
  <si>
    <t>Curva horizontal 300 x 100 mm para eletrocalha metálica, com ângulo 90° (ref.: mopa ou similar)</t>
  </si>
  <si>
    <t>Curva horizontal 400 x 100 mm para eletrocalha metálica, com ângulo 90° (ref.: mopa ou similar)</t>
  </si>
  <si>
    <t>58,99</t>
  </si>
  <si>
    <t>Curva horizontal 500 x 100 mm para eletrocalha metálica, com ângulo 90° (ref.: mopa ou similar)</t>
  </si>
  <si>
    <t>82,90</t>
  </si>
  <si>
    <t>Curva horizontal 700 x 100 mm para eletrocalha metálica, com ângulo 90° (ref.: mopa ou similar)</t>
  </si>
  <si>
    <t>142,21</t>
  </si>
  <si>
    <t>Curva vertical 200 x 100 mm para eletrocalha metálica, com ângulo 90° (ref.: mopa ou similar)</t>
  </si>
  <si>
    <t>Página 97 Página 97</t>
  </si>
  <si>
    <t>Curva vertical 250 x 100 mm para eletrocalha metálica, com ângulo 90° (ref.: mopa ou similar)</t>
  </si>
  <si>
    <t>45,26</t>
  </si>
  <si>
    <t>Curva vertical 300 x 100 mm para eletrocalha metálica, com ângulo 90° (ref.: mopa ou similar)</t>
  </si>
  <si>
    <t>25,45</t>
  </si>
  <si>
    <t>Curva vertical 400 x 100 mm para eletrocalha metálica, com ângulo 90° (ref.: mopa ou similar)</t>
  </si>
  <si>
    <t>34,90</t>
  </si>
  <si>
    <t>Curva vertical 500 x 100 mm para eletrocalha metálica, com ângulo 90° (ref.: mopa ou similar)</t>
  </si>
  <si>
    <t>83,50</t>
  </si>
  <si>
    <t>Curva vertical 700 x 100 mm para eletrocalha metálica, com ângulo 90° (ref.: mopa ou similar)</t>
  </si>
  <si>
    <t>Curva vertical 100 x 50 mm para eletrocalha metálica, com ângulo 90° (ref.: mopa ou similar)</t>
  </si>
  <si>
    <t>Curva vertical 150 x 100 mm para eletrocalha metálica, com ângulo 90° (ref.: mopa ou similar)</t>
  </si>
  <si>
    <t>Curva de inversão 50 x 50 mm para eletrocalha metálica (ref.: mopa ou similar)</t>
  </si>
  <si>
    <t>Curva de inversão 100 x 50 mm para eletrocalha metálica (ref.: mopa ou similar)</t>
  </si>
  <si>
    <t>Curva de inversão 100 x 100 mm para eletrocalha metálica (ref.: mopa ou similar)</t>
  </si>
  <si>
    <t>20,43</t>
  </si>
  <si>
    <t>Curva de inversão 150 x 50 mm para eletrocalha metálica (ref.: mopa ou similar)</t>
  </si>
  <si>
    <t>Curva de inversão 150 x 100 mm para eletrocalha metálica (ref.: mopa ou similar)</t>
  </si>
  <si>
    <t>Curva de inversão 200 x 100 mm para eletrocalha metálica (ref.: mopa ou similar)</t>
  </si>
  <si>
    <t>25,10</t>
  </si>
  <si>
    <t>Curva de inversão 250 x 100 mm para eletrocalha metálica (ref.: mopa ou similar)</t>
  </si>
  <si>
    <t>61,02</t>
  </si>
  <si>
    <t>Curva de inversão 300 x 100 mm para eletrocalha metálica (ref.: mopa ou similar)</t>
  </si>
  <si>
    <t>Curva de inversão 400 x 100 mm para eletrocalha metálica (ref.: mopa ou similar)</t>
  </si>
  <si>
    <t>Tomada dupla 2P + T, universal, 4x2"</t>
  </si>
  <si>
    <t>23,96</t>
  </si>
  <si>
    <t>Tomada 3p, 220V, 20A</t>
  </si>
  <si>
    <t>Eletrocalha metálica perfurada 700 x 100 x 3000 mm (ref. mopa ou similar)</t>
  </si>
  <si>
    <t>229,49</t>
  </si>
  <si>
    <t>Eletrocalha metálica perfurada 500 x 50 x 3000 mm (ref. mopa ou similar)</t>
  </si>
  <si>
    <t>Eletrocalha metálica perfurada 450 x 50 x 3000 mm (ref. mopa ou similar)</t>
  </si>
  <si>
    <t>54,56</t>
  </si>
  <si>
    <t>Eletrocalha metálica perfurada 300 x 50 x 3000 mm (ref. mopa ou similar)</t>
  </si>
  <si>
    <t>Emenda interna 100 x 50 mm com base lisa perfurada para eletrocalha metálica (ref. Mopa ou similar)</t>
  </si>
  <si>
    <t>Emenda interna 100 x 75 mm com base lisa perfurada para eletrocalha metálica (ref. Mopa ou similar)</t>
  </si>
  <si>
    <t>Emenda interna 100 x 100 mm com base lisa perfurada para eletrocalha metálica (ref. Mopa ou similar)</t>
  </si>
  <si>
    <t>Emenda interna 150 x 100 mm com base lisa perfurada para eletrocalha metálica (ref. Mopa ou similar)</t>
  </si>
  <si>
    <t>Emenda interna 200 x 50 mm com base lisa perfurada para eletrocalha metálica (ref. Mopa ou similar)</t>
  </si>
  <si>
    <t>Emenda interna 200 x 100 mm com base lisa perfurada para eletrocalha metálica (ref. Mopa ou similar)</t>
  </si>
  <si>
    <t>Curva de inversão 500 x 100mm para eletrocalha metálica (ref. mopa ou similar)</t>
  </si>
  <si>
    <t>Curva de inversão 700 x 100mm para eletrocalha metálica (ref. mopa ou similar)</t>
  </si>
  <si>
    <t>108,13</t>
  </si>
  <si>
    <t>Desvio à direita 100 x 50mm para eletrocalha metálica (ref. mopa ou similar)</t>
  </si>
  <si>
    <t>Desvio à direita 150 x 100mm para eletrocalha metálica (ref. mopa ou similar)</t>
  </si>
  <si>
    <t>Desvio à direita 200 x 100mm para eletrocalha metálica (ref. mopa ou similar)</t>
  </si>
  <si>
    <t>Página 98 Página 98</t>
  </si>
  <si>
    <t>Desvio à direita 250 x 100mm para eletrocalha metálica (ref. mopa ou similar)</t>
  </si>
  <si>
    <t>Desvio à direita 300 x 100mm para eletrocalha metálica (ref. mopa ou similar)</t>
  </si>
  <si>
    <t>39,75</t>
  </si>
  <si>
    <t>Desvio à direita 400 x 100mm para eletrocalha metálica (ref. mopa ou similar)</t>
  </si>
  <si>
    <t>66,29</t>
  </si>
  <si>
    <t>Grampo para muro</t>
  </si>
  <si>
    <t>Desvio à direita 500 x 100mm para eletrocalha metálica (ref. mopa ou similar)</t>
  </si>
  <si>
    <t>73,16</t>
  </si>
  <si>
    <t>Desvio à direita 700 x 100mm para eletrocalha metálica (ref. mopa ou similar)</t>
  </si>
  <si>
    <t>Desvio à esquerda 100 x 50mm para eletrocalha metálica (ref. mopa ou similar)</t>
  </si>
  <si>
    <t>Desvio à esquerda 150 x 100mm para eletrocalha metálica (ref. mopa ou similar)</t>
  </si>
  <si>
    <t>Desvio à esquerda 200 x 100mm para eletrocalha metálica (ref. mopa ou similar)</t>
  </si>
  <si>
    <t>Desvio à esquerda 250 x 100mm para eletrocalha metálica (ref. mopa ou similar)</t>
  </si>
  <si>
    <t>Desvio à esquerda 300 x 100mm para eletrocalha metálica (ref. mopa ou similar)</t>
  </si>
  <si>
    <t>Desvio à esquerda 500 x 100mm para eletrocalha metálica (ref. mopa ou similar)</t>
  </si>
  <si>
    <t>Desvio à esquerda 700 x 100mm para eletrocalha metálica (ref. mopa ou similar)</t>
  </si>
  <si>
    <t>93,87</t>
  </si>
  <si>
    <t>Redução à direita 150 x 100 x 100mm para eletrocalha metálica (ref. mopa ou similar)</t>
  </si>
  <si>
    <t>Redução à direita 200 x 100 x 100mm para eletrocalha metálica (ref. mopa ou similar)</t>
  </si>
  <si>
    <t>Redução à direita 200 x 150 x 100mm para eletrocalha metálica (ref. mopa ou similar)</t>
  </si>
  <si>
    <t>Redução à direita 300 x 200 x 100mm para eletrocalha metálica (ref. mopa ou similar)</t>
  </si>
  <si>
    <t>Redução à direita 300 x 150 x 100mm para eletrocalha metálica (ref. mopa ou similar)</t>
  </si>
  <si>
    <t>44,41</t>
  </si>
  <si>
    <t>Redução à direita 300 x 100 x 100mm para eletrocalha metálica (ref. mopa ou similar)</t>
  </si>
  <si>
    <t>Redução à direita 400 x 100 x 100mm para eletrocalha metálica (ref. mopa ou similar)</t>
  </si>
  <si>
    <t>Redução à direita 500 x 300 x 100mm para eletrocalha metálica (ref. mopa ou similar)</t>
  </si>
  <si>
    <t>Redução à esquerda 150 x 100 x 100mm para eletrocalha metálica (ref. mopa ou similar)</t>
  </si>
  <si>
    <t>37,00</t>
  </si>
  <si>
    <t>Redução à esquerda 200 x 100 x 100mm para eletrocalha metálica (ref. mopa ou similar)</t>
  </si>
  <si>
    <t>Redução à esquerda 200 x 150 x 100mm para eletrocalha metálica (ref. mopa ou similar)</t>
  </si>
  <si>
    <t>Redução à esquerda 300 x 200 x 100mm para eletrocalha metálica (ref. mopa ou similar)</t>
  </si>
  <si>
    <t>Redução à esquerda 300 x 150 x 100mm para eletrocalha metálica (ref. mopa ou similar)</t>
  </si>
  <si>
    <t>Redução à esquerda 300 x 100 x 100mm para eletrocalha metálica (ref. mopa ou similar)</t>
  </si>
  <si>
    <t>Redução à esquerda 400 x 100 x 100mm para eletrocalha metálica (ref. mopa ou similar)</t>
  </si>
  <si>
    <t>46,00</t>
  </si>
  <si>
    <t>Redução à esquerda 500 x 300 x 100mm para eletrocalha metálica (ref. mopa ou similar)</t>
  </si>
  <si>
    <t>49,00</t>
  </si>
  <si>
    <t>Redução concêntrica 200 x 150 x 100mm para eletrocalha metálica (ref. mopa ou similar)</t>
  </si>
  <si>
    <t>Redução concêntrica 300 x 200 x 100mm para eletrocalha metálica (ref. mopa ou similar)</t>
  </si>
  <si>
    <t>Redução concêntrica 300 x 150 x 100mm para eletrocalha metálica (ref. mopa ou similar)</t>
  </si>
  <si>
    <t>Redução concêntrica 300 x 100 x 100mm para eletrocalha metálica (ref. mopa ou similar)</t>
  </si>
  <si>
    <t>Página 99 Página 99</t>
  </si>
  <si>
    <t>Redução concêntrica 400 x 100 x 100mm para eletrocalha metálica (ref. mopa ou similar)</t>
  </si>
  <si>
    <t>54,60</t>
  </si>
  <si>
    <t>Redução concêntrica 500 x 300 x 100mm para eletrocalha metálica (ref. mopa ou similar)</t>
  </si>
  <si>
    <t>Redução concêntrica 200 x 100 x 100mm para eletrocalha metálica (ref. mopa ou similar)</t>
  </si>
  <si>
    <t>Redução concêntrica 150 x 100 x 100mm para eletrocalha metálica (ref. mopa ou similar)</t>
  </si>
  <si>
    <t>14,35</t>
  </si>
  <si>
    <t>Emenda interna 250 x 100 mm com base lisa perfurada para eletrocalha metálica (ref. Mopa ou similar)</t>
  </si>
  <si>
    <t>Emenda interna 300 x 100 mm com base lisa perfurada para eletrocalha metálica (ref. Mopa ou similar)</t>
  </si>
  <si>
    <t>Emenda interna 400 x 100 mm com base lisa perfurada para eletrocalha metálica (ref. Mopa ou similar)</t>
  </si>
  <si>
    <t>Emenda interna 500 x 100 mm com base lisa perfurada para eletrocalha metálica (ref. Mopa ou similar)</t>
  </si>
  <si>
    <t>Emenda interna 700 x 100 mm com base lisa perfurada para eletrocalha metálica (ref. Mopa ou similar)</t>
  </si>
  <si>
    <t>Tê vertical 50 x 50 mm para eletrocalha metálica (ref. Mopa ou similar)</t>
  </si>
  <si>
    <t>Tê vertical 100 x 50 mm para eletrocalha metálica (ref. Mopa ou similar)</t>
  </si>
  <si>
    <t>17,99</t>
  </si>
  <si>
    <t>Tê vertical 100 x 100 mm para eletrocalha metálica (ref. Mopa ou similar)</t>
  </si>
  <si>
    <t>Tê vertical 150 x 100 mm para eletrocalha metálica (ref. Mopa ou similar)</t>
  </si>
  <si>
    <t>39,85</t>
  </si>
  <si>
    <t>Tê vertical 200 x 100 mm para eletrocalha metálica (ref. Mopa ou similar)</t>
  </si>
  <si>
    <t>Tê vertical 250 x 100 mm para eletrocalha metálica (ref. Mopa ou similar)</t>
  </si>
  <si>
    <t>55,52</t>
  </si>
  <si>
    <t>Tê vertical 300 x 100 mm para eletrocalha metálica (ref. Mopa ou similar)</t>
  </si>
  <si>
    <t>115,03</t>
  </si>
  <si>
    <t>Tê vertical 400 x 100 mm para eletrocalha metálica (ref. Mopa ou similar)</t>
  </si>
  <si>
    <t>119,00</t>
  </si>
  <si>
    <t>Tê vertical 500 x 100 mm para eletrocalha metálica (ref. Mopa ou similar)</t>
  </si>
  <si>
    <t>96,80</t>
  </si>
  <si>
    <t>Tê vertical 700 x 100 mm para eletrocalha metálica (ref. Mopa ou similar)</t>
  </si>
  <si>
    <t>122,20</t>
  </si>
  <si>
    <t>Tê horizontal 100 x 50 mm para eletrocalha metálica (ref. Mopa ou similar)</t>
  </si>
  <si>
    <t>Tê horizontal 100 x 100mm para eletrocalha metálica (ref. Mopa ou similar)</t>
  </si>
  <si>
    <t>Tê horizontal 150 x 100mm para eletrocalha metálica (ref. Mopa ou similar)</t>
  </si>
  <si>
    <t>47,00</t>
  </si>
  <si>
    <t>Tê horizontal 200 x 75mm para eletrocalha metálica (ref. Mopa ou similar)</t>
  </si>
  <si>
    <t>Tê horizontal 200 x 100mm para eletrocalha metálica (ref. Mopa ou similar)</t>
  </si>
  <si>
    <t>Tê horizontal 250 x 100mm para eletrocalha metálica (ref. Mopa ou similar)</t>
  </si>
  <si>
    <t>Tê horizontal 300 x 100mm para eletrocalha metálica (ref. Mopa ou similar)</t>
  </si>
  <si>
    <t>73,50</t>
  </si>
  <si>
    <t>Tê horizontal 400 x 100mm para eletrocalha metálica (ref. Mopa ou similar)</t>
  </si>
  <si>
    <t>117,00</t>
  </si>
  <si>
    <t>Tê horizontal 500 x 100mm para eletrocalha metálica (ref. Mopa ou similar)</t>
  </si>
  <si>
    <t>Tê horizontal 700 x 100mm para eletrocalha metálica (ref. Mopa ou similar)</t>
  </si>
  <si>
    <t>234,90</t>
  </si>
  <si>
    <t>Flange 100 x 100mm para eletrocalha metálica (ref. Mopa ou similar)</t>
  </si>
  <si>
    <t>Flange 150 x 100mm para eletrocalha metálica (ref. Mopa ou similar)</t>
  </si>
  <si>
    <t>Flange 200 x 100mm para eletrocalha metálica (ref. Mopa ou similar)</t>
  </si>
  <si>
    <t>Flange 300 x 100mm para eletrocalha metálica (ref. Mopa ou similar)</t>
  </si>
  <si>
    <t>Página 100 Página 100</t>
  </si>
  <si>
    <t>Flange 400 x 100mm para eletrocalha metálica (ref. Mopa ou similar)</t>
  </si>
  <si>
    <t>Flange 500 x 100mm para eletrocalha metálica (ref. Mopa ou similar)</t>
  </si>
  <si>
    <t>Flange 700 x 100mm para eletrocalha metálica (ref. Mopa ou similar)</t>
  </si>
  <si>
    <t>Suporte vertical 50 x 50mm para fixação de eletrocalha metálica (ref. Mopa ou similar)</t>
  </si>
  <si>
    <t>Peça de eucalipto tratado, d= 10 a 13cm</t>
  </si>
  <si>
    <t>Ducha em aço cromada, Oriente, ref 1901 C-53 ou similar</t>
  </si>
  <si>
    <t>Cabo de cobre isolado EPR, flexivel, 25mm², 0,6/1KV / 90º C (Eprotenax-G7 ou similar)</t>
  </si>
  <si>
    <t>Cabo de cobre isolado EPR, flexivel, 35mm², 0,6/1kv / 90º C (Eprotenax-G7 ou similar)</t>
  </si>
  <si>
    <t>17,64</t>
  </si>
  <si>
    <t>Cabo de cobre isolado EPR, flexivel, 50mm², 0,6/1kv / 90º C (Eprotenax-G7 ou similar)</t>
  </si>
  <si>
    <t>Cabo de cobre isolado EPR, flexivel, 70mm², 0,6/1kv / 90º C (Eprotenax-G7 ou similar)</t>
  </si>
  <si>
    <t>Cabo de cobre isolado EPR, flexivel, 95mm², 0,6/1kv / 90º C (Eprotenax-G7 ou similar)</t>
  </si>
  <si>
    <t>47,89</t>
  </si>
  <si>
    <t>Cabo de cobre isolado EPR, flexivel, 120mm², 0,6/1KV / 90º C (Eprotenax-G7 ou similar)</t>
  </si>
  <si>
    <t>Cabo de cobre isolado EPR, flexivel, 185mm², 0,6/1KV / 90º C (Eprotenax-G7 ou similar)</t>
  </si>
  <si>
    <t>Cabo de cobre isolado EPR, flexivel, 240mm², 0,6/1KV / 90º C (Eprotenax-G7 ou similar)</t>
  </si>
  <si>
    <t>Cabo de cobre isolado EPR, flexivel, 150mm², 0,6/1KV / 90º C (Eprotenax-G7 ou similar)</t>
  </si>
  <si>
    <t>Cabo de cobre isolado EPR, flexivel, 10mm², 0,6/1KV / 90º C (Eprotenax-G7 ou similar)</t>
  </si>
  <si>
    <t>Cabo de cobre isolado EPR, flexivel, 300mm², 0,6/1kv / 90º C (Eprotenax-G7 ou similar)</t>
  </si>
  <si>
    <t>Instalação de condicionador de ar tipo split high wall, 8000 btu</t>
  </si>
  <si>
    <t>490,00</t>
  </si>
  <si>
    <t>Instalação de condicionador de ar tipo split high wall, 9000 btu - contempla a mão de obra, suporte e tubulação</t>
  </si>
  <si>
    <t>até 3,0m</t>
  </si>
  <si>
    <t>Instalação de condicionador de ar tipo split high wall,12000 btu - contempla a mão de obra, suporte e tubulação</t>
  </si>
  <si>
    <t>Instalação de condicionador de ar tipo split piso-teto,12000 btu</t>
  </si>
  <si>
    <t>Instalação de condicionador de ar tipo split piso-teto,18000 btu</t>
  </si>
  <si>
    <t>Instalação de condicionador de ar tipo split high wall,18000 btu - contempla a mão de obra, suporte e tubulação</t>
  </si>
  <si>
    <t>Instalação de condicionador de ar tipo split high wall,24000 btu - contempla a mão de obra, suporte e tubulação</t>
  </si>
  <si>
    <t>Instalação de condicionador de ar tipo split piso-teto,24000 btu</t>
  </si>
  <si>
    <t>Instalação de condicionador de ar tipo split piso-teto,30000 btu - contempla a mão de obra, suporte e tubulação</t>
  </si>
  <si>
    <t>620,00</t>
  </si>
  <si>
    <t>Instalação de condicionador de ar tipo split high wall,30000 btu - contempla a mão de obra, suporte e tubulação</t>
  </si>
  <si>
    <t>Instalação de condicionador de ar tipo split high wall,36000 btu - contempla a mão de obra, suporte e tubulação</t>
  </si>
  <si>
    <t>650,00</t>
  </si>
  <si>
    <t>Instalação de condicionador de ar tipo split piso-teto,36000 - contempla a mão de obra, suporte e tubulação até</t>
  </si>
  <si>
    <t>660,00</t>
  </si>
  <si>
    <t>3,0m</t>
  </si>
  <si>
    <t>Instalação de condicionador de ar tipo split piso-teto,48000 btu - contempla a mão de obra, suporte e tubulação</t>
  </si>
  <si>
    <t>700,00</t>
  </si>
  <si>
    <t>Página 101 Página 101</t>
  </si>
  <si>
    <t>Instalação de condicionador de ar tipo split piso-teto,60000 btu - contempla a mão de obra, suporte e tubulação</t>
  </si>
  <si>
    <t>Instalação de condicionador de ar tipo split piso-teto,80000 btu</t>
  </si>
  <si>
    <t>950,00</t>
  </si>
  <si>
    <t>Instalação de condicionador de ar tipo bi-split, 2x9000 btu</t>
  </si>
  <si>
    <t>800,00</t>
  </si>
  <si>
    <t>Instalação de condicionador de ar tipo bi-split, 2x12000 btu</t>
  </si>
  <si>
    <t>900,00</t>
  </si>
  <si>
    <t>Instalação de condicionador de ar tipo bi-split, 2x18000 btu</t>
  </si>
  <si>
    <t>1.100,00</t>
  </si>
  <si>
    <t>Instalação de condicionador de ar tipo tri-split, 3x9000 btu</t>
  </si>
  <si>
    <t>Instalação de condicionador de ar tipo tri-split piso-teto, 2x12000 btu/1x24000 btu</t>
  </si>
  <si>
    <t>1.200,00</t>
  </si>
  <si>
    <t>Instalação de condicionador de ar tipo quadrii-split</t>
  </si>
  <si>
    <t>Plataforma elevatória para portadores de necessidades especiais, 02 paradas, dim. cabina 1100x1400x1300mm, p/ 01</t>
  </si>
  <si>
    <t>31.750,00</t>
  </si>
  <si>
    <t>cadeirante e 01 acompanhante em chapa de ferro pintado, c/ 01 entrada, vel. 05m/min, percurso 4,0m, da RD Mont</t>
  </si>
  <si>
    <t>Elevadores ou similar</t>
  </si>
  <si>
    <t>Aluguel de andaime tubular metálico fachadeiro (aluguel mensal) m² x mês - Largura=2,00m; Altura=1,20m</t>
  </si>
  <si>
    <t>m²xmês</t>
  </si>
  <si>
    <t>Tela de aço galvanizado, fio 12bwg, malha 2", ondulada, quadrada, sem revestimento</t>
  </si>
  <si>
    <t>30,45</t>
  </si>
  <si>
    <t>Madeira massaranduba serrada (peça) 14cm x 14cm (0,0196 m³/m)</t>
  </si>
  <si>
    <t>72,51</t>
  </si>
  <si>
    <t>Adesivo Sikadur 32 - fluido bí-componente à base de resinas epoxi - p/ colagem entre diversas superfícies</t>
  </si>
  <si>
    <t>(concreto, madeira, metais, cerâmicas, etc) ou similar</t>
  </si>
  <si>
    <t>Cabo elétrico trançado para cordel detonante - 2 fios (0.75 mm2)</t>
  </si>
  <si>
    <t>Cordel detonante d=4.8 mm, velocidade de detonação 700 m/s</t>
  </si>
  <si>
    <t>Espoleta simples</t>
  </si>
  <si>
    <t>Estopim comum</t>
  </si>
  <si>
    <t>Retardo para cordel l = 100 ms</t>
  </si>
  <si>
    <t>Broca em aço 400 x 35 mm, série 11</t>
  </si>
  <si>
    <t>380,81</t>
  </si>
  <si>
    <t>Broca em aço 800 x 34 mm, série 11</t>
  </si>
  <si>
    <t>398,42</t>
  </si>
  <si>
    <t>Broca em aço 1600 x 33 mm, série 11</t>
  </si>
  <si>
    <t>382,31</t>
  </si>
  <si>
    <t>Broca em aço 2400 x 32 mm, série 11</t>
  </si>
  <si>
    <t>594,66</t>
  </si>
  <si>
    <t>Broca em aço 3200 x 31 mm, série 11</t>
  </si>
  <si>
    <t>793,82</t>
  </si>
  <si>
    <t>Broca em aço 4000 x 30 mm, série 11</t>
  </si>
  <si>
    <t>925,62</t>
  </si>
  <si>
    <t>Broca em aço 4800 x 29 mm, série 11</t>
  </si>
  <si>
    <t>954,96</t>
  </si>
  <si>
    <t>Chave em ferro batido para fechaduras padrão colonial, fabricada artesanalmente</t>
  </si>
  <si>
    <t>18,15</t>
  </si>
  <si>
    <t>Desempenadeira de aço lisa, cabo madeira, ref:143, Atlas ou similar</t>
  </si>
  <si>
    <t>Bicos e calafate</t>
  </si>
  <si>
    <t>Broxa</t>
  </si>
  <si>
    <t>Aluguel de máquina Lavajato pressão   mínima 1200lb com mangueira e bico direcional</t>
  </si>
  <si>
    <t>Cabo elétrico trifásico 3 x 2 - 5mm²</t>
  </si>
  <si>
    <t>Página 102 Página 102</t>
  </si>
  <si>
    <t>Broca 20 mm - videa c=200mm</t>
  </si>
  <si>
    <t>29,46</t>
  </si>
  <si>
    <t>Resina silicônica (WB 11 da Shering Willians ou similar</t>
  </si>
  <si>
    <t>lt</t>
  </si>
  <si>
    <t>Aluguel de lixadeira Industrial marca Bosch</t>
  </si>
  <si>
    <t>Aluguel de serra circular p/ cerâmica ou marmore</t>
  </si>
  <si>
    <t>Argamassa expansiva, CAIMEX ou similar</t>
  </si>
  <si>
    <t>15,79</t>
  </si>
  <si>
    <t>Cimalha em madeira angelin dimensões 7cm x 3,2cm</t>
  </si>
  <si>
    <t>22,17</t>
  </si>
  <si>
    <t>Perfilado metálico perfurado 100x50x3000mm ref.   Mopa ou similar</t>
  </si>
  <si>
    <t>Curva de inversão perfurada 100x50mm -   Mopa ou similar</t>
  </si>
  <si>
    <t>Perfilado metálico perfurado 200x50x3000mm ref. Mopa ou similar</t>
  </si>
  <si>
    <t>56,90</t>
  </si>
  <si>
    <t>Curva de inversão perfurada 200x50mm -   Mopa ou similar</t>
  </si>
  <si>
    <t>24,90</t>
  </si>
  <si>
    <t>Quadro de medição trifásico em Noril c/lente para leitura</t>
  </si>
  <si>
    <t>330,00</t>
  </si>
  <si>
    <t>Projetor à prova de tempo, em alumínio anodizado pintura eletrostática, moldura em alumínio fundido,ref.</t>
  </si>
  <si>
    <t>1.130,90</t>
  </si>
  <si>
    <t>PL-2300/150 -   Lumini ou similar</t>
  </si>
  <si>
    <t>Projetor à prova de tempo, em alumínio anodizado pintura eletrostática, moldura em alumínio fundido, ref.</t>
  </si>
  <si>
    <t>1.009,75</t>
  </si>
  <si>
    <t>PL-2124/150 c/filtro ambar -   Lumini ou similar</t>
  </si>
  <si>
    <t>1.437,77</t>
  </si>
  <si>
    <t>PL-2200/70 -   Lumini ou similar</t>
  </si>
  <si>
    <t>Curva de inversão 90º 100x50mm</t>
  </si>
  <si>
    <t>Curva de inversão 90º 200x50mm</t>
  </si>
  <si>
    <t>Curva horizontal 100 x 50 mm para eletrocalha metálica, com ângulo 90°</t>
  </si>
  <si>
    <t>Curva horizontal perfurada 90ºx200x50mm</t>
  </si>
  <si>
    <t>23,91</t>
  </si>
  <si>
    <t>Eletrocalha metálica perfurada 38   x 38 x 3000 mm (ref. mopa ou similar)</t>
  </si>
  <si>
    <t>3,78</t>
  </si>
  <si>
    <t>Perfil Aço, Cantoneira abas iguais - 1/2" x 1/8" (0,55 kg/m)</t>
  </si>
  <si>
    <t>Perfil Aço, Cantoneira abas iguais - 3/4" x 1/8" (0,87 kg/m)</t>
  </si>
  <si>
    <t>Dobradiça de ferro zincado 2 1/2"</t>
  </si>
  <si>
    <t>Restauro - Porta em madeira louro, tipo ficha com mechas aparentes (padrão Monumenta)</t>
  </si>
  <si>
    <t>Dobradiça artesanal de ferro - 3x3"</t>
  </si>
  <si>
    <t>Tela aço soldada nervurada CA-60, Q-138, malha 10x10cm, ferro 4.2mm, painel 2,45x6,0m, (2,20kg/m²), Telcon ou</t>
  </si>
  <si>
    <t>Madeira louro serrada</t>
  </si>
  <si>
    <t>3.890,00</t>
  </si>
  <si>
    <t>Execução de poço artesiano com tubos de pvc soldável de 60mm (externo) e 32 mm (interno)</t>
  </si>
  <si>
    <t>77,88</t>
  </si>
  <si>
    <t>Tela de aço galvanizado, fio 10 bwg, malha 1", ondulada, quadrada, sem revestimento</t>
  </si>
  <si>
    <t>81,97</t>
  </si>
  <si>
    <t>Kit de acessórios para banheiro em ABS/Alumínio com 5 peças (01 cabide, 01 saboneteira, 01 papeleira, 01</t>
  </si>
  <si>
    <t>porta-toalha rosto e 01 porta-toalha banho)</t>
  </si>
  <si>
    <t>Compressor de ar 60 pcm</t>
  </si>
  <si>
    <t>Página 103 Página 103</t>
  </si>
  <si>
    <t>Vibro-acabadora de asfalto sobre esteira 74kW</t>
  </si>
  <si>
    <t>131,21</t>
  </si>
  <si>
    <t>Distribuidor de agregado autopropelido ROMANELI - DAR 5000</t>
  </si>
  <si>
    <t>125,64</t>
  </si>
  <si>
    <t>Distribuidor de agregado de pneus rebocável CMV</t>
  </si>
  <si>
    <t>Grupo gerador 110 kva (88 kW)</t>
  </si>
  <si>
    <t>Grupo gerador 40 kva (32kW)</t>
  </si>
  <si>
    <t>Motoniveladora com escarificador (cat - 120H - 0 hp ou equivalente)</t>
  </si>
  <si>
    <t>130,51</t>
  </si>
  <si>
    <t>Pa carregadeira s/ pneus Caterpillar - 950 G H</t>
  </si>
  <si>
    <t>Pa carregadeira sobre pneus Caterpillar - 924 G</t>
  </si>
  <si>
    <t>124,96</t>
  </si>
  <si>
    <t>Perfuratriz sobre Esteiras : Atlas Copco : ROC 442PC -Crawier Drill</t>
  </si>
  <si>
    <t>56,48</t>
  </si>
  <si>
    <t>Aluguel de rolo Compactador DYNAPAC CA- 250P   pé de carneiro autop. 11,25 t vibrat</t>
  </si>
  <si>
    <t>102,08</t>
  </si>
  <si>
    <t>Rolo pneu a prop. 21 t (t-terra sp 8000 - 97 kW ou equivalente)</t>
  </si>
  <si>
    <t>Rolo tandem vib. a. prop. 10,9 t (DYNAPAC CC-422C - 112 kW)</t>
  </si>
  <si>
    <t>148,89</t>
  </si>
  <si>
    <t>Tanque estacionário 20.000 l</t>
  </si>
  <si>
    <t>Usina de asfalto a quente 90/120 t/h, 188 kW</t>
  </si>
  <si>
    <t>718,20</t>
  </si>
  <si>
    <t>Usina de solos CIFALI 350/600 ton 99 kW ou equivalente</t>
  </si>
  <si>
    <t>75,67</t>
  </si>
  <si>
    <t>Peça de madeira massaranduba 7 x 20 cm - (0,014 m³/m)</t>
  </si>
  <si>
    <t>55,18</t>
  </si>
  <si>
    <t>Série de brocas S-12 D=22mm</t>
  </si>
  <si>
    <t>4.402,56</t>
  </si>
  <si>
    <t>Dinamite 60% (gelatina especial)</t>
  </si>
  <si>
    <t>Haste para perfuratriz de esteira</t>
  </si>
  <si>
    <t>1.955,25</t>
  </si>
  <si>
    <t>Luva para perfuratriz de esteira</t>
  </si>
  <si>
    <t>552,42</t>
  </si>
  <si>
    <t>Punho para perfuratriz de esteira</t>
  </si>
  <si>
    <t>1.319,05</t>
  </si>
  <si>
    <t>Coroa para perfuratriz de esteira</t>
  </si>
  <si>
    <t>2.656,36</t>
  </si>
  <si>
    <t>Cerâmica 5 x 15 cm, Portobello, linha brick, cor bege, ou similar</t>
  </si>
  <si>
    <t>Cerâmica 5 x 15 cm, Portobello, linha brick gold, ou similar</t>
  </si>
  <si>
    <t>Instalação de condicionador de ar tipo split piso-teto,42000 btu</t>
  </si>
  <si>
    <t>Soleira (filete) granito polido cinza andorinha 7 x 2cm</t>
  </si>
  <si>
    <t>Soleira granito polido cinza andorinha 22 x 2cm</t>
  </si>
  <si>
    <t>69,20</t>
  </si>
  <si>
    <t>Interruptor p/chuveiro, bipolar simples, 25A, ref.2516, Linha Silentoque, Pial ou similar</t>
  </si>
  <si>
    <t>Chuveiro Maxi Ducha, 127V x 4500w, Lorenzetti ou similar</t>
  </si>
  <si>
    <t>Estabilizadora e Recicladora a frio</t>
  </si>
  <si>
    <t>762,67</t>
  </si>
  <si>
    <t>Tinta Textura rústica</t>
  </si>
  <si>
    <t>Grelha pré-moldada em concreto para boca de lobo 0,70 x 0,40m</t>
  </si>
  <si>
    <t>35,65</t>
  </si>
  <si>
    <t>Placa de sinalização vertical 60x60cm</t>
  </si>
  <si>
    <t>391,13</t>
  </si>
  <si>
    <t>Página 104 Página 104</t>
  </si>
  <si>
    <t>Placa octogonal padrão dner, diam= 0,75m</t>
  </si>
  <si>
    <t>454,15</t>
  </si>
  <si>
    <t>Placa triangular padrão dner, altura=0,90m</t>
  </si>
  <si>
    <t>432,00</t>
  </si>
  <si>
    <t>Placa circular padrão dner diâmetro 0,75m</t>
  </si>
  <si>
    <t>Primer a base de epóxi bicomponente - REZINC WBS 522 - RENNER ou similar</t>
  </si>
  <si>
    <t>Solvente WBS 494 - RENNER ou Diluente NR.951 ou similar</t>
  </si>
  <si>
    <t>Fundo a base de resina epóxi - REVRAN TLS 520 - RENNER ou similar</t>
  </si>
  <si>
    <t>Solvente para epoxi 420.000 RENNER ou similar</t>
  </si>
  <si>
    <t>59,89</t>
  </si>
  <si>
    <t>Tinta à base de resina epóxi REVRAN FBR 720 -   RENNER ou similar</t>
  </si>
  <si>
    <t>Coluna de louça para lavatório, linha Carrara, ref: C-1c, DECA ou similar</t>
  </si>
  <si>
    <t>Coluna de louça para lavatorio, linha Ravena, ref C-9, Deca ou similar</t>
  </si>
  <si>
    <t>42,41</t>
  </si>
  <si>
    <t>Aluguel de container - Refeitório sem banheiro - 6,00 x 2,40m equipado com 01\ar condicionado e mesa para 12</t>
  </si>
  <si>
    <t>1.400,00</t>
  </si>
  <si>
    <t>pessoas</t>
  </si>
  <si>
    <t>Aluguel de container - Escritório com banheiro - 6,20 x 2,40m, equipado com Ar condicionado</t>
  </si>
  <si>
    <t>Aluguel de container - Almoxarifado sem banheiro - 6,00 x 2,40m</t>
  </si>
  <si>
    <t>Trinco sem miolo ref. AL 335, p/ esquadria de vidro temperado ou similar</t>
  </si>
  <si>
    <t>26,88</t>
  </si>
  <si>
    <t>Contra trinco sem miolo ref. AL 335 C, p/ esquadria de vidro temperado ou similar</t>
  </si>
  <si>
    <t>Fechadura bico de papagaio com abas ref. AL 1510, p/ esquadria de vidro temperado</t>
  </si>
  <si>
    <t>Contra fechadura bico de papagaio com abas ref. AL 1511, p/ esquadria de vidro temperado ou similar</t>
  </si>
  <si>
    <t>Concertina Ripper 450mm   ou similar (barreira física efetiva)</t>
  </si>
  <si>
    <t>Concertina Ripper 610mm, ou similar (barreira física efetiva)</t>
  </si>
  <si>
    <t>Conector p/ haste galvanizada aterramento</t>
  </si>
  <si>
    <t>Pre moldado Concregrama, modelo Pavi-grade, medindo 45 x 60 cm, e= 9,5cm, consumo: 3,7 un/m²</t>
  </si>
  <si>
    <t>75,82</t>
  </si>
  <si>
    <t>Nivelamento e contranivelamento da poligonal</t>
  </si>
  <si>
    <t>Km</t>
  </si>
  <si>
    <t>307,69</t>
  </si>
  <si>
    <t>Cadastramento</t>
  </si>
  <si>
    <t>Ha</t>
  </si>
  <si>
    <t>Batimetria com seções transversais</t>
  </si>
  <si>
    <t>2.460,00</t>
  </si>
  <si>
    <t>Amarração das curvas com marco de cooncreto</t>
  </si>
  <si>
    <t>230,77</t>
  </si>
  <si>
    <t>Estudo de obras viárias</t>
  </si>
  <si>
    <t>107,69</t>
  </si>
  <si>
    <t>Assento para vaso sanitário, AP60, Linha carrara/ nuova/duna, plástico, DECA ou similar</t>
  </si>
  <si>
    <t>96,78</t>
  </si>
  <si>
    <t>Sondagem com lâmina d'água</t>
  </si>
  <si>
    <t>61,54</t>
  </si>
  <si>
    <t>Assento para vaso sanitário, almofadado, TPK, ASTRA ou similar</t>
  </si>
  <si>
    <t>Sondagem à pá e picareta</t>
  </si>
  <si>
    <t>Ensaio - Granulometria por peneiramento</t>
  </si>
  <si>
    <t>Ensaio - Limite de liquidez</t>
  </si>
  <si>
    <t>Página 105 Página 105</t>
  </si>
  <si>
    <t>Ensaio - Limite de plasticidade</t>
  </si>
  <si>
    <t>Ensaio - Compactação Proctor Normal com reuso de material (6 pontos)</t>
  </si>
  <si>
    <t>Ensaio - Compactação Proctor Intermediário com reuso de material (6 pontos)</t>
  </si>
  <si>
    <t>I. S. C - Índice de Suporte Californiano na energia normal (1 ponto)</t>
  </si>
  <si>
    <t>53,56</t>
  </si>
  <si>
    <t>I. S. C - Índice de Suporte Californiano na energia intermediária (1 ponto)</t>
  </si>
  <si>
    <t>I. S. C - Índice de Suporte Californiano na energia modificada (1 ponto)</t>
  </si>
  <si>
    <t>66,95</t>
  </si>
  <si>
    <t>Ensaio - Densidade natural - CODEVASF</t>
  </si>
  <si>
    <t>33,32</t>
  </si>
  <si>
    <t>Ensaio - Abrasão Los Angeles - Fonte CODEVASF</t>
  </si>
  <si>
    <t>171,36</t>
  </si>
  <si>
    <t>Ensaio - Adesividade</t>
  </si>
  <si>
    <t>Ensaio - Índice de forma</t>
  </si>
  <si>
    <t>Ensaio - Sanidade da Rocha</t>
  </si>
  <si>
    <t>Ensaio - Impureza orgânica</t>
  </si>
  <si>
    <t>153,85</t>
  </si>
  <si>
    <t>Ensaio - Adensamento Oedométrico - Fonte: CODEVASF</t>
  </si>
  <si>
    <t>Ensaio - Triaxial (UU) não consolidado não drenado - CODEVASF</t>
  </si>
  <si>
    <t>342,72</t>
  </si>
  <si>
    <t>Caixa acústica com suporte CSR ou similar</t>
  </si>
  <si>
    <t>370,58</t>
  </si>
  <si>
    <t>Amplificador Ciclotron DBK 2000 (ou similar)</t>
  </si>
  <si>
    <t>1.087,56</t>
  </si>
  <si>
    <t>Microfone Sanraser ou similar</t>
  </si>
  <si>
    <t>445,09</t>
  </si>
  <si>
    <t>Microfone sem fio Leson ou similar</t>
  </si>
  <si>
    <t>Mesa de som com 06 canais, Alesis ou similar</t>
  </si>
  <si>
    <t>311,17</t>
  </si>
  <si>
    <t>Caixa acústica 15" TI com pedestal</t>
  </si>
  <si>
    <t>653,54</t>
  </si>
  <si>
    <t>Amplificador Ciclotron DBK 4000 (ou similar)</t>
  </si>
  <si>
    <t>1.742,10</t>
  </si>
  <si>
    <t>Pedestal RMV profissional com cachimbo</t>
  </si>
  <si>
    <t>100,39</t>
  </si>
  <si>
    <t>Mesa de som com 08 canais, Alesis ou similar</t>
  </si>
  <si>
    <t>337,34</t>
  </si>
  <si>
    <t>Suporte para mufla</t>
  </si>
  <si>
    <t>53,30</t>
  </si>
  <si>
    <t>Conector concêntrico de 5/16"</t>
  </si>
  <si>
    <t>Chave seccionadora tripolar 15kv 400a</t>
  </si>
  <si>
    <t>1.846,69</t>
  </si>
  <si>
    <t>Vergalhão de cobre de 5/16"</t>
  </si>
  <si>
    <t>Transporte de coordenadas</t>
  </si>
  <si>
    <t>790,00</t>
  </si>
  <si>
    <t>Transporte de altitude</t>
  </si>
  <si>
    <t>1.185,00</t>
  </si>
  <si>
    <t>Implantação de marco de concreto</t>
  </si>
  <si>
    <t>Perfil Aço, Cantoneira abas iguais - 2 1/2" x 3/16" (4,57 kg/m)</t>
  </si>
  <si>
    <t>Assento para vaso sanitario, mundial, branco, Amanco ou similar</t>
  </si>
  <si>
    <t>Cabo de cobre isolado pvc unipolar, 25mm², 15kv</t>
  </si>
  <si>
    <t>Página 106 Página 106</t>
  </si>
  <si>
    <t>Lâmpada Par 38 - Watt Mister Flood 130v - 120w (ou similar)</t>
  </si>
  <si>
    <t>Gelatina de coloração Ecolour Light Red / Soft Green / Dark / Blue (ou similar)</t>
  </si>
  <si>
    <t>Relógio de programação</t>
  </si>
  <si>
    <t>Chave soft starts 3RW3 6A</t>
  </si>
  <si>
    <t>2.935,18</t>
  </si>
  <si>
    <t>Inversor de frequência 7,5 cv CFW - 09 380V (ou similar)</t>
  </si>
  <si>
    <t>5.407,15</t>
  </si>
  <si>
    <t>Gelatina de coloração supergel</t>
  </si>
  <si>
    <t>Equipamentos do Dimmer DMX 512</t>
  </si>
  <si>
    <t>4.379,73</t>
  </si>
  <si>
    <t>Contactor 380V CW 07</t>
  </si>
  <si>
    <t>231,73</t>
  </si>
  <si>
    <t>Troca de sêlo mecânico - Bomba de 3,0 cv</t>
  </si>
  <si>
    <t>540,75</t>
  </si>
  <si>
    <t>Troca de sêlo mecânico - Bomba de 7,5 cv</t>
  </si>
  <si>
    <t>926,91</t>
  </si>
  <si>
    <t>Corpo projetor de 1000w, fundido de alumínio, Acqua Light ou similar</t>
  </si>
  <si>
    <t>285,84</t>
  </si>
  <si>
    <t>Jato sólido 1 1/2" usinado furo 25mm</t>
  </si>
  <si>
    <t>1.935,85</t>
  </si>
  <si>
    <t>Jato neblina 1/2" c/ 2cm de pulverização</t>
  </si>
  <si>
    <t>496,39</t>
  </si>
  <si>
    <t>Suporte p/ projetor de 1000w, fundido de alumínio, Acqua Light ou similar</t>
  </si>
  <si>
    <t>571,63</t>
  </si>
  <si>
    <t>Projetor completo 1000w, fundido de alumínio, Acqua Light ou similar</t>
  </si>
  <si>
    <t>2.858,33</t>
  </si>
  <si>
    <t>Relé térmico RW 27D até 63A</t>
  </si>
  <si>
    <t>Fornecimento e substituiçao de bobonas de 50 litros preenchidas com poliuretano expandido</t>
  </si>
  <si>
    <t>173,41</t>
  </si>
  <si>
    <t>Fornecimento e substituiçao de bicos de jato de d'água</t>
  </si>
  <si>
    <t>Irrigação diária de toda a área verde existente - Área 94.350,90m²</t>
  </si>
  <si>
    <t>36.725,85</t>
  </si>
  <si>
    <t>Poda mecânica de gramado - área = 94.350,90m²</t>
  </si>
  <si>
    <t>bimest</t>
  </si>
  <si>
    <t>3.183,19</t>
  </si>
  <si>
    <t>Tratamento de gramados com a retirada de ervas daninhas invasoras - Área 94.350,90m²</t>
  </si>
  <si>
    <t>14.736,67</t>
  </si>
  <si>
    <t>Serviços de poda de coqueiros e adubação - Quantidade 1.449 un</t>
  </si>
  <si>
    <t>trimes</t>
  </si>
  <si>
    <t>Conservação e replantio de arranjos ornamentais - Área 868,36m²</t>
  </si>
  <si>
    <t>2.947,34</t>
  </si>
  <si>
    <t>Adubação orgânica dos gramados e vegetações - Área 94.350,90m²</t>
  </si>
  <si>
    <t>sems</t>
  </si>
  <si>
    <t>8.681,99</t>
  </si>
  <si>
    <t>Pulverização - combate a pragas, lagartas, formigas, etc. - Área 94.350,90m²</t>
  </si>
  <si>
    <t>bims</t>
  </si>
  <si>
    <t>3.289,84</t>
  </si>
  <si>
    <t>Fornecimento e assentamento de encosto para bancos da orla</t>
  </si>
  <si>
    <t>334,32</t>
  </si>
  <si>
    <t>Barreira de palha de coqueiro traçada (extensão de 100m)</t>
  </si>
  <si>
    <t>Grade em metalon</t>
  </si>
  <si>
    <t>202,42</t>
  </si>
  <si>
    <t>Corpo da caixa de gordura 300mm em pvc, akros ou similar</t>
  </si>
  <si>
    <t>185,90</t>
  </si>
  <si>
    <t>Corpo da caixa de inspeção 300mm em pvc, akros ou similar</t>
  </si>
  <si>
    <t>Corpo da caixa de águas pluviais 300mm em pvc, akros ou similar</t>
  </si>
  <si>
    <t>99,00</t>
  </si>
  <si>
    <t>Porta tampa / tampa p/caixa de águas pluviais 300mm em pvc, akros ou similar</t>
  </si>
  <si>
    <t>105,29</t>
  </si>
  <si>
    <t>Porta tampa / tampa p/caixa de inspeção 300mm em pvc, akros ou similar</t>
  </si>
  <si>
    <t>101,75</t>
  </si>
  <si>
    <t>Página 107 Página 107</t>
  </si>
  <si>
    <t>Porta tampa / tampa p/caixa de gordura 300mm em pvc, akros ou similar</t>
  </si>
  <si>
    <t>Fornecimento, transporte e plantio de coqueiro jovem, altura do tronco = 1.80 m, inclusive adubação e manutenção</t>
  </si>
  <si>
    <t>3.043,40</t>
  </si>
  <si>
    <t>por 90 dias - 20 un</t>
  </si>
  <si>
    <t>Veículo leve - Volkswagen:GOL 1000 - automóvel até 100 hp</t>
  </si>
  <si>
    <t>Mão francesa simples 300 mm</t>
  </si>
  <si>
    <t>Parafuso cabeça lentilha 5/16"</t>
  </si>
  <si>
    <t>Porca sextavada 5/16"</t>
  </si>
  <si>
    <t>Arruela lisa de 5/16"</t>
  </si>
  <si>
    <t>Mufla de porcelana externa</t>
  </si>
  <si>
    <t>Telha fibrocimento estrutural, dim: 3,00 x 1,06m, esp=8 mm, s/ acessorios (Etermax, Maxiplac ou similar)</t>
  </si>
  <si>
    <t>Parafuso zincado rosca soberba 5/16" x 180mm p/telha fibrocimento</t>
  </si>
  <si>
    <t>Separador de espuma</t>
  </si>
  <si>
    <t>Luminária de embutir com refletor parabólico e aletas planas para lâmpadas fluorescentes 2x32w   ref.C-2155 -</t>
  </si>
  <si>
    <t>Lustre Projeto ou similar</t>
  </si>
  <si>
    <t>Forro de gesso acartonado, acabamento em filme PVC, placa 1250 x 600mm e perfil T, padrão linho, marca MOD-LINE</t>
  </si>
  <si>
    <t>ou similar, instalado</t>
  </si>
  <si>
    <t>Tubo de aço inox 1 1/2" esp.1,50mm</t>
  </si>
  <si>
    <t>Pastilha de Vidro, dimensões 2 x2cm, marca Vitrocolori, Miscelanea Degradee, cor azul/blue ou similar</t>
  </si>
  <si>
    <t>Microfone Leson FM-58 Classic ou similar</t>
  </si>
  <si>
    <t>Tela ondulada fio 1,65mm malha 3/8"</t>
  </si>
  <si>
    <t>84,80</t>
  </si>
  <si>
    <t>Tela peneira fio 26mm malha 8mm</t>
  </si>
  <si>
    <t>Piso alta resistencia, cor branca, e=12mm, aplicado com juntas, polido até o esmeril 400 e encerado</t>
  </si>
  <si>
    <t>Perfis Aço, U dobrado de chapa - UDC simples - 127 x 50 x 2,65mm (4,52 kg/m)</t>
  </si>
  <si>
    <t>Perfis Aço, U dobrado de chapa - UDC simples - 127 x 50 x 3,00mm (5,13kg/m)</t>
  </si>
  <si>
    <t>Perfis Aço, U dobrado de chapa - UDC simples - 150 x 50 x 3,00mm (5,68kg/m)</t>
  </si>
  <si>
    <t>Painel em cx. métalica p/bomba submersível 2cv 220v. ajuste a 12,5A c/volt. e AMP.</t>
  </si>
  <si>
    <t>Peça em Madeira massaranduba serrada 10cm x 20cm (0,02 m³/m)</t>
  </si>
  <si>
    <t>Cerâmica 20 x 20 cm, Elizabeth, cor Cristal Bege (antiga cor Marfim) ou similar</t>
  </si>
  <si>
    <t>Torneira de pressão cromada c/ fechamento automático</t>
  </si>
  <si>
    <t>Filete de granito vitória 3 x 2cm</t>
  </si>
  <si>
    <t>Divisória em granito vitória, polido dos 2 lados, medindo 1,20x0,40m, e=2cm</t>
  </si>
  <si>
    <t>294,68</t>
  </si>
  <si>
    <t>Luminária tipo arandela D 3153 - Lustre Projetos para lâmpada de 23w e 127v (ou similar)</t>
  </si>
  <si>
    <t>Rodape alta resistência branco, alt=10cm</t>
  </si>
  <si>
    <t>Soleira alta resistencia branco, larg=15 cm,</t>
  </si>
  <si>
    <t>Página 108 Página 108</t>
  </si>
  <si>
    <t>Pastilha em porcelana esmaltada, 5 x 5 cm, cor verde guarani ref: B-R/903, linha Boulevard Real, marca NGK ou</t>
  </si>
  <si>
    <t>Compensado naval 10mm</t>
  </si>
  <si>
    <t>Rodapé madeira Pau D'arco 3cm com acabamento aboleado</t>
  </si>
  <si>
    <t>Rodapé madeira, 5 x 1,5cm</t>
  </si>
  <si>
    <t>Cap pvc série R p/esgoto, d= 150mm</t>
  </si>
  <si>
    <t>Vaso sanitário com caixa de descarga acoplada, linha saveiro, CELITE ou similar</t>
  </si>
  <si>
    <t>284,80</t>
  </si>
  <si>
    <t>Lavatório louça sem coluna, linha saveiro, 47x38cm, CELITE ou similar</t>
  </si>
  <si>
    <t>Registro gaveta c/ canopla cromada, d= 40mm (1 1/2") ref.1509, linha Targa - C40, Deca ou similar</t>
  </si>
  <si>
    <t>Cabo telefonico CI - 50 x 20 pares</t>
  </si>
  <si>
    <t>Arame de cobre n° 14</t>
  </si>
  <si>
    <t>Tinta com alto teor de zinco - Nitoprimer ZN ou similar</t>
  </si>
  <si>
    <t>159,94</t>
  </si>
  <si>
    <t>Telha de alumínio, esp=0,7mm, ondulada, cor amarelo real</t>
  </si>
  <si>
    <t>87,62</t>
  </si>
  <si>
    <t>Rodameio em granito preto, larg=4 cm, esp= 2 cm</t>
  </si>
  <si>
    <t>Rodameio em granito preto, larg=8 cm, esp= 2 cm</t>
  </si>
  <si>
    <t>54,16</t>
  </si>
  <si>
    <t>Tosetes em mármore branco tipo exportação, 5 x 5 cm, esp:2 cm</t>
  </si>
  <si>
    <t>Prensa cabo de 1/2"</t>
  </si>
  <si>
    <t>Barra chata de cobre 1 1/2"x1/4"</t>
  </si>
  <si>
    <t>Chave comutadora de amperímetro</t>
  </si>
  <si>
    <t>111,70</t>
  </si>
  <si>
    <t>Chave comutadora de voltímetro</t>
  </si>
  <si>
    <t>87,99</t>
  </si>
  <si>
    <t>Voltímetro de 0 - 300V - 96 x 96mm</t>
  </si>
  <si>
    <t>164,71</t>
  </si>
  <si>
    <t>Transformador de corrente de 600/5</t>
  </si>
  <si>
    <t>164,30</t>
  </si>
  <si>
    <t>Transformador de corrente de 400/5</t>
  </si>
  <si>
    <t>135,00</t>
  </si>
  <si>
    <t>Granito branco polar e= 2cm</t>
  </si>
  <si>
    <t>899,68</t>
  </si>
  <si>
    <t>Filete em granito verde água 3 x 2cm</t>
  </si>
  <si>
    <t>Guarita em fibra de vidro dimensão 1,20 x 1,20m</t>
  </si>
  <si>
    <t>2.800,00</t>
  </si>
  <si>
    <t>Madeira massaranduba aparelhada, para caixão de porta, padrão Monumenta</t>
  </si>
  <si>
    <t>5.119,02</t>
  </si>
  <si>
    <t>Madeira massaranduba aparelhada, para porta tipo calha, padrão Monumenta</t>
  </si>
  <si>
    <t>Dobradiça artesanal de ferro batido - Padrão Monumenta</t>
  </si>
  <si>
    <t>52,75</t>
  </si>
  <si>
    <t>Ferrolho de ferro</t>
  </si>
  <si>
    <t>Tranca de ferro</t>
  </si>
  <si>
    <t>184,70</t>
  </si>
  <si>
    <t>Chuveiro plástico grande</t>
  </si>
  <si>
    <t>Globo transparente para luminária CW-340/2, Tecnolux ou similar</t>
  </si>
  <si>
    <t>42,48</t>
  </si>
  <si>
    <t>Piso acústico Revolution, 90% vinil e 10% poliester, nas cores: Brand, Off White, Desert ou Cromo ou similar</t>
  </si>
  <si>
    <t>Página 109 Página 109</t>
  </si>
  <si>
    <t>300,63</t>
  </si>
  <si>
    <t>Montagem de piso acústico Revolution, inclusive fornecimento de material</t>
  </si>
  <si>
    <t>Luminária phoenix,   para iluminação pública, da Tecnowatt ou similar</t>
  </si>
  <si>
    <t>452,01</t>
  </si>
  <si>
    <t>Cuba de sobrepor, linha carrara, L34, acabamento EB-95, Deca ou similar</t>
  </si>
  <si>
    <t>Misturador cromado para lavatório, DECA, linha duna 1877, C64 ou similar</t>
  </si>
  <si>
    <t>1.264,95</t>
  </si>
  <si>
    <t>Ducha cromada, DECA, linha duna 1984 C 61 ou similar</t>
  </si>
  <si>
    <t>416,29</t>
  </si>
  <si>
    <t>Bancada em granito preto, e=2cm, dim 1.55 x 0.50m, com rodopia de 10cm</t>
  </si>
  <si>
    <t>458,17</t>
  </si>
  <si>
    <t>Vaso sanitário com caixa de descarga acoplada, linha carrara CP626, acabamento EB-95, DECA ou similar</t>
  </si>
  <si>
    <t>1.665,68</t>
  </si>
  <si>
    <t>Planta - Clorófito</t>
  </si>
  <si>
    <t>muda</t>
  </si>
  <si>
    <t>Planta - Bastão de imperador</t>
  </si>
  <si>
    <t>16,25</t>
  </si>
  <si>
    <t>Planta - Vinagreiro</t>
  </si>
  <si>
    <t>Planta - Palmeira areca (m), h=1,50m</t>
  </si>
  <si>
    <t>Planta - Zebrina</t>
  </si>
  <si>
    <t>sc</t>
  </si>
  <si>
    <t>96,46</t>
  </si>
  <si>
    <t>Pó de brita</t>
  </si>
  <si>
    <t>84,38</t>
  </si>
  <si>
    <t>Peça em Madeira massaranduba serrada 8cm x 18cm</t>
  </si>
  <si>
    <t>Peça em Madeira massaranduba serrada 14cm x 25cm (0,035m3/m)</t>
  </si>
  <si>
    <t>129,51</t>
  </si>
  <si>
    <t>Monta-carga, capacidade 30 Kg, aberturas opostas, medindo L=46cm x P=42cm x A=50cm, incluso montagem</t>
  </si>
  <si>
    <t>7.195,00</t>
  </si>
  <si>
    <t>Peça-cachorro de madeira massaranduba, medindo 7 x 10 x 70 cm</t>
  </si>
  <si>
    <t>67,70</t>
  </si>
  <si>
    <t>Peça de ferro para apoio da tranca de madeira - Padrão Monumenta</t>
  </si>
  <si>
    <t>39,65</t>
  </si>
  <si>
    <t>Madeira maracatiara, serrada e aparelhada, para portas, janelas e caixões, Padrão Monumenta</t>
  </si>
  <si>
    <t>3.925,16</t>
  </si>
  <si>
    <t>Te 90° reducao pvc rigido soldavel, marrom,   d= 60 x 25mm</t>
  </si>
  <si>
    <t>Mão-de-obra para implantação de estrutura N2</t>
  </si>
  <si>
    <t>Mão-de-obra para implantação de estrutura N3</t>
  </si>
  <si>
    <t>Mão-de-obra para implantação de estrutura N4</t>
  </si>
  <si>
    <t>Mão-de-obra para implantação de estrutura N3-2</t>
  </si>
  <si>
    <t>Mão-de-obra para implantação de estrutura B1</t>
  </si>
  <si>
    <t>Mão-de-obra para implantação de estrutura B2</t>
  </si>
  <si>
    <t>Mão-de-obra para implantação de estrutura B3</t>
  </si>
  <si>
    <t>Mão-de-obra para implantação de estrutura B4</t>
  </si>
  <si>
    <t>Mão-de-obra para Implantação de estrutura B3-2</t>
  </si>
  <si>
    <t>Mão-de-obra para implantação de poste menor ou igual 600 kgf</t>
  </si>
  <si>
    <t>Estaca pré-moldada de concreto armado (mourão) reto, TP alambrado seção 10 x10 cm, h = 3,00m</t>
  </si>
  <si>
    <t>Estaca pré-moldada de concreto armado (mourão) reto, TP alambrado 10 x10 cm, h = 3,25m</t>
  </si>
  <si>
    <t>Página 110 Página 110</t>
  </si>
  <si>
    <t>Estaca pré-moldada de concreto armado (mourão), para cerca, seção 10x10, h(util)=2,00m</t>
  </si>
  <si>
    <t>18,65</t>
  </si>
  <si>
    <t>Estaca pré-moldada de concreto armado (mourão) reto, seção triangular 12 cm, h = 2,20m</t>
  </si>
  <si>
    <t>21,93</t>
  </si>
  <si>
    <t>Estaca pré-moldada de concreto armado (mourão) reto, tipo "T", (h=2,78m p/ 8 fios + 0,45m p/ 3 fios)</t>
  </si>
  <si>
    <t>27,55</t>
  </si>
  <si>
    <t>Barra quadrada de ferro 1" (5,06 kg/m)</t>
  </si>
  <si>
    <t>Implantação de ramal de serviço</t>
  </si>
  <si>
    <t>Implantação de estai poste /poste</t>
  </si>
  <si>
    <t>Vedapren branco ou similar</t>
  </si>
  <si>
    <t>Vedapren parede ou similar</t>
  </si>
  <si>
    <t>Peça em Madeira massaranduba serrada 10cm x 25cm (0,025 m³/m)</t>
  </si>
  <si>
    <t>Cordoalha de aço 6.35 mm</t>
  </si>
  <si>
    <t>Cordoalha de aço 3/8"</t>
  </si>
  <si>
    <t>Cabo protegido anti-tracking 15kv 50mm²</t>
  </si>
  <si>
    <t>Cabo de aluminio 0,6/1kv multiplexados 3x1x120 +70mm²</t>
  </si>
  <si>
    <t>45,10</t>
  </si>
  <si>
    <t>Cabo de aluminio 0,6/1kv multiplexados 3x1x35 +35mm²</t>
  </si>
  <si>
    <t>14,25</t>
  </si>
  <si>
    <t>Cabo de aluminio 0,6/1kv multiplexados 3x1x70 +70mm²</t>
  </si>
  <si>
    <t>Cabo de aluminio 0,6/1kv multiplexados 3x1x16 +16mm²</t>
  </si>
  <si>
    <t>Cabo de aluminio 0,6/1kv multiplexados 2x1x16 +16mm²</t>
  </si>
  <si>
    <t>Cabo de aluminio 0,6/1kv multiplexados 3x1x25 +25mm²</t>
  </si>
  <si>
    <t>Cabo de aluminio 0,6/1kv multiplexados 2x1x25 +25mm²</t>
  </si>
  <si>
    <t>7,71</t>
  </si>
  <si>
    <t>Cabo de aluminio 0,6/1kv multiplexados 2x1x35 +35mm²</t>
  </si>
  <si>
    <t>Adaptador trafo dt e madeira</t>
  </si>
  <si>
    <t>Arruela quadrada 18x38mm galv.</t>
  </si>
  <si>
    <t>Cinta aço galvanizado p/ poste dt 160mm</t>
  </si>
  <si>
    <t>Cinta aço galvanizado p/ poste dt 240mm</t>
  </si>
  <si>
    <t>Espaçador p/rd 500mm</t>
  </si>
  <si>
    <t>257,11</t>
  </si>
  <si>
    <t>Sapatilha p/ cabo de aço Ø 3/8"</t>
  </si>
  <si>
    <t>Parafuso rosca dupla aço carbono 16x300</t>
  </si>
  <si>
    <t>Parafuso rosca dupla 16 x 650mm</t>
  </si>
  <si>
    <t>17,95</t>
  </si>
  <si>
    <t>Braço tipo L 15 kv</t>
  </si>
  <si>
    <t>165,50</t>
  </si>
  <si>
    <t>Braço tipo C 15 kv</t>
  </si>
  <si>
    <t>Estribo p/ braço tipo L 15 kv</t>
  </si>
  <si>
    <t>Suporte tipo z p/ 35kv</t>
  </si>
  <si>
    <t>Pino curto para isolador 15kv</t>
  </si>
  <si>
    <t>Página 111 Página 111</t>
  </si>
  <si>
    <t>Cinta aço galvanizado 300mm</t>
  </si>
  <si>
    <t>19,43</t>
  </si>
  <si>
    <t>Cinta aço galvanizado 200mm</t>
  </si>
  <si>
    <t>Cinta aço galvanizado 230mm</t>
  </si>
  <si>
    <t>Cinta aço galvanizado 330mm</t>
  </si>
  <si>
    <t>Cinta aço galvanizado 170mm</t>
  </si>
  <si>
    <t>Pino curto Al. para isolador 15kv</t>
  </si>
  <si>
    <t>Poste circular de concreto 11/ 300</t>
  </si>
  <si>
    <t>731,91</t>
  </si>
  <si>
    <t>Poste circular de concreto 11/ 600 Para linha de Transmissão</t>
  </si>
  <si>
    <t>1.397,46</t>
  </si>
  <si>
    <t>Poste circular de concreto 12/ 600   para linha de transmissão</t>
  </si>
  <si>
    <t>1.746,82</t>
  </si>
  <si>
    <t>Poste concreto duplo T (DT) 11/1500</t>
  </si>
  <si>
    <t>2.576,56</t>
  </si>
  <si>
    <t>Poste circular de concreto 12/1000</t>
  </si>
  <si>
    <t>2.620,23</t>
  </si>
  <si>
    <t>Fio alumínio recozido para amarração 4 awg</t>
  </si>
  <si>
    <t>Glv. 2 a 1/0 AWG/8 a 2/0 AWG</t>
  </si>
  <si>
    <t>34,82</t>
  </si>
  <si>
    <t>Alça preformada distribuição CA/CAA 2</t>
  </si>
  <si>
    <t>Espaçador losangular 15kv</t>
  </si>
  <si>
    <t>26,90</t>
  </si>
  <si>
    <t>Torneira de mesa cromada, DECA 1198 C61 ou similar</t>
  </si>
  <si>
    <t>505,31</t>
  </si>
  <si>
    <t>Vaso sanitário com caixa de descarga acoplada, linha duna CP707, acabamento CZ-87, DECA ou similar</t>
  </si>
  <si>
    <t>961,14</t>
  </si>
  <si>
    <t>Cabo cobre rígido, unipolar, 4mm2 - 0,6/1kv / 70º</t>
  </si>
  <si>
    <t>Cuba de sobrepor, universal redonda, L50, acabamento CZ-87, Deca ou similar</t>
  </si>
  <si>
    <t>Tanque louça, branco, sem coluna (Deca - ref. tq-01 ou similar)</t>
  </si>
  <si>
    <t>311,90</t>
  </si>
  <si>
    <t>Coluna de louça branca p/ tanque lavar (deca - ref ct-11 ou similar)</t>
  </si>
  <si>
    <t>96,89</t>
  </si>
  <si>
    <t>Lampada fluorescente eletronica PL 20W / 127V (compacta integrada)</t>
  </si>
  <si>
    <t>Pastilha em porcelana esmaltada, 5 x 5 cm, cor vermelho pitanga ref:MR-156, linha Maison, marca NGK ou similar</t>
  </si>
  <si>
    <t>242,89</t>
  </si>
  <si>
    <t>Terminal de compressão para cabo de 1,5 mm2</t>
  </si>
  <si>
    <t>Terminal de compressão para cabo de 2,5 mm2</t>
  </si>
  <si>
    <t>Terminal de compressão para cabo de 4 mm2</t>
  </si>
  <si>
    <t>Terminal de compressão para cabo de 6 mm2</t>
  </si>
  <si>
    <t>Terminal de compressão para cabo de 10 mm2</t>
  </si>
  <si>
    <t>Terminal de compressão para cabo de 16 mm2</t>
  </si>
  <si>
    <t>Terminal de compressão para cabo de 120 mm2</t>
  </si>
  <si>
    <t>Projetor p/piso para lâmpada vapor metálico de 150W, ref. prisma, Almec Iluminação ou similar</t>
  </si>
  <si>
    <t>1.145,37</t>
  </si>
  <si>
    <t>Lâmpada fluorescente eletronica PL 15W / 127v (compacta integrada)</t>
  </si>
  <si>
    <t>Fita em aço 1/2" Fusimec ou similar</t>
  </si>
  <si>
    <t>Página 112 Página 112</t>
  </si>
  <si>
    <t>Luminária industrial sem vidro, c/alojamento, p/lâmpada vapor sódio 70W, (Tecnowatt - ref: IFIB-251 ou similar)</t>
  </si>
  <si>
    <t>278,84</t>
  </si>
  <si>
    <t>Reator interno p/ lâmpada vapor sódio 70w</t>
  </si>
  <si>
    <t>Escavadeira hidraúlica sobre esteira, Caterpillar: 320DL - cap 600l p/ longo alcance</t>
  </si>
  <si>
    <t>104,16</t>
  </si>
  <si>
    <t>Aquecedor elétrico horizontal cumulos 100 litros</t>
  </si>
  <si>
    <t>1.022,11</t>
  </si>
  <si>
    <t>Parafuso de ferro zincado c/rosca 3/8 " x 1 1/2"</t>
  </si>
  <si>
    <t>Porca sextavada 3/8 "</t>
  </si>
  <si>
    <t>Arruela p/ parafuso 3/8 "</t>
  </si>
  <si>
    <t>Corrente em aço galvanizado, elo diam.: 6,4mm, dim.: 24mm x 42mm, peso 0,84 kg/m</t>
  </si>
  <si>
    <t>Mangueira de plástico transparente de 1" x 2,00mm</t>
  </si>
  <si>
    <t>Fornecimento e instalação de rede de proteção em nylon malha 5 x 5 cm para janelas, varandas, etc., inclusive</t>
  </si>
  <si>
    <t>ganchos em aço galv.</t>
  </si>
  <si>
    <t>Piso tátil direcional e/ou alerta, de concreto, colorido, dim 30x30 cm - para deficiente visual</t>
  </si>
  <si>
    <t>45,59</t>
  </si>
  <si>
    <t>Tubo pead flexivel corrugado perfurado d= 4" (Kananet ou similar)</t>
  </si>
  <si>
    <t>Tubo pead flexivel corrugado perfurado d=2 1/2" (Kananet ou similar)</t>
  </si>
  <si>
    <t>Tubo pead flexivel corrugado perfurado d=6" (Kananet ou similar)</t>
  </si>
  <si>
    <t>Assento em tábua aparelhada 42x30x2,5 cm p/balanço (maracatiara ou similar)</t>
  </si>
  <si>
    <t>Estrutura para galpão em pórticos pré-moldados de concreto armado, com lanternim, c/montagem, inclusive</t>
  </si>
  <si>
    <t>190,00</t>
  </si>
  <si>
    <t>fundação, exclusive telhas</t>
  </si>
  <si>
    <t>Estrutura para galpão em pórticos pré-moldados de concreto armado, sem lanternim, c/montagem, excluso telhas,</t>
  </si>
  <si>
    <t>Grampo para fixar fio elétrico</t>
  </si>
  <si>
    <t>Quadro de medição monofásico em policarbonato</t>
  </si>
  <si>
    <t>75,64</t>
  </si>
  <si>
    <t>Porta em madeira mista, com almofadadas - 80 x 210cm</t>
  </si>
  <si>
    <t>199,00</t>
  </si>
  <si>
    <t>Visor plumbífero com moldura, com esp=80mm, nacional</t>
  </si>
  <si>
    <t>6.875,00</t>
  </si>
  <si>
    <t>Visor plumbífero com moldura, com esp=60mm, nacional</t>
  </si>
  <si>
    <t>4.279,00</t>
  </si>
  <si>
    <t>Reator partida rápida fator de potência = 0,95 para lâmpada fluorescente 2x40w 127v</t>
  </si>
  <si>
    <t>35,10</t>
  </si>
  <si>
    <t>Soleira granito polido vitória 15 x 2cm</t>
  </si>
  <si>
    <t>63,92</t>
  </si>
  <si>
    <t>Cravação de estaca metálica em perfil "I", W 200x26,6 exclusive perfil</t>
  </si>
  <si>
    <t>Solda para emenda de estaca metálica em perfil "I", W 200x26,6 inclusive material</t>
  </si>
  <si>
    <t>Corte de estaca metálica, por maçarico, em perfil "I", W 200x26,6 inclusive equipamento</t>
  </si>
  <si>
    <t>Telha cerâmica tipo canal comum, comp=50cm, 26 un/m² (Itabaiana ou similar)</t>
  </si>
  <si>
    <t>Telha cerâmica tipo canal, cor clara, 1ª qualid, comp=50cm, 26 un/m² (Itabaianinha ou similar)</t>
  </si>
  <si>
    <t>Elevador Comercial para 08 passageiros ou 600kg, com 04 paradas, da Thyssenkrupp elevadores ou similar - Obra</t>
  </si>
  <si>
    <t>70.388,35</t>
  </si>
  <si>
    <t>Conservatório de Música</t>
  </si>
  <si>
    <t>Permacryl micro-revestimento, cores inorganicas, tons fortes, Ibratin ou similar</t>
  </si>
  <si>
    <t>18,79</t>
  </si>
  <si>
    <t>Pedra granítica serrada 40x50 cm</t>
  </si>
  <si>
    <t>Página 113 Página 113</t>
  </si>
  <si>
    <t>Plug pvc rigido roscavel   d= 3/4"</t>
  </si>
  <si>
    <t>Tinta emborrachada branca</t>
  </si>
  <si>
    <t>21,66</t>
  </si>
  <si>
    <t>Corante para tinta</t>
  </si>
  <si>
    <t>tb</t>
  </si>
  <si>
    <t>Ponteiro de aço</t>
  </si>
  <si>
    <t>Escova de aço com cabo</t>
  </si>
  <si>
    <t>Colher de pedreiro</t>
  </si>
  <si>
    <t>Vibrador de imersão (com mangote)</t>
  </si>
  <si>
    <t>Pincel 16</t>
  </si>
  <si>
    <t>Espátula</t>
  </si>
  <si>
    <t>20,39</t>
  </si>
  <si>
    <t>Adesivo epoxídico Concresive 228 ou similar</t>
  </si>
  <si>
    <t>Luva de proteção de latex</t>
  </si>
  <si>
    <t>Talhadeira chata 10"</t>
  </si>
  <si>
    <t>Marreta 1 kg com cabo</t>
  </si>
  <si>
    <t>Adesivo acrílico Masterfix Acrílico ou similar</t>
  </si>
  <si>
    <t>Argamassa fluida Emaco S88-CI ou similar</t>
  </si>
  <si>
    <t>Argamassa polimérica MasterEmaco N300 CI ou similar</t>
  </si>
  <si>
    <t>Adesivo epoxídico Concresive LPL ou similar</t>
  </si>
  <si>
    <t>181,34</t>
  </si>
  <si>
    <t>Adesivo epoxídico Concresive 227 ou similar</t>
  </si>
  <si>
    <t>Microconcreto Set 45 ou similar</t>
  </si>
  <si>
    <t>Verniz acrílico incolor, Coral ou similar</t>
  </si>
  <si>
    <t>12,31</t>
  </si>
  <si>
    <t>Fundo preparador de parede a base dagua para superfícies interna e externa ( eucatex ou similar)</t>
  </si>
  <si>
    <t>Joelho 90° pvc rigido soldavel e c/rosca,   d= 25mm x 3/4"</t>
  </si>
  <si>
    <t>Joelho 90° pvc rigido soldavel c/bucha latao,   d= 20mm x 1/2"</t>
  </si>
  <si>
    <t>Joelho 90° pvc rigido soldavel c/bucha latao,   d= 25mm x 3/4"</t>
  </si>
  <si>
    <t>Joelho 90° pvc rigido soldavel c/ bucha latao, c/redução, d= 25mm x 1/2"</t>
  </si>
  <si>
    <t>3,98</t>
  </si>
  <si>
    <t>Junta de dilatação elástica (PVC) p/ concreto Fugenband ou similar O-120/3 pressão até 2 mca</t>
  </si>
  <si>
    <t>60,39</t>
  </si>
  <si>
    <t>Junta de desmontagem travada axialamente JTDA pn 10, d = 500</t>
  </si>
  <si>
    <t>6.208,93</t>
  </si>
  <si>
    <t>Pedestal de manobra simples PMS-01</t>
  </si>
  <si>
    <t>5.783,25</t>
  </si>
  <si>
    <t>Redução concêntrica com flanges pn 10, d = 400x250</t>
  </si>
  <si>
    <t>1.003,82</t>
  </si>
  <si>
    <t>Válvula borboleta com flanges e volante PN série AWWA, diam = 500mm</t>
  </si>
  <si>
    <t>35.724,07</t>
  </si>
  <si>
    <t>Válvula dispersora, diam = 200mm</t>
  </si>
  <si>
    <t>5.652,78</t>
  </si>
  <si>
    <t>Página 114 Página 114</t>
  </si>
  <si>
    <t>Fechadura Pado, linha Serralheiro, modelo bico de papagaio, espelho em latão, testa e contra testa em aço</t>
  </si>
  <si>
    <t>inoxidável, cilindro em zamac, ref. 410, similar ou superior</t>
  </si>
  <si>
    <t>Betonita</t>
  </si>
  <si>
    <t>Injeção de calda de cimento</t>
  </si>
  <si>
    <t>Stop-Log em fibra de vidro</t>
  </si>
  <si>
    <t>1.555,54</t>
  </si>
  <si>
    <t>Acetileno</t>
  </si>
  <si>
    <t>Tinta asfáltica para impermeabilização de concreto e alvenaria c/ neutrol da Vedacit ou similar</t>
  </si>
  <si>
    <t>Fixação - Gancho de mangueira, para bomba injetora manual Putzmeister ou similar</t>
  </si>
  <si>
    <t>171,00</t>
  </si>
  <si>
    <t>Bola de limpeza</t>
  </si>
  <si>
    <t>Bomba injetora manual, incluindo tanque, para calda de cimento, com palheta misturadora</t>
  </si>
  <si>
    <t>57.600,76</t>
  </si>
  <si>
    <t>Conjunto acoplado para monômetro, para bomba injetora manual Putzmeister ou similar</t>
  </si>
  <si>
    <t>373,02</t>
  </si>
  <si>
    <t>Conjunto de monômetro O-100 bar, para bomba injetora manual de Putzmeister ou similar</t>
  </si>
  <si>
    <t>599,36</t>
  </si>
  <si>
    <t>Mangueira para bomba injetora manual de 40m, diâmetro nominal de 1/2", Putzmeister ou similar</t>
  </si>
  <si>
    <t>1.017,00</t>
  </si>
  <si>
    <t>Mangueira para bomba injetora manual de 10m, diâmetro nominal de 50mm, Putzmeister ou similar</t>
  </si>
  <si>
    <t>1.513,78</t>
  </si>
  <si>
    <t>1.429,15</t>
  </si>
  <si>
    <t>Pistola de injeção para bomba injetora manual, Putzmeister ou similar</t>
  </si>
  <si>
    <t>936,71</t>
  </si>
  <si>
    <t>Reforço para peça de madeira em chapa de ferro 5/16", inclusive aplicação de 02 demãos de epoxi</t>
  </si>
  <si>
    <t>625,65</t>
  </si>
  <si>
    <t>Parafuso cabeça sextavada 5/8" x 6"</t>
  </si>
  <si>
    <t>Calha de piso normal DN 200 em PVC Tigre ou similar</t>
  </si>
  <si>
    <t>87,56</t>
  </si>
  <si>
    <t>Grelha para calha de piso normal DN 200 PVC Tigre ou similar</t>
  </si>
  <si>
    <t>99,17</t>
  </si>
  <si>
    <t>Aço CA-25     Ø 10 mm (3/8")</t>
  </si>
  <si>
    <t>Aço CA-25     Ø 8 mm (5/16")</t>
  </si>
  <si>
    <t>Aço CA-25     Ø 6,3 mm (1/4")</t>
  </si>
  <si>
    <t>Aço CA-50     Ø 6,3 mm (1/4")</t>
  </si>
  <si>
    <t>Aço CA-50     Ø 8 mm (5/16")</t>
  </si>
  <si>
    <t>Aço CA-50     Ø 10 mm (3/8")</t>
  </si>
  <si>
    <t>Aço CA-50     Ø 12,5 mm (1/2")</t>
  </si>
  <si>
    <t>Aço CA-50     Ø 16 mm (5/8")</t>
  </si>
  <si>
    <t>Aço CA-50     Ø 25 mm (1")</t>
  </si>
  <si>
    <t>Aço CA-50     Ø 20 mm (3/4")</t>
  </si>
  <si>
    <t>Aço CA-60     Ø 4,2 mm</t>
  </si>
  <si>
    <t>Aço CA-60     Ø 5 mm</t>
  </si>
  <si>
    <t>Aço CA-60     Ø 6 mm</t>
  </si>
  <si>
    <t>Aço CA-60     Ø 7 mm</t>
  </si>
  <si>
    <t>Página 115 Página 115</t>
  </si>
  <si>
    <t>Aço CA-60     Ø 8 mm</t>
  </si>
  <si>
    <t>Serviço de corte/dobra industrializado para aço CA-25/50/60</t>
  </si>
  <si>
    <t>Grelha pré-moldada em concreto dimensões 0,40 x1,00 x 0,05m</t>
  </si>
  <si>
    <t>47,53</t>
  </si>
  <si>
    <t>Tubo de aço inox 2 1/2" esp.1,50mm</t>
  </si>
  <si>
    <t>68,75</t>
  </si>
  <si>
    <t>Placa de inauguração em chapa acrílica 50 x 75 cm, esp: 3 mm, com impressão em cores, proteção com chapa de PVC</t>
  </si>
  <si>
    <t>403,91</t>
  </si>
  <si>
    <t>de 3 mm, 04 parafusos de fixação acabamento inox esférico</t>
  </si>
  <si>
    <t>Escada para árbitro de volei (arbitro de pé) (cod.3096)</t>
  </si>
  <si>
    <t>1.295,72</t>
  </si>
  <si>
    <t>Tabela para basquete oficial em chapa metálica medindo 1,80x1,05m (cod. 4006)</t>
  </si>
  <si>
    <t>2.253,23</t>
  </si>
  <si>
    <t>BATE ESTACA-MARTELO ATE 3,0T DIESEL 160 HP TORRE 15 M MAGAN IM 1520 BS</t>
  </si>
  <si>
    <t>79,64</t>
  </si>
  <si>
    <t>Viga "I" 254 x 117,5mm - 1ª alma</t>
  </si>
  <si>
    <t>Ensaio de consistência de concreto - Slump Test</t>
  </si>
  <si>
    <t>76,74</t>
  </si>
  <si>
    <t>Te 90° pvc rigido soldavel, c/bucha latao bolsa central, d= 25 x 1/2"</t>
  </si>
  <si>
    <t>Te 90° pvc rigido soldavel, LLR, c/bucha latao bolsa central, d= 32 x 3/4"</t>
  </si>
  <si>
    <t>Calha em alumínio dim. 40 x 30cm com aba de 20cm, e = 0,9 mm (fornecimento e montagem)</t>
  </si>
  <si>
    <t>224,52</t>
  </si>
  <si>
    <t>Suporte em alumínio para calha, 40 x 30, com aba 20 cm, em cantoneira de 3/4" x 1/8"</t>
  </si>
  <si>
    <t>12,79</t>
  </si>
  <si>
    <t>Aquecedor de Fluido Térmico : Tenge : TH III</t>
  </si>
  <si>
    <t>50,47</t>
  </si>
  <si>
    <t>Cerâmica 45 x 45 cm, eliane, linha fuoco bianco (porcelanato) ou similar</t>
  </si>
  <si>
    <t>Material BRASSO p/ limpeza de metais e cromados - unidade c/ 200ml</t>
  </si>
  <si>
    <t>22,45</t>
  </si>
  <si>
    <t>Telha de alumínio, esp=0,6mm, ondulada, cor amarelo real/branco alaska</t>
  </si>
  <si>
    <t>67,65</t>
  </si>
  <si>
    <t>Broca SDS plus 12x160mm</t>
  </si>
  <si>
    <t>Luva pvc rigido soldavel e c/bucha de latão, d= 20 x 1/2"</t>
  </si>
  <si>
    <t>Luva pvc rigido soldavel e c/bucha de latão, d= 25 x 3/4"</t>
  </si>
  <si>
    <t>Luva pvc rigido soldavel e c/bucha de latão, d= 32 x 1"</t>
  </si>
  <si>
    <t>Luva redução pvc rigido soldavel e c/bucha de latão, d= 25 x 1/2"</t>
  </si>
  <si>
    <t>Abraçadeira em ferro Galvanizado DN 100mm</t>
  </si>
  <si>
    <t>Abraçadeira em ferro Galvanizado DN 150mm</t>
  </si>
  <si>
    <t>33,49</t>
  </si>
  <si>
    <t>Te de inspecao pvc sanitario, d= 100 x 75mm</t>
  </si>
  <si>
    <t>22,39</t>
  </si>
  <si>
    <t>Tampa ou fundo pré-moldado em concreto armado, diâmetro 0,80m, para poços de visita ou afins</t>
  </si>
  <si>
    <t>Tampa ou fundo pré-moldado em concreto armado, diâmetro 1,00m, para poços de visita ou afins</t>
  </si>
  <si>
    <t>Tampa ou fundo pré-moldado em concreto armado, diâmetro 1,20m, para poços de visita ou afins</t>
  </si>
  <si>
    <t>Abraçadeira em aço inox DN 150mm</t>
  </si>
  <si>
    <t>72,01</t>
  </si>
  <si>
    <t>Abraçadeira em aço inox DN 300mm</t>
  </si>
  <si>
    <t>Página 116 Página 116</t>
  </si>
  <si>
    <t>144,23</t>
  </si>
  <si>
    <t>SIKA TOP 107 - Revestimento Impermeabilizante Cor Branca, aplicado à Trincha - bi-componente, embalagem com</t>
  </si>
  <si>
    <t>(18+4)kg</t>
  </si>
  <si>
    <t>Caixa p/quadro eletrico em chapa metalica d=50 x 40 x 20cm</t>
  </si>
  <si>
    <t>197,00</t>
  </si>
  <si>
    <t>90,90</t>
  </si>
  <si>
    <t>Relé 3RU 5,6 a 8,0A</t>
  </si>
  <si>
    <t>174,70</t>
  </si>
  <si>
    <t>Contator 3RT 1017</t>
  </si>
  <si>
    <t>Sinalizador 22,5 mm</t>
  </si>
  <si>
    <t>31,20</t>
  </si>
  <si>
    <t>Base Diazed 16A P/Trilho</t>
  </si>
  <si>
    <t>Barra chata de cobre 1/2" x 1/8"</t>
  </si>
  <si>
    <t>Borne Sack Fusivel 1-6,3A 8WA1 011-1SF12</t>
  </si>
  <si>
    <t>Botão Comando Duplo</t>
  </si>
  <si>
    <t>32,30</t>
  </si>
  <si>
    <t>Tampa Diazed 5SH1 12 25A</t>
  </si>
  <si>
    <t>Parafuso Ajuste Diazed 16A</t>
  </si>
  <si>
    <t>Isolador Epoxi BT 15 x 25</t>
  </si>
  <si>
    <t>Borne Sack 2,5mm</t>
  </si>
  <si>
    <t>Garra Final</t>
  </si>
  <si>
    <t>Fusivel Diazed 16A</t>
  </si>
  <si>
    <t>Anel Diazed 25A</t>
  </si>
  <si>
    <t>Luva PVC 1"</t>
  </si>
  <si>
    <t>Disjuntor monopolar 30 A, padão DIN (linha branca), curva C</t>
  </si>
  <si>
    <t>Tomada de piso para telefone 4" x 2" RJ11 com placa de latão</t>
  </si>
  <si>
    <t>20,57</t>
  </si>
  <si>
    <t>Reservatório tipo Taça sem Água na Coluna com 7,20 mts de coluna ( Capacidade 10.000L)</t>
  </si>
  <si>
    <t>8.450,81</t>
  </si>
  <si>
    <t>Letras aço inox 15 x 15cm</t>
  </si>
  <si>
    <t>60,73</t>
  </si>
  <si>
    <t>Letras aço inox 20 x 20cm</t>
  </si>
  <si>
    <t>63,95</t>
  </si>
  <si>
    <t>Placa em aço inox escovado d=1,00m</t>
  </si>
  <si>
    <t>3.061,55</t>
  </si>
  <si>
    <t>Fornecimento e Instalaçãode Carpete Berber Point 650 da Beaulieu e=6mm</t>
  </si>
  <si>
    <t>Papeleira em aço inox, Docol, linha Square ou similar</t>
  </si>
  <si>
    <t>268,27</t>
  </si>
  <si>
    <t>Cabide em aço inox, Docol, linha Square ou similar</t>
  </si>
  <si>
    <t>Porta toalha em aço inox, Docol, linha Square ou similar</t>
  </si>
  <si>
    <t>Saboneteira em aço inox, Docol, linha Square Cód. 00387906 ou similar</t>
  </si>
  <si>
    <t>350,49</t>
  </si>
  <si>
    <t>Rodameio em granito preto, larg=9 cm, esp= 2 cm</t>
  </si>
  <si>
    <t>59,36</t>
  </si>
  <si>
    <t>Filete em granito preto 3 x 2cm</t>
  </si>
  <si>
    <t>33,66</t>
  </si>
  <si>
    <t>Régua (filtro de linha) com 4 tomadas</t>
  </si>
  <si>
    <t>Página 117 Página 117</t>
  </si>
  <si>
    <t>Régua (filtro de linha) com 2 tomadas</t>
  </si>
  <si>
    <t>Plugue para tomada, tipo macho, 2P+T 10A</t>
  </si>
  <si>
    <t>Amplificador PA - 600S 2 canais</t>
  </si>
  <si>
    <t>925,38</t>
  </si>
  <si>
    <t>Amplificador PA - 800S 2 canais</t>
  </si>
  <si>
    <t>1.112,34</t>
  </si>
  <si>
    <t>Enceramento de piso   de alta resitência (existente)</t>
  </si>
  <si>
    <t>Caixa de sobrepor 5 entradas, tipo condulete pvc rigido, p/eletroduto d = 1" , sem tampa (modelos:</t>
  </si>
  <si>
    <t>B,C,E,LB,T,X), Tigre ou similar</t>
  </si>
  <si>
    <t>Caixa de sobrepor 5 entradas, tipo Condulete pvc rigido, p/eletroduto d = 1/2" e 3/4" , sem tampa (modelos:</t>
  </si>
  <si>
    <t>Caixa de sobrepor 6 entradas, tipo Condulete pvc rigido, p/eletroduto d = 1" , sem tampa (modelos:</t>
  </si>
  <si>
    <t>C,E,LB,LL,LR), Tigre ou similar</t>
  </si>
  <si>
    <t>Caixa de sobrepor 6 entradas, tipo Condulete pvc rigido, p/eletroduto d = 1/2" e 3/4" , sem tampa (modelos:</t>
  </si>
  <si>
    <t>Eletroduto condulete pvc rígido, d= 1"</t>
  </si>
  <si>
    <t>Porta em pvc, sanfonada, 0.70 x 2.10 m</t>
  </si>
  <si>
    <t>Perfil Aço, Cantoneira abas iguais - 1 1/2" x 1/8" (1,83 kg/m)</t>
  </si>
  <si>
    <t>Perfil Aço, Cantoneira abas iguais - 2" x 3/16" (3,63 kg/m)</t>
  </si>
  <si>
    <t>Cadeira de pintor</t>
  </si>
  <si>
    <t>Campainha cigarra 110v, sistema "X", ref: 64330, Pial ou similar</t>
  </si>
  <si>
    <t>Dobradiça vai-vem aço galv. 3", ref.255, Pagé ou similar</t>
  </si>
  <si>
    <t>109,57</t>
  </si>
  <si>
    <t>Caixa de passagem N6 padrão telebrás, 120 x 120 x 12m, em chapa de aço galvanizado</t>
  </si>
  <si>
    <t>432,85</t>
  </si>
  <si>
    <t>Grupo gerador180 kva / 215 kW - potência de 294 kW - 60 Hz com motor DC965-A, 5 cilindros turbo charged - Scania</t>
  </si>
  <si>
    <t>91.945,35</t>
  </si>
  <si>
    <t>, mod. GEHS - 356,Leon Heimer ou similar</t>
  </si>
  <si>
    <t>Removedor de pintura pastoso (Coral ou similar)</t>
  </si>
  <si>
    <t>Divisória P/Sanitario da Diviplac linha Master</t>
  </si>
  <si>
    <t>454,78</t>
  </si>
  <si>
    <t>Quadro de distribuição de embutir em chapa de aço, p/até 56 disjuntores c/barramento, padrão DIN, Cemar ou</t>
  </si>
  <si>
    <t>Estaca pré-moldada de concreto armado (mourão), para cerca, seção 10x10, reta ou com ponta oblíqua, h(u) = 2,50m</t>
  </si>
  <si>
    <t>Telha metálica autoportante arqueadas de chapa de aço galvanizado natural - IMAP-850 - h = 225mm - Esp. chapa =</t>
  </si>
  <si>
    <t>125,80</t>
  </si>
  <si>
    <t>1,55mm ou similar</t>
  </si>
  <si>
    <t>Telha translúcida em fibra de vidro, trapezoidal, dim = 5,00 x 1,10 m, esp=1,5mm (Fortlev ou similar)</t>
  </si>
  <si>
    <t>38,49</t>
  </si>
  <si>
    <t>Barramento de alta tensão em vergalhão de cobre nu 3/8"</t>
  </si>
  <si>
    <t>Tinta acrílico poliuretano alifático bicomponente, SUMATANE HS BRILHANTE, da Sherwin Williams - Sumaré ou</t>
  </si>
  <si>
    <t>74,18</t>
  </si>
  <si>
    <t>Tinta epoximastic de alumínio modificado, bicomponente, SUMASTIC 228 AR, da Sherwin Williams - Sumaré ou similar</t>
  </si>
  <si>
    <t>63,02</t>
  </si>
  <si>
    <t>Diluente 920 da Sherwin Williams - Sumaré ou similar</t>
  </si>
  <si>
    <t>22,66</t>
  </si>
  <si>
    <t>Diluente 908 da Sherwin Williams - Sumaré ou similar</t>
  </si>
  <si>
    <t>Página 118 Página 118</t>
  </si>
  <si>
    <t>Caixa para alojamento do modelo 4801 da ITAIM ou similar, em chapa de aço tratado com pintura eletrostática</t>
  </si>
  <si>
    <t>epóxi-pó na cor branca</t>
  </si>
  <si>
    <t>Luminária 2x32w TCW 016/23200 Philips ou similar</t>
  </si>
  <si>
    <t>Luminária multi-uso 2 x 20w BL-27 BRC ou similar</t>
  </si>
  <si>
    <t>51,60</t>
  </si>
  <si>
    <t>Luminária Aplick ou similar</t>
  </si>
  <si>
    <t>Caixa de passagem em alumínio 20 x 20 x 10 cm</t>
  </si>
  <si>
    <t>Luminária 1 x 40w bivolt tub BL-8 taschibra ou similar</t>
  </si>
  <si>
    <t>Cabo de cobre isolado HEPR (XLPE), 50mm², 1kv / 90º C</t>
  </si>
  <si>
    <t>Caixa de medição trifásica de 200A</t>
  </si>
  <si>
    <t>746,00</t>
  </si>
  <si>
    <t>Acionamento externo rotativo 3vt 9500-3mg12 Siemens oo similar</t>
  </si>
  <si>
    <t>Acionamento comutador u 400 - Siemens ou similar</t>
  </si>
  <si>
    <t>482,26</t>
  </si>
  <si>
    <t>Disjuntor tripolar 125 A, QL3125</t>
  </si>
  <si>
    <t>Acionamento rotativo EC 14 - Siemens ou similar</t>
  </si>
  <si>
    <t>161,60</t>
  </si>
  <si>
    <t>Barramento de cobre 2x11/4"</t>
  </si>
  <si>
    <t>Luminária circular 22w bivolt taschibra ou similar</t>
  </si>
  <si>
    <t>Luminária fluorescente 2 x 40w, ref: A02, Abalux ou similar</t>
  </si>
  <si>
    <t>186,29</t>
  </si>
  <si>
    <t>Disjuntor tripolar 630A 3VT8563</t>
  </si>
  <si>
    <t>1.650,00</t>
  </si>
  <si>
    <t>Eixo prolongador P14</t>
  </si>
  <si>
    <t>35,22</t>
  </si>
  <si>
    <t>Caixa p/quadro eletrico em chapa metalica d=80 x 60 x 20cm</t>
  </si>
  <si>
    <t>447,30</t>
  </si>
  <si>
    <t>Inverter control board plus 225kva (placa inversora) ou similar</t>
  </si>
  <si>
    <t>6.554,55</t>
  </si>
  <si>
    <t>Rectifier control board plus 225kva (placa retificadora) ou similar</t>
  </si>
  <si>
    <t>5.409,47</t>
  </si>
  <si>
    <t>Serviço de manutenção corretiva de um UPS PLUS 225KVA</t>
  </si>
  <si>
    <t>11.353,12</t>
  </si>
  <si>
    <t>Isolador Epoxi BT 30 x 50</t>
  </si>
  <si>
    <t>Barra chata de cobre 3" x 1/8"</t>
  </si>
  <si>
    <t>Isolador Epoxi BT 30 x 30</t>
  </si>
  <si>
    <t>Barra chata de cobre 3/4" x 1/4"</t>
  </si>
  <si>
    <t>Disjuntor tripolar 80 A 3VF2213-OFQ41</t>
  </si>
  <si>
    <t>358,00</t>
  </si>
  <si>
    <t>Forro de pvc,   em placas 1,25 x 0,625, cor branca ou palha, marca Medabil ou similar, inclusive estrutura de</t>
  </si>
  <si>
    <t>fixação (perfís)</t>
  </si>
  <si>
    <t>Caixa d'agua de polietileno alta densidade, cilindrica, 310 litros</t>
  </si>
  <si>
    <t>156,20</t>
  </si>
  <si>
    <t>Caixa d'agua de polietileno alta densidade, cilindrica, 500 litros</t>
  </si>
  <si>
    <t>Caixa d'agua de polietileno alta densidade, cilindrica, 1000 litros</t>
  </si>
  <si>
    <t>Patroleiro</t>
  </si>
  <si>
    <t>Operador de munck</t>
  </si>
  <si>
    <t>Página 119 Página 119</t>
  </si>
  <si>
    <t>Operador de retroescavadeira</t>
  </si>
  <si>
    <t>Operador de grua</t>
  </si>
  <si>
    <t>Encanador industrial</t>
  </si>
  <si>
    <t>Operador de pá carregadeira</t>
  </si>
  <si>
    <t>Apontador - SINDUSCON</t>
  </si>
  <si>
    <t>Almoxarife - SINDUSCON</t>
  </si>
  <si>
    <t>Soldador de raios x</t>
  </si>
  <si>
    <t>Operador de elevador de construção - guincheiro</t>
  </si>
  <si>
    <t>Tratorista</t>
  </si>
  <si>
    <t>Cabo de turma</t>
  </si>
  <si>
    <t>Dampeiro</t>
  </si>
  <si>
    <t>Betoneiro</t>
  </si>
  <si>
    <t>Vigia</t>
  </si>
  <si>
    <t>Cantoneira em alumínio anodizado natural, antiderrapante, 2" x 2"</t>
  </si>
  <si>
    <t>Quadro de transferência automática p/ grupo de geradores até 40 kva</t>
  </si>
  <si>
    <t>7.148,95</t>
  </si>
  <si>
    <t>Gradil de isolamento metálico tubular, conforme projeto</t>
  </si>
  <si>
    <t>436,58</t>
  </si>
  <si>
    <t>Painel wall 2,50 x 1,20 x 0,40 m</t>
  </si>
  <si>
    <t>120,06</t>
  </si>
  <si>
    <t>Corrimão alumínio anodizado preto (acp)</t>
  </si>
  <si>
    <t>187,24</t>
  </si>
  <si>
    <t>Corrimão alumínio anodizado cor fosca (acf)</t>
  </si>
  <si>
    <t>170,22</t>
  </si>
  <si>
    <t>Revestimento em alumínio tipo Alucobond, e=0,3mm, em estrutura metálica auxiliar de perfil "U" 2", com</t>
  </si>
  <si>
    <t>fornecimento e montagem,   inclusive pintura Kaynar 500 com seis camadas</t>
  </si>
  <si>
    <t>Parafuso autoblocante 3/4" x 1/4"</t>
  </si>
  <si>
    <t>Parafuso autoblocante 1" x 1/4"</t>
  </si>
  <si>
    <t>Parafuso autoblocante 1 1/2" x 1/4"</t>
  </si>
  <si>
    <t>Parafuso autoblocante 2 1/2" x 1/4"</t>
  </si>
  <si>
    <t>Parafuso autoblocante 3 1/2" x 1/4"</t>
  </si>
  <si>
    <t>1,45</t>
  </si>
  <si>
    <t>Aluguel de Hidrojateadora Cinojet 250/15</t>
  </si>
  <si>
    <t>Aluguel de andaime metálico tubular de encaixe tipo Torre, c/largura de até 2m,altura 1,00m - aluguel por metro</t>
  </si>
  <si>
    <t>m/Mês</t>
  </si>
  <si>
    <t>Furadeira Industrial</t>
  </si>
  <si>
    <t>Tela em ferro,   padrão moeda, larg.: 0,50m</t>
  </si>
  <si>
    <t>38,65</t>
  </si>
  <si>
    <t>Valvula de descarga alta segurança (anti-vandalismo) 484, d=1 1/2", c/acabamento, ref: 01021500, Docol ou</t>
  </si>
  <si>
    <t>163,69</t>
  </si>
  <si>
    <t>Torneira (bica) alta segurança (anti-vandalismo), passante 200-300mm, ref: 00359106, Docol ou similar</t>
  </si>
  <si>
    <t>336,22</t>
  </si>
  <si>
    <t>Chuveiro alta segurança (anti-vandalismo), passante 200-300mm, ref:00332906, Docol ou similar</t>
  </si>
  <si>
    <t>119,56</t>
  </si>
  <si>
    <t>Página 120 Página 120</t>
  </si>
  <si>
    <t>Pino acionador alta segurança (anti-vandalismo), passante 200-300mm, p/chuveiro/lavatorio/descarga,</t>
  </si>
  <si>
    <t>71,33</t>
  </si>
  <si>
    <t>ref:00493806, Docol ou similar</t>
  </si>
  <si>
    <t>Valvula alta segurança (anti-vandalismo) p/chuveiro/lavatorio, alta pressão, c/acabamento, ref: 00333400, Docol</t>
  </si>
  <si>
    <t>Registro de pressão (anti-vandalismo), acionamento restrito, d=3/4", ref:13100600, Docol ou similar</t>
  </si>
  <si>
    <t>Rodapé cerâmico 8,5 x 41 cm, eliane, linha cargo plus bone (ou similar)</t>
  </si>
  <si>
    <t>Caminhão Basculante : Mercedes Benz : ATEGO 1518/36 - 5 m3 - 8,8 t</t>
  </si>
  <si>
    <t>Bocal para calha pluvial de PVC (125x88mm), Linha Aquapluv, Tigre ou similar</t>
  </si>
  <si>
    <t>Cabeceira direita Aquapluv beiral ou similar - 125mm</t>
  </si>
  <si>
    <t>Cabeceira esquerda Aquapluv beiral ou similar - 125mm</t>
  </si>
  <si>
    <t>Emenda Aquapluv beiral ou similar - 125mm</t>
  </si>
  <si>
    <t>Parafuso com bucha 6</t>
  </si>
  <si>
    <t>Vedação de borracha, para calha de 125mm, linha Aquapluv beiral ou similar</t>
  </si>
  <si>
    <t>Luminária hermética de embutir com refletor e aletas parabólicas em aluminio anodizado, difusor em vidro</t>
  </si>
  <si>
    <t>443,13</t>
  </si>
  <si>
    <t>temperado transparente (lumicenter, ref.CHT08-E ou similar)</t>
  </si>
  <si>
    <t>Arruela lisa de aço galvanizada de Ø 1/4"</t>
  </si>
  <si>
    <t>Mecânico de refrigeração</t>
  </si>
  <si>
    <t>Calha de isolamento elumaflex ou similar 28x25mm</t>
  </si>
  <si>
    <t>Rufo p/ telha ondulada fibrocimento (eternit ou similar)</t>
  </si>
  <si>
    <t>Madeira massaranduba serrada (peça) 5cm x 18cm (0,009 m³/m)</t>
  </si>
  <si>
    <t>Madeira massaranduba serrada (peça) 2,5 x 15cm (0,00375 m³/m)</t>
  </si>
  <si>
    <t>Barra chata de ferro 3" x 1/4" (3,80 kg/m)</t>
  </si>
  <si>
    <t>Parafuso c/ porca e arruela 1/2" x 3 1/2"</t>
  </si>
  <si>
    <t>Parafuso c/ porca e arruela 3/8"</t>
  </si>
  <si>
    <t>Batente (caixão) em madeira lei L=14cm (90x220cm), completo c/02 jogos alizar</t>
  </si>
  <si>
    <t>118,00</t>
  </si>
  <si>
    <t>Porta em madeira mista, com almofadadas - 70 x 210cm</t>
  </si>
  <si>
    <t>186,60</t>
  </si>
  <si>
    <t>Porta em madeira mista, com almofadadas - 60 x 210cm</t>
  </si>
  <si>
    <t>183,00</t>
  </si>
  <si>
    <t>Acompanhamento técnico para poço até 100m</t>
  </si>
  <si>
    <t>1.208,92</t>
  </si>
  <si>
    <t>Acompanhamento técnico para poço de 100 a 250m</t>
  </si>
  <si>
    <t>2.518,60</t>
  </si>
  <si>
    <t>Acompanhamento técnico para poço de 250 a 350m</t>
  </si>
  <si>
    <t>2.799,59</t>
  </si>
  <si>
    <t>Análise bacteriológica de água</t>
  </si>
  <si>
    <t>33,24</t>
  </si>
  <si>
    <t>Análise físico-química de água</t>
  </si>
  <si>
    <t>537,09</t>
  </si>
  <si>
    <t>Centralizador em 10"</t>
  </si>
  <si>
    <t>83,28</t>
  </si>
  <si>
    <t>Centralizador em 6"</t>
  </si>
  <si>
    <t>158,57</t>
  </si>
  <si>
    <t>Centralizador em 8"</t>
  </si>
  <si>
    <t>Página 121 Página 121</t>
  </si>
  <si>
    <t>Cimentação anelar poço de 100 a 300m</t>
  </si>
  <si>
    <t>Desenvolvimento com compressor 125psi - 250cfm</t>
  </si>
  <si>
    <t>127,38</t>
  </si>
  <si>
    <t>Desenvolvimento com compressor 150psi - 600cfm</t>
  </si>
  <si>
    <t>133,69</t>
  </si>
  <si>
    <t>Desenvolvimento com compressor 250psi - 750cfm</t>
  </si>
  <si>
    <t>244,19</t>
  </si>
  <si>
    <t>Desenvolvimento com plunger</t>
  </si>
  <si>
    <t>Ensaio de vazão com bomba submersa</t>
  </si>
  <si>
    <t>369,51</t>
  </si>
  <si>
    <t>Ensaio de vazão com compressor 125psi / 250cfm</t>
  </si>
  <si>
    <t>157,82</t>
  </si>
  <si>
    <t>Ensaio de vazão com compressor 150psi - 600cfm</t>
  </si>
  <si>
    <t>Ensaio de vazão com compressor 250psi - 750cfm</t>
  </si>
  <si>
    <t>Instalação de compressor 125 psi / 250 cfm</t>
  </si>
  <si>
    <t>437,70</t>
  </si>
  <si>
    <t>Instalação de compressor 150 psi / 660 cfm</t>
  </si>
  <si>
    <t>604,49</t>
  </si>
  <si>
    <t>Instalação de compressor 250 psi/750 cfm</t>
  </si>
  <si>
    <t>847,86</t>
  </si>
  <si>
    <t>Perfuração de alargamento em rocha sedimentar em 12.1/4" - até 250 m</t>
  </si>
  <si>
    <t>161,85</t>
  </si>
  <si>
    <t>Perfuração de alargamento em rocha sedimentar em 14.3/4"</t>
  </si>
  <si>
    <t>125,04</t>
  </si>
  <si>
    <t>Perfuração de alargamento em rocha sedimentar em 17"</t>
  </si>
  <si>
    <t>170,79</t>
  </si>
  <si>
    <t>Perfuração em rocha cristalina - rocha cristalina alterada / compacta dn 6" (poço até 120m)</t>
  </si>
  <si>
    <t>74,37</t>
  </si>
  <si>
    <t>Perfuração em rocha cristalina - rocha cristalina alterada / compacta dn 8" (poço até 150m)</t>
  </si>
  <si>
    <t>Perfuraçao em rocha metassedimentar - metassedimento alterado / compacto dn 10" (poço 120m)</t>
  </si>
  <si>
    <t>127,46</t>
  </si>
  <si>
    <t>Perfuraçao em rocha metassedimentar - metassedimento alterado / compacto dn 6" (poço 120m)</t>
  </si>
  <si>
    <t>Perfuraçao em rocha metassedimentar - metassedimento alterado / compacto dn 8" (poço 120m)</t>
  </si>
  <si>
    <t>Perfuração rocha calcária - calcário / camadas alteradas dn 10" (poço 150m)</t>
  </si>
  <si>
    <t>Perfuração rocha calcária - calcário / camadas alteradas dn 12" (poço 150m)</t>
  </si>
  <si>
    <t>146,50</t>
  </si>
  <si>
    <t>Perfuração rocha calcária - calcário / camadas alteradas dn 6" (poço 150m)</t>
  </si>
  <si>
    <t>80,98</t>
  </si>
  <si>
    <t>Perfuração rocha calcária - calcário / camadas alteradas dn 8" (poço 150m)</t>
  </si>
  <si>
    <t>94,22</t>
  </si>
  <si>
    <t>Perfuração rocha sedimentar sedimento / camadas inconsolidadas dn 12.1/2" - poço até 150m</t>
  </si>
  <si>
    <t>Perfuração rocha sedimentar sedimento / camadas inconsolidadas dn 12.1/2" - poço de 150 a 250m</t>
  </si>
  <si>
    <t>189,23</t>
  </si>
  <si>
    <t>Perfuração rocha sedimentar sedimento / camadas inconsolidadas dn 14.3/4" - poço até 100m</t>
  </si>
  <si>
    <t>169,11</t>
  </si>
  <si>
    <t>Perfuração rocha sedimentar sedimento / camadas inconsolidadas dn 14.3/4" - poço até 250m</t>
  </si>
  <si>
    <t>221,63</t>
  </si>
  <si>
    <t>Perfuração rocha sedimentar sedimento / camadas inconsolidadas dn 14.3/4" - poço de 250 a 350m</t>
  </si>
  <si>
    <t>212,18</t>
  </si>
  <si>
    <t>Perfuração rocha sedimentar sedimento / camadas inconsolidadas dn 17.1/2" - poço até 150m</t>
  </si>
  <si>
    <t>207,87</t>
  </si>
  <si>
    <t>Perfuração rocha sedimentar sedimento / camadas inconsolidadas dn 17.1/2" - poço de 150 a 250m</t>
  </si>
  <si>
    <t>269,72</t>
  </si>
  <si>
    <t>Perfuração rocha sedimentar sedimento / camadas inconsolidadas dn 17.1/2" - poço de 250 a 300m</t>
  </si>
  <si>
    <t>249,53</t>
  </si>
  <si>
    <t>Perfuração rocha sedimentar sedimento / camadas inconsolidadas dn 20" - poço até 150m</t>
  </si>
  <si>
    <t>249,80</t>
  </si>
  <si>
    <t>Página 122 Página 122</t>
  </si>
  <si>
    <t>Perfuração rocha sedimentar sedimento / camadas inconsolidadas dn 20" - poço de 100m</t>
  </si>
  <si>
    <t>227,08</t>
  </si>
  <si>
    <t>Perfuração rocha sedimentar sedimento / camadas inconsolidadas dn 22" - poço até 150m</t>
  </si>
  <si>
    <t>261,69</t>
  </si>
  <si>
    <t>Perfuração rocha sedimentar sedimento / camadas inconsolidadas dn 24" - poço de 100 a 150m</t>
  </si>
  <si>
    <t>299,73</t>
  </si>
  <si>
    <t>Perfuração rocha sedimentar sedimento / camadas inconsolidadas dn 26" - poço de 150 a 250m</t>
  </si>
  <si>
    <t>324,72</t>
  </si>
  <si>
    <t>Perfuração rocha sedimentar sedimento / camadas inconsolidadas dn 28" - poço de 250 a 350m</t>
  </si>
  <si>
    <t>349,70</t>
  </si>
  <si>
    <t>Perfuração rocha sedimentar sedimento / camadas inconsolidadas dn 8.1/2 a 9.1/2" - até 150m</t>
  </si>
  <si>
    <t>117,86</t>
  </si>
  <si>
    <t>Perfuração rocha sedimentar sedimento / camadas inconsolidadas dn 8.1/2 a 9.1/2" - de 150 a 300m</t>
  </si>
  <si>
    <t>145,85</t>
  </si>
  <si>
    <t>Pré-filtro comum</t>
  </si>
  <si>
    <t>836,38</t>
  </si>
  <si>
    <t>Pré-filtro pérola - cascalho de quartzo arredondado</t>
  </si>
  <si>
    <t>541,13</t>
  </si>
  <si>
    <t>Redução diâmetro 10 x 6" galvanizada</t>
  </si>
  <si>
    <t>298,20</t>
  </si>
  <si>
    <t>Redução diâmetro 10 x 8" galvanizada reforçada</t>
  </si>
  <si>
    <t>300,88</t>
  </si>
  <si>
    <t>Redução diâmetro 154 x 100mm pvc geomecânico stand</t>
  </si>
  <si>
    <t>Redução diâmetro 200 x 150mm geomecânico reforçado</t>
  </si>
  <si>
    <t>280,89</t>
  </si>
  <si>
    <t>Redução diâmetro 200 x 154mm pvc geomecânico stand</t>
  </si>
  <si>
    <t>278,79</t>
  </si>
  <si>
    <t>Redução diâmetro 250 x 200mm pvc geomecânico stand</t>
  </si>
  <si>
    <t>550,43</t>
  </si>
  <si>
    <t>Redução diâmetro 8 x 6" galvanizada</t>
  </si>
  <si>
    <t>Redução dn 12 x 8"</t>
  </si>
  <si>
    <t>326,78</t>
  </si>
  <si>
    <t>Revestimento aço galvanizado em 2" (condutor do pré-filtro)</t>
  </si>
  <si>
    <t>29,45</t>
  </si>
  <si>
    <t>Revestimento filtro aço galvanizado dn 10"</t>
  </si>
  <si>
    <t>361,59</t>
  </si>
  <si>
    <t>Revestimento filtro aço galvanizado dn 8"</t>
  </si>
  <si>
    <t>301,39</t>
  </si>
  <si>
    <t>Revestimento filtro aço galvanizado reforçado espiralado dn 8"</t>
  </si>
  <si>
    <t>262,02</t>
  </si>
  <si>
    <t>Revestimento filtro aço inox reforçado dn 10"</t>
  </si>
  <si>
    <t>761,37</t>
  </si>
  <si>
    <t>Revestimento filtro aço inox reforçado dn 6"</t>
  </si>
  <si>
    <t>445,12</t>
  </si>
  <si>
    <t>Revestimento filtro aço inox reforçado dn 8"</t>
  </si>
  <si>
    <t>496,87</t>
  </si>
  <si>
    <t>Revestimento filtro pvc geomecânico leve dn 154mm</t>
  </si>
  <si>
    <t>Revestimento filtro pvc geomecânico reforçado dn 150mm</t>
  </si>
  <si>
    <t>Revestimento filtro pvc geomecânico reforçado dn 200mm</t>
  </si>
  <si>
    <t>167,33</t>
  </si>
  <si>
    <t>Revestimento filtro pvc geomecânico stand dn 154mm</t>
  </si>
  <si>
    <t>135,22</t>
  </si>
  <si>
    <t>Revestimento filtro pvc geomecânico stand dn 206mm</t>
  </si>
  <si>
    <t>127,13</t>
  </si>
  <si>
    <t>Revestimento filtro pvc geomecânico stand dn 250mm</t>
  </si>
  <si>
    <t>212,64</t>
  </si>
  <si>
    <t>Revestimento tubo liso aço din 2440 em 6"</t>
  </si>
  <si>
    <t>270,35</t>
  </si>
  <si>
    <t>Revestimento tubo liso aço preto astm em 16"</t>
  </si>
  <si>
    <t>157,21</t>
  </si>
  <si>
    <t>Revestimento tubo liso aço preto astm em 18"</t>
  </si>
  <si>
    <t>538,21</t>
  </si>
  <si>
    <t>Página 123 Página 123</t>
  </si>
  <si>
    <t>Revestimento tubo liso aço preto astm em 20"</t>
  </si>
  <si>
    <t>957,84</t>
  </si>
  <si>
    <t>Revestimento tubo liso aço preto astm em 22"</t>
  </si>
  <si>
    <t>685,12</t>
  </si>
  <si>
    <t>Revestimento tubo liso aço preto astm em 24"</t>
  </si>
  <si>
    <t>789,95</t>
  </si>
  <si>
    <t>Revestimento tubo liso aço preto din 2440 em 8"</t>
  </si>
  <si>
    <t>316,98</t>
  </si>
  <si>
    <t>Revestimento tubo liso aço sch-20 em 10"</t>
  </si>
  <si>
    <t>328,07</t>
  </si>
  <si>
    <t>Revestimento tubo liso aço sch-20 em 6"</t>
  </si>
  <si>
    <t>606,29</t>
  </si>
  <si>
    <t>Revestimento tubo liso aço sch-20 em 8"</t>
  </si>
  <si>
    <t>Revestimento tubo liso aço sch-40 em 10"</t>
  </si>
  <si>
    <t>Revestimento tubo liso aço sch-40 em 6"</t>
  </si>
  <si>
    <t>Revestimento tubo liso aço sch-40 em 8"</t>
  </si>
  <si>
    <t>97,72</t>
  </si>
  <si>
    <t>Revestimento tubo liso pvc geomecânico reforçado dn 150mm</t>
  </si>
  <si>
    <t>Revestimento tubo liso pvc geomecânico reforçado dn 200mm</t>
  </si>
  <si>
    <t>Revestimento tubo liso pvc geomecânico stand dn 154mm</t>
  </si>
  <si>
    <t>Revestimento tubo liso pvc geomecânico stand dn 206mm</t>
  </si>
  <si>
    <t>Revestimento tubo liso pvc geomecânico stand dn 250mm</t>
  </si>
  <si>
    <t>Tampa de fundo - cap fêmea geomecânico reforçado em 150mm</t>
  </si>
  <si>
    <t>202,22</t>
  </si>
  <si>
    <t>Tampa de fundo - cap fêmea geomecânico reforçado em 200mm</t>
  </si>
  <si>
    <t>116,87</t>
  </si>
  <si>
    <t>Tampa de fundo - cap fêmea geomecânico stand em 154mm</t>
  </si>
  <si>
    <t>Tampa de fundo - cap fêmea geomecânico stand em 206mm</t>
  </si>
  <si>
    <t>104,24</t>
  </si>
  <si>
    <t>Tampa de fundo - válvula de fundo em 6"</t>
  </si>
  <si>
    <t>205,34</t>
  </si>
  <si>
    <t>Tampa de fundo - válvula de fundo em 8"</t>
  </si>
  <si>
    <t>273,79</t>
  </si>
  <si>
    <t>Tampa de poço cap macho leve em 154mm</t>
  </si>
  <si>
    <t>Tampa de poço cap macho reforçado em 150mm</t>
  </si>
  <si>
    <t>Tampa de poço cap macho reforçado em 200mm</t>
  </si>
  <si>
    <t>237,90</t>
  </si>
  <si>
    <t>Tampa de poço cap macho stand em 154mm</t>
  </si>
  <si>
    <t>Tampa de poço cap macho stand em 206mm</t>
  </si>
  <si>
    <t>Tampa de poço cap macho stand em 250mm</t>
  </si>
  <si>
    <t>145,61</t>
  </si>
  <si>
    <t>Tampa de poço galvanizada em 10"</t>
  </si>
  <si>
    <t>84,99</t>
  </si>
  <si>
    <t>Tampa de poço galvanizada em 6"</t>
  </si>
  <si>
    <t>63,74</t>
  </si>
  <si>
    <t>Tampa de poço galvanizada em 8"</t>
  </si>
  <si>
    <t>67,96</t>
  </si>
  <si>
    <t>Transporte de compressor 150psi / 600 cfm até 300km (mínimo 100km)</t>
  </si>
  <si>
    <t>1.538,62</t>
  </si>
  <si>
    <t>Digitador - Fonte SEINFRA/SE - ref. mês 01/18 - 40h - Rev 01</t>
  </si>
  <si>
    <t>Engenheiro júnior - até 5 anos de experiência - horista - Fonte SEINFRA/SE - ref. mês 01/18 - 40h - Rev 01</t>
  </si>
  <si>
    <t>Página 124 Página 124</t>
  </si>
  <si>
    <t>Engenheiro Pleno - de 5 a 15 anos de experiência - horista - Fonte SEINFRA/SE - ref. mês 01/18 - 40h - Rev 01</t>
  </si>
  <si>
    <t>Engenheiro sênior - mais de 15 anos de experiência - horista - Fonte SEINFRA/SE - ref. mês 01/18 - 40h - Rev 01</t>
  </si>
  <si>
    <t>Especialista em meio-ambiente médio</t>
  </si>
  <si>
    <t>Especialista em meio-ambiente sênior</t>
  </si>
  <si>
    <t>Motorista carro pequeno - SINDUSCON</t>
  </si>
  <si>
    <t>Projetista hidromecânico</t>
  </si>
  <si>
    <t>Adaptador de pvc je a bolsa defofo junta elastica, d= 50mm</t>
  </si>
  <si>
    <t>23,44</t>
  </si>
  <si>
    <t>Adaptador de pvc je a bolsa defofo junta elastica, d= 75mm</t>
  </si>
  <si>
    <t>53,14</t>
  </si>
  <si>
    <t>Adaptador de pvc je a bolsa defofo junta elastica, d= 100mm</t>
  </si>
  <si>
    <t>101,76</t>
  </si>
  <si>
    <t>Adaptador de pvc je a luva de fibrocimento, d= 50mm</t>
  </si>
  <si>
    <t>Adaptador de pvc je a luva de fibrocimento, d= 75mm</t>
  </si>
  <si>
    <t>47,28</t>
  </si>
  <si>
    <t>Adaptador de pvc je a luva de fibrocimento, d= 100mm</t>
  </si>
  <si>
    <t>73,83</t>
  </si>
  <si>
    <t>Adaptador de pvc je, bolsa e rosca, PBA, d= 50mm</t>
  </si>
  <si>
    <t>Adaptador de pvc je, bolsa e rosca, PBA, d= 75mm</t>
  </si>
  <si>
    <t>Adaptador de pvc je, bolsa e rosca, PBA, d= 100mm</t>
  </si>
  <si>
    <t>63,07</t>
  </si>
  <si>
    <t>Adaptador pead 20mm x 1/2"</t>
  </si>
  <si>
    <t>Adaptador pead 20mm x 3/4"</t>
  </si>
  <si>
    <t>Adaptador pead 32mm x 1"</t>
  </si>
  <si>
    <t>Anel de borracha p/ tubo de pvc defofo, d= 100mm</t>
  </si>
  <si>
    <t>Anel de borracha p/ tubo de pvc defofo, d= 150mm</t>
  </si>
  <si>
    <t>Anel de borracha p/ tubo de pvc defofo, d= 200mm</t>
  </si>
  <si>
    <t>Anel de borracha p/ tubo de pvc defofo, d= 250mm</t>
  </si>
  <si>
    <t>75,23</t>
  </si>
  <si>
    <t>Anel de borracha p/ tubo de pvc defofo, d= 300mm</t>
  </si>
  <si>
    <t>115,55</t>
  </si>
  <si>
    <t>Anel de borracha p/ tubo ou conexão de pvc je, d= 50mm</t>
  </si>
  <si>
    <t>Anel de borracha p/ tubo ou conexão de pvc je, d= 75mm</t>
  </si>
  <si>
    <t>Anel de borracha p/ tubo ou conexão de pvc je, d= 100mm</t>
  </si>
  <si>
    <t>Anel de borracha p/ tubo ou conexão em fofo je, d= 80mm</t>
  </si>
  <si>
    <t>Anel de borracha p/ tubo ou conexão em fofo je, d= 100mm</t>
  </si>
  <si>
    <t>Anel de borracha p/ tubo ou conexão em fofo je, d= 150mm</t>
  </si>
  <si>
    <t>Anel de borracha p/ tubo ou conexão em fofo je, d= 200mm</t>
  </si>
  <si>
    <t>Anel de borracha p/ tubo ou conexão em fofo je, d= 250mm</t>
  </si>
  <si>
    <t>28,04</t>
  </si>
  <si>
    <t>Anel de borracha p/ tubo ou conexão em fofo je, d= 300mm</t>
  </si>
  <si>
    <t>Página 125 Página 125</t>
  </si>
  <si>
    <t>Anel de borracha p/ tubo ou conexão em fofo je, d= 400mm</t>
  </si>
  <si>
    <t>Anel de borracha p/ tubo ou conexão em fofo je, d= 500mm</t>
  </si>
  <si>
    <t>54,98</t>
  </si>
  <si>
    <t>Anel de borracha p/ tubo ou conexão em fofo je, d= 600mm</t>
  </si>
  <si>
    <t>84,14</t>
  </si>
  <si>
    <t>Arruela cega</t>
  </si>
  <si>
    <t>Arruela de amianto para junta c/ flange pn 16, d= 50mm</t>
  </si>
  <si>
    <t>26,27</t>
  </si>
  <si>
    <t>Arruela de amianto para junta c/ flange pn 16, d= 75mm</t>
  </si>
  <si>
    <t>Arruela de amianto para junta c/ flange pn 16, d= 80mm</t>
  </si>
  <si>
    <t>Arruela de amianto para junta c/ flange pn 16, d= 100mm</t>
  </si>
  <si>
    <t>Arruela de amianto para junta c/ flange pn 16, d= 150mm</t>
  </si>
  <si>
    <t>Arruela de amianto para junta c/ flange pn 16, d= 200mm</t>
  </si>
  <si>
    <t>Arruela de amianto para junta c/ flange pn 16, d= 250mm</t>
  </si>
  <si>
    <t>48,69</t>
  </si>
  <si>
    <t>Arruela de amianto para junta c/ flange pn 16, d= 300mm</t>
  </si>
  <si>
    <t>Arruela de amianto para junta c/ flange pn 25, d= 100mm</t>
  </si>
  <si>
    <t>Arruela de amianto para junta c/ flange pn 25, d= 150mm</t>
  </si>
  <si>
    <t>Arruela de amianto para junta c/ flange pn 25, d= 200mm</t>
  </si>
  <si>
    <t>Arruela de amianto para junta c/ flange pn 25, d= 250mm</t>
  </si>
  <si>
    <t>Arruela de amianto para junta c/ flange pn 25, d= 300mm</t>
  </si>
  <si>
    <t>Arruela de borracha para junta c/ flange pn 10, d= 75mm</t>
  </si>
  <si>
    <t>Arruela de borracha para junta c/ flange pn 10, d= 80mm</t>
  </si>
  <si>
    <t>Arruela de borracha para junta c/ flange pn 10, d= 100mm</t>
  </si>
  <si>
    <t>Arruela de borracha para junta c/ flange pn 10, d= 150mm</t>
  </si>
  <si>
    <t>Arruela de borracha para junta c/ flange pn 10, d= 200mm</t>
  </si>
  <si>
    <t>23,94</t>
  </si>
  <si>
    <t>Arruela de borracha para junta c/ flange pn 10, d= 250mm</t>
  </si>
  <si>
    <t>Arruela de borracha para junta c/ flange pn 10, d= 300mm</t>
  </si>
  <si>
    <t>64,78</t>
  </si>
  <si>
    <t>Caixa para proteção de hidrômetro pré-moldada em concreto com tampa</t>
  </si>
  <si>
    <t>Caixa plástica para proteção de hidrômetro c/tampa articulada em policarbonato</t>
  </si>
  <si>
    <t>Cantoneira de alumínio "l" 1 1/4 x 1/8"</t>
  </si>
  <si>
    <t>Perfil Aço, Cantoneira abas iguais - 1 3/4" x 1/8" (2,14 kg/m)</t>
  </si>
  <si>
    <t>Cap de pvc je, d= 50mm</t>
  </si>
  <si>
    <t>Cap de pvc je, d= 75mm</t>
  </si>
  <si>
    <t>Cap de pvc je, d= 100mm</t>
  </si>
  <si>
    <t>Cap em fofo, je, d= 100mm</t>
  </si>
  <si>
    <t>104,37</t>
  </si>
  <si>
    <t>Cap em fofo, je, d= 150mm</t>
  </si>
  <si>
    <t>144,43</t>
  </si>
  <si>
    <t>Página 126 Página 126</t>
  </si>
  <si>
    <t>Cavalete plástico desmontável</t>
  </si>
  <si>
    <t>Chapa aço grossa preta 1/8"(3,00mm), 24,75 kg/m2</t>
  </si>
  <si>
    <t>Colar de tomada em pvc com travas e saída roscável de = 60mm x 1/2"</t>
  </si>
  <si>
    <t>Colar de tomada em pvc com travas e saída roscável de = 60mm x 3/4"</t>
  </si>
  <si>
    <t>Colar de tomada em pvc com travas e saída roscável de = 85mm x 1/2"</t>
  </si>
  <si>
    <t>Colar de tomada em pvc com travas e saída roscável de = 110mm x 1/2"</t>
  </si>
  <si>
    <t>Parafuso e porca para junta c/ flange d x l = 16 x 80mm</t>
  </si>
  <si>
    <t>Parafuso e porca para junta c/ flange d x l = 20 x 90mm</t>
  </si>
  <si>
    <t>Parafuso e porca para junta c/ flange d x l = 24 x 100mm</t>
  </si>
  <si>
    <t>Parafuso e porca para junta c/ flange d x l = 27 x 120mm</t>
  </si>
  <si>
    <t>Parafuso e porca para válvula borboleta c/ flange série awwa d x l = 5/8" x 3"</t>
  </si>
  <si>
    <t>Tirante e porca para carretel d x l = 16 x 360mm</t>
  </si>
  <si>
    <t>Tirante e porca para carretel d x l = 20 x 370mm</t>
  </si>
  <si>
    <t>Tirante e porca para carretel d x l = 24 x 380mm</t>
  </si>
  <si>
    <t>72,52</t>
  </si>
  <si>
    <t>Tirante e porca para carretel d x l = 27 x 430mm</t>
  </si>
  <si>
    <t>Cruzeta de pvc je, bbbb, d= 50mm</t>
  </si>
  <si>
    <t>Cruzeta de pvc je, bbbb, d= 75mm</t>
  </si>
  <si>
    <t>58,47</t>
  </si>
  <si>
    <t>Cruzeta de pvc je, bbbb, d= 100mm</t>
  </si>
  <si>
    <t>108,52</t>
  </si>
  <si>
    <t>Curva 11º 15', em fofo, c/ flanges pn 10 / 16, d= 100mm</t>
  </si>
  <si>
    <t>193,25</t>
  </si>
  <si>
    <t>Curva 11º 15', em fofo, c/ flanges pn 10, d= 300mm</t>
  </si>
  <si>
    <t>832,02</t>
  </si>
  <si>
    <t>Curva 11º 15` c/ bolsas, em fofo, je, d= 100mm</t>
  </si>
  <si>
    <t>177,73</t>
  </si>
  <si>
    <t>Curva 11º 15` c/ bolsas, em fofo, je, d= 300mm</t>
  </si>
  <si>
    <t>508,44</t>
  </si>
  <si>
    <t>Curva 22º 30' c/ bolsas, em fofo, je, d= 100mm</t>
  </si>
  <si>
    <t>176,79</t>
  </si>
  <si>
    <t>Curva 22º 30' c/ bolsas, em fofo, je, d= 300mm</t>
  </si>
  <si>
    <t>561,33</t>
  </si>
  <si>
    <t>Curva 22º 30', em fofo, c/ flanges pn 10 / 16 / 25, d= 80mm</t>
  </si>
  <si>
    <t>159,24</t>
  </si>
  <si>
    <t>Curva 22º 30', em fofo, c/ flanges pn 10 / 16, d= 100mm</t>
  </si>
  <si>
    <t>192,02</t>
  </si>
  <si>
    <t>Curva 22º 30', em fofo, c/ flanges pn 10, d= 300mm</t>
  </si>
  <si>
    <t>1.034,36</t>
  </si>
  <si>
    <t>Curva 22º 30', em fofo, c/ flanges pn 25, d= 100mm</t>
  </si>
  <si>
    <t>222,05</t>
  </si>
  <si>
    <t>Curva 22º 30', em fofo, c/ flanges pn 25, d= 150mm</t>
  </si>
  <si>
    <t>364,41</t>
  </si>
  <si>
    <t>Curva 22º 30', em fofo, c/ flanges pn 25, d= 200mm</t>
  </si>
  <si>
    <t>502,46</t>
  </si>
  <si>
    <t>Curva 22º 30', em fofo, c/ flanges pn 25, d= 250mm</t>
  </si>
  <si>
    <t>959,16</t>
  </si>
  <si>
    <t>Curva 22º 30', em fofo, c/ flanges pn 25, d= 300mm</t>
  </si>
  <si>
    <t>1.452,80</t>
  </si>
  <si>
    <t>Página 127 Página 127</t>
  </si>
  <si>
    <t>Curva 22º 30` de pvc je, ponta / bolsa, d= 50mm</t>
  </si>
  <si>
    <t>Curva 22º 30` de pvc je, ponta / bolsa, d= 75mm</t>
  </si>
  <si>
    <t>44,76</t>
  </si>
  <si>
    <t>Curva 22º 30` de pvc je, ponta / bolsa, d= 100mm</t>
  </si>
  <si>
    <t>108,88</t>
  </si>
  <si>
    <t>Curva 45º c/ bolsas, em fofo, je, d= 80mm</t>
  </si>
  <si>
    <t>151,79</t>
  </si>
  <si>
    <t>Curva 45º c/ bolsas, em fofo, je, d= 100mm</t>
  </si>
  <si>
    <t>189,72</t>
  </si>
  <si>
    <t>Curva 45º c/ bolsas, em fofo, je, d= 200mm</t>
  </si>
  <si>
    <t>374,35</t>
  </si>
  <si>
    <t>Curva 45º c/ bolsas, em fofo, je, d= 250mm</t>
  </si>
  <si>
    <t>465,56</t>
  </si>
  <si>
    <t>Curva 45º c/ bolsas, em fofo, je, d= 300mm</t>
  </si>
  <si>
    <t>780,13</t>
  </si>
  <si>
    <t>Curva 45º de pvc je, ponta / bolsa, d= 50mm</t>
  </si>
  <si>
    <t>Curva 45º de pvc je, ponta / bolsa, d= 75mm</t>
  </si>
  <si>
    <t>Curva 45º de pvc je, ponta / bolsa, d= 100mm</t>
  </si>
  <si>
    <t>Curva 45º, em fofo, c/ flanges pn 10 / 16 / 25, d= 80mm</t>
  </si>
  <si>
    <t>Curva 45º, em fofo, c/ flanges pn 10 / 16, d= 100mm</t>
  </si>
  <si>
    <t>260,85</t>
  </si>
  <si>
    <t>Curva 45º, em fofo, c/ flanges pn 10 / 16, d= 150mm</t>
  </si>
  <si>
    <t>333,28</t>
  </si>
  <si>
    <t>Curva 45º, em fofo, c/ flanges pn 10, d= 200mm</t>
  </si>
  <si>
    <t>444,86</t>
  </si>
  <si>
    <t>Curva 45º, em fofo, c/ flanges pn 10, d= 250mm</t>
  </si>
  <si>
    <t>1.463,77</t>
  </si>
  <si>
    <t>Curva 45º, em fofo, c/ flanges pn 10, d= 300mm</t>
  </si>
  <si>
    <t>1.812,35</t>
  </si>
  <si>
    <t>Curva 90º c/ bolsas, em fofo, je, d= 100mm</t>
  </si>
  <si>
    <t>207,52</t>
  </si>
  <si>
    <t>Curva 90º c/ bolsas, em fofo, je, d= 300mm</t>
  </si>
  <si>
    <t>1.045,21</t>
  </si>
  <si>
    <t>Curva 90º de pvc je, ponta / bolsa, d= 50mm</t>
  </si>
  <si>
    <t>29,50</t>
  </si>
  <si>
    <t>Curva 90º de pvc je, ponta / bolsa, d= 75mm</t>
  </si>
  <si>
    <t>Curva 90º de pvc je, ponta / bolsa, d= 100mm</t>
  </si>
  <si>
    <t>131,58</t>
  </si>
  <si>
    <t>Curva 90º, em fofo, c/ flanges pn 10 / 16 / 25, d= 80mm</t>
  </si>
  <si>
    <t>Curva 90º, em fofo, c/ flanges pn 10 / 16, d= 100mm</t>
  </si>
  <si>
    <t>Curva 90º, em fofo, c/ flanges pn 10 / 16, d= 150mm</t>
  </si>
  <si>
    <t>354,92</t>
  </si>
  <si>
    <t>Curva 90º, em fofo, c/ flanges pn 10, d= 200mm</t>
  </si>
  <si>
    <t>491,63</t>
  </si>
  <si>
    <t>Curva 90º, em fofo, c/ flanges pn 10, d= 250mm</t>
  </si>
  <si>
    <t>940,87</t>
  </si>
  <si>
    <t>Curva 90º, em fofo, c/ flanges pn 25, d= 300mm</t>
  </si>
  <si>
    <t>1.511,96</t>
  </si>
  <si>
    <t>Extremidade de pvc je, bolsa e flange, PBA, d= 75mm</t>
  </si>
  <si>
    <t>100,12</t>
  </si>
  <si>
    <t>Extremidade de pvc je, bolsa e flange, PBA, d= 100mm</t>
  </si>
  <si>
    <t>158,59</t>
  </si>
  <si>
    <t>Extremidade de pvc je, ponta e flange, PBA, d= 75mm</t>
  </si>
  <si>
    <t>82,39</t>
  </si>
  <si>
    <t>Extremidade de pvc je, ponta e flange, PBA, d= 100mm</t>
  </si>
  <si>
    <t>130,38</t>
  </si>
  <si>
    <t>Extremidade em fofo, bolsa je / flange pn 10 / 16 / 25, d= 80mm</t>
  </si>
  <si>
    <t>154,78</t>
  </si>
  <si>
    <t>Página 128 Página 128</t>
  </si>
  <si>
    <t>Extremidade em fofo, bolsa je / flange pn 10 / 16, d= 100mm</t>
  </si>
  <si>
    <t>Extremidade em fofo, bolsa je / flange pn 10, d= 200mm</t>
  </si>
  <si>
    <t>325,49</t>
  </si>
  <si>
    <t>Extremidade em fofo, bolsa je / flange pn 10, d= 250mm</t>
  </si>
  <si>
    <t>472,03</t>
  </si>
  <si>
    <t>Extremidade em fofo, bolsa je / flange pn 10, d= 300mm</t>
  </si>
  <si>
    <t>592,07</t>
  </si>
  <si>
    <t>Extremidade em fofo, ponta p/ je, jm ou jti / flange pn 10, d= 300mm</t>
  </si>
  <si>
    <t>605,15</t>
  </si>
  <si>
    <t>Extremidade em fofo, ponta p/ je, jm ou jti / flange pn 10/16, d= 100mm</t>
  </si>
  <si>
    <t>151,64</t>
  </si>
  <si>
    <t>Extremidade em fofo, ponta p/ je, jm ou jti / flange pn 10/16/25, d= 80mm</t>
  </si>
  <si>
    <t>130,90</t>
  </si>
  <si>
    <t>Extremidade em fofo, ponta, com aba de vedação / flange pn 10 / 16, d= 100mm</t>
  </si>
  <si>
    <t>361,04</t>
  </si>
  <si>
    <t>Extremidade em fofo, ponta, com aba de vedação / flange pn 10 / 16, d= 150mm</t>
  </si>
  <si>
    <t>537,07</t>
  </si>
  <si>
    <t>Extremidade em fofo, ponta, com aba de vedação / flange pn 10, d= 200mm</t>
  </si>
  <si>
    <t>729,06</t>
  </si>
  <si>
    <t>Extremidade em fofo, ponta, com aba de vedação / flange pn 10, d= 250mm</t>
  </si>
  <si>
    <t>1.388,99</t>
  </si>
  <si>
    <t>Extremidade em fofo, ponta, com aba de vedação / flange pn 10, d= 300mm</t>
  </si>
  <si>
    <t>1.704,60</t>
  </si>
  <si>
    <t>Flange avulso, em fofo, pn 10, d= 200mm</t>
  </si>
  <si>
    <t>202,91</t>
  </si>
  <si>
    <t>Flange avulso, em fofo, pn 10, d= 250mm</t>
  </si>
  <si>
    <t>208,89</t>
  </si>
  <si>
    <t>Flange avulso, em fofo, pn 25, d= 100mm</t>
  </si>
  <si>
    <t>Flange avulso, em fofo, pn 25, d= 150mm</t>
  </si>
  <si>
    <t>162,70</t>
  </si>
  <si>
    <t>Flange cego, em fofo, pn 10 / 16 / 25, d= 50mm</t>
  </si>
  <si>
    <t>82,40</t>
  </si>
  <si>
    <t>Flange cego, em fofo, pn 10 / 16 / 25, d= 80mm</t>
  </si>
  <si>
    <t>96,86</t>
  </si>
  <si>
    <t>Flange cego, em fofo, pn 10 / 16, d= 100mm</t>
  </si>
  <si>
    <t>Flange cego, em fofo, pn 10 / 16, d= 150mm</t>
  </si>
  <si>
    <t>165,36</t>
  </si>
  <si>
    <t>Flange cego, em fofo, pn 10, d= 200mm</t>
  </si>
  <si>
    <t>190,04</t>
  </si>
  <si>
    <t>Flange cego, em fofo, pn 10, d= 250mm</t>
  </si>
  <si>
    <t>235,30</t>
  </si>
  <si>
    <t>Hidrômetro d= 1 1/2", vazão = 20,0m3/h</t>
  </si>
  <si>
    <t>746,17</t>
  </si>
  <si>
    <t>Hidrômetro d= 1", vazão = 10,0m3/h</t>
  </si>
  <si>
    <t>448,97</t>
  </si>
  <si>
    <t>Hidrômetro d= 1/2", vazão = 1,5m3/h</t>
  </si>
  <si>
    <t>86,00</t>
  </si>
  <si>
    <t>Hidrômetro d= 1/2", vazão = 3,0m3/h</t>
  </si>
  <si>
    <t>92,32</t>
  </si>
  <si>
    <t>Hidrômetro d= 2", vazão = 30,0m3/h</t>
  </si>
  <si>
    <t>1.664,11</t>
  </si>
  <si>
    <t>Hidrômetro d= 3/4", vazão = 1,5m3/h</t>
  </si>
  <si>
    <t>Hidrômetro d= 3/4", vazão = 5,0m3/h</t>
  </si>
  <si>
    <t>113,82</t>
  </si>
  <si>
    <t>Hipoclorito de cálcio</t>
  </si>
  <si>
    <t>Junção 45º em fofo, c/ flanges pn 10 / 16 / 25, d= 80 x 80mm</t>
  </si>
  <si>
    <t>301,56</t>
  </si>
  <si>
    <t>Junção 45º em fofo, c/ flanges pn 10 / 16, d= 100 x 100mm</t>
  </si>
  <si>
    <t>354,65</t>
  </si>
  <si>
    <t>Junção 45º em fofo, c/ flanges pn 10 / 16, d= 150 x 150mm</t>
  </si>
  <si>
    <t>628,09</t>
  </si>
  <si>
    <t>Página 129 Página 129</t>
  </si>
  <si>
    <t>Junção 45º em fofo, c/ flanges pn 10, d= 250 x 250mm</t>
  </si>
  <si>
    <t>2.029,65</t>
  </si>
  <si>
    <t>Junta gibault em fofo, d= 50mm</t>
  </si>
  <si>
    <t>193,20</t>
  </si>
  <si>
    <t>Junta gibault em fofo, d= 80mm</t>
  </si>
  <si>
    <t>209,08</t>
  </si>
  <si>
    <t>Junta gibault em fofo, d= 100mm</t>
  </si>
  <si>
    <t>228,75</t>
  </si>
  <si>
    <t>Junta gibault em fofo, d= 150mm</t>
  </si>
  <si>
    <t>361,48</t>
  </si>
  <si>
    <t>Junta gibault em fofo, d= 200mm</t>
  </si>
  <si>
    <t>441,01</t>
  </si>
  <si>
    <t>Junta gibault em fofo, d= 250mm</t>
  </si>
  <si>
    <t>599,66</t>
  </si>
  <si>
    <t>Junta gibault em fofo, d= 300mm</t>
  </si>
  <si>
    <t>690,88</t>
  </si>
  <si>
    <t>Luva c/ bolsas je, em fofo, d= 80mm</t>
  </si>
  <si>
    <t>133,25</t>
  </si>
  <si>
    <t>Luva c/ bolsas je, em fofo, d= 100mm</t>
  </si>
  <si>
    <t>174,77</t>
  </si>
  <si>
    <t>Luva c/ bolsas je, em fofo, d= 150mm</t>
  </si>
  <si>
    <t>236,70</t>
  </si>
  <si>
    <t>Luva c/ bolsas je, em fofo, d= 200mm</t>
  </si>
  <si>
    <t>306,70</t>
  </si>
  <si>
    <t>Luva c/ bolsas je, em fofo, d= 250mm</t>
  </si>
  <si>
    <t>547,27</t>
  </si>
  <si>
    <t>Luva c/ bolsas je, em fofo, d= 300mm</t>
  </si>
  <si>
    <t>695,12</t>
  </si>
  <si>
    <t>Luva de correr de pvc defofo, jei, pn 1mpa, d= 100mm</t>
  </si>
  <si>
    <t>Luva de correr de pvc defofo, jei, pn 1mpa, d= 150mm</t>
  </si>
  <si>
    <t>92,01</t>
  </si>
  <si>
    <t>Luva de correr de pvc defofo, jei, pn 1mpa, d= 200mm</t>
  </si>
  <si>
    <t>164,12</t>
  </si>
  <si>
    <t>Luva de correr de pvc defofo, jei, pn 1mpa, d= 250mm</t>
  </si>
  <si>
    <t>Luva de correr de pvc defofo, jei, pn 1mpa, d= 300mm</t>
  </si>
  <si>
    <t>410,31</t>
  </si>
  <si>
    <t>Luva de correr de pvc je, d= 50mm</t>
  </si>
  <si>
    <t>Luva de correr de pvc je, d= 75mm</t>
  </si>
  <si>
    <t>Luva de correr de pvc je, d= 100mm</t>
  </si>
  <si>
    <t>41,37</t>
  </si>
  <si>
    <t>Luva de correr junta mecânica, em fofo, d= 300mm</t>
  </si>
  <si>
    <t>1.048,76</t>
  </si>
  <si>
    <t>Luva simples pvc je, PBA, d= 50mm</t>
  </si>
  <si>
    <t>Luva simples pvc je, PBA, d= 75mm</t>
  </si>
  <si>
    <t>Luva simples pvc je, PBA, d= 100mm</t>
  </si>
  <si>
    <t>Plotagem em papel formato A-1</t>
  </si>
  <si>
    <t>Redução de pvc   je, ponta / bolsa, d= 75 x 50mm</t>
  </si>
  <si>
    <t>Redução de pvc   je, ponta / bolsa, d= 100 x 50mm</t>
  </si>
  <si>
    <t>Redução de pvc je, bb, d= 75 x 50mm</t>
  </si>
  <si>
    <t>51,19</t>
  </si>
  <si>
    <t>Redução de pvc je, ponta / bolsa, d= 100 x 75mm</t>
  </si>
  <si>
    <t>Redução em fofo, c/ flanges pn 10 / 16, d= 150 x 80mm</t>
  </si>
  <si>
    <t>324,15</t>
  </si>
  <si>
    <t>Redução em fofo, c/ flanges pn 10 / 16, d= 150 x 100mm</t>
  </si>
  <si>
    <t>265,69</t>
  </si>
  <si>
    <t>Página 130 Página 130</t>
  </si>
  <si>
    <t>Redução em fofo, c/ flanges pn 10, d= 200 x 100mm</t>
  </si>
  <si>
    <t>508,92</t>
  </si>
  <si>
    <t>Redução em fofo, c/ flanges pn 10, d= 200 x 150mm</t>
  </si>
  <si>
    <t>364,17</t>
  </si>
  <si>
    <t>Redução excentrica em fofo, c/ flanges pn 10 / 16, d= 100 x 80mm</t>
  </si>
  <si>
    <t>275,53</t>
  </si>
  <si>
    <t>Redução excentrica em fofo, c/ flanges pn 10 / 16, d= 150 x 80mm</t>
  </si>
  <si>
    <t>279,79</t>
  </si>
  <si>
    <t>Redução excentrica em fofo, c/ flanges pn 10 / 16, d= 150 x 100mm</t>
  </si>
  <si>
    <t>317,17</t>
  </si>
  <si>
    <t>Redução excentrica em fofo, c/ flanges pn 10, d= 200 x 100mm</t>
  </si>
  <si>
    <t>515,70</t>
  </si>
  <si>
    <t>Redução, em fofo, ponta / bolsa, je, d= 100 x 80mm</t>
  </si>
  <si>
    <t>144,77</t>
  </si>
  <si>
    <t>Redução, em fofo, ponta / bolsa, je, d= 150 x 80mm</t>
  </si>
  <si>
    <t>221,21</t>
  </si>
  <si>
    <t>Redução, em fofo, ponta / bolsa, je, d= 150 x 100mm</t>
  </si>
  <si>
    <t>214,64</t>
  </si>
  <si>
    <t>Redução, em fofo, ponta / bolsa, je, d= 200 x 100mm</t>
  </si>
  <si>
    <t>249,84</t>
  </si>
  <si>
    <t>Redução, em fofo, ponta / bolsa, je, d= 200 x 150mm</t>
  </si>
  <si>
    <t>289,10</t>
  </si>
  <si>
    <t>Redução, em fofo, ponta / bolsa, je, d= 300 x 200mm</t>
  </si>
  <si>
    <t>492,08</t>
  </si>
  <si>
    <t>Registro automático de entrada dn 150mm</t>
  </si>
  <si>
    <t>2.607,56</t>
  </si>
  <si>
    <t>Registro automático dn 75mm</t>
  </si>
  <si>
    <t>1.296,18</t>
  </si>
  <si>
    <t>Registro gaveta fofo, c/ bolsas p/ tubo de pvc, cunha borracha, cabeçote, pn 10, tipo euro 24, d= 50mm</t>
  </si>
  <si>
    <t>325,59</t>
  </si>
  <si>
    <t>Registro gaveta fofo, c/ bolsas p/ tubo de pvc, cunha borracha, cabeçote, pn 10, tipo euro 24, d= 75mm</t>
  </si>
  <si>
    <t>416,09</t>
  </si>
  <si>
    <t>Registro gaveta fofo, c/ bolsas p/ tubo de pvc, cunha borracha, cabeçote, pn 10, tipo euro 24, d= 100mm</t>
  </si>
  <si>
    <t>494,48</t>
  </si>
  <si>
    <t>Registro gaveta fofo, c/ bolsas p/ tubo de pvc, cunha borracha, volante, pn 10, tipo euro 24, d= 50mm</t>
  </si>
  <si>
    <t>361,36</t>
  </si>
  <si>
    <t>Registro gaveta fofo, c/ bolsas p/ tubo de pvc, cunha borracha, volante, pn 10, tipo euro 24, d= 75mm</t>
  </si>
  <si>
    <t>451,82</t>
  </si>
  <si>
    <t>Registro gaveta fofo, c/ bolsas p/ tubo de pvc, cunha borracha, volante, pn 10, tipo euro 24, d= 100mm</t>
  </si>
  <si>
    <t>543,15</t>
  </si>
  <si>
    <t>Registro gaveta fofo, c/ bolsas p/ tubo ferro dúctil, cunha borracha, cabeçote, pn 16, tipo euro 25, d=</t>
  </si>
  <si>
    <t>80mm un</t>
  </si>
  <si>
    <t>404,66</t>
  </si>
  <si>
    <t>100mm un</t>
  </si>
  <si>
    <t>491,02</t>
  </si>
  <si>
    <t>150mm un</t>
  </si>
  <si>
    <t>779,03</t>
  </si>
  <si>
    <t>200mm un</t>
  </si>
  <si>
    <t>1.581,64</t>
  </si>
  <si>
    <t>250mm un</t>
  </si>
  <si>
    <t>1.869,10</t>
  </si>
  <si>
    <t>300mm un</t>
  </si>
  <si>
    <t>4.056,15</t>
  </si>
  <si>
    <t>Registro gaveta fofo, c/ flanges, cunha borracha, corpo curto e cabeçote, pn 10, tipo euro 23, d= 200mm</t>
  </si>
  <si>
    <t>1.573,30</t>
  </si>
  <si>
    <t>Registro gaveta fofo, c/ flanges, cunha borracha, corpo curto e cabeçote, pn 10, tipo euro 23, d= 300mm</t>
  </si>
  <si>
    <t>4.316,34</t>
  </si>
  <si>
    <t>Registro gaveta fofo, c/ flanges, cunha borracha, corpo curto e cabeçote, pn 16, tipo euro 23, d= 250mm</t>
  </si>
  <si>
    <t>1.954,85</t>
  </si>
  <si>
    <t>Selim 90° elastico, pvc p/ rede colet.esgoto d= 150 x 100mm (Vinilfort - Tigre ou similar)</t>
  </si>
  <si>
    <t>Tampão de ferro fundido para caixa de registro td-5</t>
  </si>
  <si>
    <t>Tê 90º pvc, je, bbb, PBA, d= 50mm</t>
  </si>
  <si>
    <t>Página 131 Página 131</t>
  </si>
  <si>
    <t>Tê 90º pvc, je, bbb, PBA, d= 75mm</t>
  </si>
  <si>
    <t>Tê 90º pvc, je, bbb, PBA, d= 100mm</t>
  </si>
  <si>
    <t>Tê 90º redução pvc   je, bbb, PBA, d= 75 x 50mm</t>
  </si>
  <si>
    <t>Tê 90º redução pvc, je, bbb, PBA, d= 100 x 50mm</t>
  </si>
  <si>
    <t>73,01</t>
  </si>
  <si>
    <t>Tê 90º redução pvc, je, bbb, PBA, d= 100 x 75mm</t>
  </si>
  <si>
    <t>61,69</t>
  </si>
  <si>
    <t>Tê em fofo c/ bolsas e flange pn 10 / 16, d= 300 x 100mm</t>
  </si>
  <si>
    <t>1.124,02</t>
  </si>
  <si>
    <t>Tê em fofo c/ bolsas, je, d= 80 x 80mm</t>
  </si>
  <si>
    <t>223,26</t>
  </si>
  <si>
    <t>Tê em fofo c/ bolsas, je, d= 100 x 80mm</t>
  </si>
  <si>
    <t>281,06</t>
  </si>
  <si>
    <t>Tê em fofo c/ bolsas, je, d= 100 x 100mm</t>
  </si>
  <si>
    <t>234,41</t>
  </si>
  <si>
    <t>Tê em fofo c/ bolsas, je, d= 150 x 80mm</t>
  </si>
  <si>
    <t>322,55</t>
  </si>
  <si>
    <t>Tê em fofo c/ bolsas, je, d= 150 x 100mm</t>
  </si>
  <si>
    <t>333,74</t>
  </si>
  <si>
    <t>Tê em fofo c/ bolsas, je, d= 150 x 150mm</t>
  </si>
  <si>
    <t>368,19</t>
  </si>
  <si>
    <t>Tê em fofo c/ bolsas, je, d= 200 x 100mm</t>
  </si>
  <si>
    <t>488,39</t>
  </si>
  <si>
    <t>Tê em fofo c/ bolsas, je, d= 200 x 150mm</t>
  </si>
  <si>
    <t>628,73</t>
  </si>
  <si>
    <t>Tê em fofo c/ bolsas, je, d= 200 x 200mm</t>
  </si>
  <si>
    <t>506,73</t>
  </si>
  <si>
    <t>Tê em fofo c/ bolsas, je, d= 250 x 250mm</t>
  </si>
  <si>
    <t>1.012,49</t>
  </si>
  <si>
    <t>Tê em fofo c/ bolsas, je, d= 300 x 250mm</t>
  </si>
  <si>
    <t>1.639,16</t>
  </si>
  <si>
    <t>Tê em fofo c/ bolsas, je, d= 300 x 300mm</t>
  </si>
  <si>
    <t>1.157,91</t>
  </si>
  <si>
    <t>Tê em fofo c/ flanges pn 10 / 16 / 25, d= 80 x 50mm</t>
  </si>
  <si>
    <t>245,10</t>
  </si>
  <si>
    <t>Tê em fofo c/ flanges pn 10 / 16 / 25, d= 80 x 80mm</t>
  </si>
  <si>
    <t>259,93</t>
  </si>
  <si>
    <t>Tê em fofo c/ flanges pn 10 / 16, d= 100 x 80mm</t>
  </si>
  <si>
    <t>319,68</t>
  </si>
  <si>
    <t>Tê em fofo c/ flanges pn 10 / 16, d= 100 x 100mm</t>
  </si>
  <si>
    <t>324,03</t>
  </si>
  <si>
    <t>Tê em fofo c/ flanges pn 10 / 16, d= 150 x 100mm</t>
  </si>
  <si>
    <t>407,92</t>
  </si>
  <si>
    <t>Tê em fofo c/ flanges pn 10 / 16, d= 150 x 150mm</t>
  </si>
  <si>
    <t>447,57</t>
  </si>
  <si>
    <t>Tê em fofo c/ flanges pn 10, d= 200 x 80mm</t>
  </si>
  <si>
    <t>584,07</t>
  </si>
  <si>
    <t>Tê em fofo c/ flanges pn 10, d= 200 x 100mm</t>
  </si>
  <si>
    <t>601,15</t>
  </si>
  <si>
    <t>Tê em fofo c/ flanges pn 10, d= 200 x 200mm</t>
  </si>
  <si>
    <t>675,58</t>
  </si>
  <si>
    <t>Tê em fofo c/ flanges pn 10, d= 250 x 250mm</t>
  </si>
  <si>
    <t>1.265,90</t>
  </si>
  <si>
    <t>Tê em fofo c/ flanges pn 25, d= 200 x 150mm</t>
  </si>
  <si>
    <t>849,56</t>
  </si>
  <si>
    <t>Toco em fofo c/ flanges pn 10 / 16 / 25, comp. = 0,25m, d= 80mm</t>
  </si>
  <si>
    <t>245,06</t>
  </si>
  <si>
    <t>Toco em fofo c/ flanges pn 10 / 16 / 25, comp. = 0,50m, d= 80mm</t>
  </si>
  <si>
    <t>281,70</t>
  </si>
  <si>
    <t>Toco em fofo c/ flanges pn 10 / 16, comp. = 0,25m, d= 150mm</t>
  </si>
  <si>
    <t>349,43</t>
  </si>
  <si>
    <t>Toco em fofo c/ flanges pn 10 / 16, comp. = 0,50m, d= 100mm</t>
  </si>
  <si>
    <t>319,05</t>
  </si>
  <si>
    <t>Página 132 Página 132</t>
  </si>
  <si>
    <t>Toco em fofo c/ flanges pn 10 / 16, comp. = 0,50m, d= 150mm</t>
  </si>
  <si>
    <t>431,60</t>
  </si>
  <si>
    <t>Toco em fofo c/ flanges pn 10, comp. = 0,25m, d= 200mm</t>
  </si>
  <si>
    <t>462,32</t>
  </si>
  <si>
    <t>Toco em fofo c/ flanges pn 10, comp. = 0,25m, d= 250mm</t>
  </si>
  <si>
    <t>714,82</t>
  </si>
  <si>
    <t>Toco em fofo c/ flanges pn 10, comp. = 0,50m, d= 200mm</t>
  </si>
  <si>
    <t>539,43</t>
  </si>
  <si>
    <t>Toco em fofo c/ flanges pn 25, comp. = 0,25m, d= 100mm</t>
  </si>
  <si>
    <t>206,92</t>
  </si>
  <si>
    <t>Toco em fofo com aba de vedação e flanges pn 10 / 16 / 25, d= 80mm</t>
  </si>
  <si>
    <t>373,35</t>
  </si>
  <si>
    <t>Toco em fofo com aba de vedação e flanges pn 10 / 16, d= 100mm</t>
  </si>
  <si>
    <t>410,10</t>
  </si>
  <si>
    <t>Toco em fofo com aba de vedação e flanges pn 10 / 16, d= 150mm</t>
  </si>
  <si>
    <t>599,48</t>
  </si>
  <si>
    <t>Toco em fofo com aba de vedação e flanges pn 25, d= 200mm</t>
  </si>
  <si>
    <t>1.351,47</t>
  </si>
  <si>
    <t>Torneira de bóia p/caixa d'agua, acabamento bruto dn 2", Deca ou similar</t>
  </si>
  <si>
    <t>82,59</t>
  </si>
  <si>
    <t>Tubo de pead, PE80 ramal predial, d=20mm x 2,3mm</t>
  </si>
  <si>
    <t>Tubo de pead, PE80 ramal predial, d=32mm x 3,0mm</t>
  </si>
  <si>
    <t>Tubo de pead, PE80, pn-12,5 , SDR-11, d= 50mm x 4,6mm</t>
  </si>
  <si>
    <t>Tubo de pead, PE80, pn-12,5 , SDR-11, d= 75mm x 6,9mm</t>
  </si>
  <si>
    <t>Tubo de pead, PE80, pn-12,5 , SDR-11, d=110mm x 10,0mm</t>
  </si>
  <si>
    <t>78,99</t>
  </si>
  <si>
    <t>Tubo de pvc defofo junta elástica integrada, 1mpa, dn 100mm</t>
  </si>
  <si>
    <t>37,23</t>
  </si>
  <si>
    <t>Tubo de pvc defofo junta elástica integrada, 1mpa, dn 150mm</t>
  </si>
  <si>
    <t>100,20</t>
  </si>
  <si>
    <t>Tubo de pvc defofo junta elástica integrada, 1mpa, dn 200mm</t>
  </si>
  <si>
    <t>169,81</t>
  </si>
  <si>
    <t>Tubo de pvc defofo junta elástica integrada, 1mpa, dn 250mm</t>
  </si>
  <si>
    <t>258,51</t>
  </si>
  <si>
    <t>Tubo de pvc defofo junta elástica integrada, 1mpa, dn 300mm</t>
  </si>
  <si>
    <t>367,09</t>
  </si>
  <si>
    <t>Tubo de pvc jei, ponta e bolsa classe 12 d= 50mm</t>
  </si>
  <si>
    <t>Tubo de pvc jei, ponta e bolsa classe 12 d= 75mm</t>
  </si>
  <si>
    <t>Tubo de pvc jei, ponta e bolsa classe 12 d= 100mm</t>
  </si>
  <si>
    <t>44,62</t>
  </si>
  <si>
    <t>Tubo de pvc jei, ponta e bolsa classe 15 d= 50mm</t>
  </si>
  <si>
    <t>Tubo de pvc jei, ponta e bolsa classe 15 d= 75mm</t>
  </si>
  <si>
    <t>32,04</t>
  </si>
  <si>
    <t>Tubo de pvc jei, ponta e bolsa classe 15 d= 100mm</t>
  </si>
  <si>
    <t>Tubo de pvc jei, ponta e bolsa classe 20 d= 50mm</t>
  </si>
  <si>
    <t>Tubo de pvc jei, ponta e bolsa classe 20 d= 75mm</t>
  </si>
  <si>
    <t>40,43</t>
  </si>
  <si>
    <t>Tubo de pvc jei, ponta e bolsa classe 20 d= 100mm</t>
  </si>
  <si>
    <t>66,93</t>
  </si>
  <si>
    <t>TUBO EM FOFO, BOLSA E FLANGE PN 10, D= 250MM, L=1,00M</t>
  </si>
  <si>
    <t>1.611,50</t>
  </si>
  <si>
    <t>TUBO EM FOFO, BOLSA E FLANGE PN 16, D= 250MM, L=1,00M</t>
  </si>
  <si>
    <t>1.630,45</t>
  </si>
  <si>
    <t>TUBO EM FOFO, C/ FLANGES PN 10 / 16, D= 100MM, L=1,00M</t>
  </si>
  <si>
    <t>1.155,12</t>
  </si>
  <si>
    <t>TUBO EM FOFO, C/ FLANGES PN 10 / 16, D= 150MM, L=1,00M</t>
  </si>
  <si>
    <t>1.442,17</t>
  </si>
  <si>
    <t>Página 133 Página 133</t>
  </si>
  <si>
    <t>TUBO EM FOFO, C/ FLANGES PN 10, D= 200MM, L=1,00M</t>
  </si>
  <si>
    <t>1.765,38</t>
  </si>
  <si>
    <t>TUBO EM FOFO, C/ FLANGES PN 10, D= 250MM, L=1,00M</t>
  </si>
  <si>
    <t>2.079,15</t>
  </si>
  <si>
    <t>TUBO EM FOFO, C/ FLANGES PN 10, D= 300MM, L=1,00M</t>
  </si>
  <si>
    <t>2.577,14</t>
  </si>
  <si>
    <t>TUBO EM FOFO, C/ FLANGES PN 16, D= 200MM, L=1,00M</t>
  </si>
  <si>
    <t>1.766,04</t>
  </si>
  <si>
    <t>TUBO EM FOFO, C/ FLANGES PN 16, D= 250MM, L=1,00M</t>
  </si>
  <si>
    <t>2.116,98</t>
  </si>
  <si>
    <t>TUBO EM FOFO, C/ FLANGES PN 16, D= 300MM, L=1,00M</t>
  </si>
  <si>
    <t>2.607,72</t>
  </si>
  <si>
    <t>TUBO EM FOFO, JE, PONTA / BOLSA, CLASSE K 7, D= 150MM</t>
  </si>
  <si>
    <t>314,99</t>
  </si>
  <si>
    <t>TUBO EM FOFO, JE, PONTA / BOLSA, CLASSE K 7, D= 200MM</t>
  </si>
  <si>
    <t>385,39</t>
  </si>
  <si>
    <t>TUBO EM FOFO, JE, PONTA / BOLSA, CLASSE K 7, D= 250MM</t>
  </si>
  <si>
    <t>463,94</t>
  </si>
  <si>
    <t>TUBO EM FOFO, JE, PONTA / BOLSA, CLASSE K 7, D= 300MM</t>
  </si>
  <si>
    <t>541,12</t>
  </si>
  <si>
    <t>TUBO EM FOFO, JE, PONTA / BOLSA, CLASSE K 7, D = 400mm</t>
  </si>
  <si>
    <t>770,56</t>
  </si>
  <si>
    <t>TUBO EM FOFO, JE, PONTA / BOLSA, CLASSE K 7, D = 500mm</t>
  </si>
  <si>
    <t>1.008,28</t>
  </si>
  <si>
    <t>TUBO EM FOFO, JE, PONTA / BOLSA, CLASSE K 7, D = 600mm</t>
  </si>
  <si>
    <t>1.336,68</t>
  </si>
  <si>
    <t>Tubo em fofo, je, ponta / bolsa, classe k 9, d= 80mm</t>
  </si>
  <si>
    <t>289,32</t>
  </si>
  <si>
    <t>TUBO EM FOFO, JE, PONTA / BOLSA, CLASSE K 9, D= 100MM</t>
  </si>
  <si>
    <t>282,73</t>
  </si>
  <si>
    <t>TUBO EM FOFO, JE, PONTA / BOLSA, CLASSE K 9, D= 150MM</t>
  </si>
  <si>
    <t>338,60</t>
  </si>
  <si>
    <t>TUBO EM FOFO, JE, PONTA / BOLSA, CLASSE K 9, D= 200MM</t>
  </si>
  <si>
    <t>411,74</t>
  </si>
  <si>
    <t>TUBO EM FOFO, JE, PONTA / BOLSA, CLASSE K 9, D= 250MM</t>
  </si>
  <si>
    <t>515,18</t>
  </si>
  <si>
    <t>TUBO EM FOFO, JE, PONTA / BOLSA, CLASSE K 9, D= 300MM</t>
  </si>
  <si>
    <t>604,57</t>
  </si>
  <si>
    <t>TUBO EM FOFO, PONTA E FLANGE PN 10 / 16, D= 100MM, L=1,00M</t>
  </si>
  <si>
    <t>822,23</t>
  </si>
  <si>
    <t>TUBO EM FOFO, PONTA E FLANGE PN 10 / 16, D= 150MM, L=1,00M</t>
  </si>
  <si>
    <t>1.019,62</t>
  </si>
  <si>
    <t>TUBO EM FOFO, PONTA E FLANGE PN 10, D= 200MM, L=1,00M</t>
  </si>
  <si>
    <t>1.260,05</t>
  </si>
  <si>
    <t>TUBO EM FOFO, PONTA E FLANGE PN 10, D= 250MM, L=1,00M</t>
  </si>
  <si>
    <t>1.503,98</t>
  </si>
  <si>
    <t>TUBO EM FOFO, PONTA E FLANGE PN 10, D= 300MM, L=1,00M</t>
  </si>
  <si>
    <t>1.827,28</t>
  </si>
  <si>
    <t>TUBO EM FOFO, PONTA E FLANGE PN 16, D= 200MM, L=1,00M</t>
  </si>
  <si>
    <t>1.260,38</t>
  </si>
  <si>
    <t>TUBO EM FOFO, PONTA E FLANGE PN 16, D= 250MM, L=1,00M</t>
  </si>
  <si>
    <t>1.522,95</t>
  </si>
  <si>
    <t>TUBO EM FOFO, PONTA E FLANGE PN 16, D= 300MM, L=1,00M</t>
  </si>
  <si>
    <t>1.842,58</t>
  </si>
  <si>
    <t>Tubo pvc p/rede colet.esgoto, JEI, d= 100mm (Vinilfort - Tigre ou similar)</t>
  </si>
  <si>
    <t>Tubo pvc p/rede colet.esgoto, JEI, d= 125mm (Vinilfort - Tigre ou similar)</t>
  </si>
  <si>
    <t>Tubo pvc p/rede colet.esgoto, JEI, d= 150mm (Vinilfort - Tigre ou similar)</t>
  </si>
  <si>
    <t>Tubo pvc p/rede colet.esgoto, JEI, d= 200mm (Vinilfort - Tigre ou similar)</t>
  </si>
  <si>
    <t>62,54</t>
  </si>
  <si>
    <t>Tubo pvc p/rede colet.esgoto, JEI, d= 250mm (Vinilfort - Tigre ou similar)</t>
  </si>
  <si>
    <t>106,64</t>
  </si>
  <si>
    <t>Tubo pvc p/rede colet.esgoto, JEI, d= 300mm (Vinilfort - Tigre ou similar)</t>
  </si>
  <si>
    <t>172,25</t>
  </si>
  <si>
    <t>Página 134 Página 134</t>
  </si>
  <si>
    <t>União de pead dn=20mm p/ligação predial</t>
  </si>
  <si>
    <t>Válvula retenção vertical, bronze, d=2"</t>
  </si>
  <si>
    <t>84,12</t>
  </si>
  <si>
    <t>Caminhao guindauto 15,0 t (m.benz - l 1313 - 152,0 hp / madal md 20504 ou equivalente)</t>
  </si>
  <si>
    <t>Caminhao guindauto 20,0 t (m.benz - l 1313 - 152,0 hp / madal md 40507 ou equivalente)</t>
  </si>
  <si>
    <t>Talha manual 0,5 t, elev.=5,0 m</t>
  </si>
  <si>
    <t>545,63</t>
  </si>
  <si>
    <t>Veículo tipo sedan ou pick-up capacidade 0,6 ton</t>
  </si>
  <si>
    <t>Equipamento hidrojato</t>
  </si>
  <si>
    <t>15,25</t>
  </si>
  <si>
    <t>Hidrante de coluna completo em ferro fundido dn 100mm</t>
  </si>
  <si>
    <t>3.102,50</t>
  </si>
  <si>
    <t>Hidrante subterrâneo com curva e caixa dn 75mm</t>
  </si>
  <si>
    <t>1.749,28</t>
  </si>
  <si>
    <t>Válvula controladora de vazão com flanges dn 75mm</t>
  </si>
  <si>
    <t>6.622,91</t>
  </si>
  <si>
    <t>Válvula controladora de vazão, com flanges, dn 50mm</t>
  </si>
  <si>
    <t>5.989,49</t>
  </si>
  <si>
    <t>Válvula controladora de vazão, com flanges, dn100mm</t>
  </si>
  <si>
    <t>8.252,24</t>
  </si>
  <si>
    <t>Técnico cadastro</t>
  </si>
  <si>
    <t>Auxiliar administrativo - Fonte SEINFRA/SE - ref. mês 01/18 - 40h - Rev 01</t>
  </si>
  <si>
    <t>Tampa de fundo - cap fêmea leve dn 154mm</t>
  </si>
  <si>
    <t>Gravação em cd</t>
  </si>
  <si>
    <t>Aluguel de lixadeira</t>
  </si>
  <si>
    <t>Técnico Nível Médio Júnior - Fonte SEINFRA/SE - ref. mês 01/18 - 40h - Rev 01</t>
  </si>
  <si>
    <t>Técnico Nível Médio Sênior - Fonte SEINFRA/SE - ref. mês 01/18 - 40h - Rev 01</t>
  </si>
  <si>
    <t>Barra chata de aluminio 1" x 1/8"</t>
  </si>
  <si>
    <t>TUBO EM FOFO, C/ FLANGES PN 10 / 16, D= 100MM, L=2,00M</t>
  </si>
  <si>
    <t>1.509,86</t>
  </si>
  <si>
    <t>TUBO EM FOFO, C/ FLANGES PN 10 / 16, D= 100MM, L=5,80M</t>
  </si>
  <si>
    <t>2.776,86</t>
  </si>
  <si>
    <t>TUBO EM FOFO, C/ FLANGES PN 10 / 16, D= 150MM, L=2,00M</t>
  </si>
  <si>
    <t>1.894,33</t>
  </si>
  <si>
    <t>TUBO EM FOFO, C/ FLANGES PN 10 / 16, D= 150MM, L=5,80M</t>
  </si>
  <si>
    <t>3.544,64</t>
  </si>
  <si>
    <t>TUBO EM FOFO, C/ FLANGES PN 10, D= 200MM, L=2,00M</t>
  </si>
  <si>
    <t>2.357,58</t>
  </si>
  <si>
    <t>TUBO EM FOFO, C/ FLANGES PN 10, D= 200MM, L=5,80M</t>
  </si>
  <si>
    <t>4.507,64</t>
  </si>
  <si>
    <t>TUBO EM FOFO, C/ FLANGES PN 10, D= 250MM, L=2,00M</t>
  </si>
  <si>
    <t>2.842,02</t>
  </si>
  <si>
    <t>TUBO EM FOFO, C/ FLANGES PN 10, D= 250MM, L=5,80M</t>
  </si>
  <si>
    <t>5.586,93</t>
  </si>
  <si>
    <t>TUBO EM FOFO, C/ FLANGES PN 10, D= 300MM, L=2,00M</t>
  </si>
  <si>
    <t>3.488,52</t>
  </si>
  <si>
    <t>TUBO EM FOFO, C/ FLANGES PN 10, D= 300MM, L=5,80M</t>
  </si>
  <si>
    <t>6.795,54</t>
  </si>
  <si>
    <t>MACRO-MEDIDOR DE VAZÃO ACTARIS DN 50MM</t>
  </si>
  <si>
    <t>1.689,71</t>
  </si>
  <si>
    <t>Lacre anti-fraude para hidrômetro em polipropileno</t>
  </si>
  <si>
    <t>APLICADOR FLEXÍVEL (1,70 m) "CHIBÁGUA"</t>
  </si>
  <si>
    <t>107,83</t>
  </si>
  <si>
    <t>Página 135 Página 135</t>
  </si>
  <si>
    <t>TUBO EM FOFO, PONTA E FLANGE PN 10 / 16 / 25, D= 80MM, L=1,00M</t>
  </si>
  <si>
    <t>719,74</t>
  </si>
  <si>
    <t>TUBO EM FOFO, C/ FLANGES PN 10 / 16, D= 80MM, L=1,00M</t>
  </si>
  <si>
    <t>970,51</t>
  </si>
  <si>
    <t>TUBO EM FOFO, C/ FLANGES PN 10 / 16, D= 80MM, L=2,00M</t>
  </si>
  <si>
    <t>1.309,83</t>
  </si>
  <si>
    <t>TUBO EM FOFO, C/ FLANGES PN 10 / 16, D= 80MM, L=5,80M</t>
  </si>
  <si>
    <t>2.507,37</t>
  </si>
  <si>
    <t>TUBO EM FOFO, BOLSA E FLANGE PN 10 / 16, D= 80MM, L=1,00M</t>
  </si>
  <si>
    <t>752,88</t>
  </si>
  <si>
    <t>VÁLVULA CONTROLADORA DE NÍVEL (BÓIA) DN 150MM</t>
  </si>
  <si>
    <t>3.006,75</t>
  </si>
  <si>
    <t>Registro gaveta fofo, c/ flanges, cunha borracha, corpo curto e cabeçote, tipo euro 23,   PN16, diam = 150mm</t>
  </si>
  <si>
    <t>796,76</t>
  </si>
  <si>
    <t>Registro gaveta fofo, c/ flanges, cunha borracha, corpo longo e cabeçote, tipo euro 21,   PN16, diam = 100mm</t>
  </si>
  <si>
    <t>540,22</t>
  </si>
  <si>
    <t>Válvula borboleta com mecanismo C e cabeçote PN 10, diam = 200mm</t>
  </si>
  <si>
    <t>7.649,70</t>
  </si>
  <si>
    <t>Válvula borboleta com mecanismo C e cabeçote PN 10, diam = 250mm</t>
  </si>
  <si>
    <t>9.644,84</t>
  </si>
  <si>
    <t>Válvula borboleta com mecanismo C e cabeçote PN 10, diam = 300mm</t>
  </si>
  <si>
    <t>9.943,45</t>
  </si>
  <si>
    <t>Válvula borboleta com mecanismo C e cabeçote PN 16, diam = 100mm</t>
  </si>
  <si>
    <t>6.744,59</t>
  </si>
  <si>
    <t>Válvula borboleta com mecanismo C e cabeçote PN 16, diam = 150mm</t>
  </si>
  <si>
    <t>6.559,27</t>
  </si>
  <si>
    <t>Válvula borboleta com mecanismo C e cabeçote PN 16, diam = 200mm</t>
  </si>
  <si>
    <t>7.643,76</t>
  </si>
  <si>
    <t>Válvula borboleta com mecanismo C e cabeçote PN 16, diam = 250mm</t>
  </si>
  <si>
    <t>9.704,40</t>
  </si>
  <si>
    <t>Válvula borboleta com mecanismo C e cabeçote PN 16, diam = 300mm</t>
  </si>
  <si>
    <t>10.664,99</t>
  </si>
  <si>
    <t>Válvula borboleta com mecanismo C e cabeçote PN 16, diam = 75mm</t>
  </si>
  <si>
    <t>5.071,15</t>
  </si>
  <si>
    <t>Válvula borboleta com mecanismo C e volante PN 10, diam = 200mm</t>
  </si>
  <si>
    <t>7.379,33</t>
  </si>
  <si>
    <t>Válvula borboleta com mecanismo C e volante PN 10, diam = 250mm</t>
  </si>
  <si>
    <t>9.410,99</t>
  </si>
  <si>
    <t>Válvula borboleta com mecanismo C e volante PN 10, diam = 300mm</t>
  </si>
  <si>
    <t>9.632,03</t>
  </si>
  <si>
    <t>Válvula borboleta com mecanismo C e volante PN 16, diam = 100mm</t>
  </si>
  <si>
    <t>6.472,31</t>
  </si>
  <si>
    <t>Válvula borboleta com mecanismo C e volante PN 16, diam = 150mm</t>
  </si>
  <si>
    <t>6.329,23</t>
  </si>
  <si>
    <t>Válvula borboleta com mecanismo C e volante PN 16, diam = 200mm</t>
  </si>
  <si>
    <t>7.368,48</t>
  </si>
  <si>
    <t>Válvula borboleta com mecanismo C e volante PN 16, diam = 250mm</t>
  </si>
  <si>
    <t>9.429,14</t>
  </si>
  <si>
    <t>Válvula borboleta com mecanismo C e volante PN 16, diam = 300mm</t>
  </si>
  <si>
    <t>10.353,58</t>
  </si>
  <si>
    <t>Válvula borboleta com mecanismo C e volante PN 16, diam = 75mm</t>
  </si>
  <si>
    <t>4.865,21</t>
  </si>
  <si>
    <t>Válvula borboleta com mecanismo K e cabeçote,   PN 10, diam = 200mm</t>
  </si>
  <si>
    <t>6.640,08</t>
  </si>
  <si>
    <t>Válvula borboleta com mecanismo K e cabeçote,   PN 10, diam = 250mm</t>
  </si>
  <si>
    <t>8.420,23</t>
  </si>
  <si>
    <t>Válvula borboleta com mecanismo K e cabeçote,   PN 10, diam = 300mm</t>
  </si>
  <si>
    <t>8.596,51</t>
  </si>
  <si>
    <t>Válvula borboleta com mecanismo K e cabeçote,   PN 16, diam = 100mm</t>
  </si>
  <si>
    <t>5.281,82</t>
  </si>
  <si>
    <t>Válvula borboleta com mecanismo K e cabeçote,   PN 16, diam = 150mm</t>
  </si>
  <si>
    <t>4.930,93</t>
  </si>
  <si>
    <t>Válvula borboleta com mecanismo K e cabeçote,   PN 16, diam = 200mm</t>
  </si>
  <si>
    <t>6.019,21</t>
  </si>
  <si>
    <t>Válvula borboleta com mecanismo K e cabeçote,   PN 16, diam = 250mm</t>
  </si>
  <si>
    <t>8.422,07</t>
  </si>
  <si>
    <t>Página 136 Página 136</t>
  </si>
  <si>
    <t>Válvula borboleta com mecanismo K e cabeçote,   PN 16, diam = 300mm</t>
  </si>
  <si>
    <t>9.142,78</t>
  </si>
  <si>
    <t>Válvula borboleta com mecanismo K e cabeçote,   PN 16, diam = 75mm</t>
  </si>
  <si>
    <t>4.021,26</t>
  </si>
  <si>
    <t>Válvula borboleta com mecanismo K e volante,   PN 10, diam = 200mm</t>
  </si>
  <si>
    <t>6.638,52</t>
  </si>
  <si>
    <t>Válvula borboleta com mecanismo K e volante,   PN 10, diam = 250mm</t>
  </si>
  <si>
    <t>8.249,82</t>
  </si>
  <si>
    <t>Válvula borboleta com mecanismo K e volante,   PN 10, diam = 300mm</t>
  </si>
  <si>
    <t>8.426,08</t>
  </si>
  <si>
    <t>Válvula borboleta com mecanismo K e volante,   PN 16, diam = 100mm</t>
  </si>
  <si>
    <t>5.275,68</t>
  </si>
  <si>
    <t>Válvula borboleta com mecanismo K e volante,   PN 16, diam = 150mm</t>
  </si>
  <si>
    <t>4.962,30</t>
  </si>
  <si>
    <t>Válvula borboleta com mecanismo K e volante,   PN 16, diam = 200mm</t>
  </si>
  <si>
    <t>6.006,95</t>
  </si>
  <si>
    <t>Válvula borboleta com mecanismo K e volante,   PN 16, diam = 250mm</t>
  </si>
  <si>
    <t>8.251,66</t>
  </si>
  <si>
    <t>Válvula borboleta com mecanismo K e volante,   PN 16, diam = 300mm</t>
  </si>
  <si>
    <t>8.981,98</t>
  </si>
  <si>
    <t>Válvula borboleta com mecanismo K e volante,   PN 16, diam = 75mm</t>
  </si>
  <si>
    <t>4.015,13</t>
  </si>
  <si>
    <t>Ventosa flange móvel diam 50mm</t>
  </si>
  <si>
    <t>507,58</t>
  </si>
  <si>
    <t>Ventosa simples com rosca diam 1 1/2"</t>
  </si>
  <si>
    <t>534,48</t>
  </si>
  <si>
    <t>Ventosa simples com rosca diam 1 1/4"</t>
  </si>
  <si>
    <t>Ventosa simples com rosca diam 1"</t>
  </si>
  <si>
    <t>553,94</t>
  </si>
  <si>
    <t>Ventosa simples com rosca diam 2"</t>
  </si>
  <si>
    <t>522,44</t>
  </si>
  <si>
    <t>Ventosa simples com rosca diam 3/4"</t>
  </si>
  <si>
    <t>563,70</t>
  </si>
  <si>
    <t>Ventosa tríplice função,   PN 10, diam = 200mm</t>
  </si>
  <si>
    <t>5.163,99</t>
  </si>
  <si>
    <t>Ventosa tríplice função,   PN 16, diam = 100mm</t>
  </si>
  <si>
    <t>2.065,94</t>
  </si>
  <si>
    <t>Ventosa tríplice função,   PN 16, diam = 150mm</t>
  </si>
  <si>
    <t>3.586,84</t>
  </si>
  <si>
    <t>Ventosa tríplice função,   PN 16, diam = 200mm</t>
  </si>
  <si>
    <t>5.232,48</t>
  </si>
  <si>
    <t>Ventosa tríplice função,   PN 16, diam = 80mm</t>
  </si>
  <si>
    <t>1.985,01</t>
  </si>
  <si>
    <t>Ventosa tríplice função,   PN 25, diam = 100mm</t>
  </si>
  <si>
    <t>Ventosa tríplice função,   PN 25, diam = 150mm</t>
  </si>
  <si>
    <t>Ventosa tríplice função,   PN 25, diam = 200mm</t>
  </si>
  <si>
    <t>5.153,74</t>
  </si>
  <si>
    <t>Ventosa tríplice função,   PN 25, diam = 50mm</t>
  </si>
  <si>
    <t>1.389,62</t>
  </si>
  <si>
    <t>Ventosa tríplice função,   PN 25, diam = 80mm</t>
  </si>
  <si>
    <t>Aluguel de bomba para teste hidróstático em adutoras</t>
  </si>
  <si>
    <t>Nível ótico de precisão</t>
  </si>
  <si>
    <t>TEODOLITO</t>
  </si>
  <si>
    <t>Selim 90° soldavel, pvc p/ rede colet.esgoto d= 200 x 100mm (Vinilfort - Tigre ou similar)</t>
  </si>
  <si>
    <t>Selim 90° soldavel, pvc p/ rede colet.esgoto d= 250 x 100mm (Vinilfort - Tigre ou similar)</t>
  </si>
  <si>
    <t>Til PVC Passagem c/bolsas, p/rede colet.esgoto, Junta Elástica Integrada, DN 100 x 100mm</t>
  </si>
  <si>
    <t>Página 137 Página 137</t>
  </si>
  <si>
    <t>Til PVC Passagem c/bolsas, p/rede colet.esgoto, Junta Elástica Integrada, DN 150 x 150mm</t>
  </si>
  <si>
    <t>514,73</t>
  </si>
  <si>
    <t>Til PVC Passagem c/bolsas, p/rede colet.esgoto, Junta Elástica Integrada, DN 200 x 150mm</t>
  </si>
  <si>
    <t>700,40</t>
  </si>
  <si>
    <t>Til PVC Passagem c/bolsas, p/rede colet.esgoto, Junta Elástica Integrada, DN 250 x 150mm</t>
  </si>
  <si>
    <t>901,46</t>
  </si>
  <si>
    <t>Til PVC Passagem c/bolsas, p/rede colet.esgoto, Junta Elástica Integrada, DN 300 x 150mm</t>
  </si>
  <si>
    <t>1.155,45</t>
  </si>
  <si>
    <t>Curva 90º Vinilfort para coletor Esgotos, Junta Elástica Integrada, DN 150mm</t>
  </si>
  <si>
    <t>114,78</t>
  </si>
  <si>
    <t>Curva 90º Vinilfort para coletor Esgotos, Junta Elástica Integrada, DN 200mm</t>
  </si>
  <si>
    <t>309,10</t>
  </si>
  <si>
    <t>Curva 90º Vinilfort para coletor Esgotos, Junta Elástica Integrada, DN 250mm</t>
  </si>
  <si>
    <t>Curva 90º Vinilfort para coletor Esgotos, Junta Elástica Integrada, DN 300mm</t>
  </si>
  <si>
    <t>1.214,87</t>
  </si>
  <si>
    <t>Curva 45º Vinilfort para coletor Esgotos, Junta Elástica Integrada, DN 100mm</t>
  </si>
  <si>
    <t>Curva 45º Vinilfort para coletor Esgotos, Junta Elástica Integrada, DN 150mm</t>
  </si>
  <si>
    <t>79,93</t>
  </si>
  <si>
    <t>Curva 45º Vinilfort para coletor Esgotos, Junta Elástica Integrada, DN 200mm</t>
  </si>
  <si>
    <t>247,14</t>
  </si>
  <si>
    <t>Curva 45º Vinilfort para coletor Esgotos, Junta Elástica Integrada, DN 250mm</t>
  </si>
  <si>
    <t>634,97</t>
  </si>
  <si>
    <t>Curva 45º Vinilfort para coletor Esgotos, Junta Elástica Integrada, DN 300mm</t>
  </si>
  <si>
    <t>1.237,92</t>
  </si>
  <si>
    <t>Curva 90º Vinilfort para coletor Esgotos, Junta Elástica Integrada, DN 100mm</t>
  </si>
  <si>
    <t>Tê 90º Vinilfort para coletor Esgotos, Junta Elástica Integrada, DN 100 x 100mm</t>
  </si>
  <si>
    <t>35,78</t>
  </si>
  <si>
    <t>Tê 90º Vinilfort para coletor Esgotos, Junta Elástica Integrada, DN 150 x 150mm</t>
  </si>
  <si>
    <t>79,41</t>
  </si>
  <si>
    <t>Tê 90º Vinilfort para coletor Esgotos, Junta Elástica Integrada, DN 200 x 200mm</t>
  </si>
  <si>
    <t>113,72</t>
  </si>
  <si>
    <t>Tê 90º Vinilfort para coletor Esgotos, Junta Elástica Integrada, DN 250 x 250mm</t>
  </si>
  <si>
    <t>1.064,07</t>
  </si>
  <si>
    <t>Tê 90º Vinilfort para coletor Esgotos, Junta Elástica Integrada, DN 300 x 300mm</t>
  </si>
  <si>
    <t>1.324,42</t>
  </si>
  <si>
    <t>Tubo pvc p/rede colet.esgoto, JEI, d= 400mm (Vinilfort - Tigre ou similar)</t>
  </si>
  <si>
    <t>276,32</t>
  </si>
  <si>
    <t>Redução Excêntrica em PVC para coletor Esgotos, DN 150 x 100mm</t>
  </si>
  <si>
    <t>61,33</t>
  </si>
  <si>
    <t>Tê redução para coletor esgotos, Junta Elástica Integrada, BBB, DN 200x150mm (Vinilfort - Tigre ou similar)</t>
  </si>
  <si>
    <t>332,18</t>
  </si>
  <si>
    <t>Perfil Aço, Cantoneira abas iguais - 4" x 3/8" (14,57 kg/m)</t>
  </si>
  <si>
    <t>Mancal Intermediário MIH02</t>
  </si>
  <si>
    <t>1.011,18</t>
  </si>
  <si>
    <t>Pedestal de suspensão com engrenagens PS49</t>
  </si>
  <si>
    <t>10.057,16</t>
  </si>
  <si>
    <t>Haste de Prolongamento Quadrada HQC1 1 1/8"x1,93 m</t>
  </si>
  <si>
    <t>380,31</t>
  </si>
  <si>
    <t>Haste de Prolongamento Quadrada HQC1 1 1/8"x3,02 m</t>
  </si>
  <si>
    <t>532,44</t>
  </si>
  <si>
    <t>Haste de Prolongamento - HRR2 1 3/4'' x 1,00 m</t>
  </si>
  <si>
    <t>775,97</t>
  </si>
  <si>
    <t>Cabo UTP - 4 pares-categoria 6 (p/cabeam.estruturado)</t>
  </si>
  <si>
    <t>Cerâmica 30 x 44 cm, Biancogres, Linha Oviedo Puro Branco (ou similar)</t>
  </si>
  <si>
    <t>Curva cobre 90º Ø 5/8" - 15,87mm</t>
  </si>
  <si>
    <t>Conector de bronze d = 28mm x 1"</t>
  </si>
  <si>
    <t>Conector de bronze d = 22mm x 3/4"</t>
  </si>
  <si>
    <t>Página 138 Página 138</t>
  </si>
  <si>
    <t>Conector de bronze d = 15mm x 1/2"</t>
  </si>
  <si>
    <t>Curva de transposição de 15 mm</t>
  </si>
  <si>
    <t>Curva de transposição de 22 mm</t>
  </si>
  <si>
    <t>Curva de transposição de 28 mm</t>
  </si>
  <si>
    <t>Tê de cobre ou bronze, d = 28 x 22 x 28 mm</t>
  </si>
  <si>
    <t>Tê de cobre ou bronze d = 22 x 15 x 22 mm</t>
  </si>
  <si>
    <t>11,45</t>
  </si>
  <si>
    <t>Luva de cobre d = 35mm</t>
  </si>
  <si>
    <t>Luva de cobre d = 28 mm</t>
  </si>
  <si>
    <t>Luva de cobre d = 22 mm</t>
  </si>
  <si>
    <t>Luva de cobre d = 15 mm</t>
  </si>
  <si>
    <t>Válvula esférica fecho rápido de latão d=3/4"</t>
  </si>
  <si>
    <t>Válvula esférica fecho rápido de latão d=1"</t>
  </si>
  <si>
    <t>Válvula esférica fecho rápido de latão d=1/2"</t>
  </si>
  <si>
    <t>Presilha 1 1/2"</t>
  </si>
  <si>
    <t>Presilha 1"</t>
  </si>
  <si>
    <t>Presilha 3/4"</t>
  </si>
  <si>
    <t>3,22</t>
  </si>
  <si>
    <t>Presilha 1/2"</t>
  </si>
  <si>
    <t>Tomada posto parede - interna oxigênio</t>
  </si>
  <si>
    <t>Tomada posto parede - interna ar comprimido</t>
  </si>
  <si>
    <t>Tomada posto parede - interna vácuo</t>
  </si>
  <si>
    <t>Máscara de oxigenoterapia</t>
  </si>
  <si>
    <t>Máscara de nebolização</t>
  </si>
  <si>
    <t>Eletroduto corrugado flexivel Ø 4" em PEAD, tipo Kanaduto/SW (Kanaflex ou similar)</t>
  </si>
  <si>
    <t>Tampão / Terminal - Ø 30mm em pead</t>
  </si>
  <si>
    <t>Tampão / Terminal - Ø 50mm em pead</t>
  </si>
  <si>
    <t>Tampão / Terminal - Ø 75mm em pead</t>
  </si>
  <si>
    <t>Tampão / Terminal - Ø 100mm em pead</t>
  </si>
  <si>
    <t>11,11</t>
  </si>
  <si>
    <t>Tampão / Terminal - Ø 125mm em pead</t>
  </si>
  <si>
    <t>Tampão / Terminal - Ø 150mm em pead</t>
  </si>
  <si>
    <t>Fluxômetro de oxigênio escala de 0 a 15 l/min com umidificador</t>
  </si>
  <si>
    <t>Fluxômetro de ar comprimido escala de 0 a 15 l/min</t>
  </si>
  <si>
    <t>Vacuômetro</t>
  </si>
  <si>
    <t>Eletroduto corrugado flexivel Ø 3" em PEAD, tipo Kanaduto/SW (Kanaflex ou similar)</t>
  </si>
  <si>
    <t>Página 139 Página 139</t>
  </si>
  <si>
    <t>Eletroduto corrugado flexivel Ø 5" em PEAD, tipo Kanaduto/SW (Kanaflex ou similar)</t>
  </si>
  <si>
    <t>Eletroduto corrugado flexivel Ø 6" em PEAD, tipo Kanaduto/SW (Kanaflex ou similar)</t>
  </si>
  <si>
    <t>Conector para cabo de cobre nu # 50mm² ref. GAR 6429 da BURNDY ou ELETC ou similar</t>
  </si>
  <si>
    <t>Cabo de cobre isolado EPR, flexivel, 195mm², 0,6/1KV / 90º C (Eprotenax-G7 ou similar)</t>
  </si>
  <si>
    <t>41,58</t>
  </si>
  <si>
    <t>Chave faca unipolar de 100A classe de tensão 15 kV, com capacidade de interrupção assimétrica 32 kV e simétrica</t>
  </si>
  <si>
    <t>295,88</t>
  </si>
  <si>
    <t>12,5kA, nivel básico de isolamento 95kV. Ref.AEL-CPF 9515100 - M da Eletro Técnica ou similar</t>
  </si>
  <si>
    <t>Vergalhão de cobre eletrolítico de 3/8"</t>
  </si>
  <si>
    <t>Terminação modular para cabos de média tensão 12/15kV de # 25mm² ref. TM-20/50 da Pirelli ou similar</t>
  </si>
  <si>
    <t>450,90</t>
  </si>
  <si>
    <t>Isolador suporte pedestal de uso interno com prensa fio, em porcelana tipo pilar cor branca, classe tensão 15 kV</t>
  </si>
  <si>
    <t>Bucha de passagem interna/interna, em porcelana, classe 15 kV, corrente 200A (NBI 95 kV)</t>
  </si>
  <si>
    <t>709,00</t>
  </si>
  <si>
    <t>Derivação tipo "T" (borne concêntrico à pressão) construída em liga de alumínio por porcas e arruelas para</t>
  </si>
  <si>
    <t>70,20</t>
  </si>
  <si>
    <t>vergalhão eletrolítico de 3/8"</t>
  </si>
  <si>
    <t>União angular "L" construída em liga de alumínio por porcas e arruelas para vergalhão de cobre eletrolítico de</t>
  </si>
  <si>
    <t>3/8"</t>
  </si>
  <si>
    <t>Eletrocalha metálica   perfurada 150 x 75 x 3000 mm (ref. mopa ou similar)</t>
  </si>
  <si>
    <t>Curva de inversão 150 x 75 mm para eletrocalha metálica (ref.: mopa ou similar)</t>
  </si>
  <si>
    <t>Curva horizontal 150 x 75 mm para eletrocalha metálica, com ângulo 90° (ref.: mopa ou similar)</t>
  </si>
  <si>
    <t>Redução à direita 300 x 75 x 150 x 75mm para eletrocalha metálica (ref. mopa ou similar)</t>
  </si>
  <si>
    <t>41,99</t>
  </si>
  <si>
    <t>Tê vertical 300 x 75 mm para eletrocalha metálica (ref. Mopa ou similar)</t>
  </si>
  <si>
    <t>50,28</t>
  </si>
  <si>
    <t>Emenda interna 75 x 75 mm com base lisa perfurada para eletrocalha metálica (ref. Mopa ou similar)</t>
  </si>
  <si>
    <t>Suporte (Cantoneira) "Z" para fixação de eletrocalha metálica ( ref.: Mopa ou similar)</t>
  </si>
  <si>
    <t>Cabo de cobre isolado EPR, flexivel, 16mm², 0,6/1KV / 90º C (Eprotenax-G7 ou similar)</t>
  </si>
  <si>
    <t>Disjuntor tripolar DR 63A, tipo AC, corrente nominal residual 30mA</t>
  </si>
  <si>
    <t>Disjuntor tripolar média tensão175,5kV-60Hz, PLC 15, 630A - 350MVA, PVO, corrente de interrupção 16 kA, corrente</t>
  </si>
  <si>
    <t>14.160,00</t>
  </si>
  <si>
    <t>de fechamento 40 kA</t>
  </si>
  <si>
    <t>Tê horizontal 200 x 50mm para eletrocalha metálica (ref. Mopa ou similar)</t>
  </si>
  <si>
    <t>Curva horizontal 200 x 50 mm para eletrocalha metálica, com ângulo 90° (ref.: mopa ou similar)</t>
  </si>
  <si>
    <t>Parafuso cabeça lentilha auto-travante 1/4" x 1/2"</t>
  </si>
  <si>
    <t>Porca sextavada 1/4"</t>
  </si>
  <si>
    <t>Chumbador com rosca interna 3/8" x 40 (ref. Cemar ou similar)</t>
  </si>
  <si>
    <t>Perfil Aço, Cantoneira abas iguais - 4" x 1/2" (19,03 kg/m)</t>
  </si>
  <si>
    <t>96,95</t>
  </si>
  <si>
    <t>Chumbador parabolt 1/2" x 5"</t>
  </si>
  <si>
    <t>Válvula de ferro "flow swicht" p/ instalações de combate a incêndio 1"</t>
  </si>
  <si>
    <t>267,63</t>
  </si>
  <si>
    <t>Painel Geral de distrib. força - 01 - P.N.G.F.01 (sobrepor - emergência), chapa aço # 14 USG, com barramento</t>
  </si>
  <si>
    <t>23.357,07</t>
  </si>
  <si>
    <t>eletrolítico 2000A, 15 KAcc, a disj. trip. 800 geral, 3 disj. trip. 100A, 5 disj. 63A- 15 Ka, 3 tranf corrente -</t>
  </si>
  <si>
    <t>800/5A</t>
  </si>
  <si>
    <t>Página 140 Página 140</t>
  </si>
  <si>
    <t>Quadro distr. geral de força - 02 - P.N.G.F.02 (sobrepor), chapa # 14USG, com 3 barramentos cobre eletrolítico</t>
  </si>
  <si>
    <t>25.087,22</t>
  </si>
  <si>
    <t>800A, 20 KAcc, 1 disj trip. 400A (15ka) geral, 4 disj. trip. 100A, 5 disj. 80A-15KAcc, 2 disj. tri 70A- 15KAcc,</t>
  </si>
  <si>
    <t>6 disj. trip. 63A - 6KAcc</t>
  </si>
  <si>
    <t>Eletroduto corrugado flexível em PEAD Ø = 5", tipo Kanalex ou similar</t>
  </si>
  <si>
    <t>64,66</t>
  </si>
  <si>
    <t>Unidade condensadora Set-free (R410a) RAS20FSNB</t>
  </si>
  <si>
    <t>40.121,00</t>
  </si>
  <si>
    <t>Eletroduto corrugado flexível em PEAD Ø = 6", tipo Kanalex ou similar</t>
  </si>
  <si>
    <t>95,69</t>
  </si>
  <si>
    <t>Unidade condensadora Set-free (R-410A) RAS18FSNB</t>
  </si>
  <si>
    <t>37.273,60</t>
  </si>
  <si>
    <t>Unidade condensadora RAS 14 FSNB</t>
  </si>
  <si>
    <t>25.038,94</t>
  </si>
  <si>
    <t>Instrumental de topografia</t>
  </si>
  <si>
    <t>1.106,73</t>
  </si>
  <si>
    <t>Unidade evaporadora tipo teto aparente Set-free RPC3,0 FSNB1</t>
  </si>
  <si>
    <t>2.739,57</t>
  </si>
  <si>
    <t>Unidade evaporadora tipo teto aparente Set-free RPC4,0 FSNB1</t>
  </si>
  <si>
    <t>2.945,23</t>
  </si>
  <si>
    <t>Unidade evaporadora tipo teto aparente Set-free RPC5,0 FSNB1</t>
  </si>
  <si>
    <t>3.279,92</t>
  </si>
  <si>
    <t>Laboratório de Concreto</t>
  </si>
  <si>
    <t>1.926,81</t>
  </si>
  <si>
    <t>Eletroduto corrugado flexivel Ø 1.1/2" em PEAD, tipo Kanaduto/SW (Kanaflex ou similar)</t>
  </si>
  <si>
    <t>Eletroduto corrugado flexivel Ø 2" em PEAD, tipo Kanaduto/SW (Kanaflex ou similar)</t>
  </si>
  <si>
    <t>Eletroduto corrugado flexível em PEAD Ø = 1.1/2", tipo Kanalex ou similar</t>
  </si>
  <si>
    <t>Tê horizontal 50 x 50 mm para eletrocalha metálica (ref. Mopa ou similar)</t>
  </si>
  <si>
    <t>Tê horizontal 38 x 38 mm para eletrocalha metálica (ref. Mopa ou similar)</t>
  </si>
  <si>
    <t>Cruzeta 50 x 50 mm para eletrocalha perfurada metálica (ref.: mopa ou similar)</t>
  </si>
  <si>
    <t>Curva 38 x 19 mm para eletrocalha perfurada metálica (ref. Mopa ou similar)</t>
  </si>
  <si>
    <t>Curva horizontal 38 x 38 mm para eletrocalha perfurada metálica (ref. Mopa ou similar)</t>
  </si>
  <si>
    <t>Braquete monofásico</t>
  </si>
  <si>
    <t>Grade externa p/saída de ar (sistema de exaustão)</t>
  </si>
  <si>
    <t>69,44</t>
  </si>
  <si>
    <t>Sensor de presença de parede</t>
  </si>
  <si>
    <t>Válvula estabilizadora de pressão 2 1/2" (65mm)</t>
  </si>
  <si>
    <t>690,67</t>
  </si>
  <si>
    <t>Reservatório em aço carbono 500 litros para ar</t>
  </si>
  <si>
    <t>3.969,90</t>
  </si>
  <si>
    <t>Valvulas unidirecionais em latão para gases medicinais</t>
  </si>
  <si>
    <t>89,48</t>
  </si>
  <si>
    <t>Chave de fluxo de 1", modelo AT-2011 Italair ou similar</t>
  </si>
  <si>
    <t>243,41</t>
  </si>
  <si>
    <t>Conector rj-45 fêmea cat 6</t>
  </si>
  <si>
    <t>Patch panel 48 portas rj-45 AMP cat.6</t>
  </si>
  <si>
    <t>510,28</t>
  </si>
  <si>
    <t>Patch panel 24 portas cat.6, Wiring</t>
  </si>
  <si>
    <t>378,40</t>
  </si>
  <si>
    <t>Patch cable (Patch cord azul) cat.6 c/1,50m</t>
  </si>
  <si>
    <t>Patch cable (patch cord azul) cat.6 c/2,5m</t>
  </si>
  <si>
    <t>Chapa de alumínio 1mm - dimensão 2,00 x 1,00 m</t>
  </si>
  <si>
    <t>81,42</t>
  </si>
  <si>
    <t>Página 141 Página 141</t>
  </si>
  <si>
    <t>Coletor bay-pass com regulador de 12 kgf/cm³</t>
  </si>
  <si>
    <t>845,08</t>
  </si>
  <si>
    <t>Estaca pré-moldada de 17x17cmx8m em concreto protendido - fck=&gt; 40 Mpa - aço CP-175 RB e CA-60 - carga máxima</t>
  </si>
  <si>
    <t>368,00</t>
  </si>
  <si>
    <t>35 t</t>
  </si>
  <si>
    <t>Estaca pré-moldada de 20x20cmx8m em concreto protendido - fck&gt;= 40 Mpa - aço CP-175 RB e CA-60 - carga máxima</t>
  </si>
  <si>
    <t>476,80</t>
  </si>
  <si>
    <t>50 t</t>
  </si>
  <si>
    <t>Estaca pré-moldada de 23x23cmx8m em concreto protendido - fck=&gt; 40 Mpa - aço CP-175 e CA-60 - carga máxima de</t>
  </si>
  <si>
    <t>512,00</t>
  </si>
  <si>
    <t>70 t</t>
  </si>
  <si>
    <t>Cravação de estaca pré-moldada de 23x23cm em concreto protendido - fck=&gt; 40 Mpa - aço CP-175 e CA-60 - carga</t>
  </si>
  <si>
    <t>máxima de 70 t(sem mobilização)</t>
  </si>
  <si>
    <t>Cravação de estaca pré-moldada de 20x20cm em concreto protendido - fck=&gt; 40 Mpa - aço CP-175 e CA-60 - carga</t>
  </si>
  <si>
    <t>máxima de 50 t(sem mobilização)</t>
  </si>
  <si>
    <t>Cravação de estaca pré-moldada de 17x17cm em concreto protendido - fck=&gt; 40 Mpa - aço CP-175 e CA-60 - carga</t>
  </si>
  <si>
    <t>máxima de 35 t(sem mobilização)</t>
  </si>
  <si>
    <t>Emenda de estaca pré-moldada, incluso material</t>
  </si>
  <si>
    <t>61,43</t>
  </si>
  <si>
    <t>Tubo descida de embutir com curva para caixa de descarga de sobrepor tigre ou similar</t>
  </si>
  <si>
    <t>Cerâmica 10 x 10 cm, Elizabeth, linha Vermelho Cristal ou similar</t>
  </si>
  <si>
    <t>Base para mastro galv. 2" (pára-raio)</t>
  </si>
  <si>
    <t>48,41</t>
  </si>
  <si>
    <t>Aparelho sinalização simples s/célula PK 0149 (pára-raio)</t>
  </si>
  <si>
    <t>Suporte para sinalizador em mastro PK 0860 (pára-raio)</t>
  </si>
  <si>
    <t>Isolador simples para mastro 2 descidas (pára-raio)</t>
  </si>
  <si>
    <t>Isolador reforçado para mastro 2 descidas (pára-raio)</t>
  </si>
  <si>
    <t>Abraçadeira p/ tubo galvanizado d = 2"</t>
  </si>
  <si>
    <t>Grampo tipo crosby p/cordoalha 1/4" PK-0163 (pára-raio)</t>
  </si>
  <si>
    <t>Cabo de aço para estaiamento 1/4"</t>
  </si>
  <si>
    <t>Isolador reforçado para fixação 90º (pára-raio)</t>
  </si>
  <si>
    <t>Captor com base de fixação horizontal 3/8" x 400mm (pára-raio)</t>
  </si>
  <si>
    <t>Cabo de cobre nú 70 mm2 - 2 AWG</t>
  </si>
  <si>
    <t>Grupo gerador 260 kva, trifásico, 220/127 v, potência de 362 cv, 60 Hz, com quadro de comando e controle USCA</t>
  </si>
  <si>
    <t>68.121,68</t>
  </si>
  <si>
    <t>MSXXI, motor diesel 6ctaa8.3-g, 6 cilindros, Cummins ou similar</t>
  </si>
  <si>
    <t>Encarregado de pavimentação - Fonte DNIT -   Mês de ref.: 10/18</t>
  </si>
  <si>
    <t>Placa em ferro fundido Ø = 0,90m</t>
  </si>
  <si>
    <t>4.105,10</t>
  </si>
  <si>
    <t>Placa em chapa de aço galvanizado nº20, dim 4,25 x 0,60m, inclusive letreiro da escola e tubos de sustentação de</t>
  </si>
  <si>
    <t>5.224,60</t>
  </si>
  <si>
    <t>3"</t>
  </si>
  <si>
    <t>Chapa de aço galvanizado nº 30 - e=0,35mm - dimensões 2,00x1,00m</t>
  </si>
  <si>
    <t>18,17</t>
  </si>
  <si>
    <t>Arquiteto júnior - até 5 anos de experiência - Fonte SEINFRA/SE - ref. mês 01/18 - 40h - Rev 01</t>
  </si>
  <si>
    <t>Arquiteto Sênior - mais de 15 anos de experiência - Fonte SEINFRA/SE - ref. mês 01/18 - 40h - Rev 01</t>
  </si>
  <si>
    <t>Desenhista Sênior (Cadista) - Fonte:SEINFRA/SE - Técnico de Nível médio acima de 15 anos de experiência</t>
  </si>
  <si>
    <t>Desenhista Pleno (Cadista) - Fonte:SEINFRA/SE - Técnico de Nível médio de 5 a 15 anos de experiência</t>
  </si>
  <si>
    <t>Página 142 Página 142</t>
  </si>
  <si>
    <t>Desenhista Júnior (Cadista Copista) - Fonte:SEINFRA/SE - Técnico de Nível médio até 5 anos de experiência</t>
  </si>
  <si>
    <t>Técnico em informática - Fonte SEINFRA/SE - ref. mês 01/18 - 40h - Rev 01</t>
  </si>
  <si>
    <t>Cravação de estaca pré-moldada de concreto 30 x 30cm(sem mobilização)</t>
  </si>
  <si>
    <t>Aplicador de Material Termoplástico   por extrusão, Elgimaq ou similar</t>
  </si>
  <si>
    <t>Pré-marcador - Fonte DNIT -   Mês de ref.: 10/18</t>
  </si>
  <si>
    <t>Carrocel universal, diam=1,40m, em aço galvanizado., Sergipark ou similar</t>
  </si>
  <si>
    <t>2.410,00</t>
  </si>
  <si>
    <t>Carrocel universal, diam=1,60m, em aço galvanizado, Sergipark ou similar</t>
  </si>
  <si>
    <t>2.930,00</t>
  </si>
  <si>
    <t>710,22</t>
  </si>
  <si>
    <t>de prova e emissão de certificados, distancia até 30 km, de segunda a sexta</t>
  </si>
  <si>
    <t>1.001,68</t>
  </si>
  <si>
    <t>de prova e emissão de certificados, distancia 31 a 60 km, de segunda a sexta</t>
  </si>
  <si>
    <t>1.384,17</t>
  </si>
  <si>
    <t>de prova e emissão de certificados, distancia 61 a 100 km, de segunda a sexta</t>
  </si>
  <si>
    <t>1.857,85</t>
  </si>
  <si>
    <t>de prova e emissão de certificados, distancia 101 a 150 km, de segunda a sexta</t>
  </si>
  <si>
    <t>2.331,38</t>
  </si>
  <si>
    <t>de prova e emissão de certificados, distancia maior que 150 km, de segunda a sexta</t>
  </si>
  <si>
    <t>Ensaio - Índice de Suporte Califórnia - CBR</t>
  </si>
  <si>
    <t>230,00</t>
  </si>
  <si>
    <t>Sinalização Horizontal - Serviço de pintura mecânica</t>
  </si>
  <si>
    <t>57,17</t>
  </si>
  <si>
    <t>Sinalização Horizontal - Serviço de pintura manual</t>
  </si>
  <si>
    <t>Sinalização Horizontal - Tachão bi-direcional - Fornecimento e colocação</t>
  </si>
  <si>
    <t>109,81</t>
  </si>
  <si>
    <t>Sinalização Horizontal - Tachão mono-direcional - Fornecimento e colocação</t>
  </si>
  <si>
    <t>102,98</t>
  </si>
  <si>
    <t>Sinalização Horizontal - Tacha bi-direcional</t>
  </si>
  <si>
    <t>45,82</t>
  </si>
  <si>
    <t>Sinalização Horizontal - Tacha mono-direcional</t>
  </si>
  <si>
    <t>41,19</t>
  </si>
  <si>
    <t>Sinalização Vertical - Placa semi-refletiva retangular 70x100cm</t>
  </si>
  <si>
    <t>572,06</t>
  </si>
  <si>
    <t>Sinalização Vertical - Placa semi-refletiva retangular 70x150cm</t>
  </si>
  <si>
    <t>800,89</t>
  </si>
  <si>
    <t>Sinalização Vertical - Placa semi-refletiva retangular 100x200cm</t>
  </si>
  <si>
    <t>Sinalização Vertical - Placa semi-refletiva circular diam=50cm</t>
  </si>
  <si>
    <t>457,65</t>
  </si>
  <si>
    <t>Sinalização Vertical - Placa semi-refletiva circular diam=60cm</t>
  </si>
  <si>
    <t>503,45</t>
  </si>
  <si>
    <t>Sinalização Vertical - Placa semi-refletiva circular diam=80cm</t>
  </si>
  <si>
    <t>Sinalização Vertical - Placa semi-refletiva circular diam=100cm</t>
  </si>
  <si>
    <t>686,53</t>
  </si>
  <si>
    <t>Sinalização Vertical - Placa semi-refletiva octogonal L=35cm</t>
  </si>
  <si>
    <t>640,72</t>
  </si>
  <si>
    <t>Sinalização Vertical - Placa semi-refletiva octogonal L=41cm</t>
  </si>
  <si>
    <t>Sinalização Vertical - Placa semi-refletiva octogonal L=80cm</t>
  </si>
  <si>
    <t>755,19</t>
  </si>
  <si>
    <t>Sinalização Vertical - Placa semi-refletiva octogonal L=100cm</t>
  </si>
  <si>
    <t>Aditivo acelerador de pega para concreto sika 3 ou similar</t>
  </si>
  <si>
    <t>Página 143 Página 143</t>
  </si>
  <si>
    <t>Lona com impressão digital</t>
  </si>
  <si>
    <t>Peça de madeira massaranduba 10 x 10 cm</t>
  </si>
  <si>
    <t>Pastilha em porcelana esmaltada, 5 x 5 cm, marca ATLAS, série atlântico, cor vermelha, ref.açores - SG 8010 ou</t>
  </si>
  <si>
    <t>223,98</t>
  </si>
  <si>
    <t>Pastilha em porcelana esmaltada, 5 x 5 cm, marca ATLAS, série praias, cor branca c/bordas azuladas, ref.camburi</t>
  </si>
  <si>
    <t>116,90</t>
  </si>
  <si>
    <t>- SG 8450 ou similar</t>
  </si>
  <si>
    <t>Mourão madeira lei, seção 30x30cm, reto, h(total) = 2,50m</t>
  </si>
  <si>
    <t>312,66</t>
  </si>
  <si>
    <t>Torneira de parede com saída lateral, linha Misty, cod.1168-MY, Fabrimar</t>
  </si>
  <si>
    <t>Fornecimento e Instalaçãode Carpete Berber Point 920 da Beaulieu e=7mm</t>
  </si>
  <si>
    <t>Tubo cpvc rígido soldavel Aquatherm para água quente, d = 54 mm</t>
  </si>
  <si>
    <t>Adesivo para tubo Aquatherm/CPVC</t>
  </si>
  <si>
    <t>Cuba aço inox 60 x 50 x 30 cm</t>
  </si>
  <si>
    <t>749,53</t>
  </si>
  <si>
    <t>Kit acionamento para torneira com pedal mecânico de inox, cod.S229 ref. Solucenter (não utiliza energia</t>
  </si>
  <si>
    <t>221,91</t>
  </si>
  <si>
    <t>elétrica)</t>
  </si>
  <si>
    <t>Torneira (bica) em metal cromado c/arejador projetada p/kit acionador de pedal - cod.S112</t>
  </si>
  <si>
    <t>90,28</t>
  </si>
  <si>
    <t>Luminária fluorescente 2 x 40w, ref: BR-10, Abalux ou similar</t>
  </si>
  <si>
    <t>98,78</t>
  </si>
  <si>
    <t>Luminária fluorescente 4 x 20w, ref: BR-06, Abalux ou similar</t>
  </si>
  <si>
    <t>Lâmpada fluorescente 16 w (Sylvania ou similar)</t>
  </si>
  <si>
    <t>Reator eletrônico para lâmpada fluorescente 1 x 16w</t>
  </si>
  <si>
    <t>Rack fechado piso 19" x 12u x 450mm</t>
  </si>
  <si>
    <t>537,90</t>
  </si>
  <si>
    <t>Patch panel 24 portas cat 5, Furukawa ou similar</t>
  </si>
  <si>
    <t>Régua (filtro de linha) com 8 tomadas 2P+T</t>
  </si>
  <si>
    <t>Conector rj-45 fêmea cat 5 - Furukawa</t>
  </si>
  <si>
    <t>Conector rj-45 macho</t>
  </si>
  <si>
    <t>Confecção, montagem e instalação de placa de sinalização em chapa de aço galvanizado nº 18, Ø = 0,50m, com 02</t>
  </si>
  <si>
    <t>demãos de fundo anti-corrosivo (super galvite), 02 demãos de esmalte e mensagem em película totalmente</t>
  </si>
  <si>
    <t>refletiva, auto-adesiva</t>
  </si>
  <si>
    <t>Confecção, montagem e instalação de placa de sinalização em chapa de aço galvanizado nº 18, L = 0,21m, com 02</t>
  </si>
  <si>
    <t>Confecção, montagem e instalação de placa de sinalização em chapa de aço galvanizado nº 18, L = 0,50 x 0,50m,</t>
  </si>
  <si>
    <t>com 02 demãos de fundo anti-corrosivo (super galvite), 02 demãos de esmalte e mensagem em película totalmente</t>
  </si>
  <si>
    <t>Poste telescópico auto-suportado h=12m (pára-raio)</t>
  </si>
  <si>
    <t>2.484,95</t>
  </si>
  <si>
    <t>Quadro de distribuição de embutir em chapa de aço, p/até 48 disjuntores c/barramento, padrão DIN, Cemar ou</t>
  </si>
  <si>
    <t>664,13</t>
  </si>
  <si>
    <t>Sinalizador duplo c/ célula para mastro (pára-raio)</t>
  </si>
  <si>
    <t>190,70</t>
  </si>
  <si>
    <t>Conector de bronze d = 35mm x 1 1/4"</t>
  </si>
  <si>
    <t>Válvula gaveta p/bloqueio d=1 1/4", classe 200, Mipel ou similar</t>
  </si>
  <si>
    <t>Página 144 Página 144</t>
  </si>
  <si>
    <t>Válvula gaveta p/bloqueio d=1", classe 200, Mipel ou similar</t>
  </si>
  <si>
    <t>59,38</t>
  </si>
  <si>
    <t>Válvula gaveta p/bloqueio d=3/4", classe 200, Mipel ou similar</t>
  </si>
  <si>
    <t>46,19</t>
  </si>
  <si>
    <t>Válvula gaveta p/bloqueio d=1/2", classe 200, Mipel ou similar</t>
  </si>
  <si>
    <t>Pastilha em porcelana esmaltada, 5 x 5 cm, marca ATLAS, série metalo, cor cinza escuro, ref.niquel - B2104 ou</t>
  </si>
  <si>
    <t>Pastilha em porcelana esmaltada, 5 x 5 cm, marca ATLAS, série Atlantico, cor amarelo escuro, ref.Canarius -</t>
  </si>
  <si>
    <t>SG-8011/0 ou similar</t>
  </si>
  <si>
    <t>Disco de desbaste 7", para ferro</t>
  </si>
  <si>
    <t>Esmerilhadeira 850rpm</t>
  </si>
  <si>
    <t>123,00</t>
  </si>
  <si>
    <t>Aluguel de alisadora de concreto á gasolina</t>
  </si>
  <si>
    <t>Aluguel de betoneira 400 l com motor à díesel (com carregador)</t>
  </si>
  <si>
    <t>Aluguel de betoneira 400 l com motor à gasolina (com carregador)</t>
  </si>
  <si>
    <t>Aluguel de bomba submersa Ø 2" 220/380V monofásica/trifásica 1 CV</t>
  </si>
  <si>
    <t>Aluguel de bomba submersa Ø 3" 220/380V trifásica 5 CV</t>
  </si>
  <si>
    <t>Aluguel de bomba submersa Ø 8" 380V trifásica 30 CV</t>
  </si>
  <si>
    <t>Aluguel de martelete 5,9kg 220/</t>
  </si>
  <si>
    <t>Aluguel de martelo 15kg 220V</t>
  </si>
  <si>
    <t>Aluguel de serra circular de bancada</t>
  </si>
  <si>
    <t>Caixa d'agua de polietileno alta densidade, 5.000 litros, Fortlev ou similar</t>
  </si>
  <si>
    <t>2.559,00</t>
  </si>
  <si>
    <t>Aluguel de escoramento metálico para laje   nervurada - Sistema Topec da SH ou similar</t>
  </si>
  <si>
    <t>m²xdia</t>
  </si>
  <si>
    <t>Brise em concreto pre-moldado com largura de 17cm e esp.=2,5cm</t>
  </si>
  <si>
    <t>Espuma rígida de poliuretano espesssura de 30mm</t>
  </si>
  <si>
    <t>Luminária fluorescente 2 x 40w, ref: A-10, Abalux ou similar</t>
  </si>
  <si>
    <t>Luminária fluorescente 4 x 20w, ref: A-06, Abalux ou similar</t>
  </si>
  <si>
    <t>153,16</t>
  </si>
  <si>
    <t>Projetor de embutir no piso equipado com lâmpada de descarga, incluso reator, ignitor e capacitor, ref. DBP 523</t>
  </si>
  <si>
    <t>6.106,30</t>
  </si>
  <si>
    <t>CDM-T70W/942 240V WB GR da Philips ou similar</t>
  </si>
  <si>
    <t>Projetor de embutir no piso c/ lâmpada compacta, pot. 70W, temp.cor 3000K,ind. rep. 80%, fluxo lum. 6600 lumens,</t>
  </si>
  <si>
    <t>incluso reator, ignitor e capacitor, ref. DBP 523 CDM-T70W/830 II WB GR da Philips ou similar</t>
  </si>
  <si>
    <t>Projetor de embutir no piso c/ lâmpada compacta, pot. 35W, temp.cor 3000K,ind. rep. 80%, fluxo lum. 3300 lumens,</t>
  </si>
  <si>
    <t>incluso reator, ignitor e capacitor, ref. DBP 523 CDM-T35W/830 I NB GR da Philips ou similar</t>
  </si>
  <si>
    <t>incluso reator, ignitor e capacitor, ref. DBP 523 CDM-T35W/830 II MB GR da Philips ou similar</t>
  </si>
  <si>
    <t>incluso reator, ignitor e capacitor, ref. DBP 523 CDM-T70W/830 240V I MB GR da Philips ou similar</t>
  </si>
  <si>
    <t>Projetor de embutir no piso c/ lâmpada compacta, pot. 150W, temp.cor 4200K,ind. rep. 90%, fluxo lum. 12700</t>
  </si>
  <si>
    <t>6.285,89</t>
  </si>
  <si>
    <t>lumens, incluso reator, ignitor e capacitor, ref. DBP 523 CDM-T150W/942 240V I WB GR da Philips ou similar</t>
  </si>
  <si>
    <t>Projetor compacto de IP 65 c/ lâmpada compacta, pot. 70W, temp.cor 4200K,ind. rep. 90%, fluxo lum. 6600 lumens,</t>
  </si>
  <si>
    <t>3.035,23</t>
  </si>
  <si>
    <t>incluso reator, ignitor e capacitor, ref. MVF 606WB-L da Philips ou similar</t>
  </si>
  <si>
    <t>3.089,00</t>
  </si>
  <si>
    <t>Página 145 Página 145</t>
  </si>
  <si>
    <t>Projetor compacto IP 65 c/ lâmpada compacta, pot. 150W, temp.cor 4200K,ind. rep. 90%, fluxo lum. 12700 lumens,</t>
  </si>
  <si>
    <t>incluso reator, ignitor e capacitor, ref. MVF606WB-L da Philips ou similar</t>
  </si>
  <si>
    <t>Projetor compacto IP 65, c/ lâmpada compacta, pot. 150W, temp.cor 4200K,ind. rep. 90%, fluxo lum. 12700 lumens,</t>
  </si>
  <si>
    <t>incluso reator, ignitor e capacitor, ref. MVF606NB da Philips ou similar</t>
  </si>
  <si>
    <t>Projetor compacto IP 65 c/ lâmpada de multivapores metálicos, pot. 250W, temp.cor 4500K,ind. rep. 65%, fluxo</t>
  </si>
  <si>
    <t>4.426,97</t>
  </si>
  <si>
    <t>lum. 19000 lumens, incluso reator, ignitor e capacitor, ref. MVF607NB da Philips ou similar</t>
  </si>
  <si>
    <t>Projetor compacto IP 65 c/ lâmpada de descarga tubular metálicos, pot. 400W, temp.cor 4300K,ind. rep. 65%, fluxo</t>
  </si>
  <si>
    <t>4.243,83</t>
  </si>
  <si>
    <t>lum. 35000 lumens, incluso reator, ignitor e capacitor, ref. MVF607NB da Philips ou similar</t>
  </si>
  <si>
    <t>Projetor compacto IP 65 c/ lâmpada de descarga tubular metálicos, pot. 70W, temp.cor 4200K, fluxo lum. 6600</t>
  </si>
  <si>
    <t>3.142,97</t>
  </si>
  <si>
    <t>lumens, incluso reator, ignitor e capacitor, ref. MVF616WB da Philips ou similar</t>
  </si>
  <si>
    <t>Projetor IP 65 c/ lâmpada de descarga refletora par20, pot. 35W, temp.cor 3000K, ind. rep. cor 80%, fluxo lum.</t>
  </si>
  <si>
    <t>1.224,87</t>
  </si>
  <si>
    <t>2000 lumens, incluso reator, ignitor e capacitor, ref. EPSILON 001027123 da Faeber ou similar</t>
  </si>
  <si>
    <t>Projetor IP 67, suporte fixação tipo ZCS711,equipado c/ cj. diodos fotoemissora, dimerizáveis de alta potência</t>
  </si>
  <si>
    <t>2.343,72</t>
  </si>
  <si>
    <t>na cor ambar, consumo típico 65W por metro, ref. LEDLINE BCS713 12 LED-LXN AMB EB 230-240V I WB-60 ou similar</t>
  </si>
  <si>
    <t>Luminária decorativa IP66,c/ cj. de lâmpada de descarga tubular com bulbo cerâmico, pot. 150W, temp. cor 4200K,</t>
  </si>
  <si>
    <t>3.681,70</t>
  </si>
  <si>
    <t>ind. rep. cor min. 90%, fluxo lum. min. 12700 lumens , incl reator, ignitor, capacitor CDS530 CDM-T 150W II OB</t>
  </si>
  <si>
    <t>GR ST da philips ou similar</t>
  </si>
  <si>
    <t>Luminária cilíndrica de sobrepor em alumínio pintado em marrom padrão lumini,ref. T069, da Lumini ou similar,</t>
  </si>
  <si>
    <t>246,74</t>
  </si>
  <si>
    <t>incluise duas lâmpadas fluocompactas de 20W, temp. cor 2700K</t>
  </si>
  <si>
    <t>Poste de aço galvanizado cônico contíno reto, diâmetro superior 60mm, diâmetro da base 115mm, altura total 5m,</t>
  </si>
  <si>
    <t>703,39</t>
  </si>
  <si>
    <t>Conipost ref. Série 0005/classe 60 da Conipost ou similar</t>
  </si>
  <si>
    <t>Poste de aço galvanizado cônico contíno reto, diâmtero superior de 76mm, diâmtero da base 175mm, altura total</t>
  </si>
  <si>
    <t>1.971,65</t>
  </si>
  <si>
    <t>9m, Conipost ref. Série 3009/classe 100 da Conipost ou similar</t>
  </si>
  <si>
    <t>Poste de aço galvanizado cônico contíno reto, diâmetro superior de 60mm, diâmetro da base 126mm, altura total</t>
  </si>
  <si>
    <t>1.385,48</t>
  </si>
  <si>
    <t>8m, Conipost ref. Série A0008/classe 30 da Conipost ou similar</t>
  </si>
  <si>
    <t>Vidro jateado tipo ZBP523GF da Philips ou similar- para projetores</t>
  </si>
  <si>
    <t>1.077,58</t>
  </si>
  <si>
    <t>Filete em granito branco dallas h = 10 cm</t>
  </si>
  <si>
    <t>30,44</t>
  </si>
  <si>
    <t>Canhão limitador de facho tipo ZVF606CN, elementos de fixação - suporte e base ref. ZVF606 ACS, ZVF606BS, da</t>
  </si>
  <si>
    <t>2.783,70</t>
  </si>
  <si>
    <t>Philips ou similar</t>
  </si>
  <si>
    <t>Canhão limitador de facho tipo tipo ZVF606CN e filtro difusor granulado tipo ZVF606BSO com elementos de fixação,</t>
  </si>
  <si>
    <t>3.268,62</t>
  </si>
  <si>
    <t>suporte e base, ref. ZVF606ACS, ZVF606BS da Philips ou similar</t>
  </si>
  <si>
    <t>Grelha antiofuscante circular tipo ZBP523 RL, da Philips ou similar - para aparelhos da Philips ou similar</t>
  </si>
  <si>
    <t>430,99</t>
  </si>
  <si>
    <t>Placa de acabamento tipo ZBF523 TL + ZBP523 RMS da Philips ou similar - para aparelhos da Philips ou similar</t>
  </si>
  <si>
    <t>2.262,84</t>
  </si>
  <si>
    <t>Fechadura Pado, linha residence, maçaneta em zamac, testa e contra testa em aço inoxidável, cilindro em zamac,</t>
  </si>
  <si>
    <t>104,62</t>
  </si>
  <si>
    <t>ref.406 E, similar ou superior</t>
  </si>
  <si>
    <t>Grelha antiofuscante vertical tipo ZVF616 VL, da Philips ou similar - para aparelhos da Philips ou similar</t>
  </si>
  <si>
    <t>1.293,06</t>
  </si>
  <si>
    <t>Grelha antiofuscante e filtro cromático azul com suporte, ref. ZVF617 GL, ZVF617 F-BL, ZVF607 RL da Philips ou</t>
  </si>
  <si>
    <t>4.840,15</t>
  </si>
  <si>
    <t>similar - para aparelhos da Philips ou similar</t>
  </si>
  <si>
    <t>Grelha antiofuscante circular e filtro difusor vertical com suporte, ref. ZVF617GLS, ZVF617VLBSP, ZVF607RL da</t>
  </si>
  <si>
    <t>4.588,70</t>
  </si>
  <si>
    <t>Filtro cromático azul tipo ZVF616F-BL e suporte ref. ZVF616GLS da Philips ou similar</t>
  </si>
  <si>
    <t>2.235,98</t>
  </si>
  <si>
    <t>Lâmpada fluorescente 16 w, ref. TLDRS16W-S84-ECO, da Philips</t>
  </si>
  <si>
    <t>Lâmpada fluorescente 32 w, ref. TLDRS32W-S84-ECO, da Philips</t>
  </si>
  <si>
    <t>Luminária de embutir com aletas, para lâmpada fluorescente, 2 x 32w, ref. TBS020232CI00, da Philips, exclusive</t>
  </si>
  <si>
    <t>140,11</t>
  </si>
  <si>
    <t>reator e lâmpada</t>
  </si>
  <si>
    <t>201,15</t>
  </si>
  <si>
    <t>Página 146 Página 146</t>
  </si>
  <si>
    <t>Luminária de embutir com aletas, para lâmpada fluorescente, 2 x 32w, ref. TBS020232CIRL, da Philips, inclusive</t>
  </si>
  <si>
    <t>Luminária de sobrepor com aletas, para lâmpada fluorescente, 2 x 32w, ref. TCS020232CIRL, da Philips, inclusive</t>
  </si>
  <si>
    <t>238,88</t>
  </si>
  <si>
    <t>Luminária de embutir com difusor, para lâmpada fluorescente, 2 x 32w, ref. TBS020D23200, da Philips, exclusive</t>
  </si>
  <si>
    <t>177,81</t>
  </si>
  <si>
    <t>Luminária de embutir com difusor, para lâmpada fluorescente, 2 x 32w, ref. TBS020D232RL, da Philips, inclusive</t>
  </si>
  <si>
    <t>Luminária de sobrepor com aletas, para lâmpada fluorescente, 2 x 32w, ref. TCS020232CI00, da Philips, exclusive</t>
  </si>
  <si>
    <t>Peitoril granito branco fortaleza polido 22 x 2cm</t>
  </si>
  <si>
    <t>66,98</t>
  </si>
  <si>
    <t>Soleira granito branco fortaleza polido 15 x 2cm</t>
  </si>
  <si>
    <t>Cuba aço inox 34 x 50 cm</t>
  </si>
  <si>
    <t>350,99</t>
  </si>
  <si>
    <t>Luminária tipo balizador para ambiente aberto, corpo em alumínio fundido pintado, difusor em vidro frisado</t>
  </si>
  <si>
    <t>temperado, ref. EX02-S, da Lumicenter ou simiular (tipo tartaruga)</t>
  </si>
  <si>
    <t>Luminária pendente, com alojamento cilindrico em chapa de aço fosfatizada e pintada eletrostaticamente, refletor</t>
  </si>
  <si>
    <t>426,87</t>
  </si>
  <si>
    <t>repuxado em alumínio anodizado e difusor em vidro temperado transparente, da Lumicenter, ref.CES05 - P 1400 ou</t>
  </si>
  <si>
    <t>Bloco de concreto, tipo "u", calha dim. 12 x 19 x 39 cm</t>
  </si>
  <si>
    <t>Curva 135° eletroduto pvc roscável,   d= 3/4"</t>
  </si>
  <si>
    <t>Caco de granito preto</t>
  </si>
  <si>
    <t>Tubo metálico equipado para cimbramento - locação (diâmetro da seção: 1 1/2 ")</t>
  </si>
  <si>
    <t>m/mês</t>
  </si>
  <si>
    <t>Cordoalha engraxada CP-190 RB D=12,7mm</t>
  </si>
  <si>
    <t>Aluguel de máquina policorte</t>
  </si>
  <si>
    <t>Aluguel de macaco p/ protensão MAC 4 ou similar</t>
  </si>
  <si>
    <t>24,41</t>
  </si>
  <si>
    <t>Mobilização e desmobilização de pessoal e equipamentos - sondagem a percussão - dmt até 30Km de Aracaju</t>
  </si>
  <si>
    <t>2.402,70</t>
  </si>
  <si>
    <t>Mobilização e desmobilização de pessoal e equipamentos - sondagem a percussão - dmt até 31 a 60 Km de Aracaju</t>
  </si>
  <si>
    <t>2.916,15</t>
  </si>
  <si>
    <t>Mobilização e desmobilização de pessoal e equipamentos - sondagem a percussão - dmt até 61 a 100 Km de Aracaju</t>
  </si>
  <si>
    <t>3.319,93</t>
  </si>
  <si>
    <t>Mobilização e desmobilização de pessoal e equipamentos - sondagem a percussão - dmt maior que 100 Km de Aracaju</t>
  </si>
  <si>
    <t>4.099,30</t>
  </si>
  <si>
    <t>Fechadura IMAB, linha Duna, ref.8866-CR, ou similar</t>
  </si>
  <si>
    <t>Mangueira cristal Ø 3/8"</t>
  </si>
  <si>
    <t>Poste concreto duplo T (DT) 9/600</t>
  </si>
  <si>
    <t>719,23</t>
  </si>
  <si>
    <t>Grout (Sika Grout) a base de poliester com polímeros bicomponente</t>
  </si>
  <si>
    <t>Luminária de sobrepor com difusor, para lâmpada fluorescente, 2 x 16w, ref. TCS020D216RL, da Philips, inclusive</t>
  </si>
  <si>
    <t>231,72</t>
  </si>
  <si>
    <t>Luminária de embutir com difusor, para lâmpada fluorescente, 2 x 16w, ref. TBS020D216RL, da Philips, inclusive</t>
  </si>
  <si>
    <t>213,70</t>
  </si>
  <si>
    <t>Braço para luminária padrão Energisa 3/4" x 3,00 m</t>
  </si>
  <si>
    <t>246,50</t>
  </si>
  <si>
    <t>Luminária p/ iluminação pública, padrão energisa com difusor e alojamento para reator</t>
  </si>
  <si>
    <t>413,49</t>
  </si>
  <si>
    <t>Sinalização para deficientes - placa metálica para corrimão em braille, dim 90 x 25 mm</t>
  </si>
  <si>
    <t>Página 147 Página 147</t>
  </si>
  <si>
    <t>Sinalização para deficientes - anel de borracha para guia de deficiente em corrimão</t>
  </si>
  <si>
    <t>Sinalização para deficientes - placa metálica 50 x 70 cm - "Estacionamento Reservado"</t>
  </si>
  <si>
    <t>214,05</t>
  </si>
  <si>
    <t>Sinalização para deficientes - faixa para degraus em borracha, dim 200 x 30mm</t>
  </si>
  <si>
    <t>Piso tátil direcional e/ou alerta, de borracha, dim 25x 25cm colorido - aplicado</t>
  </si>
  <si>
    <t>223,71</t>
  </si>
  <si>
    <t>Sinalização para deficientes - placa em braille - em pvc (ps), dim: 23 x 15 cm</t>
  </si>
  <si>
    <t>93,36</t>
  </si>
  <si>
    <t>Sinalização para deficientes - placa - em pvc (ps), dim 150 x 150 mm</t>
  </si>
  <si>
    <t>68,07</t>
  </si>
  <si>
    <t>Piso tátil direcional e/ou alerta, de concreto, colorido, dim 25x25 cm, para deficiente visual</t>
  </si>
  <si>
    <t>Tijolo laminado maciço 4,3 x 9 x 19cm</t>
  </si>
  <si>
    <t>Registro globo angular 45° engate rápido d= 2 1/2" para hidrante (incendio)</t>
  </si>
  <si>
    <t>111,68</t>
  </si>
  <si>
    <t>Chave para engate rápido storz 2 1/2" (incendio)</t>
  </si>
  <si>
    <t>Parafuso fenda cabeça panela 4,2 x 32mm, auto-atarrachante</t>
  </si>
  <si>
    <t>0,36</t>
  </si>
  <si>
    <t>Parafuso cabeça sextavada 5/16" x 2 1/2"</t>
  </si>
  <si>
    <t>Parafuso cabeça lentilha 1/4" x 5/8", rosca total</t>
  </si>
  <si>
    <t>Vergalhão galvanizado tipo rosca total de 1/4" x 3m</t>
  </si>
  <si>
    <t>Canaleta plástica 30 x 30mm, cinza, Hellerman ou similar</t>
  </si>
  <si>
    <t>Cabo de cobre nú 75 mm2 - 2 AWG</t>
  </si>
  <si>
    <t>Terminal de compressão pré isolado tipo olhal para cabo 4,0 mm2</t>
  </si>
  <si>
    <t>Terminal de compressão pré isolado tipo pino para cabo 4,0 mm2</t>
  </si>
  <si>
    <t>Terminal de compressão para cabo de 70 mm2</t>
  </si>
  <si>
    <t>Caixa de passagem pvc 200x200x150mm</t>
  </si>
  <si>
    <t>16,51</t>
  </si>
  <si>
    <t>Flange 100 x 50mm para eletrocalha metálica (ref. Mopa ou similar)</t>
  </si>
  <si>
    <t>Abraçadeira plástica 15mm</t>
  </si>
  <si>
    <t>Aluguel de escoramento metálico tipo Palestub para laje   nervurada, inclusive montagem e desmontagem</t>
  </si>
  <si>
    <t>Grade de proteção c/requadro em barra horizontal chata de 1 1/2" x 5/16" e barra vertical em ferro redondo 5/8"</t>
  </si>
  <si>
    <t>651,22</t>
  </si>
  <si>
    <t>a cada 10cm</t>
  </si>
  <si>
    <t>Controle Tecnològico de terraplenagem/Pavimentação COM Transporte, alimentação,alocação de equip. de densidade</t>
  </si>
  <si>
    <t>14.375,00</t>
  </si>
  <si>
    <t>"in situ", mensalidade laboratoristas até 44 hs semanais dentro de Aracaju de seunda a sexta</t>
  </si>
  <si>
    <t>Quadro de distribuição de embutir, em resina termoplástica p/até 32 disjuntores c/barramento, padrão DIN, Tigre</t>
  </si>
  <si>
    <t>314,90</t>
  </si>
  <si>
    <t>Quadro de distribuição de embutir, em resina termoplástica p/até 16 disjuntores c/barramento, padrão DIN,Tigre</t>
  </si>
  <si>
    <t>17.050,00</t>
  </si>
  <si>
    <t>"in situ", mensalidade laboratoristas até 44 hs semanais,até 30 km de seunda à sexta</t>
  </si>
  <si>
    <t>19.645,00</t>
  </si>
  <si>
    <t>"in situ", mensalidade laboratoristas até 44 hs semanais, de 31 à 60 km de seunda a sexta</t>
  </si>
  <si>
    <t>23.000,00</t>
  </si>
  <si>
    <t>Página 148 Página 148</t>
  </si>
  <si>
    <t>"in situ", mensalidade laboratoristas até 44 hs semanais, de 61 à 100 km de seunda a sexta</t>
  </si>
  <si>
    <t>27.150,00</t>
  </si>
  <si>
    <t>"in situ", mensalidade laboratoristas até 44 hs semanais, de 101 à 150 km de seunda a sexta</t>
  </si>
  <si>
    <t>31.625,00</t>
  </si>
  <si>
    <t>"in situ", mensalidade laboratoristas até 44 hs semanais, acima de 150 km de seunda a sexta</t>
  </si>
  <si>
    <t>875,00</t>
  </si>
  <si>
    <t>"in situ", com laboratoristas até 8 hs, em Aracaju de segunda à sexta</t>
  </si>
  <si>
    <t>1.050,00</t>
  </si>
  <si>
    <t>"in situ", com laboratoristas até 8 hs, até 30 km de segunda à sexta</t>
  </si>
  <si>
    <t>1.230,00</t>
  </si>
  <si>
    <t>"in situ", com laboratoristas até 8 hs, de 31 à 60 km de segunda à sexta</t>
  </si>
  <si>
    <t>1.530,00</t>
  </si>
  <si>
    <t>"in situ", com laboratoristas até 8 hs, de 61 à 100 km de segunda à sexta</t>
  </si>
  <si>
    <t>1.710,00</t>
  </si>
  <si>
    <t>"in situ", com laboratoristas até 8 hs, de 101 à 150 km de segunda à sexta</t>
  </si>
  <si>
    <t>1.975,00</t>
  </si>
  <si>
    <t>"in situ", com laboratoristas até 8 hs, acima de 150 km de segunda à sexta</t>
  </si>
  <si>
    <t>Controle Tecnológico de Terraplenagem e Pavimentação - Hora extra de Laboratorista</t>
  </si>
  <si>
    <t>Ensaio - Equivalente de Areia</t>
  </si>
  <si>
    <t>Ensaio - Marshall</t>
  </si>
  <si>
    <t>235,00</t>
  </si>
  <si>
    <t>Controle tecnológico de concreto "com" moldagem de corpos de prova, mensalidade de laboratorista de até 44 hs,</t>
  </si>
  <si>
    <t>6.600,00</t>
  </si>
  <si>
    <t>coleta corpos de prova e emissão certificados, dentro de Aracaju, de segunda a sexta</t>
  </si>
  <si>
    <t>8.470,00</t>
  </si>
  <si>
    <t>coleta corpos de prova e emissão certificados, atè 30 km, de segunda a sexta</t>
  </si>
  <si>
    <t>10.230,00</t>
  </si>
  <si>
    <t>coleta corpos de prova e emissão certificados, de 31 a 60 km, de segunda a sexta</t>
  </si>
  <si>
    <t>12.540,00</t>
  </si>
  <si>
    <t>coleta corpos de prova e emissão certificados, de 61 a 100 km, de segunda a sexta</t>
  </si>
  <si>
    <t>15.510,00</t>
  </si>
  <si>
    <t>coleta corpos de prova e emissão certificados, de 101 a 150 km, de segunda a sexta</t>
  </si>
  <si>
    <t>18.480,00</t>
  </si>
  <si>
    <t>coleta corpos de prova e emissão certificados, distancia maior que 150 km, de segunda a sexta</t>
  </si>
  <si>
    <t>628,03</t>
  </si>
  <si>
    <t>de prova e emissão certificados, dentro de Aracaju, aos sábados,domingos e feriados</t>
  </si>
  <si>
    <t>1.065,32</t>
  </si>
  <si>
    <t>de prova e emissão certificados, até 30 km, aos sábados,domingos e feriados</t>
  </si>
  <si>
    <t>1.502,52</t>
  </si>
  <si>
    <t>de prova e emissão certificados, de 31a 60 km, aos sábados,domingos e feriados</t>
  </si>
  <si>
    <t>2.076,27</t>
  </si>
  <si>
    <t>de prova e emissão certificados, de 61a 100 km, aos sábados,domingos e feriados</t>
  </si>
  <si>
    <t>2.786,77</t>
  </si>
  <si>
    <t>de prova e emissão certificados, de 101a 150 km, aos sábados,domingos e feriados</t>
  </si>
  <si>
    <t>3.497,08</t>
  </si>
  <si>
    <t>de prova e emissão certificados, distancia maior que 150 km, aos sábados,domingos e feriados</t>
  </si>
  <si>
    <t>Sinalização Vertical - Placa semi-refletiva quadrada L=80cm</t>
  </si>
  <si>
    <t>Sinalização Vertical - Placa semi-refletiva quadrada L=1,00m</t>
  </si>
  <si>
    <t>Vaso sanitário com caixa de descarga acoplada, linha monte carlo CP828, acabamento BG-17, DECA ou similar</t>
  </si>
  <si>
    <t>Página 149 Página 149</t>
  </si>
  <si>
    <t>934,90</t>
  </si>
  <si>
    <t>Assento para vaso sanitário, linha monte carlo, ref. AP-80, DECA ou similar</t>
  </si>
  <si>
    <t>Espelho de cristal 4mm, com moldura de alumínio, acabamento em laminado, dim. 50 x 70cm</t>
  </si>
  <si>
    <t>188,00</t>
  </si>
  <si>
    <t>Espelho de cristal 4mm, com moldura de alumínio, acabamento em laminado, dim. 50 x 80cm</t>
  </si>
  <si>
    <t>Chuveiro Tradição, 4500W-127V, linha Multitemperaturas, Lorenzetti ou similar</t>
  </si>
  <si>
    <t>141,92</t>
  </si>
  <si>
    <t>Lavatório louça, de canto, linha Izy, ref. 10117, DECA ou similar</t>
  </si>
  <si>
    <t>122,90</t>
  </si>
  <si>
    <t>Cuba de sobrepor oval, ref. L65, acabamento GE-17, Deca ou similar</t>
  </si>
  <si>
    <t>82,00</t>
  </si>
  <si>
    <t>Polimento de piso novo de alta resitência</t>
  </si>
  <si>
    <t>Enceramento de piso de alta resitência (novo)</t>
  </si>
  <si>
    <t>Vaso sanitário convencional, linha stylus excellence ref. 54321, na cor branca, CELITE ou similar</t>
  </si>
  <si>
    <t>515,81</t>
  </si>
  <si>
    <t>Assento para vaso sanitário, linha stylus excellence, ref. 54981, CELITE ou similar</t>
  </si>
  <si>
    <t>Torneira pressmatic 110 de mesa, DOCOL 17160806 ou similar</t>
  </si>
  <si>
    <t>259,34</t>
  </si>
  <si>
    <t>Torneira pressmatic deluxe de mesa, DOCOL 17160006 ou similar</t>
  </si>
  <si>
    <t>359,13</t>
  </si>
  <si>
    <t>Torneira para lavatório 1193, DOCOL 20050506 ou similar</t>
  </si>
  <si>
    <t>Torneira para tanque longa 1158, DOCOL 20040506 ou similar</t>
  </si>
  <si>
    <t>Torneira de mesa, linha itapema bella, DOCOL 00164060 ou similar</t>
  </si>
  <si>
    <t>135,49</t>
  </si>
  <si>
    <t>Valvula de mictório, alta pressão (anti-vandalismo), ref: 17015106, Docol ou similar</t>
  </si>
  <si>
    <t>238,50</t>
  </si>
  <si>
    <t>Prego (2 X 10) 18 x 21</t>
  </si>
  <si>
    <t>Atenuador / silenciador de ruído de 85 db à 1,5m, para GMG - Grupo Motor Gerador de 360 kva (conjunto de</t>
  </si>
  <si>
    <t>11.193,71</t>
  </si>
  <si>
    <t>aspiração, exaustão-1200x1400x1200mm e painel acústico com porta-1100x2100)</t>
  </si>
  <si>
    <t>Atenuador / silenciador de ruído de 85 db à 1,5m, para GMG - Grupo Motor Gerador de 150 kva (conjunto de</t>
  </si>
  <si>
    <t>6.256,91</t>
  </si>
  <si>
    <t>aspiração, exaustão-900x1200x1000mm e painel acústico com porta-900x2100mm)</t>
  </si>
  <si>
    <t>Bate maca de 800x150mm em chapa de aço inox 304, e=1,3mm, acabamento polido, dotado de 4 furos e parafusos inox</t>
  </si>
  <si>
    <t>auto-atarrachante</t>
  </si>
  <si>
    <t>Bate maca de 900x150mm em chapa de aço inox 304, e=1,3mm, acabamento polido, dotado de 4 furos e parafusos inox</t>
  </si>
  <si>
    <t>Bate maca de 1000x150mm em chapa de aço inox 304, e=1,3mm, acabamento polido, dotado de 4 furos e parafusos inox</t>
  </si>
  <si>
    <t>Madeira mista serrada (sarrafo) 2,2 x 5,5cm - 0,00121 m³/m</t>
  </si>
  <si>
    <t>Assento para banho articulável, ref. 2355 EBR, linha conforto, DECA ou similar</t>
  </si>
  <si>
    <t>3.517,73</t>
  </si>
  <si>
    <t>Lavatório louça 575x445cm, linha Monte Carlo L-81, DECA ou similar</t>
  </si>
  <si>
    <t>192,79</t>
  </si>
  <si>
    <t>Coluna de louça para lavatório, linha Monte Carlo, ref: C-1, DECA ou similar</t>
  </si>
  <si>
    <t>170,19</t>
  </si>
  <si>
    <t>Compensado resinado 18mm - Madeirit ou similar</t>
  </si>
  <si>
    <t>Bloco cerâmico, estrutural, furos verticais, dim. 14x19 x29cm</t>
  </si>
  <si>
    <t>Válvula descarga Docolbase 1 1/4", ref. 01051300</t>
  </si>
  <si>
    <t>70,11</t>
  </si>
  <si>
    <t>Acabamento para válvula de descarga antivandalismo, Docol, ref. 01505006</t>
  </si>
  <si>
    <t>159,90</t>
  </si>
  <si>
    <t>Página 150 Página 150</t>
  </si>
  <si>
    <t>Politriz pneumática 7" 2500rpm Fúrio AT880B</t>
  </si>
  <si>
    <t>Aquecedor elétrico para água de pia de cozinha ou lavatório127/220v Versátil - Lorenzetti ou similar</t>
  </si>
  <si>
    <t>Disjuntor pequeno volume de óleo, ref:PLC-15-350-630, com carrinho e rodas de sustentação, exclusive relé, marca</t>
  </si>
  <si>
    <t>9.988,00</t>
  </si>
  <si>
    <t>BEGHIM ou similar</t>
  </si>
  <si>
    <t>Relé primário sobre corrente tipo BJ até 120A, conjunto c/03 unid, para disjuntor pequeno volume de óleo</t>
  </si>
  <si>
    <t>1.481,02</t>
  </si>
  <si>
    <t>ref:PLC15-350-630</t>
  </si>
  <si>
    <t>Eletrocalha metálica perfurada 500 x 75 x 3000 mm (ref. mopa ou similar)</t>
  </si>
  <si>
    <t>90,42</t>
  </si>
  <si>
    <t>Serviços de terraplenagem leve para urbanização de áres úteis</t>
  </si>
  <si>
    <t>Serviços de terraplenagem média para urbanização de áres úteis</t>
  </si>
  <si>
    <t>Serviços de terraplenagem pesada para urbanização de áres úteis</t>
  </si>
  <si>
    <t>7,72</t>
  </si>
  <si>
    <t>Serviços de pavimentações para urbanização de áreas úteis</t>
  </si>
  <si>
    <t>Serviços de iluminações   públicas para urbanização   de áreas úteis</t>
  </si>
  <si>
    <t>Projeto arquitetônico executivo unifamiliar de obra nova com área até 50m² (sem repetições)</t>
  </si>
  <si>
    <t>1.115,00</t>
  </si>
  <si>
    <t>Projeto arquitetônico executivo unifamiliar de obra nova com área total até 200m² sem repetições (área total -</t>
  </si>
  <si>
    <t>50,00m²)</t>
  </si>
  <si>
    <t>Projeto arquitetônico executivo unifamiliar de obra nova com área total acima de 200m² (sem repetições)</t>
  </si>
  <si>
    <t>Projeto arquitetônico executivo de obras novas de galpões, oficinas, telheiros, garagens, armazéns, silos,</t>
  </si>
  <si>
    <t>trapiches, depósitos, pavilhão de exposições, píer, atracadouros (sem repetições)</t>
  </si>
  <si>
    <t>Projeto arquitetônico executivo de indústrias, supermercados, ginásio de esportes, piscinas cobertas, cozinhas</t>
  </si>
  <si>
    <t>industriais, postos de serviços (sem repetições)</t>
  </si>
  <si>
    <t>Projeto arquitetônico executivo de escolas, creches, quartéis, delegacias, cadeias públicas, postos policiais,</t>
  </si>
  <si>
    <t>terminais turísticos, restaurantes, lanchonetes, quiosques bares, lojas, boates, sanitários públicos, quiosques</t>
  </si>
  <si>
    <t>(sem repetições)</t>
  </si>
  <si>
    <t>Projeto arquitetônico executivo de habitação coletiva, prédios para escritórios, consultórios, administrativos,</t>
  </si>
  <si>
    <t>públicos, edifício garagem, rodoviárias, aeroportos, bibliotecas, shopping, centros comerciais (sem repetições)</t>
  </si>
  <si>
    <t>Projeto arquitetônico executivo bancos, clubes, museus, monumentos, instituições religiosas, centros de</t>
  </si>
  <si>
    <t>convenções, hotéis, penitenciárias(sem repetições)</t>
  </si>
  <si>
    <t>Projeto arquitetônico executivo de hospitais, laboratórios, clinicas com internamento, estúdios de rádio e TV,</t>
  </si>
  <si>
    <t>teatros, cinemas (sem repetições)</t>
  </si>
  <si>
    <t>Projeto arquitetônico executivo de restauro</t>
  </si>
  <si>
    <t>Locação de estaca prancha metáilca de 3m para escoramento de terreno</t>
  </si>
  <si>
    <t>Luminária de embutir com aletas, para lâmpada fluorescente, 2 x 32w, ref. C-2359, da Lustres Projeto ou similar</t>
  </si>
  <si>
    <t>82,88</t>
  </si>
  <si>
    <t>Caixa descarga embutir com acabamento inox (Montana, linha Montreal ou similar)</t>
  </si>
  <si>
    <t>237,35</t>
  </si>
  <si>
    <t>Cerâmica 20 x 20 cm, Elizabeth, cor Cristal Branco,   ou similar</t>
  </si>
  <si>
    <t>Luminária tipo arandela, ref: DP-1922-01, Lustres Projeto ou similar</t>
  </si>
  <si>
    <t>74,10</t>
  </si>
  <si>
    <t>Luminária de sobrepor com aletas, para lâmpada fluorescente, 2 x 32w, ref. C-2359, da Lustres Projeto ou similar</t>
  </si>
  <si>
    <t>Luminária de sobrepor com aletas, para lâmpada fluorescente compacta, 2 x 26w, ref. C-2313, da Lustres Projeto</t>
  </si>
  <si>
    <t>62,04</t>
  </si>
  <si>
    <t>Luminária de embutir com aletas, para lâmpada fluorescente compacta, 2 x 26w, ref. C-2313, da Lustres Projeto ou</t>
  </si>
  <si>
    <t>67,12</t>
  </si>
  <si>
    <t>Vaso sanitário convencional, linha eros, ref. 19300, INCEPA ou similar</t>
  </si>
  <si>
    <t>334,90</t>
  </si>
  <si>
    <t>Página 151 Página 151</t>
  </si>
  <si>
    <t>Juncao simples pvc rigido p/ esgoto secundário, diam = 150 x 150mm</t>
  </si>
  <si>
    <t>98,15</t>
  </si>
  <si>
    <t>Te pvc sanitario d= 40 x 40mm</t>
  </si>
  <si>
    <t>Lampada fluorescente eletronica PL 26W / 127V (compacta integrada)</t>
  </si>
  <si>
    <t>Reator eletrônico para lâmpada fluorescente compacta dupla de 18w</t>
  </si>
  <si>
    <t>Reator eletrônico para lâmpada fluorescente compacta dupla de 26w</t>
  </si>
  <si>
    <t>45,36</t>
  </si>
  <si>
    <t>Hipoclorador ou dosador de soluções, com regulador p/ 6,12 ou 24 l/h</t>
  </si>
  <si>
    <t>530,42</t>
  </si>
  <si>
    <t>Divisória maciça, blindada com chumbo de 1mm, revestida em laminado melamínico (fórmica) para proteção</t>
  </si>
  <si>
    <t>565,41</t>
  </si>
  <si>
    <t>radiológica contra radiações ionizantes, modulação 60x310cm, estrut.metálica, perfis PVC de alto impacto,</t>
  </si>
  <si>
    <t>removível, impermeabilizada e INSTALADA</t>
  </si>
  <si>
    <t>Cerâmica 10 x 10 cm, Tecnogres, linha Brilhante, ref. BR10060 ou similar</t>
  </si>
  <si>
    <t>Cerâmica 10 x 10 cm, Tecnogres, linha Brilhante, ref. BR10070 ou similar</t>
  </si>
  <si>
    <t>Assento para vaso sanitário, linha eros, ref. 19987, INCEPA ou similar</t>
  </si>
  <si>
    <t>Saboneteira em plástico ABS, para sabonete líquido, da JNS, ref. J7 ou similar</t>
  </si>
  <si>
    <t>53,82</t>
  </si>
  <si>
    <t>Porta-papel higiênico, linha Domus, ref. 102 C40, da Meber ou similar</t>
  </si>
  <si>
    <t>55,91</t>
  </si>
  <si>
    <t>Torneira de mesa com fechamento automático, linha Link, DECA, ref. 1172 C ou similar</t>
  </si>
  <si>
    <t>242,40</t>
  </si>
  <si>
    <t>Puxador duplo para porta, em alumínio, cromado, da BRUMET, ref. 2954 ou similar</t>
  </si>
  <si>
    <t>578,67</t>
  </si>
  <si>
    <t>Letras em alumínio - 15x15 cm</t>
  </si>
  <si>
    <t>52,15</t>
  </si>
  <si>
    <t>Letras em alumínio - 20x20 cm</t>
  </si>
  <si>
    <t>Placa em alumínio fundido em Braille com dimensões de 35 x 70 cm</t>
  </si>
  <si>
    <t>1.290,37</t>
  </si>
  <si>
    <t>Mourão madeira lei (massaranduba), seção 20x20cm, reto, h(total) = 2,50m</t>
  </si>
  <si>
    <t>643,07</t>
  </si>
  <si>
    <t>Grama amendoim (arachis repens)</t>
  </si>
  <si>
    <t>Planta - Coroa de cristo vermelha (euphorbia milii)</t>
  </si>
  <si>
    <t>Planta - Ruélia vermelha (ruellia elegans)</t>
  </si>
  <si>
    <t>Planta - Lança de são jorge (sansevieira cylindrica)</t>
  </si>
  <si>
    <t>18,28</t>
  </si>
  <si>
    <t>Planta - Espadinha anã (sansevieira trifasciata golden)</t>
  </si>
  <si>
    <t>Planta - Botão de ouro (unxia kubitzkii)</t>
  </si>
  <si>
    <t>Escora tubular convencional tipo "a" (h=2,11 à 3,20 m) c/acessórios para lajes e vigas maciças (aluguel mensal)</t>
  </si>
  <si>
    <t>u.mês</t>
  </si>
  <si>
    <t>Escora tubular convencional tipo "b" (h=3,00 à 4,50 m) c/acessórios para lajes e vigas maciças (aluguel mensal</t>
  </si>
  <si>
    <t>Escora tubular convencional tipo "c" (h=1,76 à 2,80 m) c/acessórios para lajes e vigas maciças (aluguel mensal)</t>
  </si>
  <si>
    <t>Planta - Agave azul (agave americana)</t>
  </si>
  <si>
    <t>66,00</t>
  </si>
  <si>
    <t>Planta - Agave (agave angustifolia)</t>
  </si>
  <si>
    <t>Planta - Bela emília (plumbago capensis)</t>
  </si>
  <si>
    <t>Planta - Esponjinha vermelha (calliandra tweedii)</t>
  </si>
  <si>
    <t>26,40</t>
  </si>
  <si>
    <t>Planta - Chuva de ouro (cassia fistula)</t>
  </si>
  <si>
    <t>Página 152 Página 152</t>
  </si>
  <si>
    <t>Planta - Flamboyant (delonix regia)</t>
  </si>
  <si>
    <t>Planta - Mulungu (erythrina velutina)</t>
  </si>
  <si>
    <t>Planta - Ipê amarelo (tabebuia chrysotricha) h=1,00m</t>
  </si>
  <si>
    <t>12,18</t>
  </si>
  <si>
    <t>Planta - Ipê amarelo de jardim (tecoma stans)</t>
  </si>
  <si>
    <t>Planta - Butiá (butia capitata)</t>
  </si>
  <si>
    <t>385,84</t>
  </si>
  <si>
    <t>Projeto estrutural incluindo fundações concreto armado, até 500m²</t>
  </si>
  <si>
    <t>Projeto estrutural incluindo fundações concreto armado acima de 500m²</t>
  </si>
  <si>
    <t>Planta - Carnaúba (copernicia prunifera) h=1,00m</t>
  </si>
  <si>
    <t>Placa de gesso 60 X 60cm e=12mm para forro</t>
  </si>
  <si>
    <t>Gradil com portão de correr e/ou abrir, em cantoneira "L" de 2 x 5/16" dobrada (montante), três   barras chatas 1</t>
  </si>
  <si>
    <t>355,97</t>
  </si>
  <si>
    <t>x 5/16" (horizontal) e barras quadradas 3/4" (vertical)</t>
  </si>
  <si>
    <t>Imunizante para madeira bruta (mourões) Carbolineum Extra ou similar</t>
  </si>
  <si>
    <t>Impermeabilizante à base de alcatrão para madeiras brutas, Piche Extra (Vedacit ou similar)</t>
  </si>
  <si>
    <t>Luminária plafonier, ref. C 2044/M, da Lustres Projeto ou similar</t>
  </si>
  <si>
    <t>Arandela de uso externo em alumínio pintado, com difusor em vidro leitoso, ref. F 5124, da Lustres Projeto ou</t>
  </si>
  <si>
    <t>126,61</t>
  </si>
  <si>
    <t>Poste de aço galvanizado cônico contínuo reto, diâmtero superior de 76mm, diâmtero da base 208mm, altura total</t>
  </si>
  <si>
    <t>2.770,98</t>
  </si>
  <si>
    <t>12m, com base de fixação, Conipost ref. Série 3012/BJG+CH, classe 100 da Conipost ou similar</t>
  </si>
  <si>
    <t>Braço para luminária padrão energisa 1 1/4" x 1,50 m</t>
  </si>
  <si>
    <t>45,21</t>
  </si>
  <si>
    <t>Granito branco Siena e= 2cm</t>
  </si>
  <si>
    <t>317,55</t>
  </si>
  <si>
    <t>Acionamento rotativo 3 VT 9100 - 3 MG 12</t>
  </si>
  <si>
    <t>121,43</t>
  </si>
  <si>
    <t>Acionamento rotativo 3 VT 9300 - 3 MG 12</t>
  </si>
  <si>
    <t>108,37</t>
  </si>
  <si>
    <t>Coração em fibra de vidro, com pintura automotiva, para fixação em marco inaugural - tamanho pequeno</t>
  </si>
  <si>
    <t>417,63</t>
  </si>
  <si>
    <t>Bomba para incendio 7,5 H P</t>
  </si>
  <si>
    <t>2.300,99</t>
  </si>
  <si>
    <t>Acionamento rotativo 3 VT 9500 - 3 MG 12</t>
  </si>
  <si>
    <t>160,05</t>
  </si>
  <si>
    <t>Acoplamento 3 VT 9300 - 3 HA 10</t>
  </si>
  <si>
    <t>166,10</t>
  </si>
  <si>
    <t>Barra chata de cobre 2" x 1/2"</t>
  </si>
  <si>
    <t>Barra chata de cobre 1/2" x 1/4"</t>
  </si>
  <si>
    <t>Base soleira</t>
  </si>
  <si>
    <t>Rodapé granito branco Siena polido 7 x 2cm</t>
  </si>
  <si>
    <t>Disparador eletronico 3VT 9480-6ACOO</t>
  </si>
  <si>
    <t>2.200,00</t>
  </si>
  <si>
    <t>Eixo prolongador 350mm 3VT 9100 - 3HJ - 10</t>
  </si>
  <si>
    <t>17,10</t>
  </si>
  <si>
    <t>Eixo prolongador 350mm 3VT 9500 - 3HJ - 10</t>
  </si>
  <si>
    <t>Eixo prolongador 3VT 9300 - 3HJ - 10</t>
  </si>
  <si>
    <t>Manopla 3VT 9100 - 3HE - 20</t>
  </si>
  <si>
    <t>Página 153 Página 153</t>
  </si>
  <si>
    <t>Piso alta resistencia, e=10mm, aplicado em degraus de escada, polido até o esmeril 400 e encerado</t>
  </si>
  <si>
    <t>Manopla 3VT 9300 - 3HE - 20</t>
  </si>
  <si>
    <t>Manopla 3VT 9500 - 3HE - 10</t>
  </si>
  <si>
    <t>Painel modular UCB- 3 1080 x 540 x 360</t>
  </si>
  <si>
    <t>Curva 180° eletroduto pvc roscável, d= 1"</t>
  </si>
  <si>
    <t>Abraçadeira metálica tipo "d" de 1"</t>
  </si>
  <si>
    <t>Limitador de grama com borda fina, l=12,5cm</t>
  </si>
  <si>
    <t>Planta - Caládio, tinhorão (caladium x hortulanum)</t>
  </si>
  <si>
    <t>Planta - Lírio da paz (spathiphyllum wallisi)</t>
  </si>
  <si>
    <t>Planta - Heliconia papagaio (heliconia psittacorum) h=1,00m</t>
  </si>
  <si>
    <t>Planta - Lantana amarela (lantana camara)</t>
  </si>
  <si>
    <t>Planta - Russélia (russelia equisetiformis)</t>
  </si>
  <si>
    <t>Planta - Pau-ferro (caesalpinia ferrea) h=1,00m</t>
  </si>
  <si>
    <t>Planta - Alamanda (allamanda cathartica)</t>
  </si>
  <si>
    <t>Planta - Sibipiruna (caesalpinia peltophoroides)</t>
  </si>
  <si>
    <t>Planta - Piassava (attalea funifera) h=1,00m</t>
  </si>
  <si>
    <t>121,84</t>
  </si>
  <si>
    <t>Exaustor anti-câmara de 1120m³/h e 15mmca, Modelo: GVS SF 9/9   Marca: Otam ou similar</t>
  </si>
  <si>
    <t>1.496,82</t>
  </si>
  <si>
    <t>Planta - Primavera (bougainvillea spectabilis)</t>
  </si>
  <si>
    <t>Planta - Gerivá (syagrus romanzoffiana), h=2,00m</t>
  </si>
  <si>
    <t>263,99</t>
  </si>
  <si>
    <t>Piso de borracha reciclada, granulada, tipo"S", da marca HAIAH ou similar</t>
  </si>
  <si>
    <t>150,23</t>
  </si>
  <si>
    <t>Coração em fibra de vidro, com pintura automotiva, para fixação em marco inaugural - tamanho médio</t>
  </si>
  <si>
    <t>893,00</t>
  </si>
  <si>
    <t>Coração em fibra de vidro, com pintura automotiva, para fixação em marco inaugural - tamanho grande</t>
  </si>
  <si>
    <t>1.638,00</t>
  </si>
  <si>
    <t>Placa em chapa de aço galvanizado nº20, dim 6,25 x 0,60m, inclusive letreiro da escola e tubos de sustentação de</t>
  </si>
  <si>
    <t>6.409,50</t>
  </si>
  <si>
    <t>Luminária decorativa hermética para iluminação pública, base alumínio fundido, difusor esférico em acrílico</t>
  </si>
  <si>
    <t>1.411,36</t>
  </si>
  <si>
    <t>transparente, com poste de 2,5m (tecnolux - ref.cw-350/1 ou similar)</t>
  </si>
  <si>
    <t>Projetor extra reforçado, blindado, hermético, base de alumínio fundido com movimentos horizontais, difusor em</t>
  </si>
  <si>
    <t>505,66</t>
  </si>
  <si>
    <t>lente de cristal temperado (tecnolux - ref. bw -5/3   ou similar)</t>
  </si>
  <si>
    <t>Duto flexivel de alumínio Ø 180mm - 7", isolado com lã de vidro de 1"</t>
  </si>
  <si>
    <t>34,40</t>
  </si>
  <si>
    <t>Calço de neoprene 100x100x25mm</t>
  </si>
  <si>
    <t>Perfil Aço, TDC, para sistema de flangeamento em ar condicionado</t>
  </si>
  <si>
    <t>34,03</t>
  </si>
  <si>
    <t>Caixa de Filtro F3 de 300 x 300 x 800mm</t>
  </si>
  <si>
    <t>1.950,00</t>
  </si>
  <si>
    <t>Tubo de borracha elastomérica Armaflex M-28   ø3/4"</t>
  </si>
  <si>
    <t>Tubo de borracha elastomérica Armaflex M-35   ø1"</t>
  </si>
  <si>
    <t>Tubo de borracha elastomérica Armaflex M-42   ø1.1/4"</t>
  </si>
  <si>
    <t>16,75</t>
  </si>
  <si>
    <t>Página 154 Página 154</t>
  </si>
  <si>
    <t>Tubo de borracha elastomérica Armaflex M-48   ø1.1/2"</t>
  </si>
  <si>
    <t>Tubo de borracha elastomérica Armaflex M-60   ø2"</t>
  </si>
  <si>
    <t>Fita de acabamento Arma-Check Silver ach</t>
  </si>
  <si>
    <t>rolo</t>
  </si>
  <si>
    <t>Adesivo Armaflex 520 lata com 900ml</t>
  </si>
  <si>
    <t>45,78</t>
  </si>
  <si>
    <t>Termômetro</t>
  </si>
  <si>
    <t>Tubo aço galvanizado Ø 31/2" schedule 40, esp.= 5,74, peso = 13,56 kg/m</t>
  </si>
  <si>
    <t>Chapa aço grossa preta 5/16"(8,00mm), 62,72 kg/m2</t>
  </si>
  <si>
    <t>Equip. para Solda : Max Bantam : 2000 - transformador</t>
  </si>
  <si>
    <t>Prateleira em granito branco polar, largura 25cm, e= 2cm</t>
  </si>
  <si>
    <t>206,31</t>
  </si>
  <si>
    <t>Bancada em granito branco polar, largura 57cm, e= 2cm</t>
  </si>
  <si>
    <t>519,37</t>
  </si>
  <si>
    <t>Divisória em granito branco polar, polido do dois lados, e= 2cm, inclusive montagem com ferragens</t>
  </si>
  <si>
    <t>844,84</t>
  </si>
  <si>
    <t>Guarda-corpo em tubo de aço inox ø=3", com montantes flangeado em tubo inox ø=3" e com fechamento em tubo ø=2",</t>
  </si>
  <si>
    <t>841,84</t>
  </si>
  <si>
    <t>com acabamento polido, h=0,90m</t>
  </si>
  <si>
    <t>Pastilha em porcelana esmaltada, 5 x 5 cm, cor marrom marajó, linha Gran, ref.GR-704, marca NGK ou similar</t>
  </si>
  <si>
    <t>Pastilha em porcelana esmaltada, 5 x 5 cm, cor bege muriaé, linha Maison, ref. MR-125, marca NGK ou similar</t>
  </si>
  <si>
    <t>Forro de gesso acartonado, cor branca, placa 1243 x 618mm,   marca GYPSUM, modelo gessolyne ou similar -</t>
  </si>
  <si>
    <t>instalado</t>
  </si>
  <si>
    <t>Manta em lã de rocha de 25mm</t>
  </si>
  <si>
    <t>Grelha p/ralo em inox, quadrada, 10x10cm, tipo abre/fecha, Meber ou similar</t>
  </si>
  <si>
    <t>Grelha p/ralo em inox, redonda, d=15cm, tipo abre/fecha, Meber ou similar</t>
  </si>
  <si>
    <t>Grelha p/ralo quadrado em ferro fundido 20x20cm c/requadro p/pátio</t>
  </si>
  <si>
    <t>Grelha p/ralo quadrado em ferro fundido 30x30cm c/requadro p/pátio</t>
  </si>
  <si>
    <t>Arandela com foco único, ref. 1186 da Iluminar ou similar</t>
  </si>
  <si>
    <t>429,21</t>
  </si>
  <si>
    <t>Pedra Itapé 5x20cm</t>
  </si>
  <si>
    <t>44,55</t>
  </si>
  <si>
    <t>Vaso sanitário com caixa de descarga acoplada, linha thema ecoflush, 3/6 lt, ref. 25353/25570, INCEPA ou similar</t>
  </si>
  <si>
    <t>628,56</t>
  </si>
  <si>
    <t>Assento para vaso sanitário, INCEPA, Linha thema, ref. 25987 (ou similar)</t>
  </si>
  <si>
    <t>Torneira para lavatório, LORENZETTI, linha lorenquadra swan, ref.1194 C44 ou similar</t>
  </si>
  <si>
    <t>442,79</t>
  </si>
  <si>
    <t>Cuba de semi-encaixe, dim. 49 x 40cm, INCEPA, linha ocean pacific, ref. 63027 ou siimilar</t>
  </si>
  <si>
    <t>659,90</t>
  </si>
  <si>
    <t>Soleira granito polido verde Ubatuba 22 x 2cm</t>
  </si>
  <si>
    <t>74,48</t>
  </si>
  <si>
    <t>Arandela Decoratta ref: BR Magiluz ou similar</t>
  </si>
  <si>
    <t>64,35</t>
  </si>
  <si>
    <t>Lampada Dicróica 50W/12V</t>
  </si>
  <si>
    <t>Arandela foco duplo, cor branco, ref: 40/2, Serra, Dimlux ou similar</t>
  </si>
  <si>
    <t>108,71</t>
  </si>
  <si>
    <t>Luminaria tipo pendente simples, ref: 1110/1, Bianca ou similar</t>
  </si>
  <si>
    <t>135,61</t>
  </si>
  <si>
    <t>Luminaria tipo plafon, block média, 19x19cm, ref:1L - YJ053601M, Bronzeart ou similar</t>
  </si>
  <si>
    <t>141,84</t>
  </si>
  <si>
    <t>Página 155 Página 155</t>
  </si>
  <si>
    <t>Luminária fluorescente 2 x 20 w, ref: A01, Abalux ou similar</t>
  </si>
  <si>
    <t>91,28</t>
  </si>
  <si>
    <t>Refletor para lampada halogena palito 300w, cor branco, ref: HFL3BC, Bronzearte ou similar</t>
  </si>
  <si>
    <t>43,94</t>
  </si>
  <si>
    <t>Lâmpada halógena bipino 50 w - 127v</t>
  </si>
  <si>
    <t>Lâmpada bipino G9 40 w - 127v</t>
  </si>
  <si>
    <t>Lampada halógena palito 300w, ref:J118mm R7s</t>
  </si>
  <si>
    <t>Fornecimento e Instalação de Carpete Colorstone da Beaulieu e=6mm</t>
  </si>
  <si>
    <t>Lampada halógena refletora 60w, ref: E-27 - R63</t>
  </si>
  <si>
    <t>Placa de identificação em aço escovado, dobrado nas extremidades dim. 21 x 11cm</t>
  </si>
  <si>
    <t>134,74</t>
  </si>
  <si>
    <t>Patch panel 24 portas cat 6</t>
  </si>
  <si>
    <t>Estrutura p/tabela de basquete móvel em tubo aço galvanizado 2", com tabela e cesta</t>
  </si>
  <si>
    <t>6.327,26</t>
  </si>
  <si>
    <t>Impermeabilizante semi-flexível com tinta alfaltica, bi-componente, Viaplus 1000, Viapol ou similar</t>
  </si>
  <si>
    <t>Luva redução concentrica ferro galvanizado d=2" x 1 1/2"</t>
  </si>
  <si>
    <t>Planta - Alpinia vermelha (alpinia purpurata)</t>
  </si>
  <si>
    <t>Guarda-corpo em tubo de aço inox ø=2", com montantes flangeado em tubo inox ø=2" com conexão curva nas</t>
  </si>
  <si>
    <t>645,81</t>
  </si>
  <si>
    <t>extremidades, com acabamento polido, h=0,40m</t>
  </si>
  <si>
    <t>Projeto estrutural de aço/alumínio/madeira incluindo fundações de   até 500m²</t>
  </si>
  <si>
    <t>Projeto estrutural de aço/alumínio/madeira incluindo fundações acima de   até 500m²</t>
  </si>
  <si>
    <t>Projeto elétrico de edificações comuns incluindo áreas urbanizadas até 500m²</t>
  </si>
  <si>
    <t>Projeto elétrico de edificações comuns incluindo áreas urbanizadas acima de 500m²</t>
  </si>
  <si>
    <t>Projeto elétrico de edificações especiais ( hospitais, fábricas, penitenciárias, etc) com grupo motor gerador e</t>
  </si>
  <si>
    <t>subestação, incluindo áreas urbanizadas até 500m²</t>
  </si>
  <si>
    <t>subestação, incluindo áreas urbanizadas acima de 500m²</t>
  </si>
  <si>
    <t>Projeto de iluminação de áreas externas (praças, calçadões, orlas, complexo com várias edificações, etc) até</t>
  </si>
  <si>
    <t>100.000m²</t>
  </si>
  <si>
    <t>Projeto de iluminação de áreas externas (praças, calçadões, orlas, complexo com várias edificações, etc) acima</t>
  </si>
  <si>
    <t>de 100.000m²</t>
  </si>
  <si>
    <t>Mobilização e instalção de 01 equipamento de sondagem, distância acima de 20 km</t>
  </si>
  <si>
    <t>343,32</t>
  </si>
  <si>
    <t>Grade de ferro composta de barras verticais quadradas 1/2" cada 12,5cm, soldadas em quatro barras chata</t>
  </si>
  <si>
    <t>horizontais 1 1/2" x 3/16" (2 + 2)   montantes em perfil UDC simples 75 x 38 x 2,65mm</t>
  </si>
  <si>
    <t>As built - Como construído</t>
  </si>
  <si>
    <t>Cotovelo RF de bronze / cobre 15 x 1/2" ref.: 707-3 ELUMA ou similar</t>
  </si>
  <si>
    <t>Câmera Speed Dome - VSD 1000 26X -   Intelbras similar</t>
  </si>
  <si>
    <t>13.500,00</t>
  </si>
  <si>
    <t>Poste F-5125 com duas petalas, 2,00 mt, em tubo de aço zincado e pintado - Lustres Projeto ou similar</t>
  </si>
  <si>
    <t>511,37</t>
  </si>
  <si>
    <t>Luminária de sobrepor com aletas, para lâmpada fluorescente, 4 x 16w, ref. C-2342, da Lustres Projeto ou similar</t>
  </si>
  <si>
    <t>169,84</t>
  </si>
  <si>
    <t>Luminária de sobrepor com aletas, para lâmpada fluorescente, 2 x 16w, ref. C-2359, da Lustres Projeto ou similar</t>
  </si>
  <si>
    <t>49,25</t>
  </si>
  <si>
    <t>Lampada fluorescente eletronica PL 45W / 127V (compacta integrada), E-27, SADOKIN ou similar</t>
  </si>
  <si>
    <t>32,47</t>
  </si>
  <si>
    <t>Página 156 Página 156</t>
  </si>
  <si>
    <t>Valvula retencao 1/2" X P - 13 UGV</t>
  </si>
  <si>
    <t>29,30</t>
  </si>
  <si>
    <t>Valvula de bloqueio p / gás GLP, rosca COMAP ou similar</t>
  </si>
  <si>
    <t>609,82</t>
  </si>
  <si>
    <t>Valvula reguladora de baixa pressão 2º Estágio, Aliança ou similar</t>
  </si>
  <si>
    <t>146,27</t>
  </si>
  <si>
    <t>Válvula esférica corpo de bronze Ø 1/2"</t>
  </si>
  <si>
    <t>Bucha de redução cobre / bronze Ø 1/2" x 1/4"</t>
  </si>
  <si>
    <t>Niple duplo de ferro galvanizado d=1/4"</t>
  </si>
  <si>
    <t>Regulador de baixa pressão</t>
  </si>
  <si>
    <t>Projeto de rede de esgoto sanitário com tratamento simples com área até 500m² (fossa e filtro, sumidouro ou</t>
  </si>
  <si>
    <t>DAFA)</t>
  </si>
  <si>
    <t>Projeto de rede de esgoto sanitário com tratamento simples com área acima de 500m² (fossa e filtro, sumidouro ou</t>
  </si>
  <si>
    <t>Poste decorativo em aluminio preto, p/ 1 globo leitoso, h=2,00m, ref.PJ-30/1, Clarão ou similar</t>
  </si>
  <si>
    <t>210,96</t>
  </si>
  <si>
    <t>Disjuntor monopolar DR 20 A, dispositivo residual diferencial, corrente de carga 30mA</t>
  </si>
  <si>
    <t>294,62</t>
  </si>
  <si>
    <t>Projeto Hidraúlico - Água fria com área até 500m²</t>
  </si>
  <si>
    <t>Projeto Hidraúlico com área acima 500m²</t>
  </si>
  <si>
    <t>Projeto de Drenagem Pluvial   com área até 500m²</t>
  </si>
  <si>
    <t>Projeto de Drenagem Pluvial   com área acima 500m²</t>
  </si>
  <si>
    <t>Projeto de Tratamento de Esgoto (fossa e filtro, sumidouro ou DAFA, no caso de contratação apenas do tratamento)</t>
  </si>
  <si>
    <t>com área até 500m²</t>
  </si>
  <si>
    <t>com área acima 500m²</t>
  </si>
  <si>
    <t>Projeto de Combate a incêndio com área até 750m² ( com extintor )</t>
  </si>
  <si>
    <t>Projeto de Combate a incêndio com área acima de 750m² com Hidrante e extintor</t>
  </si>
  <si>
    <t>Projeto de Cabeamento Estruturado com área até 500m²</t>
  </si>
  <si>
    <t>Projeto de Cabeamento Estrururado com área acima de 500m²</t>
  </si>
  <si>
    <t>Projeto de Sonorização ( Tubulação) com área até 500m²</t>
  </si>
  <si>
    <t>Projeto de Sonorização ( Tubulação) com área acima de 500m²</t>
  </si>
  <si>
    <t>Projeto de CFTV   com área até 500m²</t>
  </si>
  <si>
    <t>Abraçadeira metálica tipo "d" de 1 1/4"</t>
  </si>
  <si>
    <t>Projeto de CFTV com área acima de 500m²</t>
  </si>
  <si>
    <t>Projeto de Climatização com área até 500m² (Simples)</t>
  </si>
  <si>
    <t>Projeto de Climatização com área até 500m² (Complexo)</t>
  </si>
  <si>
    <t>Projeto de Climatização com área acima de 500m² (Simples)</t>
  </si>
  <si>
    <t>Projeto de Climatização com área acima de 500m² (Complexo)</t>
  </si>
  <si>
    <t>Projeto de Gases Medicinais com área até 500m²</t>
  </si>
  <si>
    <t>Projeto de Gases Medicinais com área acima de 500m²</t>
  </si>
  <si>
    <t>Página 157 Página 157</t>
  </si>
  <si>
    <t>Projeto de Compatibilização   com área até 500m²</t>
  </si>
  <si>
    <t>Projeto de Compatibilização   com área acima de 500m²</t>
  </si>
  <si>
    <t>Ralo hemisférico em fº fº, tipo abacaxi Ø 150mm</t>
  </si>
  <si>
    <t>Painel para shaft de 1,10 x 0,65 sem visita e com acessórios</t>
  </si>
  <si>
    <t>140,39</t>
  </si>
  <si>
    <t>Painel para shaft de 1,00 x 0,65 sem visita e com acessórios</t>
  </si>
  <si>
    <t>128,35</t>
  </si>
  <si>
    <t>Globo leitoso branco 15cm para poste decorativo, Clarão ou similar</t>
  </si>
  <si>
    <t>Barra articulada para sanitários de deficientes físicos, DECA 2315 EBR, l=60 cm, ou similar</t>
  </si>
  <si>
    <t>679,90</t>
  </si>
  <si>
    <t>Coluna suspensa de louça para lavatório, linha Vogue Plus Conforto, ref: C-510, DECA ou similar</t>
  </si>
  <si>
    <t>97,78</t>
  </si>
  <si>
    <t>Curva 90° longa pvc rigido p/esgoto, d= 200mm</t>
  </si>
  <si>
    <t>240,25</t>
  </si>
  <si>
    <t>Grade de ferro com barras verticais chatas 2"x1/4" espaçadas de 12,5cm, soldadas em 4 barras (2 + 2) horizontais</t>
  </si>
  <si>
    <t>2"x1/4" e montantes com barra quadrada de 1" a cada 3m.</t>
  </si>
  <si>
    <t>Quadro de comando para 2 bombas de recalques de 5 cv, trifásica, 220 volts com chave seletora, acionamento</t>
  </si>
  <si>
    <t>2.126,08</t>
  </si>
  <si>
    <t>manual / automático, relé de sobrecarga e contatora</t>
  </si>
  <si>
    <t>Cerâmica 60 x 60 cm, Eliane, cor bege, linha Bianco Plus polido (porcelanato) ou similar</t>
  </si>
  <si>
    <t>63,97</t>
  </si>
  <si>
    <t>Rejunte com argamassa epóxi p/revestimentos cerâmicos, porcelanatos e pedras especiais, Kit Epóxi Fino Toque,</t>
  </si>
  <si>
    <t>36,39</t>
  </si>
  <si>
    <t>Portokoll ou similar</t>
  </si>
  <si>
    <t>Planta - Palmeira Véitia, h=2,00m</t>
  </si>
  <si>
    <t>253,85</t>
  </si>
  <si>
    <t>Cabo de cobre nú 10 mm2 - classe 2A</t>
  </si>
  <si>
    <t>50,61</t>
  </si>
  <si>
    <t>Placa em acrílico branco leitoso dupla, tipo sanduiche, com aplicação de adesivo sobreposto</t>
  </si>
  <si>
    <t>Chapa de alumínio lisa 22, dimensões 2,0x1,0mx0,71mm - 4,07kg</t>
  </si>
  <si>
    <t>Chapa de aço galvanizado nº 26 - (4,425 KG/M²) - e=0,5mm - dimensões 2,00x1,00m</t>
  </si>
  <si>
    <t>Canto pwll sl</t>
  </si>
  <si>
    <t>0,89</t>
  </si>
  <si>
    <t>Planta - Jibóia (Epipremnum pinnatum)</t>
  </si>
  <si>
    <t>Planta - Moreia (Dietes bicolor)</t>
  </si>
  <si>
    <t>Planta - Hibisco vermelho (Hibiscus rosa-sinensis)</t>
  </si>
  <si>
    <t>Bomba de recirculação de água primária modelo ini-32-250 imbl ou similar</t>
  </si>
  <si>
    <t>4.156,16</t>
  </si>
  <si>
    <t>Tubo de cobre flexível Ø 1/4" - 6,35mm, e= 1mm (0,123 kg/m)</t>
  </si>
  <si>
    <t>Tubo de cobre flexível Ø 3/8" - 9,53mm, e=1mm</t>
  </si>
  <si>
    <t>Tubo de cobre flexível Ø 1/2" - 12,7mm, e= 1mm</t>
  </si>
  <si>
    <t>Tubo de cobre flexível Ø 5/8" - 15,87mm, e= 1mm</t>
  </si>
  <si>
    <t>Tubo de cobre flexível Ø 3/4" - 19,05mm, e= 1mm</t>
  </si>
  <si>
    <t>Tubo de cobre flexível Ø 7/8" - 22,23mm, e= 1mm</t>
  </si>
  <si>
    <t>Tubo de cobre flexível Ø 1" - 25,40mm, e= 1mm</t>
  </si>
  <si>
    <t>Tubo de cobre flexível Ø 1 1/8" - 28mm, e= 1mm</t>
  </si>
  <si>
    <t>Página 158 Página 158</t>
  </si>
  <si>
    <t>Box cmz spft Ø 3/4"</t>
  </si>
  <si>
    <t>Escada horizontal em aço galvanizado ø=2", dim: 0,82x3,98x1,80m, inclusive aplicação de zarcão e pintada com</t>
  </si>
  <si>
    <t>2.440,00</t>
  </si>
  <si>
    <t>esmalte sintético, Sergipark ou similar</t>
  </si>
  <si>
    <t>Curva 11º15' de pvc je, ponta / bolsa, d= 50mm</t>
  </si>
  <si>
    <t>71,38</t>
  </si>
  <si>
    <t>Luminária de emergência 2 x 8w, G-LIGHT ou similar</t>
  </si>
  <si>
    <t>Switch 08 portas 10/100 Mbps</t>
  </si>
  <si>
    <t>76,30</t>
  </si>
  <si>
    <t>Planta - Palmeira fênix (phoenix roebelinii)</t>
  </si>
  <si>
    <t>Rodopia em granito cinza andorinha, l=10cm, e=2cm, com acabamento aboleado</t>
  </si>
  <si>
    <t>34,53</t>
  </si>
  <si>
    <t>Filete em granito cinza andorinha, l=4 cm, e= 2 cm, com acabamento aboleado</t>
  </si>
  <si>
    <t>Curva cobre 90º Ø 1/4" - 6,35mm</t>
  </si>
  <si>
    <t>Banheira em fibra de vidro, com as seguintes dimensões: largura do fundo 37cm, largura superior 60cm, altura</t>
  </si>
  <si>
    <t>35cm e comprimento de 1,70m</t>
  </si>
  <si>
    <t>Tomada dupla para lógica RJ45, 4"x4", embutir, completa</t>
  </si>
  <si>
    <t>82,68</t>
  </si>
  <si>
    <t>Eletrocalha metálica perfurada 600 x 100 x 3000 mm, Leitofort (Mopa ou similar)</t>
  </si>
  <si>
    <t>77,23</t>
  </si>
  <si>
    <t>Tê horizontal 600 x 155mm para eletrocalha metálica, Leitofort (ref. Mopa ou similar)</t>
  </si>
  <si>
    <t>237,06</t>
  </si>
  <si>
    <t>Curva horizontal 600 x 155 mm para eletrocalha metálica, 90°, Leitofort (ref.: Mopa ou similar)</t>
  </si>
  <si>
    <t>Cotovelo 90º reto 600 x 100 mm para eletrocalha metálica, Leitofort (ref.: Mopa ou similar)</t>
  </si>
  <si>
    <t>119,59</t>
  </si>
  <si>
    <t>Junção com aba 100 mm para eletrocalha metálica, Leitofort (ref.: Mopa ou similar)</t>
  </si>
  <si>
    <t>Engenheiro júnior - até 5 anos de experiência - mensalista - Fonte SEINFRA/SE - ref. mês 01/18 - 40h - Rev 01</t>
  </si>
  <si>
    <t>8.109,00</t>
  </si>
  <si>
    <t>Engenheiro Pleno - de 5 a 15   anos de experiência - mensalista - Fonte SEINFRA/SE - ref. mês 01/18 - 40h - Rev</t>
  </si>
  <si>
    <t>9.325,35</t>
  </si>
  <si>
    <t>01</t>
  </si>
  <si>
    <t>Engenheiro sênior - mais de 15 anos de experiência - mensalista - Fonte SEINFRA/SE - ref. mês 01/18 - 40h - Rev</t>
  </si>
  <si>
    <t>10.724,15</t>
  </si>
  <si>
    <t>Técnico Nível Médio Júnior- mensalista - Fonte SEINFRA/SE - ref. mês 01/18 - 40h - Rev 01</t>
  </si>
  <si>
    <t>2.679,20</t>
  </si>
  <si>
    <t>Técnico Nível Médio Sênior - mensalista - Fonte SEINFRA/SE - ref. mês 01/18 - 40h - Rev 01</t>
  </si>
  <si>
    <t>3.081,08</t>
  </si>
  <si>
    <t>Técnico em informática - mensalista - Fonte SEINFRA/SE - ref. mês 01/18 - 40h - Rev 01</t>
  </si>
  <si>
    <t>1.788,76</t>
  </si>
  <si>
    <t>Auxiliar administrativo - mensalista - Fonte SEINFRA/SE - ref. mês 01/18 - 40h - Rev 01</t>
  </si>
  <si>
    <t>1.245,04</t>
  </si>
  <si>
    <t>Digitador - mensalista - Fonte SEINFRA/SE - ref. mês 01/18</t>
  </si>
  <si>
    <t>Técnico cadastro - mensalista -   Rev 01</t>
  </si>
  <si>
    <t>Filete em granito cinza andorinha h=15 cm</t>
  </si>
  <si>
    <t>Desenhista Cadista - Fonte SEINFRA/SE - ref. mês 01/18 - 40h</t>
  </si>
  <si>
    <t>2.048,80</t>
  </si>
  <si>
    <t>Perfil Aço, Cantoneira abas iguais - 1" x 1/4" (2,22 kg/m)</t>
  </si>
  <si>
    <t>Cabo de cobre nú 95 mm2 - 2 AWG</t>
  </si>
  <si>
    <t>Reator eletrônico para lâmpada fluorescente 2 x 16w</t>
  </si>
  <si>
    <t>Luminária de embutir com aletas, para lâmpada fluorescente, 2 x 16w, ref. C-2359, da Lustres Projeto ou similar</t>
  </si>
  <si>
    <t>57,69</t>
  </si>
  <si>
    <t>Luminária de embutir com aletas, para lâmpada fluorescente, 4 x 16w, ref. C-2342, da Lustres Projeto ou similar</t>
  </si>
  <si>
    <t>Página 159 Página 159</t>
  </si>
  <si>
    <t>164,21</t>
  </si>
  <si>
    <t>Luminária tipo plafon (sobrepor) c/difusor em vidro fosco ref:DP-2073-01, Lustre Projeto ou similar</t>
  </si>
  <si>
    <t>Arandela de uso externo em alumínio pintado, com difusor em vidro transparente, ref: DP-2011-01, Lustres Projeto</t>
  </si>
  <si>
    <t>Luminária tipo olho de boi, em aluminio pintado, ref: C-2326, Lustre Projeto ou similar</t>
  </si>
  <si>
    <t>Acoplador de caixa para canaleta 110x20mm, "Sistema X", ref.6750 53, Pial Legrand ou similar</t>
  </si>
  <si>
    <t>Interruptor com controle para ventilador de teto, ref.1331-V2, Siemens ou similar</t>
  </si>
  <si>
    <t>Mobilização e instalação de 01 equipamento de sondagem, distância até 10km</t>
  </si>
  <si>
    <t>137,64</t>
  </si>
  <si>
    <t>Mobilização e instalação de 01 equipamento de sondagem, distância maior que 10KM e até 20KM</t>
  </si>
  <si>
    <t>240,48</t>
  </si>
  <si>
    <t>Curva vertical 600 x 155 mm para eletrocalha metálica, (ref.: mopa ou similar)</t>
  </si>
  <si>
    <t>77,60</t>
  </si>
  <si>
    <t>Cruzeta 90º 600 x 155 mm para eletrocalha perfurada metálica (ref.: mopa ou similar)</t>
  </si>
  <si>
    <t>Tomada dupla para lógica RJ45, 4"x2", embutir, completa, ref.0605, Fame ou similar</t>
  </si>
  <si>
    <t>Tomada dupla para telefone padrão Telebrás, 4"x4", inclusive RJ11, embutir, completa, ref.57140/072, Tramontina</t>
  </si>
  <si>
    <t>Curva cobre, solda e rosca, d=3/4"x22mm</t>
  </si>
  <si>
    <t>Laje pré-fabricada treliçada para piso ou cobertura, h=16cm, el. enchimento em bloco EPS, h=12cm</t>
  </si>
  <si>
    <t>Corpo para caixa sifonada 100x100x50mm, PVC, Tigre ou similar</t>
  </si>
  <si>
    <t>Tampa cega redonda branca p/caixa sifonada ou ralo, d=100mm</t>
  </si>
  <si>
    <t>Central de luz de emergencia 300w/12V, caixa plastica, modelo ILU 300PC, ref.Gevi Gamma ou similar</t>
  </si>
  <si>
    <t>332,54</t>
  </si>
  <si>
    <t>Quadro de comando para 2 bombas de recalques de 1/3 a 2 cv, trifásica, 220 volts, com chave seletora,</t>
  </si>
  <si>
    <t>1.941,24</t>
  </si>
  <si>
    <t>acionamento manual/automático, relé de sobrecarga e contatora</t>
  </si>
  <si>
    <t>Corrimão de alumínio quadrado 4x4cm</t>
  </si>
  <si>
    <t>112,22</t>
  </si>
  <si>
    <t>Caixa com regulador 2º estágio (instalação gás)</t>
  </si>
  <si>
    <t>295,87</t>
  </si>
  <si>
    <t>Chapa de aço galvanizado nº 24 - e=0,65mm - dimensões 2,00x1,00m (5,645 kg/m2)</t>
  </si>
  <si>
    <t>Conector femea de cobre, solda e rosca 22mm x 3/4" (instal.gás)</t>
  </si>
  <si>
    <t>Conector macho de latão, cobre ou bronze, solda e rosca 3/4" x 22 mm</t>
  </si>
  <si>
    <t>15,33</t>
  </si>
  <si>
    <t>Pig Tail ou chicote flexível   de cobre, B-190,   para condução de gás</t>
  </si>
  <si>
    <t>33,92</t>
  </si>
  <si>
    <t>Central PABX híbrida, capacidade 16 linhas e 40 ramais, mod.Impacta 94, Intelbrás ou similar</t>
  </si>
  <si>
    <t>5.131,51</t>
  </si>
  <si>
    <t>Letras aço escovado 40 x 40cm</t>
  </si>
  <si>
    <t>161,99</t>
  </si>
  <si>
    <t>Barra roscada zincada ø 1/4"</t>
  </si>
  <si>
    <t>Válvula retenção em latão com rosca de 1/2"NPT x 5/8"UNC, ref. X P-13 UCV, p/instalações gás</t>
  </si>
  <si>
    <t>Soleira granito polido verde ubatuba 18 x 2cm</t>
  </si>
  <si>
    <t>66,92</t>
  </si>
  <si>
    <t>Pelicula (filme) tipo fumê espelhado - aplicado</t>
  </si>
  <si>
    <t>Isolamento esponjoso elastomérico para tubo de cobre 5/8"</t>
  </si>
  <si>
    <t>Isolamento esponjoso elastomérico para tubo de cobre 7/8"</t>
  </si>
  <si>
    <t>Página 160 Página 160</t>
  </si>
  <si>
    <t>Isolamento esponjoso elastomérico para tubo de cobre 1 1/8"</t>
  </si>
  <si>
    <t>Bocal para calha pluvial de PVC (170x100mm), Amanco ou similar</t>
  </si>
  <si>
    <t>57,90</t>
  </si>
  <si>
    <t>Acoplamento para calha pluvial de PVC (100mm), Amanco ou similar</t>
  </si>
  <si>
    <t>Grade de proteção c/ barra redonda ferro 3/4"</t>
  </si>
  <si>
    <t>508,53</t>
  </si>
  <si>
    <t>Barra de aluminio, maciça, seção quadrada 1/4" x 1/4", com 6m</t>
  </si>
  <si>
    <t>Luminária autonoma de emergência 2 x 55w, Luxtron ou similar</t>
  </si>
  <si>
    <t>259,00</t>
  </si>
  <si>
    <t>Tubo PVC p/irrigação LF PN 40 JE Ø 150mm, linha Irriga-LF, Tigre ou similar</t>
  </si>
  <si>
    <t>43,23</t>
  </si>
  <si>
    <t>Acionador manual (botoeira) tipo quebra-vidro, p/incendio</t>
  </si>
  <si>
    <t>Caixa sifonada redonda, corpo giratório, com 5 entradas de 40mm e 1 saida de 75mm, d=150x170x75mm, com grelha,</t>
  </si>
  <si>
    <t>Pvc branco, Tigre ou similar</t>
  </si>
  <si>
    <t>Junta de dilatação elastica (PVC), tipo O-12, Fugenband, Vedacit ou similar</t>
  </si>
  <si>
    <t>Switch 16 portas 10/100 Mbps</t>
  </si>
  <si>
    <t>Switch 24 portas 10/100 Mbps</t>
  </si>
  <si>
    <t>Bomba Schneider mod BPI, 5cv, c/motor elétrico, sucção e recalque d=2 1/2" x 2 1/2" (incendio)</t>
  </si>
  <si>
    <t>3.335,41</t>
  </si>
  <si>
    <t>Mobilização e desmobilização de pessoal e equipamentos de sondagem por poço de visita e a trado em Aracaju</t>
  </si>
  <si>
    <t>1.385,00</t>
  </si>
  <si>
    <t>Mobilização e desmobilização de pessoal e equipamentos de sondagem por poço de visita e a trado até 30 km de</t>
  </si>
  <si>
    <t>1.820,00</t>
  </si>
  <si>
    <t>Aracaju</t>
  </si>
  <si>
    <t>Mobilização e desmobilização de pessoal e equipamentos de sondagem por poço de visita e a trado - 31 a 60 km de</t>
  </si>
  <si>
    <t>2.295,00</t>
  </si>
  <si>
    <t>Mobilização e desmobilização de pessoal e equipamentos de sondagem por poço de visita e a trado - 61 a 100 km de</t>
  </si>
  <si>
    <t>2.555,00</t>
  </si>
  <si>
    <t>Mobilização e desmobilização de pessoal e equipamentos de sondagem por poço de visita e a trado - maior que 100</t>
  </si>
  <si>
    <t>3.415,00</t>
  </si>
  <si>
    <t>km de Aracaju</t>
  </si>
  <si>
    <t>Deslocamento de equipamento de sondagem a trado e/ou poço de visita, entre furos na mesma área (Distância de 30</t>
  </si>
  <si>
    <t>165,00</t>
  </si>
  <si>
    <t>a 100 m)</t>
  </si>
  <si>
    <t>Deslocamento de equipamento de sondagem a trado e/ou poço de visita, entre furos na mesma área (Distância de 101</t>
  </si>
  <si>
    <t>a 500 m)</t>
  </si>
  <si>
    <t>Sondagem por poço de visita</t>
  </si>
  <si>
    <t>285,00</t>
  </si>
  <si>
    <t>Sondagem - Taxa de percolação</t>
  </si>
  <si>
    <t>1.145,00</t>
  </si>
  <si>
    <t>Central de alarme e detecção de incendio, capacidade: 2 baterias, 8 laços, com 2 linhas, mod.VR-8L, Verin ou</t>
  </si>
  <si>
    <t>286,09</t>
  </si>
  <si>
    <t>Letras aço escovado 20 x 40cm</t>
  </si>
  <si>
    <t>Letras aço escovado 50 x 50cm</t>
  </si>
  <si>
    <t>202,43</t>
  </si>
  <si>
    <t>Letras aço escovado 45 x 45cm</t>
  </si>
  <si>
    <t>182,20</t>
  </si>
  <si>
    <t>Letras aço inox 20 x 40cm</t>
  </si>
  <si>
    <t>Letras aço inox 40 x 40cm</t>
  </si>
  <si>
    <t>Letras aço inox 50 x 50cm</t>
  </si>
  <si>
    <t>232,86</t>
  </si>
  <si>
    <t>Letras aço inox 45 x 45cm</t>
  </si>
  <si>
    <t>209,61</t>
  </si>
  <si>
    <t>Página 161 Página 161</t>
  </si>
  <si>
    <t>Parafuso cabeça sextavada 1/4" x 3/4"</t>
  </si>
  <si>
    <t>Disjuntor monopolar DR 25 A, dispositivo residual diferencial</t>
  </si>
  <si>
    <t>63,10</t>
  </si>
  <si>
    <t>Colarinho de aluminio para duto flexivel sem registro d=150mm</t>
  </si>
  <si>
    <t>Massa 3M p/calafetação</t>
  </si>
  <si>
    <t>Grelha dupla deflexão com registro 250x150mm</t>
  </si>
  <si>
    <t>União c/assento cônico em bronze d=1/2"</t>
  </si>
  <si>
    <t>União c/assento cônico em bronze d=3/4"</t>
  </si>
  <si>
    <t>União c/assento cônico em bronze d=1"</t>
  </si>
  <si>
    <t>Bucha redução ferro galvanizado d=1.1/4 " x 3/4"</t>
  </si>
  <si>
    <t>Campainha (alarme) tipo gongo 4" Vcc, p/incendio, ref.Gevi Gamma ou similar</t>
  </si>
  <si>
    <t>Unidade evaporadora tipo teto aparente Set-free RPC6,0 FSNB1</t>
  </si>
  <si>
    <t>4.016,60</t>
  </si>
  <si>
    <t>7,55</t>
  </si>
  <si>
    <t>Luminária industrial, sem vidro, com alojamento redondo, facho concentrado, com haste de 1,00 m, ref. B-1127 da</t>
  </si>
  <si>
    <t>356,54</t>
  </si>
  <si>
    <t>Lustres Projeto ou similar</t>
  </si>
  <si>
    <t>Arandela de uso externo em tubo de aço zincado e pintado, com difusor em vidro leitoso brilhante, da XOULUX,</t>
  </si>
  <si>
    <t>136,80</t>
  </si>
  <si>
    <t>ref. B-706/1 ou similar</t>
  </si>
  <si>
    <t>Cortina divisória de leito em PVC (vinil), largura de 1,80m, com trilhos e acessórios, da Br Goods ou similar</t>
  </si>
  <si>
    <t>243,59</t>
  </si>
  <si>
    <t>Resfriador de líquido, 100 TR - Compressor parafuso - Gás R407-C, Microprocesador</t>
  </si>
  <si>
    <t>179.000,00</t>
  </si>
  <si>
    <t>Placar eletrônico poliesportivo, dim. 2,00 x 1,00 x 0,09m, com jornal eletrônico, mod. HS2010J da Tecnodis ou</t>
  </si>
  <si>
    <t>7.990,00</t>
  </si>
  <si>
    <t>Placar eletrônico poliesportivo, dim. 3,00 x 1,00 x 0,09m, com jornal eletrônico, mod. HS3010J da Tecnodis ou</t>
  </si>
  <si>
    <t>10.000,00</t>
  </si>
  <si>
    <t>Equipe Topográfica de Campo Completa ( com equipamento)</t>
  </si>
  <si>
    <t>Equipe Topográfica de Campo Completa ( com equipamento) e escritório (Processamento e desenho)</t>
  </si>
  <si>
    <t>1.410,00</t>
  </si>
  <si>
    <t>Filtro de água tipo "y" Ø 1 1/4"</t>
  </si>
  <si>
    <t>138,22</t>
  </si>
  <si>
    <t>Gabinete de Ventilação de 400m³/h e 10mmca, Otam ou similar</t>
  </si>
  <si>
    <t>1.466,61</t>
  </si>
  <si>
    <t>Gabinete de Ventilação de 500m³/h e 15mmca, Otam ou similar</t>
  </si>
  <si>
    <t>Gabinete de Ventilação de 600m³/h e 15mmca, Otam ou similar</t>
  </si>
  <si>
    <t>Gabinete de Ventilação de 1000m³/h e 10mmca, Otam ou similar</t>
  </si>
  <si>
    <t>Gabinete de Ventilação de 1.200m³/h e 20mmca, Marca: Otam ou similar</t>
  </si>
  <si>
    <t>1.500,18</t>
  </si>
  <si>
    <t>Parafuso   ø 3/4" - barra com 1m - sem cabeça</t>
  </si>
  <si>
    <t>Aluguel de escada de acesso para andaime fachadeiro (aluguel mensal) m² x mês - Largura=1,20m; extensão do</t>
  </si>
  <si>
    <t>m²/mês</t>
  </si>
  <si>
    <t>lance=4,80m c/ patamares</t>
  </si>
  <si>
    <t>Aluguel de escada de marinheiro c/ proteção, para andaime fachadeiro (aluguel mensal) und x mês - Altura=2,00m</t>
  </si>
  <si>
    <t>un/mês</t>
  </si>
  <si>
    <t>Parafuso ø 5/8" - barra com 1m - sem cabeça</t>
  </si>
  <si>
    <t>Porca para parafuso de 3/4"</t>
  </si>
  <si>
    <t>Página 162 Página 162</t>
  </si>
  <si>
    <t>Porca sextavada 5/8"</t>
  </si>
  <si>
    <t>Cabo de cobre PP Cordplast 4 x 6,0 mm2, 450/750v</t>
  </si>
  <si>
    <t>Parafuso cabeça sextavada, 3/4" x 4"</t>
  </si>
  <si>
    <t>Esticador para cabo de aço, olhal-olhal, diâmetro da porca 1 1/8" - carga de trabalho 5.500kg - Linha Pesada -</t>
  </si>
  <si>
    <t>278,78</t>
  </si>
  <si>
    <t>Norma DIN 1480</t>
  </si>
  <si>
    <t>Soquete tipo cunha para cabo de aço D=7/8" - carga máxima de trabalho = 6.000kg</t>
  </si>
  <si>
    <t>1.585,73</t>
  </si>
  <si>
    <t>Parafuso em aço inox, cabeça sextavada 5/16" x 70</t>
  </si>
  <si>
    <t>Parafuso em aço inox, cabeça sextavada 3/8" x 70</t>
  </si>
  <si>
    <t>Poste concreto duplo T (DT) 9/150</t>
  </si>
  <si>
    <t>480,37</t>
  </si>
  <si>
    <t>Haste de aterramento galvanizada a fogo 3/8" x 3,45m (RE-BAR) TEL-760</t>
  </si>
  <si>
    <t>Clips 3/8" , p/haste de aterramento galvanizada, ref:TEL-5238</t>
  </si>
  <si>
    <t>Parafuso cabeça sextavada 1/2" x 6"</t>
  </si>
  <si>
    <t>Suporte metálico em chapa de aço e=1/2", dim. 18cm x 25cm, pintada com epox e esmalte sintético 2 demãos cada,</t>
  </si>
  <si>
    <t>154,79</t>
  </si>
  <si>
    <t>com 4 furos diam. 17,5mm</t>
  </si>
  <si>
    <t>Suporte metálico em 2 chapas de aço soldadas e=1/2", dim. [18cm x 25cm]+[18 a 10cm x 15cm], pintadas com epox e</t>
  </si>
  <si>
    <t>296,43</t>
  </si>
  <si>
    <t>esmalte sintético duas demãos cada, com um furo diam. 24mm</t>
  </si>
  <si>
    <t>Suporte metálico em chapa de aço e=1/4", dim. 20cm x 40cm, pintada com epox e esmalte sintético 2 demãos cada,</t>
  </si>
  <si>
    <t>com 12 furos diam. 14mm</t>
  </si>
  <si>
    <t>Suporte metálico em chapa de aço e=1/4", dim. [15cm a 36cm] x 96cm, pintada com epox e esmalte sintético 2</t>
  </si>
  <si>
    <t>583,87</t>
  </si>
  <si>
    <t>demãos cada, com 7 furos diam. 14mm</t>
  </si>
  <si>
    <t>Placa de identificação em aluminio dim. 1,00 x 1,00</t>
  </si>
  <si>
    <t>8.998,09</t>
  </si>
  <si>
    <t>Parafuso cabeça sextavada 1/2" x 7"</t>
  </si>
  <si>
    <t>Arruela de pressão 1/2"</t>
  </si>
  <si>
    <t>Suporte metálico em chapa de aço e=1/4", dim. 12cm x 30cm, pintada com epox e esmalte sintético 2 demãos cada,</t>
  </si>
  <si>
    <t>com 5 furos diam. 14mm</t>
  </si>
  <si>
    <t>Luminária p/iluminação pública de avenidas c/ refrator em vidro, Tecnolux CW-400 (ou similar)</t>
  </si>
  <si>
    <t>243,88</t>
  </si>
  <si>
    <t>Pastilha em porcelana esmaltada, 2,5 x 2,5 cm, cor vermelho Açores, ref: SG 8010/0, linha Atlantico, marca Atlas</t>
  </si>
  <si>
    <t>Terminal de compressão para cabo de 300 mm2</t>
  </si>
  <si>
    <t>Alicate de compressão para terminais de compressão de cabos com seção até 120mm2</t>
  </si>
  <si>
    <t>Alicate de compressão para terminais de compressão de cabos com seção até 150mm2 a 300mm2</t>
  </si>
  <si>
    <t>ESPUMA DE POLIURETANO E=20 A 25MM TEMP DE TRABALHO -50 A +100 GC DENS 29 A 35KG/M3</t>
  </si>
  <si>
    <t>Parafuso com rosca soberba galvanizado 110x8mm</t>
  </si>
  <si>
    <t>Telha em alumínio, trapezoidal,   pré-pintada em uma face, esp.= 0,5 mm</t>
  </si>
  <si>
    <t>46,89</t>
  </si>
  <si>
    <t>Cinto ( cinturão ) de segurança</t>
  </si>
  <si>
    <t>71,20</t>
  </si>
  <si>
    <t>Pastilha de vidro, 3 x 3cm, marca Eliane, cor vermelha block, placa 30x30cm</t>
  </si>
  <si>
    <t>301,77</t>
  </si>
  <si>
    <t>Letra de compensado de - 25 x 25 x 2cm</t>
  </si>
  <si>
    <t>30,37</t>
  </si>
  <si>
    <t>Poste concreto duplo T (DT) 25/800</t>
  </si>
  <si>
    <t>Página 163 Página 163</t>
  </si>
  <si>
    <t>5.146,26</t>
  </si>
  <si>
    <t>Sinalizador audio-visual com lâmpada para garagem, ref. PB03F9A</t>
  </si>
  <si>
    <t>Búrica em tubo galvanizado, montantes de tubos 4", medindo 2,70m, suportes em tubos 2", policarbonato alveolar</t>
  </si>
  <si>
    <t>9.800,00</t>
  </si>
  <si>
    <t>e=8mm, med 7,00 x 2,00m, bancos em tubo galv.1 1/2", c/ ch. galv. 14, fechamento do fundo em chapa galv. 18, c/</t>
  </si>
  <si>
    <t>pintura automotiva PU</t>
  </si>
  <si>
    <t>Banco de reserva para campo de futebol com cobertura - 2,41x1,5x4m - 8 lugares - Physicus ou similar</t>
  </si>
  <si>
    <t>4.830,00</t>
  </si>
  <si>
    <t>Chapa trapezpoidal de aço para laje steel deck MF75, e= 0,80mm</t>
  </si>
  <si>
    <t>Compressor Chiaperini Ar Direto G3 com KIT Pintura, Limpeza, Encher e Calibrar Pneus</t>
  </si>
  <si>
    <t>Broca SDS plus 12x260mm</t>
  </si>
  <si>
    <t>Mangueira em polietileno linear de baixa densidade, perfurada a raio laser, para irrigação, com ø=28mm, ref.</t>
  </si>
  <si>
    <t>I100/15, da Santeno ou similar</t>
  </si>
  <si>
    <t>Peça de madeira 3a/4A qualidade 7,5 x 12,5 cm (3" x 5") - 0,009375m3/m, não aparelhada</t>
  </si>
  <si>
    <t>Peça de madeira massaranduba 7,5 x 15,0 (3" x 6") não aparelhada</t>
  </si>
  <si>
    <t>Bate maca em chapa de aço inox 304, esp. 1,0mm acab. polido ou escovado, dim. 800x200mm</t>
  </si>
  <si>
    <t>Tampo em chapa inox - 304, dimensões 4,47 x 0,60m, polido ou escovado</t>
  </si>
  <si>
    <t>1.889,02</t>
  </si>
  <si>
    <t>Gradil Nylofor 3D, malha 20x5cm, Ø 5mm 250x103 cm, pintura branca, verde e preta, Belgo ou similar, inclusive</t>
  </si>
  <si>
    <t>620,41</t>
  </si>
  <si>
    <t>postes e acessórios</t>
  </si>
  <si>
    <t>Poste de gradil Nylofor 3D, h=1,50m, seção de 4x6cm, pintura branca, Belgo ou similar</t>
  </si>
  <si>
    <t>Guarda-corpo tubo ferro galvanizado 1 1/2", alt=98cm, p/fixação em piso, (modelo p/cadeirantes)</t>
  </si>
  <si>
    <t>152,56</t>
  </si>
  <si>
    <t>Guarda-corpo em tubo de aço inox ø=1 1/2", duplo, montantes e fechamento em tubo 1 1/2", h= 96cm, c/acabamento</t>
  </si>
  <si>
    <t>594,53</t>
  </si>
  <si>
    <t>polido, p/fixação em piso</t>
  </si>
  <si>
    <t>Guarda-corpo em tubo de aço inox ø=1 1/2", duplo, p/fixação na parede, L=28cm, c/acabamento polido</t>
  </si>
  <si>
    <t>630,33</t>
  </si>
  <si>
    <t>Vergalhão de cobre eletrolítico de 1/4"</t>
  </si>
  <si>
    <t>Pastilha de vidro, 2,5 x 2,5 cm, cor vermelho, ref: D 4010, linha Cristal, marca Vitrocolori ou similar</t>
  </si>
  <si>
    <t>Verniz Polisten-Stain p/proteção de superfícies de madeira, ação fungicida e inseticida, cor transparente,</t>
  </si>
  <si>
    <t>Sayerlack ou similar</t>
  </si>
  <si>
    <t>Disjuntor bipolar DR 25 A, dispositivo residual diferencial, tipo AC, 30mA</t>
  </si>
  <si>
    <t>Disjuntor bipolar DR 63 A, dispositivo residual diferencial, tipo AC, 30mA</t>
  </si>
  <si>
    <t>Execução de estaca rotativa injetada, exclusive cimento, agregados e aço - Ø250mm</t>
  </si>
  <si>
    <t>115,00</t>
  </si>
  <si>
    <t>Placar eletrônico para estádio de futebol mod. ESF-02/6, TECNODIS ou similar</t>
  </si>
  <si>
    <t>129.499,87</t>
  </si>
  <si>
    <t>Terminal de compressão pré isolado tipo garfo para cabo 6,0 mm2</t>
  </si>
  <si>
    <t>Cabo telefonico CCI 3 vias bitola 0,26 ou 0,24</t>
  </si>
  <si>
    <t>Luminária externa tipo arandela, ref.CWA-377, P/fixação na parede com base em aço zincado, globo poliet.</t>
  </si>
  <si>
    <t>347,59</t>
  </si>
  <si>
    <t>leitoso, Tecnolux ou similar</t>
  </si>
  <si>
    <t>Sinalização luminosa com LED para hospitais</t>
  </si>
  <si>
    <t>Luminária de embutir no forro, ref.CE-2495, em aluminio repuxado, Tecnolux ou similar</t>
  </si>
  <si>
    <t>65,73</t>
  </si>
  <si>
    <t>Luminária de embutir em gramados ou jardins, ref.BW-544, em aluminio fundido, com vidro temperado, Tecnolux ou</t>
  </si>
  <si>
    <t>329,93</t>
  </si>
  <si>
    <t>Página 164 Página 164</t>
  </si>
  <si>
    <t>Acionador de Paciente "Leito" APC/1 c pres enfermeira</t>
  </si>
  <si>
    <t>62,70</t>
  </si>
  <si>
    <t>Central posto de enfermagem convencional scd/1 - Monitoramento</t>
  </si>
  <si>
    <t>1.102,34</t>
  </si>
  <si>
    <t>Execução de estaca rotativa injetada, exclusive cimento, agregados e aço - Ø300mm</t>
  </si>
  <si>
    <t>Execução de estaca rotativa injetada, exclusive cimento, agregados e aço - Ø320mm</t>
  </si>
  <si>
    <t>Grupo gerador, modelo GEHC-260, Heimer ou similar, potencia stand-by 260KVA e potencia continua 234KVA,</t>
  </si>
  <si>
    <t>98.201,19</t>
  </si>
  <si>
    <t>tensão:220/127V, frequencia 60 Hz, c/quadro comando automatico, motor diesel 6CTAA8.3-G1, consumo:50 L/h</t>
  </si>
  <si>
    <t>Tampão em latão com corrente, d= 2 1/2", para engate rápido (incendio)</t>
  </si>
  <si>
    <t>58,49</t>
  </si>
  <si>
    <t>Faixa de madeira de lei (muiracatiara) aparelhada 20 x 2,5cm (0,005 m³/m)</t>
  </si>
  <si>
    <t>21,75</t>
  </si>
  <si>
    <t>Locação de caixa coletora de entulho capacidade 5 m³ (Local: Aracaju)</t>
  </si>
  <si>
    <t>Porta em madeira compensada canela, 80 x 210cm, lisa, semi-oca, c/visor 0,16m2, inclusive vidro 4mm</t>
  </si>
  <si>
    <t>229,88</t>
  </si>
  <si>
    <t>Porta em madeira compensada canela, 90 x 210cm, lisa, semi-oca, c/visor 0,16m2, inclusive vidro 4mm</t>
  </si>
  <si>
    <t>246,16</t>
  </si>
  <si>
    <t>Válvula esférica Ø 3/4" tripartida</t>
  </si>
  <si>
    <t>76,84</t>
  </si>
  <si>
    <t>Regulador de 2º estágio PE 100 kpa, P.S. 50 kpa</t>
  </si>
  <si>
    <t>Regulador de 1º estágio dotado de O.P.S.O. (shut-off) PE 400kpa</t>
  </si>
  <si>
    <t>Manômetro de pressão com escala 0 a 500 kpa</t>
  </si>
  <si>
    <t>Manômetro de pressão com escala 0 a 200 kpa</t>
  </si>
  <si>
    <t>57,65</t>
  </si>
  <si>
    <t>Caixa em fibra para regulador de 2º estágio com tampa aberta com 28 x 40 x 12 cm</t>
  </si>
  <si>
    <t>160,64</t>
  </si>
  <si>
    <t>Válvula UGV 1/2" x 1/8"</t>
  </si>
  <si>
    <t>17,91</t>
  </si>
  <si>
    <t>Tê em aço carbono 3/4"</t>
  </si>
  <si>
    <t>20,51</t>
  </si>
  <si>
    <t>União em aço carbono 3/4"</t>
  </si>
  <si>
    <t>Tampão ou cap d=3/4" em aço carbono p/encaixe na extremidade da tubulação</t>
  </si>
  <si>
    <t>Pastilha de vidro, 3 x 3cm, marca Vidro Real, Linha Cristallo, cor vermelho ref. 550 ou similar</t>
  </si>
  <si>
    <t>595,79</t>
  </si>
  <si>
    <t>Tubo PVC p/irrigação ES sem engate Ø 2", linha Irriga-ES, Tigre ou similar</t>
  </si>
  <si>
    <t>46,76</t>
  </si>
  <si>
    <t>Tubo PVC p/irrigação ES sem engate Ø 3", linha Irriga-ES, Tigre ou similar</t>
  </si>
  <si>
    <t>Adaptador fêmea ES Ø 2"</t>
  </si>
  <si>
    <t>Adaptador fêmea ES Ø1 1/2"</t>
  </si>
  <si>
    <t>Adaptador fêmea ES Ø 3"</t>
  </si>
  <si>
    <t>43,32</t>
  </si>
  <si>
    <t>Curva 45º ES Ø 2"</t>
  </si>
  <si>
    <t>109,37</t>
  </si>
  <si>
    <t>Curva 45º ES Ø 3"</t>
  </si>
  <si>
    <t>174,68</t>
  </si>
  <si>
    <t>Derivação saída fêmea ES Ø 2"</t>
  </si>
  <si>
    <t>127,52</t>
  </si>
  <si>
    <t>Derivação saída fêmea ES Ø 3"</t>
  </si>
  <si>
    <t>171,37</t>
  </si>
  <si>
    <t>Transição fêmea / macho ES x EP Ø 2"</t>
  </si>
  <si>
    <t>41,68</t>
  </si>
  <si>
    <t>Transição fêmea / macho ES x EP Ø 3"</t>
  </si>
  <si>
    <t>57,47</t>
  </si>
  <si>
    <t>Página 165 Página 165</t>
  </si>
  <si>
    <t>Saída aspersor ES Ø 2" x 3/4"</t>
  </si>
  <si>
    <t>Saída aspersor ES Ø 2" x 1"</t>
  </si>
  <si>
    <t>Tubo revestimento GeoTigre 200x2m</t>
  </si>
  <si>
    <t>568,71</t>
  </si>
  <si>
    <t>Registro esfera VS soldável para irrigação Ø 35mm</t>
  </si>
  <si>
    <t>21,05</t>
  </si>
  <si>
    <t>Registro esfera VS soldável para irrigação Ø 50mm</t>
  </si>
  <si>
    <t>56,11</t>
  </si>
  <si>
    <t>Central de alarme digital com 2 baterias Ademco vista 50 ou similar (até 40 pontos)</t>
  </si>
  <si>
    <t>1.935,52</t>
  </si>
  <si>
    <t>QEF - Quadro elétrico de força em chapa de aço com pintura epoxi na cor cinza ral, IP54, 1700x800x600mm com</t>
  </si>
  <si>
    <t>17.997,10</t>
  </si>
  <si>
    <t>disjuntores, barramentos e acessórios de montagens</t>
  </si>
  <si>
    <t>QEF - 1 - Quadro elétrico de força em chapa de aço com pintura epoxi na cor cinza ral, IP54, 800x500x200mm com</t>
  </si>
  <si>
    <t>3.453,73</t>
  </si>
  <si>
    <t>Luva simples pvc sanitario d= 200mm</t>
  </si>
  <si>
    <t>QEF - 3 - Quadro elétrico de força em chapa de aço com pintura epoxi na cor cinza ral, IP54, 800x500x200mm com</t>
  </si>
  <si>
    <t>3.609,96</t>
  </si>
  <si>
    <t>QEF - 4 - Quadro elétrico de força em chapa de aço com pintura epoxi na cor cinza ral, IP54, 800x500x200mm com</t>
  </si>
  <si>
    <t>3.958,44</t>
  </si>
  <si>
    <t>QFC - 01/02 - Quadro elétrico de força e comando em chapa de aço com pintura epoxi na cor cinza ral, IP54,</t>
  </si>
  <si>
    <t>14.913,43</t>
  </si>
  <si>
    <t>800x600x200mm com disjuntores, barramentos e acessórios de montagens</t>
  </si>
  <si>
    <t>QEF - 2 - Quadro elétrico de força em chapa de aço com pintura epoxi na cor cinza ral, IP54, 600x500x200mm com</t>
  </si>
  <si>
    <t>2.338,52</t>
  </si>
  <si>
    <t>QFC - 03/04/05/06/09 - Quadro elétrico de força e comando em chapa de aço com pintura epoxi na cor cinza ral,</t>
  </si>
  <si>
    <t>14.117,87</t>
  </si>
  <si>
    <t>IP54, 600x600x200mm com disjuntores, barramentos e acessórios de montagens</t>
  </si>
  <si>
    <t>QFC - 07/08 - Quadro elétrico de força e comando em chapa de aço com pintura epoxi na cor cinza ral, IP54,</t>
  </si>
  <si>
    <t>600x500x200mm com disjuntores, barramentos e acessórios de montagens</t>
  </si>
  <si>
    <t>QFC - 10 - Quadro elétrico de força e comando em chapa de aço com pintura epoxi na cor cinza ral, IP54,</t>
  </si>
  <si>
    <t>7.806,38</t>
  </si>
  <si>
    <t>QFC - 11 - Quadro elétrico de força e comando em chapa de aço com pintura epoxi na cor cinza ral, IP54, com</t>
  </si>
  <si>
    <t>QFC - AG - Quadro elétrico de força e comando em chapa de aço com pintura epoxi na cor cinza ral, IP54,</t>
  </si>
  <si>
    <t>44.156,14</t>
  </si>
  <si>
    <t>1900X800X600 com disjuntores, barramentos e acessórios de montagens</t>
  </si>
  <si>
    <t>Anel borracha p/ tubo ou conexão pvc sanitário predial, d= 200mm</t>
  </si>
  <si>
    <t>Luminária de sobrepor com alojamento externo em alumínio repuxado, equipada com vidro temperado 4mm, fosco,</t>
  </si>
  <si>
    <t>marca Bella Luce. ref. BL-260 ou similar</t>
  </si>
  <si>
    <t>Luminária hermética de sobrepor, 2x32w, com corpo em chapa de aço fosfatizada e pintada eletrostacimanete,</t>
  </si>
  <si>
    <t>317,87</t>
  </si>
  <si>
    <t>refletor facetado em alumínio anodizado, difusor em vidro temperado transparente, da Lumicenter. ref. CH02-S232</t>
  </si>
  <si>
    <t>Luminária pendente, com alojamento cilindrico em chapa de aço fosfatizada e pintada eletrostaticamente, cúpula e</t>
  </si>
  <si>
    <t>510,16</t>
  </si>
  <si>
    <t>difusor prismáticos em acrílico, da Lumicenter, ref. CES01-P1400 ou similar</t>
  </si>
  <si>
    <t>QDCL-1 - Quadro / Painel em chapa de aço com pintura eletrostática a pó na cor cinza ral, grau de proteção IP</t>
  </si>
  <si>
    <t>1.839,62</t>
  </si>
  <si>
    <t>54, com disjuntores, barramentos e acessórios de montagem - 800x500x200mm</t>
  </si>
  <si>
    <t>Luminária de sobrepor em alumínio fundido, com difusor em vidro, da Wetzel, ref. IPT 26/01 ou similar</t>
  </si>
  <si>
    <t>96,06</t>
  </si>
  <si>
    <t>QDCL-1 - Comando iluminação - Quadro / Painel em chapa de aço com pintura eletrostática a pó poliester na cor</t>
  </si>
  <si>
    <t>1.771,15</t>
  </si>
  <si>
    <t>cinza ral, grau de proteção IP 54, com disjuntores, barramentos e acessórios de montagem - 800x500x200mm</t>
  </si>
  <si>
    <t>QDCL-2 - Quadro / Painel em chapa de aço com pintura eletrostática a pó poliester na cor cinza ral, grau de</t>
  </si>
  <si>
    <t>942,90</t>
  </si>
  <si>
    <t>proteção IP 54, com disjuntores, barramentos e acessórios de montagem - 500x400x200mm</t>
  </si>
  <si>
    <t>989,05</t>
  </si>
  <si>
    <t>Página 166 Página 166</t>
  </si>
  <si>
    <t>QDCL-2.1 - Quadro / Painel em chapa de aço com pintura eletrostática a pó poliester na cor cinza ral, grau de</t>
  </si>
  <si>
    <t>QDCL-2.1 - Comando de iluminação - Quadro / Painel em chapa de aço com pintura eletrostática a pó poliester na</t>
  </si>
  <si>
    <t>cor cinza ral, grau de proteção IP 54, com disjuntores, barramentos e acessórios de montagem - 600x500x200mm</t>
  </si>
  <si>
    <t>QDCL-2.2 - Quadro / Painel em chapa de aço com pintura eletrostática a pó poliester na cor cinza ral, grau de</t>
  </si>
  <si>
    <t>QDCL-3 - Quadro / Painel em chapa de aço com pintura eletrostática a pó poliester na cor cinza ral, grau de</t>
  </si>
  <si>
    <t>998,35</t>
  </si>
  <si>
    <t>QDCL-3.1 - Quadro / Painel em chapa de aço com pintura eletrostática a pó poliester na cor cinza ral, grau de</t>
  </si>
  <si>
    <t>QDCL-3.2 - Quadro / Painel em chapa de aço com pintura eletrostática a pó poliester na cor cinza ral, grau de</t>
  </si>
  <si>
    <t>QDCL-4 - Quadro / Painel em chapa de aço com pintura eletrostática a pó poliester na cor cinza ral, grau de</t>
  </si>
  <si>
    <t>1.072,29</t>
  </si>
  <si>
    <t>QDCL-4.1 - Quadro / Painel em chapa de aço com pintura eletrostática a pó poliester na cor cinza ral, grau de</t>
  </si>
  <si>
    <t>915,17</t>
  </si>
  <si>
    <t>QDCL-5 - Quadro / Painel em chapa de aço com pintura eletrostática a pó poliester na cor cinza ral, grau de</t>
  </si>
  <si>
    <t>1.027,95</t>
  </si>
  <si>
    <t>QDCL-5 - Comando de iluminação -   Quadro / Painel em chapa de aço com pintura eletrostática a pó poliester na</t>
  </si>
  <si>
    <t>892,98</t>
  </si>
  <si>
    <t>cor cinza ral, grau de proteção IP 54, com disjuntores, barramentos e acessórios de montagem - 500x400x200mm</t>
  </si>
  <si>
    <t>QDCL-5.1 - Quadro / Painel em chapa de aço com pintura eletrostática a pó poliester na cor cinza ral, grau de</t>
  </si>
  <si>
    <t>898,52</t>
  </si>
  <si>
    <t>QDCL-6 - Quadro / Painel em chapa de aço com pintura eletrostática a pó poliester na cor cinza ral, grau de</t>
  </si>
  <si>
    <t>994,65</t>
  </si>
  <si>
    <t>QDCL-6 - Comando de iluminação - Quadro / Painel em chapa de aço com pintura eletrostática a pó poliester na cor</t>
  </si>
  <si>
    <t>979,84</t>
  </si>
  <si>
    <t>cinza ral, grau de proteção IP 54, com disjuntores, barramentos e acessórios de montagem - 600x500x200mm</t>
  </si>
  <si>
    <t>QDCL-7 - Quadro / Painel em chapa de aço com pintura eletrostática a pó poliester na cor cinza ral, grau de</t>
  </si>
  <si>
    <t>965,11</t>
  </si>
  <si>
    <t>QDCL-7.1 - Quadro / Painel em chapa de aço com pintura eletrostática a pó poliester na cor cinza ral, grau de</t>
  </si>
  <si>
    <t>QDG-11 - Quadro / Painel em chapa de aço com pintura eletrostática a pó poliester na cor cinza ral, grau de</t>
  </si>
  <si>
    <t>27.619,33</t>
  </si>
  <si>
    <t>proteção IP 54, com disjuntores, barramentos e acessórios de montagem - 1500x1000x350mm</t>
  </si>
  <si>
    <t>QDC-12 - Quadro / Painel em chapa de aço com pintura eletrostática a pó poliester na cor cinza ral, grau de</t>
  </si>
  <si>
    <t>11.906,34</t>
  </si>
  <si>
    <t>proteção IP 54, com disjuntores, barramentos e acessórios de montagem - 1200x800x250mm</t>
  </si>
  <si>
    <t>QDC-11 - Quadro / Painel em chapa de aço com pintura eletrostática a pó poliester na cor cinza ral, grau de</t>
  </si>
  <si>
    <t>1.469,81</t>
  </si>
  <si>
    <t>proteção IP 54, com disjuntores, barramentos e acessórios de montagem - 600x500x200mm</t>
  </si>
  <si>
    <t>QDC-11 - Comando Iluminação - Quadro / Painel em chapa de aço com pintura eletrostática a pó poliester na cor</t>
  </si>
  <si>
    <t>QDC-16 - Quadro / Painel em chapa de aço com pintura eletrostática a pó poliester na cor cinza ral, grau de</t>
  </si>
  <si>
    <t>1.967,10</t>
  </si>
  <si>
    <t>QDG-12 - Quadro / Painel em chapa de aço com pintura eletrostática a pó poliester na cor cinza ral, grau de</t>
  </si>
  <si>
    <t>27.759,88</t>
  </si>
  <si>
    <t>QDC-15 - Quadro / Painel em chapa de aço com pintura eletrostática a pó poliester na cor cinza ral, grau de</t>
  </si>
  <si>
    <t>QDC-13 - Quadro / Painel em chapa de aço com pintura eletrostática a pó poliester na cor cinza ral, grau de</t>
  </si>
  <si>
    <t>QDC-13 - Comando de Iluminação - Quadro / Painel em chapa de aço com pintura eletrostática a pó poliester na cor</t>
  </si>
  <si>
    <t>QDC-14 - Comando de Iluminação - Quadro / Painel em chapa de aço com pintura eletrostática a pó poliester na cor</t>
  </si>
  <si>
    <t>4.096,93</t>
  </si>
  <si>
    <t>Página 167 Página 167</t>
  </si>
  <si>
    <t>QDG- 3 - Quadro / Painel em chapa de aço com pintura eletrostática a pó poliester na cor cinza ral, grau de</t>
  </si>
  <si>
    <t>9.774,62</t>
  </si>
  <si>
    <t>proteção IP 54, com disjuntores, barramentos e acessórios de montagem - 1200x800x350mm</t>
  </si>
  <si>
    <t>QDCL- 8 - Quadro / Painel em chapa de aço com pintura eletrostática a pó na cor cinza ral, grau de proteção IP</t>
  </si>
  <si>
    <t>3.422,14</t>
  </si>
  <si>
    <t>QDCL- 5 - Quadro / Painel em chapa de aço com pintura eletrostática a pó na cor cinza ral, grau de proteção IP</t>
  </si>
  <si>
    <t>5.041,70</t>
  </si>
  <si>
    <t>QDCL- 7 - Quadro / Painel em chapa de aço com pintura eletrostática a pó na cor cinza ral, grau de proteção IP</t>
  </si>
  <si>
    <t>7.863,03</t>
  </si>
  <si>
    <t>54, com disjuntores, barramentos e acessórios de montagem - 1000x600x250mm</t>
  </si>
  <si>
    <t>QDCL- 6 - Quadro / Painel em chapa de aço com pintura eletrostática a pó na cor cinza ral, grau de proteção IP</t>
  </si>
  <si>
    <t>9.262,51</t>
  </si>
  <si>
    <t>QDG- 5 - Quadro / Painel em chapa de aço com pintura eletrostática a pó poliester na cor cinza ral, grau de</t>
  </si>
  <si>
    <t>8.707,92</t>
  </si>
  <si>
    <t>QDG- 6 - Quadro / Painel em chapa de aço com pintura eletrostática a pó poliester na cor cinza ral, grau de</t>
  </si>
  <si>
    <t>13.183,80</t>
  </si>
  <si>
    <t>QDC-4 - Quadro / Painel em chapa de aço com pintura eletrostática a pó poliester na cor cinza ral, grau de</t>
  </si>
  <si>
    <t>13.135,78</t>
  </si>
  <si>
    <t>QDC-4.1 - Quadro / Painel em chapa de aço com pintura eletrostática a pó poliester na cor cinza ral, grau de</t>
  </si>
  <si>
    <t>5.829,33</t>
  </si>
  <si>
    <t>proteção IP 54, com disjuntores, barramentos e acessórios de montagem - 1000x600x250mm</t>
  </si>
  <si>
    <t>QDC-4.2 - Quadro / Painel em chapa de aço com pintura eletrostática a pó poliester na cor cinza ral, grau de</t>
  </si>
  <si>
    <t>QDG- 7 - Quadro / Painel em chapa de aço com pintura eletrostática a pó poliester na cor cinza ral, grau de</t>
  </si>
  <si>
    <t>11.092,86</t>
  </si>
  <si>
    <t>QDG- 8 - Quadro / Painel em chapa de aço com pintura eletrostática a pó poliester na cor cinza ral, grau de</t>
  </si>
  <si>
    <t>19.551,12</t>
  </si>
  <si>
    <t>proteção IP 54, com disjuntores, barramentos e acessórios de montagem - 1400x800x250mm</t>
  </si>
  <si>
    <t>QDG- 9 - Quadro / Painel em chapa de aço com pintura eletrostática a pó poliester na cor cinza ral, grau de</t>
  </si>
  <si>
    <t>19.724,91</t>
  </si>
  <si>
    <t>proteção IP 54, com disjuntores, barramentos e acessórios de montagem - 1400x800x350mm</t>
  </si>
  <si>
    <t>QDC -10 - Quadro / Painel em chapa de aço com pintura eletrostática a pó poliester na cor cinza ral, grau de</t>
  </si>
  <si>
    <t>4.546,20</t>
  </si>
  <si>
    <t>proteção IP 54, com disjuntores, barramentos e acessórios de montagem - 800x600x200mm</t>
  </si>
  <si>
    <t>QDG -10 - Quadro / Painel em chapa de aço com pintura eletrostática a pó poliester na cor cinza ral, grau de</t>
  </si>
  <si>
    <t>3.285,36</t>
  </si>
  <si>
    <t>QGBT -1 - Quadro / Painel em chapa de aço com pintura eletrostática a pó poliester na cor cinza ral, grau de</t>
  </si>
  <si>
    <t>168.381,95</t>
  </si>
  <si>
    <t>proteção IP 54, com disjuntores, barramentos e acessórios de montagem - 2300x2400x800mm</t>
  </si>
  <si>
    <t>QDGBT -1.4 - Quadro / Painel em chapa de aço com pintura eletrostática a pó poliester na cor cinza ral, grau de</t>
  </si>
  <si>
    <t>20.706,60</t>
  </si>
  <si>
    <t>proteção IP 54, com disjuntores, barramentos e acessórios de montagem - 2000x800x600mm</t>
  </si>
  <si>
    <t>QDGBT -1.3 - Quadro / Painel em chapa de aço com pintura eletrostática a pó poliester na cor cinza ral, grau de</t>
  </si>
  <si>
    <t>QDGBT -1.2 - Quadro / Painel em chapa de aço com pintura eletrostática a pó poliester na cor cinza ral, grau de</t>
  </si>
  <si>
    <t>26.898,31</t>
  </si>
  <si>
    <t>QDGBT -1.1 - Quadro / Painel em chapa de aço com pintura eletrostática a pó poliester na cor cinza ral, grau de</t>
  </si>
  <si>
    <t>26.447,19</t>
  </si>
  <si>
    <t>QGBT - 2 - Quadro / Painel em chapa de aço com pintura eletrostática a pó poliester na cor cinza ral, grau de</t>
  </si>
  <si>
    <t>187.128,90</t>
  </si>
  <si>
    <t>QDGBT - 2.4 - Quadro / Painel em chapa de aço com pintura eletrostática a pó poliester na cor cinza ral, grau de</t>
  </si>
  <si>
    <t>25.994,19</t>
  </si>
  <si>
    <t>QDGBT - 2.3 - Quadro / Painel em chapa de aço com pintura eletrostática a pó poliester na cor cinza ral, grau de</t>
  </si>
  <si>
    <t>19.351,45</t>
  </si>
  <si>
    <t>QDGBT - 2.2 - Quadro / Painel em chapa de aço com pintura eletrostática a pó poliester na cor cinza ral, grau de</t>
  </si>
  <si>
    <t>32.844,04</t>
  </si>
  <si>
    <t>QDGBT - 2.1 - Quadro / Painel em chapa de aço com pintura eletrostática a pó poliester na cor cinza ral, grau de</t>
  </si>
  <si>
    <t>31.352,07</t>
  </si>
  <si>
    <t>Página 168 Página 168</t>
  </si>
  <si>
    <t>QGRT - Quadro / Painel em chapa de aço com pintura eletrostática a pó poliester na cor cinza ral, grau de</t>
  </si>
  <si>
    <t>18.340,16</t>
  </si>
  <si>
    <t>QDGRT - Quadro / Painel em chapa de aço com pintura eletrostática a pó poliester na cor cinza ral, grau de</t>
  </si>
  <si>
    <t>4.967,72</t>
  </si>
  <si>
    <t>QDG- 1 - Quadro / Painel em chapa de aço com pintura eletrostática a pó poliester na cor cinza ral, grau de</t>
  </si>
  <si>
    <t>QDC- 1 - Quadro / Painel em chapa de aço com pintura eletrostática a pó poliester na cor cinza ral, grau de</t>
  </si>
  <si>
    <t>9.567,55</t>
  </si>
  <si>
    <t>QDC- 2 - Quadro / Painel em chapa de aço com pintura eletrostática a pó poliester na cor cinza ral, grau de</t>
  </si>
  <si>
    <t>5.731,28</t>
  </si>
  <si>
    <t>QDG- 1.1 - Quadro / Painel em chapa de aço com pintura eletrostática a pó poliester na cor cinza ral, grau de</t>
  </si>
  <si>
    <t>8.964,84</t>
  </si>
  <si>
    <t>QDC- 3 - Quadro / Painel em chapa de aço com pintura eletrostática a pó poliester na cor cinza ral, grau de</t>
  </si>
  <si>
    <t>2.919,27</t>
  </si>
  <si>
    <t>QDC- 4 - Quadro / Painel em chapa de aço com pintura eletrostática a pó poliester na cor cinza ral, grau de</t>
  </si>
  <si>
    <t>Mapa Tátil em acrílico ref.CBMT954 de 39 x 54cm</t>
  </si>
  <si>
    <t>1.038,36</t>
  </si>
  <si>
    <t>Fornecimento e instalação de câmara frigorífica para 6 cadáveres ( 3 portas embaixo e 3 portas em cima )</t>
  </si>
  <si>
    <t>82.950,00</t>
  </si>
  <si>
    <t>Mini exaustor   axial para 150m³/h e 50dB - modelo: Ventokit ou similar</t>
  </si>
  <si>
    <t>223,04</t>
  </si>
  <si>
    <t>Mini exaustor   axial para 80m³/h e 48dB - modelo: Ventokit ou similar</t>
  </si>
  <si>
    <t>214,39</t>
  </si>
  <si>
    <t>Suporte para Mapa Tátil h=1,00   ref.CSMPF000 em chapa galv. revestida com Alucobond</t>
  </si>
  <si>
    <t>3.146,49</t>
  </si>
  <si>
    <t>Caixa exaustora para as salas de isolamento com inversor de frequencia, filtragem grossa e fina na descarga,</t>
  </si>
  <si>
    <t>2.332,71</t>
  </si>
  <si>
    <t>vazão = 1.200 m³/h PE = 40 mmca. Controlado por pressostato e inversor de frequencia.</t>
  </si>
  <si>
    <t>Ventilador centrifugo de 4000m³/h e 25mmca Marca: Otam ou similar</t>
  </si>
  <si>
    <t>2.754,39</t>
  </si>
  <si>
    <t>Amortecedor de vibração</t>
  </si>
  <si>
    <t>233,50</t>
  </si>
  <si>
    <t>Isolamento Termico, esp. 25 mm, crescente tipo Elastomerico da Armaflex Ø 1".</t>
  </si>
  <si>
    <t>Válvula motorizada de 2 vias floating.</t>
  </si>
  <si>
    <t>469,66</t>
  </si>
  <si>
    <t>Isolamento esponjoso elastomérico para tubo de cobre 1"</t>
  </si>
  <si>
    <t>Gás nitrogênio</t>
  </si>
  <si>
    <t>Ventilador centrifugo de 1880m³/h e 25mmca Marca: Otam ou similar</t>
  </si>
  <si>
    <t>2.328,21</t>
  </si>
  <si>
    <t>Isopor-eps f1, anti-chama, e= 25mm</t>
  </si>
  <si>
    <t>Quadro eletrico completo para a central de agua gelada. - QFC-AG</t>
  </si>
  <si>
    <t>697,00</t>
  </si>
  <si>
    <t>Quadro eletrico completo para as unidades de tratamernto de ar. - QFC 01 A QFC-11</t>
  </si>
  <si>
    <t>582,37</t>
  </si>
  <si>
    <t>Quadro eletrico para sistema VRF - QEF, QEF01 A QEF-04</t>
  </si>
  <si>
    <t>552,84</t>
  </si>
  <si>
    <t>Bomba Centrifuga para agua gelada, Vazao = 42 m³/h, PE = 30 mmca.</t>
  </si>
  <si>
    <t>1.986,88</t>
  </si>
  <si>
    <t>Cabo pkt 2x18 awg pt</t>
  </si>
  <si>
    <t>Junta derivação t - y</t>
  </si>
  <si>
    <t>835,52</t>
  </si>
  <si>
    <t>Eletrocalha metálica perfurada 200 x 70 x 3000 mm (ref. mopa ou similar)</t>
  </si>
  <si>
    <t>Bomba sub painel 1/2 CV,monofasico, 230V</t>
  </si>
  <si>
    <t>1.472,75</t>
  </si>
  <si>
    <t>Página 169 Página 169</t>
  </si>
  <si>
    <t>Refletor para lâmpada 1000W</t>
  </si>
  <si>
    <t>256,00</t>
  </si>
  <si>
    <t>Reator p/ lâmpada vapor sódio 1000W</t>
  </si>
  <si>
    <t>Ventilador centrifugo de 620m³/h e 15mmca Marca: Otam ou similar</t>
  </si>
  <si>
    <t>1.236,19</t>
  </si>
  <si>
    <t>Porta em madeira compensada canela, lisa, semi-ôca - 60x210x3,5cm, com visor 0,16m2, inclusive vidro 4mm</t>
  </si>
  <si>
    <t>189,51</t>
  </si>
  <si>
    <t>Isolamento esponjoso elastomérico para tubo de cobre 1/4"</t>
  </si>
  <si>
    <t>Isolamento esponjoso elastomérico para tubo de cobre 3/8"</t>
  </si>
  <si>
    <t>Isolamento esponjoso elastomérico para tubo de cobre 1/2"</t>
  </si>
  <si>
    <t>Isolamento Termico, esp. 25 mm, crescente tipo Elastomerico da Armaflex.</t>
  </si>
  <si>
    <t>Gás R410 A</t>
  </si>
  <si>
    <t>Solda foscoper</t>
  </si>
  <si>
    <t>140,77</t>
  </si>
  <si>
    <t>Ventilador centrifugo de 220m³/h e 5mmca Marca: Otam ou similar</t>
  </si>
  <si>
    <t>438,64</t>
  </si>
  <si>
    <t>Ventilador centrifugo de 230m³/h e 5mmca Marca: Otam ou similar</t>
  </si>
  <si>
    <t>458,59</t>
  </si>
  <si>
    <t>Ventilador centrifugo de 150m³/h e 5mmca Marca: Otam ou similar</t>
  </si>
  <si>
    <t>299,08</t>
  </si>
  <si>
    <t>Ventilador centrifugo de 1860m³/h e 25mmca Marca: Otam ou similar</t>
  </si>
  <si>
    <t>2.303,44</t>
  </si>
  <si>
    <t>Ventilador centrifugo de 6700m³/h e 20mmca Marca: Otam ou similar</t>
  </si>
  <si>
    <t>4.613,60</t>
  </si>
  <si>
    <t>Ventilador centrifugo de 4040m³/h e 25mmca Marca: Otam ou similar</t>
  </si>
  <si>
    <t>2.781,93</t>
  </si>
  <si>
    <t>Bancada em chapa inox - 304, dimensões 3,00 x 0,60m, c/ 01 cuba de 80x50x40cm, rodopia 10cm, polida ou escovada</t>
  </si>
  <si>
    <t>3.945,56</t>
  </si>
  <si>
    <t>Eletrocalha metálica perfurada 400 x 100 x 3000 mm (ref. mopa ou similar)</t>
  </si>
  <si>
    <t>53,37</t>
  </si>
  <si>
    <t>Eletrocalha metálica perfurada 500 x 100 x 3000 mm (ref. mopa ou similar)</t>
  </si>
  <si>
    <t>Porta em madeira compensada canela, lisa, semi-ôca - 70x210x3,5cm,   com visor 0,16m2,   inclusive vidro 4mm</t>
  </si>
  <si>
    <t>210,50</t>
  </si>
  <si>
    <t>Poste decorativo com difusor em vidro leitoso brilhante ref. XR-706/1 da Xoulux ou similar, com 3,00m</t>
  </si>
  <si>
    <t>252,06</t>
  </si>
  <si>
    <t>Tubo de borracha esponjosa celula fechada resistencia 100º Ø 5/8"x19mm</t>
  </si>
  <si>
    <t>45,55</t>
  </si>
  <si>
    <t>Tubo de borracha esponjosa celula fechada resistencia 100º Ø 3/4"x19mm</t>
  </si>
  <si>
    <t>54,66</t>
  </si>
  <si>
    <t>Tubo de borracha esponjosa celula fechada resistencia 100º Ø 1/2"x19mm</t>
  </si>
  <si>
    <t>31,62</t>
  </si>
  <si>
    <t>Tubo de borracha esponjosa celula fechada resistencia 100º Ø 1"x19mm</t>
  </si>
  <si>
    <t>63,14</t>
  </si>
  <si>
    <t>Tubo de borracha esponjosa celula fechada resistencia 100º Ø 11/8"x19mm</t>
  </si>
  <si>
    <t>Tubo de borracha esponjosa celula fechada resistencia 100º Ø 11/4"x19mm</t>
  </si>
  <si>
    <t>72,53</t>
  </si>
  <si>
    <t>Tubo de borracha esponjosa celula fechada resistencia 100º Ø 11/2"x19mm</t>
  </si>
  <si>
    <t>80,83</t>
  </si>
  <si>
    <t>BOX RETO 11/2"</t>
  </si>
  <si>
    <t>BOX RETO 1"</t>
  </si>
  <si>
    <t>BOX RETO 3/4"</t>
  </si>
  <si>
    <t>Frioasfalto Vedacit ou similar</t>
  </si>
  <si>
    <t>Fita de arquear 1/2"</t>
  </si>
  <si>
    <t>Página 170 Página 170</t>
  </si>
  <si>
    <t>Silicone - bisnaga de 300ml</t>
  </si>
  <si>
    <t>Chumbador Walsywa cb 314200 Ø 1/4" x 2"</t>
  </si>
  <si>
    <t>Parafuso aa b3 9x19mm</t>
  </si>
  <si>
    <t>ct</t>
  </si>
  <si>
    <t>52,76</t>
  </si>
  <si>
    <t>Rebite de alumínio ead 440 Ø 1/8"</t>
  </si>
  <si>
    <t>Broca aço rapido 9/64</t>
  </si>
  <si>
    <t>Lamina de serra 1/2x12"</t>
  </si>
  <si>
    <t>Bancada em chapa inox - 304, dimensões 2,45 x 0,60m c/ 01 cuba de 50x40x25cm, polida ou escovada</t>
  </si>
  <si>
    <t>3.051,37</t>
  </si>
  <si>
    <t>Disjuntor tripolar ref.3VL57 63-1DC36, 65KA, 230-630A, Siemens ou similar</t>
  </si>
  <si>
    <t>8.856,40</t>
  </si>
  <si>
    <t>Triturador de resíduos (alimentos), 25x25x38cm, 1/2 HP, 110v, ref.09354, Mr.Clean, Franke ou similar</t>
  </si>
  <si>
    <t>927,15</t>
  </si>
  <si>
    <t>Batente (caixão) em madeira lei L=20cm (90x220cm), completo c/02 jogos alizar</t>
  </si>
  <si>
    <t>Batente (caixão) em madeira lei L=18cm (90x220cm), completo c/02 jogos alizar</t>
  </si>
  <si>
    <t>305,00</t>
  </si>
  <si>
    <t>Batente (caixão) em madeira de lei, l=20cm, completo, c/02 jogos de alizar</t>
  </si>
  <si>
    <t>62,26</t>
  </si>
  <si>
    <t>Grampo de cobre tipo unha c/bucha e parafuso nº10, para fixação de cabo de cobre nú</t>
  </si>
  <si>
    <t>Bloco cerâmico, tipo "u", calha para cintamentos dim. 14 x 19 x 29 cm</t>
  </si>
  <si>
    <t>Arame ø = 1,2mm, para Solda MIG/TIG, rolo com 18 Kg</t>
  </si>
  <si>
    <t>Gás Atal ( Gás Argônio + Oxigênio) garrafa com 10Kg</t>
  </si>
  <si>
    <t>Aluguel de máquina solda - 475A trifásica : capacidade - grande</t>
  </si>
  <si>
    <t>Reservatório solar térmico de acumulação em aço, capacidade:1500 l, baixa pressão</t>
  </si>
  <si>
    <t>6.780,54</t>
  </si>
  <si>
    <t>Reservatório solar térmico de acumulação em aço, capacidade:4500 l, baixa pressão</t>
  </si>
  <si>
    <t>13.779,79</t>
  </si>
  <si>
    <t>Central manifold para cilindros 5 x 5 para oxigênio com 2 reguladores de pressão semi-automático e 10 chicotes</t>
  </si>
  <si>
    <t>3.670,49</t>
  </si>
  <si>
    <t>flexivei, Protec ou similar</t>
  </si>
  <si>
    <t>Central de cilindro 1+1 de oxido nitroso com 1 regulador de pressão semi-automático e 2 chicotes flexivei,</t>
  </si>
  <si>
    <t>1.475,53</t>
  </si>
  <si>
    <t>Protec ou similar</t>
  </si>
  <si>
    <t>Lâmpada vapor metálico 2000w - 220V ou 380V</t>
  </si>
  <si>
    <t>454,99</t>
  </si>
  <si>
    <t>Reator p/ lâmpada vapor metálico 2000W-220V-FF/220V-FN</t>
  </si>
  <si>
    <t>665,00</t>
  </si>
  <si>
    <t>Coletor solar vertical, placas 80x200cm, Soletrol Max 1,60m² ou similar, classificação A inmetro</t>
  </si>
  <si>
    <t>328,09</t>
  </si>
  <si>
    <t>Vidro temperado 10mm, liso, transparente, sem ferragens</t>
  </si>
  <si>
    <t>Kit de automatização de abertura de portas deslizantes, de 4,40m, incluso: mão de obra, central eletrônica com</t>
  </si>
  <si>
    <t>6.800,00</t>
  </si>
  <si>
    <t>inversor de frequencia, motorredutor(es), kit de ferragem, marca Bona ou similar</t>
  </si>
  <si>
    <t>Kit de automatização de abertura de portas deslizantes de 3,30m, incluso: mão de obra, central eletrônica com</t>
  </si>
  <si>
    <t>5.900,00</t>
  </si>
  <si>
    <t>Quadro de distribuição de embutir em chapa de aço, p/até 70 disjuntores c/barramento, padrão DIN, Cemar ou</t>
  </si>
  <si>
    <t>Grupo gerador - manual/eletrico, capacidade 14 KW - operativo</t>
  </si>
  <si>
    <t>Grupo gerador - manual/eletrico, capacidade 14 KW - improdutivo</t>
  </si>
  <si>
    <t>Bate estaca de gravidade para 3500 a 4000 kg (160 kw)- operativo</t>
  </si>
  <si>
    <t>108,93</t>
  </si>
  <si>
    <t>Página 171 Página 171</t>
  </si>
  <si>
    <t>Bate estaca de gravidade para 3500 a 4000 kg (160 kw)- improdutivo</t>
  </si>
  <si>
    <t>Equipamento para solda - transformador solda elétrica 250 amper (8 kw) - operativo</t>
  </si>
  <si>
    <t>Trilho semi-novo para estacas - TR 50</t>
  </si>
  <si>
    <t>Aluguel de bancada - serra circular de12" ( 4 kw ) - operativo</t>
  </si>
  <si>
    <t>Pontalete de madeira de Ø 15 cm</t>
  </si>
  <si>
    <t>Madeira massaranduba serrada (peça) 8 x 20 cm -   pranchão</t>
  </si>
  <si>
    <t>Grupo gerador 32 kva (29kW) - operativo</t>
  </si>
  <si>
    <t>Quadro geral de distribuição de embutir, com barramento, em chapa galvaniz., medindo:2000x1200x120cm, exclusive</t>
  </si>
  <si>
    <t>11.129,24</t>
  </si>
  <si>
    <t>disjuntores</t>
  </si>
  <si>
    <t>Fornecimento de viga pré-moldada de concreto 1000x80x80cm com fck=30 MPa</t>
  </si>
  <si>
    <t>12.864,13</t>
  </si>
  <si>
    <t>Montagem de viga de concreto pré-moldada 1000x80x80cm, inclusive elementos de apoio</t>
  </si>
  <si>
    <t>483,31</t>
  </si>
  <si>
    <t>Transporte de viga concreto pré-moldada 1000x80x80cm</t>
  </si>
  <si>
    <t>unxkm</t>
  </si>
  <si>
    <t>Deslocamento de guindaste de 30 t</t>
  </si>
  <si>
    <t>Atirantamento de vigas de concreto pré-moldada 1000x80x80cm</t>
  </si>
  <si>
    <t>68,55</t>
  </si>
  <si>
    <t>Cabo cobre flexível, isolado 35mm2 - 0,6/1kv / 70º</t>
  </si>
  <si>
    <t>Arandela de uso interno em chapa de aço pintado, com difusor em vidro leitoso, ref. DP 1922-01, da Lustres</t>
  </si>
  <si>
    <t>Projeto ou similar</t>
  </si>
  <si>
    <t>Disjuntor DR 2 x 32 A, tipo AC, corrente nominal residual 30mA, da Siemens ou similar</t>
  </si>
  <si>
    <t>172,08</t>
  </si>
  <si>
    <t>Disjuntor DR 3 x 32 A, tipo AC, corrente nominal residual 30mA, da Siemens ou similar</t>
  </si>
  <si>
    <t>Batente (caixão) em madeira lei   L=16 a 19cm (90x220cm), completo c/02 jogos alizar</t>
  </si>
  <si>
    <t>138,20</t>
  </si>
  <si>
    <t>Batente (caixão) em madeira lei L=24cm (90x220cm), completo c/02 jogos alizar</t>
  </si>
  <si>
    <t>397,59</t>
  </si>
  <si>
    <t>Batente (caixão) em madeira lei L=27cm (90x220cm), completo c/02 jogos alizar</t>
  </si>
  <si>
    <t>445,95</t>
  </si>
  <si>
    <t>Torneira eletrônica da parede anti-vandalismo, elétrica, ref. 1193 EL-AV-20 da Fabrimar ou similar</t>
  </si>
  <si>
    <t>435,90</t>
  </si>
  <si>
    <t>Torneira com misturador para cozinha, de parede, tubo, linha Misty cod.1258-MY, Fabrimar ou similar</t>
  </si>
  <si>
    <t>152,26</t>
  </si>
  <si>
    <t>Ducha manual, linha trio, ref. 4896C da DECA ou similar</t>
  </si>
  <si>
    <t>369,27</t>
  </si>
  <si>
    <t>Ducha higiênica com registro, linha aspen, ref. 1984 C35 da DECA ou similar</t>
  </si>
  <si>
    <t>228,65</t>
  </si>
  <si>
    <t>Cuba em chapa inox - 304, dimensões 50x40x25cm, com fundo emborrachado</t>
  </si>
  <si>
    <t>566,58</t>
  </si>
  <si>
    <t>Redução concêntrica 400 x 50mm / 100 x 50mm para eletrocalha metálica (ref. mopa ou similar)</t>
  </si>
  <si>
    <t>44,89</t>
  </si>
  <si>
    <t>Motobomba centrífuga, marca schneider ou similar, modelo BC-21 R 1 1/2, motor 3 cv, trifásico 220V, hm = 16 a 22</t>
  </si>
  <si>
    <t>2.563,72</t>
  </si>
  <si>
    <t>m, q = 21,0 a 32,7 m3/h</t>
  </si>
  <si>
    <t>Motobomba centrífuga, marca schneider ou similar, modelo BC-21 R2, motor 10 cv, monofásico, d rec=2", hm = 20 a</t>
  </si>
  <si>
    <t>5.197,77</t>
  </si>
  <si>
    <t>32 m, q = 42,9 a 86,4 m3/h</t>
  </si>
  <si>
    <t>6.544,52</t>
  </si>
  <si>
    <t>SH90 BCA-41, motor 9 cv, d rec=2 1/2", hm = 20 a 34 m, q = 19,7 a 46,7 m3/h,   inclusive motor</t>
  </si>
  <si>
    <t>Cruzeta 100 x 50 mm para eletrocalha perfurada metálica (ref.: mopa ou similar)</t>
  </si>
  <si>
    <t>Cruzeta 400 x 100 mm para eletrocalha perfurada metálica (ref.: mopa ou similar)</t>
  </si>
  <si>
    <t>91,15</t>
  </si>
  <si>
    <t>Página 172 Página 172</t>
  </si>
  <si>
    <t>Redução concêntrica 400 x 100mm / 200 x 50mm para eletrocalha metálica (ref. mopa ou similar)</t>
  </si>
  <si>
    <t>49,15</t>
  </si>
  <si>
    <t>Redução concêntrica 200 x 50mm / 100 x 50mm para eletrocalha metálica (ref. mopa ou similar)</t>
  </si>
  <si>
    <t>Válvula de esfera em bronze d = 1 1/4" (bruto)</t>
  </si>
  <si>
    <t>Kit com 3 parafusos, 3 buchas e 3 arruelas para fixação de assento desportivo em arquibancadas de concreto</t>
  </si>
  <si>
    <t>Mão-de-obra para instalação de assento desportivo</t>
  </si>
  <si>
    <t>Misturador monocomando de mesa para cozinha, mod. Big Kitchen 2288, da Perflex ou similar</t>
  </si>
  <si>
    <t>1.767,92</t>
  </si>
  <si>
    <t>Chave de partida direta p/ 0,33cv 220V-60Hz</t>
  </si>
  <si>
    <t>275,07</t>
  </si>
  <si>
    <t>Chave de partida direta p/ 0,5cv 220V-60Hz</t>
  </si>
  <si>
    <t>Chave de partida direta p/ 0,16cv 220V-60Hz</t>
  </si>
  <si>
    <t>Chave de partida direta p/ 0,16cv 380V-60Hz</t>
  </si>
  <si>
    <t>Chave de partida direta p/ 0,33cv 380V-60Hz</t>
  </si>
  <si>
    <t>Chave de partida direta p/ 0,25cv 380V-60Hz</t>
  </si>
  <si>
    <t>Chave de partida direta p/ 0,50cv 380V-60Hz</t>
  </si>
  <si>
    <t>Chave de partida direta p/ 2,00cv 380V-60Hz</t>
  </si>
  <si>
    <t>Chave de partida direta p/ 1,50cv 380V-60Hz</t>
  </si>
  <si>
    <t>Chave de partida direta p/ 1,00cv 380V-60Hz</t>
  </si>
  <si>
    <t>Chave de partida direta p/ 2,40cv 380V-60Hz</t>
  </si>
  <si>
    <t>Tubo de cobre rígido de Ø 3/4" x 1/16"</t>
  </si>
  <si>
    <t>61,06</t>
  </si>
  <si>
    <t>Cabo paralelo 2 x 2,5mm2 para som</t>
  </si>
  <si>
    <t>Caixa p/quadro eletrico em chapa metalica d=70 x 50 x 12cm</t>
  </si>
  <si>
    <t>247,25</t>
  </si>
  <si>
    <t>Caixa p/quadro eletrico em chapa metalica d=100 x 60 x 15cm</t>
  </si>
  <si>
    <t>Caixa p/quadro eletrico em chapa metalica d=90 x 50 x 12cm</t>
  </si>
  <si>
    <t>442,98</t>
  </si>
  <si>
    <t>Caixa p/quadro eletrico em chapa metalica d=60 x 50 x 12cm</t>
  </si>
  <si>
    <t>238,99</t>
  </si>
  <si>
    <t>Caixa p/quadro eletrico em chapa metalica d=80 x 60 x 12cm</t>
  </si>
  <si>
    <t>383,74</t>
  </si>
  <si>
    <t>Caixa p/quadro eletrico em chapa metalica d=85 x 50 x 12cm</t>
  </si>
  <si>
    <t>306,90</t>
  </si>
  <si>
    <t>Tubo de cobre rígido de Ø 7/8" x 1/16"</t>
  </si>
  <si>
    <t>72,28</t>
  </si>
  <si>
    <t>Tubo de cobre rígido de Ø 1" x 1/16"</t>
  </si>
  <si>
    <t>83,36</t>
  </si>
  <si>
    <t>Tubo de cobre rígido de Ø 1 1/8" x 1/16"</t>
  </si>
  <si>
    <t>94,43</t>
  </si>
  <si>
    <t>Tubo de cobre rígido de Ø 1 1/4" x 1/16"</t>
  </si>
  <si>
    <t>105,43</t>
  </si>
  <si>
    <t>Tubo de cobre rígido de Ø 1 1/2" x 1/16"</t>
  </si>
  <si>
    <t>127,48</t>
  </si>
  <si>
    <t>Execução de estaca rotativa injetada, exclusive cimento, agregados e aço - Ø310mm</t>
  </si>
  <si>
    <t>122,50</t>
  </si>
  <si>
    <t>Cola para isopor</t>
  </si>
  <si>
    <t>Arruela lisa zincada ø 1/4"</t>
  </si>
  <si>
    <t>Página 173 Página 173</t>
  </si>
  <si>
    <t>Curva cobre 90º Ø 1/2" - 12,70mm</t>
  </si>
  <si>
    <t>Curva cobre 90º Ø 1 1/8" - 28,57mm</t>
  </si>
  <si>
    <t>26,48</t>
  </si>
  <si>
    <t>Curva cobre 90º Ø 1 1/4" - 31,75mm</t>
  </si>
  <si>
    <t>Curva cobre 90º Ø 1 1/2" - 38,10mm</t>
  </si>
  <si>
    <t>Bucha de redução em aluminio para eletroduto d= 1 1/2" x 1"</t>
  </si>
  <si>
    <t>Cabo shildado 2 x 0,75mm²</t>
  </si>
  <si>
    <t>Tê redução para coletor esgotos, Junta Elástica Integrada, BBB, DN 250x150mm (Vinilfort - Tigre ou similar)</t>
  </si>
  <si>
    <t>357,84</t>
  </si>
  <si>
    <t>Tê redução para coletor esgotos, Junta Elástica Integrada, BBB, DN 250x200mm (Vinilfort - Tigre ou similar)</t>
  </si>
  <si>
    <t>949,87</t>
  </si>
  <si>
    <t>Torneira cromada para tanque ou jardim, ref.1153, linha Misty, Fabrimar ou similar</t>
  </si>
  <si>
    <t>Disjuntor tripolar 315 A, padrão DIN (linha branca ), corrente de interrupção 65KA, ref.: Siemens ou Similar</t>
  </si>
  <si>
    <t>Central de alarme de incendio, 24V (até 40 setores) c/ 2 bateria - vr-40l- Verin ou similar</t>
  </si>
  <si>
    <t>516,79</t>
  </si>
  <si>
    <t>Placar eletrônico para estádio de futebol mod. ESF-01/4, med. 9,0 x 0,60m, da TECNODIS ou similar, inclusive</t>
  </si>
  <si>
    <t>61.399,29</t>
  </si>
  <si>
    <t>instalação e treinamento</t>
  </si>
  <si>
    <t>Placar eletrônico para estádio de futebol mod. ESF-02/4, med. 7,5 x 1,5m, da TECNODIS ou similar</t>
  </si>
  <si>
    <t>71.065,28</t>
  </si>
  <si>
    <t>Aspersor canhão mod. Pluvio PL 150 1 1/2"</t>
  </si>
  <si>
    <t>290,57</t>
  </si>
  <si>
    <t>Adaptador redução fêmea EP 2" x 1 1/2"</t>
  </si>
  <si>
    <t>29,53</t>
  </si>
  <si>
    <t>Chave de partida 5cv 220V-60Hz</t>
  </si>
  <si>
    <t>231,88</t>
  </si>
  <si>
    <t>Tubo PVC p/irrigação EP Ø=2", linha Irriga-EP, Tigre ou similar</t>
  </si>
  <si>
    <t>39,58</t>
  </si>
  <si>
    <t>Tubo PVC p/irrigação LF PN 40 JE Ø 50mm, linha Irriga-LF, Tigre ou similar</t>
  </si>
  <si>
    <t>Derivação saída fêmea EP Ø 2"</t>
  </si>
  <si>
    <t>Adaptador fêmea EP Ø 2"</t>
  </si>
  <si>
    <t>Adaptador macho EP Ø 2"</t>
  </si>
  <si>
    <t>Cap macho EP Ø 2"</t>
  </si>
  <si>
    <t>Luva pvc BSA soldavel d= 50mm, linha Irriga-LF, Tigre ou similar</t>
  </si>
  <si>
    <t>Curva 90° pvc p/irrigação d=2", linha Irriga-EP, Tigre ou similar</t>
  </si>
  <si>
    <t>Gabião caixa, arame galvanizado Ø 2,7mm sem pvc, malha 8 x 10, dim. int. = 1,50 x 1,00 x 1,00m</t>
  </si>
  <si>
    <t>Luminária externa tipo arandela, ref.CWA-224, fabricada em aluminio, com difusor dioptico em vidro alcalino</t>
  </si>
  <si>
    <t>106,44</t>
  </si>
  <si>
    <t>prensado, Tecnolux ou similar</t>
  </si>
  <si>
    <t>Gabião caixa, tela de arame galvanizado zincado sem pvc, fio Ø 2,7mm, malha 8x10cm, 2,00x1,00x0,50m</t>
  </si>
  <si>
    <t>Gabião caixa, tela de arame galvanizado zincado com pvc, fio Ø 2,7mm, malha 8x10cm, 2,00x1,00x0,50m</t>
  </si>
  <si>
    <t>Reservatório térmico em aluminio capacidade 1500 l, Soletrol Max 112 ou similar</t>
  </si>
  <si>
    <t>3.753,68</t>
  </si>
  <si>
    <t>Reservatório térmico em aluminio capacidade 1000 l, Soletrol Max 80 ou similar</t>
  </si>
  <si>
    <t>2.077,91</t>
  </si>
  <si>
    <t>Central convencional de led de chamada de enfermeira, capacidade: 1 a 60 pontos, dim:23x18x10cm, sinalização</t>
  </si>
  <si>
    <t>1.187,99</t>
  </si>
  <si>
    <t>visual e sonora, sistema analógico padrão</t>
  </si>
  <si>
    <t>Estação de chamada padrão de enfermeira, espelho 4x42 em ABS branco, acionador liga/desliga, led de chamada</t>
  </si>
  <si>
    <t>121,00</t>
  </si>
  <si>
    <t>Página 174 Página 174</t>
  </si>
  <si>
    <t>Chapa em MDF cru esp: 6mm</t>
  </si>
  <si>
    <t>20,26</t>
  </si>
  <si>
    <t>Bloco de concreto, tipo "u", calha dim. 14 x 19 x 39 cm</t>
  </si>
  <si>
    <t>Bloco de concreto tipo "u", calha dim. 14 x 15 x 30 cm</t>
  </si>
  <si>
    <t>Disjuntor monopolar DR 40 A, dispositivo residual diferencial</t>
  </si>
  <si>
    <t>158,96</t>
  </si>
  <si>
    <t>Bloco de concreto, tipo "u", calha dim. 19 x 19 x 39 cm</t>
  </si>
  <si>
    <t>Projetor fechado, em alumínio fundido, com aletas, refletor em alumínio refletal, liso anodizado, lente em</t>
  </si>
  <si>
    <t>526,90</t>
  </si>
  <si>
    <t>cristal temperado, suporte fixação em chapa de aço galv, c/ soquete E-40, pintado na cor cinza martelado, da</t>
  </si>
  <si>
    <t>REEME , ref. MA-326 ou similar</t>
  </si>
  <si>
    <t>Terminal aéreo 600mm c/ base horizontal ref.GTP-TAH</t>
  </si>
  <si>
    <t>Terminal central 3/8"</t>
  </si>
  <si>
    <t>Painel desm. traseira emb. CPD-TE 1764</t>
  </si>
  <si>
    <t>3.965,12</t>
  </si>
  <si>
    <t>Longarina montagem 200 x 750</t>
  </si>
  <si>
    <t>95,47</t>
  </si>
  <si>
    <t>Longarina montagem 100 x 750</t>
  </si>
  <si>
    <t>Barra chata de cobre 2" x 3/8"</t>
  </si>
  <si>
    <t>Niple redução cobre 3/4" x 1/2"</t>
  </si>
  <si>
    <t>Curva cobre 90º d=22mm</t>
  </si>
  <si>
    <t>Curva cobre 90º d= 15mm</t>
  </si>
  <si>
    <t>Curva cobre 90º d=15mm x 1/2"</t>
  </si>
  <si>
    <t>Mangueira de poliester forrada com borracha, tipo incêndio, d=38mm, empatada com uniões storz nas duas</t>
  </si>
  <si>
    <t>342,16</t>
  </si>
  <si>
    <t>extremidades - 15m</t>
  </si>
  <si>
    <t>Tê para hidrante industrial 4" x 2 1/2" x 2 1/2"</t>
  </si>
  <si>
    <t>146,83</t>
  </si>
  <si>
    <t>Etiqueta auto-adesiva com inscrição "SAÍDA"</t>
  </si>
  <si>
    <t>Motobomba centrífuga, marca schneider ou similar, modelo BC-21 R2, motor 10 cv, trifásico 220V, d rec=2", hm =</t>
  </si>
  <si>
    <t>4.760,04</t>
  </si>
  <si>
    <t>20 a 32 m, q = 42,9 a 86,4 m3/h</t>
  </si>
  <si>
    <t>Bomba Schneider mod BPI 22 R/F 2 1/2"-2 potência 10CV, adaptador com motor a explosão ou similar</t>
  </si>
  <si>
    <t>12.135,95</t>
  </si>
  <si>
    <t>Bucha redução ferro galvanizado d=4 x 21/2"</t>
  </si>
  <si>
    <t>Aparelho apoio em neoprene</t>
  </si>
  <si>
    <t>dm³</t>
  </si>
  <si>
    <t>86,23</t>
  </si>
  <si>
    <t>Ensaio - taxa de percolação do solo (para cada determinação ou furo)</t>
  </si>
  <si>
    <t>620,56</t>
  </si>
  <si>
    <t>Chave de fluxo de 4"</t>
  </si>
  <si>
    <t>428,11</t>
  </si>
  <si>
    <t>Abrigo metálico para mangueira de incêndio - 0,90x1,20x0,18m</t>
  </si>
  <si>
    <t>636,56</t>
  </si>
  <si>
    <t>Grupo gerador na potência de 290/260 KVa (intermitente/contínuo), fator potência 0,8, 220/127V-60Hz, 1800 rpm,</t>
  </si>
  <si>
    <t>96.922,02</t>
  </si>
  <si>
    <t>320CV em emergência</t>
  </si>
  <si>
    <t>Planta - Mangerico vermelho</t>
  </si>
  <si>
    <t>Planta - Palmeira imperial, h=3,5m (fornecimento)</t>
  </si>
  <si>
    <t>406,14</t>
  </si>
  <si>
    <t>Planta - Palmeira imperial, h=4,5m (fornecimento)</t>
  </si>
  <si>
    <t>558,46</t>
  </si>
  <si>
    <t>Planta - Palmeira imperial, h=5,5m (fornecimento)</t>
  </si>
  <si>
    <t>812,32</t>
  </si>
  <si>
    <t>Página 175 Página 175</t>
  </si>
  <si>
    <t>Tripé de ferro 1 1/2" x 2,00m para bombas submersas</t>
  </si>
  <si>
    <t>188,89</t>
  </si>
  <si>
    <t>Saída aspersor EP Ø 2" x 1 1/2"</t>
  </si>
  <si>
    <t>55,47</t>
  </si>
  <si>
    <t>Piso alta resistencia, comum, cor cinza, e=12mm, aplicado com juntas plásticas, sem polimento</t>
  </si>
  <si>
    <t>Detector portal de alta sensibilidadede ref. PM da BRAPENTA ou similar</t>
  </si>
  <si>
    <t>5.689,20</t>
  </si>
  <si>
    <t>Suporte em ferro galv. para descida do cabo tipo reforçado com chapa de encosto em 90°</t>
  </si>
  <si>
    <t>Suporte em ferro galv. para descida do cabo tipo simples com chapa de encosto</t>
  </si>
  <si>
    <t>Suporte p/ bucha de passagem interna/interna</t>
  </si>
  <si>
    <t>Punho p/ chave seccionadora tripolar</t>
  </si>
  <si>
    <t>335,15</t>
  </si>
  <si>
    <t>Concreto usinado bombeavel b0-b1 fck=45mpa</t>
  </si>
  <si>
    <t>379,98</t>
  </si>
  <si>
    <t>Coifa em aço inox, sem filtros, medindo 4,80 x 1,47 x 0,50m, com duas saídas redondas, dois dutos redondos de</t>
  </si>
  <si>
    <t>17.684,94</t>
  </si>
  <si>
    <t>500mm e dois chapéus chineses, exclusive, exaustor, damper e contra flanges</t>
  </si>
  <si>
    <t>Telha no formato 'W" pre-fabricada em concreto protendido de 45,00 MPa, inclusive fabricação, transporte,</t>
  </si>
  <si>
    <t>2.415,05</t>
  </si>
  <si>
    <t>guindaste e montagem</t>
  </si>
  <si>
    <t>Aluguel de máquina elétrica para polimento de piso de alta resistência ou industrial</t>
  </si>
  <si>
    <t>Perfil Aço, Cantoneira abas iguais - 2" x 1/8" (2,46 kg/m)</t>
  </si>
  <si>
    <t>Chapa aço grossa preta 1"(25,4mm), 196 kg/m2</t>
  </si>
  <si>
    <t>Porca sextavada ø 1"</t>
  </si>
  <si>
    <t>Placa de ancoragem 200x200x38mm</t>
  </si>
  <si>
    <t>147,86</t>
  </si>
  <si>
    <t>Cordoalha CP-190 RB D=12,7mm</t>
  </si>
  <si>
    <t>Fluxo Para Solda Prata - 100g</t>
  </si>
  <si>
    <t>Conector macho de latão, cobre ou bronze, solda e rosca 1/2" x 15 mm</t>
  </si>
  <si>
    <t>Bomba eletr p/ injeção de nata MAC</t>
  </si>
  <si>
    <t>Aditivo plastiment BV-40</t>
  </si>
  <si>
    <t>Interplast N</t>
  </si>
  <si>
    <t>Cunha de cordoalha engraxada</t>
  </si>
  <si>
    <t>37,05</t>
  </si>
  <si>
    <t>Forma para nicho - cordoalha engraxada</t>
  </si>
  <si>
    <t>Cordoalha engraxada CP-190 RB D=15,2mm</t>
  </si>
  <si>
    <t>Caminhão Carroceria - de madeira 15 t (170 kW)- fonte:DNIT</t>
  </si>
  <si>
    <t>131,46</t>
  </si>
  <si>
    <t>Disjuntor monopolar 16 A, padrão NEMA ( linha preta ), corrente de interrupção 5KA, ref.: Eletromar ou similar</t>
  </si>
  <si>
    <t>Terminal aéreo 3/8" x 25cm ref.TEL 044 ou similar</t>
  </si>
  <si>
    <t>Terminal aéreo em aço galvanizado a fogo h=35cm x 3/8", fixação horizontal e com bandeirinha</t>
  </si>
  <si>
    <t>Conector de pressão de latão estanhando rabicho   rosca mec. 3/8" para cabo até 70mm²</t>
  </si>
  <si>
    <t>Poste circular de concreto 7/200   para iluminação pública</t>
  </si>
  <si>
    <t>392,35</t>
  </si>
  <si>
    <t>Página 176 Página 176</t>
  </si>
  <si>
    <t>Luminária de embutir em piso com grau de proteção IP 65 (proteção hermética contra poeira e proteção contra</t>
  </si>
  <si>
    <t>846,31</t>
  </si>
  <si>
    <t>jatos d´água), ref. DP-2141-01, da Lustres Projeto ou similar</t>
  </si>
  <si>
    <t>Terminal 100 x 50 mm para eletrocalha metalica (ref. Mopa ou similar)</t>
  </si>
  <si>
    <t>Posto - Painel de alarme com pressostato para oxigênio, White Martins ou similar</t>
  </si>
  <si>
    <t>Posto - Painel de alarme com pressostato para ar comprimido, White Martins ou similar</t>
  </si>
  <si>
    <t>Posto - Painel de alarme com pressostato para ar vácuo, White Martins ou similar</t>
  </si>
  <si>
    <t>Posto - Painel de alarme com pressostato para óxido nitroso, White Martins ou similar</t>
  </si>
  <si>
    <t>Central manifold para cilindros 1 x 1 para oxigênio, ar comprimido e óxido nitroso com serpentina e sem válvula</t>
  </si>
  <si>
    <t>723,44</t>
  </si>
  <si>
    <t>de alta pressão</t>
  </si>
  <si>
    <t>Ramal AL 3x3 oxigênio</t>
  </si>
  <si>
    <t>1.390,39</t>
  </si>
  <si>
    <t>Ramal AL 3x3   ar comprimido</t>
  </si>
  <si>
    <t>Ramal AL 1x1 óxido nitroso</t>
  </si>
  <si>
    <t>144,00</t>
  </si>
  <si>
    <t>Válvula de alta pressão para central manifold - oxigênio, ar comprimido ou óxido nitroso</t>
  </si>
  <si>
    <t>437,79</t>
  </si>
  <si>
    <t>Serpentina para central manifold de oxigênio, ar comprimido ou óxido nitroso</t>
  </si>
  <si>
    <t>193,60</t>
  </si>
  <si>
    <t>Reator para lâmpada vapor metálico 70 W, alto fator de potência e ignitor</t>
  </si>
  <si>
    <t>73,84</t>
  </si>
  <si>
    <t>Lâmpada vapor metálico de 70 w</t>
  </si>
  <si>
    <t>Lavatório cirúrgico em chapa inox, dimensões 250 x 41 x 35cm, rodopia 25cm, Brasinox ou similar</t>
  </si>
  <si>
    <t>2.996,77</t>
  </si>
  <si>
    <t>Registro PVC esfera c/borboleta d = 2 1/2"</t>
  </si>
  <si>
    <t>Plafon plastico branco com soquete E-27</t>
  </si>
  <si>
    <t>Disjuntor tetrapolar DR 125 A, com proteção residual 100mA-35kA</t>
  </si>
  <si>
    <t>1.184,81</t>
  </si>
  <si>
    <t>Rodape alta resistência, alt=15cm, meia-cana, tipo hospitalar</t>
  </si>
  <si>
    <t>Grupo motor gerador150 kva sem quadro</t>
  </si>
  <si>
    <t>76.481,45</t>
  </si>
  <si>
    <t>Torneira eletrônica standard de banca, elétrica, ref.1195-EL, Linha Vision, Fabrimar ou similar</t>
  </si>
  <si>
    <t>328,23</t>
  </si>
  <si>
    <t>Grampo tipo "X" duplo em cobre</t>
  </si>
  <si>
    <t>Atenuador / silenciador de ruído de 85 db à 1,5m, para GMG - Grupo Motor Gerador de 375 kva</t>
  </si>
  <si>
    <t>11.400,00</t>
  </si>
  <si>
    <t>Silencioso hospitalr de Ø 6"</t>
  </si>
  <si>
    <t>Frequencímetro 96x96 em 380 volts</t>
  </si>
  <si>
    <t>792,96</t>
  </si>
  <si>
    <t>Módulo microprocessado DPC560 em 380X24 VCC</t>
  </si>
  <si>
    <t>2.775,60</t>
  </si>
  <si>
    <t>Passagem terrestre em ônibus comercial Aracaju-Salvador</t>
  </si>
  <si>
    <t>Hospedagem em hotel tipo IBIS</t>
  </si>
  <si>
    <t>diária</t>
  </si>
  <si>
    <t>109,00</t>
  </si>
  <si>
    <t>Central de alarme de incendio, 24V (até 80 setores) c/ 2 baterias - vr-80l- Verin ou similar</t>
  </si>
  <si>
    <t>885,89</t>
  </si>
  <si>
    <t>Isolamento esponjoso elastomérico para tubo de cobre 3/4"</t>
  </si>
  <si>
    <t>Massa epoxica</t>
  </si>
  <si>
    <t>Ventilador centrifugo de 1500m³/h e 20mmca Marca: Otam ou similar</t>
  </si>
  <si>
    <t>1.743,00</t>
  </si>
  <si>
    <t>Página 177 Página 177</t>
  </si>
  <si>
    <t>No - Break PW9395 225KW/202W - 02 X banco de baterias seladas (12`p/carga de 180kw - 10`p/carga de 220kw) Placa</t>
  </si>
  <si>
    <t>189.718,51</t>
  </si>
  <si>
    <t>conect UPS -x WEB/SNMP</t>
  </si>
  <si>
    <t>Bi split teto modelo 2xRPC050+RMA, com gás ecologico, marca Hitachi ou similar</t>
  </si>
  <si>
    <t>13.400,00</t>
  </si>
  <si>
    <t>Bi split teto modelo 2xRPC030+RMA, com gás ecologico, marca Hitachi ou similar</t>
  </si>
  <si>
    <t>11.100,00</t>
  </si>
  <si>
    <t>Bi split teto modelo 2xRPC025+RMA, com gás ecologico, marca Hitachi ou similar</t>
  </si>
  <si>
    <t>10.300,00</t>
  </si>
  <si>
    <t>Usina Diesel Geradora composta por 02 (Dois) Grupos Motor Diesel Geradores, marca: "HEIMER OU SIMILAR",   na</t>
  </si>
  <si>
    <t>379.147,22</t>
  </si>
  <si>
    <t>capacidade de potência stand-by (prime) de 500kVA/400kW com atenuador de ruido</t>
  </si>
  <si>
    <t>Relé de proteção de rede -50/51-sobrecorrente instantânea e temporizada, 50c/50-nsobrecorrente instantânea e</t>
  </si>
  <si>
    <t>22.174,39</t>
  </si>
  <si>
    <t>temporizada de neutro,27-subtensão,59-sobretensão,32-direcional de potencia,67-sobrecorrente</t>
  </si>
  <si>
    <t>direcional,59n-sobretensão de neutro,81u/81O</t>
  </si>
  <si>
    <t>Letra de aço inox escovad, chapa 304,tipo caixa alta, dim.: 3,95x2,47x1,00m</t>
  </si>
  <si>
    <t>1.564,96</t>
  </si>
  <si>
    <t>Veneziana com tela 300x150mm</t>
  </si>
  <si>
    <t>119,55</t>
  </si>
  <si>
    <t>Filtro de Ar descartável 41055, de 280 x 280 mm</t>
  </si>
  <si>
    <t>81,87</t>
  </si>
  <si>
    <t>Registro PVC esfera c/borboleta d = 1 1/4"</t>
  </si>
  <si>
    <t>26,21</t>
  </si>
  <si>
    <t>Valvula de balanceamento - STAD 20 - BSP - Sem dreno - 3/4" - T&amp;A ou similar</t>
  </si>
  <si>
    <t>207,38</t>
  </si>
  <si>
    <t>Valvula de balanceamento - STAD 25 - BSP - Sem dreno - 1" - T&amp;A ou similar</t>
  </si>
  <si>
    <t>Valvula de balanceamento - STAD 32 - BSP - Sem dreno - 1 1/4"" - T&amp;A ou similar</t>
  </si>
  <si>
    <t>Poço para termômetro Ø 1/2"x1/2" para haste de 50mm</t>
  </si>
  <si>
    <t>Poço para termômetro Ø 1/2"x100mm</t>
  </si>
  <si>
    <t>35,20</t>
  </si>
  <si>
    <t>Sifão para manômetro tipo trombeta Ø 1/2"</t>
  </si>
  <si>
    <t>38,03</t>
  </si>
  <si>
    <t>Rubinete para manômetro Ø 1/2"</t>
  </si>
  <si>
    <t>Isolamento para válvula de balanceamento - STAD 25 - BSP - Sem dreno - 1" - T&amp;A ou similar</t>
  </si>
  <si>
    <t>isolamento para válvula de balanceamento - STAD 20 - BSP - Sem dreno - 3/4" - T&amp;A ou similar</t>
  </si>
  <si>
    <t>80,48</t>
  </si>
  <si>
    <t>Isolamento para válvula de balanceamento - STAD 32 - BSP - Sem dreno - 1 1/4"" - T&amp;A ou similar</t>
  </si>
  <si>
    <t>90,20</t>
  </si>
  <si>
    <t>Tê em aço carbono 3"</t>
  </si>
  <si>
    <t>União ferro galvanizado assento bronze d= 1/2"</t>
  </si>
  <si>
    <t>Emenda interna 200 x 75 mm com base lisa perfurada para eletrocalha metálica (ref. Mopa ou similar)</t>
  </si>
  <si>
    <t>Teste de Desempenho dos pontos lógicos</t>
  </si>
  <si>
    <t>Certificação de rede óptica</t>
  </si>
  <si>
    <t>Painel modular desmontável 1,70x1,20x0,40m com chapa e barramentos</t>
  </si>
  <si>
    <t>2.929,63</t>
  </si>
  <si>
    <t>Canaleta plástica 50 x 35mm, recorte aberto, Pial ou similar</t>
  </si>
  <si>
    <t>Chapa de Base para Colunas Metálicas - dim. 0,20x0,20m a 0,40x0,40mx3/8", com 04 reforços e até 08 furações,</t>
  </si>
  <si>
    <t>22,14</t>
  </si>
  <si>
    <t>soldada</t>
  </si>
  <si>
    <t>Válvula esfera motorizada on-off 2v Ø 3/4" kv7,5 150psi</t>
  </si>
  <si>
    <t>151,76</t>
  </si>
  <si>
    <t>Válvula esfera motorizada on-off 2v, Ø 1" kv13 150psi - 220v</t>
  </si>
  <si>
    <t>156,56</t>
  </si>
  <si>
    <t>Válvula esfera prop. 2v, Ø 3" cv-70 2-10vdc 24v</t>
  </si>
  <si>
    <t>2.033,32</t>
  </si>
  <si>
    <t>Página 178 Página 178</t>
  </si>
  <si>
    <t>Filtro   "y" tela inox Ø 3/4"</t>
  </si>
  <si>
    <t>70,33</t>
  </si>
  <si>
    <t>Filtro   "y" tela inox Ø 1"</t>
  </si>
  <si>
    <t>109,39</t>
  </si>
  <si>
    <t>Filtro   "y" tela inox Ø 3"</t>
  </si>
  <si>
    <t>857,23</t>
  </si>
  <si>
    <t>Chicanas em fibras de vidro 1,50m x 0,57m x 0,17mm</t>
  </si>
  <si>
    <t>833,00</t>
  </si>
  <si>
    <t>Defletor em fibra de vidro 0,30 x 0,30 x 1,45m</t>
  </si>
  <si>
    <t>191,67</t>
  </si>
  <si>
    <t>Sinaleiro Luminoso de porta sistema standard, marca Sincron ou similar</t>
  </si>
  <si>
    <t>408,06</t>
  </si>
  <si>
    <t>Coifa em aço inox com filtro, dim=120x70x25cm, Mulltinox ou similar</t>
  </si>
  <si>
    <t>1.879,00</t>
  </si>
  <si>
    <t>Motor diesel BD 2V 22CV - Branco ou similar</t>
  </si>
  <si>
    <t>7.864,67</t>
  </si>
  <si>
    <t>Refletor para lâmpada vapor sódio 400w (Olivo ou similar)</t>
  </si>
  <si>
    <t>46,55</t>
  </si>
  <si>
    <t>Acionador de Paciente para banheiro APB/1</t>
  </si>
  <si>
    <t>62,40</t>
  </si>
  <si>
    <t>Lanterna de corredor dupla RTC/2</t>
  </si>
  <si>
    <t>58,80</t>
  </si>
  <si>
    <t>Central manifold para clindros 4 x 4 para ar comprimido 4x4, 2 reguladores de pressão semi automático e 10</t>
  </si>
  <si>
    <t>3.427,68</t>
  </si>
  <si>
    <t>chicotes</t>
  </si>
  <si>
    <t>Valvula Esfera Monobloco, Vedação Teflon puro, passagem plena rosca BSP 3/4"</t>
  </si>
  <si>
    <t>Valvula Esfera Monobloco, Vedação Teflon puro, passagem plena rosca BSP 1"</t>
  </si>
  <si>
    <t>Valvula Gaveta Rosca BSP bronze 150L 3" Fig.061</t>
  </si>
  <si>
    <t>1.147,73</t>
  </si>
  <si>
    <t>Filtro Y Bronze rosca BSP T 0,5 fig. 085 3/4"</t>
  </si>
  <si>
    <t>Filtro Y Bronze rosca BSP T 0,5 fig. 085 1"</t>
  </si>
  <si>
    <t>Filtro Y Bronze rosca BSP T 0,5 fig. 085 3"</t>
  </si>
  <si>
    <t>388,23</t>
  </si>
  <si>
    <t>Redução concêntrica 200 x 100 x 50mm para eletrocalha metálica (ref. mopa ou similar)</t>
  </si>
  <si>
    <t>Suporte horizontal 200 x 70 mm   para fixação de eletrocalha metálica</t>
  </si>
  <si>
    <t>Curva horizontal 200 x 70 mm, para eletrocalha perfurada, com angulo 90º (ref. Mopa ou similar)</t>
  </si>
  <si>
    <t>Emenda interna 200 x 70 mm, para eletrocalha perfurada, com angulo 90º (ref. Mopa ou similar)</t>
  </si>
  <si>
    <t>Central manifold para cilindros 1 x 1 para ar comprimido, 2 reguladores de pressão semi automático e 2</t>
  </si>
  <si>
    <t>1.896,16</t>
  </si>
  <si>
    <t>chicotesde aço flexíveis</t>
  </si>
  <si>
    <t>Central manifold para cilindros 2 x 2 para ar comprimido, 2 reguladores de pressão semi automático e 2</t>
  </si>
  <si>
    <t>3.353,97</t>
  </si>
  <si>
    <t>Tampa de ferro fundido (40x50cm) para cx. incendio, Cast iron ou similar</t>
  </si>
  <si>
    <t>Bancada em aço inox 304, liso, L=60cm, para cubas simples, com rodopia 10cm, acabamento polido</t>
  </si>
  <si>
    <t>679,48</t>
  </si>
  <si>
    <t>Martelete rompedor elétrico, 220V, 16Kg</t>
  </si>
  <si>
    <t>Ponteira ø 3/4" x 20cm para uso em marteletes elétricos com 16kg</t>
  </si>
  <si>
    <t>Talhadeira D=1" x 20cm para uso em marteletes elétricos com 16kg</t>
  </si>
  <si>
    <t>Central manifold para cilindros 3 x 3 para ar comprimido, com 2 reguladores de pressão semi automático e 2</t>
  </si>
  <si>
    <t>3.689,37</t>
  </si>
  <si>
    <t>Central manifold para cilindros 6 x 6 para ar comprimido, com 2 reguladores de pressão semi automático e 2</t>
  </si>
  <si>
    <t>6.126,08</t>
  </si>
  <si>
    <t>Página 179 Página 179</t>
  </si>
  <si>
    <t>Arandela fechada esférica c/ refrator acrílico transparente e braço em tubo de ferro, fixada na parede, ref.</t>
  </si>
  <si>
    <t>CWA-520 da Tecnolux ou similar</t>
  </si>
  <si>
    <t>Grupo motor gerador150 kva modelo: GEHM 150 com USCA (QTA.)</t>
  </si>
  <si>
    <t>86.682,55</t>
  </si>
  <si>
    <t>Quadro de medição para 10 medidores em chapa de ferro galvanizda 18, pintado eletrostaticamente</t>
  </si>
  <si>
    <t>1.536,30</t>
  </si>
  <si>
    <t>Poste circular de concreto 8/200   para iluminação pública</t>
  </si>
  <si>
    <t>873,41</t>
  </si>
  <si>
    <t>Poste circular de concreto 10/200 para iluminação pública</t>
  </si>
  <si>
    <t>1.048,09</t>
  </si>
  <si>
    <t>Planta - Flamboyanzinho de jardim (Caesalpinia pulcherrima) h=3,00m</t>
  </si>
  <si>
    <t>142,82</t>
  </si>
  <si>
    <t>Luminária plafonier, ref. C-2353 G, Tecnolux ou similar</t>
  </si>
  <si>
    <t>54,15</t>
  </si>
  <si>
    <t>Tabuado em régua de madeira de lei de 1ª ( Pau D' Arco) 20 x 3cm - Extra</t>
  </si>
  <si>
    <t>288,35</t>
  </si>
  <si>
    <t>Porta em madeira compensada canela, lisa, semi-oca - 80 x 220 x 3,5cm</t>
  </si>
  <si>
    <t>159,33</t>
  </si>
  <si>
    <t>Tubo em fofo, je, ponta / bolsa, classe k 7, d= 350mm</t>
  </si>
  <si>
    <t>490,99</t>
  </si>
  <si>
    <t>Tubo em fofo, je, ponta / bolsa, classe k 7, d= 450mm</t>
  </si>
  <si>
    <t>725,91</t>
  </si>
  <si>
    <t>Tubo em fofo, je, ponta / bolsa, classe k 7, d= 700mm</t>
  </si>
  <si>
    <t>1.462,18</t>
  </si>
  <si>
    <t>Tubo em fofo, je, ponta / bolsa, classe k 7, d= 800mm</t>
  </si>
  <si>
    <t>1.822,69</t>
  </si>
  <si>
    <t>Tubo em fofo, je, ponta / bolsa, classe k 7, d= 900mm</t>
  </si>
  <si>
    <t>2.069,64</t>
  </si>
  <si>
    <t>Tubo em fofo, je, ponta / bolsa, classe k 7, d= 1000mm</t>
  </si>
  <si>
    <t>2.500,82</t>
  </si>
  <si>
    <t>Tubo em fofo, je, ponta / bolsa, classe k 7, d= 1200mm</t>
  </si>
  <si>
    <t>2.933,11</t>
  </si>
  <si>
    <t>Conjunto de suporte para reanimação</t>
  </si>
  <si>
    <t>5.199,96</t>
  </si>
  <si>
    <t>Conjunto de suporte para estabilização</t>
  </si>
  <si>
    <t>4.799,96</t>
  </si>
  <si>
    <t>Tubo Integral em fofo, para esgoto - JGS ø= 80mm</t>
  </si>
  <si>
    <t>205,57</t>
  </si>
  <si>
    <t>Tubo Integral em fofo, para esgoto - JGS ø= 100mm</t>
  </si>
  <si>
    <t>Tubo Integral em fofo, para esgoto - JGS ø= 150mm</t>
  </si>
  <si>
    <t>243,86</t>
  </si>
  <si>
    <t>Tubo Integral em fofo, para esgoto - JGS ø= 200mm</t>
  </si>
  <si>
    <t>295,46</t>
  </si>
  <si>
    <t>Tubo Integral em fofo, para esgoto - JGS ø= 250mm</t>
  </si>
  <si>
    <t>Tubo Integral em fofo, para esgoto - JGS ø= 300mm</t>
  </si>
  <si>
    <t>409,70</t>
  </si>
  <si>
    <t>Tubo Integral em fofo, para esgoto - JGS ø= 350mm</t>
  </si>
  <si>
    <t>535,41</t>
  </si>
  <si>
    <t>Tubo Integral em fofo, para esgoto - JGS ø= 400mm</t>
  </si>
  <si>
    <t>545,54</t>
  </si>
  <si>
    <t>Tubo Integral em fofo, para esgoto - JGS ø= 450mm</t>
  </si>
  <si>
    <t>665,03</t>
  </si>
  <si>
    <t>Tubo Integral em fofo, para esgoto - JGS ø= 500mm</t>
  </si>
  <si>
    <t>796,07</t>
  </si>
  <si>
    <t>Tubo Integral em fofo, para esgoto - JGS ø= 600mm NBR 15420</t>
  </si>
  <si>
    <t>1.033,18</t>
  </si>
  <si>
    <t>Luminária red. decor. ø=600mm, semi-esfera sup. em ch. de alum. repuxado e pint. em preto e inferior em acrílico</t>
  </si>
  <si>
    <t>2.642,41</t>
  </si>
  <si>
    <t>moldado transp., c/refletor facetado int. em ch.alum de alto brilho,c/ aloj. e chassis p/ reator, ref. CW-360-2</t>
  </si>
  <si>
    <t>Esp.Tecnolux ou similar</t>
  </si>
  <si>
    <t>Poste reto telecônico de engastar, galvanizado a fogo, com 06 metros de altura total, da Conipost/Tecnolux ou</t>
  </si>
  <si>
    <t>820,63</t>
  </si>
  <si>
    <t>Página 180 Página 180</t>
  </si>
  <si>
    <t>Luminária c/ 02 pétalas c/ alojamento p/ equip., em ch. de alumínio, pintado c/ epoxi preto, refletor em ch.</t>
  </si>
  <si>
    <t>1.207,19</t>
  </si>
  <si>
    <t>alumínio de alto brilho, difusor em vidro temp., incl. suporte p/ fixação em poste reto c/ 02 braços, ref.</t>
  </si>
  <si>
    <t>CW-580D/5-AL, Tecnolux ou similar</t>
  </si>
  <si>
    <t>Caixa de descarga acoplada, ecologica, linha flam ecoflush BR 3/6 litros, INCEPA ou similar</t>
  </si>
  <si>
    <t>Clips 5/8" , p/haste de aterramento galvanizada, ref:TEL-5238</t>
  </si>
  <si>
    <t>Tela-Fix, para trincas e juntas, embalagem com 10cm x 40m</t>
  </si>
  <si>
    <t>Tela-Fix, para trincas e juntas, embalagem com 15cm x 40m</t>
  </si>
  <si>
    <t>Massa Tapa trinca, galão com 5kg</t>
  </si>
  <si>
    <t>Balizador em ferro fundido, tipo fradinho</t>
  </si>
  <si>
    <t>280,49</t>
  </si>
  <si>
    <t>Luminaria LEDline, facho aberto (60G), Ambar, 60cm, com driver 220V, Philips ou similar</t>
  </si>
  <si>
    <t>2.813,98</t>
  </si>
  <si>
    <t>Luminaria LEDline, facho aberto (60G), Ambar, 30cm, com driver 220V, Philips ou similar</t>
  </si>
  <si>
    <t>2.056,90</t>
  </si>
  <si>
    <t>Projetor Contempo simétrico ref: MWF305/400L-S com lampada HPI-T 400w, Philips ou similar</t>
  </si>
  <si>
    <t>628,50</t>
  </si>
  <si>
    <t>Encarregado de instalações eletricas</t>
  </si>
  <si>
    <t>Tomada posto parede - interna óxido nitroso - N2O</t>
  </si>
  <si>
    <t>Registro gaveta, base (sem acabamento), d= 15mm (1/2") ref.4509, Deca ou similar</t>
  </si>
  <si>
    <t>33,43</t>
  </si>
  <si>
    <t>Registro gaveta, base (sem acabamento), d= 20mm (3/4") ref.4509, Deca ou similar</t>
  </si>
  <si>
    <t>39,48</t>
  </si>
  <si>
    <t>Registro gaveta, base (sem acabamento), d= 32mm (1 1/4") ref.4509, Deca ou similar</t>
  </si>
  <si>
    <t>Bucha de redução cobre d= 28mm x 22mm</t>
  </si>
  <si>
    <t>Abraçadeira plástica 22mm</t>
  </si>
  <si>
    <t>Abraçadeira plástica 28mm</t>
  </si>
  <si>
    <t>Madeira angelim serrada, não aparelhada</t>
  </si>
  <si>
    <t>3.438,10</t>
  </si>
  <si>
    <t>Registro gaveta bruto 1 1/4" (Deca hd - ref. 1510 ou similar)</t>
  </si>
  <si>
    <t>Madeira massaranduba serrada, não aparelhada</t>
  </si>
  <si>
    <t>Barramento trifásico</t>
  </si>
  <si>
    <t>Ramal AL 5x5 oxigênio</t>
  </si>
  <si>
    <t>719,99</t>
  </si>
  <si>
    <t>Ramal AL 4x4 ar comprimido</t>
  </si>
  <si>
    <t>287,99</t>
  </si>
  <si>
    <t>Gabinete de Ventilação de 650m³/h e 15mmca, Otam ou similar</t>
  </si>
  <si>
    <t>Gabinete de Ventilação de 900m³/h e 15mmca, Otam ou similar</t>
  </si>
  <si>
    <t>Polimento de piso</t>
  </si>
  <si>
    <t>Gabinete de Ventilação de 1.400m³/h e 20mmca, Marca: Otam ou similar</t>
  </si>
  <si>
    <t>Mecânico industrial</t>
  </si>
  <si>
    <t>Passa Chassis de 04 portas em chapa de aço inoxidável, dimensões: altura 60cm, largura 47cm e comprimento 45cm</t>
  </si>
  <si>
    <t>3.326,17</t>
  </si>
  <si>
    <t>(chassis não incluso)</t>
  </si>
  <si>
    <t>Misturador de cozinha articulado p/bancada, ref.1256 MY, Fabrimar ou similar</t>
  </si>
  <si>
    <t>Tubo de borracha esponjosa celula fechada resistencia 100º Ø 2"x19mm</t>
  </si>
  <si>
    <t>Página 181 Página 181</t>
  </si>
  <si>
    <t>47,03</t>
  </si>
  <si>
    <t>Tubo de borracha esponjosa celula fechada resistencia 100º Ø 2 1/2"x19mm</t>
  </si>
  <si>
    <t>55,50</t>
  </si>
  <si>
    <t>Tubo de borracha esponjosa celula fechada resistencia 100º Ø 3"x19mm</t>
  </si>
  <si>
    <t>97,20</t>
  </si>
  <si>
    <t>Tubo aço galvanizado c/costura 1 1/2" (40mm), p/condução fluidos, classe média, e=3,25mm, 3,61kg/m,</t>
  </si>
  <si>
    <t>29,74</t>
  </si>
  <si>
    <t>DIN-2440/NBR-5580</t>
  </si>
  <si>
    <t>Tubo aço galvanizado c/costura 1 1/4" (32mm), p/condução fluidos, classe média, e=3,25mm, 3,14kg/m,</t>
  </si>
  <si>
    <t>Tubo aço galvanizado c/costura 1/2" (15mm), p/condução fluidos, classe média, e=2,65mm, 1,22kg/m,</t>
  </si>
  <si>
    <t>Tubo aço galvanizado c/costura 2" (50mm), p/condução fluidos, classe média, e=3,65mm, 5,10kg/m,</t>
  </si>
  <si>
    <t>42,89</t>
  </si>
  <si>
    <t>Tubo aço galvanizado c/costura 2 1/2" (65mm), p/condução fluidos, classe média, e=3,65mm, 6,51kg/m,</t>
  </si>
  <si>
    <t>53,23</t>
  </si>
  <si>
    <t>Tubo aço galvanizado c/costura 3" (80mm), p/condução fluidos, classe média, e=4,05mm, 8,47kg/m,</t>
  </si>
  <si>
    <t>71,63</t>
  </si>
  <si>
    <t>Tubo aço galvanizado c/costura 3/4" (20mm), p/condução fluidos, classe média, e=2,65mm, 1,58kg/m,</t>
  </si>
  <si>
    <t>Tubo aço galvanizado c/costura 4" (100mm), p/condução fluidos, classe média, e=4,50mm, 12,10kg/m,</t>
  </si>
  <si>
    <t>98,65</t>
  </si>
  <si>
    <t>Tubo aço galvanizado c/costura 5" (125mm), p/condução fluidos, classe média, e=5,40mm, 17,80kg/m,</t>
  </si>
  <si>
    <t>147,70</t>
  </si>
  <si>
    <t>Tubo aço galvanizado c/costura 6" (150mm), p/condução fluidos, classe média, e=4,85mm, 19,20kg/m,</t>
  </si>
  <si>
    <t>160,18</t>
  </si>
  <si>
    <t>Tubo aço galvanizado c/costura 4" (100mm), p/condução fluidos, classe leve, e=3,75mm, 10,55kg/m, NBR-5580</t>
  </si>
  <si>
    <t>Tubo aço galvanizado c/costura 1/2" (15mm), p/condução fluidos, classe leve, e=2,25mm, 1,12kg/m, NBR-5580</t>
  </si>
  <si>
    <t>Tubo aço galvanizado c/costura 3/4" (20mm), p/condução fluidos, classe leve, e=2,25mm, 1,43kg/m, NBR-5580</t>
  </si>
  <si>
    <t>Tubo aço galvanizado c/costura 1" (25mm), p/condução fluidos, classe leve, e=2,65mm, 2,11kg/m, NBR-5580</t>
  </si>
  <si>
    <t>Tubo aço galvanizado c/costura 1 1/4" (32mm), p/condução fluidos, classe leve, e=2,65mm, 2,71kg/m, NBR-5580</t>
  </si>
  <si>
    <t>Tubo aço galvanizado c/costura 1 1/2" (40mm), p/condução fluidos, classe leve, e=3,00mm, 3,48kg/m, NBR-5580</t>
  </si>
  <si>
    <t>Tubo aço galvanizado c/costura 2" (50mm), p/condução fluidos, classe leve, e=3,00mm, 4,40kg/m, NBR-5580</t>
  </si>
  <si>
    <t>Tubo aço galvanizado c/costura 2 1/2" (65mm), p/condução fluidos, classe leve, e=3,35mm, 6,23kg/m, NBR-5580</t>
  </si>
  <si>
    <t>Tubo aço galvanizado c/costura 3" (80mm), p/condução fluidos, classe leve, e=3,35mm, 7,32kg/m, NBR-5580</t>
  </si>
  <si>
    <t>Tubo aço carbono (aço preto) c/costura 4" (100mm), classe média, e=4,50mm - 12,19kg/m, DIN-2440/NBR-5580</t>
  </si>
  <si>
    <t>75,56</t>
  </si>
  <si>
    <t>Tubo aço carbono (aço preto) c/costura 5" (125mm), classe média, e=4,85mm - 16,20kg/m, DIN-2440/NBR-5580</t>
  </si>
  <si>
    <t>117,80</t>
  </si>
  <si>
    <t>Tubo aço carbono (aço preto) c/costura 1/2" (15mm), classe média, e=2,65mm - 1,22kg/m, DIN-2440/NBR-5580</t>
  </si>
  <si>
    <t>Tubo aço carbono (aço preto) c/costura 3/4" (20mm), classe média, e=2,65mm - 1,58kg/m, DIN-2440/NBR-5580</t>
  </si>
  <si>
    <t>Tubo aço carbono (aço preto) c/costura 1" (25mm), classe média, e=3,35mm - 2,50kg/m, DIN-2440/NBR-5580</t>
  </si>
  <si>
    <t>16,19</t>
  </si>
  <si>
    <t>Tubo aço carbono (aço preto) c/costura 1 1/4" (32mm), classe média, e=3,35mm - 3,35kg/m, DIN-2440/NBR-5580</t>
  </si>
  <si>
    <t>Tubo aço carbono (aço preto) c/costura 1 1/2" (40mm), classe média, e=3,35mm - 3,71kg/m, DIN-2440/NBR-5580</t>
  </si>
  <si>
    <t>Tubo aço carbono (aço preto) c/costura 2" (50mm), classe média, e=3,75mm - 5,22kg/m, DIN-2440/NBR-5580</t>
  </si>
  <si>
    <t>Página 182 Página 182</t>
  </si>
  <si>
    <t>Tubo aço carbono (aço preto) c/costura 2 1/2" (65mm), classe média, e=3,75mm - 6,68kg/m, DIN-2440/NBR-5580</t>
  </si>
  <si>
    <t>Tubo aço carbono (aço preto) c/costura 3" (80mm), classe média, e=3,75mm - 7,87kg/m, DIN-2440/NBR-5580</t>
  </si>
  <si>
    <t>Tubo aço carbono (aço preto) c/costura 3 1/2" (90mm), classe média, e=4,25mm - 10,20kg/m, DIN-2440/NBR-5580</t>
  </si>
  <si>
    <t>134,15</t>
  </si>
  <si>
    <t>Granito cinza corumbá polido esp=2cm</t>
  </si>
  <si>
    <t>229,15</t>
  </si>
  <si>
    <t>Vidro aramado, e= 6mm</t>
  </si>
  <si>
    <t>283,33</t>
  </si>
  <si>
    <t>Luminária de sobrepor c/aletas em chapa de aço p/lâmpadas fluorescentes 2x32w, ref.PF89-S2E27, Lumidec ou</t>
  </si>
  <si>
    <t>Gabinete de Ventilação de 1755m³/h e 15mmca Marca: Otam ou similar</t>
  </si>
  <si>
    <t>2.173,41</t>
  </si>
  <si>
    <t>Ventilador centrifugo de 468m³/h e 40mmca Marca: Otam ou similar</t>
  </si>
  <si>
    <t>933,12</t>
  </si>
  <si>
    <t>Fornecimento e plantio de arbustos ornamentais = 166un/mês</t>
  </si>
  <si>
    <t>Coifa em aço inox com filtro, dim=220x150x67,4cm, Mulltinox ou similar</t>
  </si>
  <si>
    <t>6.913,68</t>
  </si>
  <si>
    <t>Caixa p/quadro eletrico em chapa metalica d=80 x 50 x 20cm</t>
  </si>
  <si>
    <t>Caixa p/quadro eletrico em chapa metalica d=120 x 80 x 25cm</t>
  </si>
  <si>
    <t>787,85</t>
  </si>
  <si>
    <t>Caixa p/quadro eletrico em chapa metalica d=120 x 80 x 35cm</t>
  </si>
  <si>
    <t>1.133,24</t>
  </si>
  <si>
    <t>Caixa p/quadro eletrico em chapa metalica d=140 x 80 x 25cm</t>
  </si>
  <si>
    <t>Caixa p/quadro eletrico em chapa metalica d=140 x 80 x 35cm</t>
  </si>
  <si>
    <t>1.521,31</t>
  </si>
  <si>
    <t>Caixa p/quadro eletrico em chapa metalica d=150 x 100 x 30cm</t>
  </si>
  <si>
    <t>1.753,25</t>
  </si>
  <si>
    <t>Armários c/ painel TM 220 (+100)x120x80cm</t>
  </si>
  <si>
    <t>4.655,44</t>
  </si>
  <si>
    <t>Tampas laterais TM 2288mm</t>
  </si>
  <si>
    <t>516,96</t>
  </si>
  <si>
    <t>Placas de montagem TM 2224/28</t>
  </si>
  <si>
    <t>1.119,80</t>
  </si>
  <si>
    <t>Armários c/ painel TM 190 (+100)x80x60cm (A,L,P)</t>
  </si>
  <si>
    <t>2.761,16</t>
  </si>
  <si>
    <t>Tampas laterais TM 1986</t>
  </si>
  <si>
    <t>341,99</t>
  </si>
  <si>
    <t>Placas de montagem TM 1984/86/88</t>
  </si>
  <si>
    <t>662,59</t>
  </si>
  <si>
    <t>Quadro/Armário/Painel modular desmontável 2200(+100)x1200x800mm, inclusive tampas e placas, sem mat. elétricos</t>
  </si>
  <si>
    <t>3.412,94</t>
  </si>
  <si>
    <t>Quadro/Armário/Painel modular desmontável 1900(+100)x800x600mm,   inclusive tampas e placas, sem mat. elétricos</t>
  </si>
  <si>
    <t>2.043,05</t>
  </si>
  <si>
    <t>Acabamento para registro 1/2", 3/4" e 1" (PQ), ref. 4900 - C43, da Deca ou similar</t>
  </si>
  <si>
    <t>Mini Rack de parede 19" x 8u x 450mm</t>
  </si>
  <si>
    <t>559,82</t>
  </si>
  <si>
    <t>Válvula retenção universal (horizontal ou vertical), PVC soldável, d=25mm,Tigre ou similar</t>
  </si>
  <si>
    <t>Válvula retenção vertical, bronze, d= 1"</t>
  </si>
  <si>
    <t>33,40</t>
  </si>
  <si>
    <t>Poste concreto duplo T (DT) 7/600</t>
  </si>
  <si>
    <t>671,28</t>
  </si>
  <si>
    <t>Alça preformada para cabo multiplex 50 mm2</t>
  </si>
  <si>
    <t>Cabeçote de alumínio de 2"</t>
  </si>
  <si>
    <t>Selante adesivo tipo Selacalha, cor aluminio, 300g, ref: Vedacit ou similar</t>
  </si>
  <si>
    <t>Página 183 Página 183</t>
  </si>
  <si>
    <t>Isolante termoacústico para coberturas, Facefelt FFB 1.4, esp=63,5mm ou similar</t>
  </si>
  <si>
    <t>Equipamento de sondagem a percussão</t>
  </si>
  <si>
    <t>25.349,44</t>
  </si>
  <si>
    <t>Operador de sonda</t>
  </si>
  <si>
    <t>Rack de parede 19" x 16 u x 450mm</t>
  </si>
  <si>
    <t>531,15</t>
  </si>
  <si>
    <t>Peneira para areia de Ø 50cm</t>
  </si>
  <si>
    <t>Sistema de irrigação de campo de futebol oficial por aspersão escamoteável automática</t>
  </si>
  <si>
    <t>43.934,91</t>
  </si>
  <si>
    <t>Barra chata de ferro 2.1/2" x 5/16" (3,96 kg/m)</t>
  </si>
  <si>
    <t>Barra redonda em aço inox 304 - ø = 5/8"</t>
  </si>
  <si>
    <t>54,68</t>
  </si>
  <si>
    <t>Barra chata de ferro 7/8" x 1/4" (1,11 kg/m)</t>
  </si>
  <si>
    <t>Chapa de aço galvanizado nº 14 - e=1,95mm - dimensões 2,00x1,00m</t>
  </si>
  <si>
    <t>125,96</t>
  </si>
  <si>
    <t>Barra redonda de aço mecanico laminado 5/8" (1,56 kg/m)</t>
  </si>
  <si>
    <t>Barra chata de ferro 2.1/2" x 1/4" (3,17 kg/m)</t>
  </si>
  <si>
    <t>Barra chata de ferro 3/4" x 1/4" (0,95 kg/m)</t>
  </si>
  <si>
    <t>Barra redonda de aço mecanico laminado 1/2" (0,99 kg/m)</t>
  </si>
  <si>
    <t>Gancho em aço inox 304 - ø = 5/8", dimensões 200 x 200 x 100 x 200 x 200mm</t>
  </si>
  <si>
    <t>203,79</t>
  </si>
  <si>
    <t>Rodapé granito corumbá polido e boleado 5 x 2cm</t>
  </si>
  <si>
    <t>Rodapé mármore chocolate polido, 7 x 2cm</t>
  </si>
  <si>
    <t>Tubo pvc rigido branco p/esgoto predial   d= 200mm</t>
  </si>
  <si>
    <t>Chapa de aço galvanizado nº 16 - e=1,55mm - dimensões 2,00x1,00m</t>
  </si>
  <si>
    <t>108,03</t>
  </si>
  <si>
    <t>Tubo industrial Metalon 25x25mm</t>
  </si>
  <si>
    <t>Parafuso frances 1/4" x 1 1/2" com porca</t>
  </si>
  <si>
    <t>Janela em   ferro, cantoneiras 5/8" x 1/8", de correr</t>
  </si>
  <si>
    <t>911,32</t>
  </si>
  <si>
    <t>Disjuntor bipolar 13 A, padrão DIN (linha branca), curva B, corrente de interrupção 5KA, ref.: Siemens 5SX1 ou</t>
  </si>
  <si>
    <t>Quadro de distribuição de embutir em chapa de aço, p/até 16 disjuntores c/barramento, padrão DIN, ref.904311,</t>
  </si>
  <si>
    <t>97,15</t>
  </si>
  <si>
    <t>Disjuntor tripolar 100 A, padrão DIN (   linha branca ),   corrente de interrupção 10KA, ref.:Moeller ou similar.</t>
  </si>
  <si>
    <t>293,18</t>
  </si>
  <si>
    <t>Perfil Aço, Cantoneira abas iguais - 1 1/4" x 1/4" (2,46 kg/m)</t>
  </si>
  <si>
    <t>Kit porta oculta simples 0,80x 2,10m. C/ porta em madeira natural envernizada e guarnições em chapa de aço c/</t>
  </si>
  <si>
    <t>1.903,74</t>
  </si>
  <si>
    <t>lâmina madeira natural envernizada - Tabaco, Mogno ou Marfim.</t>
  </si>
  <si>
    <t>Perfil Aço, Cantoneira abas iguais - 2" x 1/4" (4,74 kg/m)</t>
  </si>
  <si>
    <t>Barra redonda de aço mecanico laminado 7/8" (3,05 kg/m)</t>
  </si>
  <si>
    <t>Parafuso auto-atarrachante 1/2" x 1"</t>
  </si>
  <si>
    <t>Sirene de incêndio, modelo 5992, tensão 24vcc, da SETON ou similar</t>
  </si>
  <si>
    <t>102,17</t>
  </si>
  <si>
    <t>Central PABX, capacidade 8 linhas e 24 ramais, mod.Corp 8000, Intelbrás ou similar</t>
  </si>
  <si>
    <t>4.279,82</t>
  </si>
  <si>
    <t>Página 184 Página 184</t>
  </si>
  <si>
    <t>Fechadura Stam, linha Colonial, ref.803-04 EZL, ou 803-03 EZL, ou similar</t>
  </si>
  <si>
    <t>52,14</t>
  </si>
  <si>
    <t>Barra chata de ferro 4" x 1/4" (5,07 kg/m)</t>
  </si>
  <si>
    <t>Batente simples (caixilho) em madeira mista 2ª qualid., 7 x 3,5cm p/janelas</t>
  </si>
  <si>
    <t>Batente simples (caixilho) em madeira lei 1ª qualid., 7 x 3,5 cm p/janelas</t>
  </si>
  <si>
    <t>Toldo fixo modelo (01) uma àgua   lona Night &amp; Day c/ blackout c/ Estrutura em perfis em aço galvanizado patente</t>
  </si>
  <si>
    <t>187,27</t>
  </si>
  <si>
    <t>de 1 1/4" e 1" c/e=1,55mm e pintura da estrutura em epóxi c/vedação vedacalha</t>
  </si>
  <si>
    <t>Tubo industrial, em aço, quadrado, dim 50 x 50 mm, e=2,00mm, 4,476 kg/m</t>
  </si>
  <si>
    <t>Trilho ferroviário novo tipo TR-32, 112,70mm, 32kg/m</t>
  </si>
  <si>
    <t>Chapa expandida em aço malha 40x100mm, esp=1/4 (6,3mm) - 16,20 kg/m2</t>
  </si>
  <si>
    <t>120,41</t>
  </si>
  <si>
    <t>Chumbador parabolt 5/16" x 3"</t>
  </si>
  <si>
    <t>Roldana para portão de ferro de correr (inferior), d=3", com caixa</t>
  </si>
  <si>
    <t>48,05</t>
  </si>
  <si>
    <t>Barra chata de ferro 1/2"x1/4" (0,59 kg/m)</t>
  </si>
  <si>
    <t>Perfil Aço, Cantoneira abas iguais - 3" x 5/16" (9,07 kg/m)</t>
  </si>
  <si>
    <t>Placa em alumínio fundido em Braille com dimensões de 60 x 50 m</t>
  </si>
  <si>
    <t>1.580,05</t>
  </si>
  <si>
    <t>Perfil Aço, U Dobrado de chapa - UDC simples - 50 x 25 x 2,00 mm (1,38 kg/m)</t>
  </si>
  <si>
    <t>Letras em chapa de aço galvanizado - block-letter - 10cm</t>
  </si>
  <si>
    <t>Aluguel de máquina solda - 250amp - 8kw</t>
  </si>
  <si>
    <t>Peitoril mármore branco polido 33 x 2cm</t>
  </si>
  <si>
    <t>147,67</t>
  </si>
  <si>
    <t>Peitoril mármore branco polido 19 x 2cm</t>
  </si>
  <si>
    <t>85,02</t>
  </si>
  <si>
    <t>Placa em alumínio e ferro fundido em Braille com dimensões de 8 x 17,5 cm</t>
  </si>
  <si>
    <t>63,20</t>
  </si>
  <si>
    <t>Placa em alumínio e ferro fundido em Braille com dimensões de 7 x 14,5 cm</t>
  </si>
  <si>
    <t>Luminaria tipo plafon de sobrepor em alumínio e acrílico dimensão 20x20cm, linha Nadir Evolution Plafon, ref:</t>
  </si>
  <si>
    <t>140,54</t>
  </si>
  <si>
    <t>NE-560BL,da Blumenox ou similar</t>
  </si>
  <si>
    <t>Luminaria embutida no piso com foco orientável em alumínio injetado, ref. IL 3702, da Interlight ou similar</t>
  </si>
  <si>
    <t>335,43</t>
  </si>
  <si>
    <t>Luminaria tipo pendente para 05 lâmpadas, em alumínio, acabamento na cor branca fosca, com cristais, estilo</t>
  </si>
  <si>
    <t>655,80</t>
  </si>
  <si>
    <t>provençal, ref. AM -93950, da Lustres América ou similar</t>
  </si>
  <si>
    <t>Spot de sobrepor orientável, ref. 110/1 MCA da Concinco ou similar</t>
  </si>
  <si>
    <t>86,97</t>
  </si>
  <si>
    <t>Lâmpada halógena PAR 30 75w</t>
  </si>
  <si>
    <t>Ripão massaranduba serrada 5,5cm x 3,5cm</t>
  </si>
  <si>
    <t>Madeira massaranduba serrada (peça) 5cm x 14cm (0,007 m³/m)</t>
  </si>
  <si>
    <t>Telha translúcida em fibra de vidro,0,50 x 0,19m</t>
  </si>
  <si>
    <t>Motobomba centrífuga, marca schneider ou similar, modelo BC-21 R 1 1/2, motor 4 cv, trifásico 220V, hm = 18 a 26</t>
  </si>
  <si>
    <t>2.984,25</t>
  </si>
  <si>
    <t>m, q = 20,9 a 34,9 m3/h</t>
  </si>
  <si>
    <t>Chave magnética p/motor 4cv-220v</t>
  </si>
  <si>
    <t>Boia Automática, 15 amperes (regulador de nível de caixa d'agua)</t>
  </si>
  <si>
    <t>Página 185 Página 185</t>
  </si>
  <si>
    <t>Disjuntor tripolar DR 25 A, dispositivo residual diferencial</t>
  </si>
  <si>
    <t>132,00</t>
  </si>
  <si>
    <t>Cabo telefonico CTP APL SN 50 X 30P</t>
  </si>
  <si>
    <t>Cabo telefonico CTP APL SN 50 X 10P</t>
  </si>
  <si>
    <t>Cabo telefonico CTP APL SN 50 X 20P</t>
  </si>
  <si>
    <t>Cabo telefonico CTP APL SN 50 X 50P</t>
  </si>
  <si>
    <t>Bloco lsa 2/10 conexão</t>
  </si>
  <si>
    <t>90,10</t>
  </si>
  <si>
    <t>Rack fechado tipo armário 19" x 5u x 470mm</t>
  </si>
  <si>
    <t>367,90</t>
  </si>
  <si>
    <t>Mini Rack de parede 19" x 7u x 470mm</t>
  </si>
  <si>
    <t>415,00</t>
  </si>
  <si>
    <t>Mini Rack de parede 19" x 9u x 470mm</t>
  </si>
  <si>
    <t>474,90</t>
  </si>
  <si>
    <t>Sirene EG - 100A-220v ref.Engesig ou similar - 1500m</t>
  </si>
  <si>
    <t>Caminhão Guindaste Hidráulico Rodoviário de 50t, modelo QY50K, marca XCMG</t>
  </si>
  <si>
    <t>236,25</t>
  </si>
  <si>
    <t>Caminhão Guindaste Hidráulico Rodoviário de 70t, modelo QY70K</t>
  </si>
  <si>
    <t>292,59</t>
  </si>
  <si>
    <t>Caminhão Guindaste Hidráulico Rodoviário de 100t, modelo QY100K</t>
  </si>
  <si>
    <t>475,06</t>
  </si>
  <si>
    <t>Transportes de máquinas e equipamentos por caminhão cavalo mecânico com carreta prancha cap. 20t</t>
  </si>
  <si>
    <t>172,45</t>
  </si>
  <si>
    <t>Transporte de material de qualquer natureza - DMT &gt; 10 KM</t>
  </si>
  <si>
    <t>tkm</t>
  </si>
  <si>
    <t>Contactor 3RT1045</t>
  </si>
  <si>
    <t>856,59</t>
  </si>
  <si>
    <t>Contactor 3RT1056</t>
  </si>
  <si>
    <t>1.887,44</t>
  </si>
  <si>
    <t>Lampada halógena palito 200w, ref:J118mm R7s</t>
  </si>
  <si>
    <t>Máquina rotativa para execução de estáca hélice contínua</t>
  </si>
  <si>
    <t>157,77</t>
  </si>
  <si>
    <t>Máquina de solda elétrica</t>
  </si>
  <si>
    <t>Disjuntor monopolar 13 A, padrão DIN (linha branca), curva de disparo B, corrente de interrupção 5KA, ref.:</t>
  </si>
  <si>
    <t>Saída horizontal para eletroduto 1 1/4" (ref. vl 33 valemam ou similar)</t>
  </si>
  <si>
    <t>4,73</t>
  </si>
  <si>
    <t>No-break 400VA</t>
  </si>
  <si>
    <t>250,27</t>
  </si>
  <si>
    <t>Gravador/servidor de vídeo VN 1M 30</t>
  </si>
  <si>
    <t>2.053,62</t>
  </si>
  <si>
    <t>Teclado IP VTN 1000</t>
  </si>
  <si>
    <t>4.715,57</t>
  </si>
  <si>
    <t>Microfone Cardióide p/ Vocal - SM 58P4</t>
  </si>
  <si>
    <t>178,00</t>
  </si>
  <si>
    <t>Setorizador 10 Canais ST100 Stereo NCA</t>
  </si>
  <si>
    <t>364,00</t>
  </si>
  <si>
    <t>Pré-amplificador Gongo PGH-3000 Ambience Line HAYONIK</t>
  </si>
  <si>
    <t>438,00</t>
  </si>
  <si>
    <t>Mesa - console 24 canais com 4 auxiliares - CICLOTRON ou similar</t>
  </si>
  <si>
    <t>1.900,00</t>
  </si>
  <si>
    <t>Amplificador de Linha 100v</t>
  </si>
  <si>
    <t>395,00</t>
  </si>
  <si>
    <t>Sonofletor 100 watts / 70v</t>
  </si>
  <si>
    <t>Caixa acústica 30w - 70v - sonofletor</t>
  </si>
  <si>
    <t>Página 186 Página 186</t>
  </si>
  <si>
    <t>31,90</t>
  </si>
  <si>
    <t>Caixa acústica 15w - 70v - sonofletor</t>
  </si>
  <si>
    <t>Multicabo Medusa Santo Angelo 12 Vias</t>
  </si>
  <si>
    <t>Multicabo Medusa Santo Angelo 6 Vias</t>
  </si>
  <si>
    <t>Kit pára-raio com conectores para cerca eletrificada, marca Speedrite ou similar</t>
  </si>
  <si>
    <t>Isolador de canto SB200 para cerca eletrificada (tensão 1000kg)</t>
  </si>
  <si>
    <t>Strobo tipo flash cor amarela 5km</t>
  </si>
  <si>
    <t>24,30</t>
  </si>
  <si>
    <t>Cabo de fibra ótica de 6 vias</t>
  </si>
  <si>
    <t>Soquete ou bocal de louça (porcelana) E27 de tempo, ref.MT-2233, marca Decorlux ou similar</t>
  </si>
  <si>
    <t>Porta em madeira de lei muiracatiara tipo veneziana</t>
  </si>
  <si>
    <t>245,40</t>
  </si>
  <si>
    <t>Tela arame galvanizado hexagonal para viveiro d=1/2", fio 24 bwg</t>
  </si>
  <si>
    <t>Peça de eucalipto tratado, d= 25 a 30cm</t>
  </si>
  <si>
    <t>Confecção, montagem e instalação de placa de sinalização em latão (70x80 cm), com pintura automotiva, plotagem</t>
  </si>
  <si>
    <t>no centro e letras em caixa-alta de 1,50 cm, em chapa de aço galvanizado com pintura automotiva</t>
  </si>
  <si>
    <t>Confecção e instalação de painel em película auto-adesiva impressa através de sistema digital em alta resolução,</t>
  </si>
  <si>
    <t>com proteção UV</t>
  </si>
  <si>
    <t>Camera colorida, Speed Dome, CCD 1/4" Day/Night, alta resolução, até 432x de zoom, ref.GS-36X, Sony ou similar</t>
  </si>
  <si>
    <t>4.288,90</t>
  </si>
  <si>
    <t>Confecção e instalação de película auto-adesiva, tipo jateada</t>
  </si>
  <si>
    <t>Granito vermelho brasília polido e=2cm</t>
  </si>
  <si>
    <t>257,72</t>
  </si>
  <si>
    <t>Câmera PTZ Robot (GS 36PTZ), CCD 1/4" Day/Night, alta resolução, até 432x de zoom, ref.GS-36PTZ , Sony ou</t>
  </si>
  <si>
    <t>28.178,89</t>
  </si>
  <si>
    <t>Mini Rack de parede 19" x 5u x 350mm (porta de acrílico)</t>
  </si>
  <si>
    <t>Rack fechado piso 19" x 24u x 700mm</t>
  </si>
  <si>
    <t>1.742,40</t>
  </si>
  <si>
    <t>Curva horizontal 100 x 100 mm para eletrocalha metálica, com ângulo 90°</t>
  </si>
  <si>
    <t>Curva horizontal 50 x 50 mm para eletrocalha metálica, com ângulo 90°</t>
  </si>
  <si>
    <t>Abraçadeira de poliamida 500mm</t>
  </si>
  <si>
    <t>Cabo elétrico trançado 3 fios X 1,00 mm²</t>
  </si>
  <si>
    <t>Sirene de alcance 1500m rotativa com estrobo</t>
  </si>
  <si>
    <t>Batente simples (caixilho) em madeira lei 1ª qualid., 7 x 3,5 cm p/ janelas e portas até 1,00x2,50m</t>
  </si>
  <si>
    <t>Cap cobre   d= 28mm</t>
  </si>
  <si>
    <t>Eletrocalha metálica perfurada 100 x 75 x 3000mm, peso, 2,20Kg/m, (ref.: mopa ou similar)</t>
  </si>
  <si>
    <t>Suporte vertical 75 x 50 mm   para fixação de eletrocalha metálica ( ref.: Mopa ou similar)</t>
  </si>
  <si>
    <t>Poste circular de concreto 9/400 - Para linha de Transmissão</t>
  </si>
  <si>
    <t>728,43</t>
  </si>
  <si>
    <t>Tubo de aço inox 3" esp.1,5mm</t>
  </si>
  <si>
    <t>79,76</t>
  </si>
  <si>
    <t>Caixa de passagem aquatic 100x100x50mm</t>
  </si>
  <si>
    <t>Página 187 Página 187</t>
  </si>
  <si>
    <t>Planta - Palmeira fênix (phoenix roebelinii) grande, h=1,50m</t>
  </si>
  <si>
    <t>294,46</t>
  </si>
  <si>
    <t>Planta - Palmeira rabo de peixe h=3m</t>
  </si>
  <si>
    <t>599,07</t>
  </si>
  <si>
    <t>Planta - Croton</t>
  </si>
  <si>
    <t>Chapim de mármore branco polido 22 x 2cm</t>
  </si>
  <si>
    <t>Fita crepe 19x50</t>
  </si>
  <si>
    <t>Porta em madeira de lei muiracatiara com almofadas</t>
  </si>
  <si>
    <t>253,36</t>
  </si>
  <si>
    <t>Fungicida/Óleo de cravo ( fungos)</t>
  </si>
  <si>
    <t>Fio polarizado 2 x 2,5mm²</t>
  </si>
  <si>
    <t>Bisturi</t>
  </si>
  <si>
    <t>Soleira de mármore carrara   polido , l = 35cm, e = 2cm</t>
  </si>
  <si>
    <t>279,23</t>
  </si>
  <si>
    <t>Pó   mármore ( talco industrial p/ misturar com a resina)</t>
  </si>
  <si>
    <t>Argila pura para restaurações</t>
  </si>
  <si>
    <t>191,00</t>
  </si>
  <si>
    <t>Bicarbonato de Amônia ( Restauro)30g</t>
  </si>
  <si>
    <t>g</t>
  </si>
  <si>
    <t>Bicarbonato de Sódio ( Restauro) 50g</t>
  </si>
  <si>
    <t>Sal EDTA ( Restauro) 25g</t>
  </si>
  <si>
    <t>Carboximetilcelulose 60g</t>
  </si>
  <si>
    <t>Água - Consumo em volume</t>
  </si>
  <si>
    <t>Hipoclorador / Bomba dosadora analógica de soluções, vazão de 0,5 à 15 l/h e pressão de 0 à 15 bar</t>
  </si>
  <si>
    <t>579,62</t>
  </si>
  <si>
    <t>Te pvc sanitario d= 150 x 100mm</t>
  </si>
  <si>
    <t>Luva correr pvc rigido sanitario d= 150mm</t>
  </si>
  <si>
    <t>Central manifold para cilindros 2 x 2 para oxigênio, ar comprimido e óxido nitroso com serpentina e sem válvula</t>
  </si>
  <si>
    <t>1.094,45</t>
  </si>
  <si>
    <t>Central manifold para cilindros 3 x 3 para oxigênio, ar comprimido e óxido nitroso com serpentina e sem válvula</t>
  </si>
  <si>
    <t>1.465,44</t>
  </si>
  <si>
    <t>Central manifold para cilindros 4 x 4 para oxigênio, ar comprimido e óxido nitroso com serpentina e sem válvula</t>
  </si>
  <si>
    <t>1.836,44</t>
  </si>
  <si>
    <t>Timer digital 16a 230vac fxd ind</t>
  </si>
  <si>
    <t>143,19</t>
  </si>
  <si>
    <t>Tubo de cobre rígido classe A, d= 15mm</t>
  </si>
  <si>
    <t>Execução e instalação de manifold 1+1 P-45, em tubo de aço carbono 1/2" SCH 80</t>
  </si>
  <si>
    <t>Refletor para lâmpada de 150 a 500w</t>
  </si>
  <si>
    <t>Eletrocalha metálica perfurada 75 X 75 x 3000 mm (ref. valemam ou similar)</t>
  </si>
  <si>
    <t>Abraçadeira de aço para lâmpada fluorescente</t>
  </si>
  <si>
    <t>Cabo de cobre flexível blindado c/fita de cobre, 2 x 1,5mm2 - tensão:1kv</t>
  </si>
  <si>
    <t>Cabo de cobre flexível blindado c/fita de cobre, 3 x 1,5mm2 - tensão:1kv</t>
  </si>
  <si>
    <t>Silicone para confecção de moldes - embalagemde 900g + 100g de catalizador</t>
  </si>
  <si>
    <t>Página 188 Página 188</t>
  </si>
  <si>
    <t>Extintor de pó químico (PQS), capacidade 20 kg sobre rodas (ABC)</t>
  </si>
  <si>
    <t>1.483,88</t>
  </si>
  <si>
    <t>Fornecimento e plantio de palmeira mini imperial, media</t>
  </si>
  <si>
    <t>Planta - Dracena tricolor (muda)</t>
  </si>
  <si>
    <t>Planta - Yuca</t>
  </si>
  <si>
    <t>Fornecimento e montagem de Cortina divisória de leito em teciso ante-chama   com tela integrada h=2,70, com</t>
  </si>
  <si>
    <t>271,36</t>
  </si>
  <si>
    <t>trilhos e acessórios Kaylor Kube ou similar</t>
  </si>
  <si>
    <t>Abrigo metálico para mangueira de incêndio - 0,90x1,20x0,30m fabricado em chapa nº20, 2 portas, c/pintura</t>
  </si>
  <si>
    <t>823,64</t>
  </si>
  <si>
    <t>eletrostática na cor vermelha p/ 4 mangueiras de 30m</t>
  </si>
  <si>
    <t>Grelha p/ralo quadrado em ferro fundido 25x25cm c/requadro p/pátio</t>
  </si>
  <si>
    <t>Grelha p/ralo quadrado em ferro fundido 35x35cm c/requadro p/pátio</t>
  </si>
  <si>
    <t>Torneira elétrica versátil, Lorenzetti ou similar</t>
  </si>
  <si>
    <t>97,18</t>
  </si>
  <si>
    <t>Planta - Palmeira areca h=1,00m</t>
  </si>
  <si>
    <t>Planta - Dracena vermelha h=1,00m</t>
  </si>
  <si>
    <t>Planta - Samambaia com h=1,00m</t>
  </si>
  <si>
    <t>Planta - Abacaxi Ornamental com h=1,00m</t>
  </si>
  <si>
    <t>Corrimão em aço inox ø=1 1/2", duplo, h=90cm</t>
  </si>
  <si>
    <t>552,44</t>
  </si>
  <si>
    <t>Suporte metálico para condicionador de ar tipo split de 18.000 BTU</t>
  </si>
  <si>
    <t>Válvula reguladora para cilindro com fluxômetro</t>
  </si>
  <si>
    <t>155,82</t>
  </si>
  <si>
    <t>Válvula reguladora para cilindro com 2 (dois) estágio</t>
  </si>
  <si>
    <t>153,96</t>
  </si>
  <si>
    <t>Cilindro de aço para oxigênio - 5l</t>
  </si>
  <si>
    <t>Cilindro de aço para oxigênio - 7l</t>
  </si>
  <si>
    <t>516,73</t>
  </si>
  <si>
    <t>Cilindro de aço para oxigênio - 10l</t>
  </si>
  <si>
    <t>602,85</t>
  </si>
  <si>
    <t>Cilindro de aço para oxigênio - 16l</t>
  </si>
  <si>
    <t>680,95</t>
  </si>
  <si>
    <t>Cilindro de aço para oxigênio - 20l</t>
  </si>
  <si>
    <t>831,78</t>
  </si>
  <si>
    <t>Cilindro de aço para oxigênio - 40l</t>
  </si>
  <si>
    <t>1.137,86</t>
  </si>
  <si>
    <t>Cilindro de aço para oxigênio - 50l</t>
  </si>
  <si>
    <t>1.272,88</t>
  </si>
  <si>
    <t>Alçapão para forro de pvc, dim=60x60cm, aplicado</t>
  </si>
  <si>
    <t>31,13</t>
  </si>
  <si>
    <t>Ventilador centrifugo de 560m³/h, 15mmca Marca: Otam ou similar</t>
  </si>
  <si>
    <t>719,01</t>
  </si>
  <si>
    <t>Ventilador centrifugo de 310m³/h, 5mmca Marca: Otam ou similar</t>
  </si>
  <si>
    <t>739,32</t>
  </si>
  <si>
    <t>Ventilador centrifugo de 420m³/h, 5mmca Marca: Otam ou similar</t>
  </si>
  <si>
    <t>729,30</t>
  </si>
  <si>
    <t>Ventilador centrifugo de 360m³/h, 5mmca Marca: Otam ou similar</t>
  </si>
  <si>
    <t>Ventilador centrifugo de 320m³/h, 5mmca Marca: Otam ou similar</t>
  </si>
  <si>
    <t>707,16</t>
  </si>
  <si>
    <t>Caixa de expurgo de 610m³/h, 2839rpm e 45,3mmca Marca: Berliner Luft ou similar</t>
  </si>
  <si>
    <t>4.216,83</t>
  </si>
  <si>
    <t>Caixa de expurgo de 680m³/h, 3030rpm e 50,3mmca Marca: Berliner Luft ou similar</t>
  </si>
  <si>
    <t>Página 189 Página 189</t>
  </si>
  <si>
    <t>Caixa de expurgo de 690m³/h, 3086rpm e 52,3mmca Marca: Berliner Luft ou similar</t>
  </si>
  <si>
    <t>Caixa de expurgo de 700m³/h, 3123rpm e 53,5mmca Marca: Berliner Luft ou similar</t>
  </si>
  <si>
    <t>Ventilador centrifugo de 1790m³/h, 20mmca Marca: Otam ou similar</t>
  </si>
  <si>
    <t>842,51</t>
  </si>
  <si>
    <t>Ventilador centrifugo de 1180m³/h, 20mmca Marca: Otam ou similar</t>
  </si>
  <si>
    <t>791,76</t>
  </si>
  <si>
    <t>Ventilador centrifugo de 120m³/h, 591rpm e 3mmca Marca: Otam ou similar</t>
  </si>
  <si>
    <t>Ventilador centrifugo de 5730m³/h, 453rpm e 20mmca Marca: Otam ou similar</t>
  </si>
  <si>
    <t>2.331,29</t>
  </si>
  <si>
    <t>Ventilador centrifugo de 5730m³/h, 593rpm e 15mmca Marca: Projelmec ou similar</t>
  </si>
  <si>
    <t>2.652,10</t>
  </si>
  <si>
    <t>Ventilador centrifugo de 1490m³/h e 15mmca Marca: Otam ou similar</t>
  </si>
  <si>
    <t>805,29</t>
  </si>
  <si>
    <t>Ventilador centrifugo de 980m³/h, 20mmca Marca: Otam ou similar</t>
  </si>
  <si>
    <t>781,61</t>
  </si>
  <si>
    <t>Ventilador centrifugo de 7000m³/h, 30mmca Marca: Otam ou similar</t>
  </si>
  <si>
    <t>2.592,70</t>
  </si>
  <si>
    <t>Caixa de ventilação de 6900m³/h, 15mmca Marca: Projelmec ou similar</t>
  </si>
  <si>
    <t>3.379,20</t>
  </si>
  <si>
    <t>Casca de pinus</t>
  </si>
  <si>
    <t>Amortecedor de vibração Vibramatt</t>
  </si>
  <si>
    <t>Caixa de expurgo de 500m³/h, 45,3mmca Marca: Berliner Luft ou similar</t>
  </si>
  <si>
    <t>4.181,00</t>
  </si>
  <si>
    <t>Caixa de expurgo de 470m³/h, 50,3mmca Marca: Berliner Luft ou similar</t>
  </si>
  <si>
    <t>Caixa de expurgo de 450m³/h, 52,3mmca Marca: Berliner Luft ou similar</t>
  </si>
  <si>
    <t>Caixa de expurgo de 620m³/h, 53,5mmca Marca: Berliner Luft ou similar</t>
  </si>
  <si>
    <t>Caixa de expurgo de 570m³/h, 46,2mmca Marca: Berliner Luft ou similar</t>
  </si>
  <si>
    <t>Caixa de expurgo de 420m³/h, 52,3mmca Marca: Berliner Luft ou similar</t>
  </si>
  <si>
    <t>Tampo/bancada em mármore branco e=2cm</t>
  </si>
  <si>
    <t>Redução concêntrica 300 x 100mm x 100mm para eletrocalha metálica (ref. mopa ou similar)</t>
  </si>
  <si>
    <t>Adaptador (luva de transição) 28mm x 1", cpvc, Aquatherm, Tigre ou similar</t>
  </si>
  <si>
    <t>Adaptador (luva de transição) 22mm x 3/4", cpvc, Aquatherm, Tigre ou similar</t>
  </si>
  <si>
    <t>Joelho 90º d=22mm, cpvc, Aquatherm, Tigre ou similar</t>
  </si>
  <si>
    <t>Joelho 90º d=28mm, cpvc, Aquatherm, Tigre ou similar</t>
  </si>
  <si>
    <t>Joelho 90º de transição d=22mm x 1/2", cpvc, Aquatherm, Tigre ou similar</t>
  </si>
  <si>
    <t>Bucha de redução d= 28 x 22mm, cpvc, Aquatherm, Tigre ou similar</t>
  </si>
  <si>
    <t>Luva de correr d=22mm, cpvc, Aquatherm, Tigre ou similar</t>
  </si>
  <si>
    <t>Tê misturador d=22mm x 3/4", Aquatherm, Tigre ou similar</t>
  </si>
  <si>
    <t>Válvula retenção vertical, bronze, d=2 1/2"</t>
  </si>
  <si>
    <t>134,80</t>
  </si>
  <si>
    <t>Terminal aéreo 3/8" x 50cm ref.TEL 045 ou similar</t>
  </si>
  <si>
    <t>Bucha de redução cobre d= 54mm x 35mm</t>
  </si>
  <si>
    <t>Página 190 Página 190</t>
  </si>
  <si>
    <t>Mangueira para gás GLP d=3/8" x 120cm, em PVC transparente c/tarja amarela, uso domestico, Aliança ou similar</t>
  </si>
  <si>
    <t>Mapa Tátil em acrílico 70 x 50cm</t>
  </si>
  <si>
    <t>1.216,63</t>
  </si>
  <si>
    <t>Tubo de cobre rígido de Ø 5/8" x 1/16"</t>
  </si>
  <si>
    <t>58,25</t>
  </si>
  <si>
    <t>Viga em concreto pre-moldado, dim = 12x20cm</t>
  </si>
  <si>
    <t>41,01</t>
  </si>
  <si>
    <t>Tomada 2p + t, ABNT, de embutir, 10 A, com placa em pvc</t>
  </si>
  <si>
    <t>Tomada 2p + t, ABNT, de embutir, 20 A, com placa em pvc</t>
  </si>
  <si>
    <t>Tomada 2p + t, ABNT, de sobrepor, 10A</t>
  </si>
  <si>
    <t>Tomada 2p + t, ABNT, de sobrepor, 10A, sistema X</t>
  </si>
  <si>
    <t>Tomada 2p + t, ABNT, de sobrepor, 20A, sistema X</t>
  </si>
  <si>
    <t>9,22</t>
  </si>
  <si>
    <t>Tomada 2p+t, ABNT, 10A, para piso, com placa em metal amarelo</t>
  </si>
  <si>
    <t>35,70</t>
  </si>
  <si>
    <t>Interruptor 01 seção simples, de embutir, com placa, conjugado com tomada 2p+t, ABNT, 10A</t>
  </si>
  <si>
    <t>Interruptor 02 seções simples, de embutir, com placa, conjugado com tomada 2p+t, ABNT, 10A</t>
  </si>
  <si>
    <t>Interruptor 01 seção simples, conjugado com uma tomada (2p+t), ABNT, de sobrepor, sistema "X"</t>
  </si>
  <si>
    <t>Tomada dupla 2P + T, ABNT, "Sistema X", ref.1434, Fame ou similar</t>
  </si>
  <si>
    <t>Tomada dupla, de embutir, para uso geral, 2p+t, ABNT, 10A</t>
  </si>
  <si>
    <t>Contator 3RT1044</t>
  </si>
  <si>
    <t>563,34</t>
  </si>
  <si>
    <t>Caixa p/quadro eletrico em chapa metalica d=20 x 30 x 20cm</t>
  </si>
  <si>
    <t>Identificador Sollus numérico de (0 a 9) ou similar</t>
  </si>
  <si>
    <t>Elemento de captura para DVR</t>
  </si>
  <si>
    <t>180,43</t>
  </si>
  <si>
    <t>Junta de dilatação JEENE JJ0813M (-5/+10MM) - Inclusive execução de lábios poliméricos</t>
  </si>
  <si>
    <t>Junta de dilatação JEENE JJ1525QN (-10/+20MM) - Inclusive execução de lábios poliméricos NAL 3,9 T - Impacto</t>
  </si>
  <si>
    <t>137,75</t>
  </si>
  <si>
    <t>dinamico 3,33T**CAIXA**</t>
  </si>
  <si>
    <t>Junta de dilatação JEENE JJ0820TB (-16/+25MM) - Inclusive execução de lábios poliméricos</t>
  </si>
  <si>
    <t>101,55</t>
  </si>
  <si>
    <t>Chapim de mármore branco polido 24 x 2cm</t>
  </si>
  <si>
    <t>Chapim de mármore branco polido 28 x 2cm</t>
  </si>
  <si>
    <t>Chapim de mármore branco polido 60 x 2cm</t>
  </si>
  <si>
    <t>127,44</t>
  </si>
  <si>
    <t>Vidro leitoso, e= 4mm</t>
  </si>
  <si>
    <t>Filete em granito corumbá 6 x 2cm</t>
  </si>
  <si>
    <t>Fórmica Almond ref.: L112 ou similar</t>
  </si>
  <si>
    <t>40,35</t>
  </si>
  <si>
    <t>Luminária de embutir orientável, com corpo em alumínio repuxado, ref.: ER11-E1AR70, da Lumidec ou similar</t>
  </si>
  <si>
    <t>Reator eletrônico 1 X 50 X 220V, Trancil REREATO 1339 ou similar</t>
  </si>
  <si>
    <t>Lampada AR 70 50W/12V, Halospot 24°, da Osram RELAMP00475 ou similar</t>
  </si>
  <si>
    <t>Planta - Pata de vaca (bauhinia forticata), h=2,00m</t>
  </si>
  <si>
    <t>Página 191 Página 191</t>
  </si>
  <si>
    <t>Planta - Vinca ou boa noite (catharantuhs roseus), h=0,30m</t>
  </si>
  <si>
    <t>Fornecimento e instalação de rodape clean, dim. 8cm x 18mm x 2,10m, da   Durafloor</t>
  </si>
  <si>
    <t>Fórmica padrão madeirado, Mel Linheiro, ref.:M814, acabamento TX ou similar</t>
  </si>
  <si>
    <t>Refeição - almoço em embalabem s/ divisão</t>
  </si>
  <si>
    <t>Luva sem rosca UNIDUT ø=4 "</t>
  </si>
  <si>
    <t>Disjuntor tripolar 630A 3VT3763-2AA36-OAAO</t>
  </si>
  <si>
    <t>Disparador eletronico 3VT 9340-6ACOO</t>
  </si>
  <si>
    <t>1.065,00</t>
  </si>
  <si>
    <t>Secção placa CMS-274</t>
  </si>
  <si>
    <t>Secção placa CMS-174</t>
  </si>
  <si>
    <t>72,70</t>
  </si>
  <si>
    <t>Suporte anti-vibratório para fluorescente</t>
  </si>
  <si>
    <t>Transformador monofásico c/ deriv 5 kva, at 13800v, bt 230/115v Padrão Energisa</t>
  </si>
  <si>
    <t>2.288,00</t>
  </si>
  <si>
    <t>Luva sem rosca UNIDUT ø=3 "</t>
  </si>
  <si>
    <t>Disjuntor tripolar 300 A, padrão NEMA (linha preta ), corrente de interrupção 65KA, ref.: Siemens JFC3M ou</t>
  </si>
  <si>
    <t>1.656,22</t>
  </si>
  <si>
    <t>Multimedidor 7KG7750-OAA01-0AA0, Siemens ou similar</t>
  </si>
  <si>
    <t>Fusível Diazed 4 A</t>
  </si>
  <si>
    <t>32,39</t>
  </si>
  <si>
    <t>Arruela quadrada 32 x 32mm</t>
  </si>
  <si>
    <t>Luminária de sobrepor sem aletas para lâmpadas fluorescentes 2x32w   ref.C-2359, da Lustres Projeto ou similar</t>
  </si>
  <si>
    <t>140,03</t>
  </si>
  <si>
    <t>Grampo de suspensão para baixa tensão</t>
  </si>
  <si>
    <t>125,26</t>
  </si>
  <si>
    <t>Parafuso cabeça abaulada 12 x 125mm</t>
  </si>
  <si>
    <t>Conexão kanaflex 4"</t>
  </si>
  <si>
    <t>Pilar em concreto pre-moldado, dim = 20x30cm e altura=4,00m</t>
  </si>
  <si>
    <t>234,36</t>
  </si>
  <si>
    <t>Pilar em concreto pre-moldado, dim = 20x20cm e altura=4,00m</t>
  </si>
  <si>
    <t>195,30</t>
  </si>
  <si>
    <t>Luminária c/ 2 pétalas p/iluminação pública, em alumínio injetado cinza, refletor alumínio anodizado e difusor</t>
  </si>
  <si>
    <t>1.586,59</t>
  </si>
  <si>
    <t>em vidro temperado, da Lustres Projeto DP-2384-01 (ou similar), inclusive adaptador</t>
  </si>
  <si>
    <t>Luminária c/ 4 pétalas p/iluminação pública, em alumínio injetado cinza, refletor alumínio anodizado e difusor</t>
  </si>
  <si>
    <t>3.093,84</t>
  </si>
  <si>
    <t>Poste decorativo com 02 pétalas, difusor em vidro leitoso brilhante ref. XR-708/2 da Xoulux ou similar, com</t>
  </si>
  <si>
    <t>677,62</t>
  </si>
  <si>
    <t>6,00m</t>
  </si>
  <si>
    <t>Compensado plastificado 18mm</t>
  </si>
  <si>
    <t>47,62</t>
  </si>
  <si>
    <t>Interruptor 01 seção simples + 01 seção paralela, de embutir, com placa</t>
  </si>
  <si>
    <t>8,44</t>
  </si>
  <si>
    <t>Interruptor 02 seções simples + 01 seção paralela, de embutir, com placa</t>
  </si>
  <si>
    <t>Dispositivo de proteção contra surto de tensão DPS 40KA - 175v (para-raio)</t>
  </si>
  <si>
    <t>Caixa de passagem pvc tipo aquatic 30x30x10cm</t>
  </si>
  <si>
    <t>67,66</t>
  </si>
  <si>
    <t>Telha termoacústica em aço galvanizado sem pintura 0,50mm,esp. painel=30mm, isolamento poliuretano = 30mm com</t>
  </si>
  <si>
    <t>68,49</t>
  </si>
  <si>
    <t>filme branco, Isocobertura Panisol ou similar</t>
  </si>
  <si>
    <t>Página 192 Página 192</t>
  </si>
  <si>
    <t>Grade de ferro com barra quadrada de 5/8" na vertical, duas barras de quadrada de 1" na horizontal e quadro com</t>
  </si>
  <si>
    <t>521,92</t>
  </si>
  <si>
    <t>barra de ferro de 1", inclusive chumbador em chapa de ferro e= 5mm</t>
  </si>
  <si>
    <t>Grade de ferro com barra quadrada de 1/2" na vertical, barras de quadrada de 1/2" na horizontal e quadro com</t>
  </si>
  <si>
    <t>447,64</t>
  </si>
  <si>
    <t>barra de ferro de 1/2", inclusive chumbadores em chapa de ferro, e=5mm</t>
  </si>
  <si>
    <t>Portão em barras de ferro vert. quadr. 1/2" c/ 10cm, 6 barras hor. 5/8"x3/16" (2 a 2)   e quadro 3/4"x3/16",</t>
  </si>
  <si>
    <t>464,76</t>
  </si>
  <si>
    <t>inclusive dobradiças, ferrolhos e chumbadores</t>
  </si>
  <si>
    <t>Portão em barras de ferro vert. quadr. 5/8" c/ 10cm, 6 barras hor. 3/4"x3/16" (2 a 2)   e quadro 1"x3/16",</t>
  </si>
  <si>
    <t>466,59</t>
  </si>
  <si>
    <t>Parafuso cabeça sextavada 5/8" x 3 1/2"</t>
  </si>
  <si>
    <t>Disjuntor termomagnético tripolar 300 A com caixa moldada 10 kA</t>
  </si>
  <si>
    <t>1.507,69</t>
  </si>
  <si>
    <t>Disjuntor termomagnético tripolar 400 A com caixa moldada 10 kA</t>
  </si>
  <si>
    <t>Planta - Angelim (andira fraxinilolia), h=1,20m</t>
  </si>
  <si>
    <t>Planta - Urucum (bixa orellana)</t>
  </si>
  <si>
    <t>Planta - Claraiba (cordia ecalyculata)</t>
  </si>
  <si>
    <t>Planta - Suinã (erythrina verna)</t>
  </si>
  <si>
    <t>Planta - Embira (araticum) - (annona coriacea) h=1,00m</t>
  </si>
  <si>
    <t>Fornecimento, transporte e plantio de amendoeira jovem, altura do tronco = 1.50 m, inclusive adubação e</t>
  </si>
  <si>
    <t>Planta - Manduirana (senna macranthera)</t>
  </si>
  <si>
    <t>Planta - Pau de cigarra (senna multijuga)</t>
  </si>
  <si>
    <t>Planta - Cassia baiana (senna polyphylla)</t>
  </si>
  <si>
    <t>Planta - Barbatimão (styphnodendron adstringens)</t>
  </si>
  <si>
    <t>Planta - Eucalipto (eucalyptus)</t>
  </si>
  <si>
    <t>Proteção de arbusto em tela malha quadrada com h=1,80m (diâmetro 0,40m)</t>
  </si>
  <si>
    <t>231,87</t>
  </si>
  <si>
    <t>Piso em placas 40x40x3cm de alta resistencia, linha Reggia, ref.Tecnogran ou similar, c/ fornecimento de</t>
  </si>
  <si>
    <t>104,96</t>
  </si>
  <si>
    <t>material, assentamento e rejuntamento</t>
  </si>
  <si>
    <t>Corte de troncos de coqueiros</t>
  </si>
  <si>
    <t>239,86</t>
  </si>
  <si>
    <t>Emenda interna 75 x 50 mm com base lisa para eletrocalha metálica (valemam ou similar)</t>
  </si>
  <si>
    <t>Disjuntor tripolar 250 A, padrão NEMA ( linha preta ), corrente interrupção 30KA, ref.: Eletromar ou similar</t>
  </si>
  <si>
    <t>268,19</t>
  </si>
  <si>
    <t>Disjuntor tripolar 100 A, com caixa moldada, corrente interrupção 20KA</t>
  </si>
  <si>
    <t>315,31</t>
  </si>
  <si>
    <t>Disparador eletronico de 100 a 250 A</t>
  </si>
  <si>
    <t>805,00</t>
  </si>
  <si>
    <t>Disparador eletronico de 250 a 630 A</t>
  </si>
  <si>
    <t>2.354,00</t>
  </si>
  <si>
    <t>Cerâmica 50 x 50 cm, Elizabeth, porcelanato, antiderrapante, Legno bianco ou similar</t>
  </si>
  <si>
    <t>Poste reto telecônico de engastar, galvanizado, ref. PT - 100/200P, h=20m da Metal Light ou similar</t>
  </si>
  <si>
    <t>10.380,50</t>
  </si>
  <si>
    <t>Abraçadeira metálica tipo "d" de 2 1/2"</t>
  </si>
  <si>
    <t>Abraçadeira metálica tipo "d" de 3"</t>
  </si>
  <si>
    <t>Poste reto telecônico reto, flangeado, galvanizado, ref. PT - 100B/80L, h=8m da Metal Light ou similar</t>
  </si>
  <si>
    <t>675,25</t>
  </si>
  <si>
    <t>Página 193 Página 193</t>
  </si>
  <si>
    <t>Cruzeta dupla para colocação de projetor ref. CD3/4, da Metal Light ou similar</t>
  </si>
  <si>
    <t>1.961,05</t>
  </si>
  <si>
    <t>Cruzeta simples para colocação de projetor ref. CS1/3, da Metal Light ou similar</t>
  </si>
  <si>
    <t>163,41</t>
  </si>
  <si>
    <t>Projetor ref. IE-555/1, da Metal Light ou similar</t>
  </si>
  <si>
    <t>890,41</t>
  </si>
  <si>
    <t>Projetor ref. IE-532/2, da Metal Light ou similar</t>
  </si>
  <si>
    <t>105,59</t>
  </si>
  <si>
    <t>Valvula para chuveiro, antivandalismo, Biopress, ref. 1418C AV-BIO, da Fabrimar ou similar</t>
  </si>
  <si>
    <t>431,64</t>
  </si>
  <si>
    <t>Chuveiro antivandalismo, Biopress, ref. 1990 AV-BIO, da Fabrimar ou similar</t>
  </si>
  <si>
    <t>298,85</t>
  </si>
  <si>
    <t>Fita de demarcação para campo de futebol de areia, com 06 fitas com 8m de comprimento e 5cm de largura</t>
  </si>
  <si>
    <t>111,33</t>
  </si>
  <si>
    <t>Fórmica brilhante preta, e=10mm, ou similar</t>
  </si>
  <si>
    <t>49,04</t>
  </si>
  <si>
    <t>Motobomba centrífuga, prevenção contra incêndio, marca schneider ou similar, modelo BPI-22 R 2 1/2, motor 20 cv,</t>
  </si>
  <si>
    <t>6.073,41</t>
  </si>
  <si>
    <t>trifásico 220V, recalque 2 1/2",   hm =60 a 68 m, q =45,0 a 73,6m3/h</t>
  </si>
  <si>
    <t>Motobomba centrífuga, marca schneider ou similar, modelo BC-21 R2, motor 5 cv, monofásico, sucção 2 1/2",</t>
  </si>
  <si>
    <t>3.502,44</t>
  </si>
  <si>
    <t>recalque 2", hm = 8 a 20m, q = 27,6 a 78,9 m3/h</t>
  </si>
  <si>
    <t>Motor estacionário GX620, 4 tempos, OHV, 2 cilindros em V, potencia maxima/rotação 20/3600, partida eletrica, a</t>
  </si>
  <si>
    <t>8.000,00</t>
  </si>
  <si>
    <t>gasolina, marca Honda ou similar</t>
  </si>
  <si>
    <t>Disjuntor a Vacuo 15KV, marca BEGHIM, tipo MAF 15-630-350, manual c/relé URPE 7104 + jg de contato 3NF+3NA,</t>
  </si>
  <si>
    <t>29.493,93</t>
  </si>
  <si>
    <t>bobina de fechamento, bloqueio KIRK, disparador TCC, bobina abert.+3TCs (ou similar)</t>
  </si>
  <si>
    <t>Fonte para câmera de segurança chaveada 110/220v</t>
  </si>
  <si>
    <t>158,08</t>
  </si>
  <si>
    <t>Monitor 42" - Ref. 42ld460 LG ou similar</t>
  </si>
  <si>
    <t>1.981,37</t>
  </si>
  <si>
    <t>Motobomba centrífuga, marca schneider ou similar, modelo BC-21 R2, motor 5 cv, trifásico 220V, sucção 2 1/2",</t>
  </si>
  <si>
    <t>2.346,24</t>
  </si>
  <si>
    <t>recalque 2",   hm = 8 a 20m, q = 27,6 a 78,9m3/h</t>
  </si>
  <si>
    <t>Quadro de comando para 3 bombas de incendio de 5 cv, trifásica, 220 volts com chave seletora, acionamento manual</t>
  </si>
  <si>
    <t>6.656,08</t>
  </si>
  <si>
    <t>/ automático</t>
  </si>
  <si>
    <t>Valvula de fluxo contínuo galvanizada (p/incendio)</t>
  </si>
  <si>
    <t>154,30</t>
  </si>
  <si>
    <t>Disjuntor tripolar 275 A, padrão DIN (   linha branca ), corrente de interrupção 65KA, Siemens ou similar.</t>
  </si>
  <si>
    <t>1.336,31</t>
  </si>
  <si>
    <t>Dispositivo de proteção contra surto de tensão DPS 60KA - 275v (para-raio)</t>
  </si>
  <si>
    <t>Cabo de cobre nú 185 mm2</t>
  </si>
  <si>
    <t>78,80</t>
  </si>
  <si>
    <t>Poste concreto duplo T (DT) 6/150</t>
  </si>
  <si>
    <t>Tubo de pead, PE80, pn-12,5 , SDR-11, d=160mm x 14,6mm</t>
  </si>
  <si>
    <t>169,56</t>
  </si>
  <si>
    <t>Quadro de comando para 2 bombas submersas marca ABS UNI 550T, trifásica, 220/380V, com chave seletora</t>
  </si>
  <si>
    <t>1.900,46</t>
  </si>
  <si>
    <t>Escada helicoidal em concreto pre-moldado, degrau=80cm, h=3,00m, inclusive corrimão em tubo galvanizado</t>
  </si>
  <si>
    <t>5.327,97</t>
  </si>
  <si>
    <t>Disjuntor tripolar 500 A</t>
  </si>
  <si>
    <t>1.677,81</t>
  </si>
  <si>
    <t>Cerâmica 10 x 10 cm, Atlas, linha onix, ref. OM 5233, cor glacial ou similar</t>
  </si>
  <si>
    <t>136,55</t>
  </si>
  <si>
    <t>Cerâmica 10 x 10 cm, Atlas, linha onix, ref. OB 5261, cor avenca ou similar</t>
  </si>
  <si>
    <t>121,11</t>
  </si>
  <si>
    <t>Cerâmica 10 x 10 cm, Atlas, linha onix, ref. OB 5248, cor nandina ou similar</t>
  </si>
  <si>
    <t>Argamassa polimérica Denvertec 100 ou similar</t>
  </si>
  <si>
    <t>Tela de poliester 2x2mm p/impermeabilização, ref:Denvertela Poliéster R</t>
  </si>
  <si>
    <t>Fecho de embutir tipo unha c/alavanca, 22cm, p/porta 2 folhas, latão cromado</t>
  </si>
  <si>
    <t>Página 194 Página 194</t>
  </si>
  <si>
    <t>Fossa séptica com 03 anéis ø=1,00m e h=0,50m com, fundo e tampa de concreto, com separador de anéis (completa)</t>
  </si>
  <si>
    <t>740,25</t>
  </si>
  <si>
    <t>Planta - Manacá de cheiro (brunfelsia uniflora)</t>
  </si>
  <si>
    <t>Planta - Jerivá (syagrus romanzoffinaa) h=2,70m</t>
  </si>
  <si>
    <t>Fecho de sobrepor p/janela, cromado, ref.FE0631P00, Imab ou similar</t>
  </si>
  <si>
    <t>15,85</t>
  </si>
  <si>
    <t>Dobradiça latão cromado 3" x 2.1/2", com aneis, c/parafusos</t>
  </si>
  <si>
    <t>Dobradiça latão cromado 3" x 2.1/2", sem aneis, c/parafusos</t>
  </si>
  <si>
    <t>Dobradiça latão cromado 3 1/2" x 3", com aneis, c/parafusos</t>
  </si>
  <si>
    <t>Dobradiça latão cromado 3 1/2" x 3", sem aneis, c/parafusos</t>
  </si>
  <si>
    <t>30,03</t>
  </si>
  <si>
    <t>Dobradiça ferro cromado 3" x 2 1/2", com aneis, c/parafusos</t>
  </si>
  <si>
    <t>Dobradiça ferro cromado 3" x 2 1/2", sem aneis, c/parafusos</t>
  </si>
  <si>
    <t>Vidro temperado 6 mm, liso, transparente, sem ferragens</t>
  </si>
  <si>
    <t>166,39</t>
  </si>
  <si>
    <t>Visor em aluminio com vidro temperado 6mm</t>
  </si>
  <si>
    <t>Visor em aluminio com vidro temperado 10mm</t>
  </si>
  <si>
    <t>Pedra ardosia cinza 40x40 cm</t>
  </si>
  <si>
    <t>Banco articulado para banho com pés de apoio 700x450mm (p/deficientes) - em placa sólida de fórmica, sistema de</t>
  </si>
  <si>
    <t>807,99</t>
  </si>
  <si>
    <t>travamento na vertical e ferragens em latão</t>
  </si>
  <si>
    <t>Tampão ou cap d=1" em aço carbono p/encaixe na extremidade da tubulação</t>
  </si>
  <si>
    <t>Vermiculita expandida super fina (densidade=100 kg/m3)</t>
  </si>
  <si>
    <t>182,27</t>
  </si>
  <si>
    <t>Aspersor tipo spray, ref. 1804 SAM, marca Rain Bird ou similar</t>
  </si>
  <si>
    <t>Bucha latão d =1 "</t>
  </si>
  <si>
    <t>Bucha latão d = 1/4"</t>
  </si>
  <si>
    <t>Válvula bloqueio, classe 300, d=15mm (1/2") p/gás</t>
  </si>
  <si>
    <t>Válvula solenoide p/irrigação modelo 100-DVF 1", marca Rain Bird ou similar</t>
  </si>
  <si>
    <t>251,53</t>
  </si>
  <si>
    <t>Válvula solenoide p/irrigação modelo 75-DV 3/4", marca Rain Bird ou similar</t>
  </si>
  <si>
    <t>Sensor de chuva p/redes de irrigação, modelo RSD-Bex, marca Rain Bird ou similar</t>
  </si>
  <si>
    <t>278,05</t>
  </si>
  <si>
    <t>Controlador central p/sist.de irrigação modelo ESP-LX modular, 16 estações, gabinete de parede, Rain Bird ou</t>
  </si>
  <si>
    <t>969,54</t>
  </si>
  <si>
    <t>Conjunto flexível p/conectar aspersor, modelo SA-6050, 15cm, 1/2"x1/2", modelo Rain Bird ou similar</t>
  </si>
  <si>
    <t>31,10</t>
  </si>
  <si>
    <t>Caixa plastica redonda p/ 1 válvula Rain Bird, de 6", c/corpo e tampa</t>
  </si>
  <si>
    <t>Caixa plastica retangular p/ 2 válvulas Rain Bird, padrão 12", c/corpo e tampa</t>
  </si>
  <si>
    <t>123,17</t>
  </si>
  <si>
    <t>Torneira de bóia p/caixa d'agua d = 1 1/2" ref:1350 (deca ou similar)</t>
  </si>
  <si>
    <t>Manômetro 0 a 300 psi - conexão 1/4" BSP</t>
  </si>
  <si>
    <t>Condulete tipo "B" de 3/4" em alumínio fundido a prova de tempo, gases, vapores e pós.</t>
  </si>
  <si>
    <t>Condulete tipo "B" de 1" em alumínio fundido a prova de tempo, gases, vapores e pós.</t>
  </si>
  <si>
    <t>Página 195 Página 195</t>
  </si>
  <si>
    <t>Placa de sinalização para deficiente físico e idoso em chapa de aço nº 26, dimensão 1,40 x 1,69m, com plotagem</t>
  </si>
  <si>
    <t>705,24</t>
  </si>
  <si>
    <t>em adesivo digital e pé em madeira para sustentação</t>
  </si>
  <si>
    <t>Placa cega para caixa de pvc 4"x 4", p/eletroduto</t>
  </si>
  <si>
    <t>Piso asfáltico para quadra de tênis, e=10cm, inclusive acessórios para tênis, despesas com alimentação,</t>
  </si>
  <si>
    <t>95,36</t>
  </si>
  <si>
    <t>hospedagem e passagem dos funcionários resp. pela execução e frete dos materiais</t>
  </si>
  <si>
    <t>Caixa p/quadro eletrico em chapa galvanizada d=2000 x 1200 x 40mm, inclusive barramento, isolador e montagem</t>
  </si>
  <si>
    <t>13.032,77</t>
  </si>
  <si>
    <t>Caixa de medição indireta em chapa galvanizada dim. 60 x 40 x 10cm</t>
  </si>
  <si>
    <t>809,74</t>
  </si>
  <si>
    <t>Brise metálico de alumínio ref. 84F, 45º L, da Fibrocell ou similar (material e mão de obra)</t>
  </si>
  <si>
    <t>195,00</t>
  </si>
  <si>
    <t>Central PABX híbrida, capacidade 16 linhas e 64 ramais, mod.Impacta 94, Intelbrás ou similar</t>
  </si>
  <si>
    <t>6.369,45</t>
  </si>
  <si>
    <t>Central telefônica c/50 ramais e 10 linhas tronco (Neupabx ou similar)</t>
  </si>
  <si>
    <t>Disjuntor termomagnético tripolar 80 A com caixa moldada 10 kA</t>
  </si>
  <si>
    <t>459,90</t>
  </si>
  <si>
    <t>Cabo de cobre isolado HEPR (XLPE), 95mm², 1kv / 90º C</t>
  </si>
  <si>
    <t>48,25</t>
  </si>
  <si>
    <t>Cabo de cobre isolado HEPR (XLPE), 185mm², 1kv / 90º C</t>
  </si>
  <si>
    <t>137,74</t>
  </si>
  <si>
    <t>Chapa xadrez em alumínio - 1,20mm - (4,50kg/m2)</t>
  </si>
  <si>
    <t>Fita anticorrosiva para tubulação de cobre 50mm x 10m Scotchrap ou similar</t>
  </si>
  <si>
    <t>Válvula esfera em aço carbono NPT d=1", classe 300</t>
  </si>
  <si>
    <t>257,37</t>
  </si>
  <si>
    <t>Puxador para esquadrias em alumínio cromado 1/2", l=352mm</t>
  </si>
  <si>
    <t>12,34</t>
  </si>
  <si>
    <t>Vaso sanitário com saída horizontal p/ caixa de descarga acoplada, linha ravena   DECA ou similar</t>
  </si>
  <si>
    <t>185,02</t>
  </si>
  <si>
    <t>Coifa em aço inox escovado G-220 AISI 304 liga 18.8, tipo parede, com filtros inercias, calha coletora de</t>
  </si>
  <si>
    <t>7.018,66</t>
  </si>
  <si>
    <t>gordura e luminária, dimensões: Larg=4000 x Prof=1200 x alt=450mm</t>
  </si>
  <si>
    <t>1.526,89</t>
  </si>
  <si>
    <t>gordura e luminária, dimensões:Larg.=1115 x Prof.=700 x alt.=500mm</t>
  </si>
  <si>
    <t>3.930,36</t>
  </si>
  <si>
    <t>gordura e luminária, dimensões:Larg.=1700 x Prof.=1300 x alt.=450mm</t>
  </si>
  <si>
    <t>Parafuso rosca fina sextavado galvanizado c/porca e arruela 1 1/2" x 1/2"</t>
  </si>
  <si>
    <t>Parafuso auto-atarrachante 1 1/2" x 1/4"</t>
  </si>
  <si>
    <t>Chapéu chinês Ø 25cm para exaustão de aquecedor</t>
  </si>
  <si>
    <t>373,86</t>
  </si>
  <si>
    <t>Damper corta-fogo para duto redondo com fusível 200º de atuação e rearme anual, Ø 48cm</t>
  </si>
  <si>
    <t>1.289,75</t>
  </si>
  <si>
    <t>Damper corta-fogo para duto redondo com fusível 200º de atuação e rearme anual, Ø 30cm</t>
  </si>
  <si>
    <t>943,25</t>
  </si>
  <si>
    <t>Barra antipânico simples sem chave para uma porta ref. MH2585 ou similar</t>
  </si>
  <si>
    <t>792,44</t>
  </si>
  <si>
    <t>Luminária autônoma indicador de seta de emergência de sobrepor p/aclaramento ou balizamento mod.LAU 2x11 c/2</t>
  </si>
  <si>
    <t>441,56</t>
  </si>
  <si>
    <t>lâmpadas 11w e bateria selada, Unitron ou similar</t>
  </si>
  <si>
    <t>Acessórios de fixações/engastes para quadra tênis oficial</t>
  </si>
  <si>
    <t>1.804,79</t>
  </si>
  <si>
    <t>Registro PVC esfera c/borboleta d = 4"</t>
  </si>
  <si>
    <t>328,90</t>
  </si>
  <si>
    <t>Disjuntor termomagnético tripolar 150 A, com caixa moldada 10KA</t>
  </si>
  <si>
    <t>454,40</t>
  </si>
  <si>
    <t>Caixa acustica quadrada em ABS, tela de aluminio microperfurada, pintura eletrostatica c/poliester, Woofer</t>
  </si>
  <si>
    <t>coaxial 6" c/carcaça de aluminio. potencia 100W</t>
  </si>
  <si>
    <t>Caixa de equalização p/aterramento 20x20x10cm de sobrepor p/11 terminais de pressão c/barramento (pára-raio)</t>
  </si>
  <si>
    <t>Página 196 Página 196</t>
  </si>
  <si>
    <t>235,67</t>
  </si>
  <si>
    <t>Gradil Nylofor 3D, malha 20x5cm, Ø 5mm 250x243 cm, pintura branca, verde e preta, Belgo ou similar, inclusive</t>
  </si>
  <si>
    <t>1.039,30</t>
  </si>
  <si>
    <t>postes (secção 60x40mm e h=3,20m) e acessórios</t>
  </si>
  <si>
    <t>Conector de medição em bronze c/4 parafusos p/cabos de cobre 16-70mm² ref.TEL-560 (pára-raio)</t>
  </si>
  <si>
    <t>Eletroduto ferro galvanizado eletrolitico -   leve, d= 1 1/2"</t>
  </si>
  <si>
    <t>34,54</t>
  </si>
  <si>
    <t>Eletroduto ferro galvanizado eletrolitico -   leve, d= 3"</t>
  </si>
  <si>
    <t>65,93</t>
  </si>
  <si>
    <t>Dispositivo de proteção contra surto de tensão DPS 40KA - 440v (para-raio)</t>
  </si>
  <si>
    <t>68,20</t>
  </si>
  <si>
    <t>Alçapão de alumínio, tipo escama, cor fosca</t>
  </si>
  <si>
    <t>204,58</t>
  </si>
  <si>
    <t>Quadro de distribuição de embutir em chapa de aço, p/até 32 disjuntores c/barramento, padrão DIN, Cemar ou</t>
  </si>
  <si>
    <t>288,70</t>
  </si>
  <si>
    <t>Disjuntor monopolar 90 A, padrão NEMA ( linha preta ), corrente de interrupção 5KA, ref.: Eletromar ou similar</t>
  </si>
  <si>
    <t>22,31</t>
  </si>
  <si>
    <t>Veneziana industrial de pvc rígido, translúcido e montantes em alúminio</t>
  </si>
  <si>
    <t>118,90</t>
  </si>
  <si>
    <t>Disjuntor termomagnético tripolar 200 A com caixa moldada 10 kA</t>
  </si>
  <si>
    <t>Glv. 2 a 266,8 MCM 8 a 4/0 AWG</t>
  </si>
  <si>
    <t>40,88</t>
  </si>
  <si>
    <t>Isolador pino polimerico susp. 15 kv</t>
  </si>
  <si>
    <t>Isolador pino polimerico 15 kv</t>
  </si>
  <si>
    <t>Pára raio 13,8kv</t>
  </si>
  <si>
    <t>180,97</t>
  </si>
  <si>
    <t>Conector cunha I série cinza</t>
  </si>
  <si>
    <t>Conector cunha II série verde</t>
  </si>
  <si>
    <t>Portão em gradil Belgo Nyloford 3D, de correr, soldado em quadro de tubo galv. 2" com cantoneira 3/4", montantes</t>
  </si>
  <si>
    <t>583,56</t>
  </si>
  <si>
    <t>em tubo galvanizado 4", inclusive ferrolho e rodízios</t>
  </si>
  <si>
    <t>Porta em chapa de aço galvanizado a frio, 22MSG (0,75mm - 6,0kg/m2), tipo de enrolar,   em perfil fechado meia</t>
  </si>
  <si>
    <t>631,82</t>
  </si>
  <si>
    <t>cana</t>
  </si>
  <si>
    <t>Balizador de led com 1,5w, de embutir, caixa 4"x2", com sensor foto célula, ref. 00 - TB-300 da Lumilandia ou</t>
  </si>
  <si>
    <t>Brise em perfil "C" de aluminio dobrado anodizado branco</t>
  </si>
  <si>
    <t>293,20</t>
  </si>
  <si>
    <t>Telha em alumínio, trapezoidal, sem isolamento, com acessórios de fixação(calço,haste e goiva), esp = 0,7 mm</t>
  </si>
  <si>
    <t>Chapa de alumínio corrugada e=0,7mm</t>
  </si>
  <si>
    <t>76,79</t>
  </si>
  <si>
    <t>Cumeeira termoacustica</t>
  </si>
  <si>
    <t>Calha em chapa de aluminio, desenvolvimento 80cm</t>
  </si>
  <si>
    <t>Calha em chapa de aluminio, desenvolvimento 160cm</t>
  </si>
  <si>
    <t>98,53</t>
  </si>
  <si>
    <t>Rufo estampado em alumínio e = 0,8mm com desenvolvimento 25cm</t>
  </si>
  <si>
    <t>Rufo estampado em alumínio e = 0,8mm com desenvolvimento 100cm</t>
  </si>
  <si>
    <t>Tabica metálica 3x3cm para forro de gesso (fornecimento e montagem)</t>
  </si>
  <si>
    <t>Forro acústico, em placas semirígidas SONEX Illtec Skin, ou similar, dim. 500x500x25mm, absorção sonora NRC=</t>
  </si>
  <si>
    <t>0,65,   resistência fogo: classe A, instalado com perfís ou adesivo</t>
  </si>
  <si>
    <t>62,52</t>
  </si>
  <si>
    <t>Página 197 Página 197</t>
  </si>
  <si>
    <t>Placa cimentícia e =8mm, dimensões: 1,20x2,00m, para fechamento da fachada, fixada em estrutura metélica</t>
  </si>
  <si>
    <t>(fornecimento e assentamento)</t>
  </si>
  <si>
    <t>Moldura pre-moldada de concreto, pintada com selador acrílico e resina acrílica incolor (fornecimento e</t>
  </si>
  <si>
    <t>903,66</t>
  </si>
  <si>
    <t>assentamento)</t>
  </si>
  <si>
    <t>Degrau industrial monolítico c/pingadeira</t>
  </si>
  <si>
    <t>36,51</t>
  </si>
  <si>
    <t>Rodape em perfil - calha de aluminio linha Premium, 100 x 30mm - aplicado</t>
  </si>
  <si>
    <t>Regulador alta pressão tipo Fisher, 28mm, classe 300, 1º estagio</t>
  </si>
  <si>
    <t>474,09</t>
  </si>
  <si>
    <t>Regulador baixa pressão tipo Fisher, 15mm, classe 300, 2º estagio</t>
  </si>
  <si>
    <t>446,15</t>
  </si>
  <si>
    <t>Medidor de gás GLP, classe 300, d=28mm</t>
  </si>
  <si>
    <t>312,70</t>
  </si>
  <si>
    <t>Quadro de comando de embutir p/iluminação , em chapa aço n°18, pintura eletrost., disj.mono 2A, botoeira tipo NF</t>
  </si>
  <si>
    <t>e NA, lamp.sinalizadora, contactor tripolar c/2 contatos aux., bornes de conexão e conectores</t>
  </si>
  <si>
    <t>Grupo gerador stemac-automático 115/103 kva ou similar(pagar somente as horas efetivamente trabalhadas face a</t>
  </si>
  <si>
    <t>estamativa de 200 horas)</t>
  </si>
  <si>
    <t>Tredolet para central GLP P-190 d=1"</t>
  </si>
  <si>
    <t>Rufo estampado em alumínio e = 0,8mm com desenvolvimento 35cm</t>
  </si>
  <si>
    <t>Rufo estampado em alumínio e = 0,8mm com desenvolvimento 40cm</t>
  </si>
  <si>
    <t>39,39</t>
  </si>
  <si>
    <t>Rufo estampado em alumínio e = 0,8mm com desenvolvimento 55cm</t>
  </si>
  <si>
    <t>Calha em chapa de aluminio, desenvolvimento 85cm</t>
  </si>
  <si>
    <t>63,91</t>
  </si>
  <si>
    <t>Reator p/ lâmpada vapor metálico 2000W-380V-FF/380V-FN</t>
  </si>
  <si>
    <t>364,29</t>
  </si>
  <si>
    <t>Paralelepípedo granitico (sem frete)</t>
  </si>
  <si>
    <t>Locação / aluguel de tarracha / rosquedeira manual retrocedente até Ø 3"</t>
  </si>
  <si>
    <t>Forneciemnto de junta de dilatação JEENE 2540 VV EPDM / UT 25 VMA, exclusive execução de lábios poliméricos</t>
  </si>
  <si>
    <t>139,73</t>
  </si>
  <si>
    <t>Instalação de junta de dilatação JEENE 2540 VV EPDM / UT 25 VMA, exclusive execução de lábios poliméricos</t>
  </si>
  <si>
    <t>132,10</t>
  </si>
  <si>
    <t>Aluguel de rosqueadeira elétrica até Ø 4", inclusive seguro e frete São Paulo-Aracaju-São Paulo</t>
  </si>
  <si>
    <t>4,46</t>
  </si>
  <si>
    <t>Execução de lábios poliméricos, inclusive material</t>
  </si>
  <si>
    <t>101,62</t>
  </si>
  <si>
    <t>Bloco de concreto vibro prensado para piso, intertravado, cor natural, 16 faces, e = 6 cm, dim.:11x22cm</t>
  </si>
  <si>
    <t>(39un/m2) - NBR9781,   Fck(min)=35MPa</t>
  </si>
  <si>
    <t>Bloco de concreto vibro prensado para piso, intertravado, cor natural, 16 faces, e = 10 cm, dim.:11x22cm</t>
  </si>
  <si>
    <t>43,18</t>
  </si>
  <si>
    <t>Bloco de concreto vibro prensado para piso, intertravado, colorido, 16 faces, e = 8 cm, dim.:11x22cm (39un/m2) -</t>
  </si>
  <si>
    <t>44,49</t>
  </si>
  <si>
    <t>NBR9781,   Fck(min)=35MPa</t>
  </si>
  <si>
    <t>Cerâmica 24 x 11,6 cm, e= 9mm, Gail, linha sport, acabamento, ref. 5720 (borda para canaleta antiderrapante) ou</t>
  </si>
  <si>
    <t>319,36</t>
  </si>
  <si>
    <t>Cerâmica 24 x 11,6 cm, e= 9mm, Gail, linha sport, acabamento, ref. 3109 (placa antiderrapante canaletada) ou</t>
  </si>
  <si>
    <t>Cerâmica 24 x 11,6 cm, e= 9mm, Gail, linha sport, placa extrudada, ref. 1009 ou   similar</t>
  </si>
  <si>
    <t>Cerâmica 24 x 11,6 cm, e= 9mm, Gail, linha deck piscina, placa extrudada, ref. 1009 ou   similar</t>
  </si>
  <si>
    <t>49,20</t>
  </si>
  <si>
    <t>Rejunte acrílico para revestimentos cerâmicos</t>
  </si>
  <si>
    <t>Barra de apoio, reta, fixa, em aço inox, l=60cm, d=1 1/2" - Jackwal ou similar</t>
  </si>
  <si>
    <t>129,90</t>
  </si>
  <si>
    <t>Página 198 Página 198</t>
  </si>
  <si>
    <t>Barra de apoio, reta, fixa, em aço inox, l=30cm, d=1 1/4" - Jackwal ou similar</t>
  </si>
  <si>
    <t>Barra de apoio para lavatório em meio de vão, três lados, em aço inox, L=40 x 60cm, d=1 1/4"</t>
  </si>
  <si>
    <t>323,54</t>
  </si>
  <si>
    <t>Barra de apoio em "L"(ângulo 90º), direita ou esquerda, fixa, em aço inox, L=80 + 80 cm, d=1 1/2"</t>
  </si>
  <si>
    <t>859,80</t>
  </si>
  <si>
    <t>Ripão massaranduba serrada 5cm x 3cm</t>
  </si>
  <si>
    <t>Planta - Andiroba (Carapa guianensis) h=1,00m</t>
  </si>
  <si>
    <t>Planta - Canafístula (Cássia grands) h=1,00m</t>
  </si>
  <si>
    <t>Planta - Guapuruvu (chizolobium parayba) h=1,00m</t>
  </si>
  <si>
    <t>Planta - Ipê roxo (tabebuia) h=1,00m</t>
  </si>
  <si>
    <t>Planta - Oiti (Licania tomentosa) h=1,00m</t>
  </si>
  <si>
    <t>Planta - Sapucaia (Lecythis lurida) h=1,00m</t>
  </si>
  <si>
    <t>Planta - Sucupira (Bowdichia virgiloides) h=1,00m</t>
  </si>
  <si>
    <t>Planta - Tamboril (Enterolobium contortisiliquum) h=1,00m</t>
  </si>
  <si>
    <t>Planta - Umbaúba (Cecropia sp) h=1,00m</t>
  </si>
  <si>
    <t>Planta - Abacaxi vermelho (Ananas bracteatus striatus)</t>
  </si>
  <si>
    <t>Luminária externa em corpo de aço c/ pintura eletrostática, refletor em alumínio martelado, difusor em vidro</t>
  </si>
  <si>
    <t>1.730,36</t>
  </si>
  <si>
    <t>temperado, incluisive poste de 4m, ref. EX08-S1E40T4 da Lumicenter ou similar</t>
  </si>
  <si>
    <t>1.447,64</t>
  </si>
  <si>
    <t>temperado, ref. EX08-S3E40 da Lumicenter ou similar</t>
  </si>
  <si>
    <t>Reator para lâmpada vapor metálico, com ignitor, Helfort/Philips ou similar, 1 x 250w, 220v, AFP, uso interno,</t>
  </si>
  <si>
    <t>102,35</t>
  </si>
  <si>
    <t>p/ lâmpada Osram REREAT01150 ou similar</t>
  </si>
  <si>
    <t>Reator para lâmpada vapor metálico, com ignitor, Helfort/Philips ou similar, 1 x 400w, 220v, AFP, uso interno,</t>
  </si>
  <si>
    <t>124,34</t>
  </si>
  <si>
    <t>p/ lâmpada Osram REREAT01175 ou similar</t>
  </si>
  <si>
    <t>Lâmpada vapor metálico HQI-T   tubular de 400w Osram ref. RELAMP00820 ou similar</t>
  </si>
  <si>
    <t>92,96</t>
  </si>
  <si>
    <t>Lâmpada vapor metálico HQI-T   tubular de 250w Osram ref. RELAMP00795 ou similar</t>
  </si>
  <si>
    <t>81,00</t>
  </si>
  <si>
    <t>Solda prata - 1/2" - 60x40</t>
  </si>
  <si>
    <t>98,25</t>
  </si>
  <si>
    <t>Gás GLP</t>
  </si>
  <si>
    <t>Aluguel de cilindro de gás</t>
  </si>
  <si>
    <t>Caixa de passagem pvc 4"x2", sistema "x", com tampa</t>
  </si>
  <si>
    <t>Caixa de passagem pvc 4"x4", sistema "x", com tampa</t>
  </si>
  <si>
    <t>Caixa de passagem pvc 20 x 20cm, sistema "x", com tampa</t>
  </si>
  <si>
    <t>24,28</t>
  </si>
  <si>
    <t>Chapa OSB LP tapume 2,20x1,22x10mm Stand</t>
  </si>
  <si>
    <t>33,16</t>
  </si>
  <si>
    <t>Equipamento de ginástica - alongador com 03 alturas</t>
  </si>
  <si>
    <t>Equipamento de ginástica - cavalgada simples</t>
  </si>
  <si>
    <t>2.565,00</t>
  </si>
  <si>
    <t>Equipamento de ginástica - elíptico</t>
  </si>
  <si>
    <t>2.736,00</t>
  </si>
  <si>
    <t>Equipamento de ginástica - volante diagonal duplo</t>
  </si>
  <si>
    <t>1.155,00</t>
  </si>
  <si>
    <t>Equipamento de ginástica - leg press duplo</t>
  </si>
  <si>
    <t>Página 199 Página 199</t>
  </si>
  <si>
    <t>2.833,00</t>
  </si>
  <si>
    <t>Equipamento de ginástica - simulador de caminhada duplo</t>
  </si>
  <si>
    <t>4.128,00</t>
  </si>
  <si>
    <t>Tinta coralgesso ou similar</t>
  </si>
  <si>
    <t>Geogrelha tecida de poliester revestida c/PVC, ref.Macgrid WG-200, Maccaferri ou similar</t>
  </si>
  <si>
    <t>39,82</t>
  </si>
  <si>
    <t>Aluguel de unidade geradora composta de : grupo gerador, quadro de transferência automático, 30m de cabo</t>
  </si>
  <si>
    <t>9.833,79</t>
  </si>
  <si>
    <t>flexível de 240mm</t>
  </si>
  <si>
    <t>Quadro em chapa de aço com pintura eletrostática na cor cinza med. 1200x800x250mm, completo com barramento,</t>
  </si>
  <si>
    <t>8.652,94</t>
  </si>
  <si>
    <t>proteção, inclusive 01 disjuntor de 400A - 85KA, 01 disjuntor de 200A-25KA e 03 disjuntores de 175A-25KA</t>
  </si>
  <si>
    <t>Pneus - recauchutado</t>
  </si>
  <si>
    <t>70,45</t>
  </si>
  <si>
    <t>Pontalete de aço galvanizado d=1 1/2", medindo 1,50m, para entrada de energia</t>
  </si>
  <si>
    <t>Tubo de condução de ferro galvanizado leve c/ costura c/ rosca BSP Ø = 80mm ( 3" ), e = 3,35mm, l = 6000mm NBR</t>
  </si>
  <si>
    <t>Labirinto (trepa-trepa) em ferro galv. (1,54x1,54x2,04m) c/tubo fº galv. 1 1/2" horizontal e 1 1/2" vertical</t>
  </si>
  <si>
    <t>3.880,00</t>
  </si>
  <si>
    <t>Sergipark ou similar</t>
  </si>
  <si>
    <t>Brinquedo gira-gira (carrossel ø=1,70m), em tubo de ferro galvanizado de 1 1/2"e assento em chapa galvanizada</t>
  </si>
  <si>
    <t>e=1/4", sergipark ou similar</t>
  </si>
  <si>
    <t>Cleats plastico monofásico</t>
  </si>
  <si>
    <t>Cleats plastico trifasico</t>
  </si>
  <si>
    <t>Tampo aparelhada e encerrada 40x40x5,0 cm p/balanço (maracatiara ou similar)</t>
  </si>
  <si>
    <t>Escada horizontal em tubo de ferro galv. ø=2", dim. 0,80 x 2,00 x 2,00m, Sergipark ou similar</t>
  </si>
  <si>
    <t>1.750,00</t>
  </si>
  <si>
    <t>Barra fixa em tubo de ferro galv. ø=2", conjunto com 03 unidades, Sergipark ou similar</t>
  </si>
  <si>
    <t>1.560,00</t>
  </si>
  <si>
    <t>Barras paralelas em tubo de ferro galv. ø=1 1/2", Sergipark ou similar</t>
  </si>
  <si>
    <t>730,00</t>
  </si>
  <si>
    <t>Prancha abdominal em tubo de ferro galvanizado de 1 1/2" e pranchão em madeira,   ref. Sergipark ou similar</t>
  </si>
  <si>
    <t>1.080,00</t>
  </si>
  <si>
    <t>Chapim de mármore branco polido 72 x 2cm</t>
  </si>
  <si>
    <t>152,03</t>
  </si>
  <si>
    <t>Ducha manual com registro, linha aspen, ref. 1984 C35 ACT, da DECA ou similar</t>
  </si>
  <si>
    <t>182,22</t>
  </si>
  <si>
    <t>Telha em alumínio, trapezoidal, dupla, termoacústica, cor branca, esp= 0,5mm, poliuretano e=30 mm, isoeste ou</t>
  </si>
  <si>
    <t>126,29</t>
  </si>
  <si>
    <t>Calha circular p/ águas pluviais em pvc ø 125mm, branca, Linha Aquapluv ou similar</t>
  </si>
  <si>
    <t>Placa de sinalização em acrílico transparente 3mm, com aplicação de adesivo digital sobreposto, dim:45x18cm,</t>
  </si>
  <si>
    <t>311,98</t>
  </si>
  <si>
    <t>para fixação no teto através de correntes de aço inox, inclusive correntes e instalação</t>
  </si>
  <si>
    <t>Calha circular p/ águas pluviais em pvc ø 179mm, branca, Linha Amanco ou similar</t>
  </si>
  <si>
    <t>Cabeceira direita p/calha pluvial PVC, d=170mm, Amanco ou similar</t>
  </si>
  <si>
    <t>Cabeceira esquerda p/calha pluvial PVC, d=170mm, Amanco ou similar</t>
  </si>
  <si>
    <t>Emenda p/calha pluvial beiral, d=170mm, Amanco ou similar</t>
  </si>
  <si>
    <t>Vedação de borracha para calha pluvial beiral d=170mm, Amanco ou similar</t>
  </si>
  <si>
    <t>Adesivo indicativo de saída de fluxo de fuga, impresso no sistema digital refletivo</t>
  </si>
  <si>
    <t>324,11</t>
  </si>
  <si>
    <t>Aluguel de caminhao guindauto até 10,0 t</t>
  </si>
  <si>
    <t>Página 200 Página 200</t>
  </si>
  <si>
    <t>Luminária Alpha p/iluminação pública, c/alojamento p/reator IP-65 e lampada vapor sódio 150W, pintada em epoxi,</t>
  </si>
  <si>
    <t>257,86</t>
  </si>
  <si>
    <t>ref:Tecnowatt ou similar, exceto reator e lampada</t>
  </si>
  <si>
    <t>Suporte (braço) p/luminária de 1 pétala para instalação no topo do poste, ref:Tecnowatt ou similar</t>
  </si>
  <si>
    <t>126,64</t>
  </si>
  <si>
    <t>Tampão ou cap d=1 1/2" em aço galv. p/encaixe na extremidade da tubulação</t>
  </si>
  <si>
    <t>Fio cobre nu 6mm2</t>
  </si>
  <si>
    <t>Caixa pré-moldada c/tampa para aterramento (20x20x15cm), padrão Energisa</t>
  </si>
  <si>
    <t>Conjunto de estais 2" para mastro d=2" (pára-raio)</t>
  </si>
  <si>
    <t>241,91</t>
  </si>
  <si>
    <t>Transportes comercial com caminhão carroceria em   rodovia   pavimentada</t>
  </si>
  <si>
    <t>Abraçadeira cunha (tipo chaveta) d=1 1/2"</t>
  </si>
  <si>
    <t>Abraçadeira cunha (tipo chaveta) d=1"</t>
  </si>
  <si>
    <t>Abraçadeira cunha (tipo chaveta) d=2"</t>
  </si>
  <si>
    <t>Tampão ou cap d=1/2" em aço carbono p/encaixe na extremidade da tubulação</t>
  </si>
  <si>
    <t>Barra chata de cobre 3/4" x 3/16"</t>
  </si>
  <si>
    <t>Caixa de passagem em alumínio 15 x 15 x 10 cm</t>
  </si>
  <si>
    <t>Luminária decorativa externa, ref.CW-200/3, c/difusor em acrilico leitoso com chapeu refletor em aluminio</t>
  </si>
  <si>
    <t>642,90</t>
  </si>
  <si>
    <t>pintado em epoxi (Luminance/Tecnolux ou similar)</t>
  </si>
  <si>
    <t>Poste decorativo reto, h=3,00m, em ferro galvanizado inclusive base (Luminance/Tecnolux ou similar)</t>
  </si>
  <si>
    <t>293,09</t>
  </si>
  <si>
    <t>Chapa de acrilico</t>
  </si>
  <si>
    <t>164,79</t>
  </si>
  <si>
    <t>Cobertura em policarbonato alveolar de 8mm, fixado em peças de alumínio inclusive instalação</t>
  </si>
  <si>
    <t>274,64</t>
  </si>
  <si>
    <t>Díária de técnico dentro estado de Sergipe com pernoite</t>
  </si>
  <si>
    <t>46,08</t>
  </si>
  <si>
    <t>Extintor de pó químico ABC, capacidade 8 kg</t>
  </si>
  <si>
    <t>Tubo PVC p/irrigação LF PN 60 JE Ø 35mm, linha Irriga-LF, Tigre ou similar</t>
  </si>
  <si>
    <t>Tubo PVC p/irrigação LF PN 80 JE Ø 75mm, linha Irriga-LF, Tigre ou similar</t>
  </si>
  <si>
    <t>Tê pvc BSA soldável d= 35mm, linha Irriga-LF, Tigre ou similar</t>
  </si>
  <si>
    <t>Tê pvc BSA soldável d= 50mm, linha Irriga-LF, Tigre ou similar</t>
  </si>
  <si>
    <t>18,09</t>
  </si>
  <si>
    <t>Tê pvc BSA soldável d= 75mm, linha Irriga-LF, Tigre ou similar</t>
  </si>
  <si>
    <t>Tê redução pvc BSA soldável d= 75x50mm, linha Irriga-LF, Tigre ou similar</t>
  </si>
  <si>
    <t>Tê redução pvc roscável d= 50mm x 3/4", linha Irriga-LF, Tigre ou similar</t>
  </si>
  <si>
    <t>Tê redução pvc roscável d= 35mm x 1", linha Irriga-LF, Tigre ou similar</t>
  </si>
  <si>
    <t>Luva pvc BSA soldavel d= 35mm, linha Irriga-LF, Tigre ou similar</t>
  </si>
  <si>
    <t>Luva pvc BSA soldavel d= 75mm, linha Irriga-LF, Tigre ou similar</t>
  </si>
  <si>
    <t>Luva redução pvc BSA soldavel d= 75x50mm, linha Irriga-LF, Tigre ou similar</t>
  </si>
  <si>
    <t>Luva redução pvc BSA soldavel d= 50x35mm, linha Irriga-LF, Tigre ou similar</t>
  </si>
  <si>
    <t>Página 201 Página 201</t>
  </si>
  <si>
    <t>Curva 45º pvc PTA/BSA soldavel d= 35mm, linha Irriga-LF, Tigre ou similar</t>
  </si>
  <si>
    <t>Curva 45º pvc PTA/BSA soldavel d= 50mm, linha Irriga-LF, Tigre ou similar</t>
  </si>
  <si>
    <t>Curva 45º pvc PTA/BSA soldavel d= 75mm, linha Irriga-LF, Tigre ou similar</t>
  </si>
  <si>
    <t>31,36</t>
  </si>
  <si>
    <t>Curva 90º pvc PTA/BSA soldavel d= 35mm, linha Irriga-LF, Tigre ou similar</t>
  </si>
  <si>
    <t>Curva 90º pvc PTA/BSA soldavel d= 50mm, linha Irriga-LF, Tigre ou similar</t>
  </si>
  <si>
    <t>25,36</t>
  </si>
  <si>
    <t>Curva 90º pvc PTA/BSA soldavel d= 75mm, linha Irriga-LF, Tigre ou similar</t>
  </si>
  <si>
    <t>57,20</t>
  </si>
  <si>
    <t>Cap pvc soldavel d= 35mm, linha Irriga-LF, Tigre ou similar</t>
  </si>
  <si>
    <t>Cap pvc soldavel d= 50mm, linha Irriga-LF, Tigre ou similar</t>
  </si>
  <si>
    <t>Adaptador pvc longo BSxPR d= 50mm x 1 1/2", linha Irriga-LF, Tigre ou similar</t>
  </si>
  <si>
    <t>Bucha redução curta pvc d= 50x35mm, linha Irriga-LF, Tigre ou similar</t>
  </si>
  <si>
    <t>Chave magnética p/motor 5cv-220v</t>
  </si>
  <si>
    <t>102,20</t>
  </si>
  <si>
    <t>Vaso sanitário com caixa de descarga acoplada, linha infantil, 6 Lt, branca, CELITE ou similar</t>
  </si>
  <si>
    <t>570,90</t>
  </si>
  <si>
    <t>Tê redução pvc roscável d= 50mm x 1", linha Irriga-LF, Tigre ou similar</t>
  </si>
  <si>
    <t>Estaca raiz d=200mm, em solo</t>
  </si>
  <si>
    <t>Estaca raiz d=100mm, em rocha</t>
  </si>
  <si>
    <t>Tubo de ferro fundido, ponta e flange, PN 10/16, dn=100mm, L=1,20m</t>
  </si>
  <si>
    <t>509,36</t>
  </si>
  <si>
    <t>Medidor de vazão do tipo calha Parshall garganta W3, em fibra de vidro, Qmax=193,68 m3/s, c/escala graduada</t>
  </si>
  <si>
    <t>825,00</t>
  </si>
  <si>
    <t>p/medição</t>
  </si>
  <si>
    <t>Tubo polietileno flexível Swing Pipe dn=12,5mm p/irrigação</t>
  </si>
  <si>
    <t>Sensor de fluxo para fluidos, serie FG20, dn=2", marca ICOS ou similar</t>
  </si>
  <si>
    <t>2.898,13</t>
  </si>
  <si>
    <t>Conector SBE-050 d=1/2", marca Rain Bird ou similar</t>
  </si>
  <si>
    <t>Conector SBE-075 d=3/4", marca Rain Bird ou similar</t>
  </si>
  <si>
    <t>Bocal angulo ajustável 6 Van, marca Rain Bird ou similar</t>
  </si>
  <si>
    <t>10,61</t>
  </si>
  <si>
    <t>Bocal angulo ajustável 10 Van, marca Rain Bird ou similar</t>
  </si>
  <si>
    <t>Bocal angulo ajustável 12 Van, marca Rain Bird ou similar</t>
  </si>
  <si>
    <t>Bocal angulo ajustável 15 Van, marca Rain Bird ou similar</t>
  </si>
  <si>
    <t>Bocal angulo ajustável 18 Van, marca Rain Bird ou similar</t>
  </si>
  <si>
    <t>Bocal rotativo p/aspersor R-17 24Q, marca Rain Bird ou similar</t>
  </si>
  <si>
    <t>Bocal rotativo p/aspersor R-13 18H, marca Rain Bird ou similar</t>
  </si>
  <si>
    <t>Bocal rotativo p/aspersor R-17 24H, marca Rain Bird ou similar</t>
  </si>
  <si>
    <t>Aspersor p/irrigação ref.5004 PLUS PC/FC, marca Rain Bird ou similar</t>
  </si>
  <si>
    <t>Arvore de bocal MPR vermelho, marca Rain Bird ou similar</t>
  </si>
  <si>
    <t>Arvore de bocal MPR verde, marca Rain Bird ou similar</t>
  </si>
  <si>
    <t>Página 202 Página 202</t>
  </si>
  <si>
    <t>Aspersor p/irrigação Unispray, marca Rain Bird ou similar</t>
  </si>
  <si>
    <t>9,65</t>
  </si>
  <si>
    <t>Conector inicial d=3/4" com rosca 16mm, marca Rain Bird ou similar</t>
  </si>
  <si>
    <t>Fim de linha com rosca 16mm, marca Rain Bird ou similar</t>
  </si>
  <si>
    <t>Tubo de gotejo p/irrigação, 1pn, 0,50m, marca Dripnet ou similar</t>
  </si>
  <si>
    <t>Valvula p/irrigação 150PGA 1 1/2", marca Rain Bird ou similar</t>
  </si>
  <si>
    <t>514,51</t>
  </si>
  <si>
    <t>Caixa para valvula 10", marca Rain Bird ou similar</t>
  </si>
  <si>
    <t>72,89</t>
  </si>
  <si>
    <t>Controlador central p/sist.de irrigação modelo ESP-40 MC, 40 estações, 220V, gabinete de parede, Rain Bird ou</t>
  </si>
  <si>
    <t>13.334,98</t>
  </si>
  <si>
    <t>Kit solar p/ poste de iluminação com 2 luminarias   ILC320 PTS-420</t>
  </si>
  <si>
    <t>6.495,20</t>
  </si>
  <si>
    <t>Adubo mineral NPK (4-14-8)</t>
  </si>
  <si>
    <t>Inseticida (p/plantas)</t>
  </si>
  <si>
    <t>59,16</t>
  </si>
  <si>
    <t>Pó calcário dolomítico</t>
  </si>
  <si>
    <t>Sementes para Hidrossemeadura</t>
  </si>
  <si>
    <t>Equipamento para Hidrossemeadura - 5.500l (130 kW)</t>
  </si>
  <si>
    <t>117,22</t>
  </si>
  <si>
    <t>Coordenador com nível superior - P0 - DNIT -   Mês de ref.: 02/19</t>
  </si>
  <si>
    <t>17.276,62</t>
  </si>
  <si>
    <t>2.134,60</t>
  </si>
  <si>
    <t>Topografo - T2 - DNIT -   Mês de ref.: 02/19</t>
  </si>
  <si>
    <t>3.559,93</t>
  </si>
  <si>
    <t>Adaptador pvc BSxRM d= 35mm x 1 1/2", linha Irriga-LF, Tigre ou similar</t>
  </si>
  <si>
    <t>Reator Ultravioleta p/ETE, UV-SANEVIX, com lampadas tipo arco mercurio, inclusive instalações (ou similar)</t>
  </si>
  <si>
    <t>25.000,00</t>
  </si>
  <si>
    <t>Estação de Tratamento de Esgoto compacta do tipo UASB+BF+DS - ETE SANEVIX ou similar, para vazão de 3,0 l/s</t>
  </si>
  <si>
    <t>558.500,00</t>
  </si>
  <si>
    <t>Gesseiro</t>
  </si>
  <si>
    <t>Kit solar p/ poste de iluminação com projetor ILC-330 com luminaria, painel e controlador de bateria SUNLAB</t>
  </si>
  <si>
    <t>11.282,38</t>
  </si>
  <si>
    <t>POWER ou similar</t>
  </si>
  <si>
    <t>Conector estribo 2AWG</t>
  </si>
  <si>
    <t>42,39</t>
  </si>
  <si>
    <t>Cabo protegido anti-tracking 15kv 35mm²</t>
  </si>
  <si>
    <t>Abraçadeira metálica tipo "d" de 1 1/2"</t>
  </si>
  <si>
    <t>Planta - Palmeira imperial, h=1,00m (fornecimento)</t>
  </si>
  <si>
    <t>Luva de transição cpvc d=22 mm x 3/4", Aquatherm, Tigre ou similar</t>
  </si>
  <si>
    <t>Tê cpvc d=22 mm, Aquatherm, Tigre ou similar</t>
  </si>
  <si>
    <t>Tê cpvc d=28 mm, Aquatherm, Tigre ou similar</t>
  </si>
  <si>
    <t>Tubo cpvc rígido soldavel Aquatherm para água quente, d = 22 mm</t>
  </si>
  <si>
    <t>Tubo cpvc rígido soldavel Aquatherm para água quente, d = 28 mm</t>
  </si>
  <si>
    <t>Válvula retenção vertical, bronze, d= 1 1/2"</t>
  </si>
  <si>
    <t>72,49</t>
  </si>
  <si>
    <t>Tê de redução cpvc d=28 x 22 mm, Aquatherm, Tigre ou similar</t>
  </si>
  <si>
    <t>Página 203 Página 203</t>
  </si>
  <si>
    <t>Tubo descida para válvula de descarga, inclusive joelho (tigre ou similar)</t>
  </si>
  <si>
    <t>Grupo gerador, modelo ATED, marca Heimer ou similar, potencia stand-by de 75kva e potencia continua 68kva,</t>
  </si>
  <si>
    <t>36.899,24</t>
  </si>
  <si>
    <t>tensão:220/127V, c/quadro comando automatico tipo microprocessado mod.DPC-560, motor diesel Fiat NEF45SM1A,</t>
  </si>
  <si>
    <t>potencia 90cv</t>
  </si>
  <si>
    <t>Perfil Chapa Galvanizada, "U" 150mm x 50mm, para utilização como calha</t>
  </si>
  <si>
    <t>Fita metálica perfurada</t>
  </si>
  <si>
    <t>34,81</t>
  </si>
  <si>
    <t>Tê horizontal 150 x 50mm para eletrocalha metálica</t>
  </si>
  <si>
    <t>Barra chata de cobre 1/2" x 3/16"</t>
  </si>
  <si>
    <t>Barra chata de cobre 1" x 1/2"</t>
  </si>
  <si>
    <t>Barra chata de cobre 3/8" x 1/8"</t>
  </si>
  <si>
    <t>Isolador epoxi   BT 40x40</t>
  </si>
  <si>
    <t>Secção placa CMS-124</t>
  </si>
  <si>
    <t>Trilho galvanizado p/montagem de quadros distribuição</t>
  </si>
  <si>
    <t>Planta - Maranta Variegada (Ctenanthe Oppenheimiana K.Shum)</t>
  </si>
  <si>
    <t>Planta - Maranta Bigode de Gato (Maranta leuconeura "Erythoneura")</t>
  </si>
  <si>
    <t>Planta - Pau Brasil (Cesalpinia echinata Lam), h=1,80m</t>
  </si>
  <si>
    <t>147,23</t>
  </si>
  <si>
    <t>Planta - Angico vermelho (Anadenanthera macrocarpa), h=1,50m</t>
  </si>
  <si>
    <t>Planta - Ingá do Brejo (Inga vera), h=2,00m</t>
  </si>
  <si>
    <t>Defensa metalica semi-maleável simples, compreendendo lamina, poste, espaçador, calço, plaqueta e material de</t>
  </si>
  <si>
    <t>315,08</t>
  </si>
  <si>
    <t>fixação.</t>
  </si>
  <si>
    <t>Terminal de ancoragem para defensas metalicas</t>
  </si>
  <si>
    <t>322,22</t>
  </si>
  <si>
    <t>Martelete rompedor 33Kg Atlas Copo TEX32PS</t>
  </si>
  <si>
    <t>77,55</t>
  </si>
  <si>
    <t>Placa em acrilico cristal 3mm, (30x10cm), placa ambientes, com aplicação de adesivo digital tipo espelho, fixada</t>
  </si>
  <si>
    <t>35,81</t>
  </si>
  <si>
    <t>com fita dupla face na parede (fornec.e aplicação)</t>
  </si>
  <si>
    <t>Placa em acrilico cristal 3mm, (90x30cm), placa ambientes, com aplicação de adesivo digital tipo espelho, fixada</t>
  </si>
  <si>
    <t>179,03</t>
  </si>
  <si>
    <t>Placa em acrilico cristal 3mm, (30x10cm), placa especiais, com aplicação de adesivo digital tipo espelho, fixada</t>
  </si>
  <si>
    <t>Placa em acrilico cristal 3mm, (15x20cm), placas sanitarios e vestiarios, com aplicação de adesivo digital tipo</t>
  </si>
  <si>
    <t>espelho, fixada com fita dupla face na parede (fornec.e aplicação)</t>
  </si>
  <si>
    <t>Placa em acrilico cristal 3mm, (20x20cm), placas sanitarios e vestiarios, com aplicação de adesivo digital tipo</t>
  </si>
  <si>
    <t>44,78</t>
  </si>
  <si>
    <t>Placa em acrilico cristal 3mm, (80x1,20cm), placas direcionais, com aplicação de adesivo digital tipo espelho,</t>
  </si>
  <si>
    <t>895,13</t>
  </si>
  <si>
    <t>fixada com fita dupla face na parede (fornec.e aplicação)</t>
  </si>
  <si>
    <t>Placa em acrilico cristal 3mm, (80x90cm), placas direcionais, com aplicação de adesivo digital tipo espelho,</t>
  </si>
  <si>
    <t>Placa em acrilico cristal 3mm, (80x1,05cm), placas direcionais, com aplicação de adesivo digital tipo espelho,</t>
  </si>
  <si>
    <t>751,93</t>
  </si>
  <si>
    <t>358,03</t>
  </si>
  <si>
    <t>Página 204 Página 204</t>
  </si>
  <si>
    <t>Placa em acrilico cristal 3mm, (80x50cm), placas direcionais, com aplicação de adesivo digital tipo espelho,</t>
  </si>
  <si>
    <t>Totem de sinalização em acrilico cristal 10mm, (1,25x1,50cm), com aplicação de adesivo digital tipo espelho,</t>
  </si>
  <si>
    <t>4.654,67</t>
  </si>
  <si>
    <t>dupla face (Centro Profissionalizante)</t>
  </si>
  <si>
    <t>Letras de caixa para identificação do ambiente, ex: BIBLIOTECA, (200x35cm), em aço galvanizado preparada com</t>
  </si>
  <si>
    <t>1.253,17</t>
  </si>
  <si>
    <t>fundo anticorrosivo e pintura em tinta automotiva (Centro Profissionalizante)</t>
  </si>
  <si>
    <t>Letras de caixa para identificação do ambiente, ex: AUDITORIO, (190x35cm), em aço galvanizado preparada com</t>
  </si>
  <si>
    <t>1.163,68</t>
  </si>
  <si>
    <t>Letras de caixa para identificação do ambiente, (exemplo de nome:"PROF.MARIA DA SILVA SALES) em aço galvanizado</t>
  </si>
  <si>
    <t>2.506,38</t>
  </si>
  <si>
    <t>preparada com fundo anticorrosivo e pintura em tinta automotiva (Centro Profissionalizante)</t>
  </si>
  <si>
    <t>Mármore marmoglass e=2cm</t>
  </si>
  <si>
    <t>891,36</t>
  </si>
  <si>
    <t>Cabo coaxial rgc 75 ohms</t>
  </si>
  <si>
    <t>Madeira massaranduba serrada (peça) 19cm x 19cm (0,0361 m³/m)</t>
  </si>
  <si>
    <t>133,57</t>
  </si>
  <si>
    <t>Selo "Brasil Profissionalizado" (1,50x1,50m) em letras caixa em aço galvanizado preparado com fundo</t>
  </si>
  <si>
    <t>1.611,20</t>
  </si>
  <si>
    <t>anticorrosivo e pintura em tinta automotiva</t>
  </si>
  <si>
    <t>Letras de caixa para identificação do ambiente, (exemplo de nome:"ESCOLA ESTADUAL DE EDUCAÇÃO PROFISSIONAL") em</t>
  </si>
  <si>
    <t>4.117,59</t>
  </si>
  <si>
    <t>aço galvanizado preparada com fundo anticorrosivo e pintura em tinta automotiva (Centro Profissionalizante)</t>
  </si>
  <si>
    <t>Letras de caixa para identificação do ambiente, (exemplo de nome:"GOVERNO DO ESTADO DE SERGIPE") em aço</t>
  </si>
  <si>
    <t>2.148,31</t>
  </si>
  <si>
    <t>galvanizado preparada com fundo anticorrosivo e pintura em tinta automotiva (Centro Profissionalizante)</t>
  </si>
  <si>
    <t>Totem de sinalização c/estrutura em chapa galvanizada, hastes c/seção 14x8cm e altura total=2,86m, c/aplicação</t>
  </si>
  <si>
    <t>8.951,24</t>
  </si>
  <si>
    <t>de adesivo em recort sobreposto em dupla face, pintura esmalte sintetico, conforme modelo p/obra do Parque dos</t>
  </si>
  <si>
    <t>Cajueiros</t>
  </si>
  <si>
    <t>Curva cobre 90º Ø 3/8" - 9,52mm</t>
  </si>
  <si>
    <t>Fita adesiva de alumínio 50mm x 30m</t>
  </si>
  <si>
    <t>Planta - Heliconia Rostrata</t>
  </si>
  <si>
    <t>Planta - Gravatá</t>
  </si>
  <si>
    <t>30,48</t>
  </si>
  <si>
    <t>Caixa duto X1</t>
  </si>
  <si>
    <t>Caixa duto X2</t>
  </si>
  <si>
    <t>Perfil Aço, Cantoneira abas desiguais - 4" x 3" x 5/16" (10,70 kg/m)</t>
  </si>
  <si>
    <t>Perfil Aço, Cantoneira abas desiguais - 5" x 3 1/2" x 5/16" (13,0 kg/m)</t>
  </si>
  <si>
    <t>Valvula retenção VRPUS 10, diam=80mm</t>
  </si>
  <si>
    <t>804,53</t>
  </si>
  <si>
    <t>Cortina em veludo preto, medindo 8,00x2,30m, com tubo tipo trilho, modelo movimento de ilhós, ref.Obra do Teatro</t>
  </si>
  <si>
    <t>6.793,66</t>
  </si>
  <si>
    <t>Tobias Barreto (fornecimento e montagem)</t>
  </si>
  <si>
    <t>Brinquedo - Londrina, modelo BRA-03, da Lúdico Brinquedos Inteligentes ou similar</t>
  </si>
  <si>
    <t>31.500,00</t>
  </si>
  <si>
    <t>Brinquedo - São Paulo, modelo BRA-20, da Lúdico Brinquedos Inteligentes ou similar</t>
  </si>
  <si>
    <t>19.800,00</t>
  </si>
  <si>
    <t>Brinquedo - Kamoo, modelo BRA-01, da Lúdico Brinquedos Inteligentes ou similar</t>
  </si>
  <si>
    <t>115.000,00</t>
  </si>
  <si>
    <t>Brinquedo - Veleiro, modelo AV-02, da Lúdico Brinquedos Inteligentes ou similar</t>
  </si>
  <si>
    <t>16.250,00</t>
  </si>
  <si>
    <t>Brinquedo - Rebocador, modelo AV-01, da Lúdico Brinquedos Inteligentes ou similar</t>
  </si>
  <si>
    <t>12.530,00</t>
  </si>
  <si>
    <t>Brinquedo - Jipão, modelo M-23, da Lúdico Brinquedos Inteligentes ou similar</t>
  </si>
  <si>
    <t>3.600,00</t>
  </si>
  <si>
    <t>Brinquedo - Balanço Duplo, modelo M-10/2, da Lúdico Brinquedos Inteligentes ou similar</t>
  </si>
  <si>
    <t>Página 205 Página 205</t>
  </si>
  <si>
    <t>Brinquedo - Gangorra Dupla, modelo M-24, da Lúdico Brinquedos Inteligentes ou similar</t>
  </si>
  <si>
    <t>1.380,00</t>
  </si>
  <si>
    <t>Brinquedo - Elefante, modelo Z-10, da Lúdico Brinquedos Inteligentes ou similar</t>
  </si>
  <si>
    <t>Brinquedo - Cavalinho, modelo Z-09, da Lúdico Brinquedos Inteligentes ou similar</t>
  </si>
  <si>
    <t>Brinquedo - Jacaré pequeno, modelo Z-07, da Lúdico Brinquedos Inteligentes ou similar</t>
  </si>
  <si>
    <t>1.370,00</t>
  </si>
  <si>
    <t>Brinquedo - Escada árvore, modelo M-07, da Lúdico Brinquedos Inteligentes ou similar</t>
  </si>
  <si>
    <t>1.890,00</t>
  </si>
  <si>
    <t>Brinquedo - Caramujo, modelo Z-12, da Lúdico Brinquedos Inteligentes ou similar</t>
  </si>
  <si>
    <t>Brinquedo - Vaquinha, modelo Z-14, da Lúdico Brinquedos Inteligentes ou similar</t>
  </si>
  <si>
    <t>Castelinho Lúdico com 4 escorregadeiras de 2,50m(tábua de angelim), 2 escaladas 2x1m(tabua angelim e eucalipto),</t>
  </si>
  <si>
    <t>29.324,90</t>
  </si>
  <si>
    <t>2 pontes pêncil, 2 escadas de eucalipto vertical, 1 escada de eucalipto e tabua angelim, 2 escaladas de</t>
  </si>
  <si>
    <t>eucalipto, 2 decks em pau d'arco</t>
  </si>
  <si>
    <t>Placa de identificação em Braille em chapa de ferro fundido, medindo 35x35cm</t>
  </si>
  <si>
    <t>81,61</t>
  </si>
  <si>
    <t>Suporte para placa de identificação em chapa de aço dobrada esp=3/16", h=94cm, c/espaçadores em tubo aço inox</t>
  </si>
  <si>
    <t>2.433,22</t>
  </si>
  <si>
    <t>1/2", inclusive pintura, conforme projeto fornecido para obra do Parque dos Cajueiros</t>
  </si>
  <si>
    <t>Cimento de pega rápida, FRUGUAMAX ou similar</t>
  </si>
  <si>
    <t>Cone em fibra de vidro, com ø=1,60m e h=1,14m, conforme projeto da Obra do Parque dos Cajueiros</t>
  </si>
  <si>
    <t>Placa em alumínio fundido semi-bronze contendo mapa Tátil em Braille, dimensões: 90x45cm, conforme modelo p/obra</t>
  </si>
  <si>
    <t>5.442,21</t>
  </si>
  <si>
    <t>Parque dos Cajueiros</t>
  </si>
  <si>
    <t>Granito amarelo São Francisco, polido, e=2cm</t>
  </si>
  <si>
    <t>Granito vermelho pavão, polido, e=2cm</t>
  </si>
  <si>
    <t>204,87</t>
  </si>
  <si>
    <t>Granito marrom imperial, polido, e=2cm</t>
  </si>
  <si>
    <t>947,07</t>
  </si>
  <si>
    <t>Conjunto de 03 lixeiras em fibra de vidro, com capacidade 20l cada, com tampa vai e vem</t>
  </si>
  <si>
    <t>376,89</t>
  </si>
  <si>
    <t>Conjunto de 06 lixeiras em fibra de vidro, com capacidade 20l cada, com tampa vai e vem</t>
  </si>
  <si>
    <t>659,56</t>
  </si>
  <si>
    <t>Conjunto de 06 lixeiras em fibra de vidro, com capacidade 50l cada, com tampa vai e vem</t>
  </si>
  <si>
    <t>988,82</t>
  </si>
  <si>
    <t>Conjunto de 07 lixeiras em fibra de vidro, com capacidade 50l cada, com tampa vai e vem</t>
  </si>
  <si>
    <t>1.172,60</t>
  </si>
  <si>
    <t>Lixeira de plástico d=20cm</t>
  </si>
  <si>
    <t>Lixeira de plástico d=40cm</t>
  </si>
  <si>
    <t>Dosador de sabão liquido, de   metal, da Docol ou similar</t>
  </si>
  <si>
    <t>346,84</t>
  </si>
  <si>
    <t>Container de lixo em plástico, 1000l, com rodas</t>
  </si>
  <si>
    <t>1.408,00</t>
  </si>
  <si>
    <t>Tubo pvc rigido série reforçada p/esgoto predial   e aguas pluviais, d= 75mm</t>
  </si>
  <si>
    <t>11,53</t>
  </si>
  <si>
    <t>Tubo pvc rigido série reforçada p/esgoto predial   e aguas pluviais, d= 100mm</t>
  </si>
  <si>
    <t>União ferro galvanizado para engate rápido d=2 1/2"</t>
  </si>
  <si>
    <t>115,23</t>
  </si>
  <si>
    <t>Planta - Ouricuri (Syagrus coronata) h=1,50m</t>
  </si>
  <si>
    <t>Planta - Ouricuri (Syagrus coronata) h=3,00m</t>
  </si>
  <si>
    <t>497,54</t>
  </si>
  <si>
    <t>Cabo de cobre nú 240 mm2</t>
  </si>
  <si>
    <t>Cartucho p/ solda exotermica nr90</t>
  </si>
  <si>
    <t>Página 206 Página 206</t>
  </si>
  <si>
    <t>Molde de solda exotérmica 5/8</t>
  </si>
  <si>
    <t>128,34</t>
  </si>
  <si>
    <t>Bloco de concreto, vedação dim. 14 x 19 x 39 cm</t>
  </si>
  <si>
    <t>Caixa sifonada quadrada, com três entradas e uma saida, d = 100x150x50mm, c/grelha, acabamento branco Akros ou</t>
  </si>
  <si>
    <t>Anel borracha p/ tubo pvc sanitario, serie R,   d= 40mm</t>
  </si>
  <si>
    <t>Anel borracha p/ tubo pvc sanitario, serie R,   d= 50mm</t>
  </si>
  <si>
    <t>Anel borracha p/ tubo pvc sanitario, serie R,   d= 100mm</t>
  </si>
  <si>
    <t>Anel borracha p/ tubo pvc sanitario, serie R,   d= 150mm</t>
  </si>
  <si>
    <t>Tubo pvc rigido série reforçada p/esgoto predial   e aguas pluviais, d= 40mm</t>
  </si>
  <si>
    <t>Tubo pvc rigido série reforçada p/esgoto predial   e aguas pluviais, d= 50mm</t>
  </si>
  <si>
    <t>Tubo pvc rigido série reforçada p/esgoto predial   e aguas pluviais, d= 150mm</t>
  </si>
  <si>
    <t>Caixa 100X100X80mm</t>
  </si>
  <si>
    <t>Caixa STECK ref. s-305 ou similar</t>
  </si>
  <si>
    <t>Tomada trifásica com placa de embutir 32A STECK ou similar</t>
  </si>
  <si>
    <t>Tala plana perfurada 100mm</t>
  </si>
  <si>
    <t>Tala plana perfurada 50mm</t>
  </si>
  <si>
    <t>Fixador tipo Ômega em cobre, l=15mm, c/furos d=5,5mm e trava p/cabo de 35mm², ref:TEL-833 ou similar (p/SPDA)</t>
  </si>
  <si>
    <t>Parafuso fenda em aço inox auto-atarrachante d=4,2 x 32mm, ref:TEL-5333</t>
  </si>
  <si>
    <t>Bucha de nylon nº06, ref: TEL-5306 (SPDA)</t>
  </si>
  <si>
    <t>Poliuretano flexível para vedação ref:TEL-5905, bisnaga com 360g (p/ SPDA)</t>
  </si>
  <si>
    <t>Presilha de latão, L=20mm, para fixação de cabos cobre, furo d=7mm, para cabos 35mm² a 50mm², ref:TEL-745 ou</t>
  </si>
  <si>
    <t>similar (SPDA)</t>
  </si>
  <si>
    <t>Suporte em latão para presilha d=1/4" x 200mm, rosca soberba, c/2 porcas, ref:TEL-232 ou similar (SPDA)</t>
  </si>
  <si>
    <t>11,12</t>
  </si>
  <si>
    <t>Terminal de pressão em latão estanhado tipo cruz/prensa, para cabos de 16mm² a 50mm², ref:TEL-5096 (SPDA)</t>
  </si>
  <si>
    <t>Parafuso sextavado rosca soberba em aço inox, d=M6x45mm, ref:TEL-5346 ou similar (SPDA)</t>
  </si>
  <si>
    <t>Bucha de nylon nº08, ref: TEL-5308 (SPDA)</t>
  </si>
  <si>
    <t>Conector paralelo de bronze com parafusos para cabo 35mm2, ref:TEL-731 ou similar (SPDA)</t>
  </si>
  <si>
    <t>Fixador tipo Ômega em latão, l=15mm, c/furos d=5,5mm e trava p/cabo de 35mm², ref:TEL-733 ou similar (p/SPDA)</t>
  </si>
  <si>
    <t>Presilha de latão, L=20mm, para fixação de cabos cobre, furo d=5mm, para cabos 35mm² a 50mm², ref:TEL-744 ou</t>
  </si>
  <si>
    <t>Tanque cilíndrico aéreo, pleno, capacidade 30.000 litros em aço carbono, des. 90000421 d.i.1.2.550 padrão NBR</t>
  </si>
  <si>
    <t>22.240,47</t>
  </si>
  <si>
    <t>15461, inclusive escada e berço metálico</t>
  </si>
  <si>
    <t>Conector cabo-haste em bronze natural para 2 cabos cobre de 16mm² a 70mm² com grampo "U" e porcas de aço</t>
  </si>
  <si>
    <t>galv.Ref:TEL-580 ou similar</t>
  </si>
  <si>
    <t>Caixa de equipotencialização em aço 400x400x155mm, para embutir com tampa, com 11 terminais, ref:TEL-900 ou</t>
  </si>
  <si>
    <t>377,80</t>
  </si>
  <si>
    <t>Corpo da caixa de inspeção em PVC p/aterramento d=300mm, redonda, h=300mm, ref: TEL-552 ou similar (SPDA)</t>
  </si>
  <si>
    <t>Página 207 Página 207</t>
  </si>
  <si>
    <t>Tampa reforçada em ferro fundido d=300mm, c/escotilha quadrada e articulada, p/cx.aterramento, ref:TEL-536 ou</t>
  </si>
  <si>
    <t>92,78</t>
  </si>
  <si>
    <t>Fornecimento e montagem do sistema de abastecimento de combustível - Terminal Pesqueiro de Aracaju</t>
  </si>
  <si>
    <t>28.800,46</t>
  </si>
  <si>
    <t>Caixa separadora de água e óleo S.A.O vazão de 5000 litros/hora</t>
  </si>
  <si>
    <t>3.579,00</t>
  </si>
  <si>
    <t>Piso laminado de madeira, régua: 09x190x1200mm, uso comercial, trafego intenso, Pátina Bege, marca Durafloor</t>
  </si>
  <si>
    <t>140,52</t>
  </si>
  <si>
    <t>Premium ou similar, inclusive instalação</t>
  </si>
  <si>
    <t>Rodape para piso laminado tipo Durafloor, Pátina Bege, dim.18x80x2100mm, inclusive instalação</t>
  </si>
  <si>
    <t>Aluguel de Makitão</t>
  </si>
  <si>
    <t>47,31</t>
  </si>
  <si>
    <t>Aluguel de Guincho Velox ( foguetinho )</t>
  </si>
  <si>
    <t>736,76</t>
  </si>
  <si>
    <t>Aluguel de cadeirinha p/ fachada</t>
  </si>
  <si>
    <t>255,45</t>
  </si>
  <si>
    <t>Quiz</t>
  </si>
  <si>
    <t>473,07</t>
  </si>
  <si>
    <t>756,90</t>
  </si>
  <si>
    <t>Suporte para placa de identificação em chapa de aço dobrada esp=3/16", h=103cm, c/espaçadores em tubo aço inox</t>
  </si>
  <si>
    <t>5.813,63</t>
  </si>
  <si>
    <t>Defensa elástica sf-250h, l=1 Stela ou similar</t>
  </si>
  <si>
    <t>5.542,39</t>
  </si>
  <si>
    <t>QDGBT - 1 - Quadro de distribuição geral de baixa tensão dim.: 2300x800x1000mm, contendo: disjuntor 3P 2500A, TC</t>
  </si>
  <si>
    <t>45.064,11</t>
  </si>
  <si>
    <t>2500/5A, oltímetro 96x96 600V, amperímetro 96x96 2500/5A, chave comutadora e demais acessórios</t>
  </si>
  <si>
    <t>Painel - QD-PROD - tipo armário para 90 espaços com disjuntores e acessórios, dim: 1200x800x250mm</t>
  </si>
  <si>
    <t>4.475,99</t>
  </si>
  <si>
    <t>Painel - QD-ADM - tipo armário para 50 espaços com disjuntores e acessórios, dim: 800x600x200mm</t>
  </si>
  <si>
    <t>2.467,24</t>
  </si>
  <si>
    <t>Painel de sobrepor com porta de abrir - QD-MAQ - com disjuntores e acessórios, dim: 1000x600x250mm</t>
  </si>
  <si>
    <t>3.816,24</t>
  </si>
  <si>
    <t>Painel - QD-COMERC - tipo armário para 80 espaços com disjuntores e acessórios, dim: 1000x600x250mm</t>
  </si>
  <si>
    <t>3.291,36</t>
  </si>
  <si>
    <t>Painel de sobrepor auto suportável tipo armário - QGBT - com disjuntores e acessórios, dim: 1900x1000x400mm</t>
  </si>
  <si>
    <t>23.559,55</t>
  </si>
  <si>
    <t>Painel - QD-VEST - tipo armário para 50 espaços com disjuntores e acessórios, dim: 800x600x200mm</t>
  </si>
  <si>
    <t>2.532,46</t>
  </si>
  <si>
    <t>Elevador elétrico social para 08 passageiros ou 600kg, com 02 paradas, paineis e teto em aço escovado, corrimão</t>
  </si>
  <si>
    <t>95.000,00</t>
  </si>
  <si>
    <t>tubular, portas aço inoxi, cabina 1,20-frente x 1,40-fundo x altura 2,2m inoxidável, Atlas Schindler 3300,</t>
  </si>
  <si>
    <t>modelo Mediterranée ou similar</t>
  </si>
  <si>
    <t>QGBI - Quadro / Painel em chapa galvanizada e pintura eletrostática   na cor bege,sem disjuntores, com (</t>
  </si>
  <si>
    <t>28.854,57</t>
  </si>
  <si>
    <t>barramentos, isolador, pafusos, conector, espelho e montagem) - 2000x1800x520mm</t>
  </si>
  <si>
    <t>QD - Quadro / Painel em chapa galvanizada e pintura eletrostática   na cor bege,sem disjuntores,com (barramentos,</t>
  </si>
  <si>
    <t>1.679,86</t>
  </si>
  <si>
    <t>isolador, pafusos, conector, espelho e montagem) -800x600x120mm</t>
  </si>
  <si>
    <t>QD - Quadro / Painel em chapa galvanizada e pintura eletrostática   na cor bege,sem disjuntores,com (</t>
  </si>
  <si>
    <t>3.941,38</t>
  </si>
  <si>
    <t>barramentos, isolador, pafusos, conector, espelho e montagem) -1400x800x300mm</t>
  </si>
  <si>
    <t>Granito preto tijuca esp=2cm</t>
  </si>
  <si>
    <t>286,33</t>
  </si>
  <si>
    <t>Granito verde são francisco esp=2cm</t>
  </si>
  <si>
    <t>214,82</t>
  </si>
  <si>
    <t>Granito branco dallas e=2cm</t>
  </si>
  <si>
    <t>300,69</t>
  </si>
  <si>
    <t>Joelho 90°, pvc,   serie R, d= 75mm</t>
  </si>
  <si>
    <t>Joelho 45° pvc rigido, serie R, d= 100mm</t>
  </si>
  <si>
    <t>Joelho 45° pvc rigido, serie R, d= 150mm</t>
  </si>
  <si>
    <t>Luva correr pvc rigido, serie R, d= 100mm</t>
  </si>
  <si>
    <t>Página 208 Página 208</t>
  </si>
  <si>
    <t>14,44</t>
  </si>
  <si>
    <t>Luva correr pvc rigido, serie R, d= 150mm</t>
  </si>
  <si>
    <t>46,67</t>
  </si>
  <si>
    <t>Cinta   ferro galvanizado 150mm p/fixação de caixa medição</t>
  </si>
  <si>
    <t>20,75</t>
  </si>
  <si>
    <t>Piso tátil direcional e/ou alerta, de concreto, na cor natural, dim 25x25 cm - para deficiente visual</t>
  </si>
  <si>
    <t>42,56</t>
  </si>
  <si>
    <t>Piso tátil direcional e/ou alerta, de concreto, na cor natural, dim 30x30 cm - para deficiente visual</t>
  </si>
  <si>
    <t>43,33</t>
  </si>
  <si>
    <t>Grelha p/ralo em pvc, quadrada, 15x15cm, tigre ou similar</t>
  </si>
  <si>
    <t>Tomada embutir 3p+T, tipo industrial, 32A, 220/240 ref:N-4249, cor azul, marca Steck ou similar</t>
  </si>
  <si>
    <t>27,80</t>
  </si>
  <si>
    <t>Caixa de passagem em alumínio 50 x 50 x 15 cm</t>
  </si>
  <si>
    <t>52,24</t>
  </si>
  <si>
    <t>Quadro em chapa de aço com pintura eletrostáica na cor cinza dim 200x80x60cm completo com barramento, proteção,</t>
  </si>
  <si>
    <t>33.694,08</t>
  </si>
  <si>
    <t>inclusive disjuntores - QDGBT4 - R</t>
  </si>
  <si>
    <t>Painel p/ Isolamento Térmico em Poliuretano Tipo R1 revestido com Chapas de Aço Pré-Pintado em ambas as faces c/</t>
  </si>
  <si>
    <t>165,61</t>
  </si>
  <si>
    <t>primer epoxi + poliester, e=70mm</t>
  </si>
  <si>
    <t>187,73</t>
  </si>
  <si>
    <t>primer epoxi + poliester, e=100mm</t>
  </si>
  <si>
    <t>242,99</t>
  </si>
  <si>
    <t>primer epoxi + poliester, e=150mm</t>
  </si>
  <si>
    <t>283,98</t>
  </si>
  <si>
    <t>primer epoxi + poliester, e=200mm</t>
  </si>
  <si>
    <t>Tê horizontal 75 x 50 mm para eletrocalha metálica (ref. Mopa ou similar)</t>
  </si>
  <si>
    <t>Almofadão em Lona de Algodão, cor amarelo-queimado, enchimento com espuma densidade 23kg/m3, dimensões 2,40 x</t>
  </si>
  <si>
    <t>6.413,50</t>
  </si>
  <si>
    <t>2,60 x 0,30</t>
  </si>
  <si>
    <t>Acessório p/ Câmaras Frigoríficas - Visor p/ porta frigorífica, c/ cantos arredondados, vidro temperado duplo</t>
  </si>
  <si>
    <t>841,77</t>
  </si>
  <si>
    <t>e=4mm, c/ sistema anti-embaçante</t>
  </si>
  <si>
    <t>Barra roscada zincada ø 3/8"</t>
  </si>
  <si>
    <t>Placa em alumínio fundido semi-bronze contendo mapa Tátil em Braille, dimensões: 135x68cm, conforme modelo</t>
  </si>
  <si>
    <t>6.504,41</t>
  </si>
  <si>
    <t>p/obra Parque dos Cajueiros</t>
  </si>
  <si>
    <t>Acessórios p/ Câmaras Frigoríficas - Sistema vedante 3,40x3,50x0,70m</t>
  </si>
  <si>
    <t>4.267,94</t>
  </si>
  <si>
    <t>Acessório p/ Câmaras Frigoríficas - Kit Carenagem p/ Porta de Correr Manual</t>
  </si>
  <si>
    <t>400,83</t>
  </si>
  <si>
    <t>Acessório p/ Câmaras Frigoríficas - Kit Carenagem p/ Porta de Correr utomática</t>
  </si>
  <si>
    <t>Acessório p/ Câmaras Frigoríficas - Conjunto de Automaçãop/ Porta de Correr</t>
  </si>
  <si>
    <t>9.508,00</t>
  </si>
  <si>
    <t>Acessório p/ Câmaras Frigoríficas - Conjunto de Automaçãop/ Porta Seccional</t>
  </si>
  <si>
    <t>5.595,78</t>
  </si>
  <si>
    <t>Rufo em chapa aço galvanizado nº24 com desenvolvimento 16cm</t>
  </si>
  <si>
    <t>Rufo em chapa aço galvanizado nº24 com desenvolvimento 25cm</t>
  </si>
  <si>
    <t>Rufo em chapa aço galvanizado nº24 com desenvolvimento 33cm</t>
  </si>
  <si>
    <t>Rufo em chapa aço galvanizado nº26 com desenvolvimento 35cm</t>
  </si>
  <si>
    <t>Acessório p/ Câmaras Frigoríficas - Válvula Equalizadora de Pressão Grande c/ Aquecedor</t>
  </si>
  <si>
    <t>223,22</t>
  </si>
  <si>
    <t>Cantoneira em alumínio 1 1/4" x 3/16"</t>
  </si>
  <si>
    <t>12,56</t>
  </si>
  <si>
    <t>Página 209 Página 209</t>
  </si>
  <si>
    <t>Placa de Poliestireno Expandido - EPS, dim. 2,00x1,00x0,075m</t>
  </si>
  <si>
    <t>Placa de Poliestireno Expandido - EPS, dim. 2,00x1,00x0,10m</t>
  </si>
  <si>
    <t>32,89</t>
  </si>
  <si>
    <t>Placa de Poliestireno Expandido - EPS, dim. 2,00x1,00x0,15m</t>
  </si>
  <si>
    <t>Placa de Poliestireno Expandido - EPS, dim. 2,00x1,00x0,20m</t>
  </si>
  <si>
    <t>Técnico em Refrigeração e Câmaras Frigoríficas - Ref. 01/17 - Rev 01</t>
  </si>
  <si>
    <t>Placa de Poliestireno Expandido - EPS, dim. 2,00x1,00x0,050m</t>
  </si>
  <si>
    <t>Ferragem cromada para blindex - ref.: 306</t>
  </si>
  <si>
    <t>Laje pré-fabricada treliçada para piso ou cobertura, h=21cm, el. enchimento em bloco EPS, h=16cm</t>
  </si>
  <si>
    <t>Aspersor rotor, p/irrigação ref.8005-SS, entrada roscada de 1", fêmea BSP, coluna aço inox, marca Rain Bird ou</t>
  </si>
  <si>
    <t>348,46</t>
  </si>
  <si>
    <t>Luminária tipo plafon (sobrepor), quadrada, 24x24cm, em aluminio pintado na cor branca, c/difusor em vidro,</t>
  </si>
  <si>
    <t>69,87</t>
  </si>
  <si>
    <t>Aladin ou similar</t>
  </si>
  <si>
    <t>Portão/porta em alumínio cor N/B/P, de abrir, vazado, em tubo quadrado 2"x1", com espaçamento de 18cm.</t>
  </si>
  <si>
    <t>Instrumental de Topografia - Fonte: Tabela de Preços de consultoria do DNIT - ref. 04/16</t>
  </si>
  <si>
    <t>1.721,73</t>
  </si>
  <si>
    <t>Micro computador com de monitor 19", software e ploter</t>
  </si>
  <si>
    <t>870,00</t>
  </si>
  <si>
    <t>Veículo sedan 71 a 115 cv - Fonte: Tabela de Preços de consultoria do DNIT -   Mês de ref.: 08/18</t>
  </si>
  <si>
    <t>3.110,67</t>
  </si>
  <si>
    <t>Escada metálica c/piso em chapa 1/4", com altura total= 1,80m (conforme projeto - Obra: Hospital de São</t>
  </si>
  <si>
    <t>5.334,87</t>
  </si>
  <si>
    <t>Cristóvão)</t>
  </si>
  <si>
    <t>Multicabo Medusa Santo Angelo 24 vias c/ 30 metros</t>
  </si>
  <si>
    <t>2.372,72</t>
  </si>
  <si>
    <t>Manutenção do gramado do Estádio Lourival Batista, incluindo poda do gramadao, retirada de ervas daninhas,</t>
  </si>
  <si>
    <t>10.856,48</t>
  </si>
  <si>
    <t>reposição de grama, colocação de adubo orgânico - Área = 17.000,00m²</t>
  </si>
  <si>
    <t>Peça de eucalipto tratado c/ 3 metros, d=17 a 20cm</t>
  </si>
  <si>
    <t>181,18</t>
  </si>
  <si>
    <t>Prateleira linha flex, ref. 2030 CFLX, da Deca ou similar</t>
  </si>
  <si>
    <t>340,64</t>
  </si>
  <si>
    <t>Torneira para lavatório, de mesa, bica baixa, linha Link, ref.1197 C.LNK, d=1/2", da Deca ou similar</t>
  </si>
  <si>
    <t>Torneira para lavatório de mesa, com chapa, bica alta, linha Dream, ref. 1191 C87, d= 1/2", Deca ou similar</t>
  </si>
  <si>
    <t>1.574,00</t>
  </si>
  <si>
    <t>Acabamento para registro, linha Dream - ref. 4900.C87.GD, Deca ou similar</t>
  </si>
  <si>
    <t>494,72</t>
  </si>
  <si>
    <t>Acabamento para registro, linha Link - ref. 4900.C.PQ.LNK, Deca ou similar</t>
  </si>
  <si>
    <t>Ducha higiênica com registro, linha Link, ref. 1984.C.ACT. LNK, da DECA ou similar</t>
  </si>
  <si>
    <t>Ducha higiênica com registro, linha Dream, ref. 1984.C87.ACT.CR, da DECA ou similar</t>
  </si>
  <si>
    <t>618,61</t>
  </si>
  <si>
    <t>Chuveiro elétrico jet master (lorenzetti   ou similar)</t>
  </si>
  <si>
    <t>221,34</t>
  </si>
  <si>
    <t>Porta toalha, linha Quadratta, ref. 2040 C83, da Deca ou similar</t>
  </si>
  <si>
    <t>Porta toalha, linha Slim, ref. 2042.C.SLM, da Deca ou similar</t>
  </si>
  <si>
    <t>598,61</t>
  </si>
  <si>
    <t>Prateleira linha Slim, ref. 2030.C.SLM, da Deca ou similar</t>
  </si>
  <si>
    <t>431,12</t>
  </si>
  <si>
    <t>Assento desportivo para as búricas do Estádio Estadual Lourival Batista</t>
  </si>
  <si>
    <t>501,53</t>
  </si>
  <si>
    <t>Papeleira dupla, linha Quadratta, ref. 2022 C83, Deca ou similar</t>
  </si>
  <si>
    <t>638,90</t>
  </si>
  <si>
    <t>Papeleira dupla, linha Slim, ref. 2022.C.SLM, Deca ou similar</t>
  </si>
  <si>
    <t>Página 210 Página 210</t>
  </si>
  <si>
    <t>Prateleira linha targa, ref. 2030 C40, da Deca ou similar</t>
  </si>
  <si>
    <t>265,75</t>
  </si>
  <si>
    <t>Prateleira linha Quadratta, ref. 2030 C83, da Deca ou similar</t>
  </si>
  <si>
    <t>485,83</t>
  </si>
  <si>
    <t>Cabide em aço inox, linha Slim, ref. 2060.C.SLM, Deca ou similar</t>
  </si>
  <si>
    <t>124,08</t>
  </si>
  <si>
    <t>Cabide em aço inox, linha Quadratta, ref. 2060 C83, Deca ou similar</t>
  </si>
  <si>
    <t>247,90</t>
  </si>
  <si>
    <t>Soleira granito polido preto 22 x 3cm</t>
  </si>
  <si>
    <t>95,10</t>
  </si>
  <si>
    <t>Soleira granito polido preto 15 x 2cm</t>
  </si>
  <si>
    <t>Filete de granito capri 2 x 3cm</t>
  </si>
  <si>
    <t>Filete de granito branco 6 x 2cm</t>
  </si>
  <si>
    <t>Filete de granito branco 3 x 2 a 3cm</t>
  </si>
  <si>
    <t>Granito capri polido esp=2cm</t>
  </si>
  <si>
    <t>207,60</t>
  </si>
  <si>
    <t>Cabo de cobre isolado EPR, flexivel, 35mm², 8,7/15kv / 90º C (Eprotenax ou similar)</t>
  </si>
  <si>
    <t>Suporte horizontal 200 x 50 mm para eletrocalha metálica (ref.: mopa ou similar)</t>
  </si>
  <si>
    <t>Tampa de encaixe 38mm para perfilado</t>
  </si>
  <si>
    <t>Painel - QD-CFRIA/QD-C.FRIGOR/QD-T.GELO - tipo armário para 30 espaços com disjuntores e acessórios</t>
  </si>
  <si>
    <t>2.258,72</t>
  </si>
  <si>
    <t>Cola branca Brasfort   ou similar</t>
  </si>
  <si>
    <t>Caixa de tomadas em pvc de sobrepor com 06 tomadas monofásicas 2P+t   e 01 tomada trifásica 3P+T</t>
  </si>
  <si>
    <t>299,83</t>
  </si>
  <si>
    <t>Patch cords 110/RJ45 de 1,50m</t>
  </si>
  <si>
    <t>Tala plana perfurada 38mm</t>
  </si>
  <si>
    <t>Suporte horizontal 100 x 50 mm   para fixação de eletrocalha metálica ( ref.: Mopa ou similar)</t>
  </si>
  <si>
    <t>Suporte horizontal 100 x 50 mm para eletrocalha metálica (ref.: mopa ou similar)</t>
  </si>
  <si>
    <t>Suporte horizontal 300 x 100 mm para fixação de eletrocalha metálica (ref.: mopa ou similar)</t>
  </si>
  <si>
    <t>Exaustor eólico ref. LM-60 master turbo, da luftmaxi ou similar</t>
  </si>
  <si>
    <t>319,82</t>
  </si>
  <si>
    <t>Luva 1/2" NPT (instalações gás)</t>
  </si>
  <si>
    <t>Rodapé em placa extrudada, Gail ou similar, dim. 240x100x9mm</t>
  </si>
  <si>
    <t>26,49</t>
  </si>
  <si>
    <t>Tomada 4p + t, blindada, de sobrepor, 16A - 220v</t>
  </si>
  <si>
    <t>Leito galvanizado reforçado 400 x 100 x 3000mm</t>
  </si>
  <si>
    <t>Parafuso cabeça chata bimetálica 1/4" x 7/8"</t>
  </si>
  <si>
    <t>Parafuso sextavado bimetálico rosca soberba 1/4" x 45mm</t>
  </si>
  <si>
    <t>Porca sextavada bimetálica 1/4"</t>
  </si>
  <si>
    <t>Vidro temperado 10mm, liso, verde, com ferragens</t>
  </si>
  <si>
    <t>Recipiente para sanitizante</t>
  </si>
  <si>
    <t>103,49</t>
  </si>
  <si>
    <t>Calha em fibra vidro, abertura L=1,10m, formato em "V", desenvolvimento 1,46m</t>
  </si>
  <si>
    <t>99,47</t>
  </si>
  <si>
    <t>Página 211 Página 211</t>
  </si>
  <si>
    <t>Telha em alumínio, trapezoidal, dupla, termoacustica, esp= 0,7 mm, com enchimento em poliuretano esp =</t>
  </si>
  <si>
    <t>50 mm, m2</t>
  </si>
  <si>
    <t>187,09</t>
  </si>
  <si>
    <t>inclusive elementos de fixação, pré-pintadas em ambas as faces (fornecimento e montagem)</t>
  </si>
  <si>
    <t>Placa 4x2" para interruptor simples com 03 teclas</t>
  </si>
  <si>
    <t>Soleira em placa extrudada, Gail ou similar</t>
  </si>
  <si>
    <t>Forro acústico em placas de fibra mineral dim.1200x600x16mm,   absorção sonora NRC = 0,55, reflexão luz = 0,79,</t>
  </si>
  <si>
    <t>marca Armstrong, ref. Clean Room, ou similar, resist. fogo: classe A, instalado sobre perfís metálicos</t>
  </si>
  <si>
    <t>Janela em aço inox, com isolamento em PUR 100mm colado sobre chapa, semi-embutida, para câmaras frigoríficas</t>
  </si>
  <si>
    <t>1.220,46</t>
  </si>
  <si>
    <t>Caixa em alumínio 30x30x12cm com 03 tomadas monofásicas 2P+T e 1 tomada trifásica 3P+T</t>
  </si>
  <si>
    <t>227,89</t>
  </si>
  <si>
    <t>Canto sanitário em alumínio pintado em epoxi, vedado com borracha de silicone asséptico</t>
  </si>
  <si>
    <t>Cilindro de aço para gás GLP - 20kg</t>
  </si>
  <si>
    <t>94,31</t>
  </si>
  <si>
    <t>Porta em vidro temperado 10mm, na cor verde, inclusive ferragens e acessórios e instalação</t>
  </si>
  <si>
    <t>Painel em vidro temperado 10mm, cor verde, inclusive ferragens e acessórios e instalação</t>
  </si>
  <si>
    <t>Luva pvc soldavel PN 80, d= 125mm, linha Irriga-LF, Tigre ou similar</t>
  </si>
  <si>
    <t>Curva 90º pvc PB soldavel, PN 80, d= 125mm, linha Irriga-LF, Tigre ou similar</t>
  </si>
  <si>
    <t>Tê pvc BSA soldável, PN 80 d= 125mm, linha Irriga-LF, Tigre ou similar</t>
  </si>
  <si>
    <t>713,98</t>
  </si>
  <si>
    <t>Tubo PVC p/irrigação LF PN 40 JE Ø 125mm, linha Irriga-LF, Tigre ou similar</t>
  </si>
  <si>
    <t>Estrado plástico modulável em PEAD h=135mm</t>
  </si>
  <si>
    <t>265,39</t>
  </si>
  <si>
    <t>Tubo pead, liso, PE-100, PN-5, d=500mm, ref:Kanaliso, Kanaflex ou similar</t>
  </si>
  <si>
    <t>478,66</t>
  </si>
  <si>
    <t>Lavatório coletivo tipo calha em aço inox, dimensão:3,80x0,50m</t>
  </si>
  <si>
    <t>778,78</t>
  </si>
  <si>
    <t>Válvula de escoamento para lavatorio, 1 1/2" Deca ou similar</t>
  </si>
  <si>
    <t>Tela de aço galvanizado, fio 12 bwg, malha 2", ondulada, com revestimento</t>
  </si>
  <si>
    <t>Cadeira para recinto desportivo em polipropileno, com apoio para braços e assento rebatível, modelo Matrix/B,</t>
  </si>
  <si>
    <t>534,96</t>
  </si>
  <si>
    <t>Marca Desk ou similar</t>
  </si>
  <si>
    <t>Tampo em marmoglass branco</t>
  </si>
  <si>
    <t>844,77</t>
  </si>
  <si>
    <t>Friso em granito branco 2cm</t>
  </si>
  <si>
    <t>Soco em marmoglass branco 4 x 2cm</t>
  </si>
  <si>
    <t>Cerâmica 30 x 60 cm, porcelanato, Portobello, linha white home, antártida ou similar cod.26090</t>
  </si>
  <si>
    <t>Cerâmica 60 x 60 cm, porcelanato, Portobello, linha travertino navona, crema ou similar</t>
  </si>
  <si>
    <t>136,61</t>
  </si>
  <si>
    <t>Poste aço galv.cônico ornamental,modelo padrão ref.PORTOFINO, h total=12m, base flangeada,c/suporte duplo</t>
  </si>
  <si>
    <t>4.902,50</t>
  </si>
  <si>
    <t>curvado em forma de sextante 2,50m, exceto luminarias e lampadas, Conipost ou similar</t>
  </si>
  <si>
    <t>Piso vinílico, dim. 18,4 x 95 cm, e = 3mm, ref. Ambienta rústico da Tarkett ou similar - fornecimento e</t>
  </si>
  <si>
    <t>139,79</t>
  </si>
  <si>
    <t>instalação</t>
  </si>
  <si>
    <t>Rodapé Santa luzia 20cm - fornecimento e instalação</t>
  </si>
  <si>
    <t>Lâmpada halógena PAR 20 50w</t>
  </si>
  <si>
    <t>Luminária de embutir com difusor, quadrada, para lâmpada compacta eletrônica, 1 x 15w, linha zuri, ref. RE</t>
  </si>
  <si>
    <t>1250/1,   da Revoluz ou similar</t>
  </si>
  <si>
    <t>Página 212 Página 212</t>
  </si>
  <si>
    <t>Luminária de embutir com difusor, quadrada, para lâmpada compacta eletrônica, 2 x 25w, linha zuri, ref. RE</t>
  </si>
  <si>
    <t>1251/2,   da Revoluz ou similar</t>
  </si>
  <si>
    <t>Luminária de embutir com difusor, quadrada, para lâmpada compacta eletrônica, 4 x 25w, linha zuri, ref. RE</t>
  </si>
  <si>
    <t>116,96</t>
  </si>
  <si>
    <t>1252/4,   da Revoluz ou similar</t>
  </si>
  <si>
    <t>Luminária de sobrepor com difusor, quadrada, para lâmpada compacta eletrônica, 4 x 20w, linha zuri, ref. RS 2232</t>
  </si>
  <si>
    <t>86,85</t>
  </si>
  <si>
    <t>da Revoluz ou similar</t>
  </si>
  <si>
    <t>Luminária de sobrepor com difusor, quadrada, para lâmpada compacta eletrônica, 2 x 20w, linha zuri, ref. RS 2231</t>
  </si>
  <si>
    <t>56,02</t>
  </si>
  <si>
    <t>Luminária de embutir, quadrada, linha laini, ref. RE 1126 da Revoluz ou similar</t>
  </si>
  <si>
    <t>Arandela em alumínio fundido, linha edra, ref. 178 da Dimlux ou similar</t>
  </si>
  <si>
    <t>184,64</t>
  </si>
  <si>
    <t>Luminária pendente, linha outline, ref. 11734-PLI, da Accenda ou similar</t>
  </si>
  <si>
    <t>2.492,05</t>
  </si>
  <si>
    <t>Luminária pendente, linha alkes, ref. 20847, da Stilo clean ou similar</t>
  </si>
  <si>
    <t>1.292,95</t>
  </si>
  <si>
    <t>Luminária plafon, linha maru, ref. 5130/2, TYG ou similar</t>
  </si>
  <si>
    <t>430,78</t>
  </si>
  <si>
    <t>Luminária tipo balizador para ambiente aberto, corpo em alumínio pintado, difusor em vidro plano fosco, ref.</t>
  </si>
  <si>
    <t>F-5023/M da Projeto ou similar</t>
  </si>
  <si>
    <t>Telha de concreto, plana, 10,4un/m² ( Tégula ou similar)</t>
  </si>
  <si>
    <t>Fita adesiva para cumeeira plana (top plana), l=15cm</t>
  </si>
  <si>
    <t>Tubo de borracha esponjosa celula fechada resistencia 100º Ø 3/8"x19mm</t>
  </si>
  <si>
    <t>Manta de alumínio, subcobertura de telhado, Freshfoil Premium, da Tégula ou similar</t>
  </si>
  <si>
    <t>Esquadria de alumínio tubular</t>
  </si>
  <si>
    <t>317,16</t>
  </si>
  <si>
    <t>Sanca ou cimalha gesso, plana ou curva, larg=30cm, aplicada</t>
  </si>
  <si>
    <t>23,83</t>
  </si>
  <si>
    <t>Perfil Alumínio, Tubo Retangular 50,80mm x 25,40mm x 1,20mm (0,484kg/m)</t>
  </si>
  <si>
    <t>58,72</t>
  </si>
  <si>
    <t>Sifão cobre duplo 3/4'</t>
  </si>
  <si>
    <t>47,13</t>
  </si>
  <si>
    <t>Sifão cobre duplo 1 1/8"</t>
  </si>
  <si>
    <t>38,28</t>
  </si>
  <si>
    <t>Fornecimento de Self de 20 TR, Compressor Inverter, Gás R410ª Modelo RV200 CP + RTC200 CK + RAP 200DIV (HITAHI</t>
  </si>
  <si>
    <t>38.500,00</t>
  </si>
  <si>
    <t>ou Similar)</t>
  </si>
  <si>
    <t>Fornecimento de Self de 15 TR, Compressor Inverter, Gás R410ª Modelo RV150 CP + RTC150 CK + RAP 150DIV (HITACHI</t>
  </si>
  <si>
    <t>35.700,00</t>
  </si>
  <si>
    <t>Cinta adesiva de de borracha Esponjosa 25mm com 5Mts</t>
  </si>
  <si>
    <t>Luminária decorativa externa, ref.QUEBEC-IQV, marca INDAL, difusor em vidro plano temperado e serigrafado, corpo</t>
  </si>
  <si>
    <t>1.557,64</t>
  </si>
  <si>
    <t>circular em liga aluminio na cor preta, incl.capacitor,ignitor,reator e lampada vapor metalico 150w</t>
  </si>
  <si>
    <t>Acoplamento simples de poste d=60mm para luminaria ref:QUEBEC, cor preta</t>
  </si>
  <si>
    <t>123,89</t>
  </si>
  <si>
    <t>Poste telecônico em aço galvanizado, reto, engastado, h (total)=5,50m, h (útil)=5,00m , ref.Cannes, marca Indal</t>
  </si>
  <si>
    <t>853,14</t>
  </si>
  <si>
    <t>Abrigo para ponto de ônibus, padrão EMURB, em estrutura metalica, medindo (8,00 x 2,00)m, com banco duplo e</t>
  </si>
  <si>
    <t>20.028,19</t>
  </si>
  <si>
    <t>jardineiras, pintado com epóxi e esmalte sintético (fornecimento, transporte e montagem da estrutura no local),</t>
  </si>
  <si>
    <t>conforme detalhes do projeto</t>
  </si>
  <si>
    <t>Página 213 Página 213</t>
  </si>
  <si>
    <t>Poste de aço galvanizado a fogo SBP - 800/100 - 5030-J-GF cônico contínuo reto, diâmtero superior de 60,3mm,</t>
  </si>
  <si>
    <t>1.355,21</t>
  </si>
  <si>
    <t>diâmtero da base 114,3mm, altura total 10m, com base de fixação, Shomei iluminação ou similar</t>
  </si>
  <si>
    <t>Kit solar p/ poste de iluminação com ILC330 C/ h=12m modelo PTS-330 - Fotovoltaico, suporte articulado p/</t>
  </si>
  <si>
    <t>9.104,51</t>
  </si>
  <si>
    <t>fixação do painel,p/uma   luminária.</t>
  </si>
  <si>
    <t>Projetor à LED, IP 67, com 36 LED's de alta potência (1,2W/LED),com lentes de abertura de 30°, ref. CHROMADEL</t>
  </si>
  <si>
    <t>5.228,13</t>
  </si>
  <si>
    <t>RGB ou similar</t>
  </si>
  <si>
    <t>Controlador DMX, com fonte de alimentação com entrada em 100-240 VAC e saída de 5,5 a 9VDC, com duas saídas de</t>
  </si>
  <si>
    <t>13.414,80</t>
  </si>
  <si>
    <t>controle p/ conectores do tipo XLR 3 pinos e porta de configuração do tipo mini-USB ou conector RJ45</t>
  </si>
  <si>
    <t>Sondagem a percussão</t>
  </si>
  <si>
    <t>Revestimento de parede com painel ref.: Miniwave, da Hunter Douglas ou similar</t>
  </si>
  <si>
    <t>Mão de obra para instalação e estruturas metálicas do painel Miniwave, da Hunter Douglas</t>
  </si>
  <si>
    <t>Revestimento de parede com painel ref.: Sotfwave 25, da Hunter Douglas ou similar</t>
  </si>
  <si>
    <t>360,00</t>
  </si>
  <si>
    <t>Mão de obra para instalação e estruturas metálicas do painel Softwave 25, da Hunter Douglas</t>
  </si>
  <si>
    <t>Placar eletrônico para estádio de futebol mod. Full Color,sistema de LED's - RGB,   med. 4,09 x 6,14m, da</t>
  </si>
  <si>
    <t>435.674,80</t>
  </si>
  <si>
    <t>TECNODIS ou similar, inclusive instalação, estrutura de sustentação, pontos elétricos e de lógica e treinamento</t>
  </si>
  <si>
    <t>Aquisição, lavra e seleção de rocha na pedreira</t>
  </si>
  <si>
    <t>36,79</t>
  </si>
  <si>
    <t>Carga e lançamento de pedra com escavadeira</t>
  </si>
  <si>
    <t>Tanque cilíndrico aéreo, pleno, capacidade 15.000 litros em aço carbono,   NBR 15461, inclusive escada metálico</t>
  </si>
  <si>
    <t>9.547,55</t>
  </si>
  <si>
    <t>Ensaio - Triaxial (CU) consolidado não drenado - CODEVASF</t>
  </si>
  <si>
    <t>476,01</t>
  </si>
  <si>
    <t>Ensaio - Umidade natural - CODEVASF</t>
  </si>
  <si>
    <t>Ensaio - Granulometria combinada (peneiramento + sedimentação)</t>
  </si>
  <si>
    <t>Ensaio - Massa específica real dos grãos - Fonte CODEVASF</t>
  </si>
  <si>
    <t>Ensaio de expansão - Colapsividade em anéis de adensamento - Fonte CODEVASF</t>
  </si>
  <si>
    <t>157,08</t>
  </si>
  <si>
    <t>Ensaio de expansão - Determinação da pressão de expansão - CODEVASF</t>
  </si>
  <si>
    <t>123,76</t>
  </si>
  <si>
    <t>Ensaio de dispersão - Granulometria comparativa - CODEVASF</t>
  </si>
  <si>
    <t>Ensaio de dispersão - Crumb test - CODEVASF</t>
  </si>
  <si>
    <t>31,91</t>
  </si>
  <si>
    <t>Ensaio de dispersão - Infiltração - CODEVASF</t>
  </si>
  <si>
    <t>Ensaio de dispersão - Perda de perda d'água (5 estágios) - CODEVASF</t>
  </si>
  <si>
    <t>136,76</t>
  </si>
  <si>
    <t>Lanterna dupla vermelha e branca inox, da konex ou similar</t>
  </si>
  <si>
    <t>903,55</t>
  </si>
  <si>
    <t>Emenda externa, para perfilado tipo "I", 38 x 38 mm, ref. CKP 116 ou similar</t>
  </si>
  <si>
    <t>Emenda externa, para perfilado tipo "X", 38 x 38 mm, ref. CKP 119 ou similar</t>
  </si>
  <si>
    <t>Sapata externa 4 furos para perfilado, 38 x 38 mm, ref. CKP 131 ou similar</t>
  </si>
  <si>
    <t>Perfilado, pré-zincado   a fogo, perfurado 38 x 38 x 6000mm</t>
  </si>
  <si>
    <t>23,19</t>
  </si>
  <si>
    <t>Pressostato 0 a 10 kgf/cm2</t>
  </si>
  <si>
    <t>Cerâmica 34 x 46 cm, Elizabeth, linha Linho, cor Bianco brilhante, ou similar</t>
  </si>
  <si>
    <t>Cerâmica 45 x 45 cm, pei-4, Portobello, porcelanato, Cetim Bianco ou similar</t>
  </si>
  <si>
    <t>47,73</t>
  </si>
  <si>
    <t>Página 214 Página 214</t>
  </si>
  <si>
    <t>Torneira de mesa com fechamento automático, ref.1173, linha Decamatic Eco, DECA ou similar</t>
  </si>
  <si>
    <t>Cerâmica 34 x 34 cm, Elizabeth, linha Ravena, cor Branco brilhante, ou similar</t>
  </si>
  <si>
    <t>Pastilha de vidro, 2,6 x 2,6 cm, cor azul cobalto, ref: E 4015, linha Cristal, marca Vitrocolori ou similar</t>
  </si>
  <si>
    <t>Pastilha de vidro, 2,0 x 2,0 cm, cor azul, ref: 460, marca Vidrotil ou similar</t>
  </si>
  <si>
    <t>644,20</t>
  </si>
  <si>
    <t>Argamassa industrializada Eliane AC-III branca, ligamax gold pastilha, ou similar</t>
  </si>
  <si>
    <t>Porta para divisória Naval com miolo em vermiculita, inclusive ferragem em aço ou similar</t>
  </si>
  <si>
    <t>Cuba de aço inox retangular, 34x56x17cm, alto brilho, inclusive valvula 3 1/2", p/pia de cozinha, ref.94024-207,</t>
  </si>
  <si>
    <t>354,90</t>
  </si>
  <si>
    <t>Tramontina ou similar</t>
  </si>
  <si>
    <t>Disjuntor termomagnético tripolar 250 A com caixa moldada 10 kA</t>
  </si>
  <si>
    <t>968,70</t>
  </si>
  <si>
    <t>Disjuntor termomagnético tripolar 225 A com caixa moldada 10 kA</t>
  </si>
  <si>
    <t>583,00</t>
  </si>
  <si>
    <t>Disjuntor termomagnético tripolar 63 A com caixa moldada 10 kA</t>
  </si>
  <si>
    <t>336,80</t>
  </si>
  <si>
    <t>Disjuntor termomagnético tripolar 125 A com caixa moldada 10 kA</t>
  </si>
  <si>
    <t>394,20</t>
  </si>
  <si>
    <t>Disjuntor termomagnético tripolar 175 A com caixa moldada 10 kA</t>
  </si>
  <si>
    <t>830,20</t>
  </si>
  <si>
    <t>Disjuntor termomagnético tripolar 160 A com caixa moldada 10 kA</t>
  </si>
  <si>
    <t>815,61</t>
  </si>
  <si>
    <t>Batente (caixão) em madeira lei L=13cm (90x220cm), completo c/02 jogos alizar</t>
  </si>
  <si>
    <t>Batente (caixão) em madeira lei L=15cm (90x220cm), completo c/02 jogos alizar</t>
  </si>
  <si>
    <t>117,73</t>
  </si>
  <si>
    <t>Acabamento para caixa de embutir Montana, linha Montreal ou similar</t>
  </si>
  <si>
    <t>93,90</t>
  </si>
  <si>
    <t>Torneira cromada de mesa, bica móvel, para pia de cozinha, ref.1167 C50, modelo Prata, Deca ou similar</t>
  </si>
  <si>
    <t>Torneira cromada de mesa, com filtro, para pia de cozinha, ref.1140 - Twin, Deca ou similar</t>
  </si>
  <si>
    <t>1.039,50</t>
  </si>
  <si>
    <t>Grama sintética fibrilada de 13mm com tela de 100% em polipropeno, base de resina sintética estireno/butadieno,</t>
  </si>
  <si>
    <t>59000 pontos/m²,peso=1200kg/m², 052kg/m² de polietileno, inclusive aplicação</t>
  </si>
  <si>
    <t>Torneira cromada de parede, bica móvel, para pia de cozinha, ref.1168 C50, modelo Prata, Deca ou similar</t>
  </si>
  <si>
    <t>299,28</t>
  </si>
  <si>
    <t>Canopla com alavanca para válvula de descarga para deficiente, linha   PressMatic Benefit Docol ou Similar.</t>
  </si>
  <si>
    <t>Cantoneira para azulejo 1" x 1", boleado</t>
  </si>
  <si>
    <t>Fechadura Stam, linha residencial, acabamento inox, externa, ref.1601/09 ou similar</t>
  </si>
  <si>
    <t>114,50</t>
  </si>
  <si>
    <t>Bloco de concreto vibro prensado para piso, intertravado, colorido, retangular, dim.: 10 x 20cm, (46un/m2), e =</t>
  </si>
  <si>
    <t>6cm, NBR 9781,   Fck(min)=35MPa</t>
  </si>
  <si>
    <t>Bloco de concreto vibro prensado para piso, intertravado, cor natural, retangular, dim.: 10 x 20cm, (46un/m2), e</t>
  </si>
  <si>
    <t>= 8cm, NBR 9781,   Fck(min)=35MPa</t>
  </si>
  <si>
    <t>Escada marinheiro sem guarda gorpo, L=40cm, executada em barras chata ferro galvanizado 1 1/4" x 1/4", sendo os</t>
  </si>
  <si>
    <t>425,57</t>
  </si>
  <si>
    <t>degraus barra redonda ferro galvanizado d=5/8", espaçados de 30cm, inclusive lixamento e pintura</t>
  </si>
  <si>
    <t>Escada marinheiro com guarda-corpo, L=45cm, executada em barras chata galvanizada 1 1/4" x 5/16", e guarda corpo</t>
  </si>
  <si>
    <t>743,90</t>
  </si>
  <si>
    <t>d=65cm em barra chata galv.d=1"x1/8", sendo degraus em barra red. d=5/8", espaçados de 30cm, inclusive lixamento</t>
  </si>
  <si>
    <t>e pintura, conf.projeto</t>
  </si>
  <si>
    <t>Porta para parede drywall (gesso acartonado), semi-oca, com caixa em madeira e ferragens - 80 x 210 cm</t>
  </si>
  <si>
    <t>Porta para parede drywall (gesso acartonado), semi-oca, com caixa em madeira e ferragens - 90 x 210 cm</t>
  </si>
  <si>
    <t>Degrau de escada em granito cinza andorinha, L=32cm, com 3 frisos antiderrapante</t>
  </si>
  <si>
    <t>75,92</t>
  </si>
  <si>
    <t>Página 215 Página 215</t>
  </si>
  <si>
    <t>Espelho de cristal 4mm com moldura de alumínio</t>
  </si>
  <si>
    <t>339,69</t>
  </si>
  <si>
    <t>Prateleira em granito cinza andorinha esp= 2cm</t>
  </si>
  <si>
    <t>Placa de gesso acartonado (2,40x1,20m)</t>
  </si>
  <si>
    <t>Micro Câmera Intelbras CCD Sony ou similar</t>
  </si>
  <si>
    <t>108,07</t>
  </si>
  <si>
    <t>Câmera C/ infravermelho Intelbras ou similar</t>
  </si>
  <si>
    <t>216,15</t>
  </si>
  <si>
    <t>Caixa de proteção para câmera</t>
  </si>
  <si>
    <t>Fonte de alimentação 12V / 10A (ou similar)</t>
  </si>
  <si>
    <t>Conector BNC de solda p/CFTV</t>
  </si>
  <si>
    <t>Cabo elétrico trançado para CFTV</t>
  </si>
  <si>
    <t>Cabo elétrico Tripolar 80%</t>
  </si>
  <si>
    <t>QGBT - Quadro / Painel em chapa de aço com pintura eletrostática a pó poliester na cor bege, grau de proteção IP</t>
  </si>
  <si>
    <t>8.091,82</t>
  </si>
  <si>
    <t>54, com barramento, sem disjuntores - 1000x1700x600mm</t>
  </si>
  <si>
    <t>QGBT-1 Quadro / Painel em chapa de aço com pintura eletrostática a pó poliester na cor bege, grau de proteção IP</t>
  </si>
  <si>
    <t>16.183,55</t>
  </si>
  <si>
    <t>54, com barramento, sem disjuntores - 2000x1700x600mm</t>
  </si>
  <si>
    <t>QFAC - Quadro / Painel em chapa de aço com pintura eletrostática a pó poliester na cor bege, grau de proteção IP</t>
  </si>
  <si>
    <t>4.045,85</t>
  </si>
  <si>
    <t>54, com barramento, sem disjuntores - 1500x1000x350mm</t>
  </si>
  <si>
    <t>QFAC II - Quadro / Painel em chapa de aço com pintura eletrostática a pó poliester na cor bege, grau de proteção</t>
  </si>
  <si>
    <t>1.523,16</t>
  </si>
  <si>
    <t>IP 54, com barramento, sem disjuntores - 1000x800x220mm</t>
  </si>
  <si>
    <t>QFAC III - Quadro / Painel em chapa de aço com pintura eletrostática a pó poliester na cor bege, grau de</t>
  </si>
  <si>
    <t>proteção IP 54, com barramento, sem disjuntores - 1000x800x220mm</t>
  </si>
  <si>
    <t>Disjuntor tripolar ajustável com variação de 800 a 1000A</t>
  </si>
  <si>
    <t>Chuveiro tradicional com desviador especial, linha tradicional, ref. 12120006 - CR, da Docol ou similar</t>
  </si>
  <si>
    <t>413,16</t>
  </si>
  <si>
    <t>Base para misturador monocomando de chuveiro, BP/AP, alta vazão, dourado, 3/4", ref. 00330425 da Docol ou</t>
  </si>
  <si>
    <t>Puxador duplo para porta, em alumínio polido, ø = 1", l= 40cm, ref. 3008, da Vesfer ou similar</t>
  </si>
  <si>
    <t>147,06</t>
  </si>
  <si>
    <t>Aluminio estrutural usinado para uso em Estrutura Espacial</t>
  </si>
  <si>
    <t>Caixa descarga embutir, duplo fluxo 3 ou 6 litros, linha Ecoline VP (anti-vandalismo) da Montana ou similar</t>
  </si>
  <si>
    <t>997,12</t>
  </si>
  <si>
    <t>Poltrona de auditório para obesos, capacidade até 200 kg</t>
  </si>
  <si>
    <t>6.018,25</t>
  </si>
  <si>
    <t>Piso tátil direcional e/ou alerta, de borracha, dim 25x 25cm   preto - aplicado</t>
  </si>
  <si>
    <t>127,27</t>
  </si>
  <si>
    <t>Caixa de incêndio metálica dimensões 0.90x0.60x0.17 m, c/ tampa de vidro temperado 10mm, para hidrante,</t>
  </si>
  <si>
    <t>838,81</t>
  </si>
  <si>
    <t>inclusive mangueira de algodão de 1 1/2" l=15.00 m e esguicho</t>
  </si>
  <si>
    <t>Ralo hemisférico em fº fº, tipo abacaxi Ø 75mm</t>
  </si>
  <si>
    <t>Chapim de granito cinza andorinha polido 22 x 2cm</t>
  </si>
  <si>
    <t>Tampo em aço inoxidável-304, liso, sem enchimento, acabamento lixado, dimensões 1,85 x 0,35 m</t>
  </si>
  <si>
    <t>516,11</t>
  </si>
  <si>
    <t>Tampo em aço inoxidável-304, liso, sem enchimento, acabamento lixado, dimensões 4,34 x 0,75 m</t>
  </si>
  <si>
    <t>1.481,96</t>
  </si>
  <si>
    <t>Bancada em chapa inox - 304, dimensões 2,13 x 0,60m, com 02 cubas de 50x40x25cm, polida ou escovada</t>
  </si>
  <si>
    <t>2.100,71</t>
  </si>
  <si>
    <t>Bancada em chapa inox - 304, dimensões 2,40 x 0,60m, com 02 cubas de 50x40x25cm, polida ou escovada</t>
  </si>
  <si>
    <t>2.191,27</t>
  </si>
  <si>
    <t>Bancada em chapa inox - 304, dimensões 3,00 x 0,65m, com 01 cuba de 62,5x50,5x30cm, polida ou escovada</t>
  </si>
  <si>
    <t>Página 216 Página 216</t>
  </si>
  <si>
    <t>2.224,45</t>
  </si>
  <si>
    <t>Cerâmica 47 x 47cm, piso classic branco, PEI 4, marca BIANCOGRÊS OU SIMILAR</t>
  </si>
  <si>
    <t>32,76</t>
  </si>
  <si>
    <t>Cerâmica 52 x 52cm, pei 4, piso porcelanato cristalo bianco, marca BIANCOGRÊS OU SIMILAR</t>
  </si>
  <si>
    <t>Cerâmica 60 x 60cm, piso porcelanato, urbanus natural ret, PEI 5,   marca INCEPA OU SIMILAR</t>
  </si>
  <si>
    <t>47,02</t>
  </si>
  <si>
    <t>Cerâmica 61 x 61cm, piso porcelanato, merano branco, PEI 5,   marca INCEPA OU SIMILAR</t>
  </si>
  <si>
    <t>Cerâmica 45 x 45cm, piso porcelanato, marmore bianco, PEI 5,   marca PORTOBELLO OU SIMILAR</t>
  </si>
  <si>
    <t>Cerâmica 45 x 45cm, piso porcelanato, Tokyo Warm, PEI 4,   marca PORTOBELLO OU SIMILAR</t>
  </si>
  <si>
    <t>Te 90° pvc rigido, série R, d= 50mm</t>
  </si>
  <si>
    <t>Joelho 45° pvc rigido, série R,   d= 50mm</t>
  </si>
  <si>
    <t>Joelho 90° pvc rigido, série R, d= 50mm</t>
  </si>
  <si>
    <t>Aquecedor de água a gás GLP automático de fluxo balanceado, 22700kcal/h, da KOMECO ou similar, inclusive kit de</t>
  </si>
  <si>
    <t>1.225,94</t>
  </si>
  <si>
    <t>mangueiras e instalação</t>
  </si>
  <si>
    <t>Engenheiro sênior - categoria P1 &gt;= 8 anos de experiência - DNIT -   Mês de ref.: 02/19</t>
  </si>
  <si>
    <t>13.613,32</t>
  </si>
  <si>
    <t>Engenheiro júnior - categoria P3 - &gt;= 2 anos de experiência - DNIT -   Mês de ref.: 02/19</t>
  </si>
  <si>
    <t>8.761,86</t>
  </si>
  <si>
    <t>Engenheiro pleno - categoria P2 &gt;= 5 anos de experiência - DNIT -   Mês de ref.: 02/19</t>
  </si>
  <si>
    <t>10.650,04</t>
  </si>
  <si>
    <t>Laje pré-fabricada treliçada para piso ou cobertura, h=16cm, enchimento em bloco ceramico h=12cm</t>
  </si>
  <si>
    <t>51,91</t>
  </si>
  <si>
    <t>Técnico Senior - Categoria T1 - mensalista - DNIT -   Mês de ref.: 02/19</t>
  </si>
  <si>
    <t>4.707,34</t>
  </si>
  <si>
    <t>Técnico Pleno - Categoria T2 - mensalista - DNIT -   Mês de ref.: 02/19</t>
  </si>
  <si>
    <t>Técnico Júnior - Categoria T3 - mensalista - DNIT -   Mês de ref.: 02/19</t>
  </si>
  <si>
    <t>2.857,33</t>
  </si>
  <si>
    <t>Régua (filtro de linha) com 12 tomadas</t>
  </si>
  <si>
    <t>48,60</t>
  </si>
  <si>
    <t>Técnico Auxiliar - Categoria T4 - mensalista - DNIT -   Mês de ref.: 02/19</t>
  </si>
  <si>
    <t>Técnico Especial - Categoria T0 - mensalista - DNIT -   Mês de ref.: 02/19</t>
  </si>
  <si>
    <t>6.171,77</t>
  </si>
  <si>
    <t>Engenheiro auxiliar - categoria P4 - DNIT -   Mês de ref.: 02/19</t>
  </si>
  <si>
    <t>8.483,00</t>
  </si>
  <si>
    <t>Consultor / Engenheiro Especial - CM - DNIT -   Mês de ref.: 02/19</t>
  </si>
  <si>
    <t>19.880,58</t>
  </si>
  <si>
    <t>Luva de transição cpvc d=28 mm x 1", Aquatherm, Tigre ou similar</t>
  </si>
  <si>
    <t>Planta - Agave gigantea (furcraea gigantea) - muda</t>
  </si>
  <si>
    <t>Grelha em aço inox para calha, dim 100 x 15 x 2.5 cm - inclusive quadro de cantoneira 1/8 x 1</t>
  </si>
  <si>
    <t>666,19</t>
  </si>
  <si>
    <t>Tanque em chapa aço   inox - 304 # 0,8mm,   dimensões 1200 x 800 x 50mm   polido ou escovado</t>
  </si>
  <si>
    <t>2.917,67</t>
  </si>
  <si>
    <t>Locação de forma deslizante metálica para resevatório circular de concreto Ø externo = 3,20m; h total = 19,80m,</t>
  </si>
  <si>
    <t>467,47</t>
  </si>
  <si>
    <t>esp.parede = 20cm</t>
  </si>
  <si>
    <t>Médico Clínico Geral</t>
  </si>
  <si>
    <t>Nutricionista</t>
  </si>
  <si>
    <t>Cozinheiro</t>
  </si>
  <si>
    <t>Pedra de mão granítica selecionada entre 15 e 30cm com frete</t>
  </si>
  <si>
    <t>Página 217 Página 217</t>
  </si>
  <si>
    <t>Elevador de Obra - Cremalheira</t>
  </si>
  <si>
    <t>3.784,53</t>
  </si>
  <si>
    <t>Madeira Cedro</t>
  </si>
  <si>
    <t>2.049,70</t>
  </si>
  <si>
    <t>Jahu Pesado</t>
  </si>
  <si>
    <t>378,46</t>
  </si>
  <si>
    <t>Mobiliário de alojamento para pessoal - DNIT -   Mês de ref.: 02/19</t>
  </si>
  <si>
    <t>635,66</t>
  </si>
  <si>
    <t>Mobiliário de escritório - DNIT -   Mês de ref.: 02/19</t>
  </si>
  <si>
    <t>762,77</t>
  </si>
  <si>
    <t>Nível classe 4 N3 - CODEVASF</t>
  </si>
  <si>
    <t>936,68</t>
  </si>
  <si>
    <t>Miras Invar - CODEVASF</t>
  </si>
  <si>
    <t>Nível classe 3 NA2 - CODEVASF</t>
  </si>
  <si>
    <t>298,04</t>
  </si>
  <si>
    <t>Nível classe 2 - CODEVASF</t>
  </si>
  <si>
    <t>Engenheiro Junior de Segurança do Trabalho</t>
  </si>
  <si>
    <t>7.964,50</t>
  </si>
  <si>
    <t>Engenheiro Junior de Planejamento</t>
  </si>
  <si>
    <t>Desenhista Cadista - Técnico Auxiliar - T4 - DNIT -   Mês de ref.: 02/19</t>
  </si>
  <si>
    <t>4.534,42</t>
  </si>
  <si>
    <t>Grua Fixa</t>
  </si>
  <si>
    <t>mes</t>
  </si>
  <si>
    <t>5.392,98</t>
  </si>
  <si>
    <t>Transformador de potencial encapsulado em epoxi 15 kv, uso interno</t>
  </si>
  <si>
    <t>2.551,57</t>
  </si>
  <si>
    <t>Perfil Alumínio, "U" 25,4mm x 3,2mm x 0,604kg/m</t>
  </si>
  <si>
    <t>Pastilha em porcelana esmaltada, 5 x 5 cm, marca ATLAS, linha engenharia, ref.Areia - M-4330 ou similar</t>
  </si>
  <si>
    <t>Pastilha em porcelana esmaltada, 5 x 5 cm, marca ATLAS, linha engenharia, ref. Mostarda - B2150 ou similar</t>
  </si>
  <si>
    <t>Pastilha em porcelana esmaltada, 5 x 5 cm, marca ATLAS, linha engenharia, ref. Siriba - B7079 ou similar</t>
  </si>
  <si>
    <t>Pastilha em porcelana esmaltada, 5 x 5 cm, marca ATLAS, linha engenharia, ref. Lorca - B11421 ou similar</t>
  </si>
  <si>
    <t>Estrutura Metálica em Treliça para Bandeja de Proteção Primária (Apara Lixo) dim. 2,50m+0,80m</t>
  </si>
  <si>
    <t>59,00</t>
  </si>
  <si>
    <t>Aluguel de serra circular portátil</t>
  </si>
  <si>
    <t>Aluguel de ebedouro elétrico com filtro</t>
  </si>
  <si>
    <t>Filtro elétrico JBBL</t>
  </si>
  <si>
    <t>154,94</t>
  </si>
  <si>
    <t>Ventilador de teto</t>
  </si>
  <si>
    <t>209,33</t>
  </si>
  <si>
    <t>Televisão LED FULL HD 32"</t>
  </si>
  <si>
    <t>1.349,48</t>
  </si>
  <si>
    <t>DVD Player</t>
  </si>
  <si>
    <t>188,19</t>
  </si>
  <si>
    <t>Máquina de calcular elétrica c/ bobina</t>
  </si>
  <si>
    <t>264,71</t>
  </si>
  <si>
    <t>Fogão 06 bocas - consul</t>
  </si>
  <si>
    <t>608,05</t>
  </si>
  <si>
    <t>Geladeira 300 l</t>
  </si>
  <si>
    <t>1.660,26</t>
  </si>
  <si>
    <t>Cafeteira elétrica inox</t>
  </si>
  <si>
    <t>176,09</t>
  </si>
  <si>
    <t>Perfis em aço galvanizado e "T" invertido</t>
  </si>
  <si>
    <t>Chave seccionadora de 02 posições 63A com abertura sob carga</t>
  </si>
  <si>
    <t>135,02</t>
  </si>
  <si>
    <t>Página 218 Página 218</t>
  </si>
  <si>
    <t>Fonte de alimentação   potencia mínima 150VA, alimentação 90 a 305VAC e freq. 60Hz, tensão de saída de 24 VDC,</t>
  </si>
  <si>
    <t>183,90</t>
  </si>
  <si>
    <t>dim 228x68x39mm, grau de proteção IPP66, proteção contra curto circuito</t>
  </si>
  <si>
    <t>Cabo de controle para o sinal DMX seção de 24 AWG com um par de cabos e fios de cobre</t>
  </si>
  <si>
    <t>Conector tipo T ou Y c/ 03 entradas, grau de proteção IP66, conexão interna p/ no mínimo 03 fios, c/ prensa</t>
  </si>
  <si>
    <t>cabos em suas entradas, p/ cabos de 7 a 13,5mm², corrente máxima de 32A</t>
  </si>
  <si>
    <t>Resistor de 120 ohms, com potência de 1/4W</t>
  </si>
  <si>
    <t>Conversor DMX- Ethernet- DMX, tensaõ 9-48 VDC, com conexões por parafusos ou RJ-45, corpo em policarbonato</t>
  </si>
  <si>
    <t>4.350,29</t>
  </si>
  <si>
    <t>UL94-V0</t>
  </si>
  <si>
    <t>Conversor Ethernet- DMX- Ethernet, tensaõ 9-48 VDC, com conexões por parafusos ou RJ-45, corpo em policarbonato</t>
  </si>
  <si>
    <t>Conector XLR 05 pinos em alumínio com grau proteção IP66</t>
  </si>
  <si>
    <t>Caixa de proteção em material tipo ABS, grau de proteção IPP66, resistência a impacto IK08, temp -40° até 60°C</t>
  </si>
  <si>
    <t>796,23</t>
  </si>
  <si>
    <t>Tranceiver fibra dim 54x14x14mm, com interface de conexão do tipo LC duplex, compatível com tranceiver SFP e</t>
  </si>
  <si>
    <t>3.906,68</t>
  </si>
  <si>
    <t>especificação MSA e multimodo 62.5/125</t>
  </si>
  <si>
    <t>Conector de fibra ótica do tipo SC, compatível com especificações da norma ANSI/EIA/TIA-568-C.X e IEC 61.754-4</t>
  </si>
  <si>
    <t>82,76</t>
  </si>
  <si>
    <t>(tipo SC), compativel com fibra ótica multimodo 50/125 fÊm</t>
  </si>
  <si>
    <t>Conversor de mídia RJ-45 para fibra ótica, com uma porta RJ-45 1000base-T, uma porta para fibra ótica</t>
  </si>
  <si>
    <t>566,68</t>
  </si>
  <si>
    <t>1000base-SX multimodo (50/125 ou 62,5/125) para conector SC, com led em seu corpo</t>
  </si>
  <si>
    <t>Bomba Centrífuga Megabloc, trifásica, 15 CV, diâmetro do rotor 192mm, 3.500 rotações da KSB ou similar</t>
  </si>
  <si>
    <t>9.956,13</t>
  </si>
  <si>
    <t>Painel elétrico p/ bomba, com chave de partida direta (manual/automática), 15 cv, trifásico</t>
  </si>
  <si>
    <t>Junta articulada swing joint TSJ 1"x1" BSP</t>
  </si>
  <si>
    <t>202,69</t>
  </si>
  <si>
    <t>Válvula globo com solenoide modelo 210 NC, 24 V AC, rosca BSB, 2", marca Bermad ou similar</t>
  </si>
  <si>
    <t>588,10</t>
  </si>
  <si>
    <t>Conector elétrico p/fio 1,5mm2</t>
  </si>
  <si>
    <t>Caixa de válvula 60x55x37cm com tampa modelo VB STD6</t>
  </si>
  <si>
    <t>268,81</t>
  </si>
  <si>
    <t>Eletrodo AWS E-6013 (OK 46; WI-613) d=4mm (solda eletrica)</t>
  </si>
  <si>
    <t>Bucha redução ferro galvanizado d=2" x 1 1/4 "</t>
  </si>
  <si>
    <t>Parafuso cabeça sextavada 1/4" x 1"</t>
  </si>
  <si>
    <t>Porca sextavada zincada 1/4"</t>
  </si>
  <si>
    <t>Grama tipo bermudas tifton, em plug - fornecimento e plantio</t>
  </si>
  <si>
    <t>Telha metálica (aço zincado), pós-pintada, perfurada TPR-25, esp=0,65mm, da Tuper ou similar</t>
  </si>
  <si>
    <t>Chumbador de aço galvanizado 5/8" x 2 1/2"</t>
  </si>
  <si>
    <t>Chapa aço fina preta lisa nº16, e=1,50mm (12,0 kg/m2)</t>
  </si>
  <si>
    <t>Grelha de insuflamento dupla com registro 200x150mm</t>
  </si>
  <si>
    <t>80,57</t>
  </si>
  <si>
    <t>Regulador de gás RP-21 com manômetro</t>
  </si>
  <si>
    <t>175,86</t>
  </si>
  <si>
    <t>Damper corta-fogo 800 x 400mm</t>
  </si>
  <si>
    <t>675,40</t>
  </si>
  <si>
    <t>Luva redução aço carbono d= 3/4" x 1/2"</t>
  </si>
  <si>
    <t>Manta em lã de vidro aluminizada esp=25mm</t>
  </si>
  <si>
    <t>Regua de alumínio c/ 2,00m (para pedreiro)</t>
  </si>
  <si>
    <t>Página 219 Página 219</t>
  </si>
  <si>
    <t>Remoção de guarita em fibra, área=10m², para obra do Sergipetec</t>
  </si>
  <si>
    <t>3.056,75</t>
  </si>
  <si>
    <t>Marco inaugural (obra de arte), conforme projeto, para obra do Sergipetec</t>
  </si>
  <si>
    <t>52.372,31</t>
  </si>
  <si>
    <t>Planta - Cordeline rosa (cordyline terminalis)</t>
  </si>
  <si>
    <t>Planta - Neem (azadirachta indica)</t>
  </si>
  <si>
    <t>Planta - Jabuticabeira enxertada (myrciaria cauliflora), h=3,00m</t>
  </si>
  <si>
    <t>396,00</t>
  </si>
  <si>
    <t>Planta - Manjelão (syzygium cuminil)</t>
  </si>
  <si>
    <t>Planta - Cajueiro (anacardium occidentale)</t>
  </si>
  <si>
    <t>Planta - Carambola (averrhoa carambola)</t>
  </si>
  <si>
    <t>Planta - Jambeiro (syzygium malaccense)</t>
  </si>
  <si>
    <t>Planta - Cajarana (spondias dulcis)</t>
  </si>
  <si>
    <t>Planta - Aroeira da praia (schinus terebinthifolius)</t>
  </si>
  <si>
    <t>Planta - Craibeira (tabebuia aurea)</t>
  </si>
  <si>
    <t>Planta - Palmeira cica (cyca revoluta) h=1,00m</t>
  </si>
  <si>
    <t>284,31</t>
  </si>
  <si>
    <t>Planta - Casuarina (casuarina equisetifolia)</t>
  </si>
  <si>
    <t>Planta - Papiro (cyperus alternifolius)</t>
  </si>
  <si>
    <t>Planta - Assistasia (acystasia coromendeliana)</t>
  </si>
  <si>
    <t>Planta - Taioba (colocasia esculenta)</t>
  </si>
  <si>
    <t>58,86</t>
  </si>
  <si>
    <t>Planta - Ixora pink (ixora coccinea pink)</t>
  </si>
  <si>
    <t>Planta - Ixora rei vermelha (ixora coccinea red)</t>
  </si>
  <si>
    <t>Planta - Ixora amarela (ixora coccinea yellow)</t>
  </si>
  <si>
    <t>Aterro com argila para jardim (paisagismo). Caçamba com 8m³.</t>
  </si>
  <si>
    <t>Argila expandida para ornamentação de vasos e jardins (saco com 50 litros)</t>
  </si>
  <si>
    <t>Pedra ornamental tamanho grande, 2 a 3 ton, para paisagismo (incluso transporte) - Obra:Sergipetec</t>
  </si>
  <si>
    <t>739,14</t>
  </si>
  <si>
    <t>Pedra ornamental tamanho medio, 1 a 1,50 ton, para paisagismo (incluso transporte) - Obra:Sergipetec</t>
  </si>
  <si>
    <t>368,14</t>
  </si>
  <si>
    <t>Grama seda, fornecimento (obra Sergipetec)</t>
  </si>
  <si>
    <t>Instalação de Sistema de Desinfecção ultravioleta, modulo UVNAT 7503 de 3 lampadas da SNatural ou similar</t>
  </si>
  <si>
    <t>529,74</t>
  </si>
  <si>
    <t>(obra:Sergipetec)</t>
  </si>
  <si>
    <t>Evaporadora e Condensadora 36.000 BTU's (ref: obra Sergipetec)</t>
  </si>
  <si>
    <t>5.993,36</t>
  </si>
  <si>
    <t>Evaporadora e Condensadora 24.000 BTU's (ref: obra Sergipetec)</t>
  </si>
  <si>
    <t>5.139,20</t>
  </si>
  <si>
    <t>Fornecimento de ar condicionado tipo split wall 9.000 BTU's (evaporadora e condensadora)</t>
  </si>
  <si>
    <t>1.800,00</t>
  </si>
  <si>
    <t>Caixa ventiladora c/filtro G4, Q=2.000 m³/h e pe=20mmca (ref: obra do Sergipetec)</t>
  </si>
  <si>
    <t>2.656,98</t>
  </si>
  <si>
    <t>Gabião colchão revestido em pvc, malha 8 x 10cm, h=0,30m</t>
  </si>
  <si>
    <t>Acabamento para racks com kit porca-gaiola e parafuso M6 (ref: obra do Sergipetec)</t>
  </si>
  <si>
    <t>Página 220 Página 220</t>
  </si>
  <si>
    <t>Certificação de rede cabeamento estruturado (ref: obra Sergipetec)</t>
  </si>
  <si>
    <t>23,68</t>
  </si>
  <si>
    <t>Tubo de aço inox 1/2" esp.1,20mm</t>
  </si>
  <si>
    <t>16,56</t>
  </si>
  <si>
    <t>Luminária de sobrepor tipo plafon, em aluminio, para lampada eletronica, com vidro, ref: XP-338, Xoulux ou</t>
  </si>
  <si>
    <t>Tutor de madeira (peça de 5 x 5 cm) com h=2,30m</t>
  </si>
  <si>
    <t>Madeira massaranduba serrada (peça) 20cm x 20cm (0,04 m³/m)</t>
  </si>
  <si>
    <t>Conector modular rj-45 com caixa de sobrepor</t>
  </si>
  <si>
    <t>93,45</t>
  </si>
  <si>
    <t>Documentação "as built" (Sergipetec)</t>
  </si>
  <si>
    <t>4.606,30</t>
  </si>
  <si>
    <t>Conector de pressão para cabo nu de 35mm²</t>
  </si>
  <si>
    <t>Molde de solda exotérmica tipo "T" para cabo cobre nu 35 mm²</t>
  </si>
  <si>
    <t>Molde de solda exotérmica tipo "X" para cabo cobre nu 50 mm²</t>
  </si>
  <si>
    <t>214,09</t>
  </si>
  <si>
    <t>Laje pré-fabricada treliçada com vigota dupla para piso, h=12cm, intereixo 38cm, enchimento em bloco cerâmico</t>
  </si>
  <si>
    <t>51,10</t>
  </si>
  <si>
    <t>h=8cm</t>
  </si>
  <si>
    <t>Tanque de pressão capacidade 30 lt (p/incendio)</t>
  </si>
  <si>
    <t>1.097,42</t>
  </si>
  <si>
    <t>Transformador monofásico 7,5kva, com caixa, grau de proteção IP23, tensão primária 220V, tensão secundária 127V,</t>
  </si>
  <si>
    <t>1.184,00</t>
  </si>
  <si>
    <t>com gabinete metálico, frequencia 60Hz e isolação 0,6kV</t>
  </si>
  <si>
    <t>Sensor de temperatura ESO107</t>
  </si>
  <si>
    <t>346,10</t>
  </si>
  <si>
    <t>Dispositivo Supervisor de Isolamento e Dispositivo Supervisor do Transformador,gerador de sinais,conf.</t>
  </si>
  <si>
    <t>3.394,61</t>
  </si>
  <si>
    <t>IEC61557-9 p/sist.local.de falhas.Tensão aliment. e rede CA 70..264V,42..460V.Resist. min. 20kohm tensão med.</t>
  </si>
  <si>
    <t>12V e corr. 50uA- p/ obra HUSE</t>
  </si>
  <si>
    <t>Localizador de falhas fixo,tensão aliment. AC 17..24V 50..60Hz, DC 14..28V com 6 transfor.de medida incluso de</t>
  </si>
  <si>
    <t>3.860,05</t>
  </si>
  <si>
    <t>ø=10mm,led's de alarme p/ cada canal de med.sensib.resposta 0,5mA,tempo p/local. menor que 10s - p/ obra   HUSE</t>
  </si>
  <si>
    <t>Conversor de protocolo, do protocolo RDI Bender BMS para TCI/IP, suporte em navegadores baseado em microsoft</t>
  </si>
  <si>
    <t>11.401,56</t>
  </si>
  <si>
    <t>silverlight.Tensão de alimentação CA/CC 76..276V - p/ obra do HUSE</t>
  </si>
  <si>
    <t>Fonte de alimentação 15w (24V)</t>
  </si>
  <si>
    <t>156,27</t>
  </si>
  <si>
    <t>Transformador de corrente KR 127 60A/5A - p/ obra do HUSE</t>
  </si>
  <si>
    <t>Transformador de corrente com corrente secundária em mA</t>
  </si>
  <si>
    <t>274,53</t>
  </si>
  <si>
    <t>Anunciador de alarme e teste central de acordo com a NBR13534, com memorização de data e hora dos eventos.</t>
  </si>
  <si>
    <t>2.597,89</t>
  </si>
  <si>
    <t>Possibilidade de edição dos textos de alarme com regis. do local de alarme. Conexão USB para download de regIST</t>
  </si>
  <si>
    <t>dos alarmes - p/ obra do HUSE</t>
  </si>
  <si>
    <t>Distanciador de plástico para pisos ref. CTL-20</t>
  </si>
  <si>
    <t>Transformador de isolação e segurança monofásico 7,5kva, isolação a seco, uso hospitalar conf norma IEC</t>
  </si>
  <si>
    <t>1.791,39</t>
  </si>
  <si>
    <t>61558-2-15 e IEC 742, t.primária 220V, t.secund. 127V, freq. 60Hz, isolação 1,2KV, c/ gab. metálico, IP-23,</t>
  </si>
  <si>
    <t>blind.eletrostática, enrol.cobre eletr</t>
  </si>
  <si>
    <t>Treliça TG 8M</t>
  </si>
  <si>
    <t>Divisória em granito branco marfim, polido do dois lados, e= 2cm</t>
  </si>
  <si>
    <t>Página 221 Página 221</t>
  </si>
  <si>
    <t>353,93</t>
  </si>
  <si>
    <t>Caixa d'agua de polietileno alta densidade, cilindrica, Multiuso, 1.000 litros, altura= 0,68m, diam=1,82m,</t>
  </si>
  <si>
    <t>976,96</t>
  </si>
  <si>
    <t>Fortlev ou similar</t>
  </si>
  <si>
    <t>Registro esfera PVC soldável Ø 25mm</t>
  </si>
  <si>
    <t>Registro esfera PVC soldável Ø 32mm</t>
  </si>
  <si>
    <t>Registro esfera PVC soldável Ø 50mm</t>
  </si>
  <si>
    <t>26,75</t>
  </si>
  <si>
    <t>Grelha pré-moldada em concreto p/canaleta dimensões 0,40 x 0,50 x 0,05m</t>
  </si>
  <si>
    <t>Perfil Aço Cantoneira abas iguais - 5/8" x 1/8" (0,71kg/m)</t>
  </si>
  <si>
    <t>Seguro de vida e acidente em grupo</t>
  </si>
  <si>
    <t>Bucha em liga zamak para eletroduto 20mm, d=3/4"</t>
  </si>
  <si>
    <t>Bucha em liga zamak para eletroduto 32mm, d=1 1/4"</t>
  </si>
  <si>
    <t>Arruela em liga zamak p/eletroduto 20mm, d=3/4 "</t>
  </si>
  <si>
    <t>Arruela em liga zamak p/eletroduto 32mm, d=1 1/4 "</t>
  </si>
  <si>
    <t>Fornecimento e instalação de Alambrado em painel fixo de vidro liso incolor temperado 20mm(10+10TL),</t>
  </si>
  <si>
    <t>896,27</t>
  </si>
  <si>
    <t>dim.:1,50x2,00m, inclusive perfis de alumínio reforçado e=4mm, ferragens, transp, frete e mão de obra de montg.,</t>
  </si>
  <si>
    <t>ref. Obra Estadio Lourival Batista.</t>
  </si>
  <si>
    <t>Tela de aço galvanizado, fio 12 bwg, malha 1/2", ondulada, quadrada, sem revestimento</t>
  </si>
  <si>
    <t>97,91</t>
  </si>
  <si>
    <t>Escavação mecânica a trado Ø = 200 a 250mm para estaca escavada</t>
  </si>
  <si>
    <t>Escavação mecânica a trado Ø 400mm para estaca escavada</t>
  </si>
  <si>
    <t>Locação de cubeta / cabacinha plástica de polipropileno para laje nervurada - 61x61x18cm</t>
  </si>
  <si>
    <t>un/dia</t>
  </si>
  <si>
    <t>Aluguel de estrutura metálica para escoramento de laje com perfis metálicos para cimbramento até 3m</t>
  </si>
  <si>
    <t>Locação de perfil cartola de chapa dobrada 13 de aço galvanizado 1020 (abas: 2,5c/altura:2,5cm/largura:7,5cm)</t>
  </si>
  <si>
    <t>m/dia</t>
  </si>
  <si>
    <t>Serviço de protensão para cordoalha engraxada 1Ø 12,5mm</t>
  </si>
  <si>
    <t>78,30</t>
  </si>
  <si>
    <t>Ancoragem passiva para cabo com 7 cordoalhas de 12.7mm, d=1/2"</t>
  </si>
  <si>
    <t>144,28</t>
  </si>
  <si>
    <t>Ancoragem ativa para cordoalhas com 7 fios de 12.7mm, d=1/2"</t>
  </si>
  <si>
    <t>472,73</t>
  </si>
  <si>
    <t>Telha metálica em chapa de aço galvanizado natural ondulada e=0,5mm</t>
  </si>
  <si>
    <t>29,65</t>
  </si>
  <si>
    <t>Parafuso auto-brocante 12 x 2"</t>
  </si>
  <si>
    <t>Fixação (parafuso e conjunto vedação)   para telhas de aço</t>
  </si>
  <si>
    <t>Joelho 90 pvc sanitario d= 150mm</t>
  </si>
  <si>
    <t>28,68</t>
  </si>
  <si>
    <t>Cabo cobre flexível, isolado 35mm2 - 450/750V / 70º</t>
  </si>
  <si>
    <t>Disjuntor tetrapolar DR 125 A, tipo AC, corrente nominal residual 30mA, ref.: Siemens 5SM3-3450 ou similar</t>
  </si>
  <si>
    <t>Quadro de distribuição de embutir em chapa de aço, p/até 08 disjuntores c/barramento, padrão DIN, Cemar ou</t>
  </si>
  <si>
    <t>54,55</t>
  </si>
  <si>
    <t>Aluguel de banheiro químico, com 03 limpezas semanais</t>
  </si>
  <si>
    <t>428,72</t>
  </si>
  <si>
    <t>Aluguel de banheiro químico, com limpezas diárias</t>
  </si>
  <si>
    <t>535,90</t>
  </si>
  <si>
    <t>Página 222 Página 222</t>
  </si>
  <si>
    <t>Gancho com bucha 4,4 x 70 - 8mm</t>
  </si>
  <si>
    <t>Locação de equipamento de rebaixamento de lencol freático</t>
  </si>
  <si>
    <t>217,36</t>
  </si>
  <si>
    <t>Bucha em liga zamak para eletroduto 16mm, d=1/2"</t>
  </si>
  <si>
    <t>Cabo de aço 8,0 mm media resistencia</t>
  </si>
  <si>
    <t>Assoalho em régua de madeira de lei (Ipê/Pau D'Arco), macho e fêmea, 14 x 2cm - Comercial</t>
  </si>
  <si>
    <t>108,90</t>
  </si>
  <si>
    <t>Lã de vidro revestida com uma face em alumínio, espessura 25mm, d = 18kg/m² - Modulação 25,0x1,20m (rolo com</t>
  </si>
  <si>
    <t>30,00m²), Isoflex ou similar - aplicado</t>
  </si>
  <si>
    <t>Lã de vidro revestida com uma face em alumínio, espessura 38mm - aplicado</t>
  </si>
  <si>
    <t>Terminal 38 x 38 mm para eletrocalha perfurada metalica</t>
  </si>
  <si>
    <t>Terminal 200 x 70 mm para eletrocalha metalica (ref. Mopa ou similar)</t>
  </si>
  <si>
    <t>Tê horizontal 200 x 70mm para eletrocalha metálica (ref. Mopa ou similar)</t>
  </si>
  <si>
    <t>União 1/2"x1/8" NPT (instalações gás)</t>
  </si>
  <si>
    <t>Conector femea de cobre, solda e rosca 15mm x 1/2" (instal.gás)</t>
  </si>
  <si>
    <t>Chapa de aço galvanizado nº 28</t>
  </si>
  <si>
    <t>Armário para pia com portas e gavetas revestida em fórmica (postforming) branco, L=0,57m (exceto a pia),</t>
  </si>
  <si>
    <t>1.692,30</t>
  </si>
  <si>
    <t>fornecimento e assentamento</t>
  </si>
  <si>
    <t>Planta - Yuca Elefante (yucca elephantipes), h=1,60m</t>
  </si>
  <si>
    <t>198,02</t>
  </si>
  <si>
    <t>Fecho eletromagnetico HDL mod.FEC-91LA, espelho longo trinco ajustável, p/embutir no batente, p/portas madeira</t>
  </si>
  <si>
    <t>44,06</t>
  </si>
  <si>
    <t>ou metal</t>
  </si>
  <si>
    <t>Portão em tela de aço galvanizado fio 12 bwg, malha 1", sem revestimento em pvc, soldadas em quadro de tubo</t>
  </si>
  <si>
    <t>galv. 2" com cantoneira 3/4", montantes em tubo sch 40, DN4", inclusive ferrolho, dobradiças e batedor</t>
  </si>
  <si>
    <t>Fechadura Stam, linha residencial, acabamento inox, interna/externa, ref.1801/19 ou similar</t>
  </si>
  <si>
    <t>100,90</t>
  </si>
  <si>
    <t>Fechadura Stam, linha residencial, acabamento inox, p/banheiro, ref.1820/09 ou similar</t>
  </si>
  <si>
    <t>72,50</t>
  </si>
  <si>
    <t>Fechadura tubular Lockwell para divisória chave/botão de girar, ref:41410N, cor preta, ou similar</t>
  </si>
  <si>
    <t>Botoeira de destrave de fechadura eletromagnetica para controle de acesso</t>
  </si>
  <si>
    <t>62,94</t>
  </si>
  <si>
    <t>Luminária de embutir com aletas em aluminio, para lâmpada fluorescente compacta 2 x 26w, ref. C-2338, da Lustres</t>
  </si>
  <si>
    <t>108,19</t>
  </si>
  <si>
    <t>Fornecimento de ar condicionado tipo split wall 30.000 BTU's (evaporadora e condensadora)</t>
  </si>
  <si>
    <t>3.680,00</t>
  </si>
  <si>
    <t>Tela aço soldada nervurada CA-60, malha 15x15cm, ferro 3.4mm, painel 2x3m, (1,00kg/m²), Malha Pop Média Gerdau</t>
  </si>
  <si>
    <t>Tela aço soldada nervurada CA-60, malha 15x15cm, ferro 4.2mm, painel 2x3m, (1,50kg/m²), Malha Pop Reforçada</t>
  </si>
  <si>
    <t>Gerdau ou similar</t>
  </si>
  <si>
    <t>Telha fibrocimento estrutural, dim: 4,10 x 1,06m, esp=6 mm, s/ acessorios (Etermax, Maxiplac ou similar)</t>
  </si>
  <si>
    <t>Telha fibrocimento modulada, dim:4,10x0,60m   esp=8 mm (eternit ou similar)</t>
  </si>
  <si>
    <t>196,42</t>
  </si>
  <si>
    <t>Calha meio-tubo de concreto simples d=600mm p/agua pluvial</t>
  </si>
  <si>
    <t>43,92</t>
  </si>
  <si>
    <t>Calha meio-tubo de concreto simples d=800mm p/agua pluvial</t>
  </si>
  <si>
    <t>67,36</t>
  </si>
  <si>
    <t>Central de comando inversor de frequência de porta social 60hz PPA - da Porta Oeste ou similar</t>
  </si>
  <si>
    <t>Página 223 Página 223</t>
  </si>
  <si>
    <t>1.410,29</t>
  </si>
  <si>
    <t>Caminhão Carroceria de madeira 9 t - fonte:DNIT</t>
  </si>
  <si>
    <t>90,41</t>
  </si>
  <si>
    <t>Exame Hemograma completo</t>
  </si>
  <si>
    <t>Exame Parasitologico de Fezes</t>
  </si>
  <si>
    <t>Exame Sumario de Urina</t>
  </si>
  <si>
    <t>Exame de Colesterol Total</t>
  </si>
  <si>
    <t>Exame do Grupo Sanguineo + Fator RH</t>
  </si>
  <si>
    <t>Exame de Glicemia</t>
  </si>
  <si>
    <t>Exame de Acuidade Visual</t>
  </si>
  <si>
    <t>Exame de Avaliação Pisicologica</t>
  </si>
  <si>
    <t>Exame de Audiometria</t>
  </si>
  <si>
    <t>Exame de Eletrocardiograma</t>
  </si>
  <si>
    <t>Exame de Eletroencefalograma</t>
  </si>
  <si>
    <t>Exame de Espirometria</t>
  </si>
  <si>
    <t>Exame de Raio X Torax PA</t>
  </si>
  <si>
    <t>Consulta Medica</t>
  </si>
  <si>
    <t>Calço plástico para telha modulada, inclusive parafuso de fixação</t>
  </si>
  <si>
    <t>Primer para impermeabilizações ref: TP Adeflex 612, Asfaltos Vitoria ou similar</t>
  </si>
  <si>
    <t>Manta asfáltica esp=4mm, a base de asfalto modificado c/polímeros tipo APP, estruturada com não-tecido de</t>
  </si>
  <si>
    <t>poliester, Ref:Torodin, Viapol ou similar</t>
  </si>
  <si>
    <t>Emulprimer, tinta primaria betuminosa em suspenção aquosa, utilizada como pintura basica de imprimação</t>
  </si>
  <si>
    <t>Impermeabilizador (profissional de impermeabilização)</t>
  </si>
  <si>
    <t>Ajudante-pratico/Meio-Oficial</t>
  </si>
  <si>
    <t>Manta asfáltica esp=5mm, a base de asfalto modificado c/polímeros tipo APP, estruturada com não-tecido de</t>
  </si>
  <si>
    <t>62,58</t>
  </si>
  <si>
    <t>Moto 125 CC (13CV)</t>
  </si>
  <si>
    <t>522,40</t>
  </si>
  <si>
    <t>Asfalto elastomérico para impermeabilização de superficie, Denverpren ou similar</t>
  </si>
  <si>
    <t>Véu de Poliester para impermeabilizações</t>
  </si>
  <si>
    <t>Véu de Fibra de Vidro, 0,04 Kg/m2, p/impermeabilizações, ref:Aeroglass/Rhodia ou similar</t>
  </si>
  <si>
    <t>Manta asfáltica aluminizada esp=3mm, a base de asfalto modificado c/polimeros, estruturada com não-tecido de</t>
  </si>
  <si>
    <t>33,85</t>
  </si>
  <si>
    <t>poliester, Ref:Classic Aluminio, marca Viapol ou similar</t>
  </si>
  <si>
    <t>Cotovelo 90º aço carbono 3/4"</t>
  </si>
  <si>
    <t>Cotovelo 90° NPT bronze 22mmx3/4" RF</t>
  </si>
  <si>
    <t>Cotovelo 90° cobre 22mm</t>
  </si>
  <si>
    <t>Cotovelo 90° cobre 15mm</t>
  </si>
  <si>
    <t>Página 224 Página 224</t>
  </si>
  <si>
    <t>Cotovelo 45° eletrofusão 32mm</t>
  </si>
  <si>
    <t>56,29</t>
  </si>
  <si>
    <t>Cotovelo 90° eletrofusão 32mm</t>
  </si>
  <si>
    <t>Cotovelo 45° cobre 15mm</t>
  </si>
  <si>
    <t>Luva de eletrofusão 32mm</t>
  </si>
  <si>
    <t>Tê redução de cobre 22 x 15 x 15mm</t>
  </si>
  <si>
    <t>Luva de redução NPT bronze 3/4" x 1/2"</t>
  </si>
  <si>
    <t>Cap em aço carbono 3/4"</t>
  </si>
  <si>
    <t>Luva em aço carbono 3/4"</t>
  </si>
  <si>
    <t>Luva em aço carbono 1/2"</t>
  </si>
  <si>
    <t>Niple duplo em aço carbono 3/4"</t>
  </si>
  <si>
    <t>Niple duplo em aço carbono 1/2"</t>
  </si>
  <si>
    <t>Luva de transição pead 32mm x 1/2"</t>
  </si>
  <si>
    <t>173,09</t>
  </si>
  <si>
    <t>Luva de transição pead 32mm x 3/4"</t>
  </si>
  <si>
    <t>192,33</t>
  </si>
  <si>
    <t>Válvula UGV-1 3/4"</t>
  </si>
  <si>
    <t>33,33</t>
  </si>
  <si>
    <t>Válvula UGV-1 1/2"</t>
  </si>
  <si>
    <t>Projetor à LED, IP 67, perfil de alumínio etrudado, com 36 LED's de alta potência (1,2W/LED),com lentes de</t>
  </si>
  <si>
    <t>4.775,35</t>
  </si>
  <si>
    <t>abertura de 30°, ref. CHROMADEL RGB ou similar</t>
  </si>
  <si>
    <t>Extintor de pó químico ABC , capacidade 30kg</t>
  </si>
  <si>
    <t>3.254,12</t>
  </si>
  <si>
    <t>Garagem premoldada p/ 01 veículo ( a partir de 04 vagas juntas), inclusive cobertura - fornecimento e instalação</t>
  </si>
  <si>
    <t>3.540,00</t>
  </si>
  <si>
    <t>Garagem premoldada p/ 01 veículo (02 vagas juntas), inclusive cobertura - fornecimento e instalação</t>
  </si>
  <si>
    <t>2.156,00</t>
  </si>
  <si>
    <t>Garagem premoldada p/ 01 veículo, (vaga solteira) inclusive cobertura - fornecimento e instalação</t>
  </si>
  <si>
    <t>1.540,00</t>
  </si>
  <si>
    <t>Arame farpado galvanizado 14 bwg</t>
  </si>
  <si>
    <t>Estaca pré-moldada de concreto armado (mourão) obliquo, seção 10x10cm, h(util)=2,35m</t>
  </si>
  <si>
    <t>Locação de cubeta / cabacinha plástica de polipropileno para laje nervurada - 65x65x21cm</t>
  </si>
  <si>
    <t>Tela fortinet, revestida em pvc, fio 2.5mm, malha 10x5cm, da ArcelorMittal ou similar</t>
  </si>
  <si>
    <t>Aluguel de container - Escritório sem banheiro - 6,20 x 2,40m, equipado com 01 Ar condicionado</t>
  </si>
  <si>
    <t>1.000,00</t>
  </si>
  <si>
    <t>Aluguel de container - Banheiro com 4 chuveiros, 1 lavatório, 1 mictório e 4 bacias - 6,20 x 2,40m</t>
  </si>
  <si>
    <t>Cesta Básica</t>
  </si>
  <si>
    <t>Fornecimento e instalação de fachada em pele de vidro, linha Citta Due Alcoa, em vidro laminado 3+3 prata</t>
  </si>
  <si>
    <t>1.374,52</t>
  </si>
  <si>
    <t>refletivo medindo 8,30x6,87m,c/06 mod.vertical e 11 mod.horiz. e 05 janelas maxi mar (obra:Sup.Reg.Trabalho)</t>
  </si>
  <si>
    <t>Azulejista</t>
  </si>
  <si>
    <t>Estucador</t>
  </si>
  <si>
    <t>Fundidor</t>
  </si>
  <si>
    <t>Ladrilheiro</t>
  </si>
  <si>
    <t>Página 225 Página 225</t>
  </si>
  <si>
    <t>Marmorista</t>
  </si>
  <si>
    <t>Pastilheiro</t>
  </si>
  <si>
    <t>Polidor</t>
  </si>
  <si>
    <t>Descarte de resíduos da construção civil em área licenciada.</t>
  </si>
  <si>
    <t>Chuveiro e lava-olhos de emergência e bacia em aço inox, da marca Adamo, ref. 01486 ou similar</t>
  </si>
  <si>
    <t>1.451,25</t>
  </si>
  <si>
    <t>Fornecimento e instalação de grama sintética 42mm, alta durabilidade, cor verde, proteção raios UV e luz solar,</t>
  </si>
  <si>
    <t>incluso cola, type, areia tratada, borracha e mão de obra especializada</t>
  </si>
  <si>
    <t>Capela de exaustão de gases, profissional, marca Lab1000, modelo LM-INV 110 ou similar</t>
  </si>
  <si>
    <t>3.938,41</t>
  </si>
  <si>
    <t>Cinta aço galvanizado 180mm</t>
  </si>
  <si>
    <t>Anel de amarração em silicone para isolador polimérico de 25 kv</t>
  </si>
  <si>
    <t>Cinta aço galvanizado 190mm</t>
  </si>
  <si>
    <t>Cinta aço galvanizado 250mm</t>
  </si>
  <si>
    <t>Cinta aço galvanizado 270mm</t>
  </si>
  <si>
    <t>Cinta aço galvanizado 280mm</t>
  </si>
  <si>
    <t>Servente (Salário mensal)</t>
  </si>
  <si>
    <t>Kit básico de EPI - Fardamento, Bota de Couro, Capacete, Luva Raspa, Óculos, Máscara Filtro Papel, Filtro Solar</t>
  </si>
  <si>
    <t>129,18</t>
  </si>
  <si>
    <t>FPS30 (Custo Mensal)</t>
  </si>
  <si>
    <t>Exames admissionais/demissionais (checkup)</t>
  </si>
  <si>
    <t>Comprador - SINDUSCON</t>
  </si>
  <si>
    <t>Auxiliar de almoxarife</t>
  </si>
  <si>
    <t>Auxiliar de Laboratorista de solos</t>
  </si>
  <si>
    <t>1.163,15</t>
  </si>
  <si>
    <t>Laboratorista de solos</t>
  </si>
  <si>
    <t>2.479,40</t>
  </si>
  <si>
    <t>Motorista veículo leve - SINDUSCON</t>
  </si>
  <si>
    <t>Motorista veículo pesado - SINDUSCON</t>
  </si>
  <si>
    <t>2.388,55</t>
  </si>
  <si>
    <t>Aluguel mensal de área</t>
  </si>
  <si>
    <t>484,45</t>
  </si>
  <si>
    <t>Aluguel de bureau de madeira 1,40m</t>
  </si>
  <si>
    <t>Aluguel de mesa para reunião</t>
  </si>
  <si>
    <t>Aluguel de cadeira sem braços</t>
  </si>
  <si>
    <t>Aluguel de mesa em aço com cadeira, para ambulatório</t>
  </si>
  <si>
    <t>Aluguel de cama ambulatório/degrau em aço, c/ colchonete</t>
  </si>
  <si>
    <t>Aluguel de prancheta de madeira com banco</t>
  </si>
  <si>
    <t>14,37</t>
  </si>
  <si>
    <t>Página 226 Página 226</t>
  </si>
  <si>
    <t>Aluguel de arquivo em aço</t>
  </si>
  <si>
    <t>Aluguel de cofre</t>
  </si>
  <si>
    <t>Aluguel de armário de aço e vidros</t>
  </si>
  <si>
    <t>Aluguel de mapoteca</t>
  </si>
  <si>
    <t>Aluguel de computador work station</t>
  </si>
  <si>
    <t>Aluguel de computador notebook</t>
  </si>
  <si>
    <t>18,72</t>
  </si>
  <si>
    <t>Aluguel de impressora colorida - laser</t>
  </si>
  <si>
    <t>Aluguel de telefone celular - aquisição</t>
  </si>
  <si>
    <t>Aluguel de televisor 32"</t>
  </si>
  <si>
    <t>Aluguel de DVD player</t>
  </si>
  <si>
    <t>Aluguel de antena parabólica</t>
  </si>
  <si>
    <t>Aluguel de geladeira 420 l</t>
  </si>
  <si>
    <t>Aluguel de freezer</t>
  </si>
  <si>
    <t>Aluguel de cafeteira industrial</t>
  </si>
  <si>
    <t>31,54</t>
  </si>
  <si>
    <t>Bebebdouro elétrico c/ filtro</t>
  </si>
  <si>
    <t>Aluguel de fax central telefônica 10 ramais</t>
  </si>
  <si>
    <t>Aluguel de rádio comunicador - 02 unidades</t>
  </si>
  <si>
    <t>Aluguel de ploter</t>
  </si>
  <si>
    <t>104,10</t>
  </si>
  <si>
    <t>Aluguel de copiadora</t>
  </si>
  <si>
    <t>Água - dispêndio mensal</t>
  </si>
  <si>
    <t>394,99</t>
  </si>
  <si>
    <t>Consumo de energia elétrica</t>
  </si>
  <si>
    <t>Consumo de gás GLP - botijão 13kg</t>
  </si>
  <si>
    <t>Telefone - dispêndio mensal</t>
  </si>
  <si>
    <t>154,99</t>
  </si>
  <si>
    <t>Internet - dispêndio mensal</t>
  </si>
  <si>
    <t>89,00</t>
  </si>
  <si>
    <t>Cópias de desenhos</t>
  </si>
  <si>
    <t>Aluguel de máquina de calcular elétrica c/ bobina</t>
  </si>
  <si>
    <t>Material de escritório</t>
  </si>
  <si>
    <t>Material de limpeza</t>
  </si>
  <si>
    <t>82,97</t>
  </si>
  <si>
    <t>Medicamentos primeiros socorros</t>
  </si>
  <si>
    <t>29,83</t>
  </si>
  <si>
    <t>Ensaio - Tecnológico de blocos</t>
  </si>
  <si>
    <t>Quadro negro /   de avisos</t>
  </si>
  <si>
    <t>Aluguel de relógio de ponto</t>
  </si>
  <si>
    <t>Aluguel de aparelho de ar condicionado 18.000 BTU's</t>
  </si>
  <si>
    <t>26,42</t>
  </si>
  <si>
    <t>Página 227 Página 227</t>
  </si>
  <si>
    <t>Panelas e utensilios de alumínio</t>
  </si>
  <si>
    <t>119,31</t>
  </si>
  <si>
    <t>Botijão de gás - caução</t>
  </si>
  <si>
    <t>PCMAT (NR-18)</t>
  </si>
  <si>
    <t>PPRA (NR-9)</t>
  </si>
  <si>
    <t>PCMSO (NR-7)</t>
  </si>
  <si>
    <t>Alvará de construção inicial de edificação em Aracaju (comércio misto)</t>
  </si>
  <si>
    <t>Aluguel de máquina desbobinadeira de aço</t>
  </si>
  <si>
    <t>Serrote 40cm</t>
  </si>
  <si>
    <t>Formão grande</t>
  </si>
  <si>
    <t>Chave de fenda chata 30 cm</t>
  </si>
  <si>
    <t>Aluguel de alicate com isolamento</t>
  </si>
  <si>
    <t>Aluguel de alicate volt-amperimetro</t>
  </si>
  <si>
    <t>Aluguel de chave inglesa 12"</t>
  </si>
  <si>
    <t>Trincha 3"</t>
  </si>
  <si>
    <t>Aluguel de escada de madeira de abrir com 7 degraus</t>
  </si>
  <si>
    <t>Arco de serra</t>
  </si>
  <si>
    <t>Torquesa</t>
  </si>
  <si>
    <t>Aluguel de tarracha 1/2"</t>
  </si>
  <si>
    <t>Aluguel de tarracha 3/4"</t>
  </si>
  <si>
    <t>Aluguel de tarracha 1"</t>
  </si>
  <si>
    <t>Aluguel de tarracha 1 1/4"</t>
  </si>
  <si>
    <t>Aluguel de tarracha 1 1/2"</t>
  </si>
  <si>
    <t>Lima chata 12"</t>
  </si>
  <si>
    <t>30,60</t>
  </si>
  <si>
    <t>Praio simples 30cm</t>
  </si>
  <si>
    <t>Talha manual 1 T</t>
  </si>
  <si>
    <t>Luva de raspa</t>
  </si>
  <si>
    <t>Protetor auricular</t>
  </si>
  <si>
    <t>Capa de chuva</t>
  </si>
  <si>
    <t>Máscara para Proteção Facial do Soldador</t>
  </si>
  <si>
    <t>20,19</t>
  </si>
  <si>
    <t>Protetor solar fps 30 com 120ml</t>
  </si>
  <si>
    <t>Kit solar p/ iluminação HT-010 US25.100.130-6 com poste de aço galv.de 6m, painel solar monocristalino 10w/24v,</t>
  </si>
  <si>
    <t>5.019,93</t>
  </si>
  <si>
    <t>2 baterias 65AH/12v seladas de chumbo-ácido, lâmpada LED 25w/24v/2100Lm, controle inteligente 10A/12V/24V</t>
  </si>
  <si>
    <t>Página 228 Página 228</t>
  </si>
  <si>
    <t>Kit solar p/ iluminação HT-011 US35.135.160-6 com poste de aço galv.de 6m, painel solar monocristalino 115w/24v,</t>
  </si>
  <si>
    <t>6.054,87</t>
  </si>
  <si>
    <t>2 baterias 80AH/12v seladas de chumbo-ácido, lâmpada LED 35w/24v/2940Lm, controle inteligente 10A/12V/24V</t>
  </si>
  <si>
    <t>Cinta aço galvanizado 310mm</t>
  </si>
  <si>
    <t>Cinta aço galvanizado 350mm</t>
  </si>
  <si>
    <t>Kit solar p/ iluminação HT-012 US35.115.160-6 com poste de aço galv.de 6m, painel solar monocristalino 135w/24v,</t>
  </si>
  <si>
    <t>6.494,92</t>
  </si>
  <si>
    <t>2 baterias 80AH/12v seladas de chumbo-ácido, lâmpada LED 40w/24v/3360Lm, controle inteligente 10A/12V/24V</t>
  </si>
  <si>
    <t>Cola contato para chapa vinílica/borracha (piso vinilico ou borracha)</t>
  </si>
  <si>
    <t>Kit solar p/ iluminação HT-013 US35.120.160-8 com poste de aço galv.de 8m, painel solar monocristalino 120w/24v,</t>
  </si>
  <si>
    <t>7.122,41</t>
  </si>
  <si>
    <t>Rodape vinilico h=5cm, esp=1mm</t>
  </si>
  <si>
    <t>Conector Cunha com capa de proteção - classe de tensão 15KV - em Liga de alumínio para condutores isolados de</t>
  </si>
  <si>
    <t>70mm/35mm - 50mm/50mm</t>
  </si>
  <si>
    <t>Conector cunha paralelo - para cabo de alumínio 2/0-4 /3/0-4AWG - em liga de alumínio - tensão 15KV</t>
  </si>
  <si>
    <t>Conector cunha paralelo - para cabo de alumínio 3/0-2/0 4/0-1/0 AWG - em liga de alumínio - tensão 15KV</t>
  </si>
  <si>
    <t>Kit solar p/ iluminação HT-014 US50.165.200-8 com poste de aço galv.de 8m, painel solar monocristalino 165w/24v,</t>
  </si>
  <si>
    <t>8.116,62</t>
  </si>
  <si>
    <t>2 baterias 100AH/12v seladas de chumbo-ácido, lâmpada LED 50w/24v/4200Lm, controle inteligente 10A/12V/24V</t>
  </si>
  <si>
    <t>Conector cunha paralelo - para cabo de alumínio 1/0-1/0AWG - em liga de alumínio - tensão 15KV</t>
  </si>
  <si>
    <t>Conector cunha paralelo - para cabo de alumínio 2-2/4-1/0AWG - em liga de alumínio - tensão 15KV</t>
  </si>
  <si>
    <t>Conector cunha paralelo - para cabo de alumínio 336,4-1/0AWG - em liga de alumínio - tensão 15KV</t>
  </si>
  <si>
    <t>Conector cunha paralelo - para cabo de alumínio 336,4-2/0AWG - em liga de alumínio - tensão 15KV</t>
  </si>
  <si>
    <t>Conector Estribo Reto com capa de cobre estanhado para cabo isolado 50mm2</t>
  </si>
  <si>
    <t>Conector perfuração lâmina dentada em alumínio ou cobre estanhado - revestido com material plástico polimérico -</t>
  </si>
  <si>
    <t>com um parafuso em aço zincado ou liga de alumínio - para cabo isolado 35-120/10-35MM</t>
  </si>
  <si>
    <t>com um parafuso em aço zincado ou liga de alumínio - para cabo isolado 35-95/35-95MM</t>
  </si>
  <si>
    <t>Conector terminal a compressão com dois furos em alumínio ou liga de alumínio - CB-79 (2/0)</t>
  </si>
  <si>
    <t>Conector em liga de cobre e aço inoxidável para aterramento de haste 5/8"</t>
  </si>
  <si>
    <t>Conector cunha para cabo 4-2AWG E 6A 1/0AWG -fabricado em liga de alumínio</t>
  </si>
  <si>
    <t>Conector cunha para cabo 4-4 AWG 2 A 6AWG -fabricado em liga de alumínio</t>
  </si>
  <si>
    <t>Elo fusível para distribuição - PRATA - TIPO 1H - corrente nominal 1A - classe de tensão 15KV</t>
  </si>
  <si>
    <t>Elo fusível para distribuição - PRATA - TIPO 3H - corrente nominal 3A - classe de tensão 15KV</t>
  </si>
  <si>
    <t>Elo fusível para distribuição - COBRE - TIPO 8K - corrente nominal 8A - classe de tensão 15KV</t>
  </si>
  <si>
    <t>Fio cobre isolado bwf p/ 750v 6,0mm2</t>
  </si>
  <si>
    <t>Grampo de linha viva com parafuso de aperto e terminal em liga de cobre estanhado para cabos   entre 2 a 1/0AWG/8</t>
  </si>
  <si>
    <t>a 2/0AWG</t>
  </si>
  <si>
    <t>Grampo de ancoragem em alumínio fundido e cunha em poliamida e estribo ou alça em aço inoxidável para cabo</t>
  </si>
  <si>
    <t>protegido de 50mm² - classe de tensão 15KV</t>
  </si>
  <si>
    <t>Isolador polimérico tipo ancoragem - classe de tensão 15 KV</t>
  </si>
  <si>
    <t>84,93</t>
  </si>
  <si>
    <t>Página 229 Página 229</t>
  </si>
  <si>
    <t>Luminária aberta com corpo de alumínio estampado - acabamento em esmalte sintético na cor alumínio - refletor</t>
  </si>
  <si>
    <t>assimétrico estampado em chapa de alumínio - receptáculo de porcelana fixado no corpo por meio de suporte</t>
  </si>
  <si>
    <t>regulável com base E-40 - fixação</t>
  </si>
  <si>
    <t>Luminária fechada - refletor assimétrico estampado em chapa de alumínio, tratado por processo eletroquimico -</t>
  </si>
  <si>
    <t>192,69</t>
  </si>
  <si>
    <t>receptáculo da lâmpada E-40 reforçado, fixado ao corpo por meio de suporte regulável - refrator prismático, de</t>
  </si>
  <si>
    <t>vidro boro-silicato, fixado</t>
  </si>
  <si>
    <t>Parafuso rosca total 16X650mm em aço carbono, laminado ou trefilado</t>
  </si>
  <si>
    <t>Para-raios em ZnO de distribuição polimérico para baixa tensão 127 V FN - 10KA</t>
  </si>
  <si>
    <t>49,78</t>
  </si>
  <si>
    <t>Relé fotoelétrico intercambiável - individual - tensão secundária 105-305V -NF</t>
  </si>
  <si>
    <t>Conexão "Y", dn=100 x 100mm, em pead (Kananet ou similar)</t>
  </si>
  <si>
    <t>21,72</t>
  </si>
  <si>
    <t>Tubo corrugado parede dupla PEAD, d= 375mm (15"), p/sistemas drenagem, Tigre-ADS N-12 ou similar</t>
  </si>
  <si>
    <t>314,05</t>
  </si>
  <si>
    <t>Tubo corrugado parede dupla PEAD, d= 450mm (18"), p/sistemas drenagem, Tigre-ADS N-12 ou similar</t>
  </si>
  <si>
    <t>Conexão "Y", dn=170 x 100mm, pead (Kananet ou similar)</t>
  </si>
  <si>
    <t>Tampão dn=100mm, em pead (Kananet ou similar)</t>
  </si>
  <si>
    <t>Tampão dn=170mm (Kananet ou similar)</t>
  </si>
  <si>
    <t>Suporte tipo "Z"   em aço carbono galvanizado a quente - classe de tensão 15KV</t>
  </si>
  <si>
    <t>Tubo corrugado parede dupla PEAD, d= 600mm (24"), p/sistemas drenagem, Tigre-ADS N-12 ou similar</t>
  </si>
  <si>
    <t>427,03</t>
  </si>
  <si>
    <t>Tubo corrugado parede dupla PEAD, d= 750mm (30"), p/sistemas drenagem, Tigre-ADS N-12 ou similar</t>
  </si>
  <si>
    <t>828,72</t>
  </si>
  <si>
    <t>Tubo corrugado parede dupla PEAD, d= 900mm (36"), p/sistemas drenagem, Tigre-ADS N-12 ou similar</t>
  </si>
  <si>
    <t>734,51</t>
  </si>
  <si>
    <t>Tubo corrugado parede dupla PEAD, d=1050mm (42"), p/sistemas drenagem, Tigre-ADS N-12 ou similar</t>
  </si>
  <si>
    <t>1.101,51</t>
  </si>
  <si>
    <t>Elo fusível</t>
  </si>
  <si>
    <t>Espaçador em rede protegida -Losangular</t>
  </si>
  <si>
    <t>Tubo corrugado parede dupla PEAD, d=1200mm (48"), p/sistemas drenagem, Tigre-ADS N-12 ou similar</t>
  </si>
  <si>
    <t>1.728,81</t>
  </si>
  <si>
    <t>Tubo corrugado parede dupla PEAD, d=1500mm (60"), p/sistemas drenagem, Tigre-ADS N-12 ou similar</t>
  </si>
  <si>
    <t>1.712,45</t>
  </si>
  <si>
    <t>Cabo de cobre nú 150 mm2</t>
  </si>
  <si>
    <t>71,41</t>
  </si>
  <si>
    <t>Cabo de cobre nú 20 mm2</t>
  </si>
  <si>
    <t>Conector para cabo cobre/ cordoalha p/ fixação em tubo de 11/2"</t>
  </si>
  <si>
    <t>Conector split - bolt para um cabo de 70mm²</t>
  </si>
  <si>
    <t>Disjuntor sf6 15kv - 360a - 350 mva com comando a distância e relé pextron modelo urpe 7104</t>
  </si>
  <si>
    <t>36.814,59</t>
  </si>
  <si>
    <t>Isolador de passagem interno - interno 15kv</t>
  </si>
  <si>
    <t>52,46</t>
  </si>
  <si>
    <t>Modulo para 18 medidores, com barramento 4,76x9,52mm, em policarbonato com proteção UV</t>
  </si>
  <si>
    <t>3.018,60</t>
  </si>
  <si>
    <t>Modulo para 24 medidores padrão energisa</t>
  </si>
  <si>
    <t>3.189,90</t>
  </si>
  <si>
    <t>Módulo para 36 medidores em chapa galvanizada 12,5mm, com barramento para 200A, pintado eletrostaticamente na</t>
  </si>
  <si>
    <t>5.350,28</t>
  </si>
  <si>
    <t>cor bege</t>
  </si>
  <si>
    <t>Módulo para 48 medidores padrão energisa</t>
  </si>
  <si>
    <t>5.795,71</t>
  </si>
  <si>
    <t>No break 1.200va - bivolt com autonomia para suprimento de 30 minutos, da microsol ou similar</t>
  </si>
  <si>
    <t>Página 230 Página 230</t>
  </si>
  <si>
    <t>Para raios tipo polimérico 15kv - 12ka</t>
  </si>
  <si>
    <t>Placa de sinalização de perigo de morte - alta tensão - dimensões 470x340mm</t>
  </si>
  <si>
    <t>Quadro de distribuição de sobrepor, em resina termoplástica p/até 08 disjuntores c/barramento, padrão DIN, Tigre</t>
  </si>
  <si>
    <t>39,87</t>
  </si>
  <si>
    <t>Quadro de proteção geral (60x100x25)m padrão energisa</t>
  </si>
  <si>
    <t>741,91</t>
  </si>
  <si>
    <t>Molde solda exotérmica tipo "ta" 70/70</t>
  </si>
  <si>
    <t>Molde Solda exotérmica tipo "xa" 70/70</t>
  </si>
  <si>
    <t>Molde Solda tipo "gr"</t>
  </si>
  <si>
    <t>Molde Solda tipo "tg"</t>
  </si>
  <si>
    <t>Cartucho p/ solda exotermica nr120</t>
  </si>
  <si>
    <t>Disjuntor LSI da Siemens (ou similar) 600A ICC 25-30A</t>
  </si>
  <si>
    <t>2.285,63</t>
  </si>
  <si>
    <t>Chave seccionadora tripolar tensão 220V SS-32 3150 A da Siemens ou similar</t>
  </si>
  <si>
    <t>12.063,10</t>
  </si>
  <si>
    <t>Irrigação diária do gramado com jardineiro</t>
  </si>
  <si>
    <t>Limpeza e combate da erva daninha invasora diária do gramado com jardineiro</t>
  </si>
  <si>
    <t>Poda mecânica do gramado com jardineiro</t>
  </si>
  <si>
    <t>Combate fitossanitário do gramado com jardineiro</t>
  </si>
  <si>
    <t>Demarcação das áreas de jogo com tinta a base de látex com jardineiro</t>
  </si>
  <si>
    <t>Adubação quimíca à base de NPK do gramado com Jardineiro</t>
  </si>
  <si>
    <t>Descompactação do solo com Jardineiro</t>
  </si>
  <si>
    <t>Assistência Técnica com Engenheiro Agrônomo</t>
  </si>
  <si>
    <t>5.598,00</t>
  </si>
  <si>
    <t>Cerâmica 43 x 43 cm, pei-5, arielle,Ref.42111   linha aruana, cor branca ou bege ou similar</t>
  </si>
  <si>
    <t>Cerâmica 43 x 43 cm, pei-4, arielle,Ref.42125, linha campina ou similar</t>
  </si>
  <si>
    <t>Cerâmica 43 x 43 cm, pei-4, arielle,Ref.42145   linha riviera, cor branca ou similar</t>
  </si>
  <si>
    <t>Cerâmica 53 x 53 cm, pei-5, arielle,Ref.46007 linha atenas, cor cinza ou bege, ou similar</t>
  </si>
  <si>
    <t>Manta Geotex 70g/m² para separação, proteção, reforço e drenagem em estruturas</t>
  </si>
  <si>
    <t>Tela de PVC malha hexagonal 1/2", fio 16 (1,65mm)</t>
  </si>
  <si>
    <t>Engenheiro Pleno de Controle de Qualidade</t>
  </si>
  <si>
    <t>9.710,34</t>
  </si>
  <si>
    <t>Engenheiro Pleno de Planejamento e Medição</t>
  </si>
  <si>
    <t>Engenheiro Pleno Segurança do Trabalho</t>
  </si>
  <si>
    <t>Médico Segurança do Trabalho - DNIT - Mês de referência.: 10/2018</t>
  </si>
  <si>
    <t>10.442,63</t>
  </si>
  <si>
    <t>Enfermeiro Nível Superior</t>
  </si>
  <si>
    <t>Encarregado de manutenção</t>
  </si>
  <si>
    <t>2.987,60</t>
  </si>
  <si>
    <t>Encarregado de controle e patrimônio</t>
  </si>
  <si>
    <t>Página 231 Página 231</t>
  </si>
  <si>
    <t>Encarregado de armação, concreto ou formas</t>
  </si>
  <si>
    <t>Encarregado de terraplenagem e britagem - Fonte DNIT - Mês de ref. 10/18</t>
  </si>
  <si>
    <t>3.460,82</t>
  </si>
  <si>
    <t>Encarregado de pavimentação e drenagem -   Fonte DNIT - Mês de ref. 10/18</t>
  </si>
  <si>
    <t>Traves oficial p/futebol de salão 3x2m em aço galv.3", com requadro e redes de polietileno fio 4mm (conjunto</t>
  </si>
  <si>
    <t>2.541,17</t>
  </si>
  <si>
    <t>p/futsal)</t>
  </si>
  <si>
    <t>Tabela para basquete oficial em laminado naval, medindo 1,80x1,20m, inclusive aros fixo metal e redes</t>
  </si>
  <si>
    <t>1.164,95</t>
  </si>
  <si>
    <t>Barra roscada zincada ø 5/16"</t>
  </si>
  <si>
    <t>Coxim de borracha</t>
  </si>
  <si>
    <t>Barra chata de ferro 2" x 3/16" (1,90 kg/m)</t>
  </si>
  <si>
    <t>10,96</t>
  </si>
  <si>
    <t>Perfil Aço, U Dobrado de chapa - UDC simples - 100 x 40 x 3 mm (4.01 kg/m)</t>
  </si>
  <si>
    <t>22,36</t>
  </si>
  <si>
    <t>Suporte pvc p/calha pluvial d=170mm (Amanco ou similar)</t>
  </si>
  <si>
    <t>Transformador de potenciaL 15KV - 600VA</t>
  </si>
  <si>
    <t>2.192,49</t>
  </si>
  <si>
    <t>Manutenção do disjuntor da rede de média tensão do Estádio Lourival Baptista</t>
  </si>
  <si>
    <t>5.636,88</t>
  </si>
  <si>
    <t>Instalação do disjuntor da rede de média tensão do Estádio Lourival Baptista na saída para SE-2</t>
  </si>
  <si>
    <t>1.878,97</t>
  </si>
  <si>
    <t>Instalação de punhos de manobra nas chaves 15kv do estádio Lourival Bptista conforme NR 10</t>
  </si>
  <si>
    <t>1.377,93</t>
  </si>
  <si>
    <t>Adaptação do barramento de média tensão da SE 1 para nova proteção do estádio Lourival Bptista</t>
  </si>
  <si>
    <t>3.757,89</t>
  </si>
  <si>
    <t>Limpeza e testes de isolamentos nos transformadores e chaves da rede de média tensão interna do estádio Lourival</t>
  </si>
  <si>
    <t>Bptista</t>
  </si>
  <si>
    <t>Desinstalação   de 216 projetores de iluminação com lâmpadas de vapor meálicos do estádio Lourival Baptista</t>
  </si>
  <si>
    <t>14.154,80</t>
  </si>
  <si>
    <t>Instalação de 216 projetores de iluminação com lâmpadas de vapor meálicos do estádio Lourival Baptista</t>
  </si>
  <si>
    <t>22.046,44</t>
  </si>
  <si>
    <t>Revisão e limpeza de 216 projetores de iluminação com lâmpadas de vapor meálicos do estádio Lourival Baptista</t>
  </si>
  <si>
    <t>19.541,16</t>
  </si>
  <si>
    <t>Serviços de transporte com camunhaõ munck de 216 projetores de iluminação com lâmpadas de vapor meálicos do</t>
  </si>
  <si>
    <t>6.697,07</t>
  </si>
  <si>
    <t>estádio Lourival Baptista</t>
  </si>
  <si>
    <t>Serviços de ajustes e focalização de 216 projetores de iluminação com lâmpadas de vapor meálicos do estádio</t>
  </si>
  <si>
    <t>4.870,58</t>
  </si>
  <si>
    <t>Lourival Baptista</t>
  </si>
  <si>
    <t>9.132,38</t>
  </si>
  <si>
    <t>Refeição - almoço com divisão</t>
  </si>
  <si>
    <t>Refeição - café da manhã ( café com leite e dois pães com manteiga)</t>
  </si>
  <si>
    <t>Luminária de sobrepor com aletas, para lâmpada fluorescente, 2 x 32w, ref. LSE, da Lumiluz ou similar</t>
  </si>
  <si>
    <t>152,06</t>
  </si>
  <si>
    <t>Aluguel de fogão 06 bocas</t>
  </si>
  <si>
    <t>Aluguel de furadeira profissional</t>
  </si>
  <si>
    <t>Pente de piaçava com 2,0m p/cobertura, ref: Bahia Manta ou similar</t>
  </si>
  <si>
    <t>Fusível diazed 63a Siemens</t>
  </si>
  <si>
    <t>Fornecimento e instalação de fachada ventilada em placas de grês porcelânico extrudado (e=16mm), fixado com</t>
  </si>
  <si>
    <t>634,49</t>
  </si>
  <si>
    <t>subestrutura de alumínio, da TEMPIO, ref.: Gris GR02-02</t>
  </si>
  <si>
    <t>Página 232 Página 232</t>
  </si>
  <si>
    <t>663,78</t>
  </si>
  <si>
    <t>subestrutura de alumínio, da TEMPIO, ref.: Blue Egeo E1350</t>
  </si>
  <si>
    <t>Letras em alumínio fundido, dim: 5x4cm, instalada</t>
  </si>
  <si>
    <t>Recarga de Extintor de pó químico seco (PQS), capacidade 12 kg ABC</t>
  </si>
  <si>
    <t>114,98</t>
  </si>
  <si>
    <t>Recarga de Extintor de dióxido de carbono (CO2), capacidade 6 kg, tempo de descarga 16s</t>
  </si>
  <si>
    <t>90,04</t>
  </si>
  <si>
    <t>Aluguel de serra mármore tipo makita</t>
  </si>
  <si>
    <t>Aluguel de praio simples 30cm</t>
  </si>
  <si>
    <t>Tubo cpvc rígido soldavel Aquatherm para água quente, d = 42 mm</t>
  </si>
  <si>
    <t>31,63</t>
  </si>
  <si>
    <t>Tê de redução cpvc d=54 x 22 mm, Aquatherm, Tigre ou similar</t>
  </si>
  <si>
    <t>Bucha de redução d= 42 x 22mm, cpvc, Aquatherm, Tigre ou similar</t>
  </si>
  <si>
    <t>18,98</t>
  </si>
  <si>
    <t>Bucha de redução d= 54 x 42mm, cpvc, Aquatherm, Tigre ou similar</t>
  </si>
  <si>
    <t>Joelho 90º d=42mm, cpvc, Aquatherm, Tigre ou similar</t>
  </si>
  <si>
    <t>Joelho 90º d=54mm, cpvc, Aquatherm, Tigre ou similar</t>
  </si>
  <si>
    <t>Aluguel de bebedouro elétrico de pressão 40 litros Inox 110v, Masterfrio ou similar</t>
  </si>
  <si>
    <t>Carrinho de mão</t>
  </si>
  <si>
    <t>Pá quadrada</t>
  </si>
  <si>
    <t>Nível de bolha de madeira</t>
  </si>
  <si>
    <t>Prumo de face</t>
  </si>
  <si>
    <t>Prumo de centro</t>
  </si>
  <si>
    <t>Módulo de medição para 08 medidores 150x120x22 cm</t>
  </si>
  <si>
    <t>Quadro de comando para 2 bombas de incendio de 5 cv, trifásica, 220 volts, com chave seletora, acionamento</t>
  </si>
  <si>
    <t>4.518,97</t>
  </si>
  <si>
    <t>manual / automático</t>
  </si>
  <si>
    <t>Lampada fluorescente eletronica PL 65W / 220V (compacta integrada)</t>
  </si>
  <si>
    <t>Lampada fluorescente eletronica PL 85W / 220V (compacta integrada)</t>
  </si>
  <si>
    <t>Lampada fluorescente eletronica PL 60W / 220V (compacta integrada)</t>
  </si>
  <si>
    <t>30,50</t>
  </si>
  <si>
    <t>Abraçadeira em aço inox 1/4 x 3/4" x 600mm</t>
  </si>
  <si>
    <t>Bobina para contactor 3 RT 1035-36</t>
  </si>
  <si>
    <t>145,11</t>
  </si>
  <si>
    <t>Soquete ou bocal de louça E40</t>
  </si>
  <si>
    <t>Cabo de cobre isolado HEPR (XLPE), 6,0mm², 1kv / 90º C</t>
  </si>
  <si>
    <t>Cabo de interligação p/luminarias ColorGraze e WGraze, 15 m. Uso externo, IP66.</t>
  </si>
  <si>
    <t>1.230,04</t>
  </si>
  <si>
    <t>Cabo de interligação p/luminarias ColorGraze e WGraze, 30cm. Uso externo, IP66.</t>
  </si>
  <si>
    <t>288,61</t>
  </si>
  <si>
    <t>Caixa p/quadro eletrico em aluminio 60 x 80 cm</t>
  </si>
  <si>
    <t>146,34</t>
  </si>
  <si>
    <t>Contactor 3RT1036 1AN10 50A Siemens ou similar</t>
  </si>
  <si>
    <t>458,90</t>
  </si>
  <si>
    <t>Luminaria ColorGraze Powercore 120cm, corpo aluminio, 48 LEDs, facho médio, IP66, p/ exteriores</t>
  </si>
  <si>
    <t>9.074,60</t>
  </si>
  <si>
    <t>Página 233 Página 233</t>
  </si>
  <si>
    <t>Luminaria ColorGraze Powercore 60cm, corpo aluminio, 24 LEDs, facho médio, IP66, p/ exteriores</t>
  </si>
  <si>
    <t>5.488,98</t>
  </si>
  <si>
    <t>Data enabler Pro, ZCX400, 100-240 V, Philips ou similar</t>
  </si>
  <si>
    <t>2.115,75</t>
  </si>
  <si>
    <t>Suporte "U" galvanizado para fixação de barra de LED</t>
  </si>
  <si>
    <t>Luminária industrial Philips linha HDK472-400-64, p/lampada 400W/220V</t>
  </si>
  <si>
    <t>640,48</t>
  </si>
  <si>
    <t>Chumbador parabolt 1/4" x 2"</t>
  </si>
  <si>
    <t>Programador digital 2 canais p/aparelhos iluminação, ciclo semanal, modelo EG203B, ref:Hager ou similar</t>
  </si>
  <si>
    <t>308,29</t>
  </si>
  <si>
    <t>Reator p/ lâmpada vapor sódio 400w - externo</t>
  </si>
  <si>
    <t>92,99</t>
  </si>
  <si>
    <t>Relé fotoelétrico RTF/82 127/220v, c/   base móvel</t>
  </si>
  <si>
    <t>Serviço de corte em parede de concreto armado com dimensões 1,10x2,10m e esp=15cm, utilizando disco diamantado</t>
  </si>
  <si>
    <t>2.406,25</t>
  </si>
  <si>
    <t>(obra: Espaço Zé Peixe)</t>
  </si>
  <si>
    <t>Instalação de quadro de comando c/disjuntores, contadores e programador (obra: manutenção preventiva e corretiva</t>
  </si>
  <si>
    <t>do sist.energia de diversas pontes Aracaju e N.S.Socorro)</t>
  </si>
  <si>
    <t>Padrão de medição de energia em caixa noril trifasica (obra: manutenção preventiva e corretiva do sist.energia</t>
  </si>
  <si>
    <t>de diversas pontes Aracaju e N.S.Socorro)</t>
  </si>
  <si>
    <t>Plataforma treliçada em "L" para acesso as laterais da ponte (obra: manutenção preventiva e corretiva do</t>
  </si>
  <si>
    <t>sist.energia de diversas pontes Aracaju e N.S.Socorro)</t>
  </si>
  <si>
    <t>Transformador trifásico c/ deriv 112,5 kva, at 13800v, bt 380/220v Padrão Energisa</t>
  </si>
  <si>
    <t>13.350,00</t>
  </si>
  <si>
    <t>Torneira de parede, cromada, fechamento automático, Biopress, ref. 1182-BIO, da Fabrimar ou similar</t>
  </si>
  <si>
    <t>177,12</t>
  </si>
  <si>
    <t>Combinado Sanitario antivandalismo (composto de vaso sanitario e lavatorio), Ref:CPN2-W-PM, em aço inox,</t>
  </si>
  <si>
    <t>7.871,06</t>
  </si>
  <si>
    <t>incl.parafuso fixação, recomendado p/penitenciarias, delegacias, instal.juvenis e similares, Fab: Metalurgica</t>
  </si>
  <si>
    <t>Caaguazu ou similar</t>
  </si>
  <si>
    <t>Vaso Sanitario antivandalismo, Ref:IPN2-W-PM, em aço inox, inodoro, incl.parafuso fixação, recomendado</t>
  </si>
  <si>
    <t>2.395,54</t>
  </si>
  <si>
    <t>p/penitenciarias, delegacias, instal.juvenis e similares</t>
  </si>
  <si>
    <t>Lavatorio individual antivandalismo, Ref:LPN2-W-PM, em aço inox, incl.parafuso fixação, recomendado</t>
  </si>
  <si>
    <t>1.311,85</t>
  </si>
  <si>
    <t>Pulsador antivandalismo (valvula de acionamento), em aço inox, recomendado p/penitenciarias, delegacias,</t>
  </si>
  <si>
    <t>570,37</t>
  </si>
  <si>
    <t>instal.juvenis e similares</t>
  </si>
  <si>
    <t>Janela em policarbonato, chapa antivandalismo e=6mm, de correr, moldura em barra chata de ferro, dim. 2,50x1,50m</t>
  </si>
  <si>
    <t>4.372,29</t>
  </si>
  <si>
    <t>Janela em policarbonato, chapa antivandalismo e=6mm, de correr, moldura em barra chata de ferro, dim. 1,25x1,50m</t>
  </si>
  <si>
    <t>2.186,16</t>
  </si>
  <si>
    <t>Janela em policarbonato e tabela "Z" em chapa preta, fixa, chapa antivandalismo e=6mm, moldura em barra chata de</t>
  </si>
  <si>
    <t>3.465,03</t>
  </si>
  <si>
    <t>ferro/chapa preta, dim.1,50x1,00m</t>
  </si>
  <si>
    <t>2.816,80</t>
  </si>
  <si>
    <t>4.389,17</t>
  </si>
  <si>
    <t>ferro/chapa preta, dim.2,50x1,50m</t>
  </si>
  <si>
    <t>Janela em ferro, tipo grade fixa, com barras com seção quadrada inclusive moldura 1"x1", conforme projeto J10</t>
  </si>
  <si>
    <t>1.037,03</t>
  </si>
  <si>
    <t>dim. 2,00x1,00m</t>
  </si>
  <si>
    <t>Janela em ferro, tipo grade fixa, com barras com seção quadrada inclusive moldura 1"x1", conforme projetos J11 e</t>
  </si>
  <si>
    <t>518,51</t>
  </si>
  <si>
    <t>J12 dim. 2,00x0,50m</t>
  </si>
  <si>
    <t>Janela em ferro, tipo grade fixa, com barras com seção quadrada inclusive moldura 1"x1", conforme projeto J13</t>
  </si>
  <si>
    <t>622,22</t>
  </si>
  <si>
    <t>dim. 1,20x1,00m</t>
  </si>
  <si>
    <t>Janela em ferro, tipo grade fixa, com barras com seção quadrada inclusive moldura 1"x1", conforme projeto J14</t>
  </si>
  <si>
    <t>414,81</t>
  </si>
  <si>
    <t>dim. 1,00x0,80m</t>
  </si>
  <si>
    <t>Página 234 Página 234</t>
  </si>
  <si>
    <t>Janela em policarbonato, chapa antivandalismo e=6mm, fixa, moldura em barra chata de ferro, conforme projeto J15</t>
  </si>
  <si>
    <t>2.479,67</t>
  </si>
  <si>
    <t>Janela em policarbonato, chapa antivandalismo e=6mm, fixa, moldura em barra chata de ferro, conforme projeto J16</t>
  </si>
  <si>
    <t>1.096,33</t>
  </si>
  <si>
    <t>dim. 1,50x1,00m</t>
  </si>
  <si>
    <t>Lavatório coletivo   em aço inox 304, dimensão:4000x440x200mm com duas valvulas americana (obra: Mercado Lagarto)</t>
  </si>
  <si>
    <t>3.998,23</t>
  </si>
  <si>
    <t>Tampo em aço inox 304, sem enchimento, dimensões 1700x500mm   c/ cuba de 500x400x300mm (Lanchonete T1)</t>
  </si>
  <si>
    <t>1.444,65</t>
  </si>
  <si>
    <t>Tampo em aço inox 304, sem enchimento, dimensões 1760x600mm   c/ cuba de 600x500x400mm (Miudo T2)</t>
  </si>
  <si>
    <t>2.204,87</t>
  </si>
  <si>
    <t>Tampo em aço inox 304, sem enchimento, dimensões 1890x600mm   c/ cuba de 600x500x400mm (Miudo T1)</t>
  </si>
  <si>
    <t>2.255,76</t>
  </si>
  <si>
    <t>Tampo em aço inox 304, sem enchimento, dimensões 1090x600mm (box Miudo T1)</t>
  </si>
  <si>
    <t>598,25</t>
  </si>
  <si>
    <t>Tampo em aço inox 304, sem enchimento, dimensões 1770x400mm (box Miudo T1)</t>
  </si>
  <si>
    <t>630,90</t>
  </si>
  <si>
    <t>Tampo em aço inox 304, sem enchimento, dimensões 2230x400mm (box Lanchonete T1)</t>
  </si>
  <si>
    <t>732,76</t>
  </si>
  <si>
    <t>Tampo em aço inox 304, sem enchimento, dimensões 2520x500mm (box Lanchonete T1)</t>
  </si>
  <si>
    <t>868,62</t>
  </si>
  <si>
    <t>Tampo em aço inox 304, sem enchimento, dimensões 900x500mm (box Lanchonete T1)</t>
  </si>
  <si>
    <t>492,43</t>
  </si>
  <si>
    <t>Tampo em aço inox 304, sem enchimento, dimensões 9600x340mm (S. Recepção)</t>
  </si>
  <si>
    <t>2.565,40</t>
  </si>
  <si>
    <t>Tampo em aço inox 304, sem enchimento, dimensões 9600x550mm (S. Recepção)</t>
  </si>
  <si>
    <t>3.120,49</t>
  </si>
  <si>
    <t>Rodopia em chapa de aço inox 304, dimensões 3800x600mm (Box de Lanchonete T1)</t>
  </si>
  <si>
    <t>826,80</t>
  </si>
  <si>
    <t>Modernização do elevador social - Obra do estadio Lourival Batista</t>
  </si>
  <si>
    <t>54.680,00</t>
  </si>
  <si>
    <t>Mictório coletivo em concreto, revestido em aço inox 304 #1,2mm, polido, c/01 valvula americana (obra: Mercado</t>
  </si>
  <si>
    <t>1.134,83</t>
  </si>
  <si>
    <t>Lagarto)</t>
  </si>
  <si>
    <t>Globo em tubo de ferro galvanizado 1 1/2", inclusive pintura epoxi - conforme projeto - Frontão (mercado de</t>
  </si>
  <si>
    <t>2.168,30</t>
  </si>
  <si>
    <t>Prateleira em "u", em tela de aço galvanizado, fio 12 bwg, malha 1", ondulada, quadrada, com revestimento,</t>
  </si>
  <si>
    <t>moldada em perfil metálico, larg=0,18m, dimensões 0,70x x1,94 x 0,70m - Banca Hortifrutigrangeiro - mercado de</t>
  </si>
  <si>
    <t>Lagarto</t>
  </si>
  <si>
    <t>Cuba aço inox   redonda ø = 0,20m</t>
  </si>
  <si>
    <t>Tubo corrugado parede dupla PEAD, d= 450mm (18"), p/sistemas saneamento, Tigre-ADS N-12 ou similar</t>
  </si>
  <si>
    <t>252,90</t>
  </si>
  <si>
    <t>Tubo corrugado parede dupla PEAD, d= 600mm (24"), p/sistemas saneamento, Tigre-ADS N-12 ou similar</t>
  </si>
  <si>
    <t>587,25</t>
  </si>
  <si>
    <t>Tubo corrugado parede dupla PEAD, d= 750mm (30"), p/sistemas saneamento, Tigre-ADS N-12 ou similar</t>
  </si>
  <si>
    <t>578,63</t>
  </si>
  <si>
    <t>Tubo corrugado parede dupla PEAD, d= 900mm (36"), p/sistemas saneamento, Tigre-ADS N-12 ou similar</t>
  </si>
  <si>
    <t>693,59</t>
  </si>
  <si>
    <t>Tubo corrugado parede dupla PEAD, d=1050mm (42"), p/sistemas saneamento, Tigre-ADS N-12 ou similar</t>
  </si>
  <si>
    <t>Tubo corrugado parede dupla PEAD, d=1200mm (48"), p/sistemas saneamento, Tigre-ADS N-12 ou similar</t>
  </si>
  <si>
    <t>Placa de concreto armado polido, fck=30mpa</t>
  </si>
  <si>
    <t>110,31</t>
  </si>
  <si>
    <t>Montante (pilar) em   concreto armado, h=2,20m</t>
  </si>
  <si>
    <t>53,39</t>
  </si>
  <si>
    <t>Tubo industrial, em aço, quadrado, dim 25 x 25 mm, e=3,17mm(1/8"), 2,127kg/m</t>
  </si>
  <si>
    <t>Fechadura para porta ferro com pino de travamento (obra: Unid.Socioeducativa)</t>
  </si>
  <si>
    <t>Esfera de aço inoxidavel diam=3/4" (obra: Unid.Socioeducativa)</t>
  </si>
  <si>
    <t>Copo de aço inoxidavel p/colocação de esfera inox em esquadrias de ferro (Obra: Unid.Socioeducativa)</t>
  </si>
  <si>
    <t>Página 235 Página 235</t>
  </si>
  <si>
    <t>54,04</t>
  </si>
  <si>
    <t>Tubo industrial, em aço, retangular, dim 100 x 50 mm, e=3,17mm(1/8"), 6,825kg/m</t>
  </si>
  <si>
    <t>Damper corta-fogo para duto redondo Ø 30cm, com fusível térmico 72º de sensibilidade, ref:série TNR-F-BR, Trox</t>
  </si>
  <si>
    <t>675,06</t>
  </si>
  <si>
    <t>Coifa em aço inox escovado AISI 304, tipo encostada, com filtros inercias, descarga vertical superior com</t>
  </si>
  <si>
    <t>2.943,25</t>
  </si>
  <si>
    <t>diam=30cm, Exaustor, duto, chapeu chines, filtro, dimensões: Larg=1400 x Prof=1200 x alt=600mm</t>
  </si>
  <si>
    <t>Material para base adquirido solto na jazida, inclusive limpeza da área, corte e carga (posto na caçamba),</t>
  </si>
  <si>
    <t>exclusive trnasporte (Ruy - Rita Cacete / são Cristóvão)</t>
  </si>
  <si>
    <t>Material para sub-base (adquirido solto na jazida) inclusive limpeza da área, corte e carga (posto na caçamba),</t>
  </si>
  <si>
    <t>exclusive transporte (Ruy - Rita Cacete / São Cristóvão)</t>
  </si>
  <si>
    <t>Duto em chapa galvanizada nº 18 com diam=300mm, p/sistema exaustão</t>
  </si>
  <si>
    <t>Curva 90º em chapa galvanizada nº18, diam=300mm,   p/sistema exaustão</t>
  </si>
  <si>
    <t>427,25</t>
  </si>
  <si>
    <t>Curva 45º em chapa galvanizada nº18, diam=300mm, p/sistema exaustão</t>
  </si>
  <si>
    <t>245,00</t>
  </si>
  <si>
    <t>Brita 1 (9,5 a 19,0 mm) - sem frete</t>
  </si>
  <si>
    <t>Brita 2 (19,0 a 25,0 mm) - sem frete</t>
  </si>
  <si>
    <t>Brita 3 (25,0 a 50,0 mm) - sem frete</t>
  </si>
  <si>
    <t>Brita 4 ( 50,0 a 76,0 mm) - sem frete</t>
  </si>
  <si>
    <t>76,37</t>
  </si>
  <si>
    <t>Brita 0 (4,8 a 9,5 mm) - sem frete</t>
  </si>
  <si>
    <t>Grupo gerador, aberto, na potência emergencial (stand-by) de 112,5 KVa, e potência continua (prime) de 102,3kVA,</t>
  </si>
  <si>
    <t>54.091,35</t>
  </si>
  <si>
    <t>fator de poência 0,8, trifásico, 220/127V, dotadp de quadro de comando automático, microprocessado, da Leon</t>
  </si>
  <si>
    <t>Heimer ou similar</t>
  </si>
  <si>
    <t>Transformador trifásico 225 kva, 220/127v, a seco</t>
  </si>
  <si>
    <t>22.500,00</t>
  </si>
  <si>
    <t>Fornecimento de ar condicionado tipo split wall 36.000 BTU's (evaporadora e condensadora)</t>
  </si>
  <si>
    <t>6.333,00</t>
  </si>
  <si>
    <t>Fornecimento de ar condicionado tipo split wall 60.000 BTU's (evaporadora e condensadora)</t>
  </si>
  <si>
    <t>7.900,00</t>
  </si>
  <si>
    <t>Aluguel de aparelho oxi-acetileno para solda e corte, sem o gás (PPU)</t>
  </si>
  <si>
    <t>Superfosfato simples</t>
  </si>
  <si>
    <t>Adubo mineral NPK (18-18-18)</t>
  </si>
  <si>
    <t>Adubo mineral NPK (10-15-10)</t>
  </si>
  <si>
    <t>Adubo mineral NPK (21-9-19)</t>
  </si>
  <si>
    <t>Adubo químico NPK (20-02-20)</t>
  </si>
  <si>
    <t>Condicionador de solo a base de turfa - Substrato</t>
  </si>
  <si>
    <t>Enraizante - Àcido húmico</t>
  </si>
  <si>
    <t>169,33</t>
  </si>
  <si>
    <t>Transporte e incorporação da mistura fértil orgânica junto a camada grossa de areia em campo de futebol</t>
  </si>
  <si>
    <t>Aplicação de corretivo de solo em campo de futebol</t>
  </si>
  <si>
    <t>Regularização, nivelamento e espalhamento da mistura fértil orgânica - TOPSOIL</t>
  </si>
  <si>
    <t>Supervisão, acompanhamento e compactação da camada de TOPSOIL</t>
  </si>
  <si>
    <t>Plantio de mudas de grama - MAXI-ROLO</t>
  </si>
  <si>
    <t>Página 236 Página 236</t>
  </si>
  <si>
    <t>Demarcações de áreas de jogos</t>
  </si>
  <si>
    <t>Manutenção de plantio de grama em campo de futebol com ára de 9600m²</t>
  </si>
  <si>
    <t>10.565,47</t>
  </si>
  <si>
    <t>Adubações, tratos culturais, podas mecânicase e controle fitossanitário de campo de futebol com 9600m²</t>
  </si>
  <si>
    <t>32.536,96</t>
  </si>
  <si>
    <t>Ralo de fundo Modelo VMD300</t>
  </si>
  <si>
    <t>Dispositivo de retorno Modelo CF20</t>
  </si>
  <si>
    <t>Dispositivo de aspiração Modelo VF20</t>
  </si>
  <si>
    <t>166,00</t>
  </si>
  <si>
    <t>Coadeira Skimer Modelo WC</t>
  </si>
  <si>
    <t>Ralo quebra onda Modelo GD45</t>
  </si>
  <si>
    <t>Conjunto filtro Mod.236SC8.T com bomba de 5cv Mod.SCA3.T e areia inclusive pré filtro Mod. SO-54</t>
  </si>
  <si>
    <t>25.652,00</t>
  </si>
  <si>
    <t>Refletor Super Led, corpo em aluminio, potencia 10W, bivolt, temp.cor 6400K, IP-65, ref: FLC ou similar</t>
  </si>
  <si>
    <t>Grelha de piso, em pvc, articulada, branca, 20 x 50cm, tigre ou similar</t>
  </si>
  <si>
    <t>Estrutura pre-moldada de concreto p/ caixas d'agua de 5.000 litros, composta de capitel p/apoio da caixa dágua e</t>
  </si>
  <si>
    <t>5.745,93</t>
  </si>
  <si>
    <t>pilar cilindrico d=40cm e altura = 7,50m, incluso montagem no local, ref: Cilel ou similar</t>
  </si>
  <si>
    <t>Porta em alumínio e acrílico para armários, inclusive ferragens</t>
  </si>
  <si>
    <t>138,99</t>
  </si>
  <si>
    <t>Chapa aço grossa preta 5/8"(16,00mm), 125,44 kg/m2</t>
  </si>
  <si>
    <t>738,66</t>
  </si>
  <si>
    <t>Poste de ferro galvanizado 3" x 7m, com 04 isoladores, para entrada de energia</t>
  </si>
  <si>
    <t>369,33</t>
  </si>
  <si>
    <t>Túnel retrátil para campo / quadra - dimensões : 2,36 x 1,90 x 10, 00m</t>
  </si>
  <si>
    <t>4.304,90</t>
  </si>
  <si>
    <t>Tubo PVC p/irrigação LF PN 80 JE Ø 100mm, linha Irriga-LF, Tigre ou similar</t>
  </si>
  <si>
    <t>Luva pvc soldavel, d= 100mm, linha Irriga-LF, Tigre ou similar</t>
  </si>
  <si>
    <t>Luva pvc soldavel, d= 75mm, linha Irriga-LF, Tigre ou similar</t>
  </si>
  <si>
    <t>Luva pvc soldavel, d= 50mm, linha Irriga-LF, Tigre ou similar</t>
  </si>
  <si>
    <t>Válvula   pé c/ crivo, d= 100mm (4")</t>
  </si>
  <si>
    <t>442,60</t>
  </si>
  <si>
    <t>Modulo de expansão 3 estações para controlador</t>
  </si>
  <si>
    <t>128,59</t>
  </si>
  <si>
    <t>Filtro de disco AZUD 3" 120 mesh</t>
  </si>
  <si>
    <t>1.078,23</t>
  </si>
  <si>
    <t>Caixa circular para válvula solenoide 10" VB10 RND</t>
  </si>
  <si>
    <t>56,24</t>
  </si>
  <si>
    <t>Caixa circular para válvula solenoide 12" VB-STD</t>
  </si>
  <si>
    <t>115,63</t>
  </si>
  <si>
    <t>Válvula 200-PGA 2" Rain Bird</t>
  </si>
  <si>
    <t>289,41</t>
  </si>
  <si>
    <t>Válvula de alívio de pressão de bronze 2"</t>
  </si>
  <si>
    <t>1.721,20</t>
  </si>
  <si>
    <t>Chave para abertura de válvula MOD 55KI Rain Bird</t>
  </si>
  <si>
    <t>335,62</t>
  </si>
  <si>
    <t>Regulador de pressão para válvula solenóide PRS-D Rain Bird</t>
  </si>
  <si>
    <t>216,59</t>
  </si>
  <si>
    <t>Joelho giratório para válvula de engate rápido Rain Bird</t>
  </si>
  <si>
    <t>234,61</t>
  </si>
  <si>
    <t>Página 237 Página 237</t>
  </si>
  <si>
    <t>Niple duplo de redução de ferro galvanizado d=3" x 2 1/2"</t>
  </si>
  <si>
    <t>61,88</t>
  </si>
  <si>
    <t>Granito branco fortaleza, e=2cm</t>
  </si>
  <si>
    <t>316,38</t>
  </si>
  <si>
    <t>Rodapé granito branco fortaleza polido 7 x 2cm</t>
  </si>
  <si>
    <t>32,91</t>
  </si>
  <si>
    <t>Fornecimento e instalação de ar condicionado tipo split wall 22.000 BTU's (evaporadora e condensadora) -</t>
  </si>
  <si>
    <t>3.650,00</t>
  </si>
  <si>
    <t>Luminária de sobrepor com refletor parabólico e aletas planas para lâmpadas fluorescentes 2x32w   ref.C-2155 -</t>
  </si>
  <si>
    <t>164,88</t>
  </si>
  <si>
    <t>Luva pvc rígido soldável e com rosca, marrom, d = 40mmx1 1/4"</t>
  </si>
  <si>
    <t>Cap pvc rigido roscavel p/agua fria predial   d= 1"</t>
  </si>
  <si>
    <t>Joelho 90° pvc rigido soldavel c/bucha latao,   d= 32mm x 3/4"</t>
  </si>
  <si>
    <t>Estaca pré-moldada de 30x30cm em concreto armado - carga máxima de 80 t, inclusive cravação e emendas</t>
  </si>
  <si>
    <t>172,56</t>
  </si>
  <si>
    <t>Telha metálica Topsteell, trapezoidal, na cor branca, da Brasilit ou similar, inclusive parafuso e fixador de</t>
  </si>
  <si>
    <t>abas</t>
  </si>
  <si>
    <t>Joelho 90° pvc rigido soldavel e c/rosca,   d= 32mm x 3/4"</t>
  </si>
  <si>
    <t>Lixeira em fibra de vidro, com capacidade 50l com pedal</t>
  </si>
  <si>
    <t>117,44</t>
  </si>
  <si>
    <t>Grama esmeralda em placas</t>
  </si>
  <si>
    <t>Line cord categoria 6</t>
  </si>
  <si>
    <t>Régua (filtro de linha) com 6 tomadas 2p+t</t>
  </si>
  <si>
    <t>Terminal de ventilação pvc rigido d= 100mm</t>
  </si>
  <si>
    <t>14,23</t>
  </si>
  <si>
    <t>Rebite pop 1/4" x 1/2"</t>
  </si>
  <si>
    <t>Escavadeira hidraúlica sobre esteira, Caterpillar: 320DL - cap 600l p/ longo alcance, com rompedor hidraúlico</t>
  </si>
  <si>
    <t>Conector de terra duplo</t>
  </si>
  <si>
    <t>14,08</t>
  </si>
  <si>
    <t>Fixador universal estanhado para cabo 70mm2</t>
  </si>
  <si>
    <t>Chumbador parabolt 1/4" x 3/4"</t>
  </si>
  <si>
    <t>Parafuso em aço inox 6,2 x 45mm</t>
  </si>
  <si>
    <t>Porca em aço inox sextavada 1/4"</t>
  </si>
  <si>
    <t>Terminal aéreo base dupla galvanizada 25mm</t>
  </si>
  <si>
    <t>Caixa metálica com duas tomadas 2P+T para instalação aparente</t>
  </si>
  <si>
    <t>Caixa metálica com uma tomada 2P+T para instalação aparente</t>
  </si>
  <si>
    <t>22,87</t>
  </si>
  <si>
    <t>Canaleta metálica 120 x 4 mm, com divisória, da Valemam ou similar</t>
  </si>
  <si>
    <t>43,27</t>
  </si>
  <si>
    <t>Tampa para canaleta metálica articulada, da Valemam ou similar</t>
  </si>
  <si>
    <t>Curva externa para canaleta metálica articulada, da Valemam ou similar</t>
  </si>
  <si>
    <t>Curva interna para canaleta metálica articulada, da Valemam ou similar</t>
  </si>
  <si>
    <t>Caixa de derivação para canaleta metálica articulada, da Valemam</t>
  </si>
  <si>
    <t>Curva vertical para canaleta metálica articulada, da Valemam</t>
  </si>
  <si>
    <t>Página 238 Página 238</t>
  </si>
  <si>
    <t>Tê vertical sub./des. para canaleta metálica articulada, da Valemam</t>
  </si>
  <si>
    <t>Fornecimento e instalação de catracas eletrônicas, para deficiente, com leitor de proximidade, tipo Pedestal, da</t>
  </si>
  <si>
    <t>20.103,00</t>
  </si>
  <si>
    <t>Prime ou similar, inclusive frete, treinamento, software, cartões de proximidade e cofre coletor</t>
  </si>
  <si>
    <t>Banco simples com assento em madeira, dim:1500x300x387mm, ref, NK1606, da Nilko ou similar</t>
  </si>
  <si>
    <t>456,84</t>
  </si>
  <si>
    <t>Armário esportivo com compartimento para calçados, pertences pessoais e cabideiro, com banco embutido, dim:</t>
  </si>
  <si>
    <t>1.852,03</t>
  </si>
  <si>
    <t>600x450x1820mm, ref. NK1718, da Nilko ou similar</t>
  </si>
  <si>
    <t>Mufla de porcelana interna</t>
  </si>
  <si>
    <t>484,75</t>
  </si>
  <si>
    <t>Quadro para medição tarifa verde - padrão concessionária</t>
  </si>
  <si>
    <t>Arruela lisa de 3/8"</t>
  </si>
  <si>
    <t>Bucha de passagem interna/interna, em porcelana, classe 15 kV, corrente 400A (NBI 110 kV)</t>
  </si>
  <si>
    <t>379,31</t>
  </si>
  <si>
    <t>Suporte para TC</t>
  </si>
  <si>
    <t>Suporte para TP</t>
  </si>
  <si>
    <t>136,25</t>
  </si>
  <si>
    <t>Estante metálica para equipamentos de medição (TC e TP) - padrão concessionária</t>
  </si>
  <si>
    <t>200,32</t>
  </si>
  <si>
    <t>Isolador de apoio para uso interno, tensão nominal 15 kV, nível de isolamento (NI) 110 kV, corpo de porcelana</t>
  </si>
  <si>
    <t>69,19</t>
  </si>
  <si>
    <t>Disjuntor tripolar, a vácuo, comando automático, acionamento frontal, montagem fixa em carrinho, classe de</t>
  </si>
  <si>
    <t>43.975,86</t>
  </si>
  <si>
    <t>tensão 2kV/25KA, corrente nominal 630A,cap.int.simetrica 350MVA, 60Hz, NI 95kV c/ prot. sobrecorrente</t>
  </si>
  <si>
    <t>Fornecimento e instalação de grupo gerador com capacidade de 55kVA com quadro automático, banco de baterias,</t>
  </si>
  <si>
    <t>42.576,06</t>
  </si>
  <si>
    <t>tanque de óleo diesel - completo</t>
  </si>
  <si>
    <t>Placa de proibição de acesso e elevadores em acrílico</t>
  </si>
  <si>
    <t>Placa de indicação de pavimentos em acrílico</t>
  </si>
  <si>
    <t>Rack fechado tipo armário 19" x 36u x 670mm</t>
  </si>
  <si>
    <t>2.735,95</t>
  </si>
  <si>
    <t>Aerador vertical de fluxo descendente AFDV- 3cv, da Despurifil ou similar</t>
  </si>
  <si>
    <t>4.820,93</t>
  </si>
  <si>
    <t>Motobomba centrífuga submersível, marca schneider ou similar, modelo BCS-C5, motor 1/2 cv, trifásico 220V,</t>
  </si>
  <si>
    <t>2.388,43</t>
  </si>
  <si>
    <t>recalque 2",   hm = 2 a 8 m, q = 10,3 a 18,5m3/h</t>
  </si>
  <si>
    <t>Limpeza de reservatório</t>
  </si>
  <si>
    <t>Módulo para 24 medidores com barramento , 1500 x 2600 x 200mm, em chapa de aço galvanizada pintada</t>
  </si>
  <si>
    <t>3.606,33</t>
  </si>
  <si>
    <t>eletrostáticamente</t>
  </si>
  <si>
    <t>Caixa de medição direta até 200A confeccionada em chapa galvanizada e pintada eletrostaticamente   d=100 x 60 x</t>
  </si>
  <si>
    <t>763,11</t>
  </si>
  <si>
    <t>15cm</t>
  </si>
  <si>
    <t>Grelha p/ralo em pvc, redonda, 15cm, tigre ou similar</t>
  </si>
  <si>
    <t>Joelho 90° pvc rigido, série R, d= 40mm, para esgoto secundário</t>
  </si>
  <si>
    <t>Barra chata de aluminio 3/4" x 1/4"</t>
  </si>
  <si>
    <t>Barra chata de aluminio 7/8" x 1/8"</t>
  </si>
  <si>
    <t>Molde de solda exotérmica para cabo cobre nu 95 mm²</t>
  </si>
  <si>
    <t>137,71</t>
  </si>
  <si>
    <t>Suporte tripé para extintor cromado</t>
  </si>
  <si>
    <t>37,97</t>
  </si>
  <si>
    <t>Bandeja para rack 19", deslizante, perfurada, 400mm de profundidade</t>
  </si>
  <si>
    <t>Motobomba centrífuga submersível, marca schneider ou similar, modelo BCS-205, motor 2 cv, trifásico 220V,</t>
  </si>
  <si>
    <t>3.387,32</t>
  </si>
  <si>
    <t>recalque 2",   hm = 2 a 18 m, q = 9,9 a 33,2m3/h</t>
  </si>
  <si>
    <t>Página 239 Página 239</t>
  </si>
  <si>
    <t>Tomada para lógica no piso, metal, RJ45</t>
  </si>
  <si>
    <t>46,03</t>
  </si>
  <si>
    <t>Disjuntor termomagnético tripolar 500 A, padrão DIN (linha branca ), corrente de interrupção 65KA</t>
  </si>
  <si>
    <t>2.661,12</t>
  </si>
  <si>
    <t>Abraçadeira em aço inox tipo "D", 3/4"</t>
  </si>
  <si>
    <t>Fornecimento e instalação de ar condicionado tipo split wall 60.000 BTU's com compressor scroll - contempla a</t>
  </si>
  <si>
    <t>8.600,00</t>
  </si>
  <si>
    <t>mão de obra, suporte e tubulação até 3,0m</t>
  </si>
  <si>
    <t>Expositor em chapa MDF, acabamento nas duas superfícies, cor branca, fixado com suporte metálico</t>
  </si>
  <si>
    <t>86,72</t>
  </si>
  <si>
    <t>Bloco terminal de engate rápido com 10 pares</t>
  </si>
  <si>
    <t>Calha em fibra vidro, fornecimento e instalação</t>
  </si>
  <si>
    <t>Grelha metálica de ferro fundido 100 x 100cm</t>
  </si>
  <si>
    <t>1.234,57</t>
  </si>
  <si>
    <t>Tampa de ferro fundido (60x40cm)</t>
  </si>
  <si>
    <t>246,90</t>
  </si>
  <si>
    <t>Cabo UTP geleado - 10 pares-categoria 5</t>
  </si>
  <si>
    <t>Sinalização para deficientes - placa em braille - em aluminio fundido, dim: 23 x 15 cm</t>
  </si>
  <si>
    <t>Caixa de sobrepor em pvc, para 02 conectores   rj-45, com espelho</t>
  </si>
  <si>
    <t>Registro de fecho rápido 1/2" NPT</t>
  </si>
  <si>
    <t>Válvula de esfera 3/4" NPT</t>
  </si>
  <si>
    <t>18,75</t>
  </si>
  <si>
    <t>Placa de isopor, dim:100 x 50cm, esp=2cm</t>
  </si>
  <si>
    <t>Placa de isopor, dim:100 x 50cm, esp=10cm</t>
  </si>
  <si>
    <t>Serviço de corte e montagem de desenho em isopor, dim: 1,20 x 1,20m, para execução de piso</t>
  </si>
  <si>
    <t>Mictório louça branca c/ sifão integrado</t>
  </si>
  <si>
    <t>234,15</t>
  </si>
  <si>
    <t>Placa 15 x 15cm em chapa de ferro galvanizado - " rede de gás não escavar"</t>
  </si>
  <si>
    <t>84,77</t>
  </si>
  <si>
    <t>Estaca pré-moldada, ø=35cm, em concreto armado - carga máxima de 60 t, inclusive cravação e emendas</t>
  </si>
  <si>
    <t>174,66</t>
  </si>
  <si>
    <t>Cravação de estaca metálica tipo perfil "H", bitola HP250x62, exclusive perfil</t>
  </si>
  <si>
    <t>Bloco de conexão "idc", 110 - 100 pares</t>
  </si>
  <si>
    <t>89,88</t>
  </si>
  <si>
    <t>Tubo Metalon galvanizado, 40x20mm, e= 0,95mm</t>
  </si>
  <si>
    <t>Luminária tipo espeto para jardim com lâmpada led 3w</t>
  </si>
  <si>
    <t>Luminária tipo spot de embutir com lâmpada led 15w</t>
  </si>
  <si>
    <t>Cilindro de oxigênio medicinal com cap. de 15 litros, inclusive regulador de pressão de oxigênio com fluxômetro,</t>
  </si>
  <si>
    <t>1.021,30</t>
  </si>
  <si>
    <t>umidificador e mácara de oxigenação</t>
  </si>
  <si>
    <t>Cravação de tubo metálico dn 400mm</t>
  </si>
  <si>
    <t>Fornecimento e instalação de brises de ângulo fixo ou móvel, em alumínio, Luxalon Termobrise 335, com pintura a</t>
  </si>
  <si>
    <t>base de poliester, inclusive acessórios</t>
  </si>
  <si>
    <t>Rodapé de poliestireno, com pvc, Santa Luzia, ref. 480, branco, 15 cm - fornecimento e instalação</t>
  </si>
  <si>
    <t>Rodapé granito preto polido 7 x 2cm</t>
  </si>
  <si>
    <t>Placa de inauguração em alumínio fundido em braille com 0.50 x 0.70 m</t>
  </si>
  <si>
    <t>1.488,79</t>
  </si>
  <si>
    <t>Placa de inauguração em alumínio fundido em braille com 0.50 x 0.80 m</t>
  </si>
  <si>
    <t>1.620,14</t>
  </si>
  <si>
    <t>Página 240 Página 240</t>
  </si>
  <si>
    <t>Poste decorativo com 02 pétalas, em aço galvanizado, difusor em vidro transparente temperado, ref. PT-301/2 da</t>
  </si>
  <si>
    <t>625,61</t>
  </si>
  <si>
    <t>Aladin ou similar, com 3,00m</t>
  </si>
  <si>
    <t>Placa de sinalização em acrílico, dimensões 0.12 x 0.12 m, e=2mm</t>
  </si>
  <si>
    <t>Letras de caixa para identificação do ambiente, (exemplo de nome:"SETOR 01") pintura em tinta - Obra do Estadio</t>
  </si>
  <si>
    <t>126,92</t>
  </si>
  <si>
    <t>Lourival Batista</t>
  </si>
  <si>
    <t>Tela aço soldada nervurada CA-60, Q-335, malha 15x15cm, ferro 8.0mm, painel 2,45x6,0m, (5,37kg/m²), Telcon ou</t>
  </si>
  <si>
    <t>Valvula de descarga silent flux, ref. 3500, da Fabrimar ou similar</t>
  </si>
  <si>
    <t>328,77</t>
  </si>
  <si>
    <t>Cilindro de ar comprimido medicinal com cap. de 15 litros, inclusive regulador de pressão de ar comprimido com</t>
  </si>
  <si>
    <t>8.059,91</t>
  </si>
  <si>
    <t>fluxômetro e aspirador de Venturi</t>
  </si>
  <si>
    <t>Cilindro de ar oxigênio medicinal com cap. de 15 litros, inclusive regulador de pressão de oxigênio com</t>
  </si>
  <si>
    <t>6.616,34</t>
  </si>
  <si>
    <t>fluxômetro, umidificador e máscara de oxigenação</t>
  </si>
  <si>
    <t>Gerador portátil à gasolina - GT5500E, ref. 629, com partida elétrica, trifásico 380V, 6kva</t>
  </si>
  <si>
    <t>2.877,00</t>
  </si>
  <si>
    <t>Fornecimento e instalação de ar condicionado tipo split wall 9.000 BTU's (evaporadora e condensadora) -</t>
  </si>
  <si>
    <t>Fornecimento e instalação de ar condicionado tipo split wall 12.000 BTU's (evaporadora e condensadora) -</t>
  </si>
  <si>
    <t>2.490,00</t>
  </si>
  <si>
    <t>Fornecimento e instalação de ar condicionado tipo split wall 30.000 BTU's (evaporadora e condensadora) -</t>
  </si>
  <si>
    <t>4.180,00</t>
  </si>
  <si>
    <t>Fornecimento e instalação de ar condicionado tipo split wall 36.000 BTU's (evaporadora e condensadora) -</t>
  </si>
  <si>
    <t>6.983,00</t>
  </si>
  <si>
    <t>Fornecimento e instalação de ar condicionado tipo split wall 48.000 BTU's (evaporadora e condensadora) -</t>
  </si>
  <si>
    <t>7.823,00</t>
  </si>
  <si>
    <t>Vidro liso transparente incolor, e= 8mm</t>
  </si>
  <si>
    <t>234,22</t>
  </si>
  <si>
    <t>Estaca pré-moldada de 18x18cm em concreto armado - carga máxima de 32 t, inclusive cravação e emendas</t>
  </si>
  <si>
    <t>95,99</t>
  </si>
  <si>
    <t>Estaca pré-moldada de 23x23cm em concreto armado - carga máxima de 50 t, inclusive cravação e emendas</t>
  </si>
  <si>
    <t>131,99</t>
  </si>
  <si>
    <t>Estaca pré-moldada de 26x26cm em concreto armado - carga máxima de 62 t, inclusive cravação e emendas</t>
  </si>
  <si>
    <t>144,26</t>
  </si>
  <si>
    <t>Aluguel de balsa medindo 6,00 x 4,00m - Obra de retirada dos flutuantes do antigo Hidroviário</t>
  </si>
  <si>
    <t>Aluguel de rebocador com potência de 1.200 cv - Obra de retirada dos flutuantes do antigo Hidroviário</t>
  </si>
  <si>
    <t>330,47</t>
  </si>
  <si>
    <t>Fornecimento e instalação de manta vinílica compacta, linha Nera Contract Pixel ou similar</t>
  </si>
  <si>
    <t>139,52</t>
  </si>
  <si>
    <t>Fornecimento e instalação de manta vinílica compacta, linha Taralay Confort Uni ou similar</t>
  </si>
  <si>
    <t>274,80</t>
  </si>
  <si>
    <t>Fornecimento e instalação de manta vinílica condutiva PLL ou similar</t>
  </si>
  <si>
    <t>243,11</t>
  </si>
  <si>
    <t>Haste de Prolongamento Quadrada HQC1 1 1/8"x1,53 m</t>
  </si>
  <si>
    <t>Mancal Intermediário MIH01</t>
  </si>
  <si>
    <t>181,50</t>
  </si>
  <si>
    <t>Parafuso e porca para junta c/ flange d x l = 16 x 50mm</t>
  </si>
  <si>
    <t>Ventosa para esgoto sanitário com flanges pn-10, dn-2", marca VALLOY ou similar, modelo VEC-313</t>
  </si>
  <si>
    <t>1.783,10</t>
  </si>
  <si>
    <t>Fornecimento e instalação de banheira de hidromassagem em acrílico, dimensões 1,70x0,90m, da Aquaplás, ref.</t>
  </si>
  <si>
    <t>3.818,60</t>
  </si>
  <si>
    <t>Monacocril ou similar</t>
  </si>
  <si>
    <t>Aquecedor universal elétrico para banheira de hidromassagem, 220V - 5200w, da Aquaplás ou similar</t>
  </si>
  <si>
    <t>694,49</t>
  </si>
  <si>
    <t>Clips p/ fixação de cabo de aço 1"</t>
  </si>
  <si>
    <t>Página 241 Página 241</t>
  </si>
  <si>
    <t>Cabo de aço 1"</t>
  </si>
  <si>
    <t>Boia de sinalização de polietileno tipo p-240</t>
  </si>
  <si>
    <t>1.670,27</t>
  </si>
  <si>
    <t>Poita de concreto de 100 kg</t>
  </si>
  <si>
    <t>189,89</t>
  </si>
  <si>
    <t>Estaca pré-moldada de 27,5x27,5cm em concreto armado - fornecimento incluso frete</t>
  </si>
  <si>
    <t>Arandela de alumínio para globo 10x20cm, ref.: 951, da Eterna ou similar</t>
  </si>
  <si>
    <t>55,05</t>
  </si>
  <si>
    <t>Fornecimento e instalação de manta plumbífera</t>
  </si>
  <si>
    <t>681,47</t>
  </si>
  <si>
    <t>Parede de gesso acartonado - dry - wall d 95/70/60 1 st/1st 12,5mm sistemas lafarge gypsum ou similar</t>
  </si>
  <si>
    <t>Mesa em granito preto, e=2cm, dim 1.10 x 0.60m, inclusive rodopia 10cm, conforme projeto - Gabinete Odontológico</t>
  </si>
  <si>
    <t>342,07</t>
  </si>
  <si>
    <t>Assec</t>
  </si>
  <si>
    <t>Globo leitoso (10 x 20cm) em polietileno para luminária da Eterna ref. 951 ou similar</t>
  </si>
  <si>
    <t>Madeira angelim vermelho (peça) 3 x 10cm (0,003 m³/m)</t>
  </si>
  <si>
    <t>Madeira angelim vermelho (peça) 5 x 10cm (0,005 m³/m)</t>
  </si>
  <si>
    <t>Mourão madeira angelim vermelho 20 x 20cm</t>
  </si>
  <si>
    <t>Abrigo metálico para mangueira de incêndio - 0,90x0,60x0,30m</t>
  </si>
  <si>
    <t>Abrigo metálico para mangueira de incêndio - 0,75x0,45x0,17m</t>
  </si>
  <si>
    <t>167,83</t>
  </si>
  <si>
    <t>Avisador sonoro tipo sirene para incêndio</t>
  </si>
  <si>
    <t>205,86</t>
  </si>
  <si>
    <t>Painel repetidor de incêndio</t>
  </si>
  <si>
    <t>1.448,95</t>
  </si>
  <si>
    <t>Barramento com vergalhão de cobre eletrolítico 5/8" x 3,00m</t>
  </si>
  <si>
    <t>291,85</t>
  </si>
  <si>
    <t>138,45</t>
  </si>
  <si>
    <t>vergalhão eletrolítico de 5/8"</t>
  </si>
  <si>
    <t>Derivação central (borne concêntrico à pressão) construída em liga de alumínio por porcas e arruelas para</t>
  </si>
  <si>
    <t>Fusível HH - 10A</t>
  </si>
  <si>
    <t>122,15</t>
  </si>
  <si>
    <t>Fita de advertência de rede elétrica enterrada</t>
  </si>
  <si>
    <t>1,43</t>
  </si>
  <si>
    <t>Conector split - bolt para um cabo de 50mm²</t>
  </si>
  <si>
    <t>Cartucho p/ solda exotermica nr150</t>
  </si>
  <si>
    <t>Cartucho p/ solda exotermica nr 95</t>
  </si>
  <si>
    <t>Cartucho p/ solda exotermica nr 35</t>
  </si>
  <si>
    <t>Poste circular de concreto 11/1500</t>
  </si>
  <si>
    <t>3.668,32</t>
  </si>
  <si>
    <t>5/8"</t>
  </si>
  <si>
    <t>Madeira massaranduba serrada (peça) 5cm x 20cm (0,0095 m³/m)</t>
  </si>
  <si>
    <t>38,86</t>
  </si>
  <si>
    <t>Madeira massaranduba serrada (peça) 5cm x 17cm (0,0085 m³/m)</t>
  </si>
  <si>
    <t>Chave seccionadora tripolar 15kv - 400a, com porta fusivel HH incorporado</t>
  </si>
  <si>
    <t>2.028,49</t>
  </si>
  <si>
    <t>Luva correr pvc rigido sanitario d= 200mm</t>
  </si>
  <si>
    <t>45,45</t>
  </si>
  <si>
    <t>Página 242 Página 242</t>
  </si>
  <si>
    <t>Cerâmica p/canto interno de piscina, dim: 24 x 3 cm, e= 9mm, arredondado, linha Sport, cor azul celeste (3510),</t>
  </si>
  <si>
    <t>ref. 4109 , marca Gail ou similar</t>
  </si>
  <si>
    <t>Balde plástico cap. 10 litros</t>
  </si>
  <si>
    <t>Enxada estreita de 240 x 230mm, sem cabo</t>
  </si>
  <si>
    <t>Cerâmica p/canto externo de piscina, dim: 4,5 x 4,5 cm, e= 45mm, arredondado, linha Sport, cor azul celeste</t>
  </si>
  <si>
    <t>(3510), ref. 4169 , marca Gail ou similar</t>
  </si>
  <si>
    <t>Brita reciclada 3/4" - 20% - sem frete</t>
  </si>
  <si>
    <t>Brita reciclada 1/2" - 30% - sem frete</t>
  </si>
  <si>
    <t>Pó de material reciclado - 50% - sem frete</t>
  </si>
  <si>
    <t>69,58</t>
  </si>
  <si>
    <t>Cerâmica p/canto interno/externo de piscina, dim: 4,5 x 4,5 cm, e= 30mm, arredondado, linha Sport, cor azul</t>
  </si>
  <si>
    <t>celeste (3510), ref. 4162 , marca Gail ou similar</t>
  </si>
  <si>
    <t>Cerâmica p/canto interno/externo de piscina, dim: 4,5 x 3,0 cm, e= 30mm, arredondado, linha Sport, cor azul</t>
  </si>
  <si>
    <t>celeste (3510), ref. 4165 , marca Gail ou similar</t>
  </si>
  <si>
    <t>Cerâmica p/canto externo de piscina, dim: 24 x 4,5 cm, e= 9mm, arredondado, linha Sport, cor azul celeste</t>
  </si>
  <si>
    <t>(3510), ref. 4209 , marca Gail ou similar</t>
  </si>
  <si>
    <t>Lampada espiral fluorescente eletronica PL 45W / 220V (compacta integrada), E-27, FLC ou similar</t>
  </si>
  <si>
    <t>Tampão de cobre 22mm</t>
  </si>
  <si>
    <t>Poste telecônico curvo de 1 braço   galvanizado a fogo com base, com 06 metros de altura da Conipost / Tecnolux</t>
  </si>
  <si>
    <t>809,97</t>
  </si>
  <si>
    <t>Confecção de placa de sinalização totalmente refletiva - Padrão DNIT</t>
  </si>
  <si>
    <t>196,37</t>
  </si>
  <si>
    <t>Fornecimento e implantação de placa de sinalização totalmente refletiva - Padrão DNIT, exclusive poste</t>
  </si>
  <si>
    <t>282,07</t>
  </si>
  <si>
    <t>Conjunto de c/4 chumbadores galv. eletostaticamente com porcas e arruelas,   para poste telecônico</t>
  </si>
  <si>
    <t>conj</t>
  </si>
  <si>
    <t>Lixeiras em fibra de vidro, com capacidade 501com suporte (poste), da Fioberglass, ref.CLPD1085 ou similar</t>
  </si>
  <si>
    <t>311,00</t>
  </si>
  <si>
    <t>Padão EMURB</t>
  </si>
  <si>
    <t>Pintura faixa-tinta b. acrilica emuls.água - 2 anos - Padrão DNIT</t>
  </si>
  <si>
    <t>Pintura setas/zebrado - tinta b. acrilica emuls.água - 2 a. - Padrão DNIT</t>
  </si>
  <si>
    <t>Alicate com isolamento</t>
  </si>
  <si>
    <t>Alicate volt-amperimetro</t>
  </si>
  <si>
    <t>Chave inglesa 12"</t>
  </si>
  <si>
    <t>Martelo sem unha</t>
  </si>
  <si>
    <t>Martelo com unha</t>
  </si>
  <si>
    <t>Desempoladeira de madeira 12x22</t>
  </si>
  <si>
    <t>Escala métrica de bambú</t>
  </si>
  <si>
    <t>Serra mármore</t>
  </si>
  <si>
    <t>272,97</t>
  </si>
  <si>
    <t>Furadeira e Parafusadeira eletrica Bosch ou Similar profissional</t>
  </si>
  <si>
    <t>300,30</t>
  </si>
  <si>
    <t>Serra circular eletrica portatil</t>
  </si>
  <si>
    <t>518,00</t>
  </si>
  <si>
    <t>Rolo lã de carneiro 20cm</t>
  </si>
  <si>
    <t>Pincel de seda 2"</t>
  </si>
  <si>
    <t>Página 243 Página 243</t>
  </si>
  <si>
    <t>Escada de aluminio de abrir com 7 degraus</t>
  </si>
  <si>
    <t>174,90</t>
  </si>
  <si>
    <t>Tarracha para tubos PVC de 1/2"</t>
  </si>
  <si>
    <t>Tarracha para tubos PVC de 3/4"</t>
  </si>
  <si>
    <t>Tarracha para tubos PVC de 1"</t>
  </si>
  <si>
    <t>Tarracha para tubos PVC de 1 1/2"</t>
  </si>
  <si>
    <t>41,30</t>
  </si>
  <si>
    <t>Tarracha para tubos PVC de 1 1/4"</t>
  </si>
  <si>
    <t>Semipórtico para sinalização rodoviária de ferro galvanizado a quente, h= 6m, braço=5,50m, com chumbadores</t>
  </si>
  <si>
    <t>5.328,78</t>
  </si>
  <si>
    <t>8xch-5Ø7/8" - CONIPOST ou similar- mod. 12060BG+13055/BG</t>
  </si>
  <si>
    <t>Mapa Tátil em ferro fundido 70 x 50cm</t>
  </si>
  <si>
    <t>1.934,90</t>
  </si>
  <si>
    <t>Mapa Tátil em ferro fundido 60 x 50cm</t>
  </si>
  <si>
    <t>1.712,91</t>
  </si>
  <si>
    <t>Painel de fechamento dim: 5,00 x 0,30 m em tela galvanizada fio 12 e malha 1", com requadro em cantoneira de</t>
  </si>
  <si>
    <t>ferro 1" x 1/8" (obra: Mercado de Lagarto)</t>
  </si>
  <si>
    <t>Parede de bloco de gesso (50 x 65cm) - fornecimento e execução</t>
  </si>
  <si>
    <t>Soleira alta resistencia cinza, larg=25 cm</t>
  </si>
  <si>
    <t>Marreta de 1/2 kg com cabo</t>
  </si>
  <si>
    <t>Martelo de borracha com cabo</t>
  </si>
  <si>
    <t>Batente (caixão) em madeira lei L=30cm (90x220cm), completo c/02 jogos alizar</t>
  </si>
  <si>
    <t>Arame galvanizado liso 16 bwg - 1,65mm (0,0166 kg/m)</t>
  </si>
  <si>
    <t>Bucha redução ferro galvanizado d= 1/2" x 1/4"</t>
  </si>
  <si>
    <t>Tinta para sinalização horizontal a base de resina acrilica</t>
  </si>
  <si>
    <t>Martelo de solda do tipo picareta, cabo de madeira, 300x0,4x0,5mm</t>
  </si>
  <si>
    <t>Talhadeira com punho de proteção 22 x225mm ref.207206BR Belzer</t>
  </si>
  <si>
    <t>52,34</t>
  </si>
  <si>
    <t>Alicate Climpador ( cripador )</t>
  </si>
  <si>
    <t>Esquadro de alumínio para soldagem de peças, com duas morsas, 35 x 35 x 4,5cm, marca Black Jack</t>
  </si>
  <si>
    <t>158,70</t>
  </si>
  <si>
    <t>Grampo de de aperto rápido 16" Ref. 60987 Beltools</t>
  </si>
  <si>
    <t>Alicate de pressão 11"</t>
  </si>
  <si>
    <t>Alicate de pressão para solda tipo U, para apertar chapas, tiras e qualquer tipo de perfil. Niquelado, mordentes</t>
  </si>
  <si>
    <t>43,60</t>
  </si>
  <si>
    <t>reforçados em aço laminadao. Corpo em chapa dobrada   extra-reforçada e rebites de aço, 11" (280mm). Ref. 138</t>
  </si>
  <si>
    <t>Gedore.</t>
  </si>
  <si>
    <t>Alicate de pressão para solda de chapa 18" (460mm), Ref.138 Z Gedore</t>
  </si>
  <si>
    <t>70,42</t>
  </si>
  <si>
    <t>Alicate diagonal para corte rente 5" a 8"</t>
  </si>
  <si>
    <t>Alicate para anéis de pistão capacidade 50-100mm. ref.44044101 Tramontina ou similar</t>
  </si>
  <si>
    <t>56,62</t>
  </si>
  <si>
    <t>Chave Inglesa 15" ref. 012418012 carbografite</t>
  </si>
  <si>
    <t>137,59</t>
  </si>
  <si>
    <t>Bolsa de lona para ferramentas 40 x 30 x 20cm</t>
  </si>
  <si>
    <t>127,36</t>
  </si>
  <si>
    <t>Página 244 Página 244</t>
  </si>
  <si>
    <t>Esmerilhadeira angular elétrico portátil 4 1/2" - 1000 watts - ref. G1000kB2 Black e Decker</t>
  </si>
  <si>
    <t>365,00</t>
  </si>
  <si>
    <t>Selador horizontal para fita de aço 1"</t>
  </si>
  <si>
    <t>308,81</t>
  </si>
  <si>
    <t>Cavalete de ferro nº 1</t>
  </si>
  <si>
    <t>87,50</t>
  </si>
  <si>
    <t>Fonte inversora de solda WMI 140ED 220V - BAMBOZZI - WMI- 140ED</t>
  </si>
  <si>
    <t>2.947,30</t>
  </si>
  <si>
    <t>Macariço de solda Ref. CG201 código 010414410 carbografite</t>
  </si>
  <si>
    <t>289,00</t>
  </si>
  <si>
    <t>Concreto estrutural, fck=18mpa - Fonte:DNIT (Confecção e lançamento)</t>
  </si>
  <si>
    <t>236,56</t>
  </si>
  <si>
    <t>Impermeabilizante flexivel à base de Resina Termoplastica tipo Denvertec Elastic, marca Denver ou similar</t>
  </si>
  <si>
    <t>Tê redução ferro galvanizado d=2 1/2 x 1"</t>
  </si>
  <si>
    <t>61,91</t>
  </si>
  <si>
    <t>Granito amarelo São Francisco, e=2cm, l = 10cm, acabamento apicoado com borda abaulada - Borda da piscina da</t>
  </si>
  <si>
    <t>Bica de Lagarto</t>
  </si>
  <si>
    <t>Guarda-corpo em tubo de aço inox ø=1", na vertical, com montantes flangeado em tubo inox ø=2" e com fechamento</t>
  </si>
  <si>
    <t>599,11</t>
  </si>
  <si>
    <t>em tubo ø=2", com acabamento polido, h=1,20m, inclusive chumbador parabolt de 1/4"</t>
  </si>
  <si>
    <t>Aluguel de plataforma articulada a diesel, dimensões 0,80 x 1,80m, alcance horizontal = 15,70m, altura de</t>
  </si>
  <si>
    <t>10.406,58</t>
  </si>
  <si>
    <t>trabalho = 26,00m e capacidade de carga = 230kg</t>
  </si>
  <si>
    <t>Aluguel de plataforma articulada a diesel, dimensões 0,80 x 2,40m, alcance horizontal = 19,80m, altura de</t>
  </si>
  <si>
    <t>17.755,76</t>
  </si>
  <si>
    <t>trabalho = 41,00m e capacidade de carga = 230kg</t>
  </si>
  <si>
    <t>Aluguel de plataforma aérea elétrica, altura de trabalho = 9,72m</t>
  </si>
  <si>
    <t>1.214,69</t>
  </si>
  <si>
    <t>Cerâmica 45 x 45 cm, Eliane, linha Forma Branco AC ou similar</t>
  </si>
  <si>
    <t>Cerâmica 50 x 50 cm, eliane, linha bianco plus po ou similar</t>
  </si>
  <si>
    <t>52,26</t>
  </si>
  <si>
    <t>Cerâmica 45 x 45 cm, eliane, linha cargo plus bone ou similar</t>
  </si>
  <si>
    <t>Cerâmica 45 x 45 cm, eliane, linha cargo plus white ou similar</t>
  </si>
  <si>
    <t>Gradil em tubo de aço inox ø=1" a cada 10cm, com montantes flangeado em tubo inox ø=2" e com fechamento em tubo</t>
  </si>
  <si>
    <t>601,32</t>
  </si>
  <si>
    <t>ø=2", com acabamento polido, h=1,20m, inclusive chumbador parabolt de 1/4" - Obra da Bica de Lagarto</t>
  </si>
  <si>
    <t>Manutenção pós plantio de grama em campo de futebol com área de 4970m²</t>
  </si>
  <si>
    <t>5.958,48</t>
  </si>
  <si>
    <t>Fornecimento e aplicação de herbicida em campo de futebol com area de 14.570 m² (obra:Estadio Lourival Batista)</t>
  </si>
  <si>
    <t>6.462,91</t>
  </si>
  <si>
    <t>Adubações, tratos culturais, podas mecânicas e controle fitossanitário de campo de futebol com 4970m²</t>
  </si>
  <si>
    <t>17.299,14</t>
  </si>
  <si>
    <t>Aluguel de plataforma articulada a diesel, alcance horizontal = 7,70m, altura de trabalho = 15,60m e capacidade</t>
  </si>
  <si>
    <t>4.630,10</t>
  </si>
  <si>
    <t>de carga = 227kg, modelo Z-42/25 RT 4x4, da Genie ou similar</t>
  </si>
  <si>
    <t>Telha ondulada TPR-17, pós-pintada nas duas faces, calandrada ângulo 180°, comp. do arco= 5,00m, flecha do arco</t>
  </si>
  <si>
    <t>comp.= 0,90cm, esp=0,65mm, da Tuper ou similar</t>
  </si>
  <si>
    <t>Soleira granito polido ocre 15 x 2cm</t>
  </si>
  <si>
    <t>28,97</t>
  </si>
  <si>
    <t>Forro de gesso acartonado, acabamento em filme PVC, placa 625 x 625mm e perfil T, padrão linho, marca MOD-LINE</t>
  </si>
  <si>
    <t>Assento p/acompanhante do cadeirante em polipropileno com fixação no piso, modelo Copacabana Standart, Kango ou</t>
  </si>
  <si>
    <t>941,10</t>
  </si>
  <si>
    <t>similar, dim: largura assento (430mm), profundidade assento (450mm), profundidade aberto (570mm) - Fornecimento</t>
  </si>
  <si>
    <t>e Instalação</t>
  </si>
  <si>
    <t>Pó de pedra - incluso frete</t>
  </si>
  <si>
    <t>Seixo rolado diâmetro 50 a 100 m, pêso específico 2,25 t/m3 (incluso frete)</t>
  </si>
  <si>
    <t>Forro de gesso acartonado, cor branca, placa 1243 x 618mm, marca GYPSUM, modelo gessolyne ou similar -</t>
  </si>
  <si>
    <t>fornecimento</t>
  </si>
  <si>
    <t>Página 245 Página 245</t>
  </si>
  <si>
    <t>Assentamento de forro de gesso acartonado removível, cor branco, placa 1243 x 618mm, gessolyne gypsum ou similar</t>
  </si>
  <si>
    <t>Divisória Divilux (painel com vidro), e=40mm, com perfis em alumínio ou similar - fornecimento</t>
  </si>
  <si>
    <t>151,01</t>
  </si>
  <si>
    <t>Assentamento de divisória Divilux (painel com vidro), e=40mm, com perfis em alumínio ou similar</t>
  </si>
  <si>
    <t>Divisória Divilux (painel cego), e=40mm, com perfis em alumínio ou similar - fornecimento</t>
  </si>
  <si>
    <t>120,80</t>
  </si>
  <si>
    <t>Assentamento de divisória Divilux (painel cego), e=40mm, com perfis em alumínio ou similar</t>
  </si>
  <si>
    <t>Assentamento de porta para divisória Divilux ou similar</t>
  </si>
  <si>
    <t>Abraçadeira tipo U, d=1",   p/ eletrodutos</t>
  </si>
  <si>
    <t>Junta de borracha para flanges Ø = 100mm</t>
  </si>
  <si>
    <t>Junta de borracha para flanges Ø = 80mm</t>
  </si>
  <si>
    <t>Junta de borracha para flanges Ø = 50mm</t>
  </si>
  <si>
    <t>Registro Chato com Flange e Cabeçote DN 50 - ferro fundido</t>
  </si>
  <si>
    <t>Registro Chato com Flange e Volante DN 100 - ferro fundido</t>
  </si>
  <si>
    <t>457,24</t>
  </si>
  <si>
    <t>Válvula retenção portinhola única, PN10, Ø=100mm, em ferro fundido</t>
  </si>
  <si>
    <t>1.085,74</t>
  </si>
  <si>
    <t>Tubo aço galvanizado schedule 40, Ø=4"</t>
  </si>
  <si>
    <t>Flange ferro galvanizado sextavado 150 lbs, bsp 4"</t>
  </si>
  <si>
    <t>Bomba submersível, marca ABS, modelo "XFP 81E VX PE 125/2" ou similar</t>
  </si>
  <si>
    <t>19.965,04</t>
  </si>
  <si>
    <t>Chapa em fibra vidro 4mm</t>
  </si>
  <si>
    <t>Execução de estaca hélice contínua monitorada Ø = 500mm</t>
  </si>
  <si>
    <t>Execução de estaca hélice contínua monitorada Ø = 400mm</t>
  </si>
  <si>
    <t>Serviço de furo em laje de concreto armado com Ø=150mm e esp=15cm</t>
  </si>
  <si>
    <t>Serviço de furo em laje de concreto armado com Ø=110mm e esp=15cm</t>
  </si>
  <si>
    <t>65,00</t>
  </si>
  <si>
    <t>Máquina p/ cravação (método não destrutivo)</t>
  </si>
  <si>
    <t>202,46</t>
  </si>
  <si>
    <t>Registro gaveta fofo 150mm</t>
  </si>
  <si>
    <t>589,22</t>
  </si>
  <si>
    <t>Bancada em chapa inox - 304, dimensões 0,83 x 0,35m, c/ 01 cuba de redonda Ø=30cm, concretada, polida ou</t>
  </si>
  <si>
    <t>400,51</t>
  </si>
  <si>
    <t>escovada</t>
  </si>
  <si>
    <t>Cuba aço inox   redonda ø = 0,25m</t>
  </si>
  <si>
    <t>115,92</t>
  </si>
  <si>
    <t>Cuba aço inox   redonda ø = 0,30m</t>
  </si>
  <si>
    <t>Recuperação da estrutura metálica da Obra do Centro de Cratividade, incluindo desmontagem da cobertura em arco,</t>
  </si>
  <si>
    <t>113.000,00</t>
  </si>
  <si>
    <t>pintura das telhas (02 faces), escovação de toda estrutura e posterior pintura com zarcão e substituição de</t>
  </si>
  <si>
    <t>todos os elementos de fixação</t>
  </si>
  <si>
    <t>Execução de estaca hélice contínua monitorada Ø = 300mm</t>
  </si>
  <si>
    <t>Conector em latão tipo minigar para cabos 16 - 50 mm² (SPDA)</t>
  </si>
  <si>
    <t>18,76</t>
  </si>
  <si>
    <t>Bancada em chapa inox - 304, em "U", dimensões (1,81 x 0,60m + 1,80 x 0,36m +1,01 x 0,60m), com 01 cuba de</t>
  </si>
  <si>
    <t>2.879,63</t>
  </si>
  <si>
    <t>60x50x40cm, polida ou escovada, incluso valvula</t>
  </si>
  <si>
    <t>Plataforma de comunicação Ision 3000R IP, capacidade 30 troncos digitais e 08 analógicos, 005 interface GSM</t>
  </si>
  <si>
    <t>25.553,44</t>
  </si>
  <si>
    <t>iCell Light (Oi-Vivo-TIM-Claro) 148 ramais analógicos e 3 ramais digitais 2B+D, Orbit.go, Leucotron ou similar</t>
  </si>
  <si>
    <t>Página 246 Página 246</t>
  </si>
  <si>
    <t>Serviços de instalação da Plataforma de comunicação Ision 3000R IP, incluso conexão do PABX até o DG, conexão do</t>
  </si>
  <si>
    <t>3.709,04</t>
  </si>
  <si>
    <t>equipamento ao aterramento do cliente, configuração de troncos e ramais, programação, ativação e testes do</t>
  </si>
  <si>
    <t>sistema, teinamento usuários.</t>
  </si>
  <si>
    <t>Adesivo em vinil para plotagem em letreiro de chapa galvanizada (c/aplicação)</t>
  </si>
  <si>
    <t>108,56</t>
  </si>
  <si>
    <t>Anel vedação PVC, 100mm, para saída vaso sanitario</t>
  </si>
  <si>
    <t>mil</t>
  </si>
  <si>
    <t>636,98</t>
  </si>
  <si>
    <t>Cadeado Q 70mm, CRT Tetra Papaiz ou similar</t>
  </si>
  <si>
    <t>149,90</t>
  </si>
  <si>
    <t>Lanterna Laser Emborrachada EVBFL 6v- La Rayovac</t>
  </si>
  <si>
    <t>Bateria 941 6v Rayovac</t>
  </si>
  <si>
    <t>Cadeado 70mm Tetra Gold ou similar</t>
  </si>
  <si>
    <t>Cadeado 70mm CR 70 Papaiz ou similar</t>
  </si>
  <si>
    <t>Lanternamultiuso para 3 pilhas ( Rayovac )</t>
  </si>
  <si>
    <t>Pilha alcalina LR20 D2 grande c/2pç ( Rayovac )</t>
  </si>
  <si>
    <t>Luva malha Pigmentada</t>
  </si>
  <si>
    <t>Registro gaveta 2" bruto latao ref 1502-b</t>
  </si>
  <si>
    <t>Registro gaveta, base SCJ (sem acabamento), d= 1" ref.4509 -302 Deca ou similar</t>
  </si>
  <si>
    <t>95,07</t>
  </si>
  <si>
    <t>Cabo cordoplastic 2 x 1.0mm</t>
  </si>
  <si>
    <t>Escova manual com aço 3FL 5029902</t>
  </si>
  <si>
    <t>Cabo cordoplastic 2 x 4.0mm</t>
  </si>
  <si>
    <t>Eletrodo Belgo d = 3,5mm   E6013</t>
  </si>
  <si>
    <t>Broca SDS plus IRWIN 6 x 160mm</t>
  </si>
  <si>
    <t>Broca SDS plus IRWIN 10 x 260mm</t>
  </si>
  <si>
    <t>64,40</t>
  </si>
  <si>
    <t>Fita crepe automotiva em rolos 24mm x 50m</t>
  </si>
  <si>
    <t>Lixa em folha p/ parede nº 150</t>
  </si>
  <si>
    <t>Rolo Antigota 2321/SR CJ CAB SR da ATLAS ou Similar</t>
  </si>
  <si>
    <t>Máscara de feltro   s/val 2500 - ATLAS ou Similar</t>
  </si>
  <si>
    <t>Rolo Lã   Antigota 321/15     ATLAS ou Similar 15cm</t>
  </si>
  <si>
    <t>Rolo Lã   Antigota 321/19     ATLAS ou Similar 9cm</t>
  </si>
  <si>
    <t>Trincha 396 - 2"   ATLAS ou Similar</t>
  </si>
  <si>
    <t>Compressor de ar p/ pintura c/ filtro (2 kW)</t>
  </si>
  <si>
    <t>Prensa excêntrica - (1kW)</t>
  </si>
  <si>
    <t>Máquina universal de corte de chapa, de bancada, 4kw - C-6A</t>
  </si>
  <si>
    <t>Guilhotina de bancada - (4kW)</t>
  </si>
  <si>
    <t>14,03</t>
  </si>
  <si>
    <t>Pelicula refletiva lentes inclusas</t>
  </si>
  <si>
    <t>107,68</t>
  </si>
  <si>
    <t>Página 247 Página 247</t>
  </si>
  <si>
    <t>Cabo de madeira para Pá</t>
  </si>
  <si>
    <t>Rodo plástico 60 cm</t>
  </si>
  <si>
    <t>Vassoura para grama vonder</t>
  </si>
  <si>
    <t>Cadeado 60mm, Pado ou similar</t>
  </si>
  <si>
    <t>42,81</t>
  </si>
  <si>
    <t>Martelo Rompedor - c/ maleta 900w 127v</t>
  </si>
  <si>
    <t>446,40</t>
  </si>
  <si>
    <t>Fita fixa forte 12mm x 2m</t>
  </si>
  <si>
    <t>Canaleta recorte aberto 20 x 20</t>
  </si>
  <si>
    <t>Teste em mangueira de incêndio</t>
  </si>
  <si>
    <t>Luminária fluorescente 2 x 40w, ref: A 407, de embutir   Abalux ou similar</t>
  </si>
  <si>
    <t>117,64</t>
  </si>
  <si>
    <t>Coluna de louça para lavatório, linha Azaléa, REF.: 91201, CELITE ou similar</t>
  </si>
  <si>
    <t>65,35</t>
  </si>
  <si>
    <t>Lavatório para coluna, 53 x 44cm,   linha Azaléa, REF.: 91006, CELITE ou similar</t>
  </si>
  <si>
    <t>155,90</t>
  </si>
  <si>
    <t>Coluna de louça para lavatório, linha Parati, REF.: 18201, LOGASA ou similar</t>
  </si>
  <si>
    <t>Caixa Prolongador 4" x 4" (preta 3384)</t>
  </si>
  <si>
    <t>Fita plástica 50mmx30m - vermelha</t>
  </si>
  <si>
    <t>Fita plástica 48mmx14m - amarela</t>
  </si>
  <si>
    <t>Luva Pigmentada</t>
  </si>
  <si>
    <t>Pincel 1"</t>
  </si>
  <si>
    <t>Pincel 1/2"</t>
  </si>
  <si>
    <t>Fechadura Papaiz ref.142 CR68 Tetra</t>
  </si>
  <si>
    <t>132,78</t>
  </si>
  <si>
    <t>Cadeado 20mm, Pado ou similar</t>
  </si>
  <si>
    <t>Disjuntor tripolar 125 A, padrão DIN (   linha branca ), ref.: 5SP4 392-7,   Siemens ou similar.</t>
  </si>
  <si>
    <t>723,80</t>
  </si>
  <si>
    <t>Disjuntor bipolar 16 A, padrão DIN (linha branca), curva B, Schneider ou similar.</t>
  </si>
  <si>
    <t>Disjuntor bipolar 10 A, padrão DIN (linha branca), curva B, Schneider ou similar.</t>
  </si>
  <si>
    <t>Disjuntor bipolar 16 A, padrão DIN (linha branca), curva B, corrente de interrupção 5KA, ref.: Siemens 5SX1 ou</t>
  </si>
  <si>
    <t>Trilho de fixação 35mm (2 metros), galvanizado liso, da Siemens</t>
  </si>
  <si>
    <t>Terminal a pressao 1 cabo 150mm2 c/ 1 furo de fixacao</t>
  </si>
  <si>
    <t>Sika manta PE alumínio 3mm, da Sika ou similar</t>
  </si>
  <si>
    <t>Primer manta Vedacit, da Vedacit ou similar</t>
  </si>
  <si>
    <t>Protetor auricular tipo plug de silicone</t>
  </si>
  <si>
    <t>Protetor auricular tipo   concha CA: 13859</t>
  </si>
  <si>
    <t>Botina BI densidade com elástico, ref.: ECB 19, da Marluvas ou similar</t>
  </si>
  <si>
    <t>93,05</t>
  </si>
  <si>
    <t>Rolinho de espuma 5cm</t>
  </si>
  <si>
    <t>Página 248 Página 248</t>
  </si>
  <si>
    <t>Rolinho de espuma 9cm</t>
  </si>
  <si>
    <t>Impermeabilizante SIKA 1, da Sika ou similar</t>
  </si>
  <si>
    <t>Desentupidor de vaso sanitário</t>
  </si>
  <si>
    <t>Trincha 1"</t>
  </si>
  <si>
    <t>Torneira bica móvel, linha Nya, ref.: 1165 C22 BA, da Meber ou similar</t>
  </si>
  <si>
    <t>45,20</t>
  </si>
  <si>
    <t>Trincha 1 1/2"</t>
  </si>
  <si>
    <t>Disjuntor tripolar 160 A, padrão DIN (linha brança ), NSX 160 LVA430310, da Siemens ou similar</t>
  </si>
  <si>
    <t>496,18</t>
  </si>
  <si>
    <t>Abraçadeira cunha (tipo chaveta) d=1/2"</t>
  </si>
  <si>
    <t>Chave de fenda 1/8" x 5"</t>
  </si>
  <si>
    <t>Broca SDS plus IRWIN 6 x 110mm</t>
  </si>
  <si>
    <t>Espiral 1/2" - organizador de fios e cabos</t>
  </si>
  <si>
    <t>Canaleta plástica 30 x 50mm, cinza, Hellerman ou similar</t>
  </si>
  <si>
    <t>21,94</t>
  </si>
  <si>
    <t>Gonzo latão externo 3/4"</t>
  </si>
  <si>
    <t>Chave fixa 12B 18x19 (chave de boca)</t>
  </si>
  <si>
    <t>Placa indicativa em acrílico e adesivo com sinalização para deficientes dim.: 15 x 15 cm</t>
  </si>
  <si>
    <t>Placa indicativa em acrílico e adesivo com sinalização para deficientes dim.: 12 x 30 cm</t>
  </si>
  <si>
    <t>37,06</t>
  </si>
  <si>
    <t>Placa indicativa em alumínio e ferro fundido com texto em braile em alto relevo, dim.: 15 x 23 cm</t>
  </si>
  <si>
    <t>141,25</t>
  </si>
  <si>
    <t>Porta corta fogo, 1,50 x 2,10, de abrir, 01 folha, em chapa de aço galvanizado nº24, batente em chapa nº18,</t>
  </si>
  <si>
    <t>2.167,25</t>
  </si>
  <si>
    <t>classe 90, isolante em manta cerâmica incombustível e=5cm, dobradiças tipo helicoidal em aço 1010/1020, e</t>
  </si>
  <si>
    <t>fechadura reversível sem chave</t>
  </si>
  <si>
    <t>Switch 24 portas 10/100 mpbs + 2P10-100-1000 BT</t>
  </si>
  <si>
    <t>1.243,00</t>
  </si>
  <si>
    <t>Voice panel 24 portas cat 6</t>
  </si>
  <si>
    <t>256,27</t>
  </si>
  <si>
    <t>Levantamento cadastral áreas até 200 m²</t>
  </si>
  <si>
    <t>Levantamento cadastral áreas acima de 200 m²</t>
  </si>
  <si>
    <t>Projeto de fundações profundas, reforço do solo e soluções complexas até 500 m²</t>
  </si>
  <si>
    <t>Projeto de fundações profundas, reforço do solo e soluções complexas acima de 500 m²</t>
  </si>
  <si>
    <t>Projeto de iluminação artística (luminotécnico) até 500 m²</t>
  </si>
  <si>
    <t>Projeto de iluminação artística (luminotécnico) acima de 500 m²</t>
  </si>
  <si>
    <t>Projeto de irrigação (áreas verdes e jardins) até 500 m²</t>
  </si>
  <si>
    <t>Projeto de irrigação (áreas verdes e jardins) acima de 500 m²</t>
  </si>
  <si>
    <t>Projeto de irrigação de campo de futebol - padrão CBF</t>
  </si>
  <si>
    <t>Projeto de irrigação de campo de futebol - padrão FIFA</t>
  </si>
  <si>
    <t>Projeto de SPDA área até 750 m²</t>
  </si>
  <si>
    <t>Projeto de SPDA acima de 750 m²</t>
  </si>
  <si>
    <t>Página 249 Página 249</t>
  </si>
  <si>
    <t>Estrutura de contenção / estabilidade de taludes, desnível até 3,00 m</t>
  </si>
  <si>
    <t>12,70</t>
  </si>
  <si>
    <t>Estrutura de contenção / estabilidade de taludes, desnível de 3,01 a 6,00 m</t>
  </si>
  <si>
    <t>Estrutura de contenção / estabilidade de taludes, desnível acima de 6,01 m</t>
  </si>
  <si>
    <t>Projeto estrutural   do canal de macrodrenagem</t>
  </si>
  <si>
    <t>Projeto de sinalização vertical e horizontal</t>
  </si>
  <si>
    <t>4.400,00</t>
  </si>
  <si>
    <t>Cadastramento de infraestrutura</t>
  </si>
  <si>
    <t>3.775,00</t>
  </si>
  <si>
    <t>Mobilização e desmobilização de pessoal e equipamentos - sondagem a percussão em Aracaju</t>
  </si>
  <si>
    <t>1.974,01</t>
  </si>
  <si>
    <t>Caixa inspeção em poliamida 150x110x70mm, ref:TEL-541 ou similar (p/SPDA)</t>
  </si>
  <si>
    <t>Fixador universal estanhado para cabos 16 a 70mm2</t>
  </si>
  <si>
    <t>Vaso sanitário convencional, linha parati, Logasa ou similar</t>
  </si>
  <si>
    <t>113,49</t>
  </si>
  <si>
    <t>Lavatório louça sem coluna, 465 x 340mm, linha guarapari, Logasa ou similar</t>
  </si>
  <si>
    <t>85,90</t>
  </si>
  <si>
    <t>Projetor sonoro, linha 70/100V x 15W, CS-154, ref: TOA ou similar (sonorização)</t>
  </si>
  <si>
    <t>1.574,66</t>
  </si>
  <si>
    <t>Caixa acústica, duas vias, gabinete em PVC, ref:CSR-600W (sonorização)</t>
  </si>
  <si>
    <t>760,50</t>
  </si>
  <si>
    <t>Transformador de linha 10W ref:STL-10, Sansara ou similar (sonorização)</t>
  </si>
  <si>
    <t>124,23</t>
  </si>
  <si>
    <t>Amplificador de linha 70,7V x 600W RMS - SL-600, Sansara ou similar (sonorização)</t>
  </si>
  <si>
    <t>5.882,17</t>
  </si>
  <si>
    <t>Amplificador de linha 70,7V x 400W RMS - SL-600, Sansara ou similar (sonorização)</t>
  </si>
  <si>
    <t>4.693,85</t>
  </si>
  <si>
    <t>Monitor de sinal com comutador Reserva ref: SMR-300, Sansara ou similar (sonorização)</t>
  </si>
  <si>
    <t>4.331,95</t>
  </si>
  <si>
    <t>Pré amplificador com chamada, FM e leitor, ref:SPG-400, Sansara ou similar (sonorização)</t>
  </si>
  <si>
    <t>3.575,75</t>
  </si>
  <si>
    <t>Pedestal Gooseneck com microfone e tecla PTT ref:SM-102, Sansara ou similar (sonorização)</t>
  </si>
  <si>
    <t>1.361,16</t>
  </si>
  <si>
    <t>DriveRack PX, ref:dbx (sonorização)</t>
  </si>
  <si>
    <t>2.735,83</t>
  </si>
  <si>
    <t>Módulo de áudio digital FO(fibra ótica) para Áudio - ref: MCFO/AS R/T (sonorização)</t>
  </si>
  <si>
    <t>4.561,52</t>
  </si>
  <si>
    <t>Cabo de fibra ótica de 2 vias</t>
  </si>
  <si>
    <t>Cabo flex para audio, polarizado 2 x 10mm (sonorização)</t>
  </si>
  <si>
    <t>Cadeira Monobloco para recinto desportivo em polipropileno, fixação no piso, dimensão:43x45x35cm, modelo Kango</t>
  </si>
  <si>
    <t>Sport, Marca Kango ou similar, inclusive instalação e frete</t>
  </si>
  <si>
    <t>Cadeira giratória sem braço tipo secretária executiva, dim:48x40cm, estofado injetado, revestimento em tecido ou</t>
  </si>
  <si>
    <t>couro ecologico, base a gás, haste de 05 patas fixas, pintura eletrostatica epoxi, marca Moveart ou similar</t>
  </si>
  <si>
    <t>Polímeros color</t>
  </si>
  <si>
    <t>Fórmica fosca, cor vermelho goiaba, e=10mm, ou similar</t>
  </si>
  <si>
    <t>36,25</t>
  </si>
  <si>
    <t>Guarda-corpo madeira lei (massaranduba) - Obra do Largo do Folclore Sergipano</t>
  </si>
  <si>
    <t>383,91</t>
  </si>
  <si>
    <t>Cravação de estaca metálica perfil "H", W 200x46,1 exclusive perfil</t>
  </si>
  <si>
    <t>Solda para emenda de estaca metálica tipo perfil "H", W 200x46,1 incllusive material</t>
  </si>
  <si>
    <t>Corte de estaca metálica tipo perfil "H", simples, bitola W 200x46,1 (8"), inclusive equipamento</t>
  </si>
  <si>
    <t>Conectores e terminais Speakon/XLR (acessórios p/instalação de sonorização)</t>
  </si>
  <si>
    <t>Página 250 Página 250</t>
  </si>
  <si>
    <t>Cadeira de plástico sem braço, cor branca</t>
  </si>
  <si>
    <t>Lixeira de plástico capacidade 60 Lt com tampa</t>
  </si>
  <si>
    <t>Lixeira de plástico capacidade 12 Lt com tampa e pedal</t>
  </si>
  <si>
    <t>Mesa para escritório medindo 1,50 x 0,60 m   em madeira e laminado melaminico, com 02 gavetas c/ chaves</t>
  </si>
  <si>
    <t>345,00</t>
  </si>
  <si>
    <t>Manutenção de áreas verdes externas do Estádio Lourival Batista, incluindo poda do gramado, aplicação pesticida,</t>
  </si>
  <si>
    <t>7.532,90</t>
  </si>
  <si>
    <t>escarificação solo, controle fitossanitario, adubação, irrigação, modelagem da vegetação e limpeza dos arranjos</t>
  </si>
  <si>
    <t>Planta - Palmeira Vecthia com h=3,00m</t>
  </si>
  <si>
    <t>446,76</t>
  </si>
  <si>
    <t>Plantio de Palmeira Vecthia com h=3,00m</t>
  </si>
  <si>
    <t>452,20</t>
  </si>
  <si>
    <t>Planta - Agave Cizal (M)</t>
  </si>
  <si>
    <t>Planta - Transplante de palmeira Vecthia, h=1,00m</t>
  </si>
  <si>
    <t>45,69</t>
  </si>
  <si>
    <t>Prateleira em MDF medindo 2,36 x 0,40 m</t>
  </si>
  <si>
    <t>Luminária de piso corpo em alumínio com lâmpada de led 1,4w, ref.: BBC200 LED-HB/WW PSU 220-240V II, da Philips</t>
  </si>
  <si>
    <t>290,42</t>
  </si>
  <si>
    <t>Lumiária com lâmpadas em led, potência total 39w, ref.: CitySpirit gen2 cone led BDS471, da Philips ou similar</t>
  </si>
  <si>
    <t>2.847,16</t>
  </si>
  <si>
    <t>Projetor de piso em alumínio com lâmpadas em led potência total 50w, ref.: BCP473 36 LED's-HB-4000 100-277V 10</t>
  </si>
  <si>
    <t>3.499,14</t>
  </si>
  <si>
    <t>BK, da Philips ou similar</t>
  </si>
  <si>
    <t>Fita de demarcação PVC 15mmx50m - (amarela, vermelha, branca, preta, etc.)</t>
  </si>
  <si>
    <t>Bancada em granito verde ubatuba, e=2cm, dim 1.89 x 0.83m, inclusive filete 5cm - Obra Mercado de Lagarto</t>
  </si>
  <si>
    <t>547,88</t>
  </si>
  <si>
    <t>Módulo para 60 medidores padrão energisa</t>
  </si>
  <si>
    <t>7.530,87</t>
  </si>
  <si>
    <t>Semipórtico para sinalização rodoviária, com uma coluna de 5,34m de altura útil, engastada 1,5m: um braço com</t>
  </si>
  <si>
    <t>5.755,09</t>
  </si>
  <si>
    <t>até 4,5m de projeção p/ placa de até 4,5m², galv a fogo int.e externamente,conf.NBR6323,7399,7400 da ABNT-</t>
  </si>
  <si>
    <t>CONIPOST ou similar- mod.Band-B-2</t>
  </si>
  <si>
    <t>Semipórtico para sinalização rodoviária, uma coluna de 6,0m de altura útil, engast.a 1,8m; dois braços com até</t>
  </si>
  <si>
    <t>14.068,02</t>
  </si>
  <si>
    <t>6,0m de projeção p/ placa de até 9,0m², galv a fogo int. e externamente,conf. NBR6323,7399,7400 da ABNT-</t>
  </si>
  <si>
    <t>CONIPOST ou similar- mod.Band- B-5</t>
  </si>
  <si>
    <t>Cabo de cobre flexível blindado c/fita de cobre, 3 x 4,0mm2 - tensão:1kv</t>
  </si>
  <si>
    <t>Recuperação de placa antiga em semi-bronze medindo 50 x 70cm (ref: obra Estadio Lourival batista)</t>
  </si>
  <si>
    <t>Placa em alumínio fundido com dimensões: 60 x 30 cm</t>
  </si>
  <si>
    <t>956,88</t>
  </si>
  <si>
    <t>Placa em aço inox com texto em braille para corrimão</t>
  </si>
  <si>
    <t>Placa em aço inox medindo 36x36cm, no modelo destinado a obras c/ recursos do Governo Federal</t>
  </si>
  <si>
    <t>300,96</t>
  </si>
  <si>
    <t>Sinalizador para porta fabricados com base em plático leitoso e acrílico translúcido vermelho, com 02 lâmpadas</t>
  </si>
  <si>
    <t>(inclusa), acionada por reator convencional(incluso), alimentação 110V e 220V (c/ chave seletora)</t>
  </si>
  <si>
    <t>Grelha de retorno, tamanho 400 x 300 mm.</t>
  </si>
  <si>
    <t>Difusor quadrado, com registro, 4 vias, tamanho 9.</t>
  </si>
  <si>
    <t>72,34</t>
  </si>
  <si>
    <t>Abraçadeira em fita de aço 1", com fecho rápido</t>
  </si>
  <si>
    <t>Caixa ventiladora c/filtro F4, Q=3.000 m³/h e pe=20mmca, 220V/3F/0,25kW</t>
  </si>
  <si>
    <t>3.242,49</t>
  </si>
  <si>
    <t>Rack fechado tipo armário 19" x 42u x 680mm</t>
  </si>
  <si>
    <t>6.013,81</t>
  </si>
  <si>
    <t>Página 251 Página 251</t>
  </si>
  <si>
    <t>Logomarca do Governo de Sergipe 2015, med. 870mm x 800mm, em estrutura metálica tratada com jateamento, aplic.</t>
  </si>
  <si>
    <t>5.950,00</t>
  </si>
  <si>
    <t>de anticorrosivo epoxi e revestida por alumínio composto com pintura automotiva - tamanho pequeno</t>
  </si>
  <si>
    <t>Logomarca do Governo de Sergipe 2015, med. 1.730mm x 1.600mm, em estrutura metálica tratada com jateamento,</t>
  </si>
  <si>
    <t>13.490,00</t>
  </si>
  <si>
    <t>aplic. de anticorrosivo epoxi e revestida por alumínio composto com pintura automotiva - tamanho médio</t>
  </si>
  <si>
    <t>Logomarca do Governo de Sergipe 2015, med. 2.890mm x 2.670mm, em estrutura metálica tratada com jateamento,</t>
  </si>
  <si>
    <t>18.930,00</t>
  </si>
  <si>
    <t>aplic. de anticorrosivo epoxi e revestida por alumínio composto com pintura automotiva - tamanho grande</t>
  </si>
  <si>
    <t>Contator 3TF47 22-0XN1/N2 Siemens ou similar</t>
  </si>
  <si>
    <t>Conector parafuso fendido para cabo 70 mm2</t>
  </si>
  <si>
    <t>Conector parafuso fendido c/furo 16x70 a 70mm</t>
  </si>
  <si>
    <t>Luva pre-isolado emenda 2,5 - 6,0mm</t>
  </si>
  <si>
    <t>Semipórtico para sinalização rodoviária, uma coluna de 5,34m de altura útil, engastada 1,5m: um braço com até</t>
  </si>
  <si>
    <t>7.566,89</t>
  </si>
  <si>
    <t>4,5m de projeção p/ placa de até 4,5m², galv a fogo int.e externamente,conf.NBR6323,7399,7400 da ABNT- CONIPOST</t>
  </si>
  <si>
    <t>ou similar- mod.14000/15000</t>
  </si>
  <si>
    <t>Semipórtico para sinalização rodoviária, uma coluna de 6,0m de alt. útil, engast.a 1,8m; dois braços com até</t>
  </si>
  <si>
    <t>18.757,35</t>
  </si>
  <si>
    <t>CONIPOST ou similar- mod.14000/15000</t>
  </si>
  <si>
    <t>8.099,77</t>
  </si>
  <si>
    <t>8xch-5Ø7/8" - CONIPOST ou similar- mod. 14000/15000</t>
  </si>
  <si>
    <t>Abraçadeira em aço inox DN 80mm</t>
  </si>
  <si>
    <t>Emenda interna média, tipo "I", 38 x 38 mm</t>
  </si>
  <si>
    <t>Emenda interna média, tipo "L", 38 x 38 mm</t>
  </si>
  <si>
    <t>Emenda interna média, tipo "T", 38 x 38 mm</t>
  </si>
  <si>
    <t>Emenda interna média, tipo "X", 38 x 38 mm</t>
  </si>
  <si>
    <t>Exaustor 30 cm 127/220V</t>
  </si>
  <si>
    <t>244,90</t>
  </si>
  <si>
    <t>Exaustor 50 cm 127/220V</t>
  </si>
  <si>
    <t>177,20</t>
  </si>
  <si>
    <t>Luva emenda nit tubular 70mm</t>
  </si>
  <si>
    <t>25,28</t>
  </si>
  <si>
    <t>Conector de pressão 25mm²</t>
  </si>
  <si>
    <t>Condulete tipo "LL" de 4" em alumínio fundido a prova de tempo, gases, vapores e pós.</t>
  </si>
  <si>
    <t>178,15</t>
  </si>
  <si>
    <t>Filtro filbox red 100 G3/F5</t>
  </si>
  <si>
    <t>17,84</t>
  </si>
  <si>
    <t>Difusor RVA 150 com regulador de vazão</t>
  </si>
  <si>
    <t>47,01</t>
  </si>
  <si>
    <t>Exaustor inline 340, vazão 340m³/h, 220V/1F/0,24kW</t>
  </si>
  <si>
    <t>316,06</t>
  </si>
  <si>
    <t>Bancada em granito verde ubatuba, e=2cm, inclusive filete 3cm</t>
  </si>
  <si>
    <t>346,49</t>
  </si>
  <si>
    <t>Camêra de vídeo digital, monofocal, fixa, do tipo IP, 2MP, caixa de proteção contra luz solar e intemperismo</t>
  </si>
  <si>
    <t>IP66, Ref. GS2020IP, Giga Security ou similar</t>
  </si>
  <si>
    <t>Serviço de furo em concreto armado com esp=8mm</t>
  </si>
  <si>
    <t>Serviço de corte em estrutura de concreto armado (placa do canal esp=15cm) - Obra do corredor viário da Av.</t>
  </si>
  <si>
    <t>92,00</t>
  </si>
  <si>
    <t>Tancredo Campos</t>
  </si>
  <si>
    <t>Bandeja fixa 500mm</t>
  </si>
  <si>
    <t>56,20</t>
  </si>
  <si>
    <t>Bastidor para 05 blocos M10</t>
  </si>
  <si>
    <t>Página 252 Página 252</t>
  </si>
  <si>
    <t>Cabo telefonico FAST CIT 50 X 20P</t>
  </si>
  <si>
    <t>Placa 4x2", 1P, horizontal, ref.: Tablet, da Tramontina ou similar</t>
  </si>
  <si>
    <t>Placa 4x2", 2P, afastados, ref.: Tablet, da Tramontina ou similar</t>
  </si>
  <si>
    <t>Placa 4x4", 4P, ref.: Tablet, da Tramontina ou similar</t>
  </si>
  <si>
    <t>Placa 4x4", 6P, ref.: Tablet, da Tramontina ou similar</t>
  </si>
  <si>
    <t>Placa cega, 4"x2", ref. Tablet, da Tramontina</t>
  </si>
  <si>
    <t>Placa cega para tomad RJ45, ref. Tablet, da Tramontina</t>
  </si>
  <si>
    <t>Velcro dupla face com 3 metros</t>
  </si>
  <si>
    <t>11,60</t>
  </si>
  <si>
    <t>Voice panel 50 portas cat 3</t>
  </si>
  <si>
    <t>289,30</t>
  </si>
  <si>
    <t>Voice panel 30 portas cat 3</t>
  </si>
  <si>
    <t>427,15</t>
  </si>
  <si>
    <t>Cabo 1P x 22 AWG, profibus</t>
  </si>
  <si>
    <t>Isolador PK 7 - 1 isolador</t>
  </si>
  <si>
    <t>Isolador PK 15 - 2 isoladores</t>
  </si>
  <si>
    <t>Reducao excentrica   em aço, com flanges pn 10 / 16 diam. = 80 x 50 mm</t>
  </si>
  <si>
    <t>74,44</t>
  </si>
  <si>
    <t>Reducao excentrica   em aço, com flanges pn 10 / 16 diam. = 80 x 32 mm</t>
  </si>
  <si>
    <t>Sapatilha p/ cabo de aço Ø 1/8"</t>
  </si>
  <si>
    <t>Sinalizador noturno c/ 1 lâmpada de 60w</t>
  </si>
  <si>
    <t>Cabo para audio, AF, 2 x 22awg</t>
  </si>
  <si>
    <t>Grampo em aço para cabo 1/8</t>
  </si>
  <si>
    <t>Niple roscável bronze 2"</t>
  </si>
  <si>
    <t>Válvula retenção portinhola dupla, tipo "wave", Ø=80mm, em ferro fundido</t>
  </si>
  <si>
    <t>895,78</t>
  </si>
  <si>
    <t>Válvula de bóia em ferro fundido, Ø=80mm</t>
  </si>
  <si>
    <t>1.018,12</t>
  </si>
  <si>
    <t>Cobogo cimento, (elemento vazado,circular), 30 x 30 x 5cm</t>
  </si>
  <si>
    <t>Válvula medidora de fluxo em aço galvanizado, tipo palheta 3" (chave de fluxo)</t>
  </si>
  <si>
    <t>717,10</t>
  </si>
  <si>
    <t>Abrigo de sobrepor em chapa de aço carbono pintado com tinta a base de epoxi vermelha, dimensões 75x35x25cm</t>
  </si>
  <si>
    <t>281,66</t>
  </si>
  <si>
    <t>Esguicho cônico p/ mangueira de incêndio 1 1/2' x 1/2"</t>
  </si>
  <si>
    <t>40,03</t>
  </si>
  <si>
    <t>Isolamento acústico com placa de espuma de poliuretano poliester e=75mm (trorion-illubruck, ref.: sonex 75/75 ou</t>
  </si>
  <si>
    <t>Piso sintético, esportivo, monolítico, flexível de poliuretano PU, com manta, inclusive despesas com</t>
  </si>
  <si>
    <t>224,64</t>
  </si>
  <si>
    <t>alimentação, hospedagem e passagem dos funcionários resp. pela execução e frete dos materiais, da green vision,</t>
  </si>
  <si>
    <t>ref. soft vision ou similar</t>
  </si>
  <si>
    <t>Armário em aço com 12 portas, contendo pitão para cadeado e dobradiças internas abertura de 135 graus</t>
  </si>
  <si>
    <t>1.796,17</t>
  </si>
  <si>
    <t>Banco para vestiário duplo com cabideiro, assento em madeira e estrutura em aço carbono preto, pintura</t>
  </si>
  <si>
    <t>601,18</t>
  </si>
  <si>
    <t>eletrostática a pó 1,50 x 0,40m</t>
  </si>
  <si>
    <t>Gradil com quadro em tubo metalon 40x30mm, tela soldadda de 3x3cm e tubo metalon de 35x25mm, conforme projeto da</t>
  </si>
  <si>
    <t>256,67</t>
  </si>
  <si>
    <t>Construção do Ginásio Poliesportivo de Itabaiana</t>
  </si>
  <si>
    <t>Página 253 Página 253</t>
  </si>
  <si>
    <t>Divisória articulada acústica - Obra do Centro de Convenções de Aracaju</t>
  </si>
  <si>
    <t>2.082,32</t>
  </si>
  <si>
    <t>Mourão madeira pequi, seção 30x30cm, reto, h(total) = 2,50m</t>
  </si>
  <si>
    <t>379,90</t>
  </si>
  <si>
    <t>Cadeira automática para escada reta,   para portadores de necessidades especiais, modelo Starla 420, da Surimex</t>
  </si>
  <si>
    <t>26.500,00</t>
  </si>
  <si>
    <t>ou similar - fornecimento e instalação</t>
  </si>
  <si>
    <t>Poste concreto duplo T (DT) 7/150</t>
  </si>
  <si>
    <t>296,09</t>
  </si>
  <si>
    <t>Luminária hermética corpo em fibra de vidro blindada, mod. TLH34, da Tec &amp; Luz ou similar, inclusive duas</t>
  </si>
  <si>
    <t>350,86</t>
  </si>
  <si>
    <t>lâmpadas tubular de led, tipo T8 (para câmara frigorífera)</t>
  </si>
  <si>
    <t>Quadro de transferência automática p/ grupo de geradores até 50 kva</t>
  </si>
  <si>
    <t>7.630,05</t>
  </si>
  <si>
    <t>Tubo de pead, PE100, pn-8, SDR-21, Ø = 800mm</t>
  </si>
  <si>
    <t>1.862,79</t>
  </si>
  <si>
    <t>Curva 45° em pead PE100, pn-8, Ø = 800mm</t>
  </si>
  <si>
    <t>13.240,62</t>
  </si>
  <si>
    <t>Tê de redução pead, PN100, termofusão, pn-8, Ø = 800x200mm</t>
  </si>
  <si>
    <t>14.746,15</t>
  </si>
  <si>
    <t>Toco em fofo, flanges e bolsa, pn 10, comp. = 0,50m, d= 800mm</t>
  </si>
  <si>
    <t>6.323,93</t>
  </si>
  <si>
    <t>Colarinho longo em pead PE100, pn-8, Ø=800mm</t>
  </si>
  <si>
    <t>10.272,59</t>
  </si>
  <si>
    <t>Flange com furação, 150 libras, pn-10, em aço carbono, Ø = 800mm</t>
  </si>
  <si>
    <t>5.688,13</t>
  </si>
  <si>
    <t>Execução de serviços de soldagem termoplástica em tubo pead PE100, SDR-21, PN-8, Ø = 800mm</t>
  </si>
  <si>
    <t>Grama tipo bermudas tyfwai - fornecimento</t>
  </si>
  <si>
    <t>Painel ur 2F de 3,40 x 1,12 x 10cm - Obra: Mercado de Lagarto (Câmara frigorífica)</t>
  </si>
  <si>
    <t>552,71</t>
  </si>
  <si>
    <t>Painel ur 2F de 6,72 x 1,12 x 10cm - Obra: Mercado de Lagarto (Câmara frigorífica)</t>
  </si>
  <si>
    <t>1.130,94</t>
  </si>
  <si>
    <t>Painel ur 2F de 2,60 x 1,12 x 10cm - Obra: Mercado de Lagarto (Câmara frigorífica)</t>
  </si>
  <si>
    <t>437,75</t>
  </si>
  <si>
    <t>Painel ur 2F de 3,42 x 1,12 x 10cm - Obra: Mercado de Lagarto (Câmara frigorífica)</t>
  </si>
  <si>
    <t>571,65</t>
  </si>
  <si>
    <t>Painel ur 2F de 5,75 x 1,12 x 10cm - Obra: Mercado de Lagarto (Câmara frigorífica)</t>
  </si>
  <si>
    <t>963,05</t>
  </si>
  <si>
    <t>Placas de piso com sistema IF 7 - Obra: Mercado de Lagarto (Câmara frigorífica)</t>
  </si>
  <si>
    <t>Vedante Sikaflex 221 (390ml) - Obra: Mercado de Lagarto (Câmara frigorífica)</t>
  </si>
  <si>
    <t>28,84</t>
  </si>
  <si>
    <t>Unidade condensadora HCM 028 220V 3F - Obra: Mercado de Lagarto (Câmara frigorífica)</t>
  </si>
  <si>
    <t>2.266,00</t>
  </si>
  <si>
    <t>Evaporadora MI plus MOD 2 Micros - Obra: Mercado de Lagarto (Câmara frigorífica)</t>
  </si>
  <si>
    <t>1.133,00</t>
  </si>
  <si>
    <t>Válvula de expansão TES 02 - Obra: Mercado de Lagarto (Câmara frigorífica)</t>
  </si>
  <si>
    <t>234,84</t>
  </si>
  <si>
    <t>Visor de líquido de 3/8" - Obra: Mercado de Lagarto (Câmara frigorífica)</t>
  </si>
  <si>
    <t>118,45</t>
  </si>
  <si>
    <t>Válvula solenóide de 3/8" - Obra: Mercado de Lagarto (Câmara frigorífica)</t>
  </si>
  <si>
    <t>154,50</t>
  </si>
  <si>
    <t>Bobina solenóide - Obra: Mercado de Lagarto (Câmara frigorífica)</t>
  </si>
  <si>
    <t>162,74</t>
  </si>
  <si>
    <t>Orifício nr.01 - Obra: Mercado de Lagarto (Câmara frigorífica)</t>
  </si>
  <si>
    <t>44,29</t>
  </si>
  <si>
    <t>Porca de 3/8" - Obra: Mercado de Lagarto (Câmara frigorífica)</t>
  </si>
  <si>
    <t>Tubo isolante de 5/8" - parede de 25mm - Obra: Mercado de Lagarto (Câmara frigorífica)</t>
  </si>
  <si>
    <t>36,05</t>
  </si>
  <si>
    <t>Sifão de 5/8" - Obra: Mercado de Lagarto (Câmara frigorífica)</t>
  </si>
  <si>
    <t>39,14</t>
  </si>
  <si>
    <t>Resistência para evaporador - Obra: Mercado de Lagarto (Câmara frigorífica)</t>
  </si>
  <si>
    <t>Página 254 Página 254</t>
  </si>
  <si>
    <t>Unidade condensadora HCM 036 220V trifásica - Obra: Mercado de Lagarto (Câmara frigorífica)</t>
  </si>
  <si>
    <t>3.605,00</t>
  </si>
  <si>
    <t>Evaporadora MI 041 plus MOD 4 Micros - Obra: Mercado de Lagarto (Câmara frigorífica)</t>
  </si>
  <si>
    <t>Resistência MI plus MOD 04 Micros - Obra: Mercado de Lagarto (Câmara frigorífica)</t>
  </si>
  <si>
    <t>77,25</t>
  </si>
  <si>
    <t>Orifício nr. 02 - Obra: Mercado de Lagarto (Câmara frigorífica)</t>
  </si>
  <si>
    <t>Unidade condensadora HGM 100 220V trifásica - Obra: Mercado de Lagarto (Câmara frigorífica)</t>
  </si>
  <si>
    <t>9.476,00</t>
  </si>
  <si>
    <t>Evaporadora HDL 129 plus MOD 2 Micros - Obra: Mercado de Lagarto (Câmara frigorífica)</t>
  </si>
  <si>
    <t>8.961,00</t>
  </si>
  <si>
    <t>Porca de 1/2" - Obra: Mercado de Lagarto (Câmara frigorífica)</t>
  </si>
  <si>
    <t>Tubo isolante 1 1/8" - 22mm - parede 25mm - Obra: Mercado de Lagarto (Câmara frigorífica)</t>
  </si>
  <si>
    <t>108,31</t>
  </si>
  <si>
    <t>Sifão 1 1/8" - Obra: Mercado de Lagarto (Câmara frigorífica)</t>
  </si>
  <si>
    <t>96,98</t>
  </si>
  <si>
    <t>Luminária blindada Meta - Obra: Mercado de Lagarto (Câmara frigorífica)</t>
  </si>
  <si>
    <t>270,70</t>
  </si>
  <si>
    <t>Suporte inox do trilho de cortina - Obra: Mercado de Lagarto (Câmara frigorífica)</t>
  </si>
  <si>
    <t>243,65</t>
  </si>
  <si>
    <t>Gradil Nylofor3D, malha 20x5cm, Ø 5mm 250x203 cm, Belgo ou similar</t>
  </si>
  <si>
    <t>685,17</t>
  </si>
  <si>
    <t>Poste de gradil Nylofor 3D, h=2,60m, seção de 40x60mm, Belgo ou similar</t>
  </si>
  <si>
    <t>Grelha em aço inox para calha, dim 125 x 25 x 2.5 cm - inclusive quadro de cantoneira 1/8" x 1"</t>
  </si>
  <si>
    <t>793,96</t>
  </si>
  <si>
    <t>Grelha em aço inox para calha, dim 130 x 25 x 2.5 cm - inclusive quadro de cantoneira 1/8" x 1"</t>
  </si>
  <si>
    <t>814,94</t>
  </si>
  <si>
    <t>Grelha em aço inox para calha, dim 80 x 25 x 2.5 cm - inclusive quadro de cantoneira 1/8" x 1"</t>
  </si>
  <si>
    <t>619,07</t>
  </si>
  <si>
    <t>Grelha em aço inox para calha, dim 140 x 15 x 2.5 cm - inclusive quadro de cantoneira 1/8" x 1"</t>
  </si>
  <si>
    <t>847,59</t>
  </si>
  <si>
    <t>Aluguel de máquina de podar grama com helicoidal nas dimensões 0,80x1,00m, com 09 lâminas e coletor de grama</t>
  </si>
  <si>
    <t>1.318,29</t>
  </si>
  <si>
    <t>Aluguel de máquina para corte vertical do gramado nas dimensões 0,80x0,80m</t>
  </si>
  <si>
    <t>1.721,19</t>
  </si>
  <si>
    <t>Aluguel de pulverizador motorizado com 03 bicos com capacidade de 120 litros</t>
  </si>
  <si>
    <t>298,56</t>
  </si>
  <si>
    <t>Aluguel de amolador elétrico para lâminas das máquinas helicoidais</t>
  </si>
  <si>
    <t>444,85</t>
  </si>
  <si>
    <t>Aluguel de máquina para marcação de gramados (pintura das áreas de jogos)</t>
  </si>
  <si>
    <t>293,42</t>
  </si>
  <si>
    <t>Aluguel de rolo nivelador e compactador com capacidade de 500kg</t>
  </si>
  <si>
    <t>Aluguel de adubadeira mecânica com capacidade de 50 litros</t>
  </si>
  <si>
    <t>Aluguel de trator trap 24HP com 03 lâminas de 0,80m</t>
  </si>
  <si>
    <t>1.037,20</t>
  </si>
  <si>
    <t>Aluguel de varredor mecânico para gramados e jardins, para limpeza de folhas e palhas</t>
  </si>
  <si>
    <t>169,29</t>
  </si>
  <si>
    <t>Defensivo agrícola</t>
  </si>
  <si>
    <t>56,60</t>
  </si>
  <si>
    <t>Tubo de cobre rígido de Ø 3/8" x 1/16"</t>
  </si>
  <si>
    <t>Trilho de cortina inox para câmara frigorífica (1,00 metro)</t>
  </si>
  <si>
    <t>Controlador de temperatura</t>
  </si>
  <si>
    <t>175,15</t>
  </si>
  <si>
    <t>Cortina plástica para câmara frigorífica 2mm</t>
  </si>
  <si>
    <t>bobina</t>
  </si>
  <si>
    <t>735,47</t>
  </si>
  <si>
    <t>Poliuretano spay 500ml</t>
  </si>
  <si>
    <t>53,61</t>
  </si>
  <si>
    <t>Página 255 Página 255</t>
  </si>
  <si>
    <t>Canaleta plástica 20 x 20mm, cinza, Hellerman ou similar</t>
  </si>
  <si>
    <t>Canaleta plástica 50 x 80mm, cinza, Hellerman ou similar</t>
  </si>
  <si>
    <t>Válvula de esfera em latão d = 4" (bruto)</t>
  </si>
  <si>
    <t>391,82</t>
  </si>
  <si>
    <t>Motobomba centrífuga submersível, marca Schneider ou similar, modelo BCS-C5, motor 1cv, trifásica 220V, recalque</t>
  </si>
  <si>
    <t>2.509,52</t>
  </si>
  <si>
    <t>2", hm = 2 a 12m, q = 11,9 a 24,3 m³/h ou similar</t>
  </si>
  <si>
    <t>Bomba para acoplamento em motor estacionário, combustão interna à gasolina, marca Schneider, modelo SH65 BCA-41,</t>
  </si>
  <si>
    <t>2.539,69</t>
  </si>
  <si>
    <t>motor 6,5cv, Ø rec = 2 1/2", hm = 12 a 30m, q = 13,1 a 44,3 m³/h ou similar,   inclusive motor</t>
  </si>
  <si>
    <t>Bomba para acoplamento em motor estacionário, combustão interna à gasolina, marca Schneider, modelo SH 40</t>
  </si>
  <si>
    <t>BCA-41, motor 4cv, Ø rec = 2 1/2", hm = 6 a 24m, q = 11,8 a 40,8 m³/h ou similar,   inclusive motor</t>
  </si>
  <si>
    <t>Motobomba centrífuga, marca schneider ou similar, modelo BC-21 R 1 1/2, motor 3 cv, monofásico, hm = 16 a 22 m,</t>
  </si>
  <si>
    <t>5.682,67</t>
  </si>
  <si>
    <t>q = 21,0 a 32,7 m3/h</t>
  </si>
  <si>
    <t>Motobomba centrífuga, marca schneider ou similar, modelo BC-21 R 1 1/2, motor 2 cv, trifásico 220V, hm = 8 a 16</t>
  </si>
  <si>
    <t>2.668,34</t>
  </si>
  <si>
    <t>m, q = 15,5 a 31,4 m3/h</t>
  </si>
  <si>
    <t>Motobomba centrífuga, marca schneider ou similar, modelo BC-21 R 1 1/2, motor 2 cv, monofásico, hm = 8 a 16 m, q</t>
  </si>
  <si>
    <t>4.537,23</t>
  </si>
  <si>
    <t>= 15,5 a 31,4 m3/h</t>
  </si>
  <si>
    <t>Motobomba centrífuga, marca schneider ou similar, modelo BC-21 R 1 1/2, motor 4 cv, monofásico, hm = 18 a 26 m,</t>
  </si>
  <si>
    <t>5.753,99</t>
  </si>
  <si>
    <t>q = 20,9 a 34,9 m3/h</t>
  </si>
  <si>
    <t>2.576,13</t>
  </si>
  <si>
    <t>SH130 BCA-41, motor13 cv, d rec=2 1/2", hm = 30 a 40 m, q = 16,9 a 43,2 m3/h, inclusive motor.</t>
  </si>
  <si>
    <t>Motobomba centrífuga submersível, marca schneider ou similar, modelo BCS-205, motor 3 cv, trifásico 220V,</t>
  </si>
  <si>
    <t>3.817,61</t>
  </si>
  <si>
    <t>recalque 2",   hm = 2 a 22 m, q = 9,8 a 35,8m3/h</t>
  </si>
  <si>
    <t>Motobomba submersa, marca schneider ou similar, modelo SUB20-07S4E5, motor 3/4 cv, trifásico 220V, 5 estágios,</t>
  </si>
  <si>
    <t>2.062,79</t>
  </si>
  <si>
    <t>recalque 1 1/4",   hm = 25 a 50 m, q = 3,1 a 6,1m3/h</t>
  </si>
  <si>
    <t>Motobomba submersa, marca schneider ou similar, modelo SUB20-10S4E7, motor 1 cv, trifásico 220V, 7 estágios,</t>
  </si>
  <si>
    <t>2.309,96</t>
  </si>
  <si>
    <t>recalque 1 1/4",   hm = 30 a 70 m, q = 3,1 a 6,1m3/h</t>
  </si>
  <si>
    <t>Motobomba submersa, marca schneider ou similar, modelo SUB20-15S4E10, motor 1,5 cv, trifásico 220V, 10 estágios,</t>
  </si>
  <si>
    <t>2.587,54</t>
  </si>
  <si>
    <t>recalque 1 1/4",   hm = 50 a 110 m, q = 1,5 a 6,0m3/h</t>
  </si>
  <si>
    <t>Motobomba submersa, marca schneider ou similar, modelo SUB20-20S4E12, motor 2 cv, trifásico 220V, 12 estágios,</t>
  </si>
  <si>
    <t>2.874,63</t>
  </si>
  <si>
    <t>recalque 1 1/4",   hm = 50 a 130 m, q = 1,8 a 6,4m3/h</t>
  </si>
  <si>
    <t>Motobomba submersa, marca schneider ou similar, modelo SUB20-30S4E16, motor 3 cv, trifásico 220V, 16 estágios,</t>
  </si>
  <si>
    <t>3.218,73</t>
  </si>
  <si>
    <t>recalque 1 1/4",   hm = 60 a 170 m, q = 0,9 a 6,4m3/h</t>
  </si>
  <si>
    <t>Motobomba submersa, marca schneider ou similar, modelo SUB20-50S4E26, motor 5 cv, trifásico 220V, 26 estágios,</t>
  </si>
  <si>
    <t>3.604,67</t>
  </si>
  <si>
    <t>recalque 1 1/4",   hm = 110 a 280 m, q = 1,9 a 6,4m3/h</t>
  </si>
  <si>
    <t>Motobomba centrífuga, prevenção contra incêndio, marca schneider ou similar, modelo BPI-92   R 2 1/2, motor 1 cv,</t>
  </si>
  <si>
    <t>1.152,13</t>
  </si>
  <si>
    <t>trifásico 220V, recalque 2 1/2",   hm =2 a 13 m, q = 9,6 a 28,7m3/h</t>
  </si>
  <si>
    <t>Motobomba centrífuga, prevenção contra incêndio, marca schneider ou similar, modelo BPI-92 R 2 1/2, motor 1,5</t>
  </si>
  <si>
    <t>1.091,18</t>
  </si>
  <si>
    <t>cv, trifásico 220V, recalque 2 1/2",   hm =3 a 18 m, q = 8,4 a 31,6m3/h</t>
  </si>
  <si>
    <t>Motobomba centrífuga, prevenção contra incêndio, marca schneider ou similar, modelo BPI-92 R 2 1/2, motor 2 cv,</t>
  </si>
  <si>
    <t>1.403,10</t>
  </si>
  <si>
    <t>trifásico 220V, recalque 2 1/2",   hm =4 a 22 m, q = 8,9 a 34,5m3/h</t>
  </si>
  <si>
    <t>Motobomba centrífuga, prevenção contra incêndio, marca schneider ou similar, modelo BPI-92 R 2 1/2, motor 3 cv,</t>
  </si>
  <si>
    <t>1.670,21</t>
  </si>
  <si>
    <t>trifásico 220V, recalque 2 1/2",   hm =6 a 26 m, q =10,9 a 36,8m3/h</t>
  </si>
  <si>
    <t>Motobomba centrífuga, prevenção contra incêndio, marca schneider ou similar, modelo BPI-21 R 2 1/2 (133MM),</t>
  </si>
  <si>
    <t>2.528,60</t>
  </si>
  <si>
    <t>motor 4 cv, trifásico 220V, recalque 2 1/2",   hm =21 a 28 m, q =15,6 a 32,1m3/h</t>
  </si>
  <si>
    <t>Motobomba centrífuga, prevenção contra incêndio, marca schneider ou similar, modelo BPI-21 R 2 1/2 (141MM),</t>
  </si>
  <si>
    <t>2.834,70</t>
  </si>
  <si>
    <t>motor 5 cv, trifásico 220V, recalque 2 1/2",   hm =22 a 32 m, q =16,9 a 36,9m3/h</t>
  </si>
  <si>
    <t>Motobomba centrífuga, prevenção contra incêndio, marca schneider ou similar, modelo BPI-22 R 2 1/2, motor 10 cv,</t>
  </si>
  <si>
    <t>4.734,00</t>
  </si>
  <si>
    <t>trifásico 220V, recalque 2 1/2",   hm =37 a 47 m, q =24,2 a 49,3m3/h</t>
  </si>
  <si>
    <t>Motobomba centrífuga, prevenção contra incêndio, marca schneider ou similar, modelo BPI-22 R 2 1/2, motor 15 cv,</t>
  </si>
  <si>
    <t>trifásico 220V, recalque 2 1/2",   hm =46 a 56 m, q =34,9 a 71,2m3/h</t>
  </si>
  <si>
    <t>Página 256 Página 256</t>
  </si>
  <si>
    <t>Ripão massaranduba serrada 9cm x 5cm - Obra de Reforma da Catedral Metropolitana de Aracaju</t>
  </si>
  <si>
    <t>Telha cerâmica tipo colonial, redonda, cor vermelha, 1ª qualid, comp=46,00cm, 26,80 un/m² (União ou similar)</t>
  </si>
  <si>
    <t>Cumeeira para telha canal redonda, dimensões 20 x 41,5cm</t>
  </si>
  <si>
    <t>Cerâmica 30,0 x 18,0 cm, e= 12mm, Gail, linha industrial_Gressit, cor cinza claro, ref.6832_1000 ou similar</t>
  </si>
  <si>
    <t>Rodapé em placa extrudada, linha Industrial_Gressit, Gail, dim. 300x120x9mm, ref.: 4706_1000 ou similar</t>
  </si>
  <si>
    <t>35,31</t>
  </si>
  <si>
    <t>72,35</t>
  </si>
  <si>
    <t>cilindro em zamac, ref. 931-80 E, similar ou superior</t>
  </si>
  <si>
    <t>Fechadura Pado, linha Zamac, modelo Sara,   maçaneta e roseta em zamac, testa e contratesta em aço inoxável,</t>
  </si>
  <si>
    <t>cilindro em latão maciço, ref. 502-90 E, similar ou superior</t>
  </si>
  <si>
    <t>Pastilha em porcelana esmaltada, 5 x 5 cm, marca ATLAS, linha engenharia, ref.Iguapé-SG 10190 ou similar</t>
  </si>
  <si>
    <t>Grelha em aço inox para calha, l= 25cm - inclusive quadro de cantoneira 1/8" x 1"</t>
  </si>
  <si>
    <t>Painel ur 2,48 x 1,12 x 10cm - Obra: Mercado de Lagarto (Câmara frigorífica)</t>
  </si>
  <si>
    <t>414,03</t>
  </si>
  <si>
    <t>Painel ur 7,60 x 1,12 x 10cm - Obra: Mercado de Lagarto (Câmara frigorífica)</t>
  </si>
  <si>
    <t>834,74</t>
  </si>
  <si>
    <t>Visor de líquido de 1/2" - Obra: Mercado de Lagarto (Câmara frigorífica)</t>
  </si>
  <si>
    <t>Válvula solenóide de 1/2" - Obra: Mercado de Lagarto (Câmara frigorífica)</t>
  </si>
  <si>
    <t>Gás liquefeito NE R402B ONU 3163 - Obra: Mercado de Lagarto (Câmara frigorífica)</t>
  </si>
  <si>
    <t>botija</t>
  </si>
  <si>
    <t>628,90</t>
  </si>
  <si>
    <t>Válvula de alívio de pressão - Obra: Mercado de Lagarto (Câmara frigorífica)</t>
  </si>
  <si>
    <t>Micro processador TC 900 ri full gauge - Obra: Mercado de Lagarto (Câmara frigorífica)</t>
  </si>
  <si>
    <t>Refil gás de soda - Obra: Mercado de Lagarto (Câmara frigorífica)</t>
  </si>
  <si>
    <t>Válvula de esfera em bronze d = 4" , ref. 1552.B.400, da Deca (bruto)</t>
  </si>
  <si>
    <t>1.163,34</t>
  </si>
  <si>
    <t>Guarda-corpo tubo ferro galvanizado, alt=1,10m, com barras verticais   a cada 11cm (1") e barras horizontais</t>
  </si>
  <si>
    <t>176,26</t>
  </si>
  <si>
    <t>(quadro) de 2"</t>
  </si>
  <si>
    <t>Corrimão em tubo ferro galvanizado, alt=0,92m, com barras verticais dupla (2") e barras horizontais nas</t>
  </si>
  <si>
    <t>extremidades de 2", inclusive curva em aço (padrão) - para deficientes físicos</t>
  </si>
  <si>
    <t>Corrimão em tubo ferro galvanizado, alt=1,10m, com barras verticais   a cada 11cm (1") e barras horizontais</t>
  </si>
  <si>
    <t>293,77</t>
  </si>
  <si>
    <t>(superior, intermediárias (duas) e inferior) de 2", inclusive curva de aço</t>
  </si>
  <si>
    <t>Piso de madeira, flutuante, c/amortecedores de impacto ( 75x50x10mm), réguas de madeira aparelh.(50x25mm),</t>
  </si>
  <si>
    <t>370,31</t>
  </si>
  <si>
    <t>chapas OSB 14mm, assoalho de madeira de lei grápia, 4 demarcações(handball,volei,futsal e basquete), inclusive</t>
  </si>
  <si>
    <t>frete, alimen,transp,hospedagem</t>
  </si>
  <si>
    <t>Tela aço soldada nervurada CA-60, Q-636, malha 10x10cm, ferro 9.0mm, painel 2,45x6,0m, (5,84kg/m²), Telcon ou</t>
  </si>
  <si>
    <t>Grade fixa em barra de ferro quadrada de 1/2" na vertical, barra chata 3/4"x1/4" (dupla) na horizontal (central)</t>
  </si>
  <si>
    <t>166,48</t>
  </si>
  <si>
    <t>e requadro em barra de ferro quadrada   de 1 1/2"</t>
  </si>
  <si>
    <t>Conjunto de conectores de punção composto por barra de 1/4" x 1" , dim. 38,5x2,5cm com 04 conectores de Ø=8mm</t>
  </si>
  <si>
    <t>35,45</t>
  </si>
  <si>
    <t>(aço CA-50) e l=25,6cm</t>
  </si>
  <si>
    <t>Conjunto de conectores de punção composto por barra de 1/4" x 1" , dim. 50,5x2,5cm com 05 conectores de Ø=8mm</t>
  </si>
  <si>
    <t>36,52</t>
  </si>
  <si>
    <t>(aço CA-50) e l=30,6cm</t>
  </si>
  <si>
    <t>(aço CA-50) e l=15,6cm</t>
  </si>
  <si>
    <t>Página 257 Página 257</t>
  </si>
  <si>
    <t>Curva vertical 200 x 50 mm para eletrocalha metálica, com ângulo 90° (ref.: mopa ou similar)</t>
  </si>
  <si>
    <t>Acoplamento para eletrocalha metálica 38 x 38mm</t>
  </si>
  <si>
    <t>Cabo de cobre PP Cordplast 4 x 10,0 mm2, 450/750v</t>
  </si>
  <si>
    <t>Sistema de trilhos para estocagem de dessosa de carne bovina, em ferro AISA 1020, composto de trilhos; tubos de</t>
  </si>
  <si>
    <t>316.000,00</t>
  </si>
  <si>
    <t>sustentação; chaves de passagem e tendal de recepção - Obra do Mercado de Lagarto</t>
  </si>
  <si>
    <t>Sinalização Horizontal - Tachão mono-direcional - Fornecimento</t>
  </si>
  <si>
    <t>34,18</t>
  </si>
  <si>
    <t>Serviço de furo em concreto armado com Ø=3/8" a 1" e esp=20cm</t>
  </si>
  <si>
    <t>Cerâmica 62,5 x 62,5 cm, pei 5, Elizabeth, porcelanato, retificado externo linha pietra aran beige   ou similar</t>
  </si>
  <si>
    <t>Cerâmica 32 x 66 cm, pei 3, Elizabeth, porcelanato, retificado parede linha nevada acetinada   ou similar</t>
  </si>
  <si>
    <t>Cerâmica 52 x 52cm, pei 5,   piso porcelanato esmaltado alta resistencia ( externo) linha ,luna beige, biancogrês</t>
  </si>
  <si>
    <t>Cerâmica 63 x 63 cm, pei 5, porcelanato esmaltado acetinado retificado ( interno) linha,cimento avario,</t>
  </si>
  <si>
    <t>49,73</t>
  </si>
  <si>
    <t>biancogrês ou similar</t>
  </si>
  <si>
    <t>Cerâmica 63 x 63 cm, pei 5, porcelanato esmaltado acetinado retificado ( interno) linha,cimento grigio,</t>
  </si>
  <si>
    <t>Cerâmica 63 x 63 cm, pei 5, porcelanato esmaltado acetinado retificado ( externo) linha,cimento Avorio,</t>
  </si>
  <si>
    <t>48,67</t>
  </si>
  <si>
    <t>Cerâmica 47 x 47 cm, pei 2, acetinado linha branca, ref.55020 Tecnogres ou similar</t>
  </si>
  <si>
    <t>30,46</t>
  </si>
  <si>
    <t>Cobertura em fibra de vidro, na cor verde colonial, em formato octogonal, arestas com 3,00m - Obra da Câmara</t>
  </si>
  <si>
    <t>6.500,00</t>
  </si>
  <si>
    <t>Frigorifica do Mercado de Lagarto (fornecimento e instalação)</t>
  </si>
  <si>
    <t>Cerâmica 57 x 57 cm, cor Plus Madeira, PEI-4, ref.65620 Brilhante Retificado - INCENOR ou similar</t>
  </si>
  <si>
    <t>19,49</t>
  </si>
  <si>
    <t>Cerâmica 46 x 46 cm,Comum Branco,ante-derrapante PEI-5, ref.62650 Retificado - INCENOR ou similar</t>
  </si>
  <si>
    <t>Disjuntor tipo DIN/IEC, tripolar 63A</t>
  </si>
  <si>
    <t>69,62</t>
  </si>
  <si>
    <t>Quadro de distribuição de embutir em chapa de aço, p/até 30 disjuntores c/barramento, padrão DIN, Cemar ou</t>
  </si>
  <si>
    <t>564,87</t>
  </si>
  <si>
    <t>Quadro de barramento em chapa aço dim=70x50cm, seção das barras 38,10x4,76mm, padrão DIN</t>
  </si>
  <si>
    <t>320,29</t>
  </si>
  <si>
    <t>Conector de bronze d = 22mm x 1/2"</t>
  </si>
  <si>
    <t>Bucha de redução cobre d= 35mm x 28mm</t>
  </si>
  <si>
    <t>Regulador de gás 2º estágio de 7 kg/h</t>
  </si>
  <si>
    <t>24,54</t>
  </si>
  <si>
    <t>Estrutura metálica em tubo galvanizado, inclusive montagem, primer anticorrosivo e pintura de acabamento</t>
  </si>
  <si>
    <t>Regulador de gás 2º estágio de 2 kg/h</t>
  </si>
  <si>
    <t>Mangueira metálica para gás d=1/2" x 120cm</t>
  </si>
  <si>
    <t>Fita vedacao teflon larg= 1/2" com 50m</t>
  </si>
  <si>
    <t>Suporte de parede para coletor de gás</t>
  </si>
  <si>
    <t>União de bronze 15mm x 1/2"</t>
  </si>
  <si>
    <t>11,62</t>
  </si>
  <si>
    <t>Válvula retenção em latão com rosca de 1/2" NPT x 7/16" NPT, p/instalações gás</t>
  </si>
  <si>
    <t>Página 258 Página 258</t>
  </si>
  <si>
    <t>Niple redução latão 3/4" npt x 1/2" npt, p/instalação de gás</t>
  </si>
  <si>
    <t>Niple redução latão 1/2" npt x 1/4" npt, p/instalação de gás</t>
  </si>
  <si>
    <t>Registro globo angular 90° engate rápido d= 2 1/2" para hidrante (incendio)</t>
  </si>
  <si>
    <t>Defletor em fibra de vidro reforçada com 6mm   de camada 4,00 x 0,84</t>
  </si>
  <si>
    <t>União de bronze 22mm</t>
  </si>
  <si>
    <t>Portão em barras de ferro vert. quadr. 3/4", com quadro de tubo galv. 2", montantes em tubo galvanizado de 4" e</t>
  </si>
  <si>
    <t>274,19</t>
  </si>
  <si>
    <t>esticador redondo e=1/2", inclusive fechadura e dobradiças</t>
  </si>
  <si>
    <t>Calha em fibra vidro,com 6mm   fornecimento e instalação</t>
  </si>
  <si>
    <t>Esticador olhal - olhal para cabo de aço d=5/8" - linha Leve</t>
  </si>
  <si>
    <t>Suporte guia 90º - ref. Tel 280</t>
  </si>
  <si>
    <t>Suporte guia simples - ref. Tel 220</t>
  </si>
  <si>
    <t>Barra de aço redonda re-bar3/8" x 3,00m</t>
  </si>
  <si>
    <t>Plataforma elevatória para portadores de necessidades especiais, p/ cadeira de rodas que se encaixa em escadas</t>
  </si>
  <si>
    <t>120.000,00</t>
  </si>
  <si>
    <t>retas</t>
  </si>
  <si>
    <t>galv.Ref:TEL-583 ou similar</t>
  </si>
  <si>
    <t>Bloco concreto estrutural 12 x 19 x 39 cm, fbk 4,5 mpa</t>
  </si>
  <si>
    <t>Serviços de retirada e recolocação de 24 assentos e instalação de 06 assentos p/acompanhante do cadeirante em</t>
  </si>
  <si>
    <t>polipropileno, modelo Copacabana Standart, Kango ou similar, dim: larg. assento (430mm), prof. assento (450mm),</t>
  </si>
  <si>
    <t>prof. aberto (570mm)</t>
  </si>
  <si>
    <t>Arandela de uso interno, em alumínio, com difusor em vidro fosco, branca ou preta, ref. AD-104, da Aladin ou</t>
  </si>
  <si>
    <t>62,28</t>
  </si>
  <si>
    <t>Bloco concreto vedação 12 x 19 x 39 cm, fbk 4,5 mpa</t>
  </si>
  <si>
    <t>Difusor de ar, bolha grossa, circular, membrana EPDM Ø=4" - para tratamento de água e efluentes por aeração</t>
  </si>
  <si>
    <t>55,62</t>
  </si>
  <si>
    <t>Mídias B&amp;F Oxring- para tratamento de água e efluentes por aeração</t>
  </si>
  <si>
    <t>3.780,00</t>
  </si>
  <si>
    <t>Fornecimento de concreto betuminoso usinado a quente (CBUQ), sem transporte</t>
  </si>
  <si>
    <t>304,37</t>
  </si>
  <si>
    <t>Grade de ferro com quadro em barra chata 1 1/4" x 1/8", barra quadrada de 1" na vertical, barra chata</t>
  </si>
  <si>
    <t>290,84</t>
  </si>
  <si>
    <t>horizontal de1 1/4" x 1/8"</t>
  </si>
  <si>
    <t>Rompedor hidraúlico (36 toneladas) - montado em escavadeira hidraúlica, inclusive operador, combustível e</t>
  </si>
  <si>
    <t>276,17</t>
  </si>
  <si>
    <t>alimentação do operador</t>
  </si>
  <si>
    <t>Tubo corrugado parede dupla PEAD, d=1500mm (60"), p/sistemas saneamento, Tigre-ADS N-12 ou similar</t>
  </si>
  <si>
    <t>1.686,03</t>
  </si>
  <si>
    <t>Tubo corrugado parede dupla PEAD, d= 200mm (8"), p/sistemas drenagem, Tigre-ADS N-12 ou similar</t>
  </si>
  <si>
    <t>65,34</t>
  </si>
  <si>
    <t>Tubo corrugado parede dupla PEAD, d= 250mm (10"), p/sistemas drenagem, Tigre-ADS N-12 ou similar</t>
  </si>
  <si>
    <t>120,44</t>
  </si>
  <si>
    <t>Tubo corrugado parede dupla PEAD, d= 300mm (12"), p/sistemas drenagem, Tigre-ADS N-12 ou similar</t>
  </si>
  <si>
    <t>142,45</t>
  </si>
  <si>
    <t>Arqueólogo Pleno (Nível Superior)</t>
  </si>
  <si>
    <t>5.280,00</t>
  </si>
  <si>
    <t>Auxiliar de arqueologia</t>
  </si>
  <si>
    <t>Fotógrafo de arqueologia</t>
  </si>
  <si>
    <t>Perfil Aço Inox, Cantoneira abas iguais - 3/4" x 1/8" (0,87kg/m)</t>
  </si>
  <si>
    <t>Página 259 Página 259</t>
  </si>
  <si>
    <t>Bucha de redução cobre d= 28mm x 15mm</t>
  </si>
  <si>
    <t>Bucha de redução cobre d= 35mm x 15mm</t>
  </si>
  <si>
    <t>Bucha de redução cobre d= 35mm x 22mm</t>
  </si>
  <si>
    <t>Bucha de redução cobre d= 42mm x 15mm</t>
  </si>
  <si>
    <t>Bucha de redução cobre d= 42mm x 22mm</t>
  </si>
  <si>
    <t>Bucha de redução cobre d= 42mm x 28mm</t>
  </si>
  <si>
    <t>Bucha de redução cobre d= 42mm x 35mm</t>
  </si>
  <si>
    <t>Bucha de redução cobre d= 54mm x 15mm</t>
  </si>
  <si>
    <t>Bucha de redução cobre d= 54mm x 22mm</t>
  </si>
  <si>
    <t>Bucha de redução cobre d= 54mm x 28mm</t>
  </si>
  <si>
    <t>Bucha de redução cobre d= 54mm x 42mm</t>
  </si>
  <si>
    <t>Bucha de redução cobre d= 66mm x 15mm</t>
  </si>
  <si>
    <t>Bucha de redução cobre d= 66mm x 22mm</t>
  </si>
  <si>
    <t>Bucha de redução cobre d= 66mm x 28mm</t>
  </si>
  <si>
    <t>Bucha de redução cobre d= 66mm x 35mm</t>
  </si>
  <si>
    <t>61,44</t>
  </si>
  <si>
    <t>Bucha de redução cobre d= 66mm x 42mm</t>
  </si>
  <si>
    <t>62,66</t>
  </si>
  <si>
    <t>Bucha de redução cobre d= 66mm x 54mm</t>
  </si>
  <si>
    <t>85,42</t>
  </si>
  <si>
    <t>Bucha de redução cobre d= 79mm x 15mm</t>
  </si>
  <si>
    <t>134,98</t>
  </si>
  <si>
    <t>Bucha de redução cobre d= 79mm x 22mm</t>
  </si>
  <si>
    <t>Bucha de redução cobre d= 79mm x 28mm</t>
  </si>
  <si>
    <t>Bucha de redução cobre d= 79mm x 35mm</t>
  </si>
  <si>
    <t>Bucha de redução cobre d= 79mm x 42mm</t>
  </si>
  <si>
    <t>Bucha de redução cobre d= 79mm x 54mm</t>
  </si>
  <si>
    <t>Bucha de redução cobre d= 79mm x 66mm</t>
  </si>
  <si>
    <t>Barra chata de aluminio 1" x 1/4"</t>
  </si>
  <si>
    <t>28,32</t>
  </si>
  <si>
    <t>Presilha de latão, L=20mm, para fixação de cabos cobre, furo d=5mm, para cabos 16mm² a 25mm², ref:TEL-743 ou</t>
  </si>
  <si>
    <t>Terminal a pressao 1 cabo 50mm2 c/ 1 furo de fixacao</t>
  </si>
  <si>
    <t>Parafuso cabeça chata em alumínio 1/4" x 7/8"</t>
  </si>
  <si>
    <t>Arruela de nylon ø 1/4"</t>
  </si>
  <si>
    <t>Porca em alumínio 1/4"</t>
  </si>
  <si>
    <t>Parafuso auto-atarraxante em aço inox - 4,2 x 32mm</t>
  </si>
  <si>
    <t>*Água destilada</t>
  </si>
  <si>
    <t>Página 260 Página 260</t>
  </si>
  <si>
    <t>*Alcool etílico P.A.</t>
  </si>
  <si>
    <t>*Algodão hidrófilo</t>
  </si>
  <si>
    <t>*Ouro em folha 22k - italiano, caixa com 25 unidades de 8x8cm cada</t>
  </si>
  <si>
    <t>25,09</t>
  </si>
  <si>
    <t>*Almofada p/ ouro c/ proteção</t>
  </si>
  <si>
    <t>399,00</t>
  </si>
  <si>
    <t>*Cola de coelho</t>
  </si>
  <si>
    <t>598,80</t>
  </si>
  <si>
    <t>*Papel japonês dim. 55 x 60 cm</t>
  </si>
  <si>
    <t>folha</t>
  </si>
  <si>
    <t>*Pigmento em pó para trabalhos artísticos - diversas cores</t>
  </si>
  <si>
    <t>965,59</t>
  </si>
  <si>
    <t>*Resina à base de epóxi, HV/SV 427 (p/restauro)</t>
  </si>
  <si>
    <t>152,74</t>
  </si>
  <si>
    <t>*Verniz Paraloide - lata com 1,38kg (p/Restauração)</t>
  </si>
  <si>
    <t>578,98</t>
  </si>
  <si>
    <t>*Tricloroetano P.A.</t>
  </si>
  <si>
    <t>249,05</t>
  </si>
  <si>
    <t>*Fixador Xilol</t>
  </si>
  <si>
    <t>24,67</t>
  </si>
  <si>
    <t>Piso vinílico em manta, dim. 2,0 x 20,5m, e = 5mm, ref. Omnisports da Tarkett ou similar - fornecimento e</t>
  </si>
  <si>
    <t>163,82</t>
  </si>
  <si>
    <t>Fita adesiva marca 3M, largura 22mm, ref. VHB - rolo com 20m</t>
  </si>
  <si>
    <t>Primer de Silano - Bisnaga com 200ml</t>
  </si>
  <si>
    <t>Vidro laminado 8 mm, ( 4 + 4 )mm marca Santa Marina, Placa com 3,20m x 2,20m</t>
  </si>
  <si>
    <t>2.874,43</t>
  </si>
  <si>
    <t>Silicone Estrutural 3M - Sacher 600ml</t>
  </si>
  <si>
    <t>178,79</t>
  </si>
  <si>
    <t>Placa indicativa de "SAÍDA" em pvc, dim.: 20 x 30 cm</t>
  </si>
  <si>
    <t>23,52</t>
  </si>
  <si>
    <t>Placa para sinalização de "EXTINTOR em parede" pvc, dim.: 20 x 20 cm</t>
  </si>
  <si>
    <t>Valvula Gaveta Rosca haste não ascendente 6"</t>
  </si>
  <si>
    <t>2.504,63</t>
  </si>
  <si>
    <t>Valvula de governo e alarme VGA 6"</t>
  </si>
  <si>
    <t>4.282,26</t>
  </si>
  <si>
    <t>Valvula de retenção 6", bronze, fundo de poço, classe 125/200, rosca BSP</t>
  </si>
  <si>
    <t>2.353,76</t>
  </si>
  <si>
    <t>Logo básico ref. 230RL, da Siemens ou similar</t>
  </si>
  <si>
    <t>726,82</t>
  </si>
  <si>
    <t>Transformador de corrente 100/5 A</t>
  </si>
  <si>
    <t>121,38</t>
  </si>
  <si>
    <t>Relé de falta de fase 127-220V, ref. 3UGO2 40-OA507</t>
  </si>
  <si>
    <t>94,62</t>
  </si>
  <si>
    <t>Amperimetro</t>
  </si>
  <si>
    <t>176,70</t>
  </si>
  <si>
    <t>Logo extensão ref. DM8 230RL</t>
  </si>
  <si>
    <t>457,77</t>
  </si>
  <si>
    <t>Disjuntor motor ref. 3VR11 21 1EA10, da Siemens ou similar</t>
  </si>
  <si>
    <t>165,97</t>
  </si>
  <si>
    <t>Chave comutadora de 3 posições em retenção ref. S1-3SB3001-2AA21 da Siemens ou similar</t>
  </si>
  <si>
    <t>71,88</t>
  </si>
  <si>
    <t>Chave comutadora de pulso ref. S1-3SB3001-0AA41 da Siemens ou similar</t>
  </si>
  <si>
    <t>70,30</t>
  </si>
  <si>
    <t>Sinalizador acústico BIP</t>
  </si>
  <si>
    <t>Sinalizador c/ led A22-LCLED 110/220 da Moeller</t>
  </si>
  <si>
    <t>Chave comutadora para voltimetro ref. SA-5TU3 163, da Siemens ou similar</t>
  </si>
  <si>
    <t>72,58</t>
  </si>
  <si>
    <t>Página 261 Página 261</t>
  </si>
  <si>
    <t>Chave comutadora para amperimetro ref. SA-5TU3 161, da Siemens ou similar</t>
  </si>
  <si>
    <t>85,39</t>
  </si>
  <si>
    <t>Sensor de presença</t>
  </si>
  <si>
    <t>70,13</t>
  </si>
  <si>
    <t>Voltimetro de 0-600 V</t>
  </si>
  <si>
    <t>137,50</t>
  </si>
  <si>
    <t>Contator 3RT10 15 - 1AN1, da Siemens ou similar</t>
  </si>
  <si>
    <t>Contator 3RT10 - 26 1A, da Siemens ou similar</t>
  </si>
  <si>
    <t>151,16</t>
  </si>
  <si>
    <t>Disjuntor motor ref. 3VR11 21 1KA10, da Siemens ou similar</t>
  </si>
  <si>
    <t>Laje pré-fabricada treliçada para piso ou cobertura, unidirecional, h=30cm, el. enchimento em bloco EPS, h=25cm</t>
  </si>
  <si>
    <t>97,00</t>
  </si>
  <si>
    <t>Laje pré-fabricada treliçada para piso ou cobertura, bidirecional, h=30cm, el. enchimento em bloco EPS, h=25cm,</t>
  </si>
  <si>
    <t>101,53</t>
  </si>
  <si>
    <t>inclusive ferragem adicional da treliça</t>
  </si>
  <si>
    <t>Barra redonda de aço mecanico laminado 3/8" (0,56 kg/m)</t>
  </si>
  <si>
    <t>Grade com requadro em barra chata de 2" x 3/8" e barras redondas verticais de 3/8" , com acabamento superior em</t>
  </si>
  <si>
    <t>madeira, inclusive parafuso - fornecimento e instalação</t>
  </si>
  <si>
    <t>Perfil Aluminio, "U" 22,00mm x 1,90mm x 0,320kg/m</t>
  </si>
  <si>
    <t>Equipamento de ginástica - rotação vertical duplo</t>
  </si>
  <si>
    <t>1.876,00</t>
  </si>
  <si>
    <t>Equipamento de ginástica - abdominal duplo</t>
  </si>
  <si>
    <t>3.884,00</t>
  </si>
  <si>
    <t>Equipamento de ginástica - paralela dupla</t>
  </si>
  <si>
    <t>3.288,00</t>
  </si>
  <si>
    <t>Stop-Log tipo alto em fibra de vidro, largura útil 200mm e altura de 400mm com gaveta movediça em fibra de vidro</t>
  </si>
  <si>
    <t>336,52</t>
  </si>
  <si>
    <t>esp=10mm, com acionamento manual por manete na própria gaveta</t>
  </si>
  <si>
    <t>Brinquedo - Escada Horizontal com Teia, modelo M-104, da Lúdico Brinquedos Inteligentes ou similar</t>
  </si>
  <si>
    <t>3.150,00</t>
  </si>
  <si>
    <t>Brinquedo - Balanço Hexagonal, modelo M-120, da Lúdico Brinquedos Inteligentes ou similar</t>
  </si>
  <si>
    <t>3.960,00</t>
  </si>
  <si>
    <t>Brinquedo - Play Aventura, modelo M-205, da Lúdico Brinquedos Inteligentes ou similar</t>
  </si>
  <si>
    <t>11.880,00</t>
  </si>
  <si>
    <t>Revestimento metálico em alumínio composto (Alucobond ou similar) dobrado, e=0,3mm, na cor cobre, 1,00 nx 1,00m,</t>
  </si>
  <si>
    <t>exclusive estrutura metálica - fornecimento e montagem</t>
  </si>
  <si>
    <t>Bomba Thebe mod TH 65-160, 30cv, c/motor elétrico, sucção 4" e recalque d=2 1/2" (incendio)</t>
  </si>
  <si>
    <t>9.619,21</t>
  </si>
  <si>
    <t>Moldagem de corpos de prova feita sem profissional especializado</t>
  </si>
  <si>
    <t>71,46</t>
  </si>
  <si>
    <t>Ensaio - Resistência à compressão axial, por corpo de prova</t>
  </si>
  <si>
    <t>Equipamento de ginástica - extensão lombar</t>
  </si>
  <si>
    <t>2.280,00</t>
  </si>
  <si>
    <t>Equipamento de ginástica - jogo de barras</t>
  </si>
  <si>
    <t>3.523,00</t>
  </si>
  <si>
    <t>Peça de eucalipto tratado, d= 7 a 10cm</t>
  </si>
  <si>
    <t>Quadro geral de distribuição de embutir, com barramento, em chapa galvaniz., medindo:1800x1100x250cm, exclusive</t>
  </si>
  <si>
    <t>6.272,79</t>
  </si>
  <si>
    <t>Planta - Trapoeraba roxa (tradescantia pallida purpurea)</t>
  </si>
  <si>
    <t>Planta - Lírio Leopardo (belamcanda chinensis)</t>
  </si>
  <si>
    <t>Planta - Abacaxi roxo (tradescantia spathacea)</t>
  </si>
  <si>
    <t>Planta - Palmito juçara, (Euterpe edulis), h=2,00m</t>
  </si>
  <si>
    <t>345,23</t>
  </si>
  <si>
    <t>Página 262 Página 262</t>
  </si>
  <si>
    <t>Cartucho p/ solda exotermica nr 45</t>
  </si>
  <si>
    <t>Grampo estampado tipo "x", em cobre, com 04 parafusos, para cabos de cobre nu 35mm² - tel- 853 (SPDA)</t>
  </si>
  <si>
    <t>Elevador comercial   p/ 08 passageiros ou 600kg, 02 paradas, paineis, teto e portas em aço inox escovado,</t>
  </si>
  <si>
    <t>79.900,00</t>
  </si>
  <si>
    <t>corrimão tubular em aço inox , cabina 1,10 x 1,40, altura 2,2m, linha Compaq, modelo EE600, da Villarta ou</t>
  </si>
  <si>
    <t>similar (sem casa de máquina)</t>
  </si>
  <si>
    <t>Bloco terminal para telefone - 10 pares</t>
  </si>
  <si>
    <t>Exaustor para banheiro, bivolt, ref.: C 80 A, da Ventokit ou similar</t>
  </si>
  <si>
    <t>Bebedouro conjugado, elétrico, refrigeração por compressão,110v, Inox, Libell Press Side ou similar</t>
  </si>
  <si>
    <t>901,22</t>
  </si>
  <si>
    <t>Válvula de esfera em bronze d = 2 1/2" (bruta)</t>
  </si>
  <si>
    <t>284,90</t>
  </si>
  <si>
    <t>Encadernações</t>
  </si>
  <si>
    <t>Forro tipo colmeia em alumínio, malha 42x42H25mm, dimensões: 625x1250mm, ref. B10, cor cinza alumínio, da Refax</t>
  </si>
  <si>
    <t>145,20</t>
  </si>
  <si>
    <t>ou similar - fornecimento e aplicação</t>
  </si>
  <si>
    <t>Dosador de pastilhas de cloro composto por câmara de dissolução de pastilhas d=150mm e altura de 450mm com</t>
  </si>
  <si>
    <t>600,71</t>
  </si>
  <si>
    <t>disposição interna de modo a otimizar o contato entre o líquido e as pastilhas, modelo DP-75, Hemfibra ou</t>
  </si>
  <si>
    <t>Refletor TR Led, corpo em aluminio, vidro temperado, potencia 20W, bivolt, temp.cor 3000K, IP-65, da Taschibra</t>
  </si>
  <si>
    <t>101,99</t>
  </si>
  <si>
    <t>Plataforma elevatória p/ portadores de necessidades especiais, 02 paradas, dim. cabina 800x1400mm, p/ 01</t>
  </si>
  <si>
    <t>53.500,00</t>
  </si>
  <si>
    <t>cadeirante e 01 acompanhante, caixa corrida em alvenaria (existente), 01 entrada, percurso 4,0m, linha Easy</t>
  </si>
  <si>
    <t>Vertical, da Thyssenkrupp ou similar</t>
  </si>
  <si>
    <t>Planta - Pau-pombo (tapirira guianensis) h= 0,80 a 1,00m</t>
  </si>
  <si>
    <t>Planta - Murici (byrsonima crassifolia) h= 0,80 a 1,00m</t>
  </si>
  <si>
    <t>Planta - Angelim (andira fraxinilolia), h=0,80 a 1,00m</t>
  </si>
  <si>
    <t>Planta - Pau-breu (protium heptaphyllum), h=0,80 a 1,00m</t>
  </si>
  <si>
    <t>Planta - Massaranduba (pouteria ramiflora), h=0,80 a 1,00m</t>
  </si>
  <si>
    <t>Planta - Louro (laurus nobilis), h=0,80 a 1,00m</t>
  </si>
  <si>
    <t>Planta - Gameleira (ficus adhatodifolia), h=0,80 a 1,00m</t>
  </si>
  <si>
    <t>Planta - Jatobá (hymenacea courbaril), h=0,80 a 1,00m</t>
  </si>
  <si>
    <t>Cerâmica 43 x 43 cm, pei-4, arielle,Ref.42147   linha riviera, cor branca mate ou similar</t>
  </si>
  <si>
    <t>Cerâmica 53 x 53 cm, pei-4, arielle,Ref.46020   linha riviera, cor branca   ou bege, ou similar</t>
  </si>
  <si>
    <t>Cerâmica 37 x 59 cm, pei-3, arielle, linha riviera,Ref.440211 cor branca ou similar</t>
  </si>
  <si>
    <t>Controle tecnológico de concreto - por rompimento de corpo de prova</t>
  </si>
  <si>
    <t>Controle tecnológico de concreto - por hora extra</t>
  </si>
  <si>
    <t>Controle tecnológico de concreto - por traço de concreto ou argamassa</t>
  </si>
  <si>
    <t>Ensaio - Compressão em bloco</t>
  </si>
  <si>
    <t>Ensaio - Absorção em bloco</t>
  </si>
  <si>
    <t>Ensaio - Em agregado graúdo: desgaste por abrasão "Los Angeles"</t>
  </si>
  <si>
    <t>842,74</t>
  </si>
  <si>
    <t>Página 263 Página 263</t>
  </si>
  <si>
    <t>Ensaio - Aderência de argamassa, em Aracaju</t>
  </si>
  <si>
    <t>Luminária decorativa, tipo arandela, refletor estampadao em disco de aluminio anodizado, lente plana de cristal</t>
  </si>
  <si>
    <t>355,13</t>
  </si>
  <si>
    <t>temperado, acabamento pintado na cor preto fosco, modelo ZE-144/1AL, da REEME ou similar</t>
  </si>
  <si>
    <t>Suporte de fixação em chapa de aço galvanizado, acabamento preto fosco, próprio para acoplar 01 luminária</t>
  </si>
  <si>
    <t>decorativa, encaixe em poste reto com topo de Ø = 60,3mm externo, modelo NU-144/1, da REEME</t>
  </si>
  <si>
    <t>Suporte de fixação em chapa de aço galvanizado, acabamento preto fosco, próprio para acoplar 02 luminárias</t>
  </si>
  <si>
    <t>128,09</t>
  </si>
  <si>
    <t>decorativa, encaixe em poste reto com topo de Ø = 60,3mm externo, modelo NU-144/2, da REEME</t>
  </si>
  <si>
    <t>Poste de aço galvanizado cônico contínuo reto, htotal=5,0m, topo de Ø=60,3mm externo, acabamento pintado em</t>
  </si>
  <si>
    <t>694,27</t>
  </si>
  <si>
    <t>preto fosco, da REEME (para engastamento em solo)</t>
  </si>
  <si>
    <t>Bomba para incêndio a diesel 10 cv, vazão de 38,00 m³/h e hman= 50 m.c.a</t>
  </si>
  <si>
    <t>5.823,18</t>
  </si>
  <si>
    <t>Bateria estacionária selada 40Axh</t>
  </si>
  <si>
    <t>Bomba para incêndio jockey 2cv</t>
  </si>
  <si>
    <t>1.480,70</t>
  </si>
  <si>
    <t>Cerâmica 10 x 10 cm, Elizabeth, linha cristal marrom ou similar</t>
  </si>
  <si>
    <t>38,90</t>
  </si>
  <si>
    <t>Cerâmica 10 x 10 cm, Elizabeth, linha cristal piscina ou similar</t>
  </si>
  <si>
    <t>Cerâmica 10 x 10 cm, Elizabeth, linha lux café ou similar</t>
  </si>
  <si>
    <t>Cerâmica 10 x 10 cm, Elizabeth, linha lux verde claro ou similar</t>
  </si>
  <si>
    <t>Cerâmica 10 x 10 cm, Elizabeth, linha cristal bege ou similar</t>
  </si>
  <si>
    <t>Cerâmica 10 x 10 cm, Elizabeth, linha cristal gema ou similar</t>
  </si>
  <si>
    <t>Ensaio - Prova de carga estática</t>
  </si>
  <si>
    <t>15.226,70</t>
  </si>
  <si>
    <t>Porta em chapa lisa de alumínio, cor N/P/B, tipo vai-vem, com dobradiça de mola, inclusive visor e vidro liso</t>
  </si>
  <si>
    <t>4mm</t>
  </si>
  <si>
    <t>Cabo cobre flexível, não hologenado, 2,5mm2 - 450/750V / 70º</t>
  </si>
  <si>
    <t>Cabo cobre flexível, não hologenado, 4,0mm2 - 450/750V / 70º</t>
  </si>
  <si>
    <t>Cabo cobre flexível, não hologenado, 6,0mm2 - 450/750V / 70º</t>
  </si>
  <si>
    <t>Cabo cobre flexível, não hologenado, 10,0mm2 - 0,6/1KV / 90º</t>
  </si>
  <si>
    <t>Cabo cobre flexível, não hologenado, 16,0mm2 - 0,6/1KV / 90º</t>
  </si>
  <si>
    <t>Cabo cobre flexível, não hologenado, 25,0mm2 - 0,6/1KV / 90º</t>
  </si>
  <si>
    <t>Cabo cobre flexível, não hologenado, 35,0mm2 - 0,6/1KV / 90º</t>
  </si>
  <si>
    <t>Cabo cobre flexível, não hologenado, 50,0mm2 - 0,6/1KV / 90º</t>
  </si>
  <si>
    <t>21,62</t>
  </si>
  <si>
    <t>Cabo cobre flexível, não hologenado, 70,0mm2 - 0,6/1KV / 90º</t>
  </si>
  <si>
    <t>29,73</t>
  </si>
  <si>
    <t>Cabo cobre flexível, não hologenado, 95,0mm2 - 0,6/1KV / 90º</t>
  </si>
  <si>
    <t>Cabo cobre flexível, não hologenado, 120,0mm2 - 0,6/1KV / 90º</t>
  </si>
  <si>
    <t>Cabo cobre flexível, não hologenado, 150,0mm2 - 0,6/1KV / 90º</t>
  </si>
  <si>
    <t>62,36</t>
  </si>
  <si>
    <t>Cabo cobre flexível, não hologenado, 185,0mm2 - 0,6/1KV / 90º</t>
  </si>
  <si>
    <t>Central com compressor c/ cap. de 92,00m3/h e tanque de 350 l, com 02 unidades geradoras de ar medicinal, 02</t>
  </si>
  <si>
    <t>264.334,00</t>
  </si>
  <si>
    <t>unidades de compressores isentos de óleo, 02 sistemas de tratamento de ar, 02 comandos elétricos , 01</t>
  </si>
  <si>
    <t>reservatório</t>
  </si>
  <si>
    <t>Página 264 Página 264</t>
  </si>
  <si>
    <t>Central de vácuo duplex de instalação vertical com capacidade de 72,00 m3/h, reservatório de 520 l, dotada de</t>
  </si>
  <si>
    <t>87.234,00</t>
  </si>
  <si>
    <t>filtros bacteriológicos</t>
  </si>
  <si>
    <t>Plotagem colorida para parede</t>
  </si>
  <si>
    <t>Testeira em granito cinza andorinha, l=4 cm (de topo) - fornecimento e colocação</t>
  </si>
  <si>
    <t>54,35</t>
  </si>
  <si>
    <t>Testeira em granito cinza andorinha, l=4 cm (meia esquadria) - fornecimento e colocação</t>
  </si>
  <si>
    <t>87,75</t>
  </si>
  <si>
    <t>Testeira em granito cinza andorinha, l=10cm (meia esquadria) - fornecimento e colocação</t>
  </si>
  <si>
    <t>Testeira em granito cinza andorinha, l=15 cm (meia esquadria) - fornecimento e colocação</t>
  </si>
  <si>
    <t>114,75</t>
  </si>
  <si>
    <t>Rodopia em granito cinza andorinha, l=15cm, e=2cm</t>
  </si>
  <si>
    <t>46,21</t>
  </si>
  <si>
    <t>Rasgo em bancada de mármore ou granito para colacação de cuba</t>
  </si>
  <si>
    <t>Furo em bancada de mármore ou granito para colacação de torneira ou válvula</t>
  </si>
  <si>
    <t>Tampo/bancada em granito verde ubatuba polido esp=2cm</t>
  </si>
  <si>
    <t>291,68</t>
  </si>
  <si>
    <t>Testeira em granito verde ubatuba, l=4 cm (de topo) - fornecimento e colocação</t>
  </si>
  <si>
    <t>Testeira em granito verde ubatuba, l=4 cm (meia esquadria) - fornecimento e colocação</t>
  </si>
  <si>
    <t>89,61</t>
  </si>
  <si>
    <t>Testeira em granito verde ubatuba, l=10cm (meia esquadria) - fornecimento e colocação</t>
  </si>
  <si>
    <t>107,10</t>
  </si>
  <si>
    <t>Testeira em granito verde ubatuba, l=15 cm (meia esquadria) - fornecimento e colocação</t>
  </si>
  <si>
    <t>121,67</t>
  </si>
  <si>
    <t>Rodopia em granito verde ubatuba, l=10cm, e=2cm</t>
  </si>
  <si>
    <t>Rodopia em granito verde ubatuba, l=15cm, e=2cm</t>
  </si>
  <si>
    <t>54,89</t>
  </si>
  <si>
    <t>Testeira em granito preto, l=4 cm (de topo) - fornecimento e colocação</t>
  </si>
  <si>
    <t>60,12</t>
  </si>
  <si>
    <t>Testeira em granito preto, l=4 cm (meia esquadria) - fornecimento e colocação</t>
  </si>
  <si>
    <t>93,51</t>
  </si>
  <si>
    <t>Testeira em granito preto, l=10cm (meia esquadria) - fornecimento e colocação</t>
  </si>
  <si>
    <t>116,91</t>
  </si>
  <si>
    <t>Testeira em granito preto, l=15 cm (meia esquadria) - fornecimento e colocação</t>
  </si>
  <si>
    <t>Rodopia em granito preto, l=10cm, e=2cm</t>
  </si>
  <si>
    <t>50,09</t>
  </si>
  <si>
    <t>Rodopia em granito preto, l=15cm, e=2cm</t>
  </si>
  <si>
    <t>77,09</t>
  </si>
  <si>
    <t>Tampo/bancada em mármore bege bahia ou Marta Rocha e=2cm</t>
  </si>
  <si>
    <t>330,66</t>
  </si>
  <si>
    <t>Testeira em mármore bege bahia ou Marta Rocha, l=4 cm (de topo) - fornecimento e colocação</t>
  </si>
  <si>
    <t>57,76</t>
  </si>
  <si>
    <t>Testeira em mármore bege bahia ou Marta Rocha, l=4 cm (meia esquadria) - fornecimento e colocação</t>
  </si>
  <si>
    <t>Testeira em mármore bege bahia ou Marta Rocha, l=10cm (meia esquadria) - fornecimento e colocação</t>
  </si>
  <si>
    <t>111,00</t>
  </si>
  <si>
    <t>Testeira em mármore bege bahia ou Marta Rocha, l=15 cm (meia esquadria) - fornecimento e colocação</t>
  </si>
  <si>
    <t>127,53</t>
  </si>
  <si>
    <t>Rodopia em mármore bege bahia ou Marta Rocha, l=10cm, e=2cm</t>
  </si>
  <si>
    <t>Rodopia em mármore bege bahia ou Marta Rocha, l=15cm, e=2cm</t>
  </si>
  <si>
    <t>Testeira em mármore branco, l=4 cm (de topo) - fornecimento e colocação</t>
  </si>
  <si>
    <t>53,21</t>
  </si>
  <si>
    <t>Testeira em mármore branco, l=4 cm (meia esquadria) - fornecimento e colocação</t>
  </si>
  <si>
    <t>86,39</t>
  </si>
  <si>
    <t>Testeira em mármore branco, l=10cm (meia esquadria) - fornecimento e colocação</t>
  </si>
  <si>
    <t>99,09</t>
  </si>
  <si>
    <t>Página 265 Página 265</t>
  </si>
  <si>
    <t>Testeira em mármore branco, l=15 cm (meia esquadria) - fornecimento e colocação</t>
  </si>
  <si>
    <t>109,66</t>
  </si>
  <si>
    <t>Rodopia em mármore branco, l=10cm, e=2cm</t>
  </si>
  <si>
    <t>Rodopia em mármore branco, l=15cm, e=2cm</t>
  </si>
  <si>
    <t>Portão em tela de aço galvanizado, malha 1" a 2" sem revestimento, soldadas em quadro de tubo galv. 2" com</t>
  </si>
  <si>
    <t>cantoneira 3/4", montantes em tubo galvanizado de 4" e esticador redondo e=1/2", inclusive fechadura e</t>
  </si>
  <si>
    <t>dobradiças</t>
  </si>
  <si>
    <t>Gradil com quadro em tubo de ferro galvanizado 1 1/4" e tela galvanizada malha 2"</t>
  </si>
  <si>
    <t>176,91</t>
  </si>
  <si>
    <t>Chave contactora para motor até 5A</t>
  </si>
  <si>
    <t>126,70</t>
  </si>
  <si>
    <t>Planta - Citronela (cymbopogon winterianus)</t>
  </si>
  <si>
    <t>Planta - Evólvulo (elvolvulus glomeratus)</t>
  </si>
  <si>
    <t>Planta - Iresine (iresine herbstii)</t>
  </si>
  <si>
    <t>Planta - Calistemon (callistemon specious)</t>
  </si>
  <si>
    <t>Planta - Chuva de ouro (cassia ferruginea)</t>
  </si>
  <si>
    <t>18,74</t>
  </si>
  <si>
    <t>Planta - Louro pardo (cordia trichotoma)</t>
  </si>
  <si>
    <t>Módulo de chamada de leito, eletrônico, com acionador/rearme e piloto identificador de chamada, para fixação em</t>
  </si>
  <si>
    <t>régua para gás medicinal, da VTC Vitaltec ou similar</t>
  </si>
  <si>
    <t>parede, da VTC Vitaltec ou similar</t>
  </si>
  <si>
    <t>Módulo de sinalização externa (sinaleiro externo) com uma cor habilitada, da VTC Vitaltec ou similar</t>
  </si>
  <si>
    <t>60,37</t>
  </si>
  <si>
    <t>Régua p/gás medicinal,em alumínio,dimensões: 850x220x70mm,com: 01 ponto p/ oxigênio, 01 ponto p/ ar comprimido,</t>
  </si>
  <si>
    <t>909,49</t>
  </si>
  <si>
    <t>01 ponto p/ vácuo, 08 tomadas elétricas, 01 ponto p/ chamada de enfermagem (s/ o equipamento), mod.Square</t>
  </si>
  <si>
    <t>Line,VTC Vitatec ou similar</t>
  </si>
  <si>
    <t>Módulo de central do posto de enfermagem, temporizado, pilotos indicadores de local e fonte geradora de 12</t>
  </si>
  <si>
    <t>728,24</t>
  </si>
  <si>
    <t>volts, modelo Standard Tradicional, da VTC Vitaltec ou similar</t>
  </si>
  <si>
    <t>Tomada para lógica, rj45, com placa, cat. 6</t>
  </si>
  <si>
    <t>Régua p/gás medicinal,em alumínio,dimensões: 850x220x70mm,com: 02 pontos p/ oxigênio, 02 pontos p/ ar</t>
  </si>
  <si>
    <t>comprimido, 01 ponto p/ vácuo, 08 tomadas elétricas, mod.Square Line,VTC Vitatec ou similar</t>
  </si>
  <si>
    <t>Régua p/gás medicinal,em alumínio,dimensões: 850x220x70mm,com: 02 pontos p/ oxigênio, 01 ponto p/ ar comprimido,</t>
  </si>
  <si>
    <t>01 ponto p/ vácuo, 01 ponto p/ óxido nitroso, 08 tomadas elétricas, mod.Square Line,VTC Vitatec ou similar</t>
  </si>
  <si>
    <t>01 ponto p/ vácuo, 08 tomadas elétricas, mod.Square Line,VTC Vitatec ou similar</t>
  </si>
  <si>
    <t>01 ponto p/ óxido nitroso, 08 tomadas elétricas, mod.Square Line,VTC Vitatec ou similar</t>
  </si>
  <si>
    <t>Régua p/gás medicinal,em alumínio,dimensões: 850x220x70mm,com: 01 ponto p/ oxigênio, 01 ponto p/ vácuo, 08</t>
  </si>
  <si>
    <t>tomadas elétricas, mod.Square Line,VTC Vitatec ou similar</t>
  </si>
  <si>
    <t>08 tomadas elétricas, mod.Square Line,VTC Vitatec ou similar</t>
  </si>
  <si>
    <t>Globo leitoso branco 48cm</t>
  </si>
  <si>
    <t>Rack fechado tipo armário 19" x 36u x 600mm</t>
  </si>
  <si>
    <t>Página 266 Página 266</t>
  </si>
  <si>
    <t>1.748,61</t>
  </si>
  <si>
    <t>Rodape alta resistência, alt=10cm, meia-cana</t>
  </si>
  <si>
    <t>15,61</t>
  </si>
  <si>
    <t>Modulo para tomada rj-45 cat.6</t>
  </si>
  <si>
    <t>35,50</t>
  </si>
  <si>
    <t>Placa 4" x 2" para tomada rj-45 cat.6 - p/ 02 módulos</t>
  </si>
  <si>
    <t>Bloco de concreto, tipo "u", calha dim. 12 x 15 x 30 cm</t>
  </si>
  <si>
    <t>Arruela em liga zamak p/ eletroduto 100mm, d=4"</t>
  </si>
  <si>
    <t>Bucha em liga zamak para eletroduto 100mm, d=4"</t>
  </si>
  <si>
    <t>Conector rj-45 macho, cat.6</t>
  </si>
  <si>
    <t>Bocal para aspersor spray - 5F, marca Rain Bird ou similar</t>
  </si>
  <si>
    <t>Bocal para aspersor spray - 5H, marca Rain Bird ou similar</t>
  </si>
  <si>
    <t>Bocal para aspersor spray - 8F, marca Rain Bird ou similar</t>
  </si>
  <si>
    <t>Bocal para aspersor spray - 8H, marca Rain Bird ou similar</t>
  </si>
  <si>
    <t>Bocal para aspersor spray - 8Q, marca Rain Bird ou similar</t>
  </si>
  <si>
    <t>Bocal para aspersor spray - 10F, marca Rain Bird ou similar</t>
  </si>
  <si>
    <t>Bocal para aspersor spray - 10H, marca Rain Bird ou similar</t>
  </si>
  <si>
    <t>Bocal para aspersor spray - 10Q, marca Rain Bird ou similar</t>
  </si>
  <si>
    <t>Bocal para aspersor spray - 12F, marca Rain Bird ou similar</t>
  </si>
  <si>
    <t>Bocal para aspersor spray - 12H, marca Rain Bird ou similar</t>
  </si>
  <si>
    <t>Bocal para aspersor spray - 12Q, marca Rain Bird ou similar</t>
  </si>
  <si>
    <t>Bocal para aspersor spray - 15F, marca Rain Bird ou similar</t>
  </si>
  <si>
    <t>Bocal para aspersor spray - 15H, marca Rain Bird ou similar</t>
  </si>
  <si>
    <t>Bocal para aspersor spray - 15Q, marca Rain Bird ou similar</t>
  </si>
  <si>
    <t>Curva 45° eletroduto pvc roscável,   d=1 "</t>
  </si>
  <si>
    <t>Curva 45° eletroduto pvc roscável,   d=1 1/2 "</t>
  </si>
  <si>
    <t>Caixa de equipotencialização em aço 200x200x90mm, para embutir com tampa, com 9 terminais, ref:TEL-901 ou</t>
  </si>
  <si>
    <t>375,16</t>
  </si>
  <si>
    <t>Plataforma niveladora de docas avançada, eletro-hidraúlica, ref.: PND A 20 x 25 4T EH, da ARTAMA ou similar</t>
  </si>
  <si>
    <t>12.122,25</t>
  </si>
  <si>
    <t>Bucha em liga zamak para eletroduto 85mm, d= 3"</t>
  </si>
  <si>
    <t>Arruela em liga zamak para eletroduto 85mm, d= 3"</t>
  </si>
  <si>
    <t>Joelho redução ferro galvanizado d=4 x 2 1/2' "</t>
  </si>
  <si>
    <t>80,06</t>
  </si>
  <si>
    <t>4.580,42</t>
  </si>
  <si>
    <t>IEC61557-9 p/sist.local.de falhas.Tensão aliment. e rede CA 70..264V,42..460V.Resist. interna. 240kohm tensão</t>
  </si>
  <si>
    <t>med. 12V e corr. 50uA</t>
  </si>
  <si>
    <t>Dispositivo Supervisor de Isolamento e Dispositivo Supervisor do Transformador, tensão de alimentação e da rede</t>
  </si>
  <si>
    <t>2.184,68</t>
  </si>
  <si>
    <t>CA 70...264V, 42...460HZ, medição de fugas em CA e CC conf. IEC 61557-8, resistência inter. 240kohm, tensão de</t>
  </si>
  <si>
    <t>medição 12V e corrente 50uA</t>
  </si>
  <si>
    <t>Página 267 Página 267</t>
  </si>
  <si>
    <t>Torneira de mesa bica longa, branca/cromada, fechamento automático, ref. 0101379, da Azzo ou similar</t>
  </si>
  <si>
    <t>Torneira de mesa bica curta, branca/cromada, fechamento automático, ref. 0101377, da Azzo ou similar</t>
  </si>
  <si>
    <t>58,06</t>
  </si>
  <si>
    <t>Disjuntor termomagnético tripolar 450 A, padrão DIN (linha branca )</t>
  </si>
  <si>
    <t>1.664,60</t>
  </si>
  <si>
    <t>Curva horizontal 100 x 75 mm para eletrocalha metálica, com ângulo 90° (ref.: mopa ou similar)</t>
  </si>
  <si>
    <t>64,96</t>
  </si>
  <si>
    <t>Curva horizontal 75 x 50 mm para eletrocalha metálica (ref.: mopa ou similar)</t>
  </si>
  <si>
    <t>Curva vertical 50 x 50 mm para eletrocalha metálica (ref.: mopa ou similar)</t>
  </si>
  <si>
    <t>Curva vertical 100 x 75 mm para eletrocalha metálica (ref.: mopa ou similar)</t>
  </si>
  <si>
    <t>55,36</t>
  </si>
  <si>
    <t>Curva vertical 200 x 100 mm para eletrocalha metálica (ref.: mopa ou similar)</t>
  </si>
  <si>
    <t>64,12</t>
  </si>
  <si>
    <t>Curva de inversão 200 x 75 mm para eletrocalha metálica (ref.: mopa ou similar)</t>
  </si>
  <si>
    <t>58,56</t>
  </si>
  <si>
    <t>Tê horizontal 100 x 75 mm para eletrocalha metálica (ref.: mopa ou similar)</t>
  </si>
  <si>
    <t>81,99</t>
  </si>
  <si>
    <t>Tê horizontal 200 x 100 mm para eletrocalha metálica (ref.: mopa ou similar)</t>
  </si>
  <si>
    <t>Tê vertical 200 x 100 mm para eletrocalha metálica (ref.: mopa ou similar)</t>
  </si>
  <si>
    <t>40,37</t>
  </si>
  <si>
    <t>Redução concêntrica 100 x 75mm para eletrocalha metálica (ref. mopa ou similar)</t>
  </si>
  <si>
    <t>Mão francesa simples 75 mm</t>
  </si>
  <si>
    <t>Mão francesa simples 100 mm</t>
  </si>
  <si>
    <t>Suporte em aço tipo mão francesa para fixação de tubos DN 500mm</t>
  </si>
  <si>
    <t>Cabo telefonico ctp - apl - 50, 200 pares, uso externo</t>
  </si>
  <si>
    <t>Cabo telefonico ctp - apl - 50, 300 pares, uso externo</t>
  </si>
  <si>
    <t>Distribuidor interno óptico - D.I.O</t>
  </si>
  <si>
    <t>812,35</t>
  </si>
  <si>
    <t>Modem roteador ADSL 2+ - GKM1220, da intelbrás ou similar</t>
  </si>
  <si>
    <t>127,97</t>
  </si>
  <si>
    <t>Cap em fofo, je, d= 300mm</t>
  </si>
  <si>
    <t>467,96</t>
  </si>
  <si>
    <t>Tê em fofo c/ bolsas, je, d= 300 x 100mm</t>
  </si>
  <si>
    <t>721,44</t>
  </si>
  <si>
    <t>Curva 22º 30' c/ bolsas, em fofo, je, d= 150mm</t>
  </si>
  <si>
    <t>302,00</t>
  </si>
  <si>
    <t>TUBO EM FOFO, C/ FLANGES PN 10 / 16, D= 100MM, L=1,79M</t>
  </si>
  <si>
    <t>755,56</t>
  </si>
  <si>
    <t>TUBO EM FOFO, C/ FLANGES PN 10 / 16, D= 100MM, L=0,38M</t>
  </si>
  <si>
    <t>574,07</t>
  </si>
  <si>
    <t>Redução excentrica em fofo, c/ flanges pn 10 / 16, d= 100 x 50mm</t>
  </si>
  <si>
    <t>332,91</t>
  </si>
  <si>
    <t>Exaustor 18w, modelo APC-210, da Aerotec ou similar</t>
  </si>
  <si>
    <t>355,20</t>
  </si>
  <si>
    <t>Torneira de boia 2 1/2"" c/ balao plastico</t>
  </si>
  <si>
    <t>837,60</t>
  </si>
  <si>
    <t>Filtro modelo Hidro Filter Big Poe 10", da Pentair Hidro Filtros ou similar</t>
  </si>
  <si>
    <t>445,59</t>
  </si>
  <si>
    <t>Grelha tipo veneziana, Ø = 100mm, com caixa adaptadora - para saída de ar condicionado</t>
  </si>
  <si>
    <t>Grelha tipo veneziana, Ø = 150mm, com caixa adaptadora, para saída de ar condicionado</t>
  </si>
  <si>
    <t>Duto flexivel de alumínio Ø 100mm</t>
  </si>
  <si>
    <t>Duto flexivel de alumínio Ø 150mm</t>
  </si>
  <si>
    <t>Página 268 Página 268</t>
  </si>
  <si>
    <t>Tubo esponjoso 1 1/4"</t>
  </si>
  <si>
    <t>Tubo esponjoso 3/8"</t>
  </si>
  <si>
    <t>Caixa de passagem polar</t>
  </si>
  <si>
    <t>Arma check</t>
  </si>
  <si>
    <t>Tela de nylon 1/8" para dreno</t>
  </si>
  <si>
    <t>Bloco cerâmico, tipo "u", calha para cintamentos dim. 9 x 19 x 19 cm</t>
  </si>
  <si>
    <t>Tubo em concreto para pilar   dim. 30x 30 - h= 30 cm</t>
  </si>
  <si>
    <t>Tela aço soldada nervurada CA-60, Q-246, malha 10x10cm, ferro 5.6mm, painel 2,45x6,0m, (3,91kg/m²), Telcon ou</t>
  </si>
  <si>
    <t>20,87</t>
  </si>
  <si>
    <t>Tomada dupla, de embutir, para uso geral, 2p+t, ABNT, 20A, inclusive placa em pvc</t>
  </si>
  <si>
    <t>Módulo para 12 medidores com barramento , 1160 x 1560 x 220mm, em chapa de aço galvanizada pintada</t>
  </si>
  <si>
    <t>1.880,96</t>
  </si>
  <si>
    <t>Módulo para 18 medidores com barramento , 1940 x 1560 x 200mm, em chapa de aço galvanizada pintada</t>
  </si>
  <si>
    <t>3.147,33</t>
  </si>
  <si>
    <t>Módulo para 15 medidores com barramento , 1680 x 1560 x 220mm, em chapa de aço galvanizada pintada</t>
  </si>
  <si>
    <t>2.722,64</t>
  </si>
  <si>
    <t>Motobomba submersa, marca abs ou similar, modelo EJ 40 BVX, motor 4 cv, trifásico</t>
  </si>
  <si>
    <t>6.075,71</t>
  </si>
  <si>
    <t>Motobomba marca schneider ou similar, modelo SH55 BPI-21, 2 1/2", motor a combustão - gasolina , 5,5cv</t>
  </si>
  <si>
    <t>4.565,69</t>
  </si>
  <si>
    <t>Abraçadeira tipo porta-bandeira para mastro 2", inclusive parafuso sextavado, ref. TEL-110</t>
  </si>
  <si>
    <t>Quadro geral de distribuição de embutir, com barramento, em chapa galvaniz., medindo:1140x2090x200cm, exclusive</t>
  </si>
  <si>
    <t>1.924,87</t>
  </si>
  <si>
    <t>Quadro geral de distribuição de embutir, com barramento, em chapa galvaniz., medindo:1140x2470x200cm, exclusive</t>
  </si>
  <si>
    <t>2.356,10</t>
  </si>
  <si>
    <t>Quadro geral de distribuição de embutir, com barramento,, em chapa galvaniz., medindo:1140x1520x200cm, exclusive</t>
  </si>
  <si>
    <t>1.399,20</t>
  </si>
  <si>
    <t>Implantação de estrutura b6 (mão-de-obra e material)</t>
  </si>
  <si>
    <t>186,80</t>
  </si>
  <si>
    <t>Armário em aço, tipo escaninho, com 32 portas, contendo pitão para cadeado e dobradiças internas abertura de 135</t>
  </si>
  <si>
    <t>294,58</t>
  </si>
  <si>
    <t>graus</t>
  </si>
  <si>
    <t>Tê com rosca para mangueira perfurada, da santeno ou similar</t>
  </si>
  <si>
    <t>Curva 45° eletroduto pvc roscável,   d=3/4 "</t>
  </si>
  <si>
    <t>Placa de sinalização vertical 50x80cm</t>
  </si>
  <si>
    <t>434,60</t>
  </si>
  <si>
    <t>Fornecimento e instalação de fachada em pele de vidro, em vidro laminado 3+3 refletivo</t>
  </si>
  <si>
    <t>1.250,00</t>
  </si>
  <si>
    <t>Demolição geral do reservatório do Palácio de Veraneio, inclusive limpezza, coleta, transporte do material até o</t>
  </si>
  <si>
    <t>22.591,48</t>
  </si>
  <si>
    <t>aterro sanitário</t>
  </si>
  <si>
    <t>Cabo telefonico ctp - apl - 50, 75 pares, uso externo</t>
  </si>
  <si>
    <t>30,32</t>
  </si>
  <si>
    <t>Planta - Liríope (liriope spicata)</t>
  </si>
  <si>
    <t>Fornecimento e instalção de toldo tipo bambinela em lona de laminado pvc Night &amp; Day com fundo</t>
  </si>
  <si>
    <t>blackout,anti-chama,anti-fungos, anti-mofo,anti-raios,UV e UVB, c/estrut. em tubo industrial chapa18 c/aplic. de</t>
  </si>
  <si>
    <t>antiferrugem epoxi, acab. esmat. sintético</t>
  </si>
  <si>
    <t>Página 269 Página 269</t>
  </si>
  <si>
    <t>Rodopia em granito verde ubatuba, l=50cm, e=2cm</t>
  </si>
  <si>
    <t>254,97</t>
  </si>
  <si>
    <t>Testeira em granito verde ubatuba, l=5 cm (meia esquadria) - fornecimento e colocação</t>
  </si>
  <si>
    <t>97,50</t>
  </si>
  <si>
    <t>Testeira em granito verde ubatuba, l=8 cm (meia esquadria) - fornecimento e colocação</t>
  </si>
  <si>
    <t>Cerâmica 10 x 10 cm, pei-2, eliane, linha galeria chumbo mesh ou similar</t>
  </si>
  <si>
    <t>Cerâmica 10 x 10 cm, pei-3, eliane, linha galeria branco mesh ou similar</t>
  </si>
  <si>
    <t>27,94</t>
  </si>
  <si>
    <t>Placa indicativa de "PERIGO PROIBIDO FUMAR" em pvc, dim.: 20 x 30 cm</t>
  </si>
  <si>
    <t>Divisória em granito verde ubatuba, polido dos dois lados, acabamento boleado, e= 2cm</t>
  </si>
  <si>
    <t>366,45</t>
  </si>
  <si>
    <t>Cerâmica 45 x 45cm, piso porcelanato, elemento taupe AC, PEI 4,   marca ELIANE OU SIMILAR</t>
  </si>
  <si>
    <t>32,84</t>
  </si>
  <si>
    <t>Chapa em fibra vidro, esp=2,5mm, revestida com resina Derakane ou similar</t>
  </si>
  <si>
    <t>Estrutura para galpão em pórticos pré-moldados de concreto armado, com lanternim, inclusive fundação, exclusive</t>
  </si>
  <si>
    <t>telhas - Obra do Mercado de Estância</t>
  </si>
  <si>
    <t>Quadro geral de distribuição de embutir, com barramento, em chapa galvaniz., medindo:1400x800x250cm, exclusive</t>
  </si>
  <si>
    <t>4.029,46</t>
  </si>
  <si>
    <t>Quadro geral de distribuição de embutir, com barramento, em chapa galvaniz., medindo:1200x800x250cm, exclusive</t>
  </si>
  <si>
    <t>2.137,46</t>
  </si>
  <si>
    <t>Quadro geral de distribuição de embutir, com barramento, em chapa galvaniz., medindo:1000x600x250cm, exclusive</t>
  </si>
  <si>
    <t>1.644,93</t>
  </si>
  <si>
    <t>Gancho bola em aço zincado</t>
  </si>
  <si>
    <t>44,77</t>
  </si>
  <si>
    <t>Concha olhal em aço forjado</t>
  </si>
  <si>
    <t>Tela aço soldada nervurada CA-60, malha 20x20cm, ferro 3.4mm, painel 2x3m, (0,72kg/m²), Malha Pop Leve Gerdau ou</t>
  </si>
  <si>
    <t>Caixa para medição indireta p/ transformadores até 225 kva</t>
  </si>
  <si>
    <t>917,86</t>
  </si>
  <si>
    <t>Disjuntor termomagnético tripolar 600 A com caixa moldada 10 kA</t>
  </si>
  <si>
    <t>Disjuntor termomagnético tripolar 40 A com caixa moldada 10 kA</t>
  </si>
  <si>
    <t>38,77</t>
  </si>
  <si>
    <t>Kit de automatização de portão de abrir, incluso: ferragens (braço de aço com 0,75m, chapa e montante, etc.) e</t>
  </si>
  <si>
    <t>02 motores PPA 1/3 CV - 220V</t>
  </si>
  <si>
    <t>Caixa separadora de água e óleo em pvc, vazão de 1000 litros/hora - dim.: 1,05x0,45x0,45m</t>
  </si>
  <si>
    <t>Fornecimento e instalação de porta eletrônica de enrolar em aço, com motor e botoeira, inclusive pintura</t>
  </si>
  <si>
    <t>532,54</t>
  </si>
  <si>
    <t>eletróstática na cor cinza prata</t>
  </si>
  <si>
    <t>Colarinho longo em pead PE100, pn-8, Ø=200mm</t>
  </si>
  <si>
    <t>386,77</t>
  </si>
  <si>
    <t>Junta de amianto grafitada Ø = 300mm</t>
  </si>
  <si>
    <t>134,46</t>
  </si>
  <si>
    <t>Letras em chapa metálica pintada, altura=40cm, esp.=10cm, instalada</t>
  </si>
  <si>
    <t>132,64</t>
  </si>
  <si>
    <t>Letras em chapa metálica pintada, altura=60cm, esp.=10cm, instalada</t>
  </si>
  <si>
    <t>234,68</t>
  </si>
  <si>
    <t>Equipamento de ginástica - simulador de caminhada simples</t>
  </si>
  <si>
    <t>2.380,00</t>
  </si>
  <si>
    <t>Equipamento de ginástica - surf com pressão de pernas</t>
  </si>
  <si>
    <t>2.733,00</t>
  </si>
  <si>
    <t>Página 270 Página 270</t>
  </si>
  <si>
    <t>Parede de gesso acartonado - Dry-Wall - chapa RU - esp. 12,5mm, sistema lafarge gypsum ou similar</t>
  </si>
  <si>
    <t>146,42</t>
  </si>
  <si>
    <t>Contactor 3RT1048</t>
  </si>
  <si>
    <t>988,77</t>
  </si>
  <si>
    <t>Contactor 3TF1050</t>
  </si>
  <si>
    <t>Bobina para contactor 3 RT 1045</t>
  </si>
  <si>
    <t>191,63</t>
  </si>
  <si>
    <t>Bobina para contactor 3 RT 1056</t>
  </si>
  <si>
    <t>260,73</t>
  </si>
  <si>
    <t>Bobina para contactor 3 TF 48</t>
  </si>
  <si>
    <t>170,48</t>
  </si>
  <si>
    <t>Bobina para contactor 3 TF 50</t>
  </si>
  <si>
    <t>Bobina para contactor 3 TF 52</t>
  </si>
  <si>
    <t>358,22</t>
  </si>
  <si>
    <t>Caixa em alumínio fundido dim.: 60 x 80cm, esp.= 6mm</t>
  </si>
  <si>
    <t>871,10</t>
  </si>
  <si>
    <t>Contactor 3RT1055</t>
  </si>
  <si>
    <t>1.863,20</t>
  </si>
  <si>
    <t>Contactor 3TF1052</t>
  </si>
  <si>
    <t>1.388,69</t>
  </si>
  <si>
    <t>Contactor 3RT1035</t>
  </si>
  <si>
    <t>345,71</t>
  </si>
  <si>
    <t>Tampa de concreto 200mm</t>
  </si>
  <si>
    <t>6,24</t>
  </si>
  <si>
    <t>Projeto de Terraplenagem e Geométricos de Vias com Indicação de Jazida até 14.000,00 m2</t>
  </si>
  <si>
    <t>Projeto de Terraplenagems e Geométricos de Vias com Indicação de Jazida com área de 14.000,01 a 70.000,00 m2</t>
  </si>
  <si>
    <t>Projeto de Terraplenagem e Geométricos de Vias com Indicação de Jazida com área   de 70.000,01 a 200.000,00 m2</t>
  </si>
  <si>
    <t>Projeto de Terraplenagem e Geométricos de Vias com Indicação de Jazida acima de 200.000,00 m2</t>
  </si>
  <si>
    <t>Projeto de Pavimentação até 2.500,00 m2</t>
  </si>
  <si>
    <t>Projeto de Pavimentação de 2.500,01 a 12.000,00 m2</t>
  </si>
  <si>
    <t>Projeto de Pavimentação de 12.000,01 a 35.000,00 m2</t>
  </si>
  <si>
    <t>Projeto de Pavimentação acima de 35.000,00 m2</t>
  </si>
  <si>
    <t>Projeto de Drenagem Pluvial (micro e macrodrenagem) até 10.000,00 m2</t>
  </si>
  <si>
    <t>Projeto de Drenagem Pluvial (micro e macrodrenagem) de 10.000,01 a 50.000,00 m2</t>
  </si>
  <si>
    <t>Projeto de Drenagem Pluvial (micro e macrodrenagem) de 50.000,01 a 150.000,00 m2</t>
  </si>
  <si>
    <t>Projeto de Drenagem Pluvial (micro e macrodrenagem) a partir de 150.000,00 m2</t>
  </si>
  <si>
    <t>Projeto de Drenagem Pluvial complexa (micro e macrodrenagem) até 10.000,00 m2</t>
  </si>
  <si>
    <t>Projeto de Drenagem Pluvial complexa (micro e macrodrenagem)   de 10.000,01 a 50.000,00 m2</t>
  </si>
  <si>
    <t>Projeto de Drenagem Pluvial complexa (micro e macrodrenagem) de 50.000,01 a 150.000,00 m2</t>
  </si>
  <si>
    <t>Projeto de Drenagem Pluvial complexa (micro e macrodrenagem) acima de 150.000,00 m2</t>
  </si>
  <si>
    <t>Projeto de Esgoto Sanitarios Rede Condominial c/ Fossa e Filtro até 15.000,00 m2</t>
  </si>
  <si>
    <t>Projeto de Esgoto Sanitarios Rede Condominial c/ Fossa e Filtro de 15.000,01 a 165.000,00 m2</t>
  </si>
  <si>
    <t>Projeto de Esgoto Sanitarios Rede Condominial c/ Fossa e Filtro acima de 165.000,00 m2</t>
  </si>
  <si>
    <t>Projeto de Tratamento de maior Complexidade / Elevatório até 15.000,00 m2</t>
  </si>
  <si>
    <t>Página 271 Página 271</t>
  </si>
  <si>
    <t>Projeto de Tratamento de maior Complexidade / Elevatório de 15.000,01 a 40.000,00 m2</t>
  </si>
  <si>
    <t>Projeto de Tratamento de maior Complexidade / Elevatório de 40.000,01 a 125.000,00 m2</t>
  </si>
  <si>
    <t>Projeto de Tratamento de maior Complexidade / Elevatório acima de 125.000,00 m2</t>
  </si>
  <si>
    <t>Projeto de Abastecimento de Àgua Distribuição até 15.000,00 m2</t>
  </si>
  <si>
    <t>Projeto de Abastecimento de Àgua Distribuição de 15.000,01 a 40.000,00 m2</t>
  </si>
  <si>
    <t>Projeto de Abastecimento de Àgua Distribuição de 40.000,01 a 125.000,00 m2</t>
  </si>
  <si>
    <t>Projeto de Abastecimento de Àgua Distribuição acima de 125.000,00 m2</t>
  </si>
  <si>
    <t>Projeto de Rede Elétrica até 13.750,00 m2</t>
  </si>
  <si>
    <t>Projeto de Rede Elétrica de 13.750,01 a 41.250,00 m2</t>
  </si>
  <si>
    <t>Projeto de Rede Elétrica de 41.250,01 a 123.750,00 m2</t>
  </si>
  <si>
    <t>Projeto de Rede Elétrica acima de 123.750,00 m2</t>
  </si>
  <si>
    <t>Levantamento planialtimétrico semi-cadastral de vias</t>
  </si>
  <si>
    <t>2.840,00</t>
  </si>
  <si>
    <t>Levantamento topográfico planialtimétrico semi-cadastral de áreas até 1 hectare</t>
  </si>
  <si>
    <t>Levantamento topográfico planialtimétrico semi-cadastral de áreas de 1 a 5 hectares</t>
  </si>
  <si>
    <t>Levantamento topográfico planialtimétrico semi-cadastral de áreas de 5 a 10 hectares</t>
  </si>
  <si>
    <t>Levantamento topográfico planialtimétrico semi-cadastral de áreas de 10 a 25 hectares</t>
  </si>
  <si>
    <t>Levantamento topográfico planialtimétrico semi-cadastral de áreas de 25 a 50 hectares</t>
  </si>
  <si>
    <t>Levantamento topográfico planialtimétrico semi-cadastral de áreas acima de 50 hectares</t>
  </si>
  <si>
    <t>Levantamento topográfico planimétrico semi-cadastral de áreas até 1 hectare</t>
  </si>
  <si>
    <t>Levantamento topográfico planimétrico semi-cadastral de áreas de 1 a 5 hectares</t>
  </si>
  <si>
    <t>Levantamento topográfico planimétrico semi-cadastral de áreas de 5 a 10 hectares</t>
  </si>
  <si>
    <t>Levantamento topográfico planimétrico semi-cadastral de áreas de 10 a 25 hectares</t>
  </si>
  <si>
    <t>Levantamento topográfico planimétrico semi-cadastral de áreas de 25 a 50 hectares</t>
  </si>
  <si>
    <t>Cabo cordoplastic 4 x 6.0mm2</t>
  </si>
  <si>
    <t>Levantamento topográfico planimétrico semi-cadastral acima de 50 hectares</t>
  </si>
  <si>
    <t>Levantamento topográfico batimétrico semi-cadastral de áreas até 1 hectare</t>
  </si>
  <si>
    <t>Levantamento topográfico batimétrico semi-cadastral de áreas de 1 a 5 hectares</t>
  </si>
  <si>
    <t>Levantamento topográfico batimétrico semi-cadastral de áreas de 5 a 10 hectares</t>
  </si>
  <si>
    <t>Levantamento topográfico batimétrico semi-cadastral de áreas de 10 a 25 hectares</t>
  </si>
  <si>
    <t>Levantamento topográfico batimétrico semi-cadastral de áreas de 25 a 50 hectares</t>
  </si>
  <si>
    <t>Levantamento topográfico batimétrico semi-cadastral de áreas acima de 50 hectares</t>
  </si>
  <si>
    <t>Cobogo cimento tipo "veneziana", dim: 40 x 40 x 9cm</t>
  </si>
  <si>
    <t>Talha manual 1,0 t, elev.= 5,0 m</t>
  </si>
  <si>
    <t>506,59</t>
  </si>
  <si>
    <t>Página 272 Página 272</t>
  </si>
  <si>
    <t>Ensaio - Integridade física em estaca - PIT</t>
  </si>
  <si>
    <t>Mobilização por equipe/equipamento para ensaio PIT - Obra do IML</t>
  </si>
  <si>
    <t>6.703,58</t>
  </si>
  <si>
    <t>Coleta de amostra de solo in loco ( para ensaio)</t>
  </si>
  <si>
    <t>67,04</t>
  </si>
  <si>
    <t>Ensaio - Densidade aparente no estado solto</t>
  </si>
  <si>
    <t>119,70</t>
  </si>
  <si>
    <t>Ensaio - Determinação da massa aparente in situ do solo</t>
  </si>
  <si>
    <t>143,65</t>
  </si>
  <si>
    <t>Ensaio - Emissão de relatório com a determinação do fator de empolamento dos materiais no estado:</t>
  </si>
  <si>
    <t>718,25</t>
  </si>
  <si>
    <t>natural(solto), solto/transporte(compactado)</t>
  </si>
  <si>
    <t>Toldo em lona (night &amp; day) fixo, protendido, dim.: 7,00x 4,00m, com sisitema de coletor de águas pluviais,</t>
  </si>
  <si>
    <t>13.155,05</t>
  </si>
  <si>
    <t>inclusive estrutura em alumínio - conforme projeto - cobertura da bilheteria do Teatro Tobias Barreto</t>
  </si>
  <si>
    <t>Placa em lona com impressão digital 1,50 x 2,00m, inclusive estrutura em metalon 20x20cm, inclusive escoramento</t>
  </si>
  <si>
    <t>438,20</t>
  </si>
  <si>
    <t>Placa em lona com impressão digital 0,90 x 1,20m, inclusive estrutura em metalon 20x20cm, inclusive escoramento</t>
  </si>
  <si>
    <t>159,34</t>
  </si>
  <si>
    <t>Placa em lona com impressão digital 0,50 x 0,70m, inclusive estrutura em metalon 20x20cm, inclusive escoramento</t>
  </si>
  <si>
    <t>Deslocamento de equipamento de sondagem a percussão, entre furos, em mesma área (distância de 30 até 100m)</t>
  </si>
  <si>
    <t>310,00</t>
  </si>
  <si>
    <t>Deslocamento de equipamento de sondagem a percussão, entre furos, em mesma área (distância de 101 até 500m)</t>
  </si>
  <si>
    <t>Deslocamento de equipamento de sondagem a percussão, entre furos, em mesma área (distância de 501 até 2000m)</t>
  </si>
  <si>
    <t>1.025,00</t>
  </si>
  <si>
    <t>Sondagem a trado para Estudo de Jazida</t>
  </si>
  <si>
    <t>Mobilização e desmobilização de pessoal e equipamentos - estudo de jazidas - em Aracaju</t>
  </si>
  <si>
    <t>4.485,00</t>
  </si>
  <si>
    <t>Mobilização e desmobilização de pessoal e equipamentos - estudo de jazidas - até 30km de Aracaju</t>
  </si>
  <si>
    <t>4.710,00</t>
  </si>
  <si>
    <t>Mobilização e desmobilização de pessoal e equipamentos - estudo de jazidas - de 31 até 60km de Aracaju</t>
  </si>
  <si>
    <t>4.855,00</t>
  </si>
  <si>
    <t>Mobilização e desmobilização de pessoal e equipamentos - estudo de jazidas - de 61 até 100km de Aracaju</t>
  </si>
  <si>
    <t>5.250,00</t>
  </si>
  <si>
    <t>Mobilização e desmobilização de pessoal e equipamentos - estudo de jazidas - maior que 100km de Aracaju</t>
  </si>
  <si>
    <t>6.070,00</t>
  </si>
  <si>
    <t>Emissão de relatório técnico de caracterização de jazida</t>
  </si>
  <si>
    <t>2.995,00</t>
  </si>
  <si>
    <t>Placa de inauguração em alumínio composto preto, 60x80cm, esp=4mm, (ACM constit. de 02 chapas sólidas de</t>
  </si>
  <si>
    <t>1.971,66</t>
  </si>
  <si>
    <t>alumínio c/ núcleo central em polietileno), c/ pintura coilcoating PVDF KYNAR 500, texto gravado a laser, acab</t>
  </si>
  <si>
    <t>em verniz autom., mold em alumínio</t>
  </si>
  <si>
    <t>Junta de papelão grafitado para flange face plana (FF) PN-10, D=200mm (descarga)</t>
  </si>
  <si>
    <t>Junta de amianto grafitada Ø = 200mm (descarga)</t>
  </si>
  <si>
    <t>438,10</t>
  </si>
  <si>
    <t>Luva de eletrofusão D=200mm (descarga)</t>
  </si>
  <si>
    <t>380,09</t>
  </si>
  <si>
    <t>Parafuso estojo A B7, porca 2H, arruela lisa 3/4" x 160mm</t>
  </si>
  <si>
    <t>Parafuso estojo A B7, porca 2H, arruela lisa 3/4" x 220mm</t>
  </si>
  <si>
    <t>Parafuso estojo A B7, porca 2H, arruela lisa 1 1/8" x 220mm</t>
  </si>
  <si>
    <t>Luva mecânica DN 800mm e L = 500mm</t>
  </si>
  <si>
    <t>10.021,27</t>
  </si>
  <si>
    <t>Flange cega, em ferro fundido, PN 10, DN 300mm</t>
  </si>
  <si>
    <t>281,04</t>
  </si>
  <si>
    <t>Tê em ferro fundido com flanges, pn 10, diam. = 300 x 200mm</t>
  </si>
  <si>
    <t>1.431,94</t>
  </si>
  <si>
    <t>Tubo em ferro fundido, ponta e flange PN 10, diam. = 200mm, L=1,00m</t>
  </si>
  <si>
    <t>627,65</t>
  </si>
  <si>
    <t>Página 273 Página 273</t>
  </si>
  <si>
    <t>Tubo em ferro fundido, c/ flanges PN 10, diam. = 200mm, L=1,20m</t>
  </si>
  <si>
    <t>1.010,49</t>
  </si>
  <si>
    <t>Cartucho p/ solda exotermica nr115</t>
  </si>
  <si>
    <t>Curva horizontal 100 x 50 mm para eletrocalha metálica, com ângulo 45°</t>
  </si>
  <si>
    <t>Junção interna tipo "I" para perfilado, ref. Mopa ou similar</t>
  </si>
  <si>
    <t>Cotovelo 45° cobre 22mm</t>
  </si>
  <si>
    <t>Cotovelo 45° cobre 28mm</t>
  </si>
  <si>
    <t>Parafuso fenda em aço inox 1/4" X 3/4"</t>
  </si>
  <si>
    <t>Caixa de passagem em alumínio para piso 4" x 2"</t>
  </si>
  <si>
    <t>Dispositivo de aspiração em aço inox, 1 1/2"</t>
  </si>
  <si>
    <t>67,71</t>
  </si>
  <si>
    <t>Ralo quebra onda borda 1 1/2"</t>
  </si>
  <si>
    <t>63,93</t>
  </si>
  <si>
    <t>Ralo de fundo 2", anti-turbilhão, em bronze</t>
  </si>
  <si>
    <t>195,54</t>
  </si>
  <si>
    <t>Dispositivo de retorno em aço inox, 1 1/2"</t>
  </si>
  <si>
    <t>66,75</t>
  </si>
  <si>
    <t>Filtro 30 TP com motobomba de 1 1 /2 cv e areia de filtro</t>
  </si>
  <si>
    <t>4.249,34</t>
  </si>
  <si>
    <t>Contactor 3RT1025</t>
  </si>
  <si>
    <t>130,89</t>
  </si>
  <si>
    <t>Lâmpada led 4,5w RGB, bivolt, 12v, inclusive controle (base e27)</t>
  </si>
  <si>
    <t>Motobomba centrífuga submersível, marca Darka ou similar, modelo DS-BABY 75S, motor 3/4cv, monofásica 110/220V</t>
  </si>
  <si>
    <t>1.916,07</t>
  </si>
  <si>
    <t>Disjuntor monopolar 2 A, padrão DIN (linha branca), curva de disparo C, corrente de interrupção 5KA, ref.:</t>
  </si>
  <si>
    <t>Siemens 5 SX11027 ou similar.</t>
  </si>
  <si>
    <t>Disjuntor monopolar 4 A, padrão DIN (linha branca), curva de disparo C, corrente de interrupção 5KA, ref.:</t>
  </si>
  <si>
    <t>24,01</t>
  </si>
  <si>
    <t>Siemens 5 SX11047 ou similar.</t>
  </si>
  <si>
    <t>47,45</t>
  </si>
  <si>
    <t>Siemens 5SX13257 ou similar.</t>
  </si>
  <si>
    <t>Kit de ferramentas Fusimec ou similar, contendo: 01 máquina de aperto e corte p/ cintar poste; 01 rolo de fita</t>
  </si>
  <si>
    <t>217,02</t>
  </si>
  <si>
    <t>inox 3/4" c/ 25,00m; 01 pacote com 50 fechos 3/4"</t>
  </si>
  <si>
    <t>Terminal tipo agulha para cabo 2,5mm2</t>
  </si>
  <si>
    <t>Eletroduto ferro galvanizado eletrolitico -   leve, d= 4"</t>
  </si>
  <si>
    <t>93,33</t>
  </si>
  <si>
    <t>Sinaleiro 22mm com lâmpada vermelha, 110vca, led integrado ao corpo, modelo L2-DR1-R, da Metaltex ou similar</t>
  </si>
  <si>
    <t>(luz de topo)</t>
  </si>
  <si>
    <t>Luminária de embutir para fluorescente tubular T5, 2x14w, inclusive lâmpadas e reatores, ref.: C-02, da Abalux</t>
  </si>
  <si>
    <t>Luminária de embutir para fluorescente tubular T5, 2x28w, inclusive lâmpadas e reatores, ref.: C-06, da Abalux</t>
  </si>
  <si>
    <t>268,08</t>
  </si>
  <si>
    <t>Luminária de sobrepor para fluorescente tubular T5, 2x54w, inclusive lâmpadas e reatores, ref.: C-106, da Abalux</t>
  </si>
  <si>
    <t>459,33</t>
  </si>
  <si>
    <t>Luminária hermética de sobrepor para fluorescente tubular T5, 2x14/24w, IP66, ref.: E-73, da Abalux ou similar</t>
  </si>
  <si>
    <t>125,07</t>
  </si>
  <si>
    <t>Reator eletrônico para lâmpada fluorescente t5, 2 x 14w/28w</t>
  </si>
  <si>
    <t>Lampada fluorescente tubular t5 de 28 w, bivolt</t>
  </si>
  <si>
    <t>Luminária hermética de sobrepor para fluorescente tubular T5, 2x28w, IP65, modelo: Ourofort, ref.: 1527, da</t>
  </si>
  <si>
    <t>138,89</t>
  </si>
  <si>
    <t>Ourolux ou similar</t>
  </si>
  <si>
    <t>Página 274 Página 274</t>
  </si>
  <si>
    <t>Fita de sinalização subterrânea - "Tubulação de gás abaixo"</t>
  </si>
  <si>
    <t>Cilindro refil de gás MAPP bernzomatic - 400g</t>
  </si>
  <si>
    <t>62,05</t>
  </si>
  <si>
    <t>Aquecedor de passagem a gás GN, 36 l/min, ref.: GWH 720CTDE, da Bosch ou similar</t>
  </si>
  <si>
    <t>7.781,42</t>
  </si>
  <si>
    <t>Soft starter para motor 20CV/220V-40CV/380V 61A SSW070061T5SZ, da WEG ou similar</t>
  </si>
  <si>
    <t>3.099,90</t>
  </si>
  <si>
    <t>Transformador de corrente relação de transformação 200-5A, tipo seco, classe de tensão 15KV</t>
  </si>
  <si>
    <t>266,73</t>
  </si>
  <si>
    <t>Luminária led, flutuante,solar, para piscina, IP68, ref. AH-PED-SOLAR-1-RS, da Aiha ou similar</t>
  </si>
  <si>
    <t>194,21</t>
  </si>
  <si>
    <t>Gancho curto 38x38mm para luminária</t>
  </si>
  <si>
    <t>Transformador a seco, trifásico, classe de isolamento 15kv - Potência 300 kva - Derivações Primárias</t>
  </si>
  <si>
    <t>19.453,17</t>
  </si>
  <si>
    <t>13,8/13,2/12,6/12,0/11,4; Tensão Secundária 220/127V-380v/220V ou 440V/254V; ligação estrela; grupo de ligação</t>
  </si>
  <si>
    <t>Dyn1</t>
  </si>
  <si>
    <t>Transformador de corrente 1000/5</t>
  </si>
  <si>
    <t>210,17</t>
  </si>
  <si>
    <t>Terminal central 5/8"</t>
  </si>
  <si>
    <t>8cm, NBR 9781,   Fck(min)=35MPa</t>
  </si>
  <si>
    <t>35,48</t>
  </si>
  <si>
    <t>= 6cm, NBR 9781,   Fck(min)=35MPa</t>
  </si>
  <si>
    <t>Bloco de concreto vibro prensado para piso, intertravado, colorido, 16 faces, e = 6 cm, dim.:11x22cm (39un/m2) -</t>
  </si>
  <si>
    <t>Bloco de concreto vibro prensado para piso, intertravado, cor natural, 16 faces, e = 8 cm, dim.:11x22cm</t>
  </si>
  <si>
    <t>Bloco de concreto vibro prensado para piso, intertravado, colorido, 16 faces, e = 10 cm, dim.:11x22cm (39un/m2)</t>
  </si>
  <si>
    <t>- NBR9781, Fck(min)=35MPa</t>
  </si>
  <si>
    <t>= 10cm, NBR 9781,   Fck(min)=35MPa</t>
  </si>
  <si>
    <t>10cm, NBR 9781,   Fck(min)=35MPa</t>
  </si>
  <si>
    <t>Caixa para valvula de gás 15x30x10cm, em resina poliester reforçada com fibra de vidro</t>
  </si>
  <si>
    <t>44,22</t>
  </si>
  <si>
    <t>Sinaleiro monobloco led110/220V</t>
  </si>
  <si>
    <t>Quadro metálico, dim: 1700x800x400mm</t>
  </si>
  <si>
    <t>3.218,25</t>
  </si>
  <si>
    <t>Gradil telado para substação, confeccionado em tubo galvanizado de 38,10mm, tela galvanizada de 1/2", fio 12,</t>
  </si>
  <si>
    <t>com pintura preta fosca</t>
  </si>
  <si>
    <t>Chapa metálica xadrez 1/8", tipo tampa para eletrocalha piso, dim: 0,30x0,30m</t>
  </si>
  <si>
    <t>538,59</t>
  </si>
  <si>
    <t>Luminária de embutir com aletas para fluorescente tubular T5, 2x28w,   ref.: E-79, da Abalux ou similar</t>
  </si>
  <si>
    <t>188,17</t>
  </si>
  <si>
    <t>Transformador isolador 220/110/12V</t>
  </si>
  <si>
    <t>Minicaptor com base de fixação horizontal em aço galvanizado, h=60cm</t>
  </si>
  <si>
    <t>Tampa de encaixe para curva 45º, horizontal, 100x50mm para eletrocalha metálica</t>
  </si>
  <si>
    <t>Tampa de encaixe para curva 90º, horizontal, 100x50mm para eletrocalha metálica</t>
  </si>
  <si>
    <t>Tampa de encaixe para curva 90º, horizontal, 50x50mm para eletrocalha metálica</t>
  </si>
  <si>
    <t>Tampa de encaixe para curva de inversão 100x50mm para eletrocalha metálica</t>
  </si>
  <si>
    <t>Página 275 Página 275</t>
  </si>
  <si>
    <t>Tampa de encaixe para curva de inversão 50x50mm eletrocalha metálica</t>
  </si>
  <si>
    <t>Luminária cilíndrica de sobrepor 30cm, em metal/vidro fosco da Attena ou similar</t>
  </si>
  <si>
    <t>No break 500va - trivolt, automático, 115v, 157v, 220v/ saída 115v com 06 tomadas</t>
  </si>
  <si>
    <t>339,73</t>
  </si>
  <si>
    <t>Placa indicativa de sentido em pvc, dim.: 20 x 30 cm</t>
  </si>
  <si>
    <t>Placa indicativa de sentido no interior da escada, em pvc, dim.: 20 x 30 cm</t>
  </si>
  <si>
    <t>Placa de indicação de pavimentos em pvc, dimensões: 20 x 20cm</t>
  </si>
  <si>
    <t>Brise metálico de alumínio, ref. B57, branco nieve 7000, da Hunter Douglas ou similar (material e mão de obra)</t>
  </si>
  <si>
    <t>Pastilha em porcelana esmaltada, 5 x 5 cm, marca ATLAS, linha engenharia, ref. Una - SG8443 ou similar</t>
  </si>
  <si>
    <t>Pastilha em porcelana esmaltada, 5 x 10 cm, marca ATLAS, linha engenharia, ref. Branco - B2140 ou similar</t>
  </si>
  <si>
    <t>Forro de gesso acartonado, cor branca, placa 1243 x 618mm, modelo FGE, marca GYPSUM ou similar, instalado</t>
  </si>
  <si>
    <t>68,32</t>
  </si>
  <si>
    <t>Parafuso em aço inox, cabeça sextavada 1/4" x 1 1/4"</t>
  </si>
  <si>
    <t>Suporte guia simples tipo curto chapa encosto com roldana em polipropileno, h = 50 cm (TEL-241)</t>
  </si>
  <si>
    <t>Arruela de pressão em aço inox 1/4"</t>
  </si>
  <si>
    <t>Arruela lisa em aço inox 1/4"</t>
  </si>
  <si>
    <t>Gradil em alumínio anodizado branco, com barras de apoio em alumínio anodizado branco de 2"x2" e barras</t>
  </si>
  <si>
    <t>intermediárias em alumínio anodizado branco de 1" x 1/2"</t>
  </si>
  <si>
    <t>Guarda-corpo tubo ferro galvanizado, alt=1,10m, com barras verticais (1 1/2") a cada 1,50m e barras</t>
  </si>
  <si>
    <t>146,90</t>
  </si>
  <si>
    <t>intermediárias de 1" e barra superior de 3"</t>
  </si>
  <si>
    <t>Guarda-corpo tubo ferro galvanizado, alt=1,10m, com barras verticais (1 1/2") a cada 1,70m e 02 (duas) barras</t>
  </si>
  <si>
    <t>intermediárias de 1 1/2" e barra superior de 3"</t>
  </si>
  <si>
    <t>Guarda-corpo para escada marinheiro, com 05 (cinco) barras chatas verticais 1 1/4" x 3/16" e arco a cada 30cm de</t>
  </si>
  <si>
    <t>88,14</t>
  </si>
  <si>
    <t>1 1/4" x 3/16", fixada com parabolt, instalado</t>
  </si>
  <si>
    <t>Hidrômetro multijato d= 3/4", vazão = 5,0m3/h</t>
  </si>
  <si>
    <t>205,60</t>
  </si>
  <si>
    <t>Gás refrigerante R22</t>
  </si>
  <si>
    <t>30,63</t>
  </si>
  <si>
    <t>Válvula Schrader 1/4" - para refrigeração</t>
  </si>
  <si>
    <t>Fita adesiva silver tape 48mm x 50m</t>
  </si>
  <si>
    <t>Sumaclean WB, da Sherwin Williams - Sumaré ou similar</t>
  </si>
  <si>
    <t>Tinta epoxi, curada com poliamida, de alta espessura, secagem rápida, MACROPOXY 646 FAST CURE EPOXY, componente</t>
  </si>
  <si>
    <t>A, cor amarelo, da Sherwin Williams - Sumaré ou similar</t>
  </si>
  <si>
    <t>48,88</t>
  </si>
  <si>
    <t>B, da Sherwin Williams - Sumaré ou similar</t>
  </si>
  <si>
    <t>Grelha de retorno, tamanho 300 x 1000 mm.</t>
  </si>
  <si>
    <t>Câmera Hdcvi speed dome Vhd 3020 sd, da Intelbrás ou similar</t>
  </si>
  <si>
    <t>3.640,90</t>
  </si>
  <si>
    <t>Câmera Vm S5040 Vf 1/3, 760 linhas 2.8 a 12mm, da Intelbras ou similar</t>
  </si>
  <si>
    <t>374,80</t>
  </si>
  <si>
    <t>Fita adesiva, refletiva, cor amarela, 25mm x 1m, da Vonder ou similar</t>
  </si>
  <si>
    <t>35,79</t>
  </si>
  <si>
    <t>Mão francesa simples 50 mm</t>
  </si>
  <si>
    <t>Curva de inversão 75 x 50 mm para eletrocalha metálica (ref.: mopa ou similar)</t>
  </si>
  <si>
    <t>Página 276 Página 276</t>
  </si>
  <si>
    <t>Redução concêntrica 75 x 50 mm para eletrocalha metálica (ref.:mopa ou similar)</t>
  </si>
  <si>
    <t>Tubo pead, liso, PE-100, PN-10, sdr-17, d=400mm, ref:Kanaliso, Kanaflex ou similar</t>
  </si>
  <si>
    <t>Portão em barras de ferro vert. quadr. 1/2" c/ 12cm, 6 barras hor. 1/2"x3/16" (2 a 2)   e quadro 7/8"x1/4",</t>
  </si>
  <si>
    <t>351,43</t>
  </si>
  <si>
    <t>inclusive 3 dobradiças, ferrolho porta-cadeado, batedor e chumbadores</t>
  </si>
  <si>
    <t>Portão em gradil serralheiro galv. 50x50mm, soldado em quadro de tubo galv. 2 1/2" com cantoneira 3/4",</t>
  </si>
  <si>
    <t>604,99</t>
  </si>
  <si>
    <t>montantes em tubo 4" sch 40 com esticador 1/2", inclusive ferrolho e dobradiças</t>
  </si>
  <si>
    <t>Portão em gradil serralheiro galv. 100x100mm, soldado em quadro de tubo galv. 21/2" com cantoneira 3/4",</t>
  </si>
  <si>
    <t>478,65</t>
  </si>
  <si>
    <t>Tela de sombreamento em polietiileno de alta densidade, para cobertura de estacionamento</t>
  </si>
  <si>
    <t>Joelho com rosca 28mm, para mangueira perfurada, da santeno ou similar</t>
  </si>
  <si>
    <t>Clorador dosador de cloro de pastilhas automático</t>
  </si>
  <si>
    <t>205,58</t>
  </si>
  <si>
    <t>Quartzito arabescato escuro polido, e=2cm</t>
  </si>
  <si>
    <t>833,41</t>
  </si>
  <si>
    <t>Rodapé de Quartzito arabescato escuro polido 10 x 2cm</t>
  </si>
  <si>
    <t>91,37</t>
  </si>
  <si>
    <t>Soleira de Quartzito arabescato escuro polido 30 x 2cm</t>
  </si>
  <si>
    <t>256,25</t>
  </si>
  <si>
    <t>Painel Gradil Belgo Serralheiro - dim. 2,0 x 2,0m - Malha 5 x 5cm</t>
  </si>
  <si>
    <t>273,41</t>
  </si>
  <si>
    <t>Painel Gradil Belgo Serralheiro - dim. 2,0 x 2,0m - Malha 5 x 10cm</t>
  </si>
  <si>
    <t>137,54</t>
  </si>
  <si>
    <t>Portão em barras de ferro vert. quadr. 5/8" c/ 12cm, 6 barras hor. 3/4"x1/4" (2 a 2)   e quadro 1"x1/4",</t>
  </si>
  <si>
    <t>Curva 90º, em fofo, c/ bolsas pn 10 / 16 / 25, d= 80mm</t>
  </si>
  <si>
    <t>117,23</t>
  </si>
  <si>
    <t>Vídeo Splitter hdmi ultra hd 4k - 2k de 10 portas</t>
  </si>
  <si>
    <t>606,53</t>
  </si>
  <si>
    <t>Porta em vidro temperado 10mm, incolor, inclusive ferragens de fixação, puxador simples e instalação</t>
  </si>
  <si>
    <t>355,00</t>
  </si>
  <si>
    <t>Caixa de derivação em pvc 15x15cm</t>
  </si>
  <si>
    <t>Disjuntor bipolar 90 A, padrão DIN ( linha branca ), corrente interrupção 10KA, ref.: Eletromar ou similar</t>
  </si>
  <si>
    <t>Disjuntor bipolar 40 A, padrão DIN (linha branca), curva de disparo C, corrente de interrupção 10KA, ref.:</t>
  </si>
  <si>
    <t>75,78</t>
  </si>
  <si>
    <t>Disjuntor bipolar 32 A, padrão DIN (linha branca), curva de disparo C, corrente de interrupção 10KA, ref.:</t>
  </si>
  <si>
    <t>Disjuntor tripolar 35 A, padrão DIN ( linha branca ), corrente interrupção 10KA, ref.: Eletromar ou similar</t>
  </si>
  <si>
    <t>176,08</t>
  </si>
  <si>
    <t>Disjuntor tripolar 70 A, padrão DIN (   linha branca ), curva de disparo C, corrente de interrupção 10KA, ref.:</t>
  </si>
  <si>
    <t>Folha de janela em madeira mista, tipo com almofadas, dimensões 0,60 x 1,10m</t>
  </si>
  <si>
    <t>161,97</t>
  </si>
  <si>
    <t>Trinco de sobrepor p/basculante, cromado, ref. M60975 , Mundial ou similar</t>
  </si>
  <si>
    <t>Corrente M.644611 P/ trico em basculante</t>
  </si>
  <si>
    <t>Braço Rodinato MRL 600mm NAT p/ janela Max-ar</t>
  </si>
  <si>
    <t>Fecho Rodinato 4F PPR p/janela Max-ar</t>
  </si>
  <si>
    <t>Tubo pead, liso, PE-100, PN-06, sdr-26, d=400mm, ref:Kanaliso, Kanaflex ou similar</t>
  </si>
  <si>
    <t>345,26</t>
  </si>
  <si>
    <t>Dobradiça Pequena M. Nobre 1500-5 FLO S?A 2"</t>
  </si>
  <si>
    <t>Bancada em granito branco fortaleza, e=2cm, dim 6.00 x 0.40m, inclusive testeira de 15cm e rodapia de20 cm</t>
  </si>
  <si>
    <t>Página 277 Página 277</t>
  </si>
  <si>
    <t>2.612,13</t>
  </si>
  <si>
    <t>Bancada em granito branco fortaleza, e=2cm, dim 3.50 x 0.40m, inclusive testeira de 15cm e rodapia de20 cm</t>
  </si>
  <si>
    <t>1.676,47</t>
  </si>
  <si>
    <t>Bancada em granito branco fortaleza, e=2cm, dim 8.50 x 0.40m, inclusive testeira de 15cm e rodapia de20 cm</t>
  </si>
  <si>
    <t>3.666,12</t>
  </si>
  <si>
    <t>Bancada em granito branco fortaleza, e=2cm, dim 4,70 x 0.40m, inclusive testeira de 15cm e rodapia de20 cm</t>
  </si>
  <si>
    <t>2.186,98</t>
  </si>
  <si>
    <t>Bancada em granito branco fortaleza, e=2cm, dim 7.40 x 0.40m, inclusive testeira de 15cm e rodapia de20 cm</t>
  </si>
  <si>
    <t>3.542,90</t>
  </si>
  <si>
    <t>Bancada em granito branco fortaleza, e=2cm, dim 3.00 x 0.40m, inclusive testeira de 15cm e rodapia de20 cm</t>
  </si>
  <si>
    <t>1.394,72</t>
  </si>
  <si>
    <t>Bancada em granito branco fortaleza, e=2cm, dim 6.15 x 0.40m, inclusive testeira de 15cm e rodapia de20 cm</t>
  </si>
  <si>
    <t>2.897,72</t>
  </si>
  <si>
    <t>Levantador de janela guilhotina, B00880 cromado IMAB ou similar</t>
  </si>
  <si>
    <t>Fecho latão Page 705 CR 0.6cm</t>
  </si>
  <si>
    <t>Fecho de seguranca, tipo batom, cromado</t>
  </si>
  <si>
    <t>Vareta para cremona em ferro acabamento amarelo envelhecido, 1,20m</t>
  </si>
  <si>
    <t>29,34</t>
  </si>
  <si>
    <t>Cremona em latão acabamento amarelo colonial</t>
  </si>
  <si>
    <t>Dobradiça 3" em Latão amarelo colonial</t>
  </si>
  <si>
    <t>Fecho tipo baton, em Latão amarelo colonial, para esquadria em madeira pivotante (seteira)</t>
  </si>
  <si>
    <t>Fecho de sobrepor, em latã amarelo colonial, fio redondo, 5cm</t>
  </si>
  <si>
    <t>Porta em madeira de lei muiracatiara, tipo moldura vidro</t>
  </si>
  <si>
    <t>Vidro insulado - 02 float incolor de 6mm + câmara de 6mm - sem instalação</t>
  </si>
  <si>
    <t>520,12</t>
  </si>
  <si>
    <t>Folha de janela em madeira mista, tipo ficha, dimensões 0,60 x 1,10m</t>
  </si>
  <si>
    <t>60,61</t>
  </si>
  <si>
    <t>Pedra para revestimento Itapé - 20 x 40 - 12un/m2</t>
  </si>
  <si>
    <t>Roldana de aço 2 1/2" (6cm) para cabo de aço de 1/4".</t>
  </si>
  <si>
    <t>Deck em madeira - régua de pau d' arco 10 x 2 cm, cantos abaulados</t>
  </si>
  <si>
    <t>Parafuso de metal, 1/4" x 10cm, cabeça chata e fenda</t>
  </si>
  <si>
    <t>Fita Auto-adesiva Fotoluminescente 2,5cm x 9m</t>
  </si>
  <si>
    <t>Fita Auto-adesiva Fotoluminescente 5,0cm x 9m</t>
  </si>
  <si>
    <t>41,76</t>
  </si>
  <si>
    <t>Vedacit Curing</t>
  </si>
  <si>
    <t>Tela Galvânica 3,2 mm</t>
  </si>
  <si>
    <t>598,81</t>
  </si>
  <si>
    <t>Ativador Eletroquímico</t>
  </si>
  <si>
    <t>218,52</t>
  </si>
  <si>
    <t>Junta de dilatação JEENE JJ 6080VV - EPDM - Fornecimento e execução - Exclusive execução de lábios poliméricos</t>
  </si>
  <si>
    <t>691,00</t>
  </si>
  <si>
    <t>Execução de lábios poliméricos ARE 41 C (4 x 3), inclusive material por metro duplo</t>
  </si>
  <si>
    <t>335,34</t>
  </si>
  <si>
    <t>Refletor LED Ultra 500W, chip Led CREE drive MEANWELL Proteção IP67, Voltagem AC 100-240V, temp de cor branco</t>
  </si>
  <si>
    <t>6.803,04</t>
  </si>
  <si>
    <t>frio 5000K, vida útil 60.000h, da Leox ou similar</t>
  </si>
  <si>
    <t>Refletor LED Ultra 1000W, chip Led CREE drive MEANWELL Proteção IP67, Voltagem AC 100-240V, temp de cor branco</t>
  </si>
  <si>
    <t>12.746,16</t>
  </si>
  <si>
    <t>Madeira de lei cedro</t>
  </si>
  <si>
    <t>3.500,00</t>
  </si>
  <si>
    <t>Página 278 Página 278</t>
  </si>
  <si>
    <t>Restaurador - Nível Superior</t>
  </si>
  <si>
    <t>5.533,44</t>
  </si>
  <si>
    <t>Restaurador - Nível Médio</t>
  </si>
  <si>
    <t>Parafuso cabeça sextavada 16 x 50mm</t>
  </si>
  <si>
    <t>Registro gaveta fofo, c/ flanges, cunha borracha, corpo curto e volante, tipo euro 23,   PN16, diam = 80mm</t>
  </si>
  <si>
    <t>509,09</t>
  </si>
  <si>
    <t>Registro gaveta fofo, c/ flanges, cunha borracha, corpo curto e volante, tipo euro 23,   PN16, diam = 100mm</t>
  </si>
  <si>
    <t>532,17</t>
  </si>
  <si>
    <t>Registro gaveta fofo, c/ flanges, cunha borracha, corpo curto e volante, tipo euro 23,   PN16, diam = 50mm</t>
  </si>
  <si>
    <t>332,46</t>
  </si>
  <si>
    <t>Curva 90º, em fofo, c/ flanges e pé, pn 10 / 16, d= 100mm</t>
  </si>
  <si>
    <t>232,62</t>
  </si>
  <si>
    <t>Tê em fofo c/ flanges pn 10, d= 300 x 100mm</t>
  </si>
  <si>
    <t>1.283,82</t>
  </si>
  <si>
    <t>Flange cego, em fofo, pn 10, d= 300mm</t>
  </si>
  <si>
    <t>367,22</t>
  </si>
  <si>
    <t>Cabo de cobre PP Cordplast 4 x 1,5 mm2, 450/750v</t>
  </si>
  <si>
    <t>Abraçadeira de nylon p/amarração de cabos 300mm x 3,6mm</t>
  </si>
  <si>
    <t>Transporte de compressor 125psi / 250 cfm até 300km (mínimo 100km)</t>
  </si>
  <si>
    <t>Transporte de compressor 250psi / 750 cfm até 300km (mínimo 100km)</t>
  </si>
  <si>
    <t>Transporte de perfuratriz rotativa até 250 (mínimo 100km)</t>
  </si>
  <si>
    <t>Hexametafosfato de potássio etc.</t>
  </si>
  <si>
    <t>15,12</t>
  </si>
  <si>
    <t>Cimentação anelar - poço até 250m</t>
  </si>
  <si>
    <t>Instalação de compressor 350 psi/950 cfm</t>
  </si>
  <si>
    <t>1.544,73</t>
  </si>
  <si>
    <t>Transporte de compressor 350psi / 950 cfm até 300km (mínimo 100km)</t>
  </si>
  <si>
    <t>Desenvolvimento com compressor 350psi - 950cfm</t>
  </si>
  <si>
    <t>361,00</t>
  </si>
  <si>
    <t>Ensaio de vazão com compressor 350psi - 950cfm</t>
  </si>
  <si>
    <t>Perfilagem de poço artesiano ( IEL-Resistividade e SP, GR-Raios Gama API, BCS-Sônico-Porosidade, XYC-Perfil de</t>
  </si>
  <si>
    <t>14.540,10</t>
  </si>
  <si>
    <t>Caliper de 4 braços e MEl-Caliper e Perfil de Interpretação Computadorizado HIDRO-LOG ou similar até 200m</t>
  </si>
  <si>
    <t>Revestimento tubo liso aço preto astm em 14"</t>
  </si>
  <si>
    <t>629,47</t>
  </si>
  <si>
    <t>Perfuração rocha sedimentar sedimento / camadas inconsolidadas dn 10" - poço até 150m - Percussão</t>
  </si>
  <si>
    <t>119,09</t>
  </si>
  <si>
    <t>Instalação de perfuratriz rotativa até 100m de profundidade</t>
  </si>
  <si>
    <t>1.466,88</t>
  </si>
  <si>
    <t>Instalação de perfuratriz rotativa de 100 a 250m de profundidade</t>
  </si>
  <si>
    <t>3.777,89</t>
  </si>
  <si>
    <t>Instalação de   perfuratriz rotopneumática / percussão para poços tubulares de até 150m de profundidade</t>
  </si>
  <si>
    <t>1.330,92</t>
  </si>
  <si>
    <t>Telediagnóstico em cores incluindo transporte</t>
  </si>
  <si>
    <t>8.066,20</t>
  </si>
  <si>
    <t>Ladrilho hidráulico Mosaico colorido 20 x 20cm</t>
  </si>
  <si>
    <t>Programa de Contrôle Integrado de Pragas do Grupo Escolar Silvio Romero em Lagarto/SE</t>
  </si>
  <si>
    <t>Janela em ferro, tipo grade fixa, com barras com seção quadrada inclusive moldura 1"x1", J11 e J12 conforme</t>
  </si>
  <si>
    <t>933,33</t>
  </si>
  <si>
    <t>projeto (obra: Unid. Socioeducativa)</t>
  </si>
  <si>
    <t>Grade de ferro, com barras com seção quadrada inclusive moldura 1"x1", conforme projeto</t>
  </si>
  <si>
    <t>821,30</t>
  </si>
  <si>
    <t>Janela em policarbonato e tabela "Z" em chapa preta virada, fixa, chapa antivandalismo e=6mm, moldura em barra</t>
  </si>
  <si>
    <t>1.742,71</t>
  </si>
  <si>
    <t>chata de ferro/ chapa preta 4" x 1/4", conforme projeto</t>
  </si>
  <si>
    <t>Página 279 Página 279</t>
  </si>
  <si>
    <t>Janela ou porta de enrolar, em ferro - chapa galvanizada</t>
  </si>
  <si>
    <t>203,34</t>
  </si>
  <si>
    <t>Basculante em policarbonato, chapa antivandalismo e=6mm, cantoneira 1" SAE1045 esp 1/4"/barra chata 1/4"x3/4" e</t>
  </si>
  <si>
    <t>1.781,65</t>
  </si>
  <si>
    <t>moldura em barra quadrada de ferro SAE 1050 de 3mm, conforme projeto</t>
  </si>
  <si>
    <t>Portão em chapa de ferro veneziana tipo Z inclusive dobradiças, ferrolhos e chumbadores em chapa de ferro e=5mm</t>
  </si>
  <si>
    <t>424,67</t>
  </si>
  <si>
    <t>Tela mosquiteiro galvanizada, malha 14, fio 30</t>
  </si>
  <si>
    <t>54,84</t>
  </si>
  <si>
    <t>Fornecimento e instalação de ar condicionado tipo split piso - teto 30.000 BTU's (evaporadora e condensadora)</t>
  </si>
  <si>
    <t>- un</t>
  </si>
  <si>
    <t>5.520,00</t>
  </si>
  <si>
    <t>Fornecimento e instalação de ar condicionado tipo split piso - teto 36.000 BTU's (evaporadora e condensadora)</t>
  </si>
  <si>
    <t>6.860,00</t>
  </si>
  <si>
    <t>Fornecimento e instalação de ar condicionado tipo split piso - teto 48.000 BTU's (evaporadora e condensadora)</t>
  </si>
  <si>
    <t>7.100,00</t>
  </si>
  <si>
    <t>Fornecimento e instalação de ar condicionado tipo split piso - teto 60.000 BTU's (evaporadora e condensadora)</t>
  </si>
  <si>
    <t>7.550,00</t>
  </si>
  <si>
    <t>Fornecimento de ar condicionado tipo split wall 18.000 BTU's (evaporadora e condensadora)</t>
  </si>
  <si>
    <t>2.228,00</t>
  </si>
  <si>
    <t>Fornecimento de ar condicionado tipo split wall 24.000 BTU's (evaporadora e condensadora)</t>
  </si>
  <si>
    <t>3.123,00</t>
  </si>
  <si>
    <t>Instalação de condicionador de ar tipo split high wall, 48000 btu - contempla a mão de obra, suporte e tubulação</t>
  </si>
  <si>
    <t>Instalação de condicionador de ar tipo split high wall, 60000 btu - contempla a mão de obra, suporte e tubulação</t>
  </si>
  <si>
    <t>Placa de inauguração em alumínio composto preto, 150x100cm, esp=4mm, (ACM constit. de 02 chapas sólidas de</t>
  </si>
  <si>
    <t>6.134,05</t>
  </si>
  <si>
    <t>em verniz autom., mold   alumínio</t>
  </si>
  <si>
    <t>Tampo para bancada em granito branco fortaleza, e=2cm</t>
  </si>
  <si>
    <t>298,34</t>
  </si>
  <si>
    <t>Cuba de apoio, oval, ref. Bella Palla, da Eternit ou similar</t>
  </si>
  <si>
    <t>Furo em bancada de mármore ou granito diâmetro até 4"</t>
  </si>
  <si>
    <t>Divisória em granito branco fortaleza, polido do dois lados, e= 2cm, inclusive montagem com ferragens</t>
  </si>
  <si>
    <t>791,32</t>
  </si>
  <si>
    <t>Rodapia em granito branco fortaleza, l=15cm, e=2cm</t>
  </si>
  <si>
    <t>Testeira em granito branco fortaleza, l=10cm (colado), esp.=2cm - fornecimento e colocação</t>
  </si>
  <si>
    <t>149,71</t>
  </si>
  <si>
    <t>Rodapé granito branco fortaleza polido 15 x 2cm</t>
  </si>
  <si>
    <t>Torneira para lavatório, de mesa, cromada, bica alta, ref.: Flex Plus, 1198 C21, da DECA ou similar</t>
  </si>
  <si>
    <t>198,90</t>
  </si>
  <si>
    <t>Torneira para lavatório, de mesa, bica alta, linha Link Conforto, ref.1196 C.Lnk da DECA ou similar</t>
  </si>
  <si>
    <t>259,74</t>
  </si>
  <si>
    <t>Espelho de cristal 4mm, med.: 0,55 x 1,10m, estruturado em placas de mdf, sem moldura</t>
  </si>
  <si>
    <t>178,64</t>
  </si>
  <si>
    <t>Fornecimento e instalaçao de difusor acústico trapezoidal, em MDF Linho-Fendi e revestido internamente com 01</t>
  </si>
  <si>
    <t>400,22</t>
  </si>
  <si>
    <t>camada de lã de rocha esp.25mm, medindo: h=2,70m, base maior= 0,10m e base menor=0,03m</t>
  </si>
  <si>
    <t>Fornecimento e instalação de absorvedor acústico linear, em MDF cru, revestido internamente com 01 camada de lã</t>
  </si>
  <si>
    <t>278,20</t>
  </si>
  <si>
    <t>de rocha basáltica esp. 25mm, acabamento em tecido tramado, cor 05, marrom claro de ordem 1777, módulos de 5,30</t>
  </si>
  <si>
    <t>x 2,90m</t>
  </si>
  <si>
    <t>Prolongador 1/4" x 50mm, da Mopa ou similar</t>
  </si>
  <si>
    <t>Cabo coaxial rg-6</t>
  </si>
  <si>
    <t>Cabo balanceado 2 x 0,30mm (para microfone)</t>
  </si>
  <si>
    <t>Página 280 Página 280</t>
  </si>
  <si>
    <t>Vaso sanitário para caixa de descarga acoplada, linha vogue plus conforto, sem abertura frontal, P.515.17, DECA</t>
  </si>
  <si>
    <t>685,90</t>
  </si>
  <si>
    <t>Caixa de descarga acoplada para vaso sanitário da linha vogue plus conforto, ref.: CDC. 01F, da DECA ou similar</t>
  </si>
  <si>
    <t>399,90</t>
  </si>
  <si>
    <t>Assento para vaso sanitário , linha vogue plus AP50, da DECA (ou similar)</t>
  </si>
  <si>
    <t>Planta - Costela de adão (mostera deliciosa)</t>
  </si>
  <si>
    <t>Planta - Filodrendo roxo ( philodendron Erubescens)</t>
  </si>
  <si>
    <t>Planta - Dracena (dracena fragans)</t>
  </si>
  <si>
    <t>29,07</t>
  </si>
  <si>
    <t>Planta - Flor ave do paraíso (strelitzia reginae)</t>
  </si>
  <si>
    <t>Planta - Hera (hedera helix)</t>
  </si>
  <si>
    <t>Planta - Lambari (tradescantia zebrina)</t>
  </si>
  <si>
    <t>Planta - Açai da mata (euterpe longibracteata), h=1,50m</t>
  </si>
  <si>
    <t>Planta - Margaridinha (sanvitalia procumbens)</t>
  </si>
  <si>
    <t>Planta - Antúrio (anthurium andraeanum)</t>
  </si>
  <si>
    <t>BOX RETO 2"</t>
  </si>
  <si>
    <t>Tubulação em cobre Ø 3/8", para interligação de condensador/evaporador, inclusive isolamento térmico</t>
  </si>
  <si>
    <t>191,85</t>
  </si>
  <si>
    <t>elastomérico 19mm. multikits, alimentação elétrica, conexões e fixações (infraestrutura p/ sistema de</t>
  </si>
  <si>
    <t>climatização vrv) - fornecimento e instalação</t>
  </si>
  <si>
    <t>Tubulação em cobre Ø 1/2", para interligação de condensador/evaporador, inclusive isolamento térmico</t>
  </si>
  <si>
    <t>198,74</t>
  </si>
  <si>
    <t>Tubulação em cobre Ø 5/8", para interligação de condensador/evaporador, inclusive isolamento térmico</t>
  </si>
  <si>
    <t>212,54</t>
  </si>
  <si>
    <t>Tubulação em cobre Ø 3/4", para interligação de condensador/evaporador, inclusive isolamento térmico</t>
  </si>
  <si>
    <t>242,91</t>
  </si>
  <si>
    <t>Tubulação em cobre Ø 7/8", para interligação de condensador/evaporador, inclusive isolamento térmico</t>
  </si>
  <si>
    <t>262,24</t>
  </si>
  <si>
    <t>Tubulação em cobre Ø 1", para interligação de condensador/evaporador, inclusive isolamento térmico elastomérico</t>
  </si>
  <si>
    <t>19mm. multikits, alimentação elétrica, conexões e fixações (infraestrutura p/ sistema de climatização vrv) -</t>
  </si>
  <si>
    <t>fornecimento e instalação</t>
  </si>
  <si>
    <t>Tubulação em cobre Ø 1 1/8", para interligação de condensador/evaporador, inclusive isolamento térmico</t>
  </si>
  <si>
    <t>320,20</t>
  </si>
  <si>
    <t>Tubulação em cobre Ø 1 1/4", para interligação de condensador/evaporador, inclusive isolamento térmico</t>
  </si>
  <si>
    <t>361,61</t>
  </si>
  <si>
    <t>Tubulação em cobre Ø 1 1/2", para interligação de condensador/evaporador, inclusive isolamento térmico</t>
  </si>
  <si>
    <t>400,25</t>
  </si>
  <si>
    <t>Lavagem das tubulações com gás 141B e pressurização com nitrogênio (infraestrutura p/ sistema de climatização</t>
  </si>
  <si>
    <t>2.576,64</t>
  </si>
  <si>
    <t>vrv)</t>
  </si>
  <si>
    <t>157,34</t>
  </si>
  <si>
    <t>Página 281 Página 281</t>
  </si>
  <si>
    <t>Tubulação em cobre Ø 1 3/8", para interligação de condensador/evaporador, inclusive isolamento térmico</t>
  </si>
  <si>
    <t>elastomérico 19mm. multikits, alimentação elétrica,conexões e fixações(infraestrutura p/sistema package de</t>
  </si>
  <si>
    <t>climatização)- fornecimento e instalação</t>
  </si>
  <si>
    <t>96,48</t>
  </si>
  <si>
    <t>121,46</t>
  </si>
  <si>
    <t>Duto em chapa galv, isolamento térmico 25mm, duto flexível com isolamento, colarinho com registro,cx. plenum e</t>
  </si>
  <si>
    <t>97,19</t>
  </si>
  <si>
    <t>demais acessórios e duto flexivel, fixação e demais acessórios(infraestrutura p/sistema package de</t>
  </si>
  <si>
    <t>Grupo Focal veicular principal 200 x 200 x 200mm com anteparo em alumínio injetado na cor preta, com bolachas</t>
  </si>
  <si>
    <t>1.851,39</t>
  </si>
  <si>
    <t>com 111 led's de 10.000 milicandelas</t>
  </si>
  <si>
    <t>Grupo Focal veicular repetidor 200 x 200 x 200 mm em alumínio injetado na cor preta, com lâmpadas de led's de</t>
  </si>
  <si>
    <t>1.740,10</t>
  </si>
  <si>
    <t>10.000 milicandelas, padrão SMTT</t>
  </si>
  <si>
    <t>Grupo Focal para pedestres estático 225 x 225mm, eletrônico, em alumínio injetado na cor preta, com bolachas de</t>
  </si>
  <si>
    <t>966,17</t>
  </si>
  <si>
    <t>led's de 7.000 milicandelas e abraçadeiras e suporte tipo bandeja</t>
  </si>
  <si>
    <t>Anteparo para semáforo principal em alumínio na cor preta e fita adesiva de borda refletiva</t>
  </si>
  <si>
    <t>136,57</t>
  </si>
  <si>
    <t>Chumbador formato L diametro 3/4" COMP 600ZN(CH3) porca c/arruela inoxidavel de 3/4"</t>
  </si>
  <si>
    <t>79,92</t>
  </si>
  <si>
    <t>Abraçadeira para coluna semafórica simples tipo L 124 em liga de alumínio fundido, pintada em preto fosco</t>
  </si>
  <si>
    <t>84,33</t>
  </si>
  <si>
    <t>Abraçadeira para coluna semafórica simples tipo L 101 em liga de alumínio fundido, pintada em preto fosco</t>
  </si>
  <si>
    <t>72,61</t>
  </si>
  <si>
    <t>Conjunto Coluna principal cônica em aço SAE 1020, galvanizado c/ braço projetado de 4,50m, com conjunto</t>
  </si>
  <si>
    <t>3.139,28</t>
  </si>
  <si>
    <t>chumbador de aço galvanizado, porca com arruela inoxidável de 3/4 em conformidade com projetos e padrões</t>
  </si>
  <si>
    <t>especificados pela SMTT Aracaju</t>
  </si>
  <si>
    <t>Coluna cônica simples aço SAE 1020, com costura, galvanizado, diâmetro externo de 101 mm, espessura da parede de</t>
  </si>
  <si>
    <t>1.159,39</t>
  </si>
  <si>
    <t>4,5 mm, em conformidade com projetos e padrões especificados pela SMTT Aracaju</t>
  </si>
  <si>
    <t>Grelhas. difusores, damper sob pressão, tomada de ar exterior com filtragem, fixação e demais acessórios</t>
  </si>
  <si>
    <t>197,16</t>
  </si>
  <si>
    <t>(infraestrutura p/sistema package de climatização)- fornecimento e instalação - pavilhão existente do CCS</t>
  </si>
  <si>
    <t>Controlador automático de tráfego marca TESC, Modelo Flexcon III 188/ S/ MDV</t>
  </si>
  <si>
    <t>12.325,21</t>
  </si>
  <si>
    <t>Lavagem das tubulações com gás 141B e pressurização com nitrogênio (infraestrutura p/ sistema package)</t>
  </si>
  <si>
    <t>997,26</t>
  </si>
  <si>
    <t>Cabeçote de alumínio de 1"</t>
  </si>
  <si>
    <t>Cerâmica 60 x 60 cm, porcelanato, natural, retificado, Portobello, linha pietra di firenze, grigio ou similar</t>
  </si>
  <si>
    <t>64,97</t>
  </si>
  <si>
    <t>Central de alarme endereçável de incendio com sistema p/ até 250 dispositivos, marcal Verin ou similar, Modelo</t>
  </si>
  <si>
    <t>4.178,06</t>
  </si>
  <si>
    <t>VRE-250 c/ bateria de 12V e 7Amperes</t>
  </si>
  <si>
    <t>Sensor de temperatura - endereçavél</t>
  </si>
  <si>
    <t>99,08</t>
  </si>
  <si>
    <t>Sensor Ótico de fumaça " Linear"</t>
  </si>
  <si>
    <t>66,30</t>
  </si>
  <si>
    <t>Sensor Ótico de fumaça endereçável</t>
  </si>
  <si>
    <t>Acionador manual com botoeira " aperte aqui" - endereçável</t>
  </si>
  <si>
    <t>98,16</t>
  </si>
  <si>
    <t>Sirene audio-visual 120 db para alarme de incêndio indereçável</t>
  </si>
  <si>
    <t>128,70</t>
  </si>
  <si>
    <t>Furo em concreto em viga ou lajes de concreto d=3", utilizando máquina extratora rotativa elétrica portátil c/</t>
  </si>
  <si>
    <t>cm</t>
  </si>
  <si>
    <t>copos diamantados</t>
  </si>
  <si>
    <t>Cruzeta 100 x 100 mm para eletrocalha perfurada metálica (ref.: mopa ou similar)</t>
  </si>
  <si>
    <t>Página 282 Página 282</t>
  </si>
  <si>
    <t>Redução concêntrica 100 x 50mm para eletrocalha metálica (ref. mopa ou similar)</t>
  </si>
  <si>
    <t>21,76</t>
  </si>
  <si>
    <t>Grupo gerador, potência stand-by 625/569 kva, trif. 220/127 v,quadro de comando automático</t>
  </si>
  <si>
    <t>264.917,65</t>
  </si>
  <si>
    <t>microprocessado/digital, marca Deep Sea/KVA, motor diesel potência máxima de 772cv, incl. kit atenuador de</t>
  </si>
  <si>
    <t>ruído, da Geraforte   ou similar - forn.e instalação</t>
  </si>
  <si>
    <t>Cerâmica decorada, 02 cores, da Baepi 19,60 x 19,60 ou similar</t>
  </si>
  <si>
    <t>Porta corta fogo 2,20x2,10m, duas folhas, abrir, classe P90, acabamento amadeirado, da DKS ou similar -</t>
  </si>
  <si>
    <t>2.041,54</t>
  </si>
  <si>
    <t>inclusive batente</t>
  </si>
  <si>
    <t>Mapa Tátil em alumínio fundido 70 x 40cm</t>
  </si>
  <si>
    <t>1.578,21</t>
  </si>
  <si>
    <t>Fixador poliamida 40 x 60mm, para poste Nylofor, Belgo ou similar</t>
  </si>
  <si>
    <t>Tampa para poste Nylofor 60 x 40mm, Belgo ou similar</t>
  </si>
  <si>
    <t>Portão pivotante Nylofor 02 folhas 6,85 x 2,03, completo, conforme projeto do Centro de Convenções de Sergipe</t>
  </si>
  <si>
    <t>8.582,50</t>
  </si>
  <si>
    <t>Portão pivotante Nylofor 02 folhas 5,00 x 2,03, completo, conforme projeto do Centro de Convenções de Sergipe</t>
  </si>
  <si>
    <t>7.350,55</t>
  </si>
  <si>
    <t>Portão pivotante Nylofor 01 folhas 1,80 x 2,03, completo, conforme projeto do Centro de Convenções de Sergipe</t>
  </si>
  <si>
    <t>3.079,84</t>
  </si>
  <si>
    <t>44,14</t>
  </si>
  <si>
    <t>vergalhão eletrolítico de 1/4"</t>
  </si>
  <si>
    <t>1/4"</t>
  </si>
  <si>
    <t>Cabo blindado para alarme e detecção de incêncio 3 x 1,5mm2</t>
  </si>
  <si>
    <t>Chapa de acrílico branco leitoso, e=10mm</t>
  </si>
  <si>
    <t>293,49</t>
  </si>
  <si>
    <t>Perfil Alumínio, "TE" 25,40mm x 3,17mm x 0,408kg/m</t>
  </si>
  <si>
    <t>Cantoneira alumínio anodizado cor fosca, 1/2" x 1/2" x 1/8" - 0,190 kg/m</t>
  </si>
  <si>
    <t>Lâmpada tubolar led T8, 16w, bivolt</t>
  </si>
  <si>
    <t>23,99</t>
  </si>
  <si>
    <t>Tinta textura acrílica, novacor parede, da Sherwin Willliams ou similar</t>
  </si>
  <si>
    <t>Luminária de alto rendimento T5, 1x 54w, sobrepor, sem aletas, corpo em chapa de aço-carbono com pintura epóxi</t>
  </si>
  <si>
    <t>na cor branco fosco, refletor em alumínio anodizado, ref. LART5-1X54w/SBR/SA, da G-light ou similar</t>
  </si>
  <si>
    <t>Luminária de alto rendimento T5, 1x 54w, embutir, sem aletas, corpo em chapa de aço-carbono com pintura epóxi na</t>
  </si>
  <si>
    <t>cor branco fosco, refletor em alumínio anodizado, ref. LART5-1x54w/EBR/SA, da G-light ou similar</t>
  </si>
  <si>
    <t>Luminária de alto rendimento T5, 2x 54w, embutir, com aletas, corpo em chapa de aço-carbono com pintura epóxi na</t>
  </si>
  <si>
    <t>111,17</t>
  </si>
  <si>
    <t>cor branco fosco, refletor em alumínio anodizado, ref. LART5-2x54w/EBR/AA, da G-light ou similar</t>
  </si>
  <si>
    <t>Reator eletrônico para lâmpada fluorescente t5, 2 x 54w, da G-light ou similar</t>
  </si>
  <si>
    <t>Reator eletrônico para lâmpada fluorescente t5, 1 x 54w, da G-light ou similar</t>
  </si>
  <si>
    <t>34,83</t>
  </si>
  <si>
    <t>Lampada fluorescente tubular t5 de 54 w, bivolt, da G-light ou similar</t>
  </si>
  <si>
    <t>Carroceria de madeira para caminhão toco, dim.: 2,50x7,00x0,50m</t>
  </si>
  <si>
    <t>9.920,01</t>
  </si>
  <si>
    <t>Luminária de emergência, de sobrepor, tipo balizamento com bloco autônomo, com autonomia de 3h, modelo LLE</t>
  </si>
  <si>
    <t>163,56</t>
  </si>
  <si>
    <t>1106-1DFB, da KBR ou similar</t>
  </si>
  <si>
    <t>Luminária de emergência, de sobrepor, tipo bloco autônomo, com autonomia de 1h, modelo LLE-LLEDDF, da KBR ou si</t>
  </si>
  <si>
    <t>Portão de abrir, com estrutura 1"x3", ripas 1"x3" e montantes de 4"x4", em alumínio anodizado na cor branca, 04</t>
  </si>
  <si>
    <t>380,69</t>
  </si>
  <si>
    <t>folhas, sendo 02 folhas fixas e 02 folhas móveis</t>
  </si>
  <si>
    <t>Luminária de sobrepor em led, ref. LEDH05-5K, da Abalux ou similar</t>
  </si>
  <si>
    <t>1.945,00</t>
  </si>
  <si>
    <t>Página 283 Página 283</t>
  </si>
  <si>
    <t>Placa indicativa de "SAÍDA", adesiva, dim.: 20 x 30 cm</t>
  </si>
  <si>
    <t>Placa indicativa, adesiva, dim.: 20 x 20 cm</t>
  </si>
  <si>
    <t>Luminária hermética IP65, para lâmpada T5, 2x 54w, sobrepor, corpo em plástico industrial e lente em</t>
  </si>
  <si>
    <t>91,60</t>
  </si>
  <si>
    <t>policarbonato, soquetes anti-vibração, travas e suporte em aço inox, da G-light ou similar</t>
  </si>
  <si>
    <t>Exaustor Mega18, da sicflux ou similar</t>
  </si>
  <si>
    <t>81,15</t>
  </si>
  <si>
    <t>Exaustor Mega25, da sicflux ou similar</t>
  </si>
  <si>
    <t>129,19</t>
  </si>
  <si>
    <t>Exaustor Mega34, da sicflux ou similar</t>
  </si>
  <si>
    <t>131,83</t>
  </si>
  <si>
    <t>Piso tátil direcional - Elementos em inox (12 peças/m)</t>
  </si>
  <si>
    <t>Piso tátil alerta - Elementos em inox (100 peças/m)</t>
  </si>
  <si>
    <t>115,66</t>
  </si>
  <si>
    <t>Guarda-corpo e Corrimão em tubo ferro galvanizado, alt=1,10m, com barras verticais   a cada 11cm (3/4") e barras</t>
  </si>
  <si>
    <t>216,66</t>
  </si>
  <si>
    <t>horizontais (superior, intermediárias (duas) e inferior) de 1.1/2", inclusive curva de aço</t>
  </si>
  <si>
    <t>Exaustor ACI-200, da sictell ou similar</t>
  </si>
  <si>
    <t>1.677,59</t>
  </si>
  <si>
    <t>Guarda-corpo Simples em tubo ferro galvanizado, alt=1,10m, com barras verticais   a cada 11cm (3/4") e barras</t>
  </si>
  <si>
    <t>167,42</t>
  </si>
  <si>
    <t>horizontais (quadro) de 1.1/2"</t>
  </si>
  <si>
    <t>Corrimão central de arquibancada tipo U (invertido) em tubo ferro galvanizado, alt=1,30m, com barras verticais</t>
  </si>
  <si>
    <t>187,07</t>
  </si>
  <si>
    <t>22cm elas e barra horizontal de 1.1/2"</t>
  </si>
  <si>
    <t>Placa de inauguração em alumínio com Acrilico, 80x60cm,com logomarca e moldura</t>
  </si>
  <si>
    <t>914,50</t>
  </si>
  <si>
    <t>Estrutura metálica galvanizada, revestida por placas de ACM (alumínio composto) recortado, e=0,3mm, na cor</t>
  </si>
  <si>
    <t>516,21</t>
  </si>
  <si>
    <t>cobre, 1,00 nx 1,00m, fixação da estrutura metálica sem avanço na est. espacial existente no local por</t>
  </si>
  <si>
    <t>parafusos. - fornecimento e montagem</t>
  </si>
  <si>
    <t>Reforço da estrutura de cobertura, incluindo pintura eletrostática branco HALL 9003, chapa de ligação em aço</t>
  </si>
  <si>
    <t>A-36, galv. a fogo, parafusos em aço A-325, galv a fogo, despesas com pessoal e transporte dos materiais - Obra</t>
  </si>
  <si>
    <t>do CCS</t>
  </si>
  <si>
    <t>Passarela metálica, composta de perfis metálicos, chapas em xadrez e chumbadores, pintura de acordo com</t>
  </si>
  <si>
    <t>especificação Npb-1550 - Obra do CCS</t>
  </si>
  <si>
    <t>Calha metálica pintada nas duas faces na cor branca (RAL 9003), espessura minima 0,80mm - fornecimento e</t>
  </si>
  <si>
    <t>Cola especial para piso tátil inox</t>
  </si>
  <si>
    <t>Painéis em vidro temperado incolor 10mm, fixo com porta de abrir e fixados com suporte spider (conexões em aço</t>
  </si>
  <si>
    <t>717,37</t>
  </si>
  <si>
    <t>inox) com tubos em inox para sustentação - fornecimento e instalação</t>
  </si>
  <si>
    <t>Transformador trifásico 750 kva, 220/127v, a seco</t>
  </si>
  <si>
    <t>34.858,75</t>
  </si>
  <si>
    <t>Transformador trifásico 750 kva, 380/220v, a seco</t>
  </si>
  <si>
    <t>35.207,34</t>
  </si>
  <si>
    <t>Rufo chapa alumínio 0,6 mm (2,0 kg/m2), L=1,20m</t>
  </si>
  <si>
    <t>407,36</t>
  </si>
  <si>
    <t>Luminária de sobrepor com aletas, para lâmpada fluorescente, 4 x 32w, ref. A-300, da Abalux ou similar</t>
  </si>
  <si>
    <t>Aluguel de Máquina de corte para asfalto   que utiliza disco diamantado diam. 350 mm (não inclui o disco)</t>
  </si>
  <si>
    <t>d</t>
  </si>
  <si>
    <t>Disco de corte para asfalto diam. 350mm (corta 200,0m)</t>
  </si>
  <si>
    <t>361,05</t>
  </si>
  <si>
    <t>Estrutura Metálica em Aço ASTM A-572, fabricada executada com tubos de aço Ø80 x 3mm, e Chapa 2mm, Eletrodo</t>
  </si>
  <si>
    <t>E-7018 Fy &gt;=4,92t/cm2, Pintura Norma PB N-1550, R2000 (1 demão Epox-Fosfato de Zinco - 100m, + 1 demão Epox</t>
  </si>
  <si>
    <t>Poliamida Alta Espessura - 200m .</t>
  </si>
  <si>
    <t>Curva vertical 300 x 100 mm para eletrocalha PVC</t>
  </si>
  <si>
    <t>Curva vertical 250 x 100 mm para eletrocalha PVC</t>
  </si>
  <si>
    <t>60,59</t>
  </si>
  <si>
    <t>Página 284 Página 284</t>
  </si>
  <si>
    <t>Curva vertical 200 x 100 mm para eletrocalha PVC</t>
  </si>
  <si>
    <t>51,80</t>
  </si>
  <si>
    <t>Eletrocalha em PVC perfurada 250 x 100 x 3000 mm</t>
  </si>
  <si>
    <t>Cruzeta 300 x 100 mm para eletrocalha perfurada PVC</t>
  </si>
  <si>
    <t>88,91</t>
  </si>
  <si>
    <t>Tê horizontal 100 x 100mm para eletrocalha PVC</t>
  </si>
  <si>
    <t>Tê horizontal 250 x 100mm para eletrocalha PVC</t>
  </si>
  <si>
    <t>Redução concêntrica 250 x 200 x 100mm para eletrocalha PVC</t>
  </si>
  <si>
    <t>55,70</t>
  </si>
  <si>
    <t>Redução concêntrica 250 x150 x 100mm para eletrocalha PVC</t>
  </si>
  <si>
    <t>46,92</t>
  </si>
  <si>
    <t>Redução concêntrica 200 x150 x 100mm para eletrocalha PVC</t>
  </si>
  <si>
    <t>Difusor de Ar - 4 Vias, em Alumínio, cor branca, dim. 139 x 139mm</t>
  </si>
  <si>
    <t>Difusor de Ar - 4 Vias, em Alumínio, cor branca, dim. 195 x 195mm</t>
  </si>
  <si>
    <t>91,20</t>
  </si>
  <si>
    <t>Disjuntor regulável de 1000 a 2500A</t>
  </si>
  <si>
    <t>30.769,20</t>
  </si>
  <si>
    <t>Luminária em LED   para iluminação pública,30W,bivolt, Selo A Inmetro, corpo em alumínio inj, FP 0,95, prot. DPS</t>
  </si>
  <si>
    <t>539,44</t>
  </si>
  <si>
    <t>10kv, IP66, IK09, Temp. cor 5000k, IRC= ou 70%, v. útil 50.000h, 120 lm/w.gar.5 anos, modelo GL216 G-light ou</t>
  </si>
  <si>
    <t>Luminária em LED   para iluminação pública,50W,bivolt, Selo A Inmetro, corpo em alumínio inj, FP 0,95, prot. DPS</t>
  </si>
  <si>
    <t>789,66</t>
  </si>
  <si>
    <t>10kv, IP66, IK09, Temp. cor 5000k, IRC= ou 70%, v. útil 50.000h, 130 lm/w.gar.5 anos, modelo GL216 G-light ou</t>
  </si>
  <si>
    <t>Luminária em LED   para iluminação pública,80W,bivolt, Selo A Inmetro, corpo em alumínio inj, FP 0,95, prot. DPS</t>
  </si>
  <si>
    <t>1.135,21</t>
  </si>
  <si>
    <t>Luminária em LED   para iluminação pública,100W,bivolt, Selo A Inmetro, corpo em alumínio inj, FP 0,95, prot. DPS</t>
  </si>
  <si>
    <t>1.289,04</t>
  </si>
  <si>
    <t>Luminária em LED   para iluminação pública,120W,bivolt, Selo A Inmetro, corpo em alumínio inj, FP 0,95, prot. DPS</t>
  </si>
  <si>
    <t>1.404,95</t>
  </si>
  <si>
    <t>Luminária em LED   para iluminação pública,150W,bivolt, Selo A Inmetro, corpo em alumínio inj, FP 0,95, prot. DPS</t>
  </si>
  <si>
    <t>1.730,99</t>
  </si>
  <si>
    <t>Painel acústico constituído de gradeamento em compensado naval 18mm, preenchido com lã de pet acústica 15mm dens</t>
  </si>
  <si>
    <t>134,00</t>
  </si>
  <si>
    <t>= 15kg/m3 e acabamento em tecido ortofônico e alisar em madeira maciça 40mmx15mm boleada nas bordas tratada com</t>
  </si>
  <si>
    <t>seladora - aplicado</t>
  </si>
  <si>
    <t>Corrimão Central para arquibancada em tubo ferro galvanizado, superior alt=1,10m, barras intermediárias</t>
  </si>
  <si>
    <t>alt=0,92m e 0,70m de cada lado, diam= 1.1/2" inclusive as verticais de apoio.</t>
  </si>
  <si>
    <t>Soft starter para motor 85A</t>
  </si>
  <si>
    <t>4.894,67</t>
  </si>
  <si>
    <t>Soft starter para motor 125A</t>
  </si>
  <si>
    <t>6.487,48</t>
  </si>
  <si>
    <t>Anel pré-moldado concreto d=1500mm, alt= 500mm</t>
  </si>
  <si>
    <t>Filtro com 03 anéis ø=1,50m e h=0,50m com, fundo e tampa de concreto e intermédiária c/furos   ø=1,60m e e=0,05m</t>
  </si>
  <si>
    <t>474,00</t>
  </si>
  <si>
    <t>Tampa pré-moldada concreto d=1500mm, e=0,05m para fossa/filtro</t>
  </si>
  <si>
    <t>Controlador Lógico Programável (CLP) - Logo 24vcc, 8 ent.r e 8 saidas + módulo de expansão</t>
  </si>
  <si>
    <t>1.559,03</t>
  </si>
  <si>
    <t>Relé de interface 24vcc</t>
  </si>
  <si>
    <t>44,26</t>
  </si>
  <si>
    <t>Página 285 Página 285</t>
  </si>
  <si>
    <t>Relé de sobrecarga de 10 a 16A</t>
  </si>
  <si>
    <t>Janela em alumínio, cor N/P/B, tipo moldura-vidro, max-ar, exclusive vidro</t>
  </si>
  <si>
    <t>265,00</t>
  </si>
  <si>
    <t>Janela em alumínio, cor N/P/B, tipo moldura-vidro, de correr, 1F+1M, exclusive vidro</t>
  </si>
  <si>
    <t>Janela em alumínio, cor N/P/B, tipo veneziana, de correr, 1F+1M</t>
  </si>
  <si>
    <t>Janela em alumínio, cor N/P/B, tipo veneziana (até 50%) e vidro (até 50%), de correr, 1F+1M, exclusive vidro</t>
  </si>
  <si>
    <t>Janela em alumínio, cor N/P/B, moldura-vidro, tipo guilhotina, exclusive vidro</t>
  </si>
  <si>
    <t>Basculante em alumínio, cor N/P/B, tipo convencional ou pivotante, com comando, exclusive vidro</t>
  </si>
  <si>
    <t>Porta em alumínio, cor N/P/B, tipo moldura-vidro, inclusive caixilho, dobradiças ou roldanas e fechadura,</t>
  </si>
  <si>
    <t>267,00</t>
  </si>
  <si>
    <t>exclusive vidro</t>
  </si>
  <si>
    <t>Porta em alumínio, cor N/P/B, tipo veneziana (até 50%) e vidro (até 50%), de abrir ou correr, completa,</t>
  </si>
  <si>
    <t>inclusive caixilhos, dobradiças ou roldanas, fechadura exclusive vidro</t>
  </si>
  <si>
    <t>Porta ou janela em alumínio, cor N/P/B,tipo veneziana, de abrir ou correr, completa inclusive caixilhos,</t>
  </si>
  <si>
    <t>dobradiças ou roldanas e fechadura</t>
  </si>
  <si>
    <t>Luminária tipo spot de embutir MR11 G-Light ou similar, aluminio branco, 1x50w, para lâmpada halógêna ou</t>
  </si>
  <si>
    <t>dicróica</t>
  </si>
  <si>
    <t>Luminária tipo spot de embutir MR16 G-Light ou similar, aluminio branco, 1x50w, para lâmpada halógêna ou</t>
  </si>
  <si>
    <t>Luminária tipo spot de embutir ER06 Abalux ou similar, aluminio branco, 4x50w, para lâmpada halógêna ou dicróica</t>
  </si>
  <si>
    <t>Luminária tipo spot de embutir ER05-E Abalux ou similar, aluminio branco, 1x50/100w, para lâmpada halógêna AR111</t>
  </si>
  <si>
    <t>Luminária de embutir Lar T8 Led com refletor com aletas, 2x18w da Aladin FE 209/232 Al ou similar com lâmpadas e</t>
  </si>
  <si>
    <t>125,36</t>
  </si>
  <si>
    <t>reator bivolt</t>
  </si>
  <si>
    <t>Lâmpada halógena AR111 8º 50 w - 127v</t>
  </si>
  <si>
    <t>Lâmpada halógena AR111 24º 100 w - 127v</t>
  </si>
  <si>
    <t>Portão ou porta em alumínio, cor N/P/B, com pefis em lambril, em búzio quadrado ou ambos, de correr ou abrir,</t>
  </si>
  <si>
    <t>completo inclusive dobradiças, ou perfis e roldana,   e fechadura</t>
  </si>
  <si>
    <t>Porta em chapa lisa de alumínio, cor N/P/B, comum, de abrir ou correr</t>
  </si>
  <si>
    <t>PORTEIRO ELETRÔNICO - KIT VIDEO FONE INT/EX BIV 5804 FOXLUX OU SIMILAR</t>
  </si>
  <si>
    <t>764,28</t>
  </si>
  <si>
    <t>PORTEIRO ELETRÔNICO - KIT VIDEO FONE WIDESCREEN INT/EX BIV 5805 FOXLUX OU SIMILAR</t>
  </si>
  <si>
    <t>1.034,00</t>
  </si>
  <si>
    <t>PORTEIRO ELETRONICO KIT GA-III 60011 RCG OU SIMILAR</t>
  </si>
  <si>
    <t>Placar eletrônico poliesportivo, dim. 3,00 x 1,25 x 0,06m, mod. HS3012J da Tecnodis ou similar, inclusive frete</t>
  </si>
  <si>
    <t>9.945,00</t>
  </si>
  <si>
    <t>- fornecimento</t>
  </si>
  <si>
    <t>Projeto executivo de urbanização de praças, quadras, parques aquáticos, calçadões, cemitérios, áreas livres para</t>
  </si>
  <si>
    <t>recreação, feiras e exposições - 0m² a 2.000m²</t>
  </si>
  <si>
    <t>recreação, feiras e exposições - 2.001m² a 5.000m²</t>
  </si>
  <si>
    <t>recreação, feiras e exposições - 5.001m² a 10.000m²</t>
  </si>
  <si>
    <t>recreação, feiras e exposições - 10.001m² a 20.000m²</t>
  </si>
  <si>
    <t>recreação, feiras e exposições - 20.001m² a 30.000m²</t>
  </si>
  <si>
    <t>Página 286 Página 286</t>
  </si>
  <si>
    <t>recreação, feiras e exposições -30.001m² a 40.000m²</t>
  </si>
  <si>
    <t>recreação, feiras e exposições.- acima de 40.000m²</t>
  </si>
  <si>
    <t>Projeto executivo de paisagismo - 0m² a 2.000m²</t>
  </si>
  <si>
    <t>Projeto executivo de paisagismo - 2.001m² a 5.000m²</t>
  </si>
  <si>
    <t>Projeto executivo de paisagismo - 5.001m² a 10.000m²</t>
  </si>
  <si>
    <t>Projeto executivo de paisagismo - 10.001m² a 20.000m²</t>
  </si>
  <si>
    <t>Projeto executivo de paisagismo - 20.001m² a 30.000m²</t>
  </si>
  <si>
    <t>Projeto executivo de paisagismo -30.001m² a 40.000m²</t>
  </si>
  <si>
    <t>Projeto executivo de paisagismo - acima de 40.000m²</t>
  </si>
  <si>
    <t>Projeto de subestação abrigada até 500m²</t>
  </si>
  <si>
    <t>Projeto de subestação abrigada acima de 500m²</t>
  </si>
  <si>
    <t>5.025,00</t>
  </si>
  <si>
    <t>Projeto de Tratamento Especial ( lagoas, valas de infiltração, wetland ) com área até 500m² - área do tratamento</t>
  </si>
  <si>
    <t>Projeto de Tratamento Especial ( lagoas, valas de infiltração, wetland ) com área acima de 500m² - área do</t>
  </si>
  <si>
    <t>tratamento</t>
  </si>
  <si>
    <t>Assento desportivo anatômico em poliéster com encosto alto para pessoas obesas, proteção contra raios UV,</t>
  </si>
  <si>
    <t>1.188,66</t>
  </si>
  <si>
    <t>medindo 62x40x36,5cm,   Marca Desk ou similar</t>
  </si>
  <si>
    <t>Assento desportivo anatômico com encosto em polipropileno, proteção contra raios UV, medindo 44x44x37,5cm,</t>
  </si>
  <si>
    <t>173,38</t>
  </si>
  <si>
    <t>modelo X-ARQ, Marca Desk ou similar - fornecimento e instalaçao</t>
  </si>
  <si>
    <t>Elevador social p/ 08 passageiros ou 600kg, 02 paradas, paineis, teto e portas em aço inox escovado, corrimão</t>
  </si>
  <si>
    <t>79.071,33</t>
  </si>
  <si>
    <t>retangular em aço inox, cabina 1,10 x 1,40, altura 2,2m, modelo Synergy One, da Thyssenkrupp ou similar (sem</t>
  </si>
  <si>
    <t>casa de máquina)</t>
  </si>
  <si>
    <t>Projeto executivo de urbanização de parques, camping, estacionamentos, espaços urbanos, áreas livres das:</t>
  </si>
  <si>
    <t>indústrias, terminais de transportes, conjuntos habitacionais - 0m² a 25.000m²</t>
  </si>
  <si>
    <t>indústrias, terminais de transportes, conjuntos habitacionais - acima de 25.000m²</t>
  </si>
  <si>
    <t>Motobomba, schneider ou similar, modelo ME-32125, acoplada em motor a diesel 13 cv, com partida elétrica e</t>
  </si>
  <si>
    <t>17.037,04</t>
  </si>
  <si>
    <t>bateria 40 amp,   Hman - 60mca/Q=32,06m³/h</t>
  </si>
  <si>
    <t>Motobomba, schneider ou similar, modelo ME-32125, 12,5 cv, trifásica 220/380v, Hman - 60mca/Q=32,06m³/h</t>
  </si>
  <si>
    <t>11.134,89</t>
  </si>
  <si>
    <t>Alarme Banheiro Pne Deficiente Físico Conforme Nbr 9050 com acionador</t>
  </si>
  <si>
    <t>459,99</t>
  </si>
  <si>
    <t>Plataforma elevatória, 02 paradas, cabina chapa aço pintada 1100x1400mmx1300mm, p/ 01 cadeirante, 01</t>
  </si>
  <si>
    <t>57.850,00</t>
  </si>
  <si>
    <t>acompanhante, Estrutura perfis tubular de aço revest em vidro translúcido, 01 entrada, percurso aprox. 4,0m,</t>
  </si>
  <si>
    <t>linha Sofity, RD Elevadores ou similar</t>
  </si>
  <si>
    <t>Plataforma elevatória, 02 paradas, cabina chapa aço inox 900x1200mmx2100mm, p/ 01 cadeirante, 01 acompanhante,</t>
  </si>
  <si>
    <t>101.550,00</t>
  </si>
  <si>
    <t>Estrutura perfis aluminio revest em vidro translúcido, 01 entrada, percurso aprox. 4,0m,   linha Easy Vertical,</t>
  </si>
  <si>
    <t>da Thyssenkrupp ou similar</t>
  </si>
  <si>
    <t>Telha cerâmica tipo americana resinada matizada vermelha, 1ª qualid, 12 un/m² (Simonassi ou similar)</t>
  </si>
  <si>
    <t>Luva sem rosca UNIDUT ø=1 " C- PB</t>
  </si>
  <si>
    <t>Luva sem rosca UNIDUT ø=2 " C- PB</t>
  </si>
  <si>
    <t>Teste de cabos de média tensão para entrada de energia com utilização de megôhmetro, com fornecimento de</t>
  </si>
  <si>
    <t>relatório com resultado encontrados e recomendações.</t>
  </si>
  <si>
    <t>Página 287 Página 287</t>
  </si>
  <si>
    <t>Teste em malha de aterramento com utilização de terrômetro, com fornecimento de relatório com resultados</t>
  </si>
  <si>
    <t>encontrados e recomendações e ART.</t>
  </si>
  <si>
    <t>Tampão para fechamento de Dailet Múltiplo de 1", ref: MT100</t>
  </si>
  <si>
    <t>Tampão para fechamento de Dailet Múltiplo de 2", ref: MT100</t>
  </si>
  <si>
    <t>Detector de fumaça óptico convencional, modelo VR-F, marca VERIN ou similar</t>
  </si>
  <si>
    <t>62,72</t>
  </si>
  <si>
    <t>Detector de temperatura termovelocímetrico convencional, modelo VR-T, marca VERIN ou similar</t>
  </si>
  <si>
    <t>Acionador Manual Convencional - Modelo AM-2 da Verin ou similar, tipo "Aperte aqui"</t>
  </si>
  <si>
    <t>Programador de Endereços para Central de Alarme - Modelo VRE-PROG ou similar</t>
  </si>
  <si>
    <t>369,37</t>
  </si>
  <si>
    <t>Botoeira Liga-Desliga para Bomba de Incêndio Modelo BLD-1, marca VERIN   ou similar</t>
  </si>
  <si>
    <t>83,91</t>
  </si>
  <si>
    <t>Bateria estacionária selada DF3000, 185Ah, 12V FREEDOM ou similar</t>
  </si>
  <si>
    <t>1.110,00</t>
  </si>
  <si>
    <t>Abraçadeira de alumínio1 " 25mm (DAISA BC-100) ou similar</t>
  </si>
  <si>
    <t>Abraçadeira de Alumínio 2" 50mm (Daisa BC-200) ou similar</t>
  </si>
  <si>
    <t>Comando estibo C-10 p/ acionamento da chave seccionadora</t>
  </si>
  <si>
    <t>277,83</t>
  </si>
  <si>
    <t>Tubo de descida de 1,50m para chave seccionadora</t>
  </si>
  <si>
    <t>Eixo prolongador de 1m com mancal curto para chave seccionadora</t>
  </si>
  <si>
    <t>58,01</t>
  </si>
  <si>
    <t>Suporte para comando C-10 para chave seccionadora</t>
  </si>
  <si>
    <t>107,86</t>
  </si>
  <si>
    <t>Dailet Múltiplo tipo "X" de 1", ref: DM100</t>
  </si>
  <si>
    <t>Dailet Múltiplo tipo "X" de 2", ref: DM200</t>
  </si>
  <si>
    <t>Bucha de redução de 2" x 1.1/2" de alumínio ref.: BM 200-112 DAISA ou similar</t>
  </si>
  <si>
    <t>Bucha de redução de 1.1/2" x 1" de alumínio ref.: BM 112-100 DAISA ou similar</t>
  </si>
  <si>
    <t>Corrimão em tubo ferro galvanizado, barras superiores alt=0,92m e 0,70m e barras inferiores h=0,23m e 0,10m,</t>
  </si>
  <si>
    <t>91,25</t>
  </si>
  <si>
    <t>curvas de aço carbono, inclusive as verticais de apoio com diam= 1.1/2"</t>
  </si>
  <si>
    <t>Guarda-corpo h = 1,10m e Corrimão em tubo ferro galvanizado, barras superiores alt=0,92m e 0,70m e barra</t>
  </si>
  <si>
    <t>109,51</t>
  </si>
  <si>
    <t>inferior, diam= 1.1/2" r, barras verticais d=3/4" a cada 0,11m, curvas de aço carbono.</t>
  </si>
  <si>
    <t>Quadro Geral de distribuição de embutir, com barramento, em chapa de aço galvaniz. com pintura eletrostática</t>
  </si>
  <si>
    <t>13.350,83</t>
  </si>
  <si>
    <t>para até 800A, medindo:1800x1000x600cm, exclusive disjuntores</t>
  </si>
  <si>
    <t>Perfil Aço Laminado, I - W310 x 44,5 kgf/m ASTM A 572 Grau 50</t>
  </si>
  <si>
    <t>Chapa de Base para apoio de vigas metálicas - dim. 0,14 x 0,24m x 3/8", com 04 furações d=3/4"</t>
  </si>
  <si>
    <t>22,13</t>
  </si>
  <si>
    <t>Grade em aço inox 304, Terminox ou similar, dim 34 x 30cm c/ perfis 1'x1/4" espaçadas a cada 4,5cm   inclusive</t>
  </si>
  <si>
    <t>1.360,18</t>
  </si>
  <si>
    <t>perfis de ligação destes para estação elevatória</t>
  </si>
  <si>
    <t>Execução de cortes em serra-fita e furações (max=8 furos) em peças metálicas W310 x 44,5</t>
  </si>
  <si>
    <t>Chumbador de aço galvanizado 5/8" x 8"</t>
  </si>
  <si>
    <t>Acionador Manual Endereçavel - Modelo AME-2 da Verin ou similar, tipo "Aperte aqui"</t>
  </si>
  <si>
    <t>139,69</t>
  </si>
  <si>
    <t>Detector de temperatura termovelocímetrico endereçável, modelo VRE-T, marca VERIN ou similar</t>
  </si>
  <si>
    <t>155,20</t>
  </si>
  <si>
    <t>Detector de fumaça óptico endereçável, modelo VRE-F, marca VERIN ou similar</t>
  </si>
  <si>
    <t>Lampada led tubular bivolt 18/20 w, base g13</t>
  </si>
  <si>
    <t>Página 288 Página 288</t>
  </si>
  <si>
    <t>Lampada led tubular bivolt 40 w, base g13</t>
  </si>
  <si>
    <t>Visor em policarbonato, chapa antivandalismo e=8mm, cantoneira 1" SAE1045 esp 1/4"/barra chata 1/4"x3/4" e</t>
  </si>
  <si>
    <t>365,01</t>
  </si>
  <si>
    <t>Grade de ferro para piso, articulável em dobradiça com fechamento em cadeado, em barra chata de 1 1/2" x 1/4" a</t>
  </si>
  <si>
    <t>336,63</t>
  </si>
  <si>
    <t>cada 5,cm e cantoneira 2" x 1/4" de apoio</t>
  </si>
  <si>
    <t>Remoção de parede de gesso acartonado - Dry-Wall - chapa RU, sistema lafarge gypsum ou similar</t>
  </si>
  <si>
    <t>Vidraceiro</t>
  </si>
  <si>
    <t>Operador de caminhão betoneira</t>
  </si>
  <si>
    <t>Reservatório metálico em chapa de aço ASTM A-36/USI CIVIL-300/USI-SAC-300/COS-ARCOR 420, tipo Tubular Alto</t>
  </si>
  <si>
    <t>161.360,79</t>
  </si>
  <si>
    <t>(diamentre entre3,5m e 4,0m e h entre 20,0m e 26,0m)( Capacidade 248.000L) com pintura de proteção e acabamento</t>
  </si>
  <si>
    <t>- Fornecimento e instalação</t>
  </si>
  <si>
    <t>Telha de alumínio, ondulada, dupla, termoacustica, esp= 0,7 mm, com enchimento em poliuretano/lã de vidro, esp =</t>
  </si>
  <si>
    <t>125,92</t>
  </si>
  <si>
    <t>50 mm, inclusive elementos de fixação, pré-pintadas em uma face externa (fornecimento e montagem)</t>
  </si>
  <si>
    <t>Letras aço inox escovado/polido 10 x 10cm</t>
  </si>
  <si>
    <t>Letras em alumínio - 10x10 cm</t>
  </si>
  <si>
    <t>Letras em alumínio - 40x40 cm</t>
  </si>
  <si>
    <t>137,34</t>
  </si>
  <si>
    <t>Letras em alumínio - 45x45cm</t>
  </si>
  <si>
    <t>Letras em alumínio - 50x50cm</t>
  </si>
  <si>
    <t>171,67</t>
  </si>
  <si>
    <t>Chapa em policarbonato mr-10, cor cristal, ge, 9,5 mm</t>
  </si>
  <si>
    <t>2.697,77</t>
  </si>
  <si>
    <t>Lavatório coletivo em aço inox 304   chapa 0,6mm, tipo calha, med. 1000x290x350mm</t>
  </si>
  <si>
    <t>1.278,41</t>
  </si>
  <si>
    <t>Esguicho torneira de 1/2" para bebedouro industrial em metal cromado</t>
  </si>
  <si>
    <t>69,99</t>
  </si>
  <si>
    <t>Cerâmica 240 x 116 x 9mm, Gail, linha revestl, cor branco acetinado, ref.1009 ou similar</t>
  </si>
  <si>
    <t>71,77</t>
  </si>
  <si>
    <t>Cerâmica 307 x 60 x 9,3mm, Gail, linha revestl, cor branco acetinado, ref.3060 ou similar</t>
  </si>
  <si>
    <t>Cerâmica 300 x 300 x12mm, Gail, linha kerafloor, ref.9032 ou similar</t>
  </si>
  <si>
    <t>139,21</t>
  </si>
  <si>
    <t>Cerâmica Antiácido 30 x 30 x 12mm, Gail, linha Kanafloor, cor cinza , ref.7039 ou similar</t>
  </si>
  <si>
    <t>98,02</t>
  </si>
  <si>
    <t>Rodapé Arredondado com raio inferior maior 300x120x9mm linha kerafloor Gail ref.4706 ou simila</t>
  </si>
  <si>
    <t>Porta frigorífica 2,0 x 1,0 x 0,10 em aço inox 430 AISI430/450 c/ núcleo isolante em PUR (poliuretano injetado)</t>
  </si>
  <si>
    <t>1.901,48</t>
  </si>
  <si>
    <t>c/ retardante a chama classe R1 c/ isolamento para resfriados #50mm</t>
  </si>
  <si>
    <t>Canto rodapé ángular interno/externo 100x30x30mm linha kerafloor Gail ref.4091/4092 ou simila</t>
  </si>
  <si>
    <t>2.102,33</t>
  </si>
  <si>
    <t>c/ retardante a chama classe R1 c/ isolamento para congelados #80mm</t>
  </si>
  <si>
    <t>Apoio para grelha 300x35x11mm   linha kerafloor Gail ref.5713/5715 ou simila</t>
  </si>
  <si>
    <t>117,42</t>
  </si>
  <si>
    <t>Bomba submersível, marca ABS, modelo AFP-102/425 2/3/4/7V STD Propulsor-230 ABS e acessórios(tubo de açoD2 AZ,</t>
  </si>
  <si>
    <t>38.075,80</t>
  </si>
  <si>
    <t>correte 5/16, manilha 3/8 reta zincada, central eletro comando e monitor e pedestal DN 100/ASA - tubo 2) ou</t>
  </si>
  <si>
    <t>similar - fornecimento</t>
  </si>
  <si>
    <t>Porta radiológica em mad/mad de lei p/pintura, dim: 0,92x2,12m, laminado de chumbo embutido, e=2mm, dobradiças</t>
  </si>
  <si>
    <t>3.603,47</t>
  </si>
  <si>
    <t>reforçadas aneladas de 3 1/2" x 3", fechadura tambor autoblocante, marca Arouca, ref.: 108449/40-Z-ZCE ou</t>
  </si>
  <si>
    <t>similar, maçaneta tipo alavanca</t>
  </si>
  <si>
    <t>Luminária tipo spot de Sobrepor SR08-S da Abalux ou similar para lâmpada PAR 20</t>
  </si>
  <si>
    <t>Painel led 85w de sobrepor Slim 0,60 x1,20</t>
  </si>
  <si>
    <t>Página 289 Página 289</t>
  </si>
  <si>
    <t>652,80</t>
  </si>
  <si>
    <t>Spot direcionável para trilhos PAR 30 Lumart LU 924 ou similar</t>
  </si>
  <si>
    <t>Gradil em alumínio anodizado branco, com barras de 1"x2" horizontais a cada 5cm com 1,85m e barras externas</t>
  </si>
  <si>
    <t>verticais de 1.1/2" x 1.1/2" com 3,05m</t>
  </si>
  <si>
    <t>Lâmpada PAR 30 Led 15w bivolt branca</t>
  </si>
  <si>
    <t>66,35</t>
  </si>
  <si>
    <t>Lâmpada PAR 20 Led 7w bivolt am/br/neu</t>
  </si>
  <si>
    <t>Luminária tipo spot de Sobrepor SR08-S da Abalux ou similar para lâmpada PAR 30</t>
  </si>
  <si>
    <t>Lâmpada PAR 20 Led 8w bivolt br</t>
  </si>
  <si>
    <t>54,80</t>
  </si>
  <si>
    <t>Rebite pop aluminio 3 x 12mm</t>
  </si>
  <si>
    <t>Porta corta fogo, duas folhas, abrir, classe P90, da DKS ou similar - inclusive batente</t>
  </si>
  <si>
    <t>441,89</t>
  </si>
  <si>
    <t>Areia fina adquirida em depósito, frete incluso (Areia Fina Comercial)</t>
  </si>
  <si>
    <t>56,67</t>
  </si>
  <si>
    <t>Areia fina adquirida em jazida (Terra Dura - Pedro Henrrique), inclusive carga, exclusive transporte</t>
  </si>
  <si>
    <t>13,35</t>
  </si>
  <si>
    <t>Vaso sanitário convencional conforto sem abertura frontal, linha conforto vogue plus P.510.17, DECA ou similar</t>
  </si>
  <si>
    <t>574,90</t>
  </si>
  <si>
    <t>Tubo aço carbono sem costura schedule 30 diâmetros 12" ou similar</t>
  </si>
  <si>
    <t>Cadeira rebatível, assento e encosto injetados em polipropileno, sem estofamento, fixação no piso, dimensão:</t>
  </si>
  <si>
    <t>485,00</t>
  </si>
  <si>
    <t>assento = 42x46,7, esp 4mm/encosto = 42x45 esp 4mm, modelo Floripa c/ apóia braços, Marca Kango ou similar,</t>
  </si>
  <si>
    <t>inclusive instalação e frete</t>
  </si>
  <si>
    <t>Cadeira c/ assento rebatível, em chapa de aço, estrutura laterais em aluminio injetado, fixação no piso,</t>
  </si>
  <si>
    <t>2.350,00</t>
  </si>
  <si>
    <t>dimensão: assento = 84x40/encosto = 84x50, modelo Big Space c/ apóia braços c/ rebatimento, Marca Kango ou</t>
  </si>
  <si>
    <t>similar, inclusive instalação e frete</t>
  </si>
  <si>
    <t>Escorrega temático, em concreto armado, inclusive a escada. Dimensões: comp. 2,80m, larg. 1,00m, alt. 1,60m,</t>
  </si>
  <si>
    <t>3.750,00</t>
  </si>
  <si>
    <t>e=0,15m. Pintura: 1 demão massa acril. 02 demãos de tinta acril. p/ piso.Fabric. Da Relevo ou similar</t>
  </si>
  <si>
    <t>Ensaio - Cloreto em concreto, ITPS em Aracaju</t>
  </si>
  <si>
    <t>Porta de ferro de abrir, c/ gradil em barra chata 3/4" x 1/8", inclusive requadro, ferrolho e dobradiças</t>
  </si>
  <si>
    <t>228,13</t>
  </si>
  <si>
    <t>conforme desenho</t>
  </si>
  <si>
    <t>Grade de ferro c/ gradil em barra chata 3/4" x 1/8", inclusive ferrolho e dobradiças conforme desenho</t>
  </si>
  <si>
    <t>231,18</t>
  </si>
  <si>
    <t>Painel em chapa de ferro dim = 2,38 x 0,86 cm, esp = 1/4" e gradil de fechamento/desenho de 2" x 3/4" - sem</t>
  </si>
  <si>
    <t>1.003,80</t>
  </si>
  <si>
    <t>letras</t>
  </si>
  <si>
    <t>Banco em concreto armado tipo Imperial - dimensões: c=1,60m, l=0,60m, e=0,05m; acabamento com massa acrílica, 1</t>
  </si>
  <si>
    <t>540,00</t>
  </si>
  <si>
    <t>demão, e pintura com tinta acrílica para piso, 02 demãos. Da Relevo ou similar.</t>
  </si>
  <si>
    <t>Balanço temático em concr.armado, c/ 2 pçs c/ 0,20m de larg por 2,30m de alt, e=0,15m, detalhe pirulito Ø 0,80m</t>
  </si>
  <si>
    <t>bxo relevo; acab.1 dem. massa acrílica, 2 dem. pint acrílica p/ piso, balanço c/3 cadeiras em metal dim.</t>
  </si>
  <si>
    <t>0,4x0,4m, da Relevo ou similar.</t>
  </si>
  <si>
    <t>Parquinho tipo casinha em concreto armado dim: l=2,00m, c=2,00m h=3,00m, pçs e=0,10m; escorregador c/ plataforma</t>
  </si>
  <si>
    <t>8.977,00</t>
  </si>
  <si>
    <t>c=3,50m l=1,00m e=0,05 apoio da estrut. lat. tipo viga “L” c/ 0,10m x 0,15m x 0,05m, piso sup. cimentado liso.</t>
  </si>
  <si>
    <t>Da Relevo ou similar.</t>
  </si>
  <si>
    <t>Banco tipo Imperial Penedo em concreto armado, assento/encosto c/ 6 ripões (Acab.abaloado) em maçaranduba,</t>
  </si>
  <si>
    <t>c=1,50m, l=0,12m e=0,025m. Estrutura concr aparente; ripões mad c/ pint. (2 demãos) verniz triplo filtro solar.</t>
  </si>
  <si>
    <t>Da Relevo ou similar</t>
  </si>
  <si>
    <t>Conjunto de mesa redonda e 4 bancos lua cheia (concreto armado 20 Mpa) Ø= 0,80m, e= 0,05m, engastada em coluna</t>
  </si>
  <si>
    <t>840,00</t>
  </si>
  <si>
    <t>h= 0,70m,   assento Ø 0,30m, engastado em coluna h=0,75m. Da Relevo ou similar.</t>
  </si>
  <si>
    <t>Página 290 Página 290</t>
  </si>
  <si>
    <t>Conjunto de mesa quadrada c/ 4 bancos lua cheia (concreto armado 20 Mpa) e= 0,05m, engastada em coluna h=0,70m</t>
  </si>
  <si>
    <t>c/ base sextavada, assento Ø= 0,30m, e=0,04m, engastado em coluna h=0,75m, com base concreto magro. Da Relevo ou</t>
  </si>
  <si>
    <t>Assento termofixo com slow close e easy clean, dimensões: altura=50 mm, comprimento= 450 mm, largura: 360 mm,</t>
  </si>
  <si>
    <t>DECA AP.516.37 (ou similar)</t>
  </si>
  <si>
    <t>Mesa c/ tampo   Ø=1,00m em concreto armado polido sobre tubo de concreto armado Ø=0,40m, e 4 bancos em concreto</t>
  </si>
  <si>
    <t>armado Ø=0,40m.</t>
  </si>
  <si>
    <t>Operador de equipamento leve - DNIT -   Mês de ref.: 10/18</t>
  </si>
  <si>
    <t>Mesa em concreto armado polido (c=2,40, l=0,80 e h=0,75mm), 2 bancos em concreto armado (c=2,00, l=0,40 e</t>
  </si>
  <si>
    <t>470,00</t>
  </si>
  <si>
    <t>h=0,40mm).</t>
  </si>
  <si>
    <t>Mesa em concreto armado polido (c=1,20, l=0,60 e h=0,75mm), 1 cadeira em concreto armado (c=0,45, l=0,40 e</t>
  </si>
  <si>
    <t>Mesa em concreto armado polido (c=1,60, l=0,80 e h=0,75mm), 2 bancos em concreto armado (c=1,40, l=0,40 e</t>
  </si>
  <si>
    <t>760,00</t>
  </si>
  <si>
    <t>Mesa c/ tampo   Ø=1,00m em concreto armado polido sobre tubo de concreto armado Ø=0,40m, 2 bancos em concreto</t>
  </si>
  <si>
    <t>775,00</t>
  </si>
  <si>
    <t>armado (semi circular).</t>
  </si>
  <si>
    <t>Projetor para data-show, Full HD, 3D, brilho 2200 lumens, relação de contraste 35.000:1, relação de projeção</t>
  </si>
  <si>
    <t>6.000,00</t>
  </si>
  <si>
    <t>16:9/4:3, conexões HDMI, VGA, RCA, USB, Wi-FI, narca OPTOMA, EPSON, ou simila</t>
  </si>
  <si>
    <t>Tela para projeção, fixa, wide screen, 200" de diagonal, relação 16x9 (4,45x2,50m), Projetelas ou similar</t>
  </si>
  <si>
    <t>4.300,00</t>
  </si>
  <si>
    <t>Cabo HDMI Diamond ou similar</t>
  </si>
  <si>
    <t>Suporte para projetor Epson com alongador ou Similar</t>
  </si>
  <si>
    <t>390,00</t>
  </si>
  <si>
    <t>Junta de dilatação para piso (embutir) de pisos novos ou em reforma, ref. GFT100 - Fornecimento</t>
  </si>
  <si>
    <t>162,83</t>
  </si>
  <si>
    <t>Tecnico em eletrônica</t>
  </si>
  <si>
    <t>9,09</t>
  </si>
  <si>
    <t>Plataforma elevatória para portadores de necess. especiais, 03 paradas, dim. cabina 1100x1400mm, p/ 01</t>
  </si>
  <si>
    <t>cadeirante e 01 acomp. em chapa aço carbono, fecham lateral em ACM, acab. pintura epoxi, percurso 3,05m, incluso</t>
  </si>
  <si>
    <t>01 passarela metálica 1,40 x 3,50m</t>
  </si>
  <si>
    <t>28.000,00</t>
  </si>
  <si>
    <t>retas, dim. plataforma metálica = 0,90x1,40, percusso = 5,50, acabamento em chapa aço carbono, pintura epoxi,</t>
  </si>
  <si>
    <t>sistema acionamento por fuso</t>
  </si>
  <si>
    <t>Revestimento de coluna, bipartida em poliéster reforçado com fibra de vidro, diam=2,00m/1,60m, comp = 4,30m com</t>
  </si>
  <si>
    <t>12.899,25</t>
  </si>
  <si>
    <t>flanges para fixação, conforme desenho</t>
  </si>
  <si>
    <t>Revestimento de coluna, bipartida em poliéster reforçado com fibra de vidro, diam=2,90m/2,25m, comp = 4,30m com</t>
  </si>
  <si>
    <t>30.938,25</t>
  </si>
  <si>
    <t>Barra de apoio, reta, fixa, em aço inox, l=80cm, d=1 1/2" - Jackwal ou similar</t>
  </si>
  <si>
    <t>Barra de apoio para lavatório de canto, três lados, em aço inox, L=18+25+18cm, d=1 1/4"</t>
  </si>
  <si>
    <t>141,66</t>
  </si>
  <si>
    <t>Barra de apoio para lavatório, constituida de barra lateral em "U", em aço inox, d=1 1/4"</t>
  </si>
  <si>
    <t>Barra de apoio duplo, para vaso sanitário, articulada, em aço inox, L=70cm, d=1 1/2"</t>
  </si>
  <si>
    <t>359,64</t>
  </si>
  <si>
    <t>Barra de apoio angular, fixa, em aço inox, L= 84 cm, d=1 1/2"</t>
  </si>
  <si>
    <t>Barra de apoio dupla, para vaso sanitário, fixa, direita ou esquerda, em aço inox, L=80cm, d=1 1/2"</t>
  </si>
  <si>
    <t>601,53</t>
  </si>
  <si>
    <t>Barra de apoio, para vaso sanitário, em 90º, Lado esquerdo ou direito, fixas piso parede,   em aço inox,</t>
  </si>
  <si>
    <t>332,39</t>
  </si>
  <si>
    <t>L=75+75cm, d=1 1/2"</t>
  </si>
  <si>
    <t>Barra de apoio, reta, fixa, em aço inox, l=70 cm, d=1 1/2", Jackwal ou similar</t>
  </si>
  <si>
    <t>141,62</t>
  </si>
  <si>
    <t>Varrição diária de áreas de calçadas, ciclovias, estacionamentos e áreas de lazer - Área 103.326,01 m²</t>
  </si>
  <si>
    <t>16.180,99</t>
  </si>
  <si>
    <t>Página 291 Página 291</t>
  </si>
  <si>
    <t>Tela aço soldada nervurada CA-60, Q-785, malha 10x10cm, ferro 10.0mm, painel 2,45x6,0m, (12,46kg/m²), Telcon ou</t>
  </si>
  <si>
    <t>39,17</t>
  </si>
  <si>
    <t>Central de alarme de incendio com sistema de 04 laços para até 396 dispositivos, marca JFL, modelo Vulcano - 400</t>
  </si>
  <si>
    <t>1.388,95</t>
  </si>
  <si>
    <t>Ensaio - Prova de carga dinâmica - para 5 estacas, incluso mobilização da equipe com 2 diárias e relatórios de</t>
  </si>
  <si>
    <t>12.256,06</t>
  </si>
  <si>
    <t>análises CAPWAP por estaca - com excecução em 02 dias</t>
  </si>
  <si>
    <t>Argamassa industrializada Gail AC-III - E, ou similar</t>
  </si>
  <si>
    <t>Placa cerâmica extrudada 297 x 36 x 9 mm/297 x 24 x 9 mm com superfície rústica, esmaltada, monoqueima. Linha</t>
  </si>
  <si>
    <t>96,68</t>
  </si>
  <si>
    <t>Stones Oxford Flash da Gail, Absorção de 0 a 3%</t>
  </si>
  <si>
    <t>Cabo blindado para alarme e detecção de incêncio 4 x 1,5mm2</t>
  </si>
  <si>
    <t>Locação de caminhão para transporte de palha de coqueiros, proveniente das podas - 8 dias por mês durante (1) um</t>
  </si>
  <si>
    <t>57,66</t>
  </si>
  <si>
    <t>ano.</t>
  </si>
  <si>
    <t>Produto quimico para combate de praga, lagartas, formigas etc... Área de 94.097,43m²</t>
  </si>
  <si>
    <t>Fechadura maçaneta externa com chave, cor cinza, para porta com barra antipânico simples, DKS ou similar</t>
  </si>
  <si>
    <t>182,26</t>
  </si>
  <si>
    <t>Granito cinza andorinha, bipolido, e=2cm para divisória</t>
  </si>
  <si>
    <t>298,01</t>
  </si>
  <si>
    <t>Luminária LED p/ iluminação pública, c/ vidro de prot. anti vandalismo contra impacto IK09, 142Watts,</t>
  </si>
  <si>
    <t>2.259,60</t>
  </si>
  <si>
    <t>18300Lumens, 4000K, IRC&gt;70, base p/ relê fotocélula/telegestão 7PIN, corpo alum injet. pint. poliester a pó.</t>
  </si>
  <si>
    <t>220V IP66 vida util100 mil horas</t>
  </si>
  <si>
    <t>Luminária LED p/ iluminação pública, c/ vidro de prot. anti vandalismo contra impacto IK08, Pot.27W, 37W ou 55W,</t>
  </si>
  <si>
    <t>916,35</t>
  </si>
  <si>
    <t>Fluxo lumin. 3600 a 6100l lumens, 4000K, CRI/IRC&gt;70, base p/ relê fotocélula, corpoem alum. injetadoc/ pint.</t>
  </si>
  <si>
    <t>poliester a pó, tensão 220v</t>
  </si>
  <si>
    <t>Luminária LED p/ iluminação pública, c/ vidro de prot. anti vandalismo contra impacto IK09, 249Watts,</t>
  </si>
  <si>
    <t>3.591,02</t>
  </si>
  <si>
    <t>31500Lumens, 4000K, IRC&gt;70, base p/ relê fotocélula/telegestão 7PIN, corpo alum injet. pint. poliester a pó.</t>
  </si>
  <si>
    <t>Luminária Decorativa LED c/ vidro de prot. contra impacto IK08, 56Watts, 6200Lumens, 4000K, CRI&gt;70, corpo</t>
  </si>
  <si>
    <t>2.355,56</t>
  </si>
  <si>
    <t>alumínio injetado, pint. poliester a pó, 220V, IP66. Vida util 100mil horas SPD de 10KV.</t>
  </si>
  <si>
    <t>Tubo pead de 25mm da Tigre ou similar)</t>
  </si>
  <si>
    <t>Monitor LED HD 24" -24MT48DF-WS com HDMI, Video Player e USB -   LG ou similar</t>
  </si>
  <si>
    <t>653,97</t>
  </si>
  <si>
    <t>Perfil Alumínio, Tubo Retangular 76,20mm x 25,40mm x 1,58mm (0,842kg/m)</t>
  </si>
  <si>
    <t>Câmera   Vhd 3140 Vf G3 720p 40mts Ir 2.7-12mm Top   Intelbras ou similar</t>
  </si>
  <si>
    <t>295,30</t>
  </si>
  <si>
    <t>Porta corta fogo, 1,50 x 2,10, de abrir, 02 folha, em chapa de aço galvanizado nº24, batente em chapa nº18,</t>
  </si>
  <si>
    <t>Porta corta fogo 2,20x2,10m, duas folhas, abrir, classe P90, da DKS ou similar - inclusive batente</t>
  </si>
  <si>
    <t>Porta corta fogo, 1,65 x 2,10, de abrir, 02 folha, em chapa de aço galvanizado nº24, batente em chapa nº18,</t>
  </si>
  <si>
    <t>2.359,14</t>
  </si>
  <si>
    <t>Luminária INDUBAY GEN2 - 171Watts - 22.448 Lúmens - Fotometria Circular - IP66 no bloco elétrico e no bloco</t>
  </si>
  <si>
    <t>1.902,91</t>
  </si>
  <si>
    <t>óptico - IK08/IK10 - fixação suporte em "U" ajustável - 50.000 horas</t>
  </si>
  <si>
    <t>Luminária indu bay gen2 - 4 - 235watts - 31.432 lúmens - fotometria circular - ip66 no bloco elétrico e no</t>
  </si>
  <si>
    <t>2.321,13</t>
  </si>
  <si>
    <t>bloco óptico - ik08/ik10 - fixação suporte em u ajustável - 50.000 horas</t>
  </si>
  <si>
    <t>Projetor linear ilumwall1- 24W,fotometria assimétrica 10x50°,estanq.ip66,prot.contra impacto vidro ik05,branco</t>
  </si>
  <si>
    <t>979,23</t>
  </si>
  <si>
    <t>quente 3000k, comp. de 500mm,corpo alum.extrudado ral 9023, cri&gt;70,120-277V,fator potência&gt;0,90,prot surto de</t>
  </si>
  <si>
    <t>4kv,50000 h. vida,braço ajus</t>
  </si>
  <si>
    <t>Página 292 Página 292</t>
  </si>
  <si>
    <t>Projetor linear ilumwall1 -24W,fotometria simétrica 25°,estanqueidade ip66,prot.contra impacto em vidro</t>
  </si>
  <si>
    <t>ik05,branco quente 3000k,comp 500mm,corpo alum.extrudado ral 9023,cri&gt;70,120-277V,prot.surto 4kv,50000 horas de</t>
  </si>
  <si>
    <t>vida,braço ajust.c/ inclinação 10°</t>
  </si>
  <si>
    <t>Projetor linear ilumwall1 -24W rgb,fotometria assimétrica 10x50°,estanqueidade ip66,prot. contra impacto em</t>
  </si>
  <si>
    <t>1.589,77</t>
  </si>
  <si>
    <t>vidro ik05,rgb,comp.500mm,corpo alum. extrudado ral 9023,cri&gt;70,120-277 volts,fator potência&gt;0,90, protetor de</t>
  </si>
  <si>
    <t>surto de 4kv,50000 horas vida.</t>
  </si>
  <si>
    <t>Projetor linear ilumwall3, 60W rgb,fotometria simétrica 60°,estanqueidade ip66,prot.contra impacto vidro ik05 -</t>
  </si>
  <si>
    <t>2.594,20</t>
  </si>
  <si>
    <t>rgb,comp. 1000mm,corpo em alum. extrudado ral 9023, cri&gt;70, 120-277 V, fator de pot.&gt;0,90, prot.de surto de 4kv,</t>
  </si>
  <si>
    <t>50.000 horas de vida.</t>
  </si>
  <si>
    <t>Conjunto controlador DMX SLESA- EU7 / Fonte adap AC/DC</t>
  </si>
  <si>
    <t>2.992,66</t>
  </si>
  <si>
    <t>Porta em chapa de ferro em barra 1.1/4" x 1/4" cantoneira 2" x 1/14" inclusive dobradiças, ferrolhos e</t>
  </si>
  <si>
    <t>819,32</t>
  </si>
  <si>
    <t>chumbadores em chapa de ferro e=1/8"</t>
  </si>
  <si>
    <t>Porta em chapa de ferro em barra 1.1/4" x 1/4" cantoneira 2" x 1/4", barras transversais 3/8" x 3/8", inclusive</t>
  </si>
  <si>
    <t>864,84</t>
  </si>
  <si>
    <t>dobradiças, ferrolhos e chumbadores em chapa de ferro e=1/8" com visor em tela de ferro dim. = 0,15 X 0,30cm</t>
  </si>
  <si>
    <t>Corrimão central de arquibancada tipo U (invertido) em tubo ferro galvanizado, alt=0,92m, com barras verticais</t>
  </si>
  <si>
    <t>109,24</t>
  </si>
  <si>
    <t>Brise metálico Hunter Douglas ref. 84R - SL4 cor prata ou similar, com estrutura e montagem, exclusive Andaimes</t>
  </si>
  <si>
    <t>ou plataforma</t>
  </si>
  <si>
    <t>Brise metálico Hunter Douglas ref. Miniware # 103 cor prata ou similar, com estrutura e montagem, exclusive</t>
  </si>
  <si>
    <t>295,00</t>
  </si>
  <si>
    <t>Andaimes ou plataforma</t>
  </si>
  <si>
    <t>Guarda-corpo tubo ferro galvanizado, alt=0,70m, com barras verticais   de 1.1/2" a cada 2,0m e barras horizontais</t>
  </si>
  <si>
    <t>inferior, intermediária e superior de 1.1/2"</t>
  </si>
  <si>
    <t>Cadeira c/ assento rebatível, em chapa de aço, estrutura tubular reforçada, fixação no piso, dimensão: assento =</t>
  </si>
  <si>
    <t>84x40/encosto = 84x50, modelo Big Space s/ apóia braços c/ rebatimento, Marca Kango ou similar, inclusive</t>
  </si>
  <si>
    <t>instalação e frete</t>
  </si>
  <si>
    <t>Cadeira Monobloco para recinto desportivo em polipropileno, fixação com estrutura no espelho, dimensão:43x45x35,</t>
  </si>
  <si>
    <t>modelo Kango Sport, Marca Kango ou similar, inclusive instalação e frete</t>
  </si>
  <si>
    <t>Execução de estaca hélice contínua monitorada Ø = 600mm</t>
  </si>
  <si>
    <t>54,00</t>
  </si>
  <si>
    <t>Cabo de Aço Classe 6x19 com Alma de Aço - D = 1/2"</t>
  </si>
  <si>
    <t>26,93</t>
  </si>
  <si>
    <t>Cabo de Aço Classe 6x19 com Alma de Fibra - D = 1/2"</t>
  </si>
  <si>
    <t>Projetor Linear Ilumwall 3-60W RGB-Fotometria Simétrica 10°-Estanqueidade IP66-Proteção contra Impacto em vidro</t>
  </si>
  <si>
    <t>1.975,23</t>
  </si>
  <si>
    <t>IK07-RGB-Comp.1000mm-Corpo Alumínio Extrudado RAL 9023-CRI &gt; 70-120-277 Volts-Fator de pot.&gt; 0,9-Protetor de</t>
  </si>
  <si>
    <t>surto4KV-50000 H/vida</t>
  </si>
  <si>
    <t>Projetor Linear ILUMWALL 1-24W RGB-Fotometria Simétrica 25°-Estanqueidade IP66-Prot.contra impacto Vidro</t>
  </si>
  <si>
    <t>1.210,45</t>
  </si>
  <si>
    <t>IK07-RGB-Comp.500mm-Corpoem alumínio extrudado RAL 9023-CRI&gt;70-120-277volts-Fator de potência&gt;0,90 Protetor de</t>
  </si>
  <si>
    <t>surto de 4KV-50.000 horas de vida.</t>
  </si>
  <si>
    <t>Projetor Linear ILUMWALL 1-24W RGB-Fotometria Assimétrica 10x50°-Estanqueidade IP66-Prot.contra impacto Vidro</t>
  </si>
  <si>
    <t>IK07-RGB-Comp.500mm-Corpo em alum. extrudado RAL 9023-CRI&gt;70-120-277volts-Fator de potência&gt;0,90 Protetor de</t>
  </si>
  <si>
    <t>surto de 4KV-50000horas de vida</t>
  </si>
  <si>
    <t>Arquiteto - Salário mensal para uma carga horaria de 30 horas semanais - Fonte SEINFRA/SE - ref. mês 01/18</t>
  </si>
  <si>
    <t>5.724,00</t>
  </si>
  <si>
    <t>Engenheiro - Salário mensal para uma carga horaria de 30 horas semanais - Fonte SEINFRA/SE - ref. mês 01/18</t>
  </si>
  <si>
    <t>Técnico Nível Médio - Salário mensal para uma carga horaria de 30 horas semanais - Fonte SEINFRA/SE - ref. mês</t>
  </si>
  <si>
    <t>01/18</t>
  </si>
  <si>
    <t>Desenhista em CAD - Salário mensal para uma carga horaria de 30 horas semanais - Fonte SEINFRA/SE - ref. mês</t>
  </si>
  <si>
    <t>1.536,60</t>
  </si>
  <si>
    <t>Técnico em informática - Salário mensal para uma carga horaria de 30 horas semanais - Fonte SEINFRA/SE - ref.</t>
  </si>
  <si>
    <t>1.341,57</t>
  </si>
  <si>
    <t>mês 01/18</t>
  </si>
  <si>
    <t>Página 293 Página 293</t>
  </si>
  <si>
    <t>Auxiliar administrativo - Salário mensal para uma carga horaria de 30 horas semanais - Fonte SEINFRA/SE - ref.</t>
  </si>
  <si>
    <t>1.073,15</t>
  </si>
  <si>
    <t>Complemento Guarda-corpo Simples em tubo ferro galvanizado, h=1,10m(2.1/2") e h=0,87m/0,47m(1.1/2"), com barras</t>
  </si>
  <si>
    <t>verticais   a cada 1,50m (2.1/2") soldadas sobre a existente(Obra Ginásio Constâncio Vieira - Aracaju/SE)</t>
  </si>
  <si>
    <t>Digitador - Salário mensal para uma carga horaria de 30 horas semanais - Fonte SEINFRA/SE - ref. mês 01/18</t>
  </si>
  <si>
    <t>Painel em vidro blindado e=51,8 mm</t>
  </si>
  <si>
    <t>4.838,84</t>
  </si>
  <si>
    <t>Fornecimento e Instalaçãode de Tapete   de entrada, em nylon, antiderrapante, liso, cor vermelho escuro</t>
  </si>
  <si>
    <t>Isolamento acústico com aplicação de celulose com uma superfície uniforme, monolítica, que não possui juntas ou</t>
  </si>
  <si>
    <t>116,30</t>
  </si>
  <si>
    <t>emendas, esp = 25mm, densidade = 60kg/m3,   pé direito &gt; 6,00m, incluso aluguel de plataforma.</t>
  </si>
  <si>
    <t>Remoção e limpeza do Isolamento acústico com aplicação de celulose com uma superfície uniforme, pé direito &gt;</t>
  </si>
  <si>
    <t>6,00m, incluso aluguel de plataforma e expurgo</t>
  </si>
  <si>
    <t>77,54</t>
  </si>
  <si>
    <t>emendas, esp = 25mm, densidade = 60kg/m3,   pé direito &lt;= 3,00m</t>
  </si>
  <si>
    <t>Veda porta NHN ou similar, 90cm</t>
  </si>
  <si>
    <t>Veda porta NHN ou similar, 80cm</t>
  </si>
  <si>
    <t>Veda porta NHN ou similar, 70cm</t>
  </si>
  <si>
    <t>Refeição completa (café da manhã +   almoço)</t>
  </si>
  <si>
    <t>Locação de Escora Tubular Metálica h=1,80 a 2,80M capacidade = 1300kgf</t>
  </si>
  <si>
    <t>Divisória mármore branco, polido dos dois lados, e=3cm</t>
  </si>
  <si>
    <t>Divisória em granito preto, polido dos 2 lados, e=2cm</t>
  </si>
  <si>
    <t>457,09</t>
  </si>
  <si>
    <t>Madeira roliça sem tratamento - eucalipto d = 16 a 19 cm</t>
  </si>
  <si>
    <t>Perfil Aço Laminado, I - W310 x 52kg/m ASTM A 572 Grau 50</t>
  </si>
  <si>
    <t>Perfil Aço Laminado, I - W410 x 67,0 kg/m ASTM A 572 Grau 50</t>
  </si>
  <si>
    <t>704,14</t>
  </si>
  <si>
    <t>dobradiças, ferrolhos e chumbadores em chapa de ferro e=1/8" com visor em tela de ferro dim. = 0,15 X 1,70cm</t>
  </si>
  <si>
    <t>Perfil Aço, U dobrado de chapa - UDC simples - 150 x 50 x 3mm (5,68 kg/m)</t>
  </si>
  <si>
    <t>Porta papel toalha para papel interfolha 2 ou 3 dobras, injetado com a frente em plástico ABS branco, com visor</t>
  </si>
  <si>
    <t>frontal para controle de substituição do papel interfolha e fundo em Plástico ABS cinza.</t>
  </si>
  <si>
    <t>Torneira Pressmatic Benefit Docol ou similar</t>
  </si>
  <si>
    <t>Placa de aço escovado de 0,28mm de esp.com 0,75m diâmetro, logomarca gravada, baixo relevo Polícia Militar/</t>
  </si>
  <si>
    <t>905,68</t>
  </si>
  <si>
    <t>Polícia Civil de Sergipe</t>
  </si>
  <si>
    <t>Quadro de distribuição de embutir em chapa de aço, p/até 40 disjuntores c/barramento, padrão DIN, Cemar ou</t>
  </si>
  <si>
    <t>440,16</t>
  </si>
  <si>
    <t>Fornecimento e montagem de fundações/sapatas e pilares pré-moldados de concreto armado, exclusive pórticos e</t>
  </si>
  <si>
    <t>telhas 27,85x46=1.281,10m2, Pé direito = 7,0m - Obra da quadra de esportes de Riachuelo</t>
  </si>
  <si>
    <t>Portão/porta em alumínio cor N/B/P, de correr, vazado, em tubo quadrado 3"x1.1/2" horizontais e engradado e</t>
  </si>
  <si>
    <t>346,67</t>
  </si>
  <si>
    <t>1.1/2"x1.1/2" verticais, com espaçamento de 18cm.</t>
  </si>
  <si>
    <t>Portão/porta em alumínio cor N/B/P, de abrir, 02 fls, vazado, em tubo quadrado 3"x1.1/2" horizontais e engradado</t>
  </si>
  <si>
    <t>e 1.1/2"x1.1/2" verticais, com espaçamento de 18cm.</t>
  </si>
  <si>
    <t>Porta em madeira de lei muiracatiara maciça</t>
  </si>
  <si>
    <t>317,02</t>
  </si>
  <si>
    <t>Página 294 Página 294</t>
  </si>
  <si>
    <t>Cera para madeira, em pasta, marca Ingleza - Lata de 400 g (ou similar)</t>
  </si>
  <si>
    <t>69,25</t>
  </si>
  <si>
    <t>Disco de lixa diamantada SLX - 100mm para polimento de mármore, granito a úmido ou seco</t>
  </si>
  <si>
    <t>Tela de aço galvanizado, fio 14bwg, malha 1", losangular, com revestimento em pvc</t>
  </si>
  <si>
    <t>61,21</t>
  </si>
  <si>
    <t>Hidrômetro multijato ou unijato, Qn 1,5 Qmax   m3/h, DN 15 1/2" Pré-Equipado para Telemetria</t>
  </si>
  <si>
    <t>101,72</t>
  </si>
  <si>
    <t>Rádio Transmissor 434 Mhz, para hidrômetro de Telematria ( um para cada hidrômetro)</t>
  </si>
  <si>
    <t>395,58</t>
  </si>
  <si>
    <t>Modem concentrador GPRS 434 Mhz   para sistema de Telemetria, para até 500 pontos</t>
  </si>
  <si>
    <t>5.536,11</t>
  </si>
  <si>
    <t>Concentrador de Dados TouchScreen 7",   para sistema de Telemetria</t>
  </si>
  <si>
    <t>2.214,44</t>
  </si>
  <si>
    <t>Perfil Aço Laminado, H -   W150 x 22,5 kg/m ASTM A 572 Grau 50</t>
  </si>
  <si>
    <t>Perfil Aço Laminado, H - W150 x 29,8 kg/m ASTM A 572 Grau 50</t>
  </si>
  <si>
    <t>Perfil Aço Laminado, H - W200 x 22,5 kg/m ASTM A 572 Grau 50</t>
  </si>
  <si>
    <t>Duto Coletor de Entulho, Boca Reta e plástico com d = 38cm - cor preto</t>
  </si>
  <si>
    <t>157,78</t>
  </si>
  <si>
    <t>Duto Coletor de Entulho, Reto em plástico com d = 38cm - cor preto</t>
  </si>
  <si>
    <t>Suporte metálico para Duto de Entulho - Peitoril / Janela</t>
  </si>
  <si>
    <t>84,63</t>
  </si>
  <si>
    <t>Perfil Aço Laminado, H - W200 x 53,0 kg/m ASTM A 572 Grau 50</t>
  </si>
  <si>
    <t>Perfil Aço Laminado, H - W250 x 62,0 kg/m ASTM A 572 Grau 50</t>
  </si>
  <si>
    <t>Perfil Aço Laminado, H - W250 x 80,0 kg/m ASTM A 572 Grau 50</t>
  </si>
  <si>
    <t>Perfil Aço Laminado, H - W310 x 93,0 kg/m ASTM A 572 Grau 50</t>
  </si>
  <si>
    <t>Perfil Aço Laminado, H - W310 x 107,0 kg/m ASTM A 572 Grau 50</t>
  </si>
  <si>
    <t>Perfil Aço Laminado, H - W360 x 110,0 kg/m ASTM A 572 Grau 50</t>
  </si>
  <si>
    <t>Perfil Aço Laminado, I - W150 x 13,0 kg/m ASTM A 572 Grau 50</t>
  </si>
  <si>
    <t>Perfil Aço Laminado, I - W150 x 18,0 kg/m ASTM A 572 Grau 50</t>
  </si>
  <si>
    <t>Perfil Aço Laminado, I - W200 x 26,0 kg/m ASTM A 572 Grau 50</t>
  </si>
  <si>
    <t>Perfil Aço Laminado, I - W200 x 31,3 kg/m ASTM A 572 Grau 50</t>
  </si>
  <si>
    <t>Perfil Aço Laminado, I - W250 x 22,3 kg/m ASTM A 572 Grau 50</t>
  </si>
  <si>
    <t>Perfil Aço Laminado, I - W250 x 28,4 kg/m ASTM A 572 Grau 50</t>
  </si>
  <si>
    <t>Perfil Aço Laminado, I - W250 x 38,5 kg/m ASTM A 572 Grau 50</t>
  </si>
  <si>
    <t>Perfil Aço Laminado, I - W310 x 21,0 kg/m ASTM A 572 Grau 50</t>
  </si>
  <si>
    <t>Perfil Aço Laminado, I - W310 x 28,3 kg/m ASTM A 572 Grau 50</t>
  </si>
  <si>
    <t>Perfil Aço Laminado, I - W310 x 38,7 kg/m ASTM A 572 Grau 50</t>
  </si>
  <si>
    <t>Perfil Aço Laminado, I - W360 x 39,0 kg/m ASTM A 572 Grau 50</t>
  </si>
  <si>
    <t>Perfil Aço Laminado, I - W360 x 51,0 kg/m ASTM A 572 Grau 50</t>
  </si>
  <si>
    <t>Perfil Aço Laminado, I - W360 x 64,0 kg/m ASTM A 572 Grau 50</t>
  </si>
  <si>
    <t>Locação de Elevador Cremalheira com 45,50m de altura, 03 cancelas, Cabine simples - 1.200kg ou 17 pessoas.</t>
  </si>
  <si>
    <t>6.689,03</t>
  </si>
  <si>
    <t>Página 295 Página 295</t>
  </si>
  <si>
    <t>Montagem de Elevador Cremalheira OMG12 com 45,50m de altura, Cabine Simples - 1.200kg   ou 17 pessoas</t>
  </si>
  <si>
    <t>7.500,00</t>
  </si>
  <si>
    <t>Desmontagem de Elevador Cremalheira OMG12 com 45,50m de altura, Cabine Simples - 1.200kg   ou 17 pessoas</t>
  </si>
  <si>
    <t>Manutenção de Elevador Cremalheira OMG12 com 45,50m de altura, Prevista após 30 dias de operação. Cobrado</t>
  </si>
  <si>
    <t>mensalmente, Inclusive teste de freio a cada 90 dias</t>
  </si>
  <si>
    <t>Perfil Aço, UDC Simples 50 x 25 x 1,62(kg/m) - SAE 1008/1012</t>
  </si>
  <si>
    <t>Perfil Aço, UDC Simples 50 x 25 x 2,10(kg/m) - SAE 1008/1012</t>
  </si>
  <si>
    <t>Perfil Aço, UDC Simples 75 x 38 x 2,61(kg/m) - SAE 1008/1012</t>
  </si>
  <si>
    <t>Perfil Aço, UDC Simples 75 x 38 x 3,84(kg/m) - SAE 1008/1012</t>
  </si>
  <si>
    <t>Perfil Aço, UDC Simples 75 x 38 x 5,09(kg/m) - SAE 1008/1012</t>
  </si>
  <si>
    <t>Perfil Aço, UDC Simples 100 x 40 x 3,06(kg/m) - SAE 1008/1012</t>
  </si>
  <si>
    <t>Perfil Aço, UDC Simples 100 x 40 x 4,01(kg/m) - SAE 1008/1012</t>
  </si>
  <si>
    <t>Perfil Aço, UDC Simples 100 x 40 x 6,02(kg/m) - SAE 1008/1012</t>
  </si>
  <si>
    <t>Perfil Aço, UDC Simples 100 x 50 x 4,48(kg/m) - SAE 1008/1012</t>
  </si>
  <si>
    <t>Perfil Aço, UDC Simples 100 x 50 x 6,77(kg/m) - SAE 1008/1012</t>
  </si>
  <si>
    <t>Perfil Aço, UDC Simples 127 x 50 x 3,90(kg/m) - SAE 1008/1012</t>
  </si>
  <si>
    <t>Perfil Aço, UDC Simples 127 x 50 x 5,13(kg/m) - SAE 1008/1012</t>
  </si>
  <si>
    <t>Perfil Aço, UDC Simples 150 x 50 x 4,75(kg/m) - SAE 1008/1012</t>
  </si>
  <si>
    <t>Perfil Aço, UDC Simples 150 x 50 x 5,68(kg/m) - SAE 1008/1012</t>
  </si>
  <si>
    <t>Perfil Aço, UDC Simples 150 x 50 x 7,23kg/m) - SAE 1008/1012</t>
  </si>
  <si>
    <t>Perfil Aço, UDC Enrijecido 50 x 25 x 1,83(kg/m) - SAE 1008/1012</t>
  </si>
  <si>
    <t>Perfil Aço, UDC Enrijecido 50 x 25 x 2,30(kg/m) - SAE 1008/1012</t>
  </si>
  <si>
    <t>Perfil Aço, UDC Enrijecido 75 x 40 x 2,54(kg/m) - SAE 1008/1012</t>
  </si>
  <si>
    <t>Perfil Aço, UDC Enrijecido 75 x 40 x 3,43(kg/m) - SAE 1008/1012</t>
  </si>
  <si>
    <t>Perfil Aço, UDC Enrijecido 100 x 50 x 3,27(kg/m) - SAE 1008/1012</t>
  </si>
  <si>
    <t>Perfil Aço, UDC Enrijecido 100 x 50 x 4,45(kg/m) - SAE 1008/1012</t>
  </si>
  <si>
    <t>Perfil Aço, UDC Enrijecido 127 x 50 x 3,67(kg/m) - SAE 1008/1012</t>
  </si>
  <si>
    <t>Perfil Aço, UDC Enrijecido 127 x 50 x 5,01(kg/m) - SAE 1008/1012</t>
  </si>
  <si>
    <t>Perfil Aço, Laminado I - W360 x 39,0 kg/m ASTM A 572 Grau 50</t>
  </si>
  <si>
    <t>Perfil Aço, Laminado I - W250 x 44,8 kg/m ASTM A 572 Grau 50</t>
  </si>
  <si>
    <t>Perfil Aço, Laminado I - W150 x 18,0 kg/m ASTM A 572 Grau 50</t>
  </si>
  <si>
    <t>Perfil Aço, Laminado H - W150 x 22,5 kg/m ASTM A 572 Grau 50</t>
  </si>
  <si>
    <t>Perfil Aço, Laminado H - W200 x 35,9 kg/m ASTM A 572 Grau 50</t>
  </si>
  <si>
    <t>Perfil Aço, Laminado H - W250 x 62,0 kg/m ASTM A 572 Grau 50</t>
  </si>
  <si>
    <t>Página 296 Página 296</t>
  </si>
  <si>
    <t>Perfil Aço, Laminado H - W310 x 93,0 kg/m ASTM A 572 Grau 50</t>
  </si>
  <si>
    <t>Perfil Aço, Laminado H - W360 x 110,0 kg/m ASTM A 572 Grau 50</t>
  </si>
  <si>
    <t>Sifão ajustável para lavatório copo metalizado 1 x 1 1/2, código de ref. 26916330*,   Tigre ou similar.</t>
  </si>
  <si>
    <t>Luminaria especial em policarbonato antivandalismo, dim: 40x40cm, c/ chapa de aço chumbada na lage, conforme</t>
  </si>
  <si>
    <t>881,48</t>
  </si>
  <si>
    <t>projeto (obra: Delegacias, Presídio, etc.)</t>
  </si>
  <si>
    <t>Placar eletrônico poliesportivo, dim. 7,00 x 1,50 x 0,10m, mod. VSE Diamond da VISUAL ou similar, inclusive</t>
  </si>
  <si>
    <t>35.000,00</t>
  </si>
  <si>
    <t>frete, fornecimento e instalação incluindo software</t>
  </si>
  <si>
    <t>Cronometro regressivo para basquete, dim. 0,65 x 0,50 x 0,10m, bivolt, mod. VSE 24 S PLUS da VISUAL ou similar,</t>
  </si>
  <si>
    <t>inclusive frete - fornecimento e instalação incluindo software</t>
  </si>
  <si>
    <t>Cuba de aço inox 304 ou Funil Expurgo Hospitalar 285x410mm Sem mesa para embutir - Hidronox ou similar</t>
  </si>
  <si>
    <t>678,68</t>
  </si>
  <si>
    <t>Lavatório Hospitalar coletivo aço inox AISI 304   chapa 0,6mm, tipo calha, med. 1000x290x350mm C/ acabamento</t>
  </si>
  <si>
    <t>1.301,54</t>
  </si>
  <si>
    <t>escovado- Modelo Especial A - Palmetal ou similar</t>
  </si>
  <si>
    <t>Perfil Alumínio, Cantoneira anodizada, 15,90mm   x 1,60mm x 0,130kg/m</t>
  </si>
  <si>
    <t>Perfil Alumínio, Cantoneira anodizada, 19,05mm   x 3,20mm x 0,300kg/m</t>
  </si>
  <si>
    <t>Perfil Alumínio, Cantoneira anodizada, 25,40mm   x 3,20mm x 0,410kg/m</t>
  </si>
  <si>
    <t>Perfil Alumínio, Cantoneira anodizada, 25,40mm   x 4,80mm x 0,598kg/m</t>
  </si>
  <si>
    <t>12,93</t>
  </si>
  <si>
    <t>Perfil Alumínio, Cantoneira anodizada, 50,80mm   x 3,20mm x 0,850kg/m</t>
  </si>
  <si>
    <t>Perfil Alumínio, Cantoneira anodizada, 50,80mm   x 4,75mm x 1,240kg/m</t>
  </si>
  <si>
    <t>Soleira de Quartzito arabescato escuro polido 17 x 2cm</t>
  </si>
  <si>
    <t>144,85</t>
  </si>
  <si>
    <t>Bomba para incêndio à diesel 5 cv, auto escovante, vazão max. de 36,00 m³/h, hman = 8 m.c.a.</t>
  </si>
  <si>
    <t>2.508,51</t>
  </si>
  <si>
    <t>Perfil Alumínio, "TE" 19,05mm x 3,20mm x 0,299kg/m</t>
  </si>
  <si>
    <t>Perfil Alumínio, "TE" 38,10mm x 3,17mm x 0,625kg/m</t>
  </si>
  <si>
    <t>Perfil Alumínio, "TE" 50,80mm x 3,17mm x 0,842kg/m</t>
  </si>
  <si>
    <t>Perfil Alumínio, Tubo Retangular 150,00mm x 50,00mm x 2,70mm (2,837kg/m)</t>
  </si>
  <si>
    <t>Perfil Alumínio, Tubo Retangular 25,40mm x 12,70mm x 1,00mm (0,195kg/m)</t>
  </si>
  <si>
    <t>Perfil Aluminio, "U" 15,90mm x 1,60mm x 0,192kg/m</t>
  </si>
  <si>
    <t>Placar eletrônico poliesportivo, dim. 6,04 x 2,00 x 0,11m, PPE80, modulo central, de faltas individuais, de</t>
  </si>
  <si>
    <t>118.100,00</t>
  </si>
  <si>
    <t>volei, de sets de volei, com jornal eletronico, da IMPLY ou similar, inclusive frete, fornecimento e instalação</t>
  </si>
  <si>
    <t>incluindo software</t>
  </si>
  <si>
    <t>Cronômetro de basquete 24 segundos e Tempo Total de Jogo, da IMPLY ou similar, inclusive frete, fornecimento e</t>
  </si>
  <si>
    <t>18.200,00</t>
  </si>
  <si>
    <t>instalação incluindo software</t>
  </si>
  <si>
    <t>Luminária de emergência c/ dois projetors LED alimentação 127/220 de 12v/55 autonomia de 3horas</t>
  </si>
  <si>
    <t>Quadro de distribuição de embutir em resina termoplástico, linha Slim, p/até 32 disjuntores s/barramento, padrão</t>
  </si>
  <si>
    <t>120,07</t>
  </si>
  <si>
    <t>DIN, Tigre ou similar</t>
  </si>
  <si>
    <t>Barramento de fase trifásico tipo pente 12 ligações, Tigre ou similar</t>
  </si>
  <si>
    <t>Barramento neutro e terra para quadro de distribuição</t>
  </si>
  <si>
    <t>Operador de Trator de pneu - SINDUSCON</t>
  </si>
  <si>
    <t>Auxiliar de Apontador</t>
  </si>
  <si>
    <t>Página 297 Página 297</t>
  </si>
  <si>
    <t>Placa indicativa em Poliestireno de 4mm c/ aplicação de adesivo verde fotoluminescente, adesivo de recorte preto</t>
  </si>
  <si>
    <t>1.302,88</t>
  </si>
  <si>
    <t>p/ os textos, fixação em dupla face, instalado</t>
  </si>
  <si>
    <t>Deslocamento de equipamento de sondagem a percussão, entre furos, em mesma área, por metro linear</t>
  </si>
  <si>
    <t>Ensaio - Extração de concreto betuminiso com recuoeração da granulometria da mistura</t>
  </si>
  <si>
    <t>210,00</t>
  </si>
  <si>
    <t>Ensaio - Resistência tração por compressão diametral</t>
  </si>
  <si>
    <t>Controle tecnológico de concreto por cada ensaio de tração ou dobramento em aço</t>
  </si>
  <si>
    <t>Controle tecnológico de concreto por cada ensaio de água,areia ou brita</t>
  </si>
  <si>
    <t>Rodapé em granito branco Polar10cm x 2cm</t>
  </si>
  <si>
    <t>Soleira de granito branco polar, l = 30cm, e = 2cm</t>
  </si>
  <si>
    <t>227,75</t>
  </si>
  <si>
    <t>Ajudante comum</t>
  </si>
  <si>
    <t>Extintor de pó químico ( PQS) ABC, capacidade 12 kg,</t>
  </si>
  <si>
    <t>204,92</t>
  </si>
  <si>
    <t>Aluguel de martelete Rotativo e Rompedor Makita ou Similar 780/800W 3,9kg 110V</t>
  </si>
  <si>
    <t>Extintor de pó químico ABC , capacidade 50kg</t>
  </si>
  <si>
    <t>5.423,52</t>
  </si>
  <si>
    <t>Recarga de Extintor de pó químico seco (PQS), capacidade 4 kg ABC</t>
  </si>
  <si>
    <t>70,50</t>
  </si>
  <si>
    <t>Recarga de Extintor de pó químico seco (PQS), capacidade 6 kg ABC</t>
  </si>
  <si>
    <t>80,28</t>
  </si>
  <si>
    <t>Recarga de Extintor de pó químico seco (PQS), capacidade 8 kg ABC</t>
  </si>
  <si>
    <t>Recarga de Extintor de pó químico seco (PQS), capacidade 30 kg ABC</t>
  </si>
  <si>
    <t>271,18</t>
  </si>
  <si>
    <t>Recarga de Extintor de pó químico seco (PQS), capacidade 50 kg ABC</t>
  </si>
  <si>
    <t>325,41</t>
  </si>
  <si>
    <t>Bocal rotativo p/aspersor R-VAN 1724, marca Rain Bird ou similar</t>
  </si>
  <si>
    <t>Modulo de expansão 6 estações ESP-SM6</t>
  </si>
  <si>
    <t>432,42</t>
  </si>
  <si>
    <t>Válvula ventosa de dupla função 3/4"</t>
  </si>
  <si>
    <t>Válvula de Alívio Irrigação Piloto 2" com Regulador de pressão</t>
  </si>
  <si>
    <t>994,17</t>
  </si>
  <si>
    <t>Colar de tomada linha Irrigação D= 75mm x 1"</t>
  </si>
  <si>
    <t>Bocal 20 para rotor 8005, marca Rain Bird ou similar</t>
  </si>
  <si>
    <t>Janela em alumínio, cor N/P/B, tipo veneziana, tipo camarão, duas folhas móveis</t>
  </si>
  <si>
    <t>351,78</t>
  </si>
  <si>
    <t>Tê, PVC defofo c/ bolsas, je, d= 200 x 200mm</t>
  </si>
  <si>
    <t>488,24</t>
  </si>
  <si>
    <t>Curva 90º, PVC de fofo, c/ flanges pn 10, d= 200mm</t>
  </si>
  <si>
    <t>462,27</t>
  </si>
  <si>
    <t>Luva de redução, PVC de fofo, d= 200mm x 100mm</t>
  </si>
  <si>
    <t>124,66</t>
  </si>
  <si>
    <t>Porta/Esquadria em alumínio, cor N/P/B, tipo moldura-vidro, inclusive caixilho vertical 5 x 10, maxi-ar fixo,</t>
  </si>
  <si>
    <t>405,46</t>
  </si>
  <si>
    <t>dobradiças ou roldanas e fechadura, exclusive vidro</t>
  </si>
  <si>
    <t>Porta acústica em madeira acab. fórmica branca TX, fl dupla, 40db, lã mineral, de abrir, 2,36 x 210mm, c/</t>
  </si>
  <si>
    <t>10.364,09</t>
  </si>
  <si>
    <t>fechad, borracha vedação,veda porta, escova de vedação, dobrad. reforçada, trinco de teto p/porta fl. dupla e</t>
  </si>
  <si>
    <t>soleira, incluso barra anti-pânico</t>
  </si>
  <si>
    <t>Cabo de comando blindado AFT 2x18 awg pt</t>
  </si>
  <si>
    <t>Página 298 Página 298</t>
  </si>
  <si>
    <t>Martelete Rotativo e Rompedor Bosch ou Similar 820W Gbh2-24d 110V/220</t>
  </si>
  <si>
    <t>789,00</t>
  </si>
  <si>
    <t>Consultor de Engenharia - Fonte SEINFRA/SE - ref. mês 01/18 - 40h</t>
  </si>
  <si>
    <t>16.218,00</t>
  </si>
  <si>
    <t>Luminária em LED   para iluminação pública,180W,bivolt, Selo A Inmetro, corpo em alumínio inj, FP 0,95, prot. DPS</t>
  </si>
  <si>
    <t>2.151,28</t>
  </si>
  <si>
    <t>Medição de resistência Ôhmica do solo, medição de continuidade elétrica, realização de vistoria, fornecimento</t>
  </si>
  <si>
    <t>laudo (SPDA) e ART - obra CEASA de Itabaiana</t>
  </si>
  <si>
    <t>Pintura eletrostática para estrutura espacial de alumínio na cor branca RAL 9003 por m2 de desenvolvimento de</t>
  </si>
  <si>
    <t>87,96</t>
  </si>
  <si>
    <t>peça</t>
  </si>
  <si>
    <t>Tubo de alumínio para estruturas espaciais, ótima usinabilidade, alta resistência mecânica, boa</t>
  </si>
  <si>
    <t>conformabilidade, resistente à corrosão, em liga 6351 - T6</t>
  </si>
  <si>
    <t>Placa de inauguração em alum. comp. preto, 60x60cm, esp=4mm, (ACM constit. de 02 chapas sólidas de alumínio c/</t>
  </si>
  <si>
    <t>1.554,38</t>
  </si>
  <si>
    <t>núcleo central em polietileno), c/ pintura coilcoating PVDF KYNAR 500, texto gravado a laser, acab verniz</t>
  </si>
  <si>
    <t>autom., mold. em alum. instalada</t>
  </si>
  <si>
    <t>Brasão do Governo do Estado de Sergipe, alum. comp. preto, 26x35cm, esp=4mm, (ACM constit. de 02 chapas sólidas</t>
  </si>
  <si>
    <t>848,12</t>
  </si>
  <si>
    <t>de alumínio c/ núcleo central em polietileno), c/ pintura coilcoating PVDF KYNAR 500, texto gravado a laser,</t>
  </si>
  <si>
    <t>acab verniz autom. instalada</t>
  </si>
  <si>
    <t>Bandeira do Estado de Sergipe em acrílico esp=4mm com impressão UV, nas cores respectivas da bandeira, dim.: 10</t>
  </si>
  <si>
    <t>x 13 cm, instalada</t>
  </si>
  <si>
    <t>Tinta para Restauro (pigmento) Maimeri - Cores do grupo G4 - Tubo c/ 20ml</t>
  </si>
  <si>
    <t>Tinta para Restauro (pigmento) Maimeri - Cores do grupo G3 - Tubo c/ 20ml</t>
  </si>
  <si>
    <t>Tinta para Restauro (pigmento) Maimeri - Cores do grupo G2 - Tubo c/ 20ml</t>
  </si>
  <si>
    <t>21,78</t>
  </si>
  <si>
    <t>Tinta para Restauro (pigmento) Maimeri - Cores do grupo G1 - Tubo c/ 20ml</t>
  </si>
  <si>
    <t>Pigmento em pó para trabalhos artísticos, cor Amarelo Ocre Limão PY43 - 30ml 22g, da marca Kremer ou similar.</t>
  </si>
  <si>
    <t>Pigmento em pó para trabalhos artísticos, cor Ouro Cromo Iridiscente - 30ml 17g, da marca Kremer ou similar.</t>
  </si>
  <si>
    <t>Pigmento em pó para trabalhos artísticos, cor Azul Cobalto Claro PB35 - 30ml 46g, da marca Kremer ou similar.</t>
  </si>
  <si>
    <t>Papel japonês Kozo Bege 17g - dimensões: 63cm x 48cm</t>
  </si>
  <si>
    <t>102,30</t>
  </si>
  <si>
    <t>Papel japonês Hinging 20g - dimensões: 43cm x 59cm</t>
  </si>
  <si>
    <t>Papel japonês Sekishu natural 33g - dimensões: 33cm x 96cm</t>
  </si>
  <si>
    <t>77,98</t>
  </si>
  <si>
    <t>Papel japonês Okawara 55g - dimensões: 35cm x 96cm</t>
  </si>
  <si>
    <t>120,01</t>
  </si>
  <si>
    <t>Luminária de sobrepor, (tecnolux ref.FLP-6478/2x20) Tubled corpo/ refletor e aletas fabricadas em chapa de aço</t>
  </si>
  <si>
    <t>133,87</t>
  </si>
  <si>
    <t>tratada e pintada em epoxi branco, para uso de 2 lampadas tubled de 20w</t>
  </si>
  <si>
    <t>Luminária de sobrepor, (tecnolux ref.FLP-6478/4x20) Tubled corpo/ refletor e aletas fabricadas em chapa de aço</t>
  </si>
  <si>
    <t>182,02</t>
  </si>
  <si>
    <t>tratada e pintada em epoxi branco, para uso de 4 lampadas tubled de 20w</t>
  </si>
  <si>
    <t>Cerâmica 30 x 60 cm, Portobello, linha cetim bianco ou similar</t>
  </si>
  <si>
    <t>Soleira de mármore Calacata polido 15 x 2cm</t>
  </si>
  <si>
    <t>561,25</t>
  </si>
  <si>
    <t>Bancada em mármore calacata, e=2cm, dim 1,50 x 0.45m, inclusive testeira de 20cm</t>
  </si>
  <si>
    <t>3.385,63</t>
  </si>
  <si>
    <t>Cuba de louça de apoio, ref.: L107.17, dim.: 56x28cm, Deca ou similar</t>
  </si>
  <si>
    <t>899,69</t>
  </si>
  <si>
    <t>Ducha Acqua Duo Ulta   cromada, Lorenzetti ou similar</t>
  </si>
  <si>
    <t>588,88</t>
  </si>
  <si>
    <t>Página 299 Página 299</t>
  </si>
  <si>
    <t>Prateleira com base em resina e acabamento cromado, linha clean, ref.: 2030.C.CLN, Deca ou similar</t>
  </si>
  <si>
    <t>Torneira de mesa para lavatório cromada, bica alta linha Tube ref.1198 - DECA   ou similar</t>
  </si>
  <si>
    <t>667,93</t>
  </si>
  <si>
    <t>Porta toalha barra, cromado, ref.:2040.C.020.CLN, com 20cm, linha Clean, Deca ou similar</t>
  </si>
  <si>
    <t>425,96</t>
  </si>
  <si>
    <t>Porta toalha barra, cromado, ref.:2040.C.050.CLN, com 50cm, linha Clean, Deca ou similar</t>
  </si>
  <si>
    <t>444,91</t>
  </si>
  <si>
    <t>Acabamento para registro de pressão até 1" com mecanismo de 1\2 volta,   linha cubo - ref.: 4916C86PQ, Deca ou</t>
  </si>
  <si>
    <t>538,90</t>
  </si>
  <si>
    <t>Acabamento para registro de gaveta até 1", linha cubo - ref.: 4900C86PQ, Deca ou similar</t>
  </si>
  <si>
    <t>326,55</t>
  </si>
  <si>
    <t>Papeleira cromada, linha clean, ref.: 2020.C.CLN, Deca ou similar</t>
  </si>
  <si>
    <t>285,13</t>
  </si>
  <si>
    <t>Box para banheiro em vidro temperado 8 mm, liso, incolor, de correr, em aluminío branco, inclusive ferragens -</t>
  </si>
  <si>
    <t>191,79</t>
  </si>
  <si>
    <t>Cerâmica 90 x 90 cm, porcelanato, natural, retificado, Portobello, linha city off white,   ou similar</t>
  </si>
  <si>
    <t>300,99</t>
  </si>
  <si>
    <t>Guarda-corpo h = 1,10m e Corrimão em Aço Inox, barras superiores alt=0,92m e 0,70m e barra inferior, diam=</t>
  </si>
  <si>
    <t>980,00</t>
  </si>
  <si>
    <t>1.1/2" r, barras verticais d=3/4" a cada 0,11m, curvas de aço inox.</t>
  </si>
  <si>
    <t>Perfil Aço Laminado, I - W460 x 68,0 kg/m ASTM A 572 Grau 50</t>
  </si>
  <si>
    <t>Cuba de embutir branca quadrada   ref. L-701 GE17 41cm - Deca ou similar</t>
  </si>
  <si>
    <t>594,90</t>
  </si>
  <si>
    <t>Cerâmica 59 x 59 cm, porcelanato, Eliane, linha munari cimento AC ou similar</t>
  </si>
  <si>
    <t>Pastilha em porcelana esmaltada,hexagonal, Atlas, linha barents, ref.: M6329 ou similar</t>
  </si>
  <si>
    <t>332,65</t>
  </si>
  <si>
    <t>Cerâmica 30 x 90 cm, Portobello, linha cetim bianco RT ou similar</t>
  </si>
  <si>
    <t>107,39</t>
  </si>
  <si>
    <t>Cerâmica 90 x 90 cm, porcelanato, natural, retificado, Portobello, linha bianco carrara   ou similar</t>
  </si>
  <si>
    <t>Assento Sanitário Elevado com Tampa 7,5 Cm, indicado para Pós-cirúrgicos, Deficientes físicos e Idosos, da</t>
  </si>
  <si>
    <t>Mebuki ou similar</t>
  </si>
  <si>
    <t>Assento Sanitário Elevado com Tampa 13 Cm, indicado para Pós-cirúrgicos, Deficientes físicos e Idosos, da Astra</t>
  </si>
  <si>
    <t>Plataforma elevatória Vertical Modelo Sofity, port. neces. especiais, 02 paradas, dim. cabina 900x1400x1300mm,</t>
  </si>
  <si>
    <t>34.840,00</t>
  </si>
  <si>
    <t>p/ 01 cadeirante e 01 acompanhante em chapa de ferro pintado, c/ 01 entrada, vel. 06m/min, percurso 3,0m, da RD</t>
  </si>
  <si>
    <t>Mont Elevadores ou similar</t>
  </si>
  <si>
    <t>Plataforma elevatória Vertical Modelo SMART, p/port. neces. especiais, 02 paradas, dim. cabina 900x1400x1300mm,</t>
  </si>
  <si>
    <t>38.950,00</t>
  </si>
  <si>
    <t>p/ 01 cadeirante e 01 acompanhante em Aço inox escovado , c/ 01 entrada, vel. 06m/min, percurso 3,0m, da RD Mont</t>
  </si>
  <si>
    <t>Espuma laminada, D-23 espesssura de 7cm</t>
  </si>
  <si>
    <t>61,01</t>
  </si>
  <si>
    <t>Amplificador de Potência 1300w 4 Ohms - OP 7600 Oneal ou similar</t>
  </si>
  <si>
    <t>3.076,08</t>
  </si>
  <si>
    <t>Mesa de som / Mixer 5 canais c/ USB Omx 52 - Oneal ou similar</t>
  </si>
  <si>
    <t>846,63</t>
  </si>
  <si>
    <t>Cabo HDMI 15m Blindado 2.0 Ethernet 15 metros 4K ULTRA HD 3D 2160p</t>
  </si>
  <si>
    <t>Suporte de parede fixo para TV e Monitor Sumay Sm- Spf3280 de 32 à 80 Polegadas</t>
  </si>
  <si>
    <t>109,76</t>
  </si>
  <si>
    <t>Divisória em granito branco Siena, polido dos 2 lados, e=2cm</t>
  </si>
  <si>
    <t>446,05</t>
  </si>
  <si>
    <t>Testeira em granito branco Siena, L=37 cm (meia esquadria) - fornecimento e colocação</t>
  </si>
  <si>
    <t>170,04</t>
  </si>
  <si>
    <t>Rodopia em granito branco Siena, L=20cm, e=2cm</t>
  </si>
  <si>
    <t>75,10</t>
  </si>
  <si>
    <t>Bancada em granito branco Siena, e=2cm, dim 1.00 x L= 0.60m</t>
  </si>
  <si>
    <t>311,30</t>
  </si>
  <si>
    <t>Página 300 Página 300</t>
  </si>
  <si>
    <t>Cerâmica 10 x 20 cm, brilhante, eliane, linha metrô white ou similar</t>
  </si>
  <si>
    <t>Cerâmica 90 x 90cm, porcelanato, eliane, linha munari cimento ou similar</t>
  </si>
  <si>
    <t>150,38</t>
  </si>
  <si>
    <t>Soleira em granito branco Siena, polido, l = 15 cm, e = 2cm</t>
  </si>
  <si>
    <t>Peitoril granito branco siena, polido, l = 22cm, e = 2cm</t>
  </si>
  <si>
    <t>Projeto de recuperação estutural com reforço incluindo fundações de   até 500m²</t>
  </si>
  <si>
    <t>Projeto de recuperação estutural com reforço incluindo fundações acima de 500m²</t>
  </si>
  <si>
    <t>Projeto de Sistema de detecção de alarme de incêncio, acima de 500m²</t>
  </si>
  <si>
    <t>Projeto Hidraúlico - Água quente com área acima 500m²</t>
  </si>
  <si>
    <t>Projeto Hidraúlico - Água quente com área até 500m²</t>
  </si>
  <si>
    <t>Projeto de Combate a incêndio (SPRINKLER) com área acima de 500m²</t>
  </si>
  <si>
    <t>Projeto de GLP ou GN (por medição individualizada) até 10 pontos,</t>
  </si>
  <si>
    <t>Projeto de GLP ou GN (por medição individualizada) de 11 a 30 pontos.</t>
  </si>
  <si>
    <t>Projeto de GLP ou GN (por medição individualizada) de 31 a 50 pontos.</t>
  </si>
  <si>
    <t>SPDA - Relatório de Análise de Risco, área acima de 750m²</t>
  </si>
  <si>
    <t>Projeto de Tratamento Acústico</t>
  </si>
  <si>
    <t>Laudo de vistoria, area até 500m²</t>
  </si>
  <si>
    <t>Barra chata de ferro 2 x 1/4" (2,53 kg/m)</t>
  </si>
  <si>
    <t>Raspagem, calafetagem, aplicação de synteko alto brilho em piso de madeira</t>
  </si>
  <si>
    <t>Raspagem, calafetagem, aplicação de synteko fosco em piso de madeira</t>
  </si>
  <si>
    <t>Perfil Aço Laminado, I - W250 x 32,7 kg/m ASTM A 572 Grau 50</t>
  </si>
  <si>
    <t>Disjuntor tipo DIN/IEC, tripolar 63A, 10KA, Curva C</t>
  </si>
  <si>
    <t>Confecção e instalação de letreiro em PS tipo caixa PS de 2 e 4mm, com avanço de 10cm, com pintura automotiva</t>
  </si>
  <si>
    <t>8.147,41</t>
  </si>
  <si>
    <t>PU, Fixado por pino, recortado em Router p/ o   ITPS</t>
  </si>
  <si>
    <t>Rodopia em mármore calacata, l=20cm, e=2cm</t>
  </si>
  <si>
    <t>745,00</t>
  </si>
  <si>
    <t>Terminal de compressão 2 furos para cabo de 50 mm2</t>
  </si>
  <si>
    <t>Terminal de compressão 2 furos para cabo de 95 mm2</t>
  </si>
  <si>
    <t>Terminal de compressão 2 furos para cabo de 185 mm2</t>
  </si>
  <si>
    <t>24,45</t>
  </si>
  <si>
    <t>Bucha em liga zamak para eletroduto 25mm, d=2"</t>
  </si>
  <si>
    <t>Disjuntor tripolar 50 A, padrão DIN (   linha branca ), curva de disparo C, corrente de interrupção 10KA, ref.:</t>
  </si>
  <si>
    <t>268,90</t>
  </si>
  <si>
    <t>Equipamento de ginástica - surf duplo</t>
  </si>
  <si>
    <t>Equipamento de ginástica - rotação diagonal duplo</t>
  </si>
  <si>
    <t>2.347,00</t>
  </si>
  <si>
    <t>Lâmpada led 100w, luz branca 6500k, TLN190 - E40, 120º de ângulo de abertura, marca Glight ou similar</t>
  </si>
  <si>
    <t>246,99</t>
  </si>
  <si>
    <t>Lâmpada led 50w de potência, luz branca bivolt, marca LLum   ou similar</t>
  </si>
  <si>
    <t>87,90</t>
  </si>
  <si>
    <t>Página 301 Página 301</t>
  </si>
  <si>
    <t>Lâmpada led 15w de potência, luz branca Autovolt, marca Glight   ou similar</t>
  </si>
  <si>
    <t>Refletor simples   LED 50W de potência, branco Frio, 6500k, Bivolt, marca Nitrolux ou similar</t>
  </si>
  <si>
    <t>Refletor simples   LED 50W de potência, branco Frio, 6500k, Autovolt, marca G-light ou similar</t>
  </si>
  <si>
    <t>94,58</t>
  </si>
  <si>
    <t>Refletor simples   LED 100W de potência, branco Frio, 6500k, Bivolt, marca Nitrolux ou similar</t>
  </si>
  <si>
    <t>131,63</t>
  </si>
  <si>
    <t>Refletor simples   LED 100W de potência, branco Frio, 6500k, Bivolt, marca G-lght ou similar</t>
  </si>
  <si>
    <t>173,96</t>
  </si>
  <si>
    <t>Refletor simples   LED 150W de potência, branco Frio, 6500k, Bivolt, marca Nitrolux ou similar</t>
  </si>
  <si>
    <t>284,46</t>
  </si>
  <si>
    <t>Refletor simples   LED 150W de potência, branco Frio, 6500k, Autovolt, marca G-light ou similar</t>
  </si>
  <si>
    <t>405,00</t>
  </si>
  <si>
    <t>Placa indicativa em acrílico e=3mm, com adesivo sobreposto, dim.: 0.30 x 0.12 m, fornecimento e instalação</t>
  </si>
  <si>
    <t>Placa indicativa em acrílico e=2mm, em braille, com esferas em inox e texto em alto rêlevo, dim.: 8 x 28 cm,</t>
  </si>
  <si>
    <t>71,60</t>
  </si>
  <si>
    <t>fornecimento e instação</t>
  </si>
  <si>
    <t>Placa de sinalização em acrílico e=4mm, tipo sanduiche, com aplicação de adesivo digital sobreposto,</t>
  </si>
  <si>
    <t>616,00</t>
  </si>
  <si>
    <t>dim:45x18cm, para fixação no teto através de hastes em tubo galvanizado comp.=3,60m, fornecimento e instalação</t>
  </si>
  <si>
    <t>Módulo para 12 medidores, com barramento 4,76x9,52mm, em policarbonato comproteção UV</t>
  </si>
  <si>
    <t>2.119,50</t>
  </si>
  <si>
    <t>Quadro Geral - QDG-1, em policarbonato c/proteção UV, com barramento para 350A, sem disjuntores</t>
  </si>
  <si>
    <t>4.650,00</t>
  </si>
  <si>
    <t>Quadro Geral - QDG-2, em policarbonato c/proteção UV, com barramento para 250A, sem disjuntores</t>
  </si>
  <si>
    <t>Eletrocalha metálica lisa, galvanizada à fogo, 150 x 150 x 3000 mm</t>
  </si>
  <si>
    <t>Eletrocalha metálica lisa, galvanizada à fogo, 100 x 100 x 3000 mm</t>
  </si>
  <si>
    <t>115,50</t>
  </si>
  <si>
    <t>Tampa de encaixe 100 X3000mm, galvanizada à fogo, para eletrocalha metálica (ref.: mopa ou similar)</t>
  </si>
  <si>
    <t>Vaso sanitário para caixa de descarga acoplada, linha axis,   ref.: P.470.17, da Deca ou similar</t>
  </si>
  <si>
    <t>625,91</t>
  </si>
  <si>
    <t>Caixa de descarga acoplada com acionamento duo, ref.: CD.21F.17, da Deca ou similar</t>
  </si>
  <si>
    <t>Assento para vaso sanitário, termofixo, com easy clean e slow close, ref.: AP.416.17, Linha</t>
  </si>
  <si>
    <t>307,90</t>
  </si>
  <si>
    <t>axis/quadra/polo/unic, da DECA ou similar</t>
  </si>
  <si>
    <t>Tê horizontal 150 x 150mm, liso, galvanizado à fogo, para eletrocalha metálica (ref. Mopa ou similar)</t>
  </si>
  <si>
    <t>93,67</t>
  </si>
  <si>
    <t>Tampa de encaixe para tê horizontal 150 x 150mm, galvanizada à fogo (ref. Mopa ou similar)</t>
  </si>
  <si>
    <t>Redução concêntrica 150 x 150/100 x 100mm, lisa, galvanizada à fogo, para eletrocalha metálica (ref. mopa ou</t>
  </si>
  <si>
    <t>62,44</t>
  </si>
  <si>
    <t>Tampa de encaixe para redução concêntrica 150 x 150/100 x 100mm, lisa, galvanziada à fogo (ref. mopa ou similar)</t>
  </si>
  <si>
    <t>23,60</t>
  </si>
  <si>
    <t>Cruzeta 150 x 150 mm, lisa, galvanizada à fogo, para eletrocalha lisa metálica (ref.: mopa ou similar)</t>
  </si>
  <si>
    <t>106,17</t>
  </si>
  <si>
    <t>Tampa de encaixe 150 x 3000 mm, galvanizada à fogo, para eletrocalha metálica (ref. mopa ou similar)</t>
  </si>
  <si>
    <t>70,77</t>
  </si>
  <si>
    <t>Tampa de encaixe para cruzeta 150 x 150mm, galvanizada à fogo (ref.: mopa ou similar)</t>
  </si>
  <si>
    <t>Curva horizontal 150 x 150 mm, lisa, galvanizada à fogo, para eletrocalha metálica, com ângulo 90° (ref.: mopa</t>
  </si>
  <si>
    <t>Tampa de encaixe para curva horizontal 150 x 150 mm, lisa, galvanizada à fogo, com ângulo 90° (ref.: mopa ou</t>
  </si>
  <si>
    <t>Emenda Interna 150 x 150 mm, lisa, galvanizada à fogo, para eletrocalha metálica (ref.: mopa ou similar)</t>
  </si>
  <si>
    <t>Terminal 100 x 100 mm, galvanizado à fogo, para eletrocalha metalica (ref. Mopa ou similar)</t>
  </si>
  <si>
    <t>Terminal 150 x 150 mm, galvanizado à fogo, para eletrocalha metalica (ref. Mopa ou similar)</t>
  </si>
  <si>
    <t>Página 302 Página 302</t>
  </si>
  <si>
    <t>Saída horizontal para eletroduto 4" (ref. mopa ou similar)</t>
  </si>
  <si>
    <t>Suporte vertical 150 x 150 mm para fixação de eletrocalha metálica (ref.: mopa ou similar)</t>
  </si>
  <si>
    <t>Vaso sanitário para caixa de descarga acoplada, linha quadra,   ref.: P.210.17, da Deca ou similar</t>
  </si>
  <si>
    <t>Assento para vaso sanitário, plástico, com   slow close, ref.: AP.215.17, Linha quadra/polo/unic, da DECA ou</t>
  </si>
  <si>
    <t>Kit de instalação de vaso sanitário com caixa, com fixação vertical, ref.: 1200C.KIT.PCD</t>
  </si>
  <si>
    <t>Parafuso cabeça lentilha auto-travante 1/4" x 3/4", bicromatizada</t>
  </si>
  <si>
    <t>Porca sextavada 1/4", bicromatizada</t>
  </si>
  <si>
    <t>Curva horizontal 100 x 100 mm, lisa, galvanizada à fogo, para eletrocalha metálica, com ângulo 90°, (ref.: mopa</t>
  </si>
  <si>
    <t>49,97</t>
  </si>
  <si>
    <t>Tampa de encaixe para curva horizontal 100 x 100 mm, lisa, galvanizada à fogo, com ângulo 90° (ref.: mopa ou</t>
  </si>
  <si>
    <t>Barra roscada bicromatizada ø 3/8" x 3000mm</t>
  </si>
  <si>
    <t>26,80</t>
  </si>
  <si>
    <t>Arruela de pressão bicromatizada 1/4"</t>
  </si>
  <si>
    <t>Cuba aço inox redonda ø = 0,35m com válvula</t>
  </si>
  <si>
    <t>193,43</t>
  </si>
  <si>
    <t>Placa de sinalização, dim.: 60 x 80 cm, - "Estacionamento Reservado - Deficiente/Idosos", incluso barrote para</t>
  </si>
  <si>
    <t>fixação - fornecimento e instalação</t>
  </si>
  <si>
    <t>ref.401 E, cromada, ou similar</t>
  </si>
  <si>
    <t>Automatizador para porta de banheiro para defiente físico, com acionamento de abertura (interno e externo) e</t>
  </si>
  <si>
    <t>6.220,82</t>
  </si>
  <si>
    <t>travamento interno - fornecimento e instalação</t>
  </si>
  <si>
    <t>Kit de alarme sem fio para WC PNE, composto por botoeira e sirene audiovisual - fornecimento e instalação</t>
  </si>
  <si>
    <t>Kit de alarme para WC PNE, composto por botoeira e sirene audiovisual - fornecimento e instalação</t>
  </si>
  <si>
    <t>Espelho liso e = 6mm</t>
  </si>
  <si>
    <t>Execução de acabamento chanfrado (bisotado )em bordas de espelho</t>
  </si>
  <si>
    <t>Carga, transporte, montagem, desmontagem e retorno de Torres de Escoramento LTT</t>
  </si>
  <si>
    <t>m3dia</t>
  </si>
  <si>
    <t>Aluguel de Torre de Escoramento LTT, marca SH ou similar capcidade 12.000kg</t>
  </si>
  <si>
    <t>Clips - Grampo Pesado em Aço 1045, Norma FSFF C450 Tipo 1 Classe 1, para Cabo de Aço d=5/8"</t>
  </si>
  <si>
    <t>Sapatilha em Aço para Cabo de Aço d=5/8" - Linha Pesada - Norma ABNT NBR 11900-1</t>
  </si>
  <si>
    <t>Esticador olhal - olhal 1" x 6" - linha Pesada - Norma DIN 1480</t>
  </si>
  <si>
    <t>109,80</t>
  </si>
  <si>
    <t>Eletrocalha metálica lisa, zincada, 100 x 75 x 3000 mm (ref. mopa ou similar)</t>
  </si>
  <si>
    <t>67,60</t>
  </si>
  <si>
    <t>Curva de inversão 100 x 75 mm para eletrocalha metálica lisa zincada (ref.: mopa ou similar)</t>
  </si>
  <si>
    <t>Tampa de encaixe para curva de inversão, 100mm, zincada, para eletrocalha metálica (ref. mopa ou similar)</t>
  </si>
  <si>
    <t>Tampa de encaixe para curva 90º, horizontal, 100mm, zincada, para eletrocalha metálica (ref. mopa ou similar)</t>
  </si>
  <si>
    <t>Tampa de encaixe para curva 90º, vertical, 100mm, zincada, para eletrocalha metálica (ref. mopa ou similar)</t>
  </si>
  <si>
    <t>Tê vertical descida lateral 100 x 75 mm, liso, zincado, para eletrocalha metálica (ref.: mopa ou similar)</t>
  </si>
  <si>
    <t>Tampa de encaixe 100mm para Tê de descida lateral, zincada, para eletrocalha metálica (ref.: mopa ou similar)</t>
  </si>
  <si>
    <t>Página 303 Página 303</t>
  </si>
  <si>
    <t>Tampa de encaixe 100mm para Tê horizontal, zincada, para eletrocalha metálica (ref.: mopa ou similar)</t>
  </si>
  <si>
    <t>Tê vertical   de subida 100 x 75 mm, liso, zincada, para eletrocalha metálica (ref. Mopa ou similar)</t>
  </si>
  <si>
    <t>Tampa de encaixe para Redução Concêntrica 200 x 75mm para 150 x 75mm, zincada, para eletrocalha metálica de</t>
  </si>
  <si>
    <t>eletrocalha (ref. mopa ou similar)</t>
  </si>
  <si>
    <t>Terminal 100 x 75 mm, zincado, para eletrocalha metálica (ref. Mopa ou similar)</t>
  </si>
  <si>
    <t>Mão francesa reforçada 100 x 1400 mm para eletrocalha (ref. mopa ou similar)</t>
  </si>
  <si>
    <t>258,31</t>
  </si>
  <si>
    <t>Eletrocalha metálica lisa zincada 75 x 50 x 3000 mm (ref. mopa ou similar)</t>
  </si>
  <si>
    <t>Tampa de encaixe 75 x 3000 mm, zincada, para eletrocalha metálica (ref.: mopa ou similar)</t>
  </si>
  <si>
    <t>Arruela de pressão 1/4"</t>
  </si>
  <si>
    <t>Arruela de pressão 5/16"</t>
  </si>
  <si>
    <t>Arruela lisa de 5/8"</t>
  </si>
  <si>
    <t>Cruzeta 150 x 75 mm para eletrocalha metálica lisa zincada (ref.: mopa ou similar)</t>
  </si>
  <si>
    <t>38,60</t>
  </si>
  <si>
    <t>Cruzeta 200 x 75 mm para eletrocalha metálica lisa zincada (ref.: mopa ou similar)</t>
  </si>
  <si>
    <t>68,04</t>
  </si>
  <si>
    <t>Curva vertical 75 x 50 mm para eletrocalha metálica lisa zincada (ref.: mopa ou similar)</t>
  </si>
  <si>
    <t>Tampa de encaixe para Tê vertical de subida, 100mm, zincada, para eletrocalha metálica (ref. mopa ou similar)</t>
  </si>
  <si>
    <t>Tê horizontal 150 x 75 mm, liso, zincada, para eletrocalha metálica (ref.: mopa ou similar)</t>
  </si>
  <si>
    <t>33,27</t>
  </si>
  <si>
    <t>Tê vertical descida lateral 75 x 50 mm, liso, zincado, para eletrocalha metálica (ref.: mopa ou similar)</t>
  </si>
  <si>
    <t>Eletrocalha metálica lisa, zincada, 150 x 75 x 3000 mm (Ref. mopa ou similar)</t>
  </si>
  <si>
    <t>111,78</t>
  </si>
  <si>
    <t>Eletrocalha metálica lisa, zincada, 200 x 75 x 3000 mm (ref. mopa ou similar)</t>
  </si>
  <si>
    <t>Tala para emenda, 75mm, zincada, para eletrocalha metálica (mopa ou similar)</t>
  </si>
  <si>
    <t>Parafuso c/ bucha S-10</t>
  </si>
  <si>
    <t>Tampa interruptor/tomada p/condulete em alumínio fundido</t>
  </si>
  <si>
    <t>Caixa metálica com tomada 10A 250V para perfilado e fixação</t>
  </si>
  <si>
    <t>Plug macho 2p + t, ABNT, de embutir, 10 A</t>
  </si>
  <si>
    <t>Porca losangular 1/4" com pino</t>
  </si>
  <si>
    <t>Redução concêntrica lisa zincada 100 x 75mm para 75 X 50mm para eletrocalha metálica (ref. mopa ou similar)</t>
  </si>
  <si>
    <t>Redução concêntrica lisa zincada 150 x 75mm para 100 X 75mm para eletrocalha metálica (ref. mopa ou similar)</t>
  </si>
  <si>
    <t>Redução concêntrica lisa zincada 150 x 75mm para 75 x 50mm para eletrocalha metálica (ref. mopa ou similar)</t>
  </si>
  <si>
    <t>Redução concêntrica lisa zincada 200 x 75mm para 100 X 75mm para eletrocalha metálica (ref. mopa ou similar)</t>
  </si>
  <si>
    <t>Redução concêntrica lisa zincada 200 x 75mm para 150 x 75mm para eletrocalha metálica (ref. mopa ou similar)</t>
  </si>
  <si>
    <t>Suporte vertical 200 x 150 mm   para fixação de eletrocalha metálica ( ref.: Mopa ou similar)</t>
  </si>
  <si>
    <t>Saída para perfilado 38x38mm (ref. mopa ou similar)</t>
  </si>
  <si>
    <t>Tampa de encaixe 200mm para Tê horizontal, zincada, para eletrocalha metálica (ref.: mopa ou similar)</t>
  </si>
  <si>
    <t>Página 304 Página 304</t>
  </si>
  <si>
    <t>Tampa de encaixe para curva de inversão, 75mm, zincada, para eletrocalha metálica (ref. mopa ou similar)</t>
  </si>
  <si>
    <t>Tampa de encaixe para curva 90º, horizontal, 75mm, zincada, para eletrocalha metálica (ref. mopa ou similar)</t>
  </si>
  <si>
    <t>Tampa de encaixe para Redução Concêntrica 150 x 75mm para 100 x 75mm, zincada, para eletrocalha metálica (ref.</t>
  </si>
  <si>
    <t>8,43</t>
  </si>
  <si>
    <t>mopa ou similar)</t>
  </si>
  <si>
    <t>Tampa de encaixe para Redução Concêntrica 200 x 75mm para 100 x 75mm, zincada, para eletrocalha metálica (ref.</t>
  </si>
  <si>
    <t>Tampa de encaixe para Cruzeta 150mm, zincada, para eletrocalha metálica (ref. mopa ou similar)</t>
  </si>
  <si>
    <t>Tampa de encaixe para Cruzeta 200mm, zincada, para eletrocalha metálica (ref. mopa ou similar)</t>
  </si>
  <si>
    <t>Tampa de encaixe para curva 90º, vertical externa, 75mm, zincado, para eletrocalha metalica (ref. Mopa ou</t>
  </si>
  <si>
    <t>Tampa de encaixe para Redução Concêntrica 100 x 75mm, zincada, para eletrocalha metálica de eletrocalha (ref.</t>
  </si>
  <si>
    <t>Tampa de encaixe para Redução Concêntrica 150 x 75mm para 75 x 50mm, zincada, para eletrocalha metálica (ref.</t>
  </si>
  <si>
    <t>Tampa de encaixe 75mm para Tê de descida lateral, zincada, para eletrocalha metálica (ref.: mopa ou similar)</t>
  </si>
  <si>
    <t>Tampa de encaixe para Tê vertical, 150mm, zincada, para eletrocalha metálica (ref. mopa ou similar)</t>
  </si>
  <si>
    <t>Terminal 200 x 75 mm, zincado, para eletrocalha metalica (ref. Mopa ou similar)</t>
  </si>
  <si>
    <t>Braçadeira tipo U, de Vergalhão 8", incluso porca sextavada/arruela de pressão</t>
  </si>
  <si>
    <t>46,30</t>
  </si>
  <si>
    <t>Corrente em aço inox 3/16"</t>
  </si>
  <si>
    <t>76,02</t>
  </si>
  <si>
    <t>Fita metálica perfurada 38 x 3000mm, chapa 16</t>
  </si>
  <si>
    <t>25,82</t>
  </si>
  <si>
    <t>Luminária aberta prismática de acrílico incolor 22'' E40/E27 com gancho para perfilado</t>
  </si>
  <si>
    <t>122,10</t>
  </si>
  <si>
    <t>horizontais (superior, intermediárias (duas) e inferior) de 1", inclusive curva de aço carbono</t>
  </si>
  <si>
    <t>Caixa de sobrepor para 01 disjuntor bipolar ou 02 disjuntores monopolar, Fame ou similar</t>
  </si>
  <si>
    <t>Eletrocalha metálica lisa, zincada, 150 x 150 x 3000 mm</t>
  </si>
  <si>
    <t>94,30</t>
  </si>
  <si>
    <t>Eletrocalha metálica lisa, zincada, 100 x 100 x 3000 mm</t>
  </si>
  <si>
    <t>62,80</t>
  </si>
  <si>
    <t>Tampa de encaixe 100 X3000mm, zincada, para eletrocalha metálica (ref.: mopa ou similar)</t>
  </si>
  <si>
    <t>Tê horizontal 150 x 150mm, liso, zincado, para eletrocalha metálica (ref. Mopa ou similar)</t>
  </si>
  <si>
    <t>39,30</t>
  </si>
  <si>
    <t>Tampa de encaixe para tê horizontal 150 x 150mm, zincada (ref. Mopa ou similar)</t>
  </si>
  <si>
    <t>Redução concêntrica 150 x 150/100 x 100mm, lisa, zincada, para eletrocalha metálica (ref. mopa ou similar)</t>
  </si>
  <si>
    <t>Tampa de encaixe para redução concêntrica 150 x 150/100 x 100mm, lisa, zincada (ref. mopa ou similar)</t>
  </si>
  <si>
    <t>Cruzeta 150 x 150 mm, lisa, zincada, para eletrocalha lisa metálica (ref.: mopa ou similar)</t>
  </si>
  <si>
    <t>50,50</t>
  </si>
  <si>
    <t>Tampa de encaixe 150 x 3000 mm, zincada, para eletrocalha metálica (ref. mopa ou similar)</t>
  </si>
  <si>
    <t>22,30</t>
  </si>
  <si>
    <t>Tampa de encaixe para cruzeta 150 x 150mm, zincada (ref.: mopa ou similar)</t>
  </si>
  <si>
    <t>Curva horizontal 150 x 150 mm, lisa, zincada, para eletrocalha metálica, com ângulo 90° (ref.: mopa ou similar)</t>
  </si>
  <si>
    <t>Tampa de encaixe para curva horizontal 150 x 150 mm, lisa, zincada, com ângulo 90° (ref.: mopa ou similar)</t>
  </si>
  <si>
    <t>Emenda Interna 150 x 150 mm, lisa, zincada, para eletrocalha metálica (ref.: mopa ou similar)</t>
  </si>
  <si>
    <t>Página 305 Página 305</t>
  </si>
  <si>
    <t>Terminal 100 x 100 mm, zincado, para eletrocalha metalica (ref. Mopa ou similar)</t>
  </si>
  <si>
    <t>Terminal 150 x 150 mm, zincado, para eletrocalha metalica (ref. Mopa ou similar)</t>
  </si>
  <si>
    <t>Barra roscada bicromatizada ø 1/4" x 3000mm</t>
  </si>
  <si>
    <t>Porca sextavada 3/8", bicromatizada</t>
  </si>
  <si>
    <t>Curva horizontal 100 x 100 mm, lisa, zincada, para eletrocalha metálica, com ângulo 90°, (ref.: mopa ou similar)</t>
  </si>
  <si>
    <t>Tampa de encaixe para curva horizontal 100 x 100 mm, lisa, zincada, com ângulo 90° (ref.: mopa ou similar)</t>
  </si>
  <si>
    <t>Fechadura tipo bico de papagaio, para porta de correr, inclusive concha em latão, da IMAB, ref.: FA1352I310S00</t>
  </si>
  <si>
    <t>81,71</t>
  </si>
  <si>
    <t>Terminal de compressão 2 furos para cabo de 35 mm2</t>
  </si>
  <si>
    <t>Terminal de compressão 2 furos para cabo de 70 mm2</t>
  </si>
  <si>
    <t>Espelho de escada em   alta resistência, alt=18cm, polido</t>
  </si>
  <si>
    <t>Piso de degraus em alta resistencia larg=30 cm, moldada in-loco e polido</t>
  </si>
  <si>
    <t>Roldana de aço, com rolamento, Ø =30mm</t>
  </si>
  <si>
    <t>35,98</t>
  </si>
  <si>
    <t>0001</t>
  </si>
  <si>
    <t>Acetileno (recarga para cilindro de conjunto oxicorte grande)</t>
  </si>
  <si>
    <t>0002</t>
  </si>
  <si>
    <t>Oxigenio, recarga para cilindro de conjunto oxicorte grande</t>
  </si>
  <si>
    <t>0003</t>
  </si>
  <si>
    <t>Acido muriatico, diluicao 10% a 12% para uso em limpeza</t>
  </si>
  <si>
    <t>0006</t>
  </si>
  <si>
    <t>Detergente amoniaco (amonia diluida)</t>
  </si>
  <si>
    <t>0007</t>
  </si>
  <si>
    <t>Soda caustica em escamas</t>
  </si>
  <si>
    <t>0010</t>
  </si>
  <si>
    <t>Balde plastico capacidade *10* l</t>
  </si>
  <si>
    <t>Escova de aco, com cabo, *4   x 15* fileiras de cerdas</t>
  </si>
  <si>
    <t>0013</t>
  </si>
  <si>
    <t>Estopa</t>
  </si>
  <si>
    <t>Sabao em po</t>
  </si>
  <si>
    <t>Aco ca-25, 12,5 mm, vergalhao</t>
  </si>
  <si>
    <t>0021</t>
  </si>
  <si>
    <t>Aco ca-25, 16,0 mm, vergalhao</t>
  </si>
  <si>
    <t>Aco ca-25, 6,3 mm, vergalhao</t>
  </si>
  <si>
    <t>0023</t>
  </si>
  <si>
    <t>Aco ca-25, 8,0 mm, vergalhao</t>
  </si>
  <si>
    <t>Aco ca-25, 20,0 mm, vergalhao</t>
  </si>
  <si>
    <t>Aco ca-25, 25,0 mm, vergalhao</t>
  </si>
  <si>
    <t>0026</t>
  </si>
  <si>
    <t>Aco ca-25, 10,0 mm, vergalhao</t>
  </si>
  <si>
    <t>0027</t>
  </si>
  <si>
    <t>Aco ca-50, 16,0 mm, vergalhao</t>
  </si>
  <si>
    <t>0028</t>
  </si>
  <si>
    <t>Aco ca-50, 25,0 mm, vergalhao</t>
  </si>
  <si>
    <t>0029</t>
  </si>
  <si>
    <t>Aco ca-50, 20,0 mm, vergalhao</t>
  </si>
  <si>
    <t>0031</t>
  </si>
  <si>
    <t>Aco ca-50, 12,5 mm, vergalhao</t>
  </si>
  <si>
    <t>Página 306 Página 306</t>
  </si>
  <si>
    <t>0032</t>
  </si>
  <si>
    <t>Aco ca-50, 6,3 mm, vergalhao</t>
  </si>
  <si>
    <t>0033</t>
  </si>
  <si>
    <t>Aco ca-50, 8,0 mm, vergalhao</t>
  </si>
  <si>
    <t>0034</t>
  </si>
  <si>
    <t>Aco ca-50, 10,0 mm, vergalhao</t>
  </si>
  <si>
    <t>Aco ca-60, 4,2 mm, vergalhao</t>
  </si>
  <si>
    <t>Aco ca-60, 8,0 mm, vergalhao</t>
  </si>
  <si>
    <t>Aco ca-60, 5,0 mm, vergalhao</t>
  </si>
  <si>
    <t>Aco ca-60, 6,0 mm, vergalhao</t>
  </si>
  <si>
    <t>Aco ca-60, 7,0 mm, vergalhao</t>
  </si>
  <si>
    <t>0043</t>
  </si>
  <si>
    <t>Adaptador, pvc pba, ponta/rosca, je, dn 75 / de 85 mm</t>
  </si>
  <si>
    <t>42,18</t>
  </si>
  <si>
    <t>0046</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</si>
  <si>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</si>
  <si>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</si>
  <si>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</si>
  <si>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</si>
  <si>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</si>
  <si>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</si>
  <si>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Adaptador de compressao em polipropileno (pp), para tubo empead, 20 mm x 1/2", para ligacao predial de agua (nts</t>
  </si>
  <si>
    <t>179)</t>
  </si>
  <si>
    <t>0060</t>
  </si>
  <si>
    <t>Adaptador pvc, com registro, para pead, 20 mm x 3/4", para ligacao predial de agua</t>
  </si>
  <si>
    <t>0061</t>
  </si>
  <si>
    <t>Adaptador de compressao em polipropileno (pp), para tubo empead, 20 mm x 3/4", para ligacao predial de agua (nts</t>
  </si>
  <si>
    <t>Adaptador de compressao em polipropileno (pp), para tubo empead, 32 mm x 1", para ligacao predial de agua (nts</t>
  </si>
  <si>
    <t>0064</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</si>
  <si>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</si>
  <si>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</si>
  <si>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</si>
  <si>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</si>
  <si>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</si>
  <si>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</si>
  <si>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</si>
  <si>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</si>
  <si>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</si>
  <si>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</si>
  <si>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</si>
  <si>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soldavel, com flanges livres, 110 mm x 4", para caixa d' agua</t>
  </si>
  <si>
    <t>Adaptador pvc para sifao, roscavel, 40 mm x 1 1/4"</t>
  </si>
  <si>
    <t>Página 307 Página 307</t>
  </si>
  <si>
    <t>Adaptador pvc para sifao metalico, soldavel, com anel borracha (je), 40 mm x 1 1/2"</t>
  </si>
  <si>
    <t>Adaptador pvc soldavel, longo, com flange livre, 60 mm x 2", para caixa d' agua</t>
  </si>
  <si>
    <t>Adaptador pvc soldavel, longo, com flange livre, 75 mm x 21/2", para caixa d' agua</t>
  </si>
  <si>
    <t>Adaptador pvc soldavel, com flanges livres, 75 mm x 2 1/2", para caixa d' agua</t>
  </si>
  <si>
    <t>Adaptador pvc, roscavel, para valvula pia ou lavatorio, 40 mm</t>
  </si>
  <si>
    <t>Adaptador pvc, roscavel, com flanges e anel de vedacao, 2",para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</si>
  <si>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</si>
  <si>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</si>
  <si>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</si>
  <si>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11/4", para caixa d' agua</t>
  </si>
  <si>
    <t>Adaptador pvc soldavel, longo, com flange livre, 50 mm x 11/2", para caixa d' agua</t>
  </si>
  <si>
    <t>Adaptador pvc soldavel, com flange e anel de vedacao, 20 mmx 1/2", para caixa d'agua</t>
  </si>
  <si>
    <t>Adaptador pvc soldavel, com flange e anel de vedacao, 25 mmx 3/4", para caixa d'agua</t>
  </si>
  <si>
    <t>Adaptador pvc soldavel, com flange e anel de vedacao, 32 mmx 1", para caixa d'agua</t>
  </si>
  <si>
    <t>Adaptador pvc soldavel, com flange e anel de vedacao, 40 mmx 1 1/4", para caixa d'agua</t>
  </si>
  <si>
    <t>Adaptador pvc soldavel, com flange e anel de vedacao, 50 mmx 1 1/2", para caixa d'agua</t>
  </si>
  <si>
    <t>Adaptador pvc soldavel, com flanges e anel de vedacao, 60 mm x 2", para caixa d' agua</t>
  </si>
  <si>
    <t>Adaptador pvc soldavel curto com bolsa e rosca, 85 mm x 3",para agua fria</t>
  </si>
  <si>
    <t>Adaptador pvc soldavel curto com bolsa e rosca, 110 mm x 4", para agua fria</t>
  </si>
  <si>
    <t>Adaptador pvc soldavel curto com bolsa e rosca, 75 mm x 2 1/2", para agua fria</t>
  </si>
  <si>
    <t>0105</t>
  </si>
  <si>
    <t>Adaptador pvc soldavel, longo, com flange livre, 85 mm x 3", para caixa d' agua</t>
  </si>
  <si>
    <t>0106</t>
  </si>
  <si>
    <t>Adaptador pvc soldavel, longo, com flange livre, 110 mm x 4", para caixa d' agua</t>
  </si>
  <si>
    <t>0107</t>
  </si>
  <si>
    <t>Adaptador pvc soldavel curto com bolsa e rosca, 20 mm x 1/2", para agua fria</t>
  </si>
  <si>
    <t>Adaptador pvc soldavel curto com bolsa e rosca, 32 mm x 1",para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</si>
  <si>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</si>
  <si>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</si>
  <si>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</si>
  <si>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</si>
  <si>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2",para agua fria</t>
  </si>
  <si>
    <t>Adaptador pvc soldavel, com flanges livres, 25 mm x 3/4", para caixa d' agua</t>
  </si>
  <si>
    <t>Pasta veda juntas/rosca, lata de *500* g, para instalacoes de gas e outros</t>
  </si>
  <si>
    <t>67,51</t>
  </si>
  <si>
    <t>Adesivo plastico para pvc, bisnaga com 75 gr</t>
  </si>
  <si>
    <t>Adesivo plastico para pvc, frasco com 850 gr</t>
  </si>
  <si>
    <t>48,78</t>
  </si>
  <si>
    <t>Página 308 Página 308</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</si>
  <si>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</si>
  <si>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</si>
  <si>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</si>
  <si>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</si>
  <si>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</si>
  <si>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</si>
  <si>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0133</t>
  </si>
  <si>
    <t>Aditivo liquido incorporador de ar para concreto e argamassa</t>
  </si>
  <si>
    <t>0134</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</si>
  <si>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</si>
  <si>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</si>
  <si>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</si>
  <si>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</si>
  <si>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310ml</t>
  </si>
  <si>
    <t>Impermeabilizante incolor para tratamento de fachadas e telhas, base silicone</t>
  </si>
  <si>
    <t>0153</t>
  </si>
  <si>
    <t>Revestimento epoxi de alta resistencia quimica, isento de solventes, bicomponente</t>
  </si>
  <si>
    <t>97,88</t>
  </si>
  <si>
    <t>Tinta/revestimento   a base de resina epoxi com alcatrao, bicomponente</t>
  </si>
  <si>
    <t>0156</t>
  </si>
  <si>
    <t>Adesivo estrutural a base de resina epoxi, bicomponente, fluido</t>
  </si>
  <si>
    <t>Adesivo estrutural a base de resina epoxi para injecao em trincas, bicomponente, baixa viscosidade</t>
  </si>
  <si>
    <t>106,33</t>
  </si>
  <si>
    <t>Batente/ portal/aduela/ marco macico, e= *3* cm, l= *15* cm, *60 cm a 120* cm   x *210* cm,   em cedrinho/ angelim</t>
  </si>
  <si>
    <t>comercial/   eucalipto/ curupixa/ peroba/ cumaru ou equivalente da regiao (nao inclui alizares)</t>
  </si>
  <si>
    <t>0183</t>
  </si>
  <si>
    <t>Batente/ portal/ aduela/ marco macico, e= *3 cm, l= *13 cm,*60 cm a 120* cm x *210 cm,   em cedrinho/ angelim</t>
  </si>
  <si>
    <t>comercial/ eucalipto/ curupixa/ peroba/ cumaru ou equivalente da regiao (nao inclui alizares)</t>
  </si>
  <si>
    <t>0184</t>
  </si>
  <si>
    <t>Batente/ portal/ aduela/ marco macico, e= *3* cm, l= *13* cm, *60 cm a 120* cm x *210* cm, em pinus/ tauari/</t>
  </si>
  <si>
    <t>71,05</t>
  </si>
  <si>
    <t>virola ou equivalente da regiao (nao inclui alizares)</t>
  </si>
  <si>
    <t>Batente/ portal/ aduela/ marco macico, e= *3* cm, l= *7* cm, *60 cm a 120* cm x *210* cm, em pinus/ tauari/</t>
  </si>
  <si>
    <t>47,47</t>
  </si>
  <si>
    <t>Batente/ portal/ aduela/ marco macico, e= *3* cm, l= *7* cm, *60 cm a 120* cm x *210* cm,   em cedrinho/ angelim</t>
  </si>
  <si>
    <t>87,33</t>
  </si>
  <si>
    <t>0242</t>
  </si>
  <si>
    <t>Ajudante especializado</t>
  </si>
  <si>
    <t>Auxiliar de topografo</t>
  </si>
  <si>
    <t>Auxiliar de laboratorista de solos e concreto</t>
  </si>
  <si>
    <t>Auxiliar de encanador ou bombeiro hidraulico</t>
  </si>
  <si>
    <t>0247</t>
  </si>
  <si>
    <t>Ajudante de eletricista</t>
  </si>
  <si>
    <t>0248</t>
  </si>
  <si>
    <t>Ajudante de operacao em geral</t>
  </si>
  <si>
    <t>Auxiliar de mecanico</t>
  </si>
  <si>
    <t>Ajudante de serralheiro</t>
  </si>
  <si>
    <t>Almoxarife</t>
  </si>
  <si>
    <t>Anel borracha para tubo esgoto predial dn 40 mm (nbr 5688)</t>
  </si>
  <si>
    <t>Página 309 Página 309</t>
  </si>
  <si>
    <t>Anel borracha para tubo esgoto predial dn 50 mm (nbr 5688)</t>
  </si>
  <si>
    <t>0297</t>
  </si>
  <si>
    <t>Anel borracha para tubo esgoto predial dn 75 mm (nbr 5688)</t>
  </si>
  <si>
    <t>Anel borracha dn 75 mm, para tubo serie reforcada esgoto predial</t>
  </si>
  <si>
    <t>0299</t>
  </si>
  <si>
    <t>Anel borracha dn 100 mm, para tubo serie reforcada esgoto predial</t>
  </si>
  <si>
    <t>Anel borracha, dn 150 mm, para tubo serie reforcada esgoto predial</t>
  </si>
  <si>
    <t>0301</t>
  </si>
  <si>
    <t>Anel borracha para tubo esgoto predial, dn 100 mm (nbr 5688)</t>
  </si>
  <si>
    <t>0303</t>
  </si>
  <si>
    <t>Anel borracha, para tubo pvc, rede coletor esgoto, dn 100 mm (nbr 7362)</t>
  </si>
  <si>
    <t>Anel borracha, para tubo pvc, rede coletor esgoto, dn 125 mm (nbr 7362)</t>
  </si>
  <si>
    <t>Anel borracha, para tubo pvc, rede coletor esgoto, dn 150 mm (nbr 7362)</t>
  </si>
  <si>
    <t>0306</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</si>
  <si>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</si>
  <si>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</si>
  <si>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</si>
  <si>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</si>
  <si>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</si>
  <si>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</si>
  <si>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</si>
  <si>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</si>
  <si>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</si>
  <si>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</si>
  <si>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</si>
  <si>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0328</t>
  </si>
  <si>
    <t>Anel borracha, para tubo/conexao pvc pba, dn 100 mm, para rede agua</t>
  </si>
  <si>
    <t>0329</t>
  </si>
  <si>
    <t>Anel borracha, para tubo/conexao pvc pba, dn 75 mm, para rede agua</t>
  </si>
  <si>
    <t>0333</t>
  </si>
  <si>
    <t>Arame galvanizado 14 bwg, d = 2,11 mm (0,026 kg/m)</t>
  </si>
  <si>
    <t>0334</t>
  </si>
  <si>
    <t>Arame galvanizado 8 bwg, d = 4,19mm (0,101 kg/m)</t>
  </si>
  <si>
    <t>Arame galvanizado 10 bwg, 3,40 mm (0,0713 kg/m)</t>
  </si>
  <si>
    <t>Arame recozido 18 bwg, 1,25 mm (0,01 kg/m)</t>
  </si>
  <si>
    <t>Arame farpado 16 bwg (0,047 kg/m)</t>
  </si>
  <si>
    <t>Arame farpado galvanizado 14 bwg, classe 250</t>
  </si>
  <si>
    <t>Arame farpado galvanizado, 16 bwg (1,65 mm), classe 250</t>
  </si>
  <si>
    <t>Arame galvanizado 18 bwg, 1,24mm (0,009 kg/m)</t>
  </si>
  <si>
    <t>Arame galvanizado 12 bwg, 2,76 mm (0,048 kg/m)</t>
  </si>
  <si>
    <t>Arame galvanizado 14 bwg, 2,10mm (0,0272 kg/m)</t>
  </si>
  <si>
    <t>Arame galvanizado 16 bwg, 1,65mm (0,0166 kg/m)</t>
  </si>
  <si>
    <t>Página 310 Página 310</t>
  </si>
  <si>
    <t>Arame de aco ovalado 15 x 17 ( 45,7 kg, 700 kgf), rolo 1000m</t>
  </si>
  <si>
    <t>13,61</t>
  </si>
  <si>
    <t>Muda de arvore ornamental, oiti/aroeira salsa/angico/ipe/jacaranda ou equivalente   da regiao, h= *1* m</t>
  </si>
  <si>
    <t>Muda de arvore ornamental, oiti/aroeira salsa/angico/ipe/jacaranda ou equivalente   da regiao, h= *2* m</t>
  </si>
  <si>
    <t>65,51</t>
  </si>
  <si>
    <t>Muda de rasteira/forracao, amendoim rasteiro/onze horas/azulzinha/impatiens ou equivalente da regiao</t>
  </si>
  <si>
    <t>0365</t>
  </si>
  <si>
    <t>Muda de arbusto folhagem, sansao-do-campo ou equivalente daregiao, h= *50 a 70* cm</t>
  </si>
  <si>
    <t>Areia fina - posto jazida/fornecedor (retirado na jazida, sem transporte)</t>
  </si>
  <si>
    <t>74,65</t>
  </si>
  <si>
    <t>Areia grossa - posto jazida/fornecedor (retirado na jazida,sem transporte)</t>
  </si>
  <si>
    <t>Areia para aterro - posto jazida/fornecedor (retirado na jazida, sem transporte)</t>
  </si>
  <si>
    <t>Areia amarela, areia barrada ou arenoso (retirada no areal,sem transporte)</t>
  </si>
  <si>
    <t>Areia media - posto jazida/fornecedor (retirado na jazida,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</si>
  <si>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</si>
  <si>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</si>
  <si>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</si>
  <si>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</si>
  <si>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</si>
  <si>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1/2" e parafuso de fixacao</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</si>
  <si>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</si>
  <si>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</si>
  <si>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</si>
  <si>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</si>
  <si>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</si>
  <si>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</si>
  <si>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</si>
  <si>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</si>
  <si>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</si>
  <si>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</si>
  <si>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</si>
  <si>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54,11</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</si>
  <si>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</si>
  <si>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</si>
  <si>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</si>
  <si>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</si>
  <si>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Página 311 Página 311</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</si>
  <si>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</si>
  <si>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</si>
  <si>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</si>
  <si>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</si>
  <si>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</si>
  <si>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Cinta circular em aco galvanizado de 150 mm de diametro para fixacao de caixa medicao, inclui parafusos e porcas</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</si>
  <si>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</si>
  <si>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</si>
  <si>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</si>
  <si>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</si>
  <si>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t>
  </si>
  <si>
    <t>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</si>
  <si>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</si>
  <si>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</si>
  <si>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</si>
  <si>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</si>
  <si>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</si>
  <si>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</si>
  <si>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</si>
  <si>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</si>
  <si>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</si>
  <si>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</si>
  <si>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</si>
  <si>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</si>
  <si>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</si>
  <si>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</si>
  <si>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0511</t>
  </si>
  <si>
    <t>Primer para manta asfaltica a base de asfalto modificado diluido em solvente, aplicacao a frio</t>
  </si>
  <si>
    <t>Asfalto modificado tipo ii - nbr 9910 (asfalto oxidado paraimpermeabilizacao, coeficiente de penetracao 20-35)</t>
  </si>
  <si>
    <t>Emulsao asfaltica anionica</t>
  </si>
  <si>
    <t>Auxiliar tecnico / assistente de engenharia</t>
  </si>
  <si>
    <t>Revestimento em ceramica esmaltada comercial, pei menor ou igual a 3, formato menor ou igual a 2025 cm2</t>
  </si>
  <si>
    <t>Revestimento em ceramica esmaltada extra, pei menor ou igual a 3, formato menor ou igual a 2025 cm2</t>
  </si>
  <si>
    <t>0540</t>
  </si>
  <si>
    <t>Bancada de marmore sintetico com uma cuba, 200 x *60* cm</t>
  </si>
  <si>
    <t>279,48</t>
  </si>
  <si>
    <t>Página 312 Página 312</t>
  </si>
  <si>
    <t>Bancada de marmore sintetico com uma cuba, 120 x *60* cm</t>
  </si>
  <si>
    <t>98,94</t>
  </si>
  <si>
    <t>Bancada de marmore sintetico com uma cuba, 150 x *60* cm</t>
  </si>
  <si>
    <t>124,02</t>
  </si>
  <si>
    <t>Barra de ferro retangular, barra chata (qualquer dimensao)</t>
  </si>
  <si>
    <t>Barra de ferro retangular, barra chata, 2" x 3/8" (l x e), 3,79kg/m</t>
  </si>
  <si>
    <t>0549</t>
  </si>
  <si>
    <t>Barra de ferro retangular, barra chata, 2" x 1/2" (l x e), 5,06 kg/m</t>
  </si>
  <si>
    <t>0551</t>
  </si>
  <si>
    <t>Barra de ferro retangular, barra chata, 2" x 1" (l x e), 10,12 kg/m</t>
  </si>
  <si>
    <t>Barra de ferro retangular, barra chata, 1 1/2" x 1/4" (l x e), 1,89 kg/m</t>
  </si>
  <si>
    <t>0555</t>
  </si>
  <si>
    <t>Barra de ferro retangular, barra chata, 1" x 1/4" (l x e), 1,2265 kg/m</t>
  </si>
  <si>
    <t>Barra de ferro retangular, barra chata, 1 1/2"   x 1/2" (l xe), 3,79 kg/m</t>
  </si>
  <si>
    <t>Barra de ferro retangular, barra chata, 2" x 1/4" (l x e), 2,53 kg/m</t>
  </si>
  <si>
    <t>0560</t>
  </si>
  <si>
    <t>Barra de ferro retangular, barra chata, 2" x 5/16" (l x e),3,162 kg/m</t>
  </si>
  <si>
    <t>0563</t>
  </si>
  <si>
    <t>Barra de ferro retangular, barra chata, 3/8" x 1 1/2" (l x e), 2,84 kg/m</t>
  </si>
  <si>
    <t>0565</t>
  </si>
  <si>
    <t>Barra de ferro retangular, barra chata, 1" x 3/16" (l x e),1,73 kg/m</t>
  </si>
  <si>
    <t>10,21</t>
  </si>
  <si>
    <t>0566</t>
  </si>
  <si>
    <t>Barra de ferro retangular, barra chata, 3/4" x 1/8" (l x e), 0,47 kg/m</t>
  </si>
  <si>
    <t>0567</t>
  </si>
  <si>
    <t>Cantoneira ferro galvanizado de abas iguais, 1" x 1/8" (l xe) , 1,20kg/m</t>
  </si>
  <si>
    <t>0568</t>
  </si>
  <si>
    <t>Cantoneira ferro galvanizado de abas iguais, 2" x 3/8" (l xe), 6,9 kg/m</t>
  </si>
  <si>
    <t>46,04</t>
  </si>
  <si>
    <t>0569</t>
  </si>
  <si>
    <t>Cantoneira ferro galvanizado de abas iguais, 3/4" x 1/8" (lx e)</t>
  </si>
  <si>
    <t>0574</t>
  </si>
  <si>
    <t>Cantoneira ferro galvanizado de abas iguais, 1 1/2" x 1/4" (l x e), 3,40 kg/m</t>
  </si>
  <si>
    <t>Janela basculante em aluminio, 80 x 60 cm (a x l), batente/requadro de 3 a 14 cm, com vidro, sem</t>
  </si>
  <si>
    <t>206,10</t>
  </si>
  <si>
    <t>guarnicao/alizar</t>
  </si>
  <si>
    <t>Aluminio anodizado</t>
  </si>
  <si>
    <t>Cantoneira aluminio abas iguais 2 ", e = 1/8 "</t>
  </si>
  <si>
    <t>Cantoneira "u" aluminio abas iguais 1 ", e = 3/32 "</t>
  </si>
  <si>
    <t>Cantoneira aluminio abas iguais 1 ", e = 3 /16 "</t>
  </si>
  <si>
    <t>Cantoneira aluminio abas desiguais 1" x 3/4 ", e = 1/8 "</t>
  </si>
  <si>
    <t>18,80</t>
  </si>
  <si>
    <t>Cantoneira aluminio abas iguais 1 1/4 ", e = 3/16 "</t>
  </si>
  <si>
    <t>Cantoneira aluminio abas iguais 2 ", e = 1/4 "</t>
  </si>
  <si>
    <t>Cantoneira aluminio abas desiguais 2 1/2" x 1/2 ", e = 3/16"</t>
  </si>
  <si>
    <t>Cantoneira aluminio abas iguais 1 1/2 ", e = 3/16 "</t>
  </si>
  <si>
    <t>Cantoneira aluminio abas iguais 1 ", e = 1/8 ", 25,40 x 3,17 mm (0,408 kg/m)</t>
  </si>
  <si>
    <t>Janela de correr em aluminio, 100 x 150 cm (a x l), 4 fls, sem bandeira, acabamento acet ou brilhante, com</t>
  </si>
  <si>
    <t>193,37</t>
  </si>
  <si>
    <t>vidro, com guarnicao para 1 face</t>
  </si>
  <si>
    <t>Janela fixa em aluminio, 60   x 80 cm (a x l), batente/requadro de 3 a 14 cm, com vidro, sem guarnicao/alizar</t>
  </si>
  <si>
    <t>163,90</t>
  </si>
  <si>
    <t>Janela maxim ar em aluminio, 80 x 60 cm (a x l), batente/requadro de 4 a 14 cm, com vidro, sem guarnicao/alizar</t>
  </si>
  <si>
    <t>221,10</t>
  </si>
  <si>
    <t>Página 313 Página 313</t>
  </si>
  <si>
    <t>Janela de correr, aco, com batente/requadro de 6 a 14 cm, sem divisao, pint anticorrosiva, pint acabamento, com</t>
  </si>
  <si>
    <t>698,54</t>
  </si>
  <si>
    <t>vidro, sem bandeira, com grade, 4 fls, 100   x 120 cm (a x l)</t>
  </si>
  <si>
    <t>0606</t>
  </si>
  <si>
    <t>Janela de correr, aco, batente/requadro de 6 a 14 cm, quadriculada, pintura anticorrosiva, sem vidro, bandeira</t>
  </si>
  <si>
    <t>609,28</t>
  </si>
  <si>
    <t>com bascula, 4 fls, 120   x 150 cm (a x l)</t>
  </si>
  <si>
    <t>Janela basculante, aco, com batente/requadro, 60 x 80 cm (sem vidros)</t>
  </si>
  <si>
    <t>387,86</t>
  </si>
  <si>
    <t>186,17</t>
  </si>
  <si>
    <t>Janela de correr, aco, batente/requadro de 6 a 14 cm, quadriculada, pint anticorrosiva, sem vidro, sem bandeira,</t>
  </si>
  <si>
    <t>608,88</t>
  </si>
  <si>
    <t>4 fls,100   x 120 cm (a x l)</t>
  </si>
  <si>
    <t>Janela maximo ar, aco, batente/requadro de 6 a 14 cm, pint anticorrosiva, sem vidro, sem grade, 1 fl, 60   x 80</t>
  </si>
  <si>
    <t>269,74</t>
  </si>
  <si>
    <t>cm (a x l)</t>
  </si>
  <si>
    <t>Janela maximo ar, aco, batente/requadro de 6 a 14 cm, pint anticorrosiva, sem vidro, com grade, 1 fl, 60   x 80</t>
  </si>
  <si>
    <t>718,34</t>
  </si>
  <si>
    <t>Manta liquida de base asfaltica modificada com a adicao de elastomeros diluidos em solvente organico, aplicacao</t>
  </si>
  <si>
    <t>a frio (membrana impermeabilizante asfastica)</t>
  </si>
  <si>
    <t>Blaster, dinamitador ou cabo de fogo</t>
  </si>
  <si>
    <t>0650</t>
  </si>
  <si>
    <t>Bloco vedacao concreto 9 x 19 x 39 cm (classe c - nbr 6136)</t>
  </si>
  <si>
    <t>0651</t>
  </si>
  <si>
    <t>Bloco vedacao concreto 14 x 19 x 39 cm (classe c - nbr 6136)</t>
  </si>
  <si>
    <t>Bloco vedacao concreto celular autoclavado 20 x 30 x 60 cm</t>
  </si>
  <si>
    <t>91,75</t>
  </si>
  <si>
    <t>Bloco vedacao concreto 19 x 19 x 39 cm (classe c - nbr 6136)</t>
  </si>
  <si>
    <t>Canaleta concreto 9 x 19 x 19 cm (classe c - nbr 6136)</t>
  </si>
  <si>
    <t>0659</t>
  </si>
  <si>
    <t>Canaleta concreto 14 x 19 x 19 cm (classe c - nbr 6136)</t>
  </si>
  <si>
    <t>Canaleta concreto 19 x 19 x 19 cm (classe c - nbr 6136)</t>
  </si>
  <si>
    <t>Elemento vazado de concreto, quadriculado, 16 furos *50 x 50 x 7* cm</t>
  </si>
  <si>
    <t>0666</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</si>
  <si>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</si>
  <si>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</si>
  <si>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</si>
  <si>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</si>
  <si>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44,33</t>
  </si>
  <si>
    <t>Bloquete/piso intertravado de concreto - modelo sextavado, 25 cm x 25 cm, e = 10 cm, resistencia de 35 mpa (nbr</t>
  </si>
  <si>
    <t>47,75</t>
  </si>
  <si>
    <t>9781), cor natural</t>
  </si>
  <si>
    <t>0695</t>
  </si>
  <si>
    <t>Bloquete/piso intertravado de concreto - modelo raquete, *22 cm x 13,5* cm, e = 6 cm, resistencia de 35 mpa (nbr</t>
  </si>
  <si>
    <t>9781),cor natural</t>
  </si>
  <si>
    <t>Bloco de polietileno alta densidade, *27* x *30* x *100* cm, acompanhados placas   terminais   e longarinas, para</t>
  </si>
  <si>
    <t>467,23</t>
  </si>
  <si>
    <t>fundo de filtro</t>
  </si>
  <si>
    <t>Bloquete/piso intertravado de concreto - modelo sextavado, 25 cm x 25 cm, e = 6 cm, resistencia de 35 mpa (nbr</t>
  </si>
  <si>
    <t>Bloquete/piso intertravado de concreto - modelo sextavado, 25 cm x 25 cm, e = 8 cm, resistencia de 35 mpa (nbr</t>
  </si>
  <si>
    <t>Bloco de vidro incolor, canelado, de *19 x 19 x 8* cm</t>
  </si>
  <si>
    <t>Bloco de vidro incolor xadrez, de *20 x 20 x 10* cm</t>
  </si>
  <si>
    <t>Bloco de vidro/elemento vazado incolor, veneziana, de *20 x20 x 6* cm</t>
  </si>
  <si>
    <t>Página 314 Página 314</t>
  </si>
  <si>
    <t>Motobomba autoescorvante potencia 5,42 hp, bocais succao x recalque 2" x 2", a gasolina, diametro do rotor 122</t>
  </si>
  <si>
    <t>2.416,83</t>
  </si>
  <si>
    <t>mm hm/q = 6 mca / 33,0 m3/h a 28 mca / 8,0 m3/h</t>
  </si>
  <si>
    <t>Bomba centrifuga com motor eletrico monofasico, potencia 0,33 hp,   bocais 1" x 3/4", diametro do rotor 99 mm,</t>
  </si>
  <si>
    <t>hm/q = 4 mca / 8,5 m3/h a 18 mca / 0,90 m3/h</t>
  </si>
  <si>
    <t>Motobomba autoescorvante motor eletrico trifasico 7,4hp boca diametro de succao x reclaque: 2"x2", hm/ q = 10 m</t>
  </si>
  <si>
    <t>4.862,50</t>
  </si>
  <si>
    <t>/ 73,5 m3/h a 28 m / 8,2 m3 /h</t>
  </si>
  <si>
    <t>Bomba centrifuga motor eletrico monofasico 0,49 hp   bocais 1" x 3/4", diametro do rotor 110 mm, hm/q: 6 m / 8,3</t>
  </si>
  <si>
    <t>m3/h a 20 m / 1,2 m3/h</t>
  </si>
  <si>
    <t>Bomba centrifuga motor eletrico trifasico 0,99hp   diametro de succao x elevacao 1" x 1", diametro do rotor 145</t>
  </si>
  <si>
    <t>mm, hm/q: 14 m / 8,4 m3/h a 40 m / 0,60 m3/h</t>
  </si>
  <si>
    <t>Bomba centrifuga motor eletrico monofasico 0,74hp   diametrode succao x elevacao 1 1/4" x 1", diametro do rotor</t>
  </si>
  <si>
    <t>120 mm,hm/q: 8 m / 7,70 m3/h a 24 m / 2,80 m3/h</t>
  </si>
  <si>
    <t>Bomba centrifuga,   motor eletrico trifasico 1,48hp   diametro de succao x elevacao 1 1/2" x 1", diametro do rotor</t>
  </si>
  <si>
    <t>967,28</t>
  </si>
  <si>
    <t>117 mm, hm/q: 10 m / 21,9 m3/h a 24 m / 6,1 m3/h</t>
  </si>
  <si>
    <t>Bomba centrifuga   motor eletrico trifasico 1,48hp   diametrode succao x elevacao 1" x 1", 4 estagios, diametro</t>
  </si>
  <si>
    <t>dos rotores 3 x 107 mm + 1 x 100 mm, hm/q: 10 m / 5,3 m3/h a 70 m / 1,8 m3/h</t>
  </si>
  <si>
    <t>Bomba centrifuga   motor eletrico trifasico 2,96hp, diametrode succao x elevacao 1 1/2" x 1 1/4", diametro do</t>
  </si>
  <si>
    <t>1.349,65</t>
  </si>
  <si>
    <t>rotor 148mm, hm/q: 34 m / 14,80 m3/h a 40 m / 8,60 m3/h</t>
  </si>
  <si>
    <t>Bomba centrifuga motor eletrico trifasico 14,8 hp, diametrode succao x elevacao 2 1/2" x 2", diametro do rotor</t>
  </si>
  <si>
    <t>5.059,91</t>
  </si>
  <si>
    <t>195 mm,hm/q: 62 m / 55,5 m3/h a 80 m / 31,50 m3/h</t>
  </si>
  <si>
    <t>Bomba centrifuga motor eletrico trifasico 5hp, diametro de succao x elevacao 2" x 1 1/2", diametro do rotor 155</t>
  </si>
  <si>
    <t>mm, hm/q: 40 m / 20,40 m3/h a 46 m / 9,20 m3/h</t>
  </si>
  <si>
    <t>Bomba centrifuga motor eletrico trifasico 9,86 diametro de succao x elevacao 1" x 1", 4 estagios, diametro dos</t>
  </si>
  <si>
    <t>rotores 4 x 146 mm, hm/q: 85 m / 14,9 m3/h a 140 m / 4,2 m3/h</t>
  </si>
  <si>
    <t>Locacao de bomba submersivel para drenagem e esgotamento, motor eletrico trifasico, potencia de 2 cv, diametro</t>
  </si>
  <si>
    <t>de recalque de 2". faixa de operacao: q=35 m3/h (+ ou - 3 m3/h) e amt=2 m; q=13 m3/h (+ ou - 3 m3/h) e amt = 17</t>
  </si>
  <si>
    <t>m (+ ou - 3 m)</t>
  </si>
  <si>
    <t>Locacao de bomba manual para teste hidrostatico ate 60 bar</t>
  </si>
  <si>
    <t>Lavadora de alta pressao (lava-jato) para agua fria, pressao de operacao entre 1400 e 1900 lib/pol2, vazao</t>
  </si>
  <si>
    <t>2.107,50</t>
  </si>
  <si>
    <t>maxima entre 400 e 700 l/h</t>
  </si>
  <si>
    <t>Bomba submersa para pocos tubulares profundos diametro de 6polegadas, eletrica, trifasica, potencia 3,45 hp, 5</t>
  </si>
  <si>
    <t>9.069,63</t>
  </si>
  <si>
    <t>estagios, bocal de descarga diametro de 2 polegadas, hm/q = 68,5 m / 6,12 m3/h a 39,5 m / 14,04 m3/h</t>
  </si>
  <si>
    <t>Bomba submersa para pocos tubulares profundos diametro de 4polegadas, eletrica, trifasica, potencia 5,42 hp, 29</t>
  </si>
  <si>
    <t>6.009,57</t>
  </si>
  <si>
    <t>estagios, bocal de descarga de uma polegada e meia, hm/q = 18 m / 8,10 m3/h a 201 m / 3,2 m3/h</t>
  </si>
  <si>
    <t>Bomba submersivel, eletrica, trifasica, potencia 2,96 hp, diametro do rotor 144 mm semiaberto, bocal de saida</t>
  </si>
  <si>
    <t>3.846,85</t>
  </si>
  <si>
    <t>diametro de duas polegadas, hm/q = 2 m / 38,8 m3/h a 28 m / 5 m3/h</t>
  </si>
  <si>
    <t>Bomba submersivel, eletrica, trifasica, potencia 3,75 hp, diametro do rotor 90 mm semiaberto, bocal de saida</t>
  </si>
  <si>
    <t>6.106,12</t>
  </si>
  <si>
    <t>diametro de 2 polegadas, hm/q = 5 m / 61,2 m3/h a 25,5 m / 3,6 m3/h</t>
  </si>
  <si>
    <t>Bomba submersa para pocos tubulares profundos diametro de 6polegadas, eletrica, trifasica, potencia 27,12 hp, 7</t>
  </si>
  <si>
    <t>24.660,37</t>
  </si>
  <si>
    <t>estagios, bocal de descarga diametro de 4 polegadas, hm/q = 13,9 m/ 90 m3/h a 44,0 m / 25,0 m3/h</t>
  </si>
  <si>
    <t>Bomba submersa para pocos tubulares profundos diametro de 6polegadas, eletrica, trifasica, potencia 32 hp, 9</t>
  </si>
  <si>
    <t>26.895,44</t>
  </si>
  <si>
    <t>estagios,bocal de descarga diametro de 4 polegadas, hm/q = 114,0 m /13,9 m3/h a 57,0 m / 25,0 m3/h</t>
  </si>
  <si>
    <t>Bomba submersivel,   eletrica, trifasica, potencia 6 hp, diametro do rotor 127 mm, bocal de saida diametro de 3</t>
  </si>
  <si>
    <t>12.212,25</t>
  </si>
  <si>
    <t>polegadas, hm/q = 7 m / 66,90 m3/h a 26 m / 2,88 m3/h</t>
  </si>
  <si>
    <t>Bomba submersa para pocos tubulares profundos diametro de 4polegadas, eletrica, trifasica, potencia 1,97 hp, 20</t>
  </si>
  <si>
    <t>estagios, bocal de descarga diametro de uma polegada e meia, hm/q = 18 m / 5,40 m3/h a 164 m / 0,80 m3/h</t>
  </si>
  <si>
    <t>Bomba submersivel, eletrica, trifasica, potencia 13 hp, diametro do rotor 170 mm, bocal de saida diametro de 3</t>
  </si>
  <si>
    <t>24.424,50</t>
  </si>
  <si>
    <t>polegadas, hm/q = 11 m / 68,40 m3/h a 72 m / 3,6 m3/h</t>
  </si>
  <si>
    <t>Bomba submersa para pocos tubulares profundos diametro de 4polegadas, eletrica, trifasica, potencia 5,42 hp, 15</t>
  </si>
  <si>
    <t>6.329,73</t>
  </si>
  <si>
    <t>estagios, bocal de descarga diametro de 2 polegadas, hm/q = 18 m /18,10 m3/h a 121 m / 2,90 m3/h</t>
  </si>
  <si>
    <t>Página 315 Página 315</t>
  </si>
  <si>
    <t>Bucha de reducao de ferro galvanizado, com rosca bsp, de 1"x 1/2"</t>
  </si>
  <si>
    <t>Bucha de reducao de ferro galvanizado, com rosca bsp, de 1"x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</si>
  <si>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</si>
  <si>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</si>
  <si>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</si>
  <si>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</si>
  <si>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</si>
  <si>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2"x 1"</t>
  </si>
  <si>
    <t>Bucha de reducao de ferro galvanizado, com rosca bsp, de 2"x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</si>
  <si>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</si>
  <si>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</si>
  <si>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</si>
  <si>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3"x 1 1/2"</t>
  </si>
  <si>
    <t>Bucha de reducao de ferro galvanizado, com rosca bsp, de 3"x 1 1/4"</t>
  </si>
  <si>
    <t>Bucha de reducao de ferro galvanizado, com rosca bsp, de 3"x 2"</t>
  </si>
  <si>
    <t>Bucha de reducao de ferro galvanizado, com rosca bsp, de 3/4" x 1/2"</t>
  </si>
  <si>
    <t>Bucha de reducao de ferro galvanizado, com rosca bsp, de 3"x 2 1/2"</t>
  </si>
  <si>
    <t>Bucha de reducao de ferro galvanizado, com rosca bsp, de 4"x 2 1/2"</t>
  </si>
  <si>
    <t>Bucha de reducao de ferro galvanizado, com rosca bsp, de 4"x 3"</t>
  </si>
  <si>
    <t>Bucha de reducao de ferro galvanizado, com rosca bsp, de 5"x 4"</t>
  </si>
  <si>
    <t>151,51</t>
  </si>
  <si>
    <t>Bucha de reducao de ferro galvanizado, com rosca bsp, de 6"x 5"</t>
  </si>
  <si>
    <t>171,73</t>
  </si>
  <si>
    <t>Bucha de reducao de ferro galvanizado, com rosca bsp, de 6"x 4"</t>
  </si>
  <si>
    <t>160,08</t>
  </si>
  <si>
    <t>Bucha de reducao de ferro galvanizado, com rosca bsp, de 4"x 2"</t>
  </si>
  <si>
    <t>Bucha de reducao de ferro galvanizado, com rosca bsp, de 2 1/2" x 1 1/2"</t>
  </si>
  <si>
    <t>Bucha de reducao de ferro galvanizado, com rosca bsp, de 2"x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</si>
  <si>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</si>
  <si>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</si>
  <si>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</si>
  <si>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</si>
  <si>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de reducao pvc, roscavel, 1 1/2"   x1 1/4 "</t>
  </si>
  <si>
    <t>Bucha de reducao pvc, roscavel, 1 1/4" x 1 "</t>
  </si>
  <si>
    <t>Bucha de reducao pvc roscavel, 1 1/2" x 3/4"</t>
  </si>
  <si>
    <t>Bucha de reducao pvc roscavel 1 1/2" x 1"</t>
  </si>
  <si>
    <t>Página 316 Página 316</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</si>
  <si>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</si>
  <si>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</si>
  <si>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</si>
  <si>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</si>
  <si>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</si>
  <si>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</si>
  <si>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0812</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</si>
  <si>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</si>
  <si>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</si>
  <si>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</si>
  <si>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</si>
  <si>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0816</t>
  </si>
  <si>
    <t>Bucha de reducao de pvc, soldavel, longa, com 60 x 25 mm, para agua fria predial</t>
  </si>
  <si>
    <t>0817</t>
  </si>
  <si>
    <t>Bucha de reducao de pvc, soldavel, longa, com 85 x 60 mm, para agua fria predial</t>
  </si>
  <si>
    <t>0818</t>
  </si>
  <si>
    <t>Bucha de reducao de pvc, soldavel, curta, com 60 x 50 mm, para agua fria predial</t>
  </si>
  <si>
    <t>0819</t>
  </si>
  <si>
    <t>Bucha de reducao de pvc, soldavel, curta, com 50 x 40 mm, para agua fria predial</t>
  </si>
  <si>
    <t>0820</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</si>
  <si>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</si>
  <si>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</si>
  <si>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</si>
  <si>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</si>
  <si>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</si>
  <si>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0826</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</si>
  <si>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</si>
  <si>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</si>
  <si>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</si>
  <si>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</si>
  <si>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</si>
  <si>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</si>
  <si>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</si>
  <si>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</si>
  <si>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</si>
  <si>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0841</t>
  </si>
  <si>
    <t>Cabo de aluminio nu com alma de aco, bitola 4 awg</t>
  </si>
  <si>
    <t>0842</t>
  </si>
  <si>
    <t>Cabo de aluminio nu sem alma de aco, bitola 4 awg</t>
  </si>
  <si>
    <t>Cabo de cobre nu 16 mm2 meio-duro</t>
  </si>
  <si>
    <t>Cabo de cobre nu 10 mm2 meio-duro</t>
  </si>
  <si>
    <t>0863</t>
  </si>
  <si>
    <t>Cabo de cobre nu 35 mm2 meio-duro</t>
  </si>
  <si>
    <t>Página 317 Página 317</t>
  </si>
  <si>
    <t>Cabo de cobre nu 70 mm2 meio-duro</t>
  </si>
  <si>
    <t>Cabo de cobre nu 95 mm2 meio-duro</t>
  </si>
  <si>
    <t>Cabo de cobre nu 120 mm2 meio-duro</t>
  </si>
  <si>
    <t>56,15</t>
  </si>
  <si>
    <t>0867</t>
  </si>
  <si>
    <t>Cabo de cobre nu 50 mm2 meio-duro</t>
  </si>
  <si>
    <t>Cabo de cobre nu 25 mm2 meio-duro</t>
  </si>
  <si>
    <t>Cabo de cobre nu 300 mm2 meio-duro</t>
  </si>
  <si>
    <t>147,97</t>
  </si>
  <si>
    <t>Cabo de cobre, rigido, classe 2, compactado, blindado, isolacao em epr ou xlpe, cobertura antichama em pvc, pead</t>
  </si>
  <si>
    <t>74,08</t>
  </si>
  <si>
    <t>ou hffr, 1 condutor, 20/35 kv, secao nominal 50 mm2</t>
  </si>
  <si>
    <t>87,92</t>
  </si>
  <si>
    <t>ou hffr, 1 condutor, 20/35 kv, secao nominal 70 mm2</t>
  </si>
  <si>
    <t>104,89</t>
  </si>
  <si>
    <t>ou hffr, 1 condutor, 20/35 kv, secao nominal 95 mm2</t>
  </si>
  <si>
    <t>ou hffr, 1 condutor, 20/35 kv, secao nominal 120 mm2</t>
  </si>
  <si>
    <t>129,68</t>
  </si>
  <si>
    <t>ou hffr, 1 condutor, 20/35 kv, secao nominal 150 mm2</t>
  </si>
  <si>
    <t>175,68</t>
  </si>
  <si>
    <t>ou hffr, 1 condutor, 20/35 kv, secao nominal 240 mm2</t>
  </si>
  <si>
    <t>207,07</t>
  </si>
  <si>
    <t>ou hffr, 1 condutor, 20/35 kv, secao nominal 300 mm2</t>
  </si>
  <si>
    <t>243,64</t>
  </si>
  <si>
    <t>ou hffr, 1 condutor, 20/35 kv, secao nominal 400 mm2</t>
  </si>
  <si>
    <t>333,02</t>
  </si>
  <si>
    <t>ou hffr, 1 condutor, 20/35 kv, secao nominal 500 mm2</t>
  </si>
  <si>
    <t>141,31</t>
  </si>
  <si>
    <t>ou hffr, 1 condutor, 20/35 kv, secao nominal 185 mm2</t>
  </si>
  <si>
    <t>Cabo de cobre nu 500 mm2 meio-duro</t>
  </si>
  <si>
    <t>248,51</t>
  </si>
  <si>
    <t>Cabo de cobre nu 150 mm2 meio-duro</t>
  </si>
  <si>
    <t>0901</t>
  </si>
  <si>
    <t>Cabo de cobre unipolar 35 mm2, blindado, isolacao 12/20 kv epr, cobertura em pvc</t>
  </si>
  <si>
    <t>Cabo de cobre unipolar 70 mm2, blindado, isolacao 12/20 kv epr, cobertura em pvc</t>
  </si>
  <si>
    <t>0903</t>
  </si>
  <si>
    <t>Cabo de cobre unipolar 95 mm2, blindado, isolacao 12/20 kv epr, cobertura em pvc</t>
  </si>
  <si>
    <t>Cabo de cobre unipolar 16 mm2, blindado, isolacao 6/10 kv epr, cobertura em pvc</t>
  </si>
  <si>
    <t>31,55</t>
  </si>
  <si>
    <t>Cabo de cobre unipolar 35 mm2, blindado, isolacao 6/10 kv epr, cobertura em pvc</t>
  </si>
  <si>
    <t>0913</t>
  </si>
  <si>
    <t>Cabo de cobre unipolar 70 mm2, blindado, isolacao 6/10 kv epr, cobertura em pvc</t>
  </si>
  <si>
    <t>58,88</t>
  </si>
  <si>
    <t>Cabo de cobre unipolar 95 mm2, blindado, isolacao 6/10 kv epr, cobertura em pvc</t>
  </si>
  <si>
    <t>Cabo de cobre unipolar 25 mm2, blindado, isolacao 3,6/6 kv epr, cobertura em pvc</t>
  </si>
  <si>
    <t>Cabo de cobre unipolar 35 mm2, blindado, isolacao 3,6/6 kv epr, cobertura em pvc</t>
  </si>
  <si>
    <t>36,44</t>
  </si>
  <si>
    <t>Cabo de cobre unipolar 70 mm2, blindado, isolacao 3,6/6 kv epr, cobertura em pvc</t>
  </si>
  <si>
    <t>Fio telefonico interno (fi) em cobre estanhado, isolacao empvc antichama, 2 condutores de 0,6 mm (nbr 9115:2005)</t>
  </si>
  <si>
    <t>Fio telefonico externo (fe) em aco cobreado, isolacao em pead ou pvc anti-chama, 2 condutores</t>
  </si>
  <si>
    <t>Página 318 Página 318</t>
  </si>
  <si>
    <t>0936</t>
  </si>
  <si>
    <t>0937</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</si>
  <si>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</si>
  <si>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</si>
  <si>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</si>
  <si>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</si>
  <si>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</si>
  <si>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</si>
  <si>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70,49</t>
  </si>
  <si>
    <t>Cabo de cobre unipolar 50 mm2, blindado, isolacao 3,6/6 kv epr, cobertura em pvc</t>
  </si>
  <si>
    <t>0947</t>
  </si>
  <si>
    <t>Cabo de cobre unipolar 16 mm2, blindado, isolacao 3,6/6 kv epr, cobertura em pvc</t>
  </si>
  <si>
    <t>0948</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</si>
  <si>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</si>
  <si>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</si>
  <si>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</si>
  <si>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</si>
  <si>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t>
  </si>
  <si>
    <t>1 condutor, 0,6/1 kv, secao nominal 70 mm2</t>
  </si>
  <si>
    <t>Cabo de cobre, flexivel, classe 4 ou 5, isolacao em pvc/a, antichama bwf-b, 1 condutor, 450/750 v, secao nominal</t>
  </si>
  <si>
    <t>16 mm2</t>
  </si>
  <si>
    <t>10 mm2</t>
  </si>
  <si>
    <t>4 mm2</t>
  </si>
  <si>
    <t>6 mm2</t>
  </si>
  <si>
    <t>Cabo de cobre, rigido, classe 2, isolacao em pvc/a, antichama bwf-b, 1 condutor, 450/750 v, secao nominal 1,5</t>
  </si>
  <si>
    <t>mm2</t>
  </si>
  <si>
    <t>Cabo de cobre, rigido, classe 2, isolacao em pvc/a, antichama bwf-b, 1 condutor, 450/750 v, secao nominal 2,5</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</si>
  <si>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</si>
  <si>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</si>
  <si>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</si>
  <si>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</si>
  <si>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</si>
  <si>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42,49</t>
  </si>
  <si>
    <t>Cabo de cobre, rigido, classe 2, isolacao em pvc/a, antichama bwf-b, 1 condutor, 450/750 v, secao nominal 150</t>
  </si>
  <si>
    <t>67,43</t>
  </si>
  <si>
    <t>Cabo de cobre, rigido, classe 2, isolacao em pvc/a, antichama bwf-b, 1 condutor, 450/750 v, secao nominal 240</t>
  </si>
  <si>
    <t>109,36</t>
  </si>
  <si>
    <t>Cabo de cobre, rigido, classe 2, isolacao em pvc/a, antichama bwf-b, 1 condutor, 450/750 v, secao nominal 400</t>
  </si>
  <si>
    <t>175,12</t>
  </si>
  <si>
    <t>1 condutor, 0,6/1 kv, secao nominal 1,5 mm2</t>
  </si>
  <si>
    <t>Página 319 Página 319</t>
  </si>
  <si>
    <t>1 condutor, 0,6/1 kv, secao nominal 6 mm2</t>
  </si>
  <si>
    <t>0995</t>
  </si>
  <si>
    <t>1 condutor, 0,6/1 kv, secao nominal 16 mm2</t>
  </si>
  <si>
    <t>0996</t>
  </si>
  <si>
    <t>1 condutor, 0,6/1 kv, secao nominal 25 mm2</t>
  </si>
  <si>
    <t>0998</t>
  </si>
  <si>
    <t>1 condutor, 0,6/1 kv, secao nominal 95 mm2</t>
  </si>
  <si>
    <t>0999</t>
  </si>
  <si>
    <t>1 condutor, 0,6/1 kv, secao nominal 150 mm2</t>
  </si>
  <si>
    <t>1 condutor, 0,6/1 kv, secao nominal 185 mm2</t>
  </si>
  <si>
    <t>1 condutor, 0,6/1 kv, secao nominal 300 mm2</t>
  </si>
  <si>
    <t>Cabo de cobre, rigido, classe 2, isolacao em pvc/a, antichama bwf-b, 1 condutor, 450/750 v, secao nominal 4 mm2</t>
  </si>
  <si>
    <t>Cabo de cobre, rigido, classe 2, isolacao em pvc/a, antichama bwf-b, 1 condutor, 450/750 v, secao nominal 185</t>
  </si>
  <si>
    <t>Cabo de cobre rigido, classe 2, isolacao em pvc, anti-chamabwf-b, 1 condutor, 450/750 v, diametro 120 mm2</t>
  </si>
  <si>
    <t>Cabo de cobre, rigido, classe 2, isolacao em pvc/a, antichama bwf-b, 1 condutor, 450/750 v, secao nominal 50 mm2</t>
  </si>
  <si>
    <t>22,71</t>
  </si>
  <si>
    <t>Cabo de cobre, rigido, classe 2, isolacao em pvc/a, antichama bwf-b, 1 condutor, 450/750 v, secao nominal 6 mm2</t>
  </si>
  <si>
    <t>0,75 mm2</t>
  </si>
  <si>
    <t>1,5 mm2</t>
  </si>
  <si>
    <t>2,5 mm2</t>
  </si>
  <si>
    <t>1 condutor, 0,6/1 kv, secao nominal 240 mm2</t>
  </si>
  <si>
    <t>1 condutor, 0,6/1 kv, secao nominal 120 mm2</t>
  </si>
  <si>
    <t>1 condutor, 0,6/1 kv, secao nominal 50 mm2</t>
  </si>
  <si>
    <t>1 condutor, 0,6/1 kv, secao nominal 35 mm2</t>
  </si>
  <si>
    <t>1 condutor, 0,6/1 kv, secao nominal 10 mm2</t>
  </si>
  <si>
    <t>1 condutor, 0,6/1 kv, secao nominal 4 mm2</t>
  </si>
  <si>
    <t>1 condutor, 0,6/1 kv, secao nominal 2,5 mm2</t>
  </si>
  <si>
    <t>Cabo de cobre, rigido, classe 2, isolacao em pvc/a, antichama bwf-b, 1 condutor, 450/750 v, secao nominal 300</t>
  </si>
  <si>
    <t>135,35</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</si>
  <si>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</si>
  <si>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</si>
  <si>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t>
  </si>
  <si>
    <t>corrosivo, com fixacao por encaixe liso de 360 graus, de 1 1/2"</t>
  </si>
  <si>
    <t>Página 320 Página 320</t>
  </si>
  <si>
    <t>corrosivo, com fixacao por encaixe liso de 360 graus, de 1"</t>
  </si>
  <si>
    <t>corrosivo, com fixacao por encaixe liso de 360 graus, de 4"</t>
  </si>
  <si>
    <t>Caixa interna de medicao para 1 medidor trifasico, com visor, em chapa de aco 18 usg (padrao da concessionaria</t>
  </si>
  <si>
    <t>local)</t>
  </si>
  <si>
    <t>Caixa para medicao coletiva tipo l, padrao bifasico ou trifasico, para ate 4 medidores (padrao da concessionaria</t>
  </si>
  <si>
    <t>1.340,44</t>
  </si>
  <si>
    <t>Reator eletronico bivolt para 2 lampadas fluorescentes de 36/40 w</t>
  </si>
  <si>
    <t>Reator p/ lampada vapor de sodio 250w uso ext</t>
  </si>
  <si>
    <t>Reator eletronico bivolt para 2 lampadas fluorescentes de 18/20 w</t>
  </si>
  <si>
    <t>Reator eletronico bivolt para 1 lampada fluorescente de 36/40 w</t>
  </si>
  <si>
    <t>Reator eletronico bivolt para 1 lampada fluorescente de 18/20 w</t>
  </si>
  <si>
    <t>Armacao vertical com haste e contra-pino, em chapa de aco galvanizado 3/16", com 3 estribos, sem isolador</t>
  </si>
  <si>
    <t>38,27</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</si>
  <si>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</si>
  <si>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</si>
  <si>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</si>
  <si>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53,45</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</si>
  <si>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</si>
  <si>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</si>
  <si>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</si>
  <si>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68,88</t>
  </si>
  <si>
    <t>Armacao vertical com haste e contra-pino, em chapa de aco galvanizado 3/16", com 4 estribos, sem isolador</t>
  </si>
  <si>
    <t>corrosivo, com fixacao por encaixe liso de 360 graus, de 3/4"</t>
  </si>
  <si>
    <t>corrosivo, com fixacao por encaixe liso de 360 graus, de 1 1/4"</t>
  </si>
  <si>
    <t>corrosivo, com fixacao por encaixe liso de 360 graus, de 2"</t>
  </si>
  <si>
    <t>18,02</t>
  </si>
  <si>
    <t>corrosivo, com fixacao por encaixe liso de 360 graus, de 2 1/2"</t>
  </si>
  <si>
    <t>corrosivo, com fixacao por encaixe liso de 360 graus, de 3"</t>
  </si>
  <si>
    <t>Cal hidratada ch-i para argamassas</t>
  </si>
  <si>
    <t>Cal virgem comum para argamassas (nbr 6453)</t>
  </si>
  <si>
    <t>Calha moldura americana de chapa de aco galvanizada num 26,corte 33 cm</t>
  </si>
  <si>
    <t>Calha quadrada de chapa de aco galvanizada num 26, corte 33cm</t>
  </si>
  <si>
    <t>Calha platibanda de chapa de aco galvanizada num 26, corte 45 cm</t>
  </si>
  <si>
    <t>32,53</t>
  </si>
  <si>
    <t>Rufo externo/interno de chapa de aco galvanizada num 26, corte 33 cm</t>
  </si>
  <si>
    <t>Rufo interno de chapa de aco galvanizada num 26, corte 50 cm</t>
  </si>
  <si>
    <t>Rufo externo de chapa de aco galvanizada num 26, corte 28 cm</t>
  </si>
  <si>
    <t>Página 321 Página 321</t>
  </si>
  <si>
    <t>Rufo externo de chapa de aco galvanizada num 26, corte 25 cm</t>
  </si>
  <si>
    <t>Calha para agua furtada de chapa de aco galvanizada num 26,corte 40 cm</t>
  </si>
  <si>
    <t>Calha para agua furtada de chapa de aco galvanizada num 26,corte 50 cm</t>
  </si>
  <si>
    <t>Calha quadrada de chapa de aco galvanizada num 28, corte 25cm</t>
  </si>
  <si>
    <t>Caminhonete com motor a diesel, potencia 180 cv, cabine dupla, 4x4</t>
  </si>
  <si>
    <t>156.162,13</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</si>
  <si>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</si>
  <si>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</si>
  <si>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</si>
  <si>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</si>
  <si>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</si>
  <si>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</si>
  <si>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</si>
  <si>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</si>
  <si>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</si>
  <si>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(nbr10351)</t>
  </si>
  <si>
    <t>Cap pvc, soldavel, 110 mm, para agua fria predial</t>
  </si>
  <si>
    <t>Cap pvc, soldavel, 25 mm, para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</si>
  <si>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</si>
  <si>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</si>
  <si>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</si>
  <si>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</si>
  <si>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</si>
  <si>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</si>
  <si>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</si>
  <si>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</si>
  <si>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</si>
  <si>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</si>
  <si>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</si>
  <si>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</si>
  <si>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</si>
  <si>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</si>
  <si>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(nbr10351)</t>
  </si>
  <si>
    <t>Cap, pvc pba, je, dn 100 / de 110 mm,   para rede de agua (nbr 10351)</t>
  </si>
  <si>
    <t>Página 322 Página 322</t>
  </si>
  <si>
    <t>Cap pvc, roscavel, 1 1/2",   agua fria predial</t>
  </si>
  <si>
    <t>Cap pvc, roscavel, 2",   agua fria predial</t>
  </si>
  <si>
    <t>Carpinteiro de formas</t>
  </si>
  <si>
    <t>Carpinteiro de esquadrias</t>
  </si>
  <si>
    <t>Piso em ceramica esmaltada extra, pei maior ou igual a 4, formato menor ou igual a 2025 cm2</t>
  </si>
  <si>
    <t>Piso em ceramica esmaltada extra, pei maior ou igual a 4, formato maior que 2025 cm2</t>
  </si>
  <si>
    <t>Piso em ceramica esmaltada, comercial (padrao popular), peimaior ou igual a 3, formato menor ou igual a</t>
  </si>
  <si>
    <t>2025 m2</t>
  </si>
  <si>
    <t>cm2</t>
  </si>
  <si>
    <t>Chapa de aco fina a quente bitola msg 14, e = 2,00 mm (16,0kg/m2)</t>
  </si>
  <si>
    <t>Chapa de aco fina a quente bitola msg 3/16 ", e = 4,75 mm (38,00 kg/m2)</t>
  </si>
  <si>
    <t>Chapa de aco fina a quente bitola msg 13, e = 2,25 mm (18,00 kg/m2)</t>
  </si>
  <si>
    <t>Chapa de aco fina a quente bitola msg 16, e = 1,50 mm (12,00 kg/m2)</t>
  </si>
  <si>
    <t>Chapa de aco fina a quente bitola msg 18, e = 1,20 mm (9,60kg/m2)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</si>
  <si>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</si>
  <si>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</si>
  <si>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</si>
  <si>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</si>
  <si>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</si>
  <si>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</si>
  <si>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</si>
  <si>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</si>
  <si>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de aco grossa, astm a36, e = 1 " (25,40 mm) 199,18 kg/m2</t>
  </si>
  <si>
    <t>1.518,43</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</si>
  <si>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</si>
  <si>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</si>
  <si>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</si>
  <si>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</si>
  <si>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3,08*m, e = 0,8 mm</t>
  </si>
  <si>
    <t>Chapa de madeira compensada plastificada para forma de concreto, de 2,20 x 1,10 m, e = 14 mm</t>
  </si>
  <si>
    <t>90,53</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</si>
  <si>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</si>
  <si>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</si>
  <si>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</si>
  <si>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</si>
  <si>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</si>
  <si>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129,11</t>
  </si>
  <si>
    <t>Página 323 Página 323</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</si>
  <si>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</si>
  <si>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</si>
  <si>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</si>
  <si>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</si>
  <si>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66,22</t>
  </si>
  <si>
    <t>Chapa de madeira compensada resinada para forma de concreto, de *2,2 x 1,1* m, e = 17 mm</t>
  </si>
  <si>
    <t>Chapa de madeira compensada resinada para forma de concreto, de *2,2 x 1,1* m, e = 20 mm</t>
  </si>
  <si>
    <t>Chapa de madeira compensada naval (com cola fenolica), e = 6 mm, de *1,60 x 2,20* m</t>
  </si>
  <si>
    <t>19,61</t>
  </si>
  <si>
    <t>Chapa de madeira compensada de pinus, virola ou equivalente, de *2,2 x 1,6* m, e = 12 mm</t>
  </si>
  <si>
    <t>75,25</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</si>
  <si>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</si>
  <si>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</si>
  <si>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</si>
  <si>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</si>
  <si>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182,11</t>
  </si>
  <si>
    <t>Chuveiro comum em plastico branco, com cano, 3 temperaturas, 5500 w (110/220 v)</t>
  </si>
  <si>
    <t>Ducha higienica plastica com registro metalico 1/2 "</t>
  </si>
  <si>
    <t>Cimento impermeabilizante de pega ultrarrapida para tamponamentos</t>
  </si>
  <si>
    <t>Cimento portland composto cp ii-32</t>
  </si>
  <si>
    <t>Cimento branco</t>
  </si>
  <si>
    <t>Argamassa colante ac i para ceramicas</t>
  </si>
  <si>
    <t>Cimento portland pozolanico cp iv- 32</t>
  </si>
  <si>
    <t>50kg</t>
  </si>
  <si>
    <t>Colar tomada pvc, com travas, saida com rosca, de 32 mm x 1/2" ou 32 mm x 3/4", para ligacao predial de agua</t>
  </si>
  <si>
    <t>Colar tomada pvc, com travas, saida roscavel com bucha de latao, de 85 mm x 1/2" ou 85 mm x 3/4", para ligacao</t>
  </si>
  <si>
    <t>predial de agua</t>
  </si>
  <si>
    <t>Colar tomada pvc, com travas, saida roscavel com bucha de latao, de 60 mm x 1/2" ou 60 mm x 3/4", para ligacao</t>
  </si>
  <si>
    <t>12,06</t>
  </si>
  <si>
    <t>Colar tomada pvc, com travas, saida roscavel com bucha de latao, de 75 mm x 1/2" ou 75 mm x 3/4", para ligacao</t>
  </si>
  <si>
    <t>Colar tomada pvc, com travas, saida roscavel com bucha de latao, de 110 mm x 1/2" ou 110 mm x 3/4", para ligacao</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</si>
  <si>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</si>
  <si>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</si>
  <si>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</si>
  <si>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</si>
  <si>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</si>
  <si>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</si>
  <si>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8.560,72</t>
  </si>
  <si>
    <t>Página 324 Página 324</t>
  </si>
  <si>
    <t>Compactador de solo, tipo placa vibratoria reversivel, com motor a gasolina de 4 tempos, peso entre 125 e 150</t>
  </si>
  <si>
    <t>kg, forcacentrifuga entre 2500 e 2800 kgf, largura de trabalho entre400 e 450 mm, frequencia de vibracao entre</t>
  </si>
  <si>
    <t>4.300 e 4.500 rpm, velocidade</t>
  </si>
  <si>
    <t>Concreto betuminoso usinado a quente (cbuq) para pavimentacao asfaltica, padrao dnit, faixa c, com cap 50/70 -</t>
  </si>
  <si>
    <t>306,00</t>
  </si>
  <si>
    <t>aquisicao posto usina</t>
  </si>
  <si>
    <t>Concreto usinado convencional (nao bombeavel) classe de resistencia c15, com brita 1 e 2, slump = 80 mm +/- 10</t>
  </si>
  <si>
    <t>mm (nbr 8953)</t>
  </si>
  <si>
    <t>Concreto usinado bombeavel, classe de resistencia c20, com brita 0 e 1, slump = 100 +/- 20 mm, inclui servico de</t>
  </si>
  <si>
    <t>bombeamento (nbr 8953)</t>
  </si>
  <si>
    <t>Concreto usinado bombeavel, classe de resistencia c30, com brita 0 e 1, slump = 100 +/- 20 mm, inclui servico de</t>
  </si>
  <si>
    <t>301,61</t>
  </si>
  <si>
    <t>Concreto usinado bombeavel, classe de resistencia c25, com brita 0 e 1, slump = 100 +/- 20 mm, inclui servico de</t>
  </si>
  <si>
    <t>291,78</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</si>
  <si>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</si>
  <si>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</si>
  <si>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</si>
  <si>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com2 furos para fixacao</t>
  </si>
  <si>
    <t>Terminal metalico a pressao para 1 cabo de 50 a 70 mm2, com2 furos para fixacao</t>
  </si>
  <si>
    <t>40,23</t>
  </si>
  <si>
    <t>Terminal metalico a pressao para 1 cabo de 95 a 120 mm2, com 2 furos para fixacao</t>
  </si>
  <si>
    <t>Terminal metalico a pressao para 1 cabo de 150 a 185 mm2, com 2 furos para fixacao</t>
  </si>
  <si>
    <t>82,03</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</si>
  <si>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</si>
  <si>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</si>
  <si>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</si>
  <si>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</si>
  <si>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mm2,1 furo e 1 compressao, para parafuso de fixacao m5</t>
  </si>
  <si>
    <t>Terminal a compressao em cobre estanhado para cabo 4 mm2, 1furo e 1 compressao, para parafuso de fixacao m5</t>
  </si>
  <si>
    <t>Terminal a compressao em cobre estanhado para cabo 6 mm2, 1furo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</si>
  <si>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</si>
  <si>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</si>
  <si>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</si>
  <si>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</si>
  <si>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</si>
  <si>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</si>
  <si>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</si>
  <si>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mm2,1 furo e 1 compressao, para parafuso de fixacao m12</t>
  </si>
  <si>
    <t>Terminal metalico a pressao para 1 cabo de 16 mm2, com 1 furo de fixacao</t>
  </si>
  <si>
    <t>Terminal metalico a pressao para 1 cabo de 25 mm2, com 1 furo de fixacao</t>
  </si>
  <si>
    <t>Página 325 Página 325</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</si>
  <si>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</si>
  <si>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</si>
  <si>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</si>
  <si>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</si>
  <si>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</si>
  <si>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</si>
  <si>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com2 furos para fixacao</t>
  </si>
  <si>
    <t>23,29</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</si>
  <si>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</si>
  <si>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</si>
  <si>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</si>
  <si>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para cabos de diametro de 22,5 a 25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</si>
  <si>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</si>
  <si>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</si>
  <si>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</si>
  <si>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</si>
  <si>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Contator tripolar, corrente de 9 a, tensao nominal de *500*v, categoria ac-2 e ac-3</t>
  </si>
  <si>
    <t>Contator tripolar, corrente de *110* a, tensao nominal de *500* v, categoria ac-2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</si>
  <si>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</si>
  <si>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</si>
  <si>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</si>
  <si>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</si>
  <si>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</si>
  <si>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</si>
  <si>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</si>
  <si>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</si>
  <si>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</si>
  <si>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</si>
  <si>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</si>
  <si>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</si>
  <si>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ac-2 e ac-3</t>
  </si>
  <si>
    <t>Contator tripolar, corrente de *65* a, tensao nominal de *500* v, categoria ac-2 e ac-3</t>
  </si>
  <si>
    <t>Contator tripolar, corrente de *500* a, tensao nominal de *500* v, categoria ac-2 e ac-3</t>
  </si>
  <si>
    <t>Contator tripolar, corrente de 250 a, tensao nominal de *500* v, para acionamento de capacitores</t>
  </si>
  <si>
    <t>Página 326 Página 326</t>
  </si>
  <si>
    <t>Capacitor trifasico, potencia 2,5 kvar, tensao 220 v, fornecido com capa protetora, resistor interno a unidade</t>
  </si>
  <si>
    <t>capacitiva</t>
  </si>
  <si>
    <t>Capacitor trifasico, potencia 5 kvar, tensao 220 v, fornecido com capa protetora, resistor interno a unidade</t>
  </si>
  <si>
    <t>Cordel detonante, np 10 g/m</t>
  </si>
  <si>
    <t>Cruzeta de ferro galvanizado, com rosca bsp, de 1/2"</t>
  </si>
  <si>
    <t>Cruzeta de ferro galvanizado, com rosca bsp, de 1"</t>
  </si>
  <si>
    <t>18,78</t>
  </si>
  <si>
    <t>Cruzeta de ferro galvanizado, com rosca bsp, de 1 1/2"</t>
  </si>
  <si>
    <t>34,87</t>
  </si>
  <si>
    <t>Cruzeta de ferro galvanizado, com rosca bsp, de 2"</t>
  </si>
  <si>
    <t>48,16</t>
  </si>
  <si>
    <t>Cruzeta de ferro galvanizado, com rosca bsp, de 2 1/2"</t>
  </si>
  <si>
    <t>87,13</t>
  </si>
  <si>
    <t>Cruzeta de ferro galvanizado, com rosca bsp, de 3"</t>
  </si>
  <si>
    <t>Cruzeta de ferro galvanizado, com rosca bsp, de 1 1/4"</t>
  </si>
  <si>
    <t>Cruzeta de ferro galvanizado, com rosca bsp, de 3/4"</t>
  </si>
  <si>
    <t>Cuba aco inox (aisi 304) de embutir com valvula 3 1/2 ", de*46 x 30 x 12* cm</t>
  </si>
  <si>
    <t>113,91</t>
  </si>
  <si>
    <t>Cuba aco inox (aisi 304) de embutir com valvula 3 1/2 ", de*40 x 34 x 12* cm</t>
  </si>
  <si>
    <t>Bancada/banca/pia de aco inoxidavel (aisi 430) com 1 cuba central, sem valvula, escorredor duplo, de *0,55 x</t>
  </si>
  <si>
    <t>1,60* m</t>
  </si>
  <si>
    <t>Bancada/banca/pia de aco inoxidavel (aisi 430) com 1 cuba central, com valvula, escorredor duplo, de *0,55 x</t>
  </si>
  <si>
    <t>157,00</t>
  </si>
  <si>
    <t>1,20* m</t>
  </si>
  <si>
    <t>Cuba aco inox (aisi 304) de embutir com valvula de 3 1/2 ",de *56 x 33 x 12* cm</t>
  </si>
  <si>
    <t>208,77</t>
  </si>
  <si>
    <t>1,40* m</t>
  </si>
  <si>
    <t>1,80* m</t>
  </si>
  <si>
    <t>Bancada/banca/pia de aco inoxidavel (aisi 430) com 2 cubas,com valvulas, escorredor duplo, de *0,55 x 2,00* m</t>
  </si>
  <si>
    <t>426,46</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</si>
  <si>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</si>
  <si>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</si>
  <si>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</si>
  <si>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</si>
  <si>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91,01</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</si>
  <si>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</si>
  <si>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</si>
  <si>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</si>
  <si>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</si>
  <si>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</si>
  <si>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</si>
  <si>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</si>
  <si>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</si>
  <si>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Página 327 Página 327</t>
  </si>
  <si>
    <t>Curva 90 graus de ferro galvanizado, com rosca bsp femea, de 1 1/4"</t>
  </si>
  <si>
    <t>28,92</t>
  </si>
  <si>
    <t>Curva 90 graus de ferro galvanizado, com rosca bsp femea, de 1 1/2"</t>
  </si>
  <si>
    <t>Curva 90 graus de ferro galvanizado, com rosca bsp femea, de 2"</t>
  </si>
  <si>
    <t>60,10</t>
  </si>
  <si>
    <t>Curva 90 graus de ferro galvanizado, com rosca bsp femea, de 2 1/2"</t>
  </si>
  <si>
    <t>104,29</t>
  </si>
  <si>
    <t>Curva 90 graus de ferro galvanizado, com rosca bsp femea, de 3"</t>
  </si>
  <si>
    <t>140,78</t>
  </si>
  <si>
    <t>Curva 90 graus de ferro galvanizado, com rosca bsp femea, de 4"</t>
  </si>
  <si>
    <t>284,48</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</si>
  <si>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</si>
  <si>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</si>
  <si>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</si>
  <si>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</si>
  <si>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40,97</t>
  </si>
  <si>
    <t>Curva 90 graus de ferro galvanizado, com rosca bsp macho, de 2"</t>
  </si>
  <si>
    <t>Curva 90 graus de ferro galvanizado, com rosca bsp macho, de 3"</t>
  </si>
  <si>
    <t>169,22</t>
  </si>
  <si>
    <t>Curva 90 graus de ferro galvanizado, com rosca bsp macho, de 4"</t>
  </si>
  <si>
    <t>323,06</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</si>
  <si>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</si>
  <si>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</si>
  <si>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</si>
  <si>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</si>
  <si>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</si>
  <si>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</si>
  <si>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</si>
  <si>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</si>
  <si>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</si>
  <si>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</si>
  <si>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</si>
  <si>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</si>
  <si>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</si>
  <si>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</si>
  <si>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129,92</t>
  </si>
  <si>
    <t>Curva 90 graus de ferro galvanizado, com rosca bsp macho, de 1"</t>
  </si>
  <si>
    <t>Curva 45 graus de ferro galvanizado, com rosca bsp macho/femea, de 1/2"</t>
  </si>
  <si>
    <t>Curva 45 graus de ferro galvanizado, com rosca bsp femea, de 2"</t>
  </si>
  <si>
    <t>60,41</t>
  </si>
  <si>
    <t>Curva 45 graus de ferro galvanizado, com rosca bsp femea, de 1 1/4"</t>
  </si>
  <si>
    <t>Curva 45 graus de ferro galvanizado, com rosca bsp femea, de 3/4"</t>
  </si>
  <si>
    <t>Curva 90 graus de ferro galvanizado, com rosca bsp macho/femea, de 2 1/2"</t>
  </si>
  <si>
    <t>Página 328 Página 328</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</si>
  <si>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</si>
  <si>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</si>
  <si>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</si>
  <si>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</si>
  <si>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</si>
  <si>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</si>
  <si>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</si>
  <si>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pba, je, pb, 22 graus, dn 100 / de 110 mm, para rede agua (nbr 10351)</t>
  </si>
  <si>
    <t>Curva longa pvc, pb, je, 45 graus, dn 150 mm, para rede coletora esgoto (nbr 10569)</t>
  </si>
  <si>
    <t>Curva pvc pba, je, pb, 90 graus, dn 50 / de 60 mm, para rede agua (nbr 10351)</t>
  </si>
  <si>
    <t>Curva longa pvc, pb, je, 45 graus, dn 100 mm, para rede coletora esgoto (nbr 10569)</t>
  </si>
  <si>
    <t>Curva longa pvc, pb, je, 90 graus, dn 100 mm, para rede coletora esgoto (nbr 10569)</t>
  </si>
  <si>
    <t>Curva longa pvc, pb, je, 90 graus, dn 150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</si>
  <si>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</si>
  <si>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</si>
  <si>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</si>
  <si>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</si>
  <si>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</si>
  <si>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1 1/2",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</si>
  <si>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</si>
  <si>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</si>
  <si>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</si>
  <si>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</si>
  <si>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135 graus, de pvc rigido roscavel, de 1",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</si>
  <si>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</si>
  <si>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</si>
  <si>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</si>
  <si>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</si>
  <si>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</si>
  <si>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</si>
  <si>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</si>
  <si>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</si>
  <si>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</si>
  <si>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Página 329 Página 329</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</si>
  <si>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</si>
  <si>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</si>
  <si>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</si>
  <si>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</si>
  <si>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</si>
  <si>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</si>
  <si>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</si>
  <si>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</si>
  <si>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</si>
  <si>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</si>
  <si>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</si>
  <si>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</si>
  <si>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</si>
  <si>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</si>
  <si>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</si>
  <si>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</si>
  <si>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</si>
  <si>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</si>
  <si>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</si>
  <si>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</si>
  <si>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</si>
  <si>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</si>
  <si>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</si>
  <si>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46,29</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</si>
  <si>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</si>
  <si>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</si>
  <si>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</si>
  <si>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</si>
  <si>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</si>
  <si>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</si>
  <si>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</si>
  <si>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</si>
  <si>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</si>
  <si>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</si>
  <si>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Página 330 Página 330</t>
  </si>
  <si>
    <t>Curva pvc, 45 graus, curta, pb, dn 100 mm, para esgoto predial</t>
  </si>
  <si>
    <t>14,82</t>
  </si>
  <si>
    <t>Curva pvc longa 45 graus, 100 mm, para esgoto predial</t>
  </si>
  <si>
    <t>Curva pvc curta 90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</si>
  <si>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</si>
  <si>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</si>
  <si>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</si>
  <si>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</si>
  <si>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</si>
  <si>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Leiturista ou cadastrista de redes de agua e esgoto</t>
  </si>
  <si>
    <t>Desenhista detalhista</t>
  </si>
  <si>
    <t>Desenhista copista</t>
  </si>
  <si>
    <t>Desenhista projetista</t>
  </si>
  <si>
    <t>Desenhista tecnico auxiliar</t>
  </si>
  <si>
    <t>Disjuntor tipo nema, monopolar 10 ate 30a, tensao maxima de240 v</t>
  </si>
  <si>
    <t>Disjuntor tipo nema, tripolar 60 ate 100 a, tensao maxima de 415 v</t>
  </si>
  <si>
    <t>Disjuntor termomagnetico tripolar 150 a / 600 v, tipo fxd /icc - 35 ka</t>
  </si>
  <si>
    <t>360,71</t>
  </si>
  <si>
    <t>Disjuntor termomagnetico tripolar 600 a / 600 v, tipo lxd /icc - 40 ka</t>
  </si>
  <si>
    <t>1.917,90</t>
  </si>
  <si>
    <t>Disjuntor termomagnetico tripolar 200 a / 600 v, tipo fxd /icc - 35 ka</t>
  </si>
  <si>
    <t>506,23</t>
  </si>
  <si>
    <t>Disjuntor termomagnetico tripolar 300 a / 600 v, tipo jxd /icc - 40 ka</t>
  </si>
  <si>
    <t>1.164,49</t>
  </si>
  <si>
    <t>Disjuntor termomagnetico tripolar 400 a / 600 v, tipo jxd /icc - 40 ka</t>
  </si>
  <si>
    <t>Disjuntor tipo nema, monopolar 35   ate 50 a, tensao maximade 240 v</t>
  </si>
  <si>
    <t>Disjuntor tipo nema, bipolar 10   ate 50 a, tensao maxima 415 v</t>
  </si>
  <si>
    <t>Disjuntor termomagnetico tripolar 125a</t>
  </si>
  <si>
    <t>Disjuntor tipo nema, tripolar 10   ate 50a, tensao maxima de 415 v</t>
  </si>
  <si>
    <t>Disjuntor termomagnetico tripolar 250 a / 600 v, tipo fxd</t>
  </si>
  <si>
    <t>847,74</t>
  </si>
  <si>
    <t>Disjuntor termomagnetico tripolar 800 a / 600 v, tipo lmxd</t>
  </si>
  <si>
    <t>4.100,13</t>
  </si>
  <si>
    <t>Distribuidor de agregados rebocavel, capacidade 1,9 m3, largura de trabalho 3,66 m</t>
  </si>
  <si>
    <t>!em processo de desativacao! divisoria colmeia cega com montante e rodape de aluminio anodizado simples (sem</t>
  </si>
  <si>
    <t>81,69</t>
  </si>
  <si>
    <t>colocacao)</t>
  </si>
  <si>
    <t>Divisoria (n2) painel/vidro - painel mso/comeia e=35mm - montante/rodape duplo aluminio anod nat - colocada</t>
  </si>
  <si>
    <t>Divisoria (n3) painel/vidro/painel mso/comeia e=35mm - perfis simples aluminio anod nat - colocada</t>
  </si>
  <si>
    <t>84,02</t>
  </si>
  <si>
    <t>Divisoria cega (n1) - painel mso/comeia e=35mm - montante/rodape duplo     aco galv pintado - colocada</t>
  </si>
  <si>
    <t>87,52</t>
  </si>
  <si>
    <t>Divisoria (n3) painel/vidro/painel mso/comeia e=35mm - perfis simples aco galv pintado - colocada</t>
  </si>
  <si>
    <t>Página 331 Página 331</t>
  </si>
  <si>
    <t>Divisoria (n3) painel/vidro/painel mso/comeia e=35mm - montante/rodape duplo aluminio anod nat - colocada</t>
  </si>
  <si>
    <t>98,72</t>
  </si>
  <si>
    <t>Divisoria (n2) painel/vidro - painel c/ mso/comeia e=35mm -perfis simples aco galv pintado - colocada</t>
  </si>
  <si>
    <t>88,69</t>
  </si>
  <si>
    <t>Divisoria (n2) painel/vidro - painel c/ mso/comeia e=35mm -montante/rodape duplo aco galv pintado - colocada</t>
  </si>
  <si>
    <t>92,19</t>
  </si>
  <si>
    <t>Divisoria cega (n1) - painel mso/comeia e=35mm - perfis simples aco galv pintado - colocada</t>
  </si>
  <si>
    <t>Divisoria (n3) painel/vidro/painel mso/comeia e=35mm - montante/rodape duplo aco galv pintado - colocada</t>
  </si>
  <si>
    <t>102,22</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</si>
  <si>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</si>
  <si>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</si>
  <si>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</si>
  <si>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20,68</t>
  </si>
  <si>
    <t>Dobradica em aco/ferro, 4" x 3", e= 2,2 a 3,0 mm, com anel,cromado ou zincado,tampa bola, com parafusos</t>
  </si>
  <si>
    <t>Dobradica em latao, 4" x 3", e= 2,2 a 3,0 mm, com anel,   tampa bola, com parafusos</t>
  </si>
  <si>
    <t>103,45</t>
  </si>
  <si>
    <t>Dobradica em aco/ferro, 3 1/2" x 3", e= 1,9   a 2 mm, com anel,   cromado ou zincado, tampa bola, com parafusos</t>
  </si>
  <si>
    <t>Dobradica em aco/ferro, 3" x 2 1/2", e= 1,2 a 1,8 mm, sem anel,   cromado ou zincado, tampa chata, com parafusos</t>
  </si>
  <si>
    <t>Montador de maquinas</t>
  </si>
  <si>
    <t>Eletrotecnico</t>
  </si>
  <si>
    <t>8,05</t>
  </si>
  <si>
    <t>Eletricista de manutencao industrial</t>
  </si>
  <si>
    <t>Eletroduto/duto pead flexivel parede simples, corrugacao helicoidal, cor preta, sem rosca, de 3",   para</t>
  </si>
  <si>
    <t>cabeamento subterraneo (nbr 15715)</t>
  </si>
  <si>
    <t>Eletroduto/duto pead flexivel parede simples, corrugacao helicoidal, cor preta, sem rosca, de 2",   para</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</si>
  <si>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</si>
  <si>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</si>
  <si>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</si>
  <si>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t>
  </si>
  <si>
    <t>quadros</t>
  </si>
  <si>
    <t>Conector reto de aluminio para eletroduto de 3/4", para adaptar entrada de eletroduto metalico flexivel em</t>
  </si>
  <si>
    <t>Conector reto de aluminio para eletroduto de 2", para adaptar entrada de eletroduto metalico flexivel em quadros</t>
  </si>
  <si>
    <t>Eletroduto flexivel, em aco galvanizado, revestido externamente com pvc preto, diametro externo de 60 mm (2"),</t>
  </si>
  <si>
    <t>33,99</t>
  </si>
  <si>
    <t>tipo sealtubo</t>
  </si>
  <si>
    <t>Eletroduto flexivel, em aco galvanizado, revestido externamente com pvc preto, diametro externo de 32 mm (1"),</t>
  </si>
  <si>
    <t>Eletroduto flexivel, em aco galvanizado, revestido externamente com pvc preto, diametro externo de 40 mm (1</t>
  </si>
  <si>
    <t>1/4"), tiposealtubo</t>
  </si>
  <si>
    <t>Eletroduto flexivel, em aco galvanizado, revestido externamente com pvc preto, diametro externo de 50 mm( 1</t>
  </si>
  <si>
    <t>1/2"), tiposealtubo</t>
  </si>
  <si>
    <t>Eletroduto flexivel, em aco galvanizado, revestido externamente com pvc preto, diametro externo de 25 mm (3/4"),</t>
  </si>
  <si>
    <t>52,97</t>
  </si>
  <si>
    <t>Página 332 Página 332</t>
  </si>
  <si>
    <t>Eletroduto flexivel, em aco galvanizado, revestido externamente com pvc preto, diametro externo de 75 mm (2</t>
  </si>
  <si>
    <t>Rele fotoeletrico interno e externo bivolt 1000 w, de conector, sem base</t>
  </si>
  <si>
    <t>Braco p/ luminaria publica 1 x 1,50m romagnole ou equiv</t>
  </si>
  <si>
    <t>Conector curvo 90 graus de aluminio, bitola 3/4", para adaptar entrada de eletroduto metalico flexivel em</t>
  </si>
  <si>
    <t>Conector curvo 90 graus de aluminio, bitola 1", para adaptar entrada de eletroduto metalico flexivel em quadros</t>
  </si>
  <si>
    <t>Conector curvo 90 graus de aluminio, bitola 1 1/2", para adaptar entrada de eletroduto metalico flexivel em</t>
  </si>
  <si>
    <t>Conector curvo 90 graus de aluminio, bitola 2 1/2", para adaptar entrada de eletroduto metalico flexivel em</t>
  </si>
  <si>
    <t>68,60</t>
  </si>
  <si>
    <t>Conector curvo 90 graus de aluminio, bitola 3", para adaptar entrada de eletroduto metalico flexivel em quadros</t>
  </si>
  <si>
    <t>82,72</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</si>
  <si>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</si>
  <si>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</si>
  <si>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t>
  </si>
  <si>
    <t>Conector reto de aluminio para eletroduto de 1 1/4", para adaptar entrada de eletroduto metalico flexivel em</t>
  </si>
  <si>
    <t>Conector reto de aluminio para eletroduto de 1 1/2", para adaptar entrada de eletroduto metalico flexivel em</t>
  </si>
  <si>
    <t>5,16</t>
  </si>
  <si>
    <t>Conector reto de aluminio para eletroduto de 2 1/2", para adaptar entrada de eletroduto metalico flexivel em</t>
  </si>
  <si>
    <t>Conector curvo 90 graus de aluminio, bitola 1/2", para adaptar entrada de eletroduto metalico flexivel em</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</si>
  <si>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</si>
  <si>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</si>
  <si>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</si>
  <si>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</si>
  <si>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</si>
  <si>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</si>
  <si>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</si>
  <si>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</si>
  <si>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</si>
  <si>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</si>
  <si>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</si>
  <si>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</si>
  <si>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</si>
  <si>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</si>
  <si>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93,79</t>
  </si>
  <si>
    <t>Condulete de aluminio tipo t, para eletroduto roscavel de 1/2", com tampa cega</t>
  </si>
  <si>
    <t>Página 333 Página 333</t>
  </si>
  <si>
    <t>Condulete de aluminio tipo t, para eletroduto roscavel de 3/4", com tampa cega</t>
  </si>
  <si>
    <t>Condulete de aluminio tipo t, para eletroduto roscavel de 11/4", com tampa cega</t>
  </si>
  <si>
    <t>Condulete de aluminio tipo t, para eletroduto roscavel de 11/2", com tampa cega</t>
  </si>
  <si>
    <t>Condulete de aluminio tipo t, para eletroduto roscavel de 2", com tampa cega</t>
  </si>
  <si>
    <t>Condulete de aluminio tipo t, para eletroduto roscavel de 3", com tampa cega</t>
  </si>
  <si>
    <t>105,53</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</si>
  <si>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</si>
  <si>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</si>
  <si>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</si>
  <si>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11/2", com tampa cega</t>
  </si>
  <si>
    <t>Condulete de aluminio tipo x, para eletroduto roscavel de 3", com tampa cega</t>
  </si>
  <si>
    <t>86,90</t>
  </si>
  <si>
    <t>Condulete de aluminio tipo x, para eletroduto roscavel de 4", com tampa cega</t>
  </si>
  <si>
    <t>144,66</t>
  </si>
  <si>
    <t>Condulete de aluminio tipo t, para eletroduto roscavel de 4", com tampa cega</t>
  </si>
  <si>
    <t>144,81</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</si>
  <si>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</si>
  <si>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</si>
  <si>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</si>
  <si>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11/2", com tampa cega</t>
  </si>
  <si>
    <t>Condulete de aluminio tipo e, para eletroduto roscavel de 1", com tampa cega</t>
  </si>
  <si>
    <t>Condulete de aluminio tipo e, para eletroduto roscavel de 1/2", com tampa cega</t>
  </si>
  <si>
    <t>Condulete de aluminio tipo c, para eletroduto roscavel de 4", com tampa cega</t>
  </si>
  <si>
    <t>134,61</t>
  </si>
  <si>
    <t>Condulete de aluminio tipo lr, para eletroduto roscavel de 3/4", com tampa cega</t>
  </si>
  <si>
    <t>Condulete de aluminio tipo e, para eletroduto roscavel de 4", com tampa cega</t>
  </si>
  <si>
    <t>122,18</t>
  </si>
  <si>
    <t>Condulete de aluminio tipo lr, para eletroduto roscavel de 4", com tampa cega</t>
  </si>
  <si>
    <t>146,33</t>
  </si>
  <si>
    <t>Condulete de aluminio tipo x, para eletroduto roscavel de 2", com tampa cega</t>
  </si>
  <si>
    <t>Condulete de aluminio tipo x, para eletroduto roscavel de 11/4", com tampa cega</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</si>
  <si>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</si>
  <si>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</si>
  <si>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</si>
  <si>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</si>
  <si>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</si>
  <si>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78,66</t>
  </si>
  <si>
    <t>Curva 45 graus, para eletroduto, em aco galvanizado eletrolitico, diametro de 100 mm (4")</t>
  </si>
  <si>
    <t>129,59</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</si>
  <si>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</si>
  <si>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</si>
  <si>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</si>
  <si>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Página 334 Página 334</t>
  </si>
  <si>
    <t>Curva 90 graus, para eletroduto, em aco galvanizado eletrolitico, diametro de 65 mm (2 1/2")</t>
  </si>
  <si>
    <t>Curva 90 graus, para eletroduto, em aco galvanizado eletrolitico, diametro de 80 mm (3")</t>
  </si>
  <si>
    <t>81,27</t>
  </si>
  <si>
    <t>Curva 90 graus, para eletroduto, em aco galvanizado eletrolitico, diametro de 100 mm (4")</t>
  </si>
  <si>
    <t>137,83</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</si>
  <si>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</si>
  <si>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</si>
  <si>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</si>
  <si>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</si>
  <si>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</si>
  <si>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27,43</t>
  </si>
  <si>
    <t>Curva 135 graus, para eletroduto, em aco galvanizado eletrolitico, diametro de 65 mm (2 1/2")</t>
  </si>
  <si>
    <t>73,48</t>
  </si>
  <si>
    <t>Curva 135 graus, para eletroduto, em aco galvanizado eletrolitico, diametro de 100 mm (4")</t>
  </si>
  <si>
    <t>195,09</t>
  </si>
  <si>
    <t>Curva 135 graus, para eletroduto, em aco galvanizado eletrolitico, diametro de 80 mm (3")</t>
  </si>
  <si>
    <t>99,39</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</si>
  <si>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</si>
  <si>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</si>
  <si>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</si>
  <si>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</si>
  <si>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</si>
  <si>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</si>
  <si>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</si>
  <si>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</si>
  <si>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</si>
  <si>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</si>
  <si>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</si>
  <si>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</si>
  <si>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</si>
  <si>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</si>
  <si>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</si>
  <si>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Tampao / terminal / plug, d = 4" , para duto corrugado pead(cabeamento subterraneo)</t>
  </si>
  <si>
    <t>Tampao / terminal / plug, d = 3" , para duto corrugado pead(cabeamento subterraneo)</t>
  </si>
  <si>
    <t>Tampao / terminal / plug, d = 1 1/4" , para duto corrugado pead (cabeamento subterraneo)</t>
  </si>
  <si>
    <t>Tampao / terminal / plug, d = 2" , para duto corrugado pead(cabeamento subterraneo)</t>
  </si>
  <si>
    <t>Eletroduto de pvc rigido roscavel de 1/2 ", sem luva</t>
  </si>
  <si>
    <t>Eletroduto de pvc rigido roscavel de 3/4 ", sem luva</t>
  </si>
  <si>
    <t>Eletroduto de pvc rigido soldavel, classe b, de 50 mm</t>
  </si>
  <si>
    <t>Página 335 Página 335</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</si>
  <si>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</si>
  <si>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</si>
  <si>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</si>
  <si>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</si>
  <si>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</si>
  <si>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</si>
  <si>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</si>
  <si>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</si>
  <si>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</si>
  <si>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</si>
  <si>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</si>
  <si>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</si>
  <si>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</si>
  <si>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</si>
  <si>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oleosaemulsionada em agua</t>
  </si>
  <si>
    <t>Encanador ou bombeiro hidraulico</t>
  </si>
  <si>
    <t>Instalador de tubulacoes (tubos/equipamentos)</t>
  </si>
  <si>
    <t>Energia eletrica ate 2000 kwh industrial, sem demanda</t>
  </si>
  <si>
    <t>kw/h</t>
  </si>
  <si>
    <t>Engenheiro civil de obra junior</t>
  </si>
  <si>
    <t>38,56</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</si>
  <si>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</si>
  <si>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</si>
  <si>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</si>
  <si>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</si>
  <si>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t>
  </si>
  <si>
    <t>capacidade de0,85 a 1,00 m3 (locacao com operador, combustivel e manutencao)</t>
  </si>
  <si>
    <t>!em processo de desativacao! escavadeira draga de arraste, cap. 3/4 jc 140hp (incl manutencao/operacao)</t>
  </si>
  <si>
    <t>Escavadeira hidraulica sobre esteiras, cacamba 0,62m3, pesooperacional 12,61t, potencia liquida 95hp</t>
  </si>
  <si>
    <t>Madeira rolica tratada, eucalipto ou equivalente da regiao,h = 3 m, d = 4 a 7 cm (para caibro)</t>
  </si>
  <si>
    <t>Madeira rolica tratada, eucalipto ou equivalente da regiao,h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</si>
  <si>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</si>
  <si>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</si>
  <si>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</si>
  <si>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regiao,h = 2,20 m, d = 16 a 19 cm (para cerca)</t>
  </si>
  <si>
    <t>Página 336 Página 336</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</si>
  <si>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</si>
  <si>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</si>
  <si>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</si>
  <si>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</si>
  <si>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regiao,h = 6,5 m, d = 30 a 34 cm</t>
  </si>
  <si>
    <t>Madeira rolica tratada, eucalipto ou equivalente da regiao,h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</si>
  <si>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</si>
  <si>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</si>
  <si>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</si>
  <si>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</si>
  <si>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</si>
  <si>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</si>
  <si>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t>
  </si>
  <si>
    <t>metal cromado - nivel seguranca medio - completa</t>
  </si>
  <si>
    <t>Fechadura de embutir para porta externa / entrada, maquina 55 mm, com cilindro, macaneta alavanca e espelho em</t>
  </si>
  <si>
    <t>58,27</t>
  </si>
  <si>
    <t>Fechadura de sobrepor em ferro pintado, com macaneta alavanca, chave grande - completa</t>
  </si>
  <si>
    <t>Fechadura bico de papagaio, maquina *45* mm, cromada, com cilindro, para porta de correr externa - completa</t>
  </si>
  <si>
    <t>Fechadura de embutir para porta interna, tipo gorges (chavegrande), maquina 40 mm, macaneta alavanca e espelho</t>
  </si>
  <si>
    <t>em metal cromado - nivel seguranca medio - completa</t>
  </si>
  <si>
    <t>Fechadura de embutir para porta interna, tipo gorges (chavegrande), maquina 55 mm, macanetas alavanca e rosetas</t>
  </si>
  <si>
    <t>51,73</t>
  </si>
  <si>
    <t>redondas em metal cromado - nivel seguranca medio - completa</t>
  </si>
  <si>
    <t>Fecho / fechadura concha com alavanca / trava, de embutir, para porta ou janela de correr em latao ou aco inox -</t>
  </si>
  <si>
    <t>completo</t>
  </si>
  <si>
    <t>Fechadura de embutir para porta de banheiro, tipo tranqueta, maquina 40 mm, macanetas alavanca e rosetas</t>
  </si>
  <si>
    <t>28,80</t>
  </si>
  <si>
    <t>Fechadura de embutir para porta de banheiro, tipo tranqueta, maquina 55 mm, macanetas alavanca e rosetas</t>
  </si>
  <si>
    <t>Fechadura c/ cilindro latao cromado p/ porta vidro tp arouca 2171-l ou equiv</t>
  </si>
  <si>
    <t>Jogo de ferragens cromadas p/ porta de vidro temperado, umafolha composta: dobradica superior (101) e inferior</t>
  </si>
  <si>
    <t>325,43</t>
  </si>
  <si>
    <t>(103),trinco (502), fechadura (520),contra fechadura (531),com capuchinho</t>
  </si>
  <si>
    <t>Fecho de embutir, tipo unha, comando com alavanca, em lataocromado, 40 cm, para portas e janelas - inclui</t>
  </si>
  <si>
    <t>33,97</t>
  </si>
  <si>
    <t>parafusos</t>
  </si>
  <si>
    <t>Ferrolho / fecho chato, de sobrepor, em ferro zincado, reforcado, 6", com porta cadeado, para portao, porta e</t>
  </si>
  <si>
    <t>janela - inclui parafusos</t>
  </si>
  <si>
    <t>Ferrolho / fecho chato, em ferro zincado, leve, 3", com porta cadeado, para portao, porta e janela - inclui</t>
  </si>
  <si>
    <t>Fecho de embutir, tipo unha, comando com alavanca, em lataocromado, 22 cm, para portas e janelas - inclui</t>
  </si>
  <si>
    <t>Fecho de embutir, tipo unha, comando com alavanca, em aco cromado, 22 cm, para portas e janelas - inclui</t>
  </si>
  <si>
    <t>Cremona com castanha bipartida, com vara de 1.20 m, em latao cromado, para portas e janelas - completa</t>
  </si>
  <si>
    <t>Página 337 Página 337</t>
  </si>
  <si>
    <t>Cremona com castanha bipartida, com vara de 1.50 m, em latao cromado, para portas e janelas - completa</t>
  </si>
  <si>
    <t>Cremona latao cromado, com castanha bipartida e presilhas, medidas aproximadas de 113 x 40 x 35 mm (nao incl</t>
  </si>
  <si>
    <t>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</si>
  <si>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</si>
  <si>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</si>
  <si>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</si>
  <si>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</si>
  <si>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</si>
  <si>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</si>
  <si>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</si>
  <si>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Fita veda rosca em rolos de 18 mm x 25 m (l x c)</t>
  </si>
  <si>
    <t>Fita veda rosca em rolos de 18 mm x 10 m (l x c)</t>
  </si>
  <si>
    <t>Fita veda rosca em rolos de 18 mm x 50 m (l x c)</t>
  </si>
  <si>
    <t>Flange pvc, roscavel, sextavado, sem furos, 1/2"</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</si>
  <si>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</si>
  <si>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</si>
  <si>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</si>
  <si>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</si>
  <si>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</si>
  <si>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</si>
  <si>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</si>
  <si>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</si>
  <si>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</si>
  <si>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</si>
  <si>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</si>
  <si>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</si>
  <si>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</si>
  <si>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</si>
  <si>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</si>
  <si>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</si>
  <si>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</si>
  <si>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t>
  </si>
  <si>
    <t>(com colocacao)</t>
  </si>
  <si>
    <t>Fossa septica concreto pre moldado para 10 contribuintes - *90 x 90* cm</t>
  </si>
  <si>
    <t>510,82</t>
  </si>
  <si>
    <t>Página 338 Página 338</t>
  </si>
  <si>
    <t>Caixa inspecao, concreto pre moldado, circular, com tampa, d = 40* cm</t>
  </si>
  <si>
    <t>Caixa inspecao, concreto pre moldado, circular, com tampa, d = 60* cm, h= 60* cm</t>
  </si>
  <si>
    <t>92,18</t>
  </si>
  <si>
    <t>Caixa gordura dupla, concreto pre moldado, circular, com tampa, d = 60* cm</t>
  </si>
  <si>
    <t>106,55</t>
  </si>
  <si>
    <t>Fossa septica concreto pre moldado para 5 contribuintes *90x 70* cm</t>
  </si>
  <si>
    <t>423,02</t>
  </si>
  <si>
    <t>Sumidouro concreto pre moldado, completo, para 5 contribuintes</t>
  </si>
  <si>
    <t>504,83</t>
  </si>
  <si>
    <t>Forro de madeira pinus ou equivalente da regiao, encaixe macho/femea com friso, *10 x 1* cm (sem colocacao)</t>
  </si>
  <si>
    <t>Forro de madeira cedrinho ou equivalente da regiao, encaixemacho/femea com friso, *10 x 1* cm (sem colocacao)</t>
  </si>
  <si>
    <t>Forro de madeira cumaru/ipe champanhe ou equivalente da regiao, encaixe macho/femea com friso, *10 x 1* cm (sem</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</si>
  <si>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</si>
  <si>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</si>
  <si>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</si>
  <si>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</si>
  <si>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</si>
  <si>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</si>
  <si>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32,81</t>
  </si>
  <si>
    <t>Fusivel nh 100 a tamanho 00, capacidade de interrupcao de 120 ka, tensao nomimnal de 500 v</t>
  </si>
  <si>
    <t>Gabiao tipo caixa malha hexagonal 8 x 10 cm (zn/al), fio 2,7 mm, h = 0,50 m</t>
  </si>
  <si>
    <t>Gabiao saco malha hexagonal 8 x 10 cm (zn/al revestido com polimero), fio 2,4 mm, h = 0,65 m</t>
  </si>
  <si>
    <t>Arame de amarracao para gabiao galvanizado, diametro 2,2 mm</t>
  </si>
  <si>
    <t>Arame protegido com polimero para gabiao, diametro 2,2 mm</t>
  </si>
  <si>
    <t>Gabiao tipo caixa malha hexagonal 8 x 10 cm (zn/al revestido com polimero),   fio 2,4 mm, h = 0,50 m</t>
  </si>
  <si>
    <t>Gesso em po para revestimentos/molduras/sancas</t>
  </si>
  <si>
    <t>Grade de discos mecanica 20x24" com 20 discos 24" x 6mm   com pneus para transporte</t>
  </si>
  <si>
    <t>25.730,00</t>
  </si>
  <si>
    <t>Grama esmeralda ou sao carlos ou curitibana, em placas, semplantio</t>
  </si>
  <si>
    <t>Grama batatais em placas, sem plantio</t>
  </si>
  <si>
    <t>Locacao de grupo gerador acima de * 20 a 80* kva, motor diesel, rebocavel, acionamento manual</t>
  </si>
  <si>
    <t>Locacao de grupo gerador *80 a 125* kva, motor diesel, rebocavel, acionamento manual</t>
  </si>
  <si>
    <t>Locacao de grupo gerador acima de * 125 ate 180* kva, motordiesel, rebocavel, acionamento manual</t>
  </si>
  <si>
    <t>Locacao de elevador de carga a cabo, cabine semi fechada *2,0* x *1,5* x *2,0* m, capacidade de carga 1000 kg,</t>
  </si>
  <si>
    <t>torre *2,38* x *2,21* x 15 m, guincho de embreagem, freio de seguranca, limitador de velocidade e cancela</t>
  </si>
  <si>
    <t>Guindauto hidraulico, capacidade maxima de carga 6200 kg, momento maximo de carga 11,7 tm , alcance maximo</t>
  </si>
  <si>
    <t>70.250,00</t>
  </si>
  <si>
    <t>horizontal 9,70 m, para montagem sobre chassi de caminhao pbt minimo 13000 kg (inclui montagem, nao inclui</t>
  </si>
  <si>
    <t>caminhao)</t>
  </si>
  <si>
    <t>Guindauto hidraulico, capacidade maxima de carga 8500 kg, momento maximo de carga 30,4 tm , alcance maximo</t>
  </si>
  <si>
    <t>164.209,37</t>
  </si>
  <si>
    <t>horizontal 14,30 m, para montagem sobre chassi de caminhao pbt minimo 23000 kg (inclui montagem, nao inclui</t>
  </si>
  <si>
    <t>Página 339 Página 339</t>
  </si>
  <si>
    <t>!em processo de desativacao! haste de aterramento em aco com 3,00 m de comprimento e dn = 3/4", revestida com</t>
  </si>
  <si>
    <t>baixa camada de cobre, sem conector</t>
  </si>
  <si>
    <t>!em processo de desativacao! haste de aterramento em aco com 3,00 m de comprimento e dn = 5/8", revestida com</t>
  </si>
  <si>
    <t>baixa camada de cobre, com conector tipo grampo</t>
  </si>
  <si>
    <t>Suporte guia simples com roldana em polipropileno para chumbar, h = 20 cm</t>
  </si>
  <si>
    <t>Ignitor para lampada de vapor de sodio / vapor metalico ate400 w, tensao de pulso entre 3000 a 4500 v</t>
  </si>
  <si>
    <t>Ignitor para lampada de vapor de sodio / vapor metalico ate400 w, tensao de pulso entre 580 a 750 v</t>
  </si>
  <si>
    <t>Ignitor para lampada de vapor de sodio / vapor metalico ate2000 w, tensao de pulso entre 600 a 750 v</t>
  </si>
  <si>
    <t>Isolador de porcelana, tipo bucha, para tensao de *35* kv</t>
  </si>
  <si>
    <t>566,69</t>
  </si>
  <si>
    <t>Isolador de porcelana, tipo bucha, para tensao de *15* kv</t>
  </si>
  <si>
    <t>332,83</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</si>
  <si>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</si>
  <si>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</si>
  <si>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</si>
  <si>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</si>
  <si>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Isolador de porcelana, tipo pino monocorpo,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</si>
  <si>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</si>
  <si>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</si>
  <si>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</si>
  <si>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concretoleve</t>
  </si>
  <si>
    <t>38,43</t>
  </si>
  <si>
    <t>Painel de la de vidro sem revestimento psi 20, e = 25 mm, de 1200 x 600 mm</t>
  </si>
  <si>
    <t>Painel de la de vidro sem revestimento psi 20, e = 50 mm, de 1200 x 600 mm</t>
  </si>
  <si>
    <t>30,82</t>
  </si>
  <si>
    <t>Janela em madeira cedrinho/ angelim comercial/ curupixa/ cumaru ou equivalente da regiao, caixa do batente/marco</t>
  </si>
  <si>
    <t>222,37</t>
  </si>
  <si>
    <t>*10* cm, 2 folhas de abrir tipo veneziana e 2 folhas guilhotina para vidro, com guarnicao/alizar, com ferragens</t>
  </si>
  <si>
    <t>(sem vidro e sem acabamen</t>
  </si>
  <si>
    <t>Janela maxim ar em madeira cedrinho/ angelim comercial/ curupixa/ cumaru ou equivalente da regiao, caixa do</t>
  </si>
  <si>
    <t>313,60</t>
  </si>
  <si>
    <t>batente/marco *10* cm, 1 folha   para vidro, com guarnicao/alizar, com ferragens, (sem vidro e sem acabamento)</t>
  </si>
  <si>
    <t>Janela de abrir em madeira imbuia/cedro arana/cedro rosa ouequivalente da regiao, caixa do batente/marco *10*</t>
  </si>
  <si>
    <t>cm, 2 folhas de abrir tipo veneziana e 2 folhas de abrir para vidro,com guarnicao/alizar, com ferragens, (sem</t>
  </si>
  <si>
    <t>vidro e sem acabamento)</t>
  </si>
  <si>
    <t>Janela de abrir em madeira pinus/eucalipto/ tauari/ virola ou equivalente da regiao, caixa do batente/marco *10*</t>
  </si>
  <si>
    <t>169,64</t>
  </si>
  <si>
    <t>cm, 2 folhas de abrir tipo veneziana e 2 folhas guilhotina para vidro, com ferragens (sem vidro,sem</t>
  </si>
  <si>
    <t>guarnicao/alizar e sem acabamento)</t>
  </si>
  <si>
    <t>Janela basculante em madeira pinus/ eucalipto/ tauari/ virola ou equivalente da regiao, caixa do batente/ marco</t>
  </si>
  <si>
    <t>200,17</t>
  </si>
  <si>
    <t>*10*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</si>
  <si>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</si>
  <si>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</si>
  <si>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</si>
  <si>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</si>
  <si>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Página 340 Página 340</t>
  </si>
  <si>
    <t>Cotovelo 45 graus de ferro galvanizado, com rosca bsp, de 11/4"</t>
  </si>
  <si>
    <t>Cotovelo 45 graus de ferro galvanizado, com rosca bsp, de 11/2"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</si>
  <si>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</si>
  <si>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</si>
  <si>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</si>
  <si>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</si>
  <si>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</si>
  <si>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</si>
  <si>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</si>
  <si>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</si>
  <si>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</si>
  <si>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</si>
  <si>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11/4"</t>
  </si>
  <si>
    <t>Cotovelo 90 graus de ferro galvanizado, com rosca bsp, de 11/2"</t>
  </si>
  <si>
    <t>Cotovelo 90 graus de ferro galvanizado, com rosca bsp, de 3"</t>
  </si>
  <si>
    <t>Cotovelo 90 graus de ferro galvanizado, com rosca bsp, de 5"</t>
  </si>
  <si>
    <t>161,62</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</si>
  <si>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</si>
  <si>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</si>
  <si>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</si>
  <si>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</si>
  <si>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</si>
  <si>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</si>
  <si>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</si>
  <si>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</si>
  <si>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</si>
  <si>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</si>
  <si>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</si>
  <si>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</si>
  <si>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</si>
  <si>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</si>
  <si>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</si>
  <si>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</si>
  <si>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Página 341 Página 341</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</si>
  <si>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</si>
  <si>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</si>
  <si>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</si>
  <si>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</si>
  <si>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</si>
  <si>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</si>
  <si>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</si>
  <si>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</si>
  <si>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</si>
  <si>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</si>
  <si>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</si>
  <si>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</si>
  <si>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</si>
  <si>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</si>
  <si>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</si>
  <si>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</si>
  <si>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</si>
  <si>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</si>
  <si>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</si>
  <si>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</si>
  <si>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</si>
  <si>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</si>
  <si>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</si>
  <si>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</si>
  <si>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</si>
  <si>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</si>
  <si>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</si>
  <si>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</si>
  <si>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</si>
  <si>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</si>
  <si>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</si>
  <si>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x3/4", para agua fria predial</t>
  </si>
  <si>
    <t>Joelho, pvc soldavel, 45 graus, 85 mm, para agua fria predial</t>
  </si>
  <si>
    <t>Página 342 Página 342</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</si>
  <si>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</si>
  <si>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</si>
  <si>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</si>
  <si>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</si>
  <si>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</si>
  <si>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</si>
  <si>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</si>
  <si>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</si>
  <si>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</si>
  <si>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</si>
  <si>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</si>
  <si>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</si>
  <si>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</si>
  <si>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</si>
  <si>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</si>
  <si>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</si>
  <si>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</si>
  <si>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</si>
  <si>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</si>
  <si>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</si>
  <si>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</si>
  <si>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</si>
  <si>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</si>
  <si>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</si>
  <si>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</si>
  <si>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150 mm, para rede coletora de esgoto (nbr 10569)</t>
  </si>
  <si>
    <t>132,82</t>
  </si>
  <si>
    <t>Juncao, pvc, 45 graus, je, bbb, dn 100 mm, para rede coletora de esgoto (nbr 10569)</t>
  </si>
  <si>
    <t>Juncao pvc   roscavel, 45 graus, 1/2", para agua fria predial</t>
  </si>
  <si>
    <t>Juncao dupla, pvc soldavel, dn 75 x 75 x 75 mm , serie normal para esgoto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</si>
  <si>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</si>
  <si>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</si>
  <si>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</si>
  <si>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</si>
  <si>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Página 343 Página 343</t>
  </si>
  <si>
    <t>Juncao simples, pvc, dn 75 x 50 mm, serie normal para esgoto predial</t>
  </si>
  <si>
    <t>Juncao simples, pvc, dn 50 x 50 mm, serie normal para esgoto predial</t>
  </si>
  <si>
    <t>Juncao pvc   roscavel, 45 graus, 3/4", para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</si>
  <si>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</si>
  <si>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</si>
  <si>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</si>
  <si>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</si>
  <si>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</si>
  <si>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4,5mm (altura x espessura)</t>
  </si>
  <si>
    <t>Junta plastica de dilatacao para pisos, cor cinza, 27 x 3 mm (altura x espessura)</t>
  </si>
  <si>
    <t>Junta dilatacao elastica para concreto (fugenband) o-12, ate 5 mca</t>
  </si>
  <si>
    <t>Junta dilatacao elastica para concreto (fugenband) o-35/10,ate 100 mca</t>
  </si>
  <si>
    <t>338,14</t>
  </si>
  <si>
    <t>Perfil elastomerico pre-formado em epmd, para junta de dilatacao de uso geral em medias solicitacoes, 8 mm de</t>
  </si>
  <si>
    <t>largura, movimentacao de *5 a 11* mm</t>
  </si>
  <si>
    <t>Junta dilatacao elastica para concreto (fugenband) o-35/6, ate 100 mca</t>
  </si>
  <si>
    <t>279,75</t>
  </si>
  <si>
    <t>Junta dilatacao elastica para concreto (fugenband) o-22, ate 30 mca</t>
  </si>
  <si>
    <t>89,85</t>
  </si>
  <si>
    <t>Kit cavalete, pvc, com registro, para hidrometro, bitolas 1/2" ou 3/4" - completo</t>
  </si>
  <si>
    <t>Ladrilho hidraulico, *20 x 20* cm, e= 2 cm, dados, cor natural</t>
  </si>
  <si>
    <t>Ladrilho hidraulico, *20 x 20* cm, e= 2 cm, padrao copacabana, 2 cores (preto e branco)</t>
  </si>
  <si>
    <t>Laje pre-moldada convencional (lajotas + vigotas) para forro, unidirecional, sobrecarga de 100 kg/m2, vao ate</t>
  </si>
  <si>
    <t>4,00 m (sem colocacao)</t>
  </si>
  <si>
    <t>Laje pre-moldada convencional (lajotas + vigotas) para piso, unidirecional, sobrecarga de 350 kg/m2, vao ate</t>
  </si>
  <si>
    <t>4,50 m (sem colocacao)</t>
  </si>
  <si>
    <t>5,00 m (sem colocacao)</t>
  </si>
  <si>
    <t>Laje pre-moldada convencional (lajotas + vigotas) para piso, unidirecional, sobrecarga de 200 kg/m2, vao ate</t>
  </si>
  <si>
    <t>Laje pre-moldada trelicada (lajotas + vigotas) para forro, unidirecional, sobrecarga de 100 kg/m2, vao ate 6,00</t>
  </si>
  <si>
    <t>47,49</t>
  </si>
  <si>
    <t>m (sem colocacao)</t>
  </si>
  <si>
    <t>3,50 m (sem colocacao)</t>
  </si>
  <si>
    <t>Laje pre-moldada convencional (lajotas + vigotas) para forro, unidirecional, sobrecarga 100 kg/m2, vao ate 5,00</t>
  </si>
  <si>
    <t>35,40</t>
  </si>
  <si>
    <t>Laje pre-moldada trelicada (lajotas + vigotas) para piso, unidirecional, sobrecarga de 200 kg/m2, vao ate 6,00 m</t>
  </si>
  <si>
    <t>(sem colocacao)</t>
  </si>
  <si>
    <t>Laje pre-moldada convencional (lajotas + vigotas) para piso, unidirecional, sobrecarga 350 kg/m2 vao ate 3,50 m</t>
  </si>
  <si>
    <t>Página 344 Página 344</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</si>
  <si>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</si>
  <si>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</si>
  <si>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</si>
  <si>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</si>
  <si>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</si>
  <si>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</si>
  <si>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</si>
  <si>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</si>
  <si>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</si>
  <si>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parede ou madeira, numero 120 (cor vermelha)</t>
  </si>
  <si>
    <t>Lixa em folha para ferro, numero 150</t>
  </si>
  <si>
    <t>Lona plastica preta, e= 150 micra</t>
  </si>
  <si>
    <t>Lona plastica, preta, largura 8 m, e= 150 micra</t>
  </si>
  <si>
    <t>Luminaria de sobrepor em chapa de aco para 1 lampada fluorescente de *36* w, aletada, completa (lampada e reator</t>
  </si>
  <si>
    <t>inclusos)</t>
  </si>
  <si>
    <t>Luminaria de sobrepor em chapa de aco para 1 lampada fluorescente de *18* w, aletada, completa (lampada e reator</t>
  </si>
  <si>
    <t>33,58</t>
  </si>
  <si>
    <t>Luminaria aberta p/ iluminacao publica, tipo x-57 peterco ou equiv</t>
  </si>
  <si>
    <t>40,24</t>
  </si>
  <si>
    <t>Luminaria de sobrepor em chapa de aco para 2 lampadas fluorescentes de *36* w, aletada, completa (lampadas e</t>
  </si>
  <si>
    <t>reator inclusos)</t>
  </si>
  <si>
    <t>Luminaria plafon redondo com vidro fosco diametro *25* cm, para 1 lampada, base e27, potencia maxima 40/60 w</t>
  </si>
  <si>
    <t>(nao inclui lampada)</t>
  </si>
  <si>
    <t>Luminaria de sobrepor em chapa de aco para 2 lampadas fluorescentes de *18* w, aletada, completa (lampadas e</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</si>
  <si>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</si>
  <si>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</si>
  <si>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</si>
  <si>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</si>
  <si>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154,18</t>
  </si>
  <si>
    <t>Luva de correr pvc, je, dn 300 mm, para rede coletora de esgoto (nbr 10569)</t>
  </si>
  <si>
    <t>257,73</t>
  </si>
  <si>
    <t>Luva de correr pvc, je, dn 100 mm, para rede coletora de esgoto (nbr 10569)</t>
  </si>
  <si>
    <t>Luva de correr pvc, je, dn 150 mm, para rede coletora de esgoto (nbr 10569)</t>
  </si>
  <si>
    <t>43,81</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</si>
  <si>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</si>
  <si>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</si>
  <si>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</si>
  <si>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</si>
  <si>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</si>
  <si>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Página 345 Página 345</t>
  </si>
  <si>
    <t>Luva de correr defofo, pvc, je, dn 300 mm</t>
  </si>
  <si>
    <t>Luva de correr defofo, pvc, je, dn 200 mm</t>
  </si>
  <si>
    <t>Luva simples, pvc pba, je, dn 50 / de 60 mm, para rede agua(nbr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</si>
  <si>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</si>
  <si>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</si>
  <si>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</si>
  <si>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</si>
  <si>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</si>
  <si>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</si>
  <si>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</si>
  <si>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</si>
  <si>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</si>
  <si>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</si>
  <si>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</si>
  <si>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</si>
  <si>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</si>
  <si>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</si>
  <si>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</si>
  <si>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</si>
  <si>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</si>
  <si>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</si>
  <si>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</si>
  <si>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</si>
  <si>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</si>
  <si>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</si>
  <si>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</si>
  <si>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</si>
  <si>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</si>
  <si>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</si>
  <si>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</si>
  <si>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</si>
  <si>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</si>
  <si>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</si>
  <si>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Página 346 Página 346</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</si>
  <si>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</si>
  <si>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</si>
  <si>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</si>
  <si>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</si>
  <si>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</si>
  <si>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</si>
  <si>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</si>
  <si>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</si>
  <si>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</si>
  <si>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2 1/2",   agua fria predial</t>
  </si>
  <si>
    <t>Luva pvc soldavel, 32 mm, para agua fria predial</t>
  </si>
  <si>
    <t>Luva pvc soldavel, 25 mm, para agua fria predial</t>
  </si>
  <si>
    <t>Luva soldavel com rosca, pvc, 40 mm x 1 1/4", para agua fria predial</t>
  </si>
  <si>
    <t>Luva soldavel com rosca, pvc, 25 mm x 3/4",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</si>
  <si>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</si>
  <si>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</si>
  <si>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</si>
  <si>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</si>
  <si>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</si>
  <si>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</si>
  <si>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</si>
  <si>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</si>
  <si>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</si>
  <si>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</si>
  <si>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</si>
  <si>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</si>
  <si>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</si>
  <si>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</si>
  <si>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</si>
  <si>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</si>
  <si>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</si>
  <si>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</si>
  <si>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</si>
  <si>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Página 347 Página 347</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</si>
  <si>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</si>
  <si>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</si>
  <si>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</si>
  <si>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</si>
  <si>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</si>
  <si>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</si>
  <si>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</si>
  <si>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</si>
  <si>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</si>
  <si>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</si>
  <si>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</si>
  <si>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</si>
  <si>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</si>
  <si>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Tabua de madeira aparelhada *2,5 x 25* cm, macaranduba, angelim ou equivalente da regiao</t>
  </si>
  <si>
    <t>Tabua de madeira aparelhada *2,5 x 30* cm, macaranduba, angelim ou equivalente da regiao</t>
  </si>
  <si>
    <t>21,47</t>
  </si>
  <si>
    <t>Tabua de madeira aparelhada *2,5 x 15* cm, macaranduba, angelim ou equivalente da regiao</t>
  </si>
  <si>
    <t>Madeira serrada nao aparelhada de pinus, mista ou equivalente da regiao</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</si>
  <si>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</si>
  <si>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</si>
  <si>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</si>
  <si>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</si>
  <si>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</si>
  <si>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</si>
  <si>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</si>
  <si>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</si>
  <si>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</si>
  <si>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</si>
  <si>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</si>
  <si>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poliester</t>
  </si>
  <si>
    <t>Veu de vidro/veu de superficie 30 a 35 g/m2</t>
  </si>
  <si>
    <t>Massa corrida pva para paredes internas</t>
  </si>
  <si>
    <t>gl</t>
  </si>
  <si>
    <t>Massa epoxi bicomponente (massa + catalizador)</t>
  </si>
  <si>
    <t>Página 348 Página 348</t>
  </si>
  <si>
    <t>18l</t>
  </si>
  <si>
    <t>Massa acrilica</t>
  </si>
  <si>
    <t>67,74</t>
  </si>
  <si>
    <t>Massa a oleo para madeira</t>
  </si>
  <si>
    <t>Massa acrilica para paredes interior/exterior</t>
  </si>
  <si>
    <t>Mecanico de equipamentos pesados</t>
  </si>
  <si>
    <t>9,21</t>
  </si>
  <si>
    <t>Meio-fio ou guia de concreto, pre-moldado, comp 1 m, *30 x 15/ 12* cm (h x l1/l2)</t>
  </si>
  <si>
    <t>Meio-fio ou guia de concreto, pre-moldado, comp 80 cm, *45 x 18 /12* cm (h x l1/l2)</t>
  </si>
  <si>
    <t>Meio-fio ou guia de concreto, pre-moldado, comp 1 m, *30 x 15* cm (h x l)</t>
  </si>
  <si>
    <t>Mestre de obras</t>
  </si>
  <si>
    <t>Encarregado geral de obras</t>
  </si>
  <si>
    <t>Locacao de bomba submersivel para drenagem e esgotamento, motor eletrico trifasico, potencia de 1 cv, diametro</t>
  </si>
  <si>
    <t>de recalque de 2". faixa de operacao: q=25 m3/h (+ ou - 1 m3/h) e amt=2 m; q=12 m3/h (+ ou - 2 m3/h) e amt = 12</t>
  </si>
  <si>
    <t>m (+ ou - 2 m)</t>
  </si>
  <si>
    <t>Locacao de bomba submersivel para drenagem e esgotamento, motor eletrico trifasico, potencia de 4 cv, diametro</t>
  </si>
  <si>
    <t>de recalque de 3". faixa de operacao: q=60 m3/h (+ ou - 1 m3/h) e amt=2 m; q=11 m3/h (+ ou - 1 m3/h) e amt = 23</t>
  </si>
  <si>
    <t>m (+ ou - 1 m)</t>
  </si>
  <si>
    <t>Motoniveladora potencia basica liquida (primeira marcha) 125 hp , peso bruto 13843 kg, largura da lamina de 3,7</t>
  </si>
  <si>
    <t>575.000,00</t>
  </si>
  <si>
    <t>Motorista de caminhao</t>
  </si>
  <si>
    <t>Motorista de caminhao-carreta</t>
  </si>
  <si>
    <t>Motorista de carro de passeio</t>
  </si>
  <si>
    <t>Motorista operador de caminhao com munck</t>
  </si>
  <si>
    <t>Motorista de onibus / micro-onibus</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</si>
  <si>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</si>
  <si>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</si>
  <si>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</si>
  <si>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</si>
  <si>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</si>
  <si>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regiao,h = 3 m, d = 12 a 15 cm</t>
  </si>
  <si>
    <t>Madeira rolica tratada, eucalipto ou equivalente da regiao,h = 6 m, d = 16 a 19 cm</t>
  </si>
  <si>
    <t>!em processo de desativacao! terminal de porcelana (mufla) unipolar, uso externo, tensao 3,6/6 kv, para cabo de</t>
  </si>
  <si>
    <t>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</si>
  <si>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</si>
  <si>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</si>
  <si>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</si>
  <si>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</si>
  <si>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Página 349 Página 349</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</si>
  <si>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</si>
  <si>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</si>
  <si>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</si>
  <si>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</si>
  <si>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</si>
  <si>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</si>
  <si>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</si>
  <si>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</si>
  <si>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141,43</t>
  </si>
  <si>
    <t>Niple de ferro galvanizado, com rosca bsp, de 6"</t>
  </si>
  <si>
    <t>234,99</t>
  </si>
  <si>
    <t>Niple de reducao de ferro galvanizado, com rosca bsp, de 1/2" x 1/4"</t>
  </si>
  <si>
    <t>Niple de reducao de ferro galvanizado, com rosca bsp, de 3/4" x 1/2"</t>
  </si>
  <si>
    <t>Niple de reducao de ferro galvanizado, com rosca bsp, de 1"x 1/2"</t>
  </si>
  <si>
    <t>Niple de reducao de ferro galvanizado, com rosca bsp, de 1"x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</si>
  <si>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</si>
  <si>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</si>
  <si>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</si>
  <si>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2"x 1 1/4"</t>
  </si>
  <si>
    <t>Niple de reducao de ferro galvanizado, com rosca bsp, de 2"x 1 1/2"</t>
  </si>
  <si>
    <t>Niple de reducao de ferro galvanizado, com rosca bsp, de 2 1/2" x 2"</t>
  </si>
  <si>
    <t>Niple de reducao de ferro galvanizado, com rosca bsp, de 3"x 2 1/2"</t>
  </si>
  <si>
    <t>Niple de reducao de ferro galvanizado, com rosca bsp, de 3"x 2"</t>
  </si>
  <si>
    <t>54,65</t>
  </si>
  <si>
    <t>Niple de reducao de ferro galvanizado, com rosca bsp, de 2"x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</si>
  <si>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</si>
  <si>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</si>
  <si>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</si>
  <si>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</si>
  <si>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</si>
  <si>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</si>
  <si>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</si>
  <si>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</si>
  <si>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</si>
  <si>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</si>
  <si>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</si>
  <si>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Página 350 Página 350</t>
  </si>
  <si>
    <t>Oleo diesel combustivel comum</t>
  </si>
  <si>
    <t>Etanol</t>
  </si>
  <si>
    <t>Querosene</t>
  </si>
  <si>
    <t>Gas de cozinha - glp</t>
  </si>
  <si>
    <t>Oleo lubrificante para motores de equipamentos pesados (caminhoes, tratores, retros e etc)</t>
  </si>
  <si>
    <t>Graxa lubrificante</t>
  </si>
  <si>
    <t>Operador de maquinas e tratores diversos (terraplanagem)</t>
  </si>
  <si>
    <t>Operador de usina de asfalto, de solos ou de concreto</t>
  </si>
  <si>
    <t>Operador de escavadeira</t>
  </si>
  <si>
    <t>Cavouqueiro ou operador de perfuratriz / rompedor</t>
  </si>
  <si>
    <t>Operador de trator - exclusive agropecuaria</t>
  </si>
  <si>
    <t>Operador de rolo compactador</t>
  </si>
  <si>
    <t>Operador de motoniveladora</t>
  </si>
  <si>
    <t>Operador de moto scraper</t>
  </si>
  <si>
    <t>7,54</t>
  </si>
  <si>
    <t>Operador de betoneira (caminhao)</t>
  </si>
  <si>
    <t>Macariqueiro</t>
  </si>
  <si>
    <t>Operador de pa carregadeira</t>
  </si>
  <si>
    <t>Operador de compressor de ar ou compressorista</t>
  </si>
  <si>
    <t>Operador de jato abrasivo ou jatista</t>
  </si>
  <si>
    <t>Operador de bate-estacas</t>
  </si>
  <si>
    <t>Operador de guincho</t>
  </si>
  <si>
    <t>Operador de guindaste</t>
  </si>
  <si>
    <t>Operador de martelete ou marteleteiro</t>
  </si>
  <si>
    <t>Pa carregadeira sobre rodas, potencia liquida 128 hp, capacidade da cacamba de 1,7 a 2,8 m3, peso operacional de</t>
  </si>
  <si>
    <t>11632 kg</t>
  </si>
  <si>
    <t>Pa carregadeira sobre rodas, potencia liquida 197 hp, capacidade da cacamba de 2,5 a 3,5 m3, peso operacional de</t>
  </si>
  <si>
    <t>18338 kg</t>
  </si>
  <si>
    <t>Para-raios de baixa tensao, tensao de operacao *280* v , corrente maxima *20* ka</t>
  </si>
  <si>
    <t>Para-raios de distribuicao, tensao nominal 30 kv, corrente nominal de descarga 10 ka</t>
  </si>
  <si>
    <t>300,62</t>
  </si>
  <si>
    <t>Para-raios tipo franklin 350 mm, em latao cromado, duas descidas, para protecao de edificacoes contra descargas</t>
  </si>
  <si>
    <t>69,71</t>
  </si>
  <si>
    <t>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</si>
  <si>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</si>
  <si>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</si>
  <si>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</si>
  <si>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Página 351 Página 351</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</si>
  <si>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</si>
  <si>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</si>
  <si>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</si>
  <si>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</si>
  <si>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</si>
  <si>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</si>
  <si>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</si>
  <si>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</si>
  <si>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</si>
  <si>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</si>
  <si>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</si>
  <si>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t>
  </si>
  <si>
    <t>inclui porca e arruelas de vedacao</t>
  </si>
  <si>
    <t>Haste reta para gancho de ferro galvanizado, com rosca 5/16" x 45 cm para fixacao de telha de fibrocimento,</t>
  </si>
  <si>
    <t>Gancho chato em ferro galvanizado,   l = 110 mm, recobrimento = 100mm, secao 1/8 x 1/2" (3 mm x 12 mm), para</t>
  </si>
  <si>
    <t>fixar telhade fibrocimento ondulada</t>
  </si>
  <si>
    <t>Haste reta para gancho de ferro galvanizado, com rosca 1/4 " x 40 cm para fixacao de telha de fibrocimento,</t>
  </si>
  <si>
    <t>inclui porca sextavada de   zinco</t>
  </si>
  <si>
    <t>Haste reta para gancho de ferro galvanizado, com rosca 5/16" x 40 cm para fixacao de telha de fibrocimento,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</si>
  <si>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</si>
  <si>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</si>
  <si>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</si>
  <si>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</si>
  <si>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</si>
  <si>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</si>
  <si>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</si>
  <si>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de latao com rosca soberba, cabeca chata e fenda simples, diametro 3,2 mm, comprimento 16 mm</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</si>
  <si>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</si>
  <si>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</si>
  <si>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t>
  </si>
  <si>
    <t>media</t>
  </si>
  <si>
    <t>Porca zincada, quadrada, diametro 5/8"</t>
  </si>
  <si>
    <t>Porca zincada, sextavada, diametro 1/2"</t>
  </si>
  <si>
    <t>Porca zincada, sextavada, diametro 5/8"</t>
  </si>
  <si>
    <t>Porca zincada, quadrada, diametro 3/8"</t>
  </si>
  <si>
    <t>Página 352 Página 352</t>
  </si>
  <si>
    <t>Porca zincada, sextavada, diametro 3/8"</t>
  </si>
  <si>
    <t>Parafuso frances zincado, diametro 1/2", comprimento 4", com porca e arruela</t>
  </si>
  <si>
    <t>Parafuso frances metrico zincado, diametro 12 mm, comprimento 150 mm, com porca sextavada e arruela de pressao</t>
  </si>
  <si>
    <t>Parafuso de ferro polido, sextavado, com rosca parcial, diametro 5/8", comprimento 6", com porca e arruela de</t>
  </si>
  <si>
    <t>pressao media</t>
  </si>
  <si>
    <t>Bucha de nylon, diametro do furo 8 mm, comprimento 40 mm, com parafuso de rosca soberba, cabeca chata, fenda</t>
  </si>
  <si>
    <t>simples, 4,8 x 50 mm</t>
  </si>
  <si>
    <t>Parafuso niquelado 3 1/2" com acabamento cromado para fixarpeca sanitaria, inclui porca cega, arruela e bucha de</t>
  </si>
  <si>
    <t>nylontamanho s-8</t>
  </si>
  <si>
    <t>Parafuso zincado, sextavado, grau 5, rosca inteira, diametro 1 1/2", comprimento 4"</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</si>
  <si>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</si>
  <si>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</si>
  <si>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</si>
  <si>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</si>
  <si>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</si>
  <si>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</si>
  <si>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</si>
  <si>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</si>
  <si>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</si>
  <si>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frances metrico zincado, diametro 12 mm, comprimento 140mm, com porca sextavada e arruela de pressao</t>
  </si>
  <si>
    <t>Parafuso niquelado com acabamento cromado para fixar peca sanitaria, inclui porca cega, arruela e bucha de nylon</t>
  </si>
  <si>
    <t>tamanho s-10</t>
  </si>
  <si>
    <t>Paralelepipedo granitico ou basaltico, para pavimentacao, sem frete, *30 a 35* pecas por m2</t>
  </si>
  <si>
    <t>Pastilha ceramica/porcelana, revest int/ext e   piscina, cores branca ou frias, *2,5 x 2,5* cm</t>
  </si>
  <si>
    <t>Pastilha ceramica/porcelana, revest int/ext e   piscina, cores quentes, *2,5 x 2,5* cm</t>
  </si>
  <si>
    <t>150,64</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</si>
  <si>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</si>
  <si>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</si>
  <si>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</si>
  <si>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</si>
  <si>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</si>
  <si>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</si>
  <si>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</si>
  <si>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</si>
  <si>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</si>
  <si>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Página 353 Página 353</t>
  </si>
  <si>
    <t>Viga de madeira nao aparelhada *7,5 x 15 cm (3 x 6 ") pinus, mista ou equivalente da regiao</t>
  </si>
  <si>
    <t>Sarrafo de madeira nao aparelhada *2,5 x 10 cm, macaranduba, angelim ou equivalente da regiao</t>
  </si>
  <si>
    <t>Prancha de madeira nao aparelhada *6 x 25* cm, macaranduba,angelim ou equivalente da regiao</t>
  </si>
  <si>
    <t>Prancha de madeira nao aparelhada *6 x 40* cm, macaranduba,angelim ou equivalente da regiao</t>
  </si>
  <si>
    <t>Viga de madeira nao aparelhada *6 x 16* cm, macaranduba, angelim ou equivalente da regiao</t>
  </si>
  <si>
    <t>Viga de madeira nao aparelhada 8 x 16 cm, macaranduba, angelim ou equivalente da regiao</t>
  </si>
  <si>
    <t>Vigota de madeira nao aparelhada *5 x 10* cm, macaranduba, angelim ou equivalente da regiao</t>
  </si>
  <si>
    <t>Pontalete de madeira nao aparelhada *7,5 x 7,5* cm (3 x 3 ") pinus, mista ou equivalente da regiao</t>
  </si>
  <si>
    <t>Caibro de madeira nao aparelhada 5 x 5 cm, cedrinho ou equivalente da regiao</t>
  </si>
  <si>
    <t>Caibro de madeira nao aparelhada *7,5 x 10 cm (3 x 4 ") pinus, mista ou equivalente da regiao</t>
  </si>
  <si>
    <t>Ripa de madeira nao aparelhada *2 x 7* cm, pinus, mista ou equivalente da regiao</t>
  </si>
  <si>
    <t>Tabua de madeira nao aparelhada *2,5 x 10 cm (1 x 4 ") pinus, mista ou equivalente da regiao</t>
  </si>
  <si>
    <t>Sarrafo de madeira nao aparelhada 2,5 x 5 cm (1 x 2 ") pinus, mista ou equivalente da regiao</t>
  </si>
  <si>
    <t>Caibro de madeira nao aparelhada 5 x 5 cm (2 x 2 ") pinus, mista ou equivalente da regiao</t>
  </si>
  <si>
    <t>Sarrafo de madeira nao aparelhada *2,5 x 7,5* cm (1 x 3 ") pinus, mista ou equivalente da regiao</t>
  </si>
  <si>
    <t>Pedra ardosia, cinza, 20   x 40 cm,   e= *1 cm</t>
  </si>
  <si>
    <t>Pedra portuguesa   ou petit pave, branca ou preta</t>
  </si>
  <si>
    <t>Pedra quartzito ou calcario laminado, serrada, tipo cariri,itacolomi, lagoa santa, luminaria, pirenopolis, sao</t>
  </si>
  <si>
    <t>155,14</t>
  </si>
  <si>
    <t>tome ououtras similares da regiao, *20 x *40 cm, e= *1,5 a *2,5 cm</t>
  </si>
  <si>
    <t>Pedra quartzito ou calcario laminado, caco, tipo cariri, itacolomi, lagoa santa, luminaria, pirenopolis, sao</t>
  </si>
  <si>
    <t>tome ou outras similares da regiao, e= *1,5 a *2,5 cm</t>
  </si>
  <si>
    <t>Pedra britada n. 2 (19 a 38 mm) posto pedreira/fornecedor, sem frete</t>
  </si>
  <si>
    <t>Pedra britada n. 0, ou pedrisco (4,8 a 9,5 mm) posto pedreira/fornecedor, sem frete</t>
  </si>
  <si>
    <t>Pedra britada n. 1 (9,5 a 19 mm) posto pedreira/fornecedor,sem frete</t>
  </si>
  <si>
    <t>Pedra britada n. 3 (38 a 50 mm) posto pedreira/fornecedor, sem frete</t>
  </si>
  <si>
    <t>Pedra britada n. 4 (50 a 76 mm) posto pedreira/fornecedor, sem frete</t>
  </si>
  <si>
    <t>Pedra britada n. 5 (76 a 100 mm) posto pedreira/fornecedor,sem frete</t>
  </si>
  <si>
    <t>78,49</t>
  </si>
  <si>
    <t>Pedra britada graduada, classificada (posto pedreira/fornecedor, sem frete)</t>
  </si>
  <si>
    <t>81,74</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</si>
  <si>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</si>
  <si>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</si>
  <si>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</si>
  <si>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</si>
  <si>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</si>
  <si>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42,42</t>
  </si>
  <si>
    <t>Cascalho lavado</t>
  </si>
  <si>
    <t>Página 354 Página 354</t>
  </si>
  <si>
    <t>Pedregulho ou picarra de jazida, ao natural, para base de pavimentacao (retirado na jazida, sem transporte)</t>
  </si>
  <si>
    <t>Pedra britada ou bica corrida, nao classificada (posto pedreira/fornecedor, sem frete)</t>
  </si>
  <si>
    <t>75,73</t>
  </si>
  <si>
    <t>Poceiro / escavador de valas e tubuloes</t>
  </si>
  <si>
    <t>Marmorista / graniteiro</t>
  </si>
  <si>
    <t>Calafetador / calafate</t>
  </si>
  <si>
    <t>Azulejista ou ladrilhista</t>
  </si>
  <si>
    <t>Taqueador ou taqueiro</t>
  </si>
  <si>
    <t>Perfil "i" de aco laminado, "i" 102 x 12,7</t>
  </si>
  <si>
    <t>73,65</t>
  </si>
  <si>
    <t>Perfil "i" de aco laminado, "i" 152 x 22</t>
  </si>
  <si>
    <t>126,90</t>
  </si>
  <si>
    <t>Perfil "i" de aco laminado, "w" 250 x 44,8</t>
  </si>
  <si>
    <t>Perfil "i" de aco laminado, "w" 410 x 67</t>
  </si>
  <si>
    <t>393,60</t>
  </si>
  <si>
    <t>Cantoneira aco abas iguais (qualquer bitola), espessura entre 1/8" e 1/4"</t>
  </si>
  <si>
    <t>Locacao de perfuratriz pneumatica de peso medio, * 18 * kg,para rocha</t>
  </si>
  <si>
    <t>Locacao de perfuratriz pneumatica de peso medio, * 24 * kg,para rocha</t>
  </si>
  <si>
    <t>Pintor para tinta epoxi</t>
  </si>
  <si>
    <t>Piso em granilite, marmorite ou granitina, agregado cor preto, cinza, palha ou branco, e= *8* mm (incluso</t>
  </si>
  <si>
    <t>execucao)</t>
  </si>
  <si>
    <t>Placa vinilica semiflexivel para revestimento de pisos e paredes, e = 2 mm (sem colocacao)</t>
  </si>
  <si>
    <t>Adesivo acrilico/cola de contato</t>
  </si>
  <si>
    <t>Placa vinilica semiflexivel para pisos, e = 3,2 mm, 30 x 30cm (sem colocacao)</t>
  </si>
  <si>
    <t>Piso de borracha esportivo em placas 50 x 50 cm, e = 15 mm,para argamassa, preto</t>
  </si>
  <si>
    <t>200,14</t>
  </si>
  <si>
    <t>Piso de borracha pastilhado em placas 50 x 50 cm, e = 15 mm, para argamassa, preto</t>
  </si>
  <si>
    <t>194,83</t>
  </si>
  <si>
    <t>Piso de borracha frisado ou pastilhado, preto, em placas 50x 50 cm, e = 7 mm, para argamassa</t>
  </si>
  <si>
    <t>Piso de borracha pastilhado em placas 50 x 50 cm, e = *3,5*mm, para cola, preto</t>
  </si>
  <si>
    <t>Piso de borracha canelado em placas 50 x 50 cm, e = *3,5* mm, para cola</t>
  </si>
  <si>
    <t>Rodape de borracha liso, h = 70 mm, e = *2* mm, para argamassa, preto</t>
  </si>
  <si>
    <t>Rodape plano para piso vinilico, h = 5 cm</t>
  </si>
  <si>
    <t>Página 355 Página 355</t>
  </si>
  <si>
    <t>Testeira antiderrapante para piso vinilico *5 x 2,5* cm, e = 2 mm</t>
  </si>
  <si>
    <t>Placa de gesso para forro, de *60 x 60* cm e espessura de 12 mm (30 mm nas bordas) sem colocacao</t>
  </si>
  <si>
    <t>Placa de obra (para construcao civil) em chapa galvanizada *n. 22*, de *2,0 x 1,125* m</t>
  </si>
  <si>
    <t>Aparelho sinalizador luminoso com led, para saida garagem, com 2 lentes em policarbonato, bivolt (inclui suporte</t>
  </si>
  <si>
    <t>120,55</t>
  </si>
  <si>
    <t>de fixacao)</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</si>
  <si>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</si>
  <si>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</si>
  <si>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</si>
  <si>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</si>
  <si>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</si>
  <si>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*25*cm, e= *3* cm, corte reto</t>
  </si>
  <si>
    <t>63,26</t>
  </si>
  <si>
    <t>Peitoril em marmore, polido, branco comum, l= *15* cm, e= *3* cm, corte reto</t>
  </si>
  <si>
    <t>Soleira/ peitoril em marmore, polido, branco comum, l= *15*cm, e= *2* cm,   corte reto</t>
  </si>
  <si>
    <t>Rodape em marmore, polido, branco comum, l= *7* cm, e= *2*cm,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</si>
  <si>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</si>
  <si>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</si>
  <si>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</si>
  <si>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</si>
  <si>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</si>
  <si>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</si>
  <si>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</si>
  <si>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</si>
  <si>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</si>
  <si>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</si>
  <si>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</si>
  <si>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</si>
  <si>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</si>
  <si>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</si>
  <si>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</si>
  <si>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489,57</t>
  </si>
  <si>
    <t>Plug pvc,   je, dn 100 mm, para rede coletora esgoto (nbr 10569)</t>
  </si>
  <si>
    <t>Plug pvc, je, dn 200 mm, para rede coletora esgoto (nbr 10569)</t>
  </si>
  <si>
    <t>Plug pvc, je, dn 250 mm, para rede coletora esgoto (nbr 10569)</t>
  </si>
  <si>
    <t>Porta de enrolar manual completa, perfil meia cana cega, emaco galvanizado natural, chapa numero 24 (sem</t>
  </si>
  <si>
    <t>instalacao)</t>
  </si>
  <si>
    <t>Página 356 Página 356</t>
  </si>
  <si>
    <t>Porta de enrolar manual completa, articulada raiada larga, em aco galvanizado natural, chapa numero 24 (sem</t>
  </si>
  <si>
    <t>Cantoneira de aco 3 "   x 3 "   x 1/4 "</t>
  </si>
  <si>
    <t>Porta de abrir em aluminio com lambri horizontal/laminada, acabamento anodizado natural, sem</t>
  </si>
  <si>
    <t>484,43</t>
  </si>
  <si>
    <t>guarnicao/alizar/vista</t>
  </si>
  <si>
    <t>Porta de abrir em aluminio tipo veneziana, acabamento anodizado natural, sem guarnicao/alizar/vista</t>
  </si>
  <si>
    <t>334,55</t>
  </si>
  <si>
    <t>Porta de correr em aluminio, duas folhas moveis com vidro, fechadura e puxador embutido, acabamento anodizado</t>
  </si>
  <si>
    <t>310,32</t>
  </si>
  <si>
    <t>natural, sem guarnicao/alizar/vista</t>
  </si>
  <si>
    <t>Porta de abrir em gradil com barra chata 3 cm x 1/4", com requadro e guarnicao - completo - acabamento natural</t>
  </si>
  <si>
    <t>Porta de enrolar manual completa, perfil meia cana vazada tijolinho, em aco galvanizado natural, chapa numero 24</t>
  </si>
  <si>
    <t>(sem instalacao)</t>
  </si>
  <si>
    <t>Porta grade de enrolar manual completa, perfil tubular tijolinho 3/4 ", em aco galvanizado natural (sem</t>
  </si>
  <si>
    <t>Portao basculante manual em aco galvanizado natural, tipo lambril com requadro/batente, chapa numero 26, inclui</t>
  </si>
  <si>
    <t>fechadura (sem instalacao)</t>
  </si>
  <si>
    <t>Portao de abrir em gradil de metalon redondo de 3/4"   vertical, com requadro, acabamento natural - completo</t>
  </si>
  <si>
    <t>Porta de madeira, folha media (nbr 15930), e = 35 mm, nucleo sarrafeado, capa frisada em hdf, acabamento</t>
  </si>
  <si>
    <t>110,02</t>
  </si>
  <si>
    <t>melaminico em padrao madeira</t>
  </si>
  <si>
    <t>Porta de madeira, folha media (nbr 15930) de 70 x 210 cm, e= 35 mm, nucleo sarrafeado, capa frisada em hdf,</t>
  </si>
  <si>
    <t>169,69</t>
  </si>
  <si>
    <t>acabamentomelaminico em padrao madeira</t>
  </si>
  <si>
    <t>Porta de madeira, folha media (nbr 15930) de 80 x 210 cm, e= 35 mm, nucleo sarrafeado, capa frisada em hdf,</t>
  </si>
  <si>
    <t>Porta de madeira-de-lei tipo veneziana (angelim ou equivalente regional), e = *3,5* cm</t>
  </si>
  <si>
    <t>241,85</t>
  </si>
  <si>
    <t>Porta de madeira tipo veneziana (eucalipto ou equivalente regional), e = *3,5* cm</t>
  </si>
  <si>
    <t>Porta de madeira, folha media (nbr 15930) de 70 x 210 cm, e= 35 mm, nucleo sarrafeado, capa lisa em hdf,</t>
  </si>
  <si>
    <t>acabamento emlaminado natural para verniz</t>
  </si>
  <si>
    <t>Porta de madeira, folha media (nbr 15930) de 100 x 210 cm, e = 35 mm, nucleo sarrafeado, capa lisa em hdf,</t>
  </si>
  <si>
    <t>178,78</t>
  </si>
  <si>
    <t>acabamento em primer para pintura</t>
  </si>
  <si>
    <t>Porta de madeira, folha media (nbr 15930) de 90 x 210 cm, e= 35 mm, nucleo sarrafeado, capa lisa em hdf,</t>
  </si>
  <si>
    <t>205,93</t>
  </si>
  <si>
    <t>acabamento em laminado natural para verniz</t>
  </si>
  <si>
    <t>Porta de madeira, folha media (nbr 15930) de 80 x 210 cm, e= 35 mm, nucleo sarrafeado, capa lisa em hdf,</t>
  </si>
  <si>
    <t>204,36</t>
  </si>
  <si>
    <t>Porta de madeira-de-lei tipo mexicana sem emenda (angelim ou equivalente regional), e = *3,5* cm</t>
  </si>
  <si>
    <t>347,50</t>
  </si>
  <si>
    <t>Porta de madeira quadriculada para vidro, de correr (eucalipto ou equivalente regional), e = *3,5* cm</t>
  </si>
  <si>
    <t>253,32</t>
  </si>
  <si>
    <t>Porta de madeira, folha media (nbr 15930) de 60 x 210 cm, e= 35 mm, nucleo sarrafeado, capa lisa em hdf,</t>
  </si>
  <si>
    <t>acabamento laminado natural para verniz</t>
  </si>
  <si>
    <t>Porta de madeira-de-lei quadriculada para vidro, de correr (angelim ou equivalente regional), e = *3,5* cm</t>
  </si>
  <si>
    <t>418,41</t>
  </si>
  <si>
    <t>Vidro temperado incolor para porta de abrir, e = 10 mm (semferragens e sem colocacao)</t>
  </si>
  <si>
    <t>Poste de concreto duplo t, tipo b, 300 kg, h = 9 m (nbr 8451)</t>
  </si>
  <si>
    <t>Poste de concreto circular, 600 kg, h = 10 m (nbr 8451)</t>
  </si>
  <si>
    <t>Poste de concreto circular, 400 kg, h = 11 m (nbr 8451)</t>
  </si>
  <si>
    <t>931,39</t>
  </si>
  <si>
    <t>Página 357 Página 357</t>
  </si>
  <si>
    <t>Poste de concreto circular, 400 kg, h = 14 m (nbr 8451)</t>
  </si>
  <si>
    <t>1.554,80</t>
  </si>
  <si>
    <t>Poste de concreto duplo t, tipo d, 200 kg, h = 9 m (nbr 8451)</t>
  </si>
  <si>
    <t>Poste de concreto circular, 200 kg, h = 9 m (nbr 8451)</t>
  </si>
  <si>
    <t>514,80</t>
  </si>
  <si>
    <t>Poste de concreto circular, 200 kg, h = 11 m (nbr 8451)</t>
  </si>
  <si>
    <t>729,68</t>
  </si>
  <si>
    <t>Chave fusivel para redes de distribuicao, tensao de 15,0 kv, corrente nominal do porta fusivel de 100 a,</t>
  </si>
  <si>
    <t>295,01</t>
  </si>
  <si>
    <t>capacidade de interrupcao simetrica de 7,10 ka, capacidade de interrupcao assimetrica 10,00 ka</t>
  </si>
  <si>
    <t>Poste conico continuo em aco galvanizado, reto, flangeado,h = 3 m, diametro inferior = *95* mm</t>
  </si>
  <si>
    <t>285,25</t>
  </si>
  <si>
    <t>Poste conico continuo em aco galvanizado, curvo, braco simples, engastado,   h = 9 m, diametro inferior = *135*</t>
  </si>
  <si>
    <t>1.108,77</t>
  </si>
  <si>
    <t>Poste conico continuo em aco galvanizado, curvo, braco simples, flangeado, h = 7 m, diametro inferior = *125* mm</t>
  </si>
  <si>
    <t>826,10</t>
  </si>
  <si>
    <t>Poste de concreto circular, 300 kg, h = 9 m (nbr 8451)</t>
  </si>
  <si>
    <t>569,67</t>
  </si>
  <si>
    <t>Poste de concreto circular, 300 kg, h = 11 m (nbr 8451)</t>
  </si>
  <si>
    <t>Poste de concreto duplo t ,tipo b, 500 kg, h = 9 m (nbr 8451)</t>
  </si>
  <si>
    <t>781,04</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</si>
  <si>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</si>
  <si>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</si>
  <si>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</si>
  <si>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</si>
  <si>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</si>
  <si>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</si>
  <si>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</si>
  <si>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</si>
  <si>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</si>
  <si>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</si>
  <si>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</si>
  <si>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</si>
  <si>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</si>
  <si>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</si>
  <si>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</si>
  <si>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</si>
  <si>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</si>
  <si>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</si>
  <si>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</si>
  <si>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t>
  </si>
  <si>
    <t>ou metalica - inclui parafusos</t>
  </si>
  <si>
    <t>Borboleta em latao fundido cromado, para travar janela tipoguilhotina</t>
  </si>
  <si>
    <t>Página 358 Página 358</t>
  </si>
  <si>
    <t>Cadeado simples, em latao macico cromado, largura de 35 mm, haste de aco temperado, cementado (nao longa),</t>
  </si>
  <si>
    <t>inclui 2 chaves</t>
  </si>
  <si>
    <t>Corrente de elo curto comum, soldada, galvanizada, espessura do elo = 1/2" (12,5 mm)</t>
  </si>
  <si>
    <t>Porta cadeado, 3 1/2", em aco zincado, preto, para portao e janela</t>
  </si>
  <si>
    <t>Cadeado simples/comum, em latao macico cromado, largura de 25 mm,   haste de aco temperado, cementado (nao</t>
  </si>
  <si>
    <t>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</si>
  <si>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</si>
  <si>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</si>
  <si>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</si>
  <si>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comgrelha branca</t>
  </si>
  <si>
    <t>Caixa sifonada pvc, 100 x 100 x 50 mm, com grelha redonda branca</t>
  </si>
  <si>
    <t>Rebite de aluminio vazado de repuxo, 3,2 x 8 mm (1kg = 1025unidades)</t>
  </si>
  <si>
    <t>Solvente diluente a base de aguarras</t>
  </si>
  <si>
    <t>Removedor de tinta oleo/esmalte verniz</t>
  </si>
  <si>
    <t>Pigmento em po para argamassas, cimentos e outros</t>
  </si>
  <si>
    <t>Corante liquido para tinta pva, bisnaga 50 ml</t>
  </si>
  <si>
    <t>Diluente epoxi</t>
  </si>
  <si>
    <t>Oleo de linhaca</t>
  </si>
  <si>
    <t>Registro gaveta com acabamento e canopla cromados, simples,bitola 3/4 " (ref 1509)</t>
  </si>
  <si>
    <t>Registro gaveta com acabamento e canopla cromados, simples,bitola 1/2 " (ref 1509)</t>
  </si>
  <si>
    <t>Registro gaveta bruto em latao forjado, bitola 1 1/2 " (ref1509)</t>
  </si>
  <si>
    <t>Registro gaveta bruto em latao forjado, bitola 2 1/2 " (ref1509)</t>
  </si>
  <si>
    <t>Registro gaveta bruto em latao forjado, bitola 3 " (ref 1509)</t>
  </si>
  <si>
    <t>Registro gaveta com acabamento e canopla cromados, simples,bitola 1 " (ref 1509)</t>
  </si>
  <si>
    <t>Registro gaveta com acabamento e canopla cromados, simples,bitola 1 1/4 " (ref 1509)</t>
  </si>
  <si>
    <t>Registro gaveta com acabamento e canopla cromados, simples,bitola 1 1/2 " (ref 1509)</t>
  </si>
  <si>
    <t>Registro gaveta bruto em latao forjado, bitola 3/4 " (ref 1509)</t>
  </si>
  <si>
    <t>Registro gaveta bruto em latao forjado, bitola 1 1/4 " (ref1509)</t>
  </si>
  <si>
    <t>Registro gaveta bruto em latao forjado, bitola 1 " (ref 1509)</t>
  </si>
  <si>
    <t>37,52</t>
  </si>
  <si>
    <t>Registro gaveta bruto em latao forjado, bitola 1/2 " (ref 1509)</t>
  </si>
  <si>
    <t>Registro pressao com acabamento e canopla cromada, simples,bitola 1/2 " (ref 1416)</t>
  </si>
  <si>
    <t>Registro pressao com acabamento e canopla cromada, simples,bitola 3/4 " (ref 1416)</t>
  </si>
  <si>
    <t>Registro gaveta bruto em latao forjado, bitola 4 " (ref 1509)</t>
  </si>
  <si>
    <t>Registro gaveta bruto em latao forjado, bitola 2 " (ref 1509)</t>
  </si>
  <si>
    <t>Página 359 Página 359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</si>
  <si>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</si>
  <si>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</si>
  <si>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</si>
  <si>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</si>
  <si>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</si>
  <si>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</si>
  <si>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</si>
  <si>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</si>
  <si>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t>
  </si>
  <si>
    <t>7140 kg, capacidade minima da carregadeira de 0,79 m3 e da retroescavadeira minima de 0,18 m3, profundidade de</t>
  </si>
  <si>
    <t>escavacao maximade 4,50 m</t>
  </si>
  <si>
    <t>Rolo compactador vibratorio tandem, aco liso, potencia 58 cv, peso sem/com lastro 6,5/9,4 t, largura de trabalho</t>
  </si>
  <si>
    <t>340.759,67</t>
  </si>
  <si>
    <t>1,20 m</t>
  </si>
  <si>
    <t>Rolo compactador vibratorio rebocavel, cilindro de aco liso, potencia de tracao de 65 cv, peso de 4,7 t, impacto</t>
  </si>
  <si>
    <t>83.764,94</t>
  </si>
  <si>
    <t>dinamico total de 18,3 t, largura do rolo 1,67 m</t>
  </si>
  <si>
    <t>Rolo compactador vibratorio pe de carneiro, com controle remoto por radio, potencia 12,5 kw, peso operacional</t>
  </si>
  <si>
    <t>379.172,56</t>
  </si>
  <si>
    <t>de 1,675t, largura de trabalho 0,85 m</t>
  </si>
  <si>
    <t>Saibro para argamassa (coletado no comercio)</t>
  </si>
  <si>
    <t>72,00</t>
  </si>
  <si>
    <t>Argila ou barro para aterro/reaterro (retirado na jazida, sem transporte)</t>
  </si>
  <si>
    <t>22,05</t>
  </si>
  <si>
    <t>Argila, argila vermelha ou argila arenosa (retirada na jazida, sem transporte)</t>
  </si>
  <si>
    <t>Argila ou barro para aterro/reaterro (com transporte ate 10km)</t>
  </si>
  <si>
    <t>Selador acrilico paredes internas/externas</t>
  </si>
  <si>
    <t>Fundo sintetico nivelador branco fosco para madeira</t>
  </si>
  <si>
    <t>Selador pva paredes internas</t>
  </si>
  <si>
    <t>Liquido para brilho paredes internas</t>
  </si>
  <si>
    <t>Selante a base de resinas acrilicas para trincas</t>
  </si>
  <si>
    <t>Servente de obras</t>
  </si>
  <si>
    <t>Ajudante de armador</t>
  </si>
  <si>
    <t>Carpinteiro auxiliar</t>
  </si>
  <si>
    <t>Auxiliar de servicos gerais</t>
  </si>
  <si>
    <t>Apontador ou apropriador</t>
  </si>
  <si>
    <t>Auxiliar de pedreiro</t>
  </si>
  <si>
    <t>Sifao em metal cromado para pia ou lavatorio, 1 x 1.1/2 "</t>
  </si>
  <si>
    <t>Vedacao pvc, 100 mm, para saida vaso sanitario</t>
  </si>
  <si>
    <t>Bolsa de ligacao em pvc flexivel para vaso sanitario 1.1/2 " (40 mm)</t>
  </si>
  <si>
    <t>Página 360 Página 360</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</si>
  <si>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</si>
  <si>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</si>
  <si>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</si>
  <si>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</si>
  <si>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</si>
  <si>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</si>
  <si>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</si>
  <si>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x 1.1/2 "</t>
  </si>
  <si>
    <t>Valvula em plastico branco para tanque ou lavatorio 1 ", sem unho e sem ladrao</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</si>
  <si>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</si>
  <si>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</si>
  <si>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</si>
  <si>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</si>
  <si>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</si>
  <si>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 eletrico (para solda a ser testada com raios "x")</t>
  </si>
  <si>
    <t>Tecnico em sondagem</t>
  </si>
  <si>
    <t>Tabua de   madeira para piso, cumaru/ipe champanhe ou equivalente da regiao, encaixe macho/femea, *10 x 2* cm</t>
  </si>
  <si>
    <t>166,78</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</si>
  <si>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</si>
  <si>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</si>
  <si>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</si>
  <si>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de madeira nao aparelhada *2,5 x 30 cm (1 x 12 ") pinus, mista ou equivalente da regiao</t>
  </si>
  <si>
    <t>37,46</t>
  </si>
  <si>
    <t>Tabua de madeira nao aparelhada *2,5 x 30* cm, cedrinho ou equivalente da regiao</t>
  </si>
  <si>
    <t>Tabua de madeira nao aparelhada *2,5 x 20* cm, cedrinho ou equivalente da regiao</t>
  </si>
  <si>
    <t>Tabua de madeira nao aparelhada *2,5 x 15 cm (1 x 6 ") pinus, mista ou equivalente da regiao</t>
  </si>
  <si>
    <t>Sarrafo de madeira nao aparelhada *2,5 x 15* cm, macaranduba, angelim ou equivalente da regiao</t>
  </si>
  <si>
    <t>Taco de madeira para piso, ipe (cerne) ou equivalente da regiao, 7 x 42 cm, e = 2 cm</t>
  </si>
  <si>
    <t>Tampao fofo simples com base, classe d400 carga max 40 t, redondo tampa 600 mm, rede pluvial/esgoto</t>
  </si>
  <si>
    <t>Tampao fofo simples com base, classe b125 carga max 12,5 t,redondo tampa 600 mm, rede pluvial/esgoto</t>
  </si>
  <si>
    <t>Tanque de lavar roupas em concreto pre-moldado, 1 boca, comapoio/pes, de *60 x 65 x 80* cm (l x p x a)</t>
  </si>
  <si>
    <t>Te de ferro galvanizado, de 1/2"</t>
  </si>
  <si>
    <t>Te de ferro galvanizado, de 3/4"</t>
  </si>
  <si>
    <t>Página 361 Página 361</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</si>
  <si>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</si>
  <si>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</si>
  <si>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</si>
  <si>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</si>
  <si>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</si>
  <si>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</si>
  <si>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</si>
  <si>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</si>
  <si>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</si>
  <si>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</si>
  <si>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</si>
  <si>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</si>
  <si>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</si>
  <si>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</si>
  <si>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</si>
  <si>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</si>
  <si>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</si>
  <si>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</si>
  <si>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</si>
  <si>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</si>
  <si>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</si>
  <si>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</si>
  <si>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</si>
  <si>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</si>
  <si>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</si>
  <si>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</si>
  <si>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202,03</t>
  </si>
  <si>
    <t>Te de ferro galvanizado, de 3"</t>
  </si>
  <si>
    <t>Te de ferro galvanizado, de 1"</t>
  </si>
  <si>
    <t>Te, pvc pba, bbb, 90 graus, dn 50 / de 60 mm, para rede agua (nbr 10351)</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</si>
  <si>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</si>
  <si>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</si>
  <si>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</si>
  <si>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</si>
  <si>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Página 362 Página 362</t>
  </si>
  <si>
    <t>Te sanitario, pvc, dn 100 x 100 mm, serie normal, para esgoto predial</t>
  </si>
  <si>
    <t>Te pvc roscavel 90 graus, 1", para   agua fria predial</t>
  </si>
  <si>
    <t>Te sanitario, pvc, dn 50 x 50 mm, serie normal, para esgotopredial</t>
  </si>
  <si>
    <t>Te pvc, roscavel, 90 graus, 1/2",   agua fria predial</t>
  </si>
  <si>
    <t>Te pvc, soldavel, com rosca na bolsa central, 90 graus, 32 mm x 3/4", para agua fria predial</t>
  </si>
  <si>
    <t>Te de reducao, pvc, soldavel, 90 graus, 25 mm x 20 mm, paraagua fria predial</t>
  </si>
  <si>
    <t>Te de inspecao, pvc, 100 x 75 mm, serie normal para esgotopredial</t>
  </si>
  <si>
    <t>Te de reducao, pvc, soldavel, 90 graus, 110 mm x 60 mm, para agua fria predial</t>
  </si>
  <si>
    <t>Te de reducao, pvc, soldavel, 90 graus, 50 mm x 20 mm, paraagua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</si>
  <si>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</si>
  <si>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</si>
  <si>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</si>
  <si>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</si>
  <si>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</si>
  <si>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</si>
  <si>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</si>
  <si>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</si>
  <si>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</si>
  <si>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</si>
  <si>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</si>
  <si>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</si>
  <si>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paraagua fria predial</t>
  </si>
  <si>
    <t>Te de reducao, pvc, soldavel, 90 graus, 50 mm x 25 mm, paraagua fria predial</t>
  </si>
  <si>
    <t>Te de reducao, pvc, soldavel, 90 graus, 50 mm x 32 mm, paraagua fria predial</t>
  </si>
  <si>
    <t>Te de reducao, pvc, soldavel, 90 graus, 50 mm x 40 mm, paraagua fria predial</t>
  </si>
  <si>
    <t>Te de reducao, pvc, soldavel, 90 graus, 75 mm x 50 mm, paraagua fria predial</t>
  </si>
  <si>
    <t>Te de reducao, pvc, soldavel, 90 graus, 85 mm x 60 mm, paraagua fria predial</t>
  </si>
  <si>
    <t>Te pvc, soldavel, com rosca na bolsa central, 90 graus, 25 mm x 1/2", para agua fria predial</t>
  </si>
  <si>
    <t>Te de reducao, pvc, soldavel, 90 graus, 32 mm x 25 mm, paraagua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</si>
  <si>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</si>
  <si>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</si>
  <si>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</si>
  <si>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</si>
  <si>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Página 363 Página 363</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</si>
  <si>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</si>
  <si>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</si>
  <si>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</si>
  <si>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</si>
  <si>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</si>
  <si>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</si>
  <si>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</si>
  <si>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t>
  </si>
  <si>
    <t>comprimento, espacamento da malha = 10 x 10 cm</t>
  </si>
  <si>
    <t>comprimento, espacamento da malha = 10   x 10 cm</t>
  </si>
  <si>
    <t>Tela de aco soldada nervurada, ca-60, q-196, (3,11 kg/m2), diametro do fio = 5,0 mm, largura = 2,45 m,</t>
  </si>
  <si>
    <t>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</si>
  <si>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</si>
  <si>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</si>
  <si>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</si>
  <si>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(12 bwg), malha 5 x 5cm, h = 2 m</t>
  </si>
  <si>
    <t>28,45</t>
  </si>
  <si>
    <t>Tela de arame galv quadrangular / losangular,   fio 2,11 mm (14 bwg), malha 5 x 5 cm, h = 2 m</t>
  </si>
  <si>
    <t>Tela fachadeira em polietileno, rolo de 3 x 100 m (l x c), cor branca, sem logomarca - para protecao de obras</t>
  </si>
  <si>
    <t>Telha de barro / ceramica, nao esmaltada, tipo colonial, canal, plan, paulista, comprimento de *44 a 50* cm,</t>
  </si>
  <si>
    <t>570,00</t>
  </si>
  <si>
    <t>rendimentode cobertura de *26* telhas/m2</t>
  </si>
  <si>
    <t>Telha de barro / ceramica, tipo romana, americana, portuguesa, francesa, comprimento de *41* cm,   rendimento de</t>
  </si>
  <si>
    <t>*16* telhas/m2</t>
  </si>
  <si>
    <t>Cumeeira para telha ceramica, comprimento de *41* cm, rendimento de *3* telhas/m</t>
  </si>
  <si>
    <t>Telha de fibra de vidro ondulada incolor, e = 0,6 mm, de *0,50 x 2,44* m</t>
  </si>
  <si>
    <t>Telha de fibrocimento ondulada e = 6 mm, de 1,83 x 1,10 m (sem amianto)</t>
  </si>
  <si>
    <t>53,99</t>
  </si>
  <si>
    <t>Telha de fibrocimento ondulada e = 8 mm, de 2,44 x 1,10 m (sem amianto)</t>
  </si>
  <si>
    <t>99,55</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</si>
  <si>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</si>
  <si>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</si>
  <si>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</si>
  <si>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</si>
  <si>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70,88</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</si>
  <si>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</si>
  <si>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</si>
  <si>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</si>
  <si>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</si>
  <si>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</si>
  <si>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Página 364 Página 364</t>
  </si>
  <si>
    <t>71,86</t>
  </si>
  <si>
    <t>Telha estrutural de fibrocimento 1 aba, de 0,52 x 4,50 m (sem amianto)</t>
  </si>
  <si>
    <t>194,94</t>
  </si>
  <si>
    <t>Telha estrutural de fibrocimento 1 aba, de 0,52 x 7,20 m (sem amianto)</t>
  </si>
  <si>
    <t>311,85</t>
  </si>
  <si>
    <t>Cumeeira shed para telha ondulada de fibrocimento, e = 6 mm, aba 280 mm, comprimento 1100 mm (sem amianto)</t>
  </si>
  <si>
    <t>36,74</t>
  </si>
  <si>
    <t>Cumeeira normal para telha estrutural de fibrocimento 1 aba, e = 6 mm, comprimento 608 mm (sem amianto)</t>
  </si>
  <si>
    <t>Cumeeira normal para telha estrutural de fibrocimento 2 abas, e = 6 mm, de 1050 x 935 mm (sem amianto)</t>
  </si>
  <si>
    <t>107,25</t>
  </si>
  <si>
    <t>Cumeeira universal para telha ondulada de fibrocimento, e =6 mm, aba 210 mm, comprimento 1100 mm (sem amianto)</t>
  </si>
  <si>
    <t>Telha estrutural de fibrocimento 2 abas, de 1,00 x 7,40 m (sem amianto)</t>
  </si>
  <si>
    <t>530,60</t>
  </si>
  <si>
    <t>83,30</t>
  </si>
  <si>
    <t>Telha estrutural de fibrocimento 1 aba, de 0,52 x 2,50 m (sem amianto)</t>
  </si>
  <si>
    <t>107,54</t>
  </si>
  <si>
    <t>Telha estrutural de fibrocimento 1 aba, de 0,52 x 4,00 m (sem amianto)</t>
  </si>
  <si>
    <t>171,33</t>
  </si>
  <si>
    <t>Telha estrutural de fibrocimento 1 aba, de 0,52 x 5,00 m (sem amianto)</t>
  </si>
  <si>
    <t>216,61</t>
  </si>
  <si>
    <t>Telha estrutural de fibrocimento 1 aba, de 0,52 x 5,50 m (sem amianto)</t>
  </si>
  <si>
    <t>238,37</t>
  </si>
  <si>
    <t>Telha estrutural de fibrocimento 1 aba, de 0,52 x 6,50 m (sem amianto)</t>
  </si>
  <si>
    <t>281,64</t>
  </si>
  <si>
    <t>Telha estrutural de fibrocimento 2 abas, de 1,00 x 3,00 m (sem amianto)</t>
  </si>
  <si>
    <t>206,22</t>
  </si>
  <si>
    <t>Telha estrutural de fibrocimento 2 abas, de 1,00 x 4,60 m (sem amianto)</t>
  </si>
  <si>
    <t>328,63</t>
  </si>
  <si>
    <t>Telha estrutural de fibrocimento 2 abas, de 1,00 x 6,00 m (sem amianto)</t>
  </si>
  <si>
    <t>431,59</t>
  </si>
  <si>
    <t>Telha estrutural de fibrocimento 2 abas, de 1,00 x 9,20 m (sem amianto)</t>
  </si>
  <si>
    <t>661,17</t>
  </si>
  <si>
    <t>Telha estrutural de fibrocimento 1 aba, de 0,52 x 3,60 m (sem amianto)</t>
  </si>
  <si>
    <t>155,11</t>
  </si>
  <si>
    <t>Telha estrutural de fibrocimento 1 aba, de 0,52 x 6,00 m (sem amianto)</t>
  </si>
  <si>
    <t>259,97</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</si>
  <si>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</si>
  <si>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</si>
  <si>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</si>
  <si>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</si>
  <si>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0,8mm</t>
  </si>
  <si>
    <t>52,59</t>
  </si>
  <si>
    <t>Telha de aco zincado trapezoidal, a = *40* mm, e = 0,5 mm, sem pintura</t>
  </si>
  <si>
    <t>Telha de vidro tipo francesa, *39 x 23* cm</t>
  </si>
  <si>
    <t>Telha vidro tipo canal ou colonial, c = 46 a 50 cm</t>
  </si>
  <si>
    <t>35,82</t>
  </si>
  <si>
    <t>Locacao de teodolito eletronico, precisao angular de 5 a 7 segundos, incluindo tripe</t>
  </si>
  <si>
    <t>Locacao de nivel optico, com precisao de 0,7 mm, aumento de32x</t>
  </si>
  <si>
    <t>Terra vegetal (granel)</t>
  </si>
  <si>
    <t>Tijolo ceramico macico aparente 2 furos, *6,5 x 10 x 20* cm</t>
  </si>
  <si>
    <t>Página 365 Página 365</t>
  </si>
  <si>
    <t>Tijolo ceramico macico *5 x 10 x 20* cm</t>
  </si>
  <si>
    <t>Tijolo ceramico macico aparente *6 x 12 x 24* cm</t>
  </si>
  <si>
    <t>Bloco ceramico (alvenaria de vedacao), de 9 x 19 x 19 cm</t>
  </si>
  <si>
    <t>284,21</t>
  </si>
  <si>
    <t>Bloco ceramico (alvenaria vedacao), 6 furos, de 9 x 14 x 19cm</t>
  </si>
  <si>
    <t>Bloco ceramico (alvenaria de vedacao), 8 furos, de 9 x 19 x29 cm</t>
  </si>
  <si>
    <t>Bloco ceramico (alvenaria de vedacao), 6 furos, de 9 x 9 x 19 cm</t>
  </si>
  <si>
    <t>Bloco ceramico (alvenaria de vedacao), 4 furos, de 9 x 9 x 19 cm</t>
  </si>
  <si>
    <t>Bloco ceramico (alvenaria de vedacao), 8 furos, de 9 x 19 x19 cm</t>
  </si>
  <si>
    <t>Elemento vazado ceramico 9 x 20 x 20 cm</t>
  </si>
  <si>
    <t>Elemento vazado ceramico 7 x 20 x 20 cm</t>
  </si>
  <si>
    <t>Til para ligacao predial, em pvc, je, bbb, dn 100 x 100 mm,para rede coletora esgoto (nbr 10569)</t>
  </si>
  <si>
    <t>31,58</t>
  </si>
  <si>
    <t>Til radial, pvc, je, bbb, dn 300 x 200 mm, para rede coletora de esgoto (nbr 10569)</t>
  </si>
  <si>
    <t>1.847,43</t>
  </si>
  <si>
    <t>Tinta a oleo brilhante para madeira e metais</t>
  </si>
  <si>
    <t>69,76</t>
  </si>
  <si>
    <t>Tinta esmalte sintetico premium fosco</t>
  </si>
  <si>
    <t>24,84</t>
  </si>
  <si>
    <t>Tinta esmalte sintetico premium brilhante</t>
  </si>
  <si>
    <t>Tinta esmalte sintetico grafite com protecao para metais ferrosos</t>
  </si>
  <si>
    <t>Tinta epoxi premium, branca</t>
  </si>
  <si>
    <t>Tinta protetora superficie metalica aluminio</t>
  </si>
  <si>
    <t>Fundo anticorrosivo para metais ferrosos (zarcao)</t>
  </si>
  <si>
    <t>Tinta esmalte sintetico premium acetinado</t>
  </si>
  <si>
    <t>Tinta asfaltica impermeabilizante diluida em solvente, paramateriais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</si>
  <si>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</si>
  <si>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</si>
  <si>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</si>
  <si>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</si>
  <si>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</si>
  <si>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</si>
  <si>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</si>
  <si>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</si>
  <si>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</si>
  <si>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</si>
  <si>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53,48</t>
  </si>
  <si>
    <t>Tinta latex pva premium, cor branca</t>
  </si>
  <si>
    <t>Tinta acrilica premium para piso</t>
  </si>
  <si>
    <t>Página 366 Página 366</t>
  </si>
  <si>
    <t>Tinta acrilica para ceramica</t>
  </si>
  <si>
    <t>Resina acrilica base agua - cor branca</t>
  </si>
  <si>
    <t>Tinta acrilica premium, cor branco   fosco</t>
  </si>
  <si>
    <t>61,87</t>
  </si>
  <si>
    <t>Tinta acrilica premium, cor branco fosco</t>
  </si>
  <si>
    <t>Tomada industrial de embutir 3p+t 30 a, 440 v, com trava, sem placa</t>
  </si>
  <si>
    <t>32,62</t>
  </si>
  <si>
    <t>Tomada industrial de embutir 3p+t 30 a, 440 v, com trava, com placa</t>
  </si>
  <si>
    <t>34,61</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</si>
  <si>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</si>
  <si>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</si>
  <si>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</si>
  <si>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emaco zincado com rosca soberba, cabeca chata e fenda</t>
  </si>
  <si>
    <t>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</si>
  <si>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</si>
  <si>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</si>
  <si>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</si>
  <si>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</si>
  <si>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</si>
  <si>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t>
  </si>
  <si>
    <t>Bucha de nylon sem aba s12, com parafuso de 5/16" x 80 mm em aco zincado com rosca soberba e cabeca sextavada</t>
  </si>
  <si>
    <t>Automatico de boia superior / inferior, *15* a / 250 v</t>
  </si>
  <si>
    <t>Topografo</t>
  </si>
  <si>
    <t>Torneira metal amarelo com bico para jardim, padrao popular, 1/2 " ou 3/4 " (ref 1128)</t>
  </si>
  <si>
    <t>Torneira metal amarelo curta sem bico para tanque, padrao popular, 1/2 " ou 3/4 " (ref 1120)</t>
  </si>
  <si>
    <t>Torneira cromada sem bico para tanque, padrao popular, 1/2 " ou 3/4 " (ref 1126)</t>
  </si>
  <si>
    <t>Torneira metalica de boia convencional para caixa d'agua, 3/4 ", com haste, torneira e balao metalicos</t>
  </si>
  <si>
    <t>Chuveiro plastico branco simples 5 '' para acoplar em haste1/2 ", agua fria</t>
  </si>
  <si>
    <t>Transformador trifasico de distribuicao, potencia de 30 kva, tensao nominal de 15 kv, tensao secundaria de</t>
  </si>
  <si>
    <t>220/127v, emoleo isolante tipo mineral</t>
  </si>
  <si>
    <t>Transformador trifasico de distribuicao, potencia de 75 kva, tensao nominal de 15 kv, tensao secundaria de</t>
  </si>
  <si>
    <t>Transformador trifasico de distribuicao, potencia de 750 kva, tensao nominal de 15 kv, tensao secundaria de</t>
  </si>
  <si>
    <t>38.211,33</t>
  </si>
  <si>
    <t>220/127v, em oleo isolante tipo mineral</t>
  </si>
  <si>
    <t>Transformador trifasico de distribuicao, potencia de 1000 kva, tensao nominal de 15 kv, tensao secundaria de</t>
  </si>
  <si>
    <t>53.500,64</t>
  </si>
  <si>
    <t>Página 367 Página 367</t>
  </si>
  <si>
    <t>Transformador trifasico de distribuicao, potencia de 150 kva, tensao nominal de 15 kv, tensao secundaria de</t>
  </si>
  <si>
    <t>Transformador trifasico de distribuicao, potencia de 300 kva, tensao nominal de 15 kv, tensao secundaria de</t>
  </si>
  <si>
    <t>Transformador trifasico de distribuicao, potencia de 500 kva, tensao nominal de 15 kv, tensao secundaria de</t>
  </si>
  <si>
    <t>Transformador trifasico de distribuicao, potencia de 45 kva, tensao nominal de 15 kv, tensao secundaria de</t>
  </si>
  <si>
    <t>Transformador trifasico de distribuicao, potencia de 1500 kva, tensao nominal de 15 kv, tensao secundaria de</t>
  </si>
  <si>
    <t>67.649,70</t>
  </si>
  <si>
    <t>Transformador trifasico de distribuicao, potencia de 112,5 kva, tensao nominal de 15 kv, tensao secundaria de</t>
  </si>
  <si>
    <t>220/127v,em oleo isolante tipo mineral</t>
  </si>
  <si>
    <t>Transformador trifasico de distribuicao, potencia de 225 kva, tensao nominal de 15 kv, tensao secundaria de</t>
  </si>
  <si>
    <t>Trator de esteiras, potencia de 100 hp, peso operacional de9,4 t, com lamina com capacidade de 2,19 m3</t>
  </si>
  <si>
    <t>Trator de esteiras, potencia de 347 hp, peso operacional de38,5 t, com lamina com capacidade de 8,70m3</t>
  </si>
  <si>
    <t>Trator de esteiras, potencia de 150 hp, peso operacional de16,7 t, com roda motriz elevada e lamina com contato</t>
  </si>
  <si>
    <t>de 3,18m3</t>
  </si>
  <si>
    <t>Trator de esteiras, potencia de 170 hp, peso operacional de19 t, com lamina com capacidade de 5,2 m3</t>
  </si>
  <si>
    <t>Trator de pneus com potencia de 85 cv, tracao 4 x 4, peso com lastro de 4675 kg</t>
  </si>
  <si>
    <t>130.000,00</t>
  </si>
  <si>
    <t>Tubo 30" em chapa preta, e= 1/4", 175 kg/6 m</t>
  </si>
  <si>
    <t>1.961,53</t>
  </si>
  <si>
    <t>Tubo aco carbono sem costura 8", e= *8,18 mm, schedule 40, *42,55 kg/m</t>
  </si>
  <si>
    <t>411,35</t>
  </si>
  <si>
    <t>Tubo 26" em chapa preta, e= 3/16", 147 kg/6 m</t>
  </si>
  <si>
    <t>1.538,74</t>
  </si>
  <si>
    <t>Tubo aco carbono sem costura 6", e= 7,11 mm,   schedule 40, *28,26 kg/m</t>
  </si>
  <si>
    <t>273,20</t>
  </si>
  <si>
    <t>Tubo 30" em chapa preta, e= 3/8", 177 kg/6 m</t>
  </si>
  <si>
    <t>1.983,94</t>
  </si>
  <si>
    <t>Tubo aco carbono sem costura 8", e= *6,35 mm,   schedule 20,*33,27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</si>
  <si>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</si>
  <si>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</si>
  <si>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</si>
  <si>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</si>
  <si>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</si>
  <si>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</si>
  <si>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</si>
  <si>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1.1/4", e = *3,25* mm, peso *3,14*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</si>
  <si>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</si>
  <si>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</si>
  <si>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</si>
  <si>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</si>
  <si>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324,85</t>
  </si>
  <si>
    <t>Página 368 Página 368</t>
  </si>
  <si>
    <t>Tubo concreto armado, classe pa-2, pb, dn 700 mm, para aguas pluviais (nbr 8890)</t>
  </si>
  <si>
    <t>128,74</t>
  </si>
  <si>
    <t>Tubo concreto armado, classe pa-1, pb, dn 600 mm, para aguas pluviais (nbr 8890)</t>
  </si>
  <si>
    <t>Tubo concreto armado, classe pa-2, pb, dn 2000 mm, para aguas pluviais (nbr 8890)</t>
  </si>
  <si>
    <t>1.021,65</t>
  </si>
  <si>
    <t>Tubo concreto armado, classe ea-3, pb je, dn 700 mm, para esgoto sanitario (nbr 8890)</t>
  </si>
  <si>
    <t>210,77</t>
  </si>
  <si>
    <t>Tubo concreto armado, classe ea-3, pb je, dn 900 mm, para esgoto sanitario (nbr 8890)</t>
  </si>
  <si>
    <t>374,90</t>
  </si>
  <si>
    <t>Tubo concreto armado, classe ea-3, pb je, dn 1000 mm, para esgoto sanitario (nbr 8890)</t>
  </si>
  <si>
    <t>410,08</t>
  </si>
  <si>
    <t>Tubo concreto armado, classe ea-2, pb je, dn 400 mm, para esgoto sanitario (nbr 8890)</t>
  </si>
  <si>
    <t>Tubo concreto armado, classe ea-2, pb je, dn 500 mm, para esgoto sanitario (nbr 8890)</t>
  </si>
  <si>
    <t>Tubo concreto armado, classe pa-1, pb, dn 700 mm, para aguas pluviais (nbr 8890)</t>
  </si>
  <si>
    <t>122,11</t>
  </si>
  <si>
    <t>Tubo concreto armado, classe ea-3, pb je, dn 600 mm, para esgoto sanitario (nbr 8890)</t>
  </si>
  <si>
    <t>189,02</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</si>
  <si>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</si>
  <si>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</si>
  <si>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</si>
  <si>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</si>
  <si>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63,81</t>
  </si>
  <si>
    <t>Tubo concreto armado, classe pa-1, pb, dn 1000 mm, para aguas pluviais (nbr 8890)</t>
  </si>
  <si>
    <t>Tubo concreto armado, classe ea-2, pb je, dn 900 mm, para esgoto sanitario (nbr 8890)</t>
  </si>
  <si>
    <t>299,20</t>
  </si>
  <si>
    <t>Tubo concreto armado, classe ea-3, pb je, dn 400 mm, para esgoto sanitario (nbr 8890)</t>
  </si>
  <si>
    <t>Tubo concreto armado, classe pa-1, pb, dn 900 mm, para aguas pluviais (nbr 8890)</t>
  </si>
  <si>
    <t>170,96</t>
  </si>
  <si>
    <t>Tubo concreto armado, classe pa-1, pb, dn 1200 mm, para aguas pluviais (nbr 8890)</t>
  </si>
  <si>
    <t>Tubo concreto armado, classe pa-1, pb, dn 1500 mm, para aguas pluviais (nbr 8890)</t>
  </si>
  <si>
    <t>Tubo concreto armado, classe pa-1, pb, dn 2000 mm, para aguas pluviais (nbr 8890)</t>
  </si>
  <si>
    <t>872,93</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</si>
  <si>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</si>
  <si>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</si>
  <si>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</si>
  <si>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</si>
  <si>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</si>
  <si>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215,50</t>
  </si>
  <si>
    <t>Tubo concreto armado, classe pa-2, pb, dn 1000 mm, para aguas pluviais (nbr 8890)</t>
  </si>
  <si>
    <t>Tubo concreto armado, classe pa-2, pb, dn 1200 mm, para aguas pluviais (nbr 8890)</t>
  </si>
  <si>
    <t>Tubo concreto armado, classe pa-2, pb, dn 1500 mm, para aguas pluviais (nbr 8890)</t>
  </si>
  <si>
    <t>470,44</t>
  </si>
  <si>
    <t>Tubo concreto armado, classe ea-2, pb je, dn 800 mm, para esgoto sanitario (nbr 8890)</t>
  </si>
  <si>
    <t>220,17</t>
  </si>
  <si>
    <t>Tubo concreto armado, classe ea-2, pb je, dn 600 mm, para esgoto sanitario (nbr 8890)</t>
  </si>
  <si>
    <t>153,36</t>
  </si>
  <si>
    <t>Tubo concreto armado, classe ea-3, pb je, dn 800 mm, para esgoto sanitario (nbr 8890)</t>
  </si>
  <si>
    <t>259,32</t>
  </si>
  <si>
    <t>Tubo concreto armado, classe ea-3, pb je, dn 500 mm, para esgoto sanitario (nbr 8890)</t>
  </si>
  <si>
    <t>143,13</t>
  </si>
  <si>
    <t>Página 369 Página 369</t>
  </si>
  <si>
    <t>Tubo de concreto simples, classe- ps1, pb, dn 200 mm, para aguas pluviais (nbr 8890)</t>
  </si>
  <si>
    <t>Tubo de concreto simples, classe- ps1, pb, dn 400 mm, para aguas pluviais (nbr 8890)</t>
  </si>
  <si>
    <t>Tubo de concreto simples, classe- ps2, pb, dn 200 mm, para aguas pluviais (nbr 8890)</t>
  </si>
  <si>
    <t>28,75</t>
  </si>
  <si>
    <t>Tubo de concreto simples, classe- ps2, pb, dn 400 mm, para aguas pluviais (nbr 8890)</t>
  </si>
  <si>
    <t>Tubo de concreto simples, classe- ps2, pb, dn 300 mm, para aguas pluviais (nbr 8890)</t>
  </si>
  <si>
    <t>33,46</t>
  </si>
  <si>
    <t>Tubo de concreto simples, classe- ps1, pb, dn 600 mm, para aguas pluviais (nbr 8890)</t>
  </si>
  <si>
    <t>75,29</t>
  </si>
  <si>
    <t>Tubo de concreto simples, classe- ps2, pb, dn 500 mm, para aguas pluviais (nbr 8890)</t>
  </si>
  <si>
    <t>Tubo de concreto simples, classe- ps2, pb, dn 600 mm, para aguas pluviais (nbr 8890)</t>
  </si>
  <si>
    <t>82,32</t>
  </si>
  <si>
    <t>Tubo de concreto simples, classe- ps1, pb, dn 500 mm, para aguas pluviais (nbr 8890)</t>
  </si>
  <si>
    <t>Tubo de concreto simples, classe- ps1, pb, dn 300 mm, para aguas pluviais (nbr 8890)</t>
  </si>
  <si>
    <t>Tubo de polietileno de alta densidade (pead), pe-80, de = 20 mm x 2,3 mm de parede, para ligacao de agua predial</t>
  </si>
  <si>
    <t>(nbr 15561)</t>
  </si>
  <si>
    <t>Tubo de polietileno de alta densidade (pead), pe-80, de = 32 mm x 3,0 mm de parede, para ligacao de agua predial</t>
  </si>
  <si>
    <t>Tubo pvc defofo, jei, 1 mpa, dn 100 mm, para rede de agua (nbr 7665)</t>
  </si>
  <si>
    <t>Tubo pvc defofo, jei, 1 mpa, dn 250 mm, para rede de agua (nbr 7665)</t>
  </si>
  <si>
    <t>Tubo pvc defofo, jei, 1 mpa, dn 300 mm, para rede de agua (nbr 7665)</t>
  </si>
  <si>
    <t>Tubo pvc defofo, jei, 1 mpa, dn 150 mm, para rede 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</si>
  <si>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</si>
  <si>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</si>
  <si>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</si>
  <si>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</si>
  <si>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(nbr5688)</t>
  </si>
  <si>
    <t>Tubo pvc   serie normal, dn 100 mm, para esgoto   predial (nbr 5688)</t>
  </si>
  <si>
    <t>Tubo pvc serie normal, dn 75 mm, para esgoto predial (nbr 5688)</t>
  </si>
  <si>
    <t>Tubo pvc serie normal, dn 50 mm, para esgoto predial (nbr 5688)</t>
  </si>
  <si>
    <t>Tubo pvc, serie r, dn 75 mm, para esgoto ou aguas pluviais predial (nbr 5688)</t>
  </si>
  <si>
    <t>Tubo pvc, serie r, dn 150 mm, para esgoto ou aguas pluviaispredial (nbr 5688)</t>
  </si>
  <si>
    <t>Tubo pvc, serie r, dn 100 mm, para esgoto ou aguas pluviaispredial (nbr 5688)</t>
  </si>
  <si>
    <t>Tubo pvc de revestimento geomecanico nervurado reforcado, dn = 150 mm, comprimento = 2 m</t>
  </si>
  <si>
    <t>Tubo pvc de revestimento geomecanico nervurado standard, dn= 206 mm, comprimento = 2 m</t>
  </si>
  <si>
    <t>Tubo pvc de revestimento geomecanico nervurado reforcado, dn = 200 mm, comprimento = 2 m</t>
  </si>
  <si>
    <t>Tubo pvc de revestimento geomecanico nervurado standard, dn= 154 mm, comprimento = 2 m</t>
  </si>
  <si>
    <t>Tubo pvc de revestimento geomecanico nervurado standard, dn= 250 mm, comprimento = 2 m</t>
  </si>
  <si>
    <t>Página 370 Página 370</t>
  </si>
  <si>
    <t>Tubo pvc, roscavel, 1/2", agua fria predial</t>
  </si>
  <si>
    <t>Tubo pvc, roscavel, 3", agua fria predial</t>
  </si>
  <si>
    <t>Tubo pvc, roscavel, 6",   agua fria predial</t>
  </si>
  <si>
    <t>110,83</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</si>
  <si>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</si>
  <si>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</si>
  <si>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</si>
  <si>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</si>
  <si>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</si>
  <si>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</si>
  <si>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</si>
  <si>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105,72</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</si>
  <si>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</si>
  <si>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</si>
  <si>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</si>
  <si>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</si>
  <si>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</si>
  <si>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</si>
  <si>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</si>
  <si>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</si>
  <si>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</si>
  <si>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</si>
  <si>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</si>
  <si>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</si>
  <si>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</si>
  <si>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57,30</t>
  </si>
  <si>
    <t>Tubo de pvc, pbl, tipo leve, dn = 400 mm,   para ventilacao</t>
  </si>
  <si>
    <t>136,77</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</si>
  <si>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</si>
  <si>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</si>
  <si>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</si>
  <si>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</si>
  <si>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</si>
  <si>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</si>
  <si>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</si>
  <si>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76,63</t>
  </si>
  <si>
    <t>Uniao de ferro galvanizado, com rosca bsp, com assento plano, de 3"</t>
  </si>
  <si>
    <t>118,72</t>
  </si>
  <si>
    <t>Uniao de ferro galvanizado, com rosca bsp, com assento plano, de 4"</t>
  </si>
  <si>
    <t>166,66</t>
  </si>
  <si>
    <t>Página 371 Página 371</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</si>
  <si>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</si>
  <si>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</si>
  <si>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</si>
  <si>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</si>
  <si>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</si>
  <si>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</si>
  <si>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</si>
  <si>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</si>
  <si>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</si>
  <si>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</si>
  <si>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</si>
  <si>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</si>
  <si>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</si>
  <si>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</si>
  <si>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</si>
  <si>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</si>
  <si>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</si>
  <si>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Usina de misturas asfalticas a quente, movel, tipo contra fluxo, capacidade de 40 a 80 t/h</t>
  </si>
  <si>
    <t>1.680.000,00</t>
  </si>
  <si>
    <t>Usina de concreto fixa, capacidade nominal de 90 a 120 m3/h, sem silo</t>
  </si>
  <si>
    <t>Usina misturadora de solos,   dosadores triplos, calha vibratoria capacidade de 200 a 500 t/h, potencia de 75 kw</t>
  </si>
  <si>
    <t>866.623,46</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</si>
  <si>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</si>
  <si>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</si>
  <si>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</si>
  <si>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365,04</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</si>
  <si>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</si>
  <si>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</si>
  <si>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</si>
  <si>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</si>
  <si>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</si>
  <si>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</si>
  <si>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t>
  </si>
  <si>
    <t>rosca</t>
  </si>
  <si>
    <t>Valvula de retencao horizontal, de bronze (pn-25), 2 1/2", 400 psi, tampa de porca de uniao, extremidades com</t>
  </si>
  <si>
    <t>Valvula de retencao horizontal, de bronze (pn-25), 3", 400 psi, tampa de porca de uniao, extremidades com rosca</t>
  </si>
  <si>
    <t>Página 372 Página 372</t>
  </si>
  <si>
    <t>Valvula de retencao horizontal, de bronze (pn-25), 4", 400 psi, tampa de porca de uniao, extremidades com rosca</t>
  </si>
  <si>
    <t>Valvula de retencao horizontal, de bronze (pn-25), 2", 400 psi, tampa de porca de uniao, extremidades com rosca</t>
  </si>
  <si>
    <t>151,94</t>
  </si>
  <si>
    <t>Valvula de retencao horizontal, de bronze (pn-25), 1 1/2", 400 psi, tampa de porca de uniao, extremidades com</t>
  </si>
  <si>
    <t>Valvula de retencao horizontal, de bronze (pn-25), 1", 400 psi, tampa de porca de uniao, extremidades com rosca</t>
  </si>
  <si>
    <t>Valvula de retencao horizontal, de bronze (pn-25), 1 1/4", 400 psi, tampa de porca de uniao, extremidades com</t>
  </si>
  <si>
    <t>Valvula de retencao horizontal, de bronze (pn-25), 3/4", 400 psi, tampa de porca de uniao, extremidades com</t>
  </si>
  <si>
    <t>Valvula de retencao vertical, de bronze (pn-16), 3/4", 200 psi, extremidades com rosca</t>
  </si>
  <si>
    <t>Valvula de retencao vertical, de bronze (pn-16), 3", 200 psi, extremidades com rosca</t>
  </si>
  <si>
    <t>184,08</t>
  </si>
  <si>
    <t>Valvula de retencao vertical, de bronze (pn-16), 4", 200 psi, extremidades com rosca</t>
  </si>
  <si>
    <t>319,48</t>
  </si>
  <si>
    <t>Valvula de retencao vertical, de bronze (pn-16), 1 1/2", 200 psi, extremidades com rosca</t>
  </si>
  <si>
    <t>57,73</t>
  </si>
  <si>
    <t>Valvula de retencao vertical, de bronze (pn-16), 2", 200 psi, extremidades com rosca</t>
  </si>
  <si>
    <t>Valvula de retencao vertical, de bronze (pn-16), 1", 200 psi, extremidades com rosca</t>
  </si>
  <si>
    <t>Valvula de retencao vertical, de bronze (pn-16), 1 1/4", 200 psi, extremidades com rosca</t>
  </si>
  <si>
    <t>50,11</t>
  </si>
  <si>
    <t>Bacia sanitaria (vaso) convencional de louca branca</t>
  </si>
  <si>
    <t>103,00</t>
  </si>
  <si>
    <t>Bacia sanitaria (vaso) convencional de louca cor</t>
  </si>
  <si>
    <t>137,84</t>
  </si>
  <si>
    <t>Bacia sanitaria (vaso) com caixa acoplada, de louca branca</t>
  </si>
  <si>
    <t>274,63</t>
  </si>
  <si>
    <t>Tanque louca branca suspenso *20* l</t>
  </si>
  <si>
    <t>278,92</t>
  </si>
  <si>
    <t>Lavatorio louca branca suspenso *40 x 30* cm</t>
  </si>
  <si>
    <t>Lavatorio louca branca com coluna *54 x 44* cm</t>
  </si>
  <si>
    <t>152,42</t>
  </si>
  <si>
    <t>Lavatorio/cuba de sobrepor retangular louca branca com ladrao *52 x 45* cm</t>
  </si>
  <si>
    <t>Lavatorio/cuba de sobrepor retangular louca cor com ladrao *52 x 45* cm</t>
  </si>
  <si>
    <t>191,27</t>
  </si>
  <si>
    <t>Lavatorio louca cor suspenso *40 x 30* cm</t>
  </si>
  <si>
    <t>80,16</t>
  </si>
  <si>
    <t>Mictorio sifonado louca cor sem complementos</t>
  </si>
  <si>
    <t>252,18</t>
  </si>
  <si>
    <t>Lavatorio louca cor com coluna *54 x 44* cm</t>
  </si>
  <si>
    <t>167,22</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</si>
  <si>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</si>
  <si>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</si>
  <si>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</si>
  <si>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</si>
  <si>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23,57</t>
  </si>
  <si>
    <t>Vibroacabadora de asfalto sobre esteiras, larg. paviment. 1,90 a 5,3 m, pot. 78 kw/105 hp, cap. 450 t/h</t>
  </si>
  <si>
    <t>1.350.000,00</t>
  </si>
  <si>
    <t>Vidro liso incolor 2 a 3 mm - sem colocacao</t>
  </si>
  <si>
    <t>Vidro liso incolor 6 mm - sem colocacao</t>
  </si>
  <si>
    <t>Página 373 Página 373</t>
  </si>
  <si>
    <t>Vidro liso incolor 4mm - sem colocacao</t>
  </si>
  <si>
    <t>Vidro liso incolor 5mm - sem colocacao</t>
  </si>
  <si>
    <t>Vidro comum laminado, liso, incolor, duplo, espessura total6 mm (cada camada e= 3 mm) - colocado</t>
  </si>
  <si>
    <t>Vidro comum laminado, liso, incolor, triplo, espessura total 12 mm (cada camada e= 4 mm) - colocado</t>
  </si>
  <si>
    <t>1.227,77</t>
  </si>
  <si>
    <t>Massa para vidro</t>
  </si>
  <si>
    <t>Vidro martelado ou canelado, 4 mm - sem colocacao</t>
  </si>
  <si>
    <t>Vidro temperado verde e = 6 mm, sem colocacao</t>
  </si>
  <si>
    <t>200,78</t>
  </si>
  <si>
    <t>Vidro temperado verde e = 10 mm, sem colocacao</t>
  </si>
  <si>
    <t>355,39</t>
  </si>
  <si>
    <t>Vidro temperado verde e = 8 mm, sem colocacao</t>
  </si>
  <si>
    <t>271,26</t>
  </si>
  <si>
    <t>Vidro comum laminado, liso, incolor, triplo, espessura total 15 mm (cada camada e = 5 mm) - colocado</t>
  </si>
  <si>
    <t>1.435,55</t>
  </si>
  <si>
    <t>Vidro temperado incolor e = 6 mm, sem colocacao</t>
  </si>
  <si>
    <t>Vidro temperado incolor e = 8 mm, sem colocacao</t>
  </si>
  <si>
    <t>Vidro temperado incolor e = 10 mm, sem colocacao</t>
  </si>
  <si>
    <t>281,98</t>
  </si>
  <si>
    <t>Cruzeta de eucalipto tratado, ou equivalente da regiao, *2,4* m, secao *9 x 11,5* cm</t>
  </si>
  <si>
    <t>Cimento portland composto cp ii-32 (saco de 50 kg)</t>
  </si>
  <si>
    <t>Motorista de caminhao (mensalista)</t>
  </si>
  <si>
    <t>Revestimento em ceramica esmaltada extra, pei maior ou igual 4, formato maior a 2025 cm2</t>
  </si>
  <si>
    <t>25,12</t>
  </si>
  <si>
    <t>Retardo para cordel detonante</t>
  </si>
  <si>
    <t>Caixa de incendio/abrigo para mangueira, de embutir/interna, com 75 x 45 x 17 cm, em chapa de aco, porta com</t>
  </si>
  <si>
    <t>268,85</t>
  </si>
  <si>
    <t>ventilacao, visor com a inscricao "incendio", suporte/cesta interna para a mangueira, pintura eletrostatica</t>
  </si>
  <si>
    <t>vermelha</t>
  </si>
  <si>
    <t>Locacao de andaime metalico tubular de encaixe, tipo de torre, com largura de 1 ate 1,5 m e altura de *1,00* m</t>
  </si>
  <si>
    <t>mxmes</t>
  </si>
  <si>
    <t>Betoneira capacidade nominal 400 l, capacidade de mistura 280 l, motor eletrico trifasico 220/380 v potencia 2</t>
  </si>
  <si>
    <t>2.976,00</t>
  </si>
  <si>
    <t>cv, semcarregador</t>
  </si>
  <si>
    <t>Betoneira capacidade nominal 400 l, capacidade de mistura 310 l, motor a diesel potencia 5 cv, sem carregador</t>
  </si>
  <si>
    <t>4.058,45</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</si>
  <si>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</si>
  <si>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</si>
  <si>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</si>
  <si>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</si>
  <si>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</si>
  <si>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acabamento emprimer para pintura</t>
  </si>
  <si>
    <t>Página 374 Página 374</t>
  </si>
  <si>
    <t>192,51</t>
  </si>
  <si>
    <t>Rocadeira costal com motor a gasolina de *32* cc</t>
  </si>
  <si>
    <t>2.389,00</t>
  </si>
  <si>
    <t>Hexametafosfato de sodio</t>
  </si>
  <si>
    <t>Tabua de madeira nao aparelhada *2,5 x 23* cm (1 x 9 ") pinus, mista ou equivalente da regiao</t>
  </si>
  <si>
    <t>Caixa de passagem octogonal 4 x4, em aco esmaltada, com fundo movel simples</t>
  </si>
  <si>
    <t>Divisoria (n3) painel/vidro/painel vermiculita e=35mm - montante/rodape duplo aluminio anod natural - colocada</t>
  </si>
  <si>
    <t>205,39</t>
  </si>
  <si>
    <t>Bomba centrifuga motor eletrico monofasico 0,50 cv diametrode succao x elevacao 3/4" x 3/4", monoestagio,</t>
  </si>
  <si>
    <t>diametro dosrotores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</si>
  <si>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</si>
  <si>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</si>
  <si>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</si>
  <si>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</si>
  <si>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</si>
  <si>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4polegadas, eletrica, monofasica, potencia 0,49 hp, 13</t>
  </si>
  <si>
    <t>2.597,13</t>
  </si>
  <si>
    <t>estagios, bocal de descarga diametro de uma polegada e meia, hm/q= 18 m / 1,90 m3/h a 85 m / 0,60 m3/h</t>
  </si>
  <si>
    <t>Bomba submersivel, eletrica, trifasica, potencia 0,98 hp, diametro do rotor 142 mm semiaberto, bocal de saida</t>
  </si>
  <si>
    <t>2.696,15</t>
  </si>
  <si>
    <t>diametro de 2 polegadas, hm/q = 2 m / 32 m3/h a 8 m / 16 m3/h</t>
  </si>
  <si>
    <t>Bomba submersivel, eletrica, trifasica, potencia 1,97 hp, diametro do rotor 144 mm semiaberto, bocal de saida</t>
  </si>
  <si>
    <t>4.375,03</t>
  </si>
  <si>
    <t>diametro de 2 polegadas, hm/q = 2 m / 26,8 m3/h a 28 m / 4,6 m3/h</t>
  </si>
  <si>
    <t>Bomba submersivel, eletrica, trifasica, potencia 0,99 hp, diametro rotor 98 mm semiaberto, bocal de saida</t>
  </si>
  <si>
    <t>3.256,60</t>
  </si>
  <si>
    <t>diametro 2 polegadas, hm/q = 2 m / 28,90 m3/h a 14 m / 7 m3/h</t>
  </si>
  <si>
    <t>Motoniveladora potencia basica liquida (primeira marcha) 186 hp, peso bruto 15785 kg, largura da lamina de 4,3 m</t>
  </si>
  <si>
    <t>752.113,11</t>
  </si>
  <si>
    <t>Trator de pneus com potencia de 50 cv, tracao 4 x 2, peso com lastro de 2714 kg</t>
  </si>
  <si>
    <t>84.719,89</t>
  </si>
  <si>
    <t>Usina de asfalto a quente, fixa, tipo contra fluxo, capacidade de 100 a 140 t/h, potencia de 280 kw, com</t>
  </si>
  <si>
    <t>2.063.596,41</t>
  </si>
  <si>
    <t>misturador externo rotativo</t>
  </si>
  <si>
    <t>Elemento vazado de concreto, quadriculado, 1 furo *20 x 10 x 7* cm</t>
  </si>
  <si>
    <t>Elemento vazado de concreto, quadriculado, 1 furo *10 x 10 x 10* cm</t>
  </si>
  <si>
    <t>Mesa vibratoria com dimensoes de 2,0 x 1,0 m, com motor eletrico de 2 polos e potencia de 3 cv</t>
  </si>
  <si>
    <t>Bloco estrutural ceramico - 14 x 19 x 29 cm - 4,0 mpa -   nbr 15270</t>
  </si>
  <si>
    <t>!em processo de desativacao! veiculo de passeio com motor 1.0 flex, potencia 72/85 cv, 5 portas, cor solida,</t>
  </si>
  <si>
    <t>44.321,00</t>
  </si>
  <si>
    <t>basico</t>
  </si>
  <si>
    <t>Tijolo ceramico refratario 6,3 x 11,4 x 22,9 cm</t>
  </si>
  <si>
    <t>Divisoria em marmore, com duas faces polidas, branco comum,e= *3,0* cm</t>
  </si>
  <si>
    <t>Cavalo mecanico tracao 4x2, peso bruto total combinado 49000 kg, capacidade maxima de tracao *66000* kg,</t>
  </si>
  <si>
    <t>340.239,21</t>
  </si>
  <si>
    <t>potencia *360*cv (inclui cabine e chassi, nao inclui semirreboque)</t>
  </si>
  <si>
    <t>Empilhadeira sobre pneus com torre de tres estagios, 4,80m de elevacao, c/ deslocador lateral dos garfos, motor</t>
  </si>
  <si>
    <t>94.630,00</t>
  </si>
  <si>
    <t>glp 2.4l, capacidade nominal de carga de 2,5t</t>
  </si>
  <si>
    <t>110.509,49</t>
  </si>
  <si>
    <t>glp 2.2l, capacidade nominal de carga de 3t</t>
  </si>
  <si>
    <t>Página 375 Página 375</t>
  </si>
  <si>
    <t>208.398,43</t>
  </si>
  <si>
    <t>glp 4.3l, capacidade nominal de carga de 4t</t>
  </si>
  <si>
    <t>217.986,96</t>
  </si>
  <si>
    <t>glp 4.3l, capacidade nominal de carga de 5t</t>
  </si>
  <si>
    <t>Empilhadeira sobre pneus com torre de tres estagios, 4,70m de elevacao, c/ deslocador lateral dos garfos, motor</t>
  </si>
  <si>
    <t>319.714,21</t>
  </si>
  <si>
    <t>glp 4.3l, capacidade nominal de carga de 6t</t>
  </si>
  <si>
    <t>Regua vibratoria de concreto trelicada, equipada com motor a gasolina de 9 hp</t>
  </si>
  <si>
    <t>Rolo compactador de pneus, estatico, pressao variavel, potencia 111 hp, peso sem/com lastro 9,5/26,0 t, largura</t>
  </si>
  <si>
    <t>433.694,12</t>
  </si>
  <si>
    <t>de rolagem 1,90 m</t>
  </si>
  <si>
    <t>Rolo compactador vibratorio de um cilindro, aco liso, potencia 80 hp, peso operacional maximo 8,1 t, impacto</t>
  </si>
  <si>
    <t>277.502,17</t>
  </si>
  <si>
    <t>dinamico 16,15/9,5 t, largura trabalho 1,68 m</t>
  </si>
  <si>
    <t>Alisadora de concreto com motor a gasolina de 5,5 hp, peso com motor de 78 kg, 4 pas</t>
  </si>
  <si>
    <t>Rocadeira deslocavel, largura de trabalho de 1,3 m</t>
  </si>
  <si>
    <t>6.492,79</t>
  </si>
  <si>
    <t>Container almoxarifado, de *2,40* x *6,00* m, padrao simples, sem revestimento e sem divisorias internos e sem</t>
  </si>
  <si>
    <t>sanitario, para uso em canteiro de obras</t>
  </si>
  <si>
    <t>Escavadeira hidraulica sobre esteiras, cacamba 0,80m3, pesooperacional 17t, potencia bruta 111hp</t>
  </si>
  <si>
    <t>Solvente para cola (para laminado melaminico) a base de resina sintetica</t>
  </si>
  <si>
    <t>Divisoria, placa   pre-moldada em granilite, marmorite ou granitina,   e = *3 cm</t>
  </si>
  <si>
    <t>Arado reversivel com 3 discos de 26" x 6mm rebocavel</t>
  </si>
  <si>
    <t>11.911,93</t>
  </si>
  <si>
    <t>Carpete de poliester em manta para trafego comercial pesado, e = 4 a 5 mm (instalado)</t>
  </si>
  <si>
    <t>Carpete de nylon em manta para trafego comercial pesado, e = 9 a 10 mm (instalado)</t>
  </si>
  <si>
    <t>105,04</t>
  </si>
  <si>
    <t>Carpete de nylon em manta para trafego comercial pesado, e = 6 a 7 mm (instalado)</t>
  </si>
  <si>
    <t>Guindauto hidraulico, capacidade maxima de carga 3300 kg, momento maximo de carga 5,8 tm , alcance maximo</t>
  </si>
  <si>
    <t>49.943,35</t>
  </si>
  <si>
    <t>horizontal 7,60 m, para montagem sobre chassi de caminhao pbt minimo 8000 kg (inclui montagem, nao inclui</t>
  </si>
  <si>
    <t>Pedra ardosia, cinza, 30   x 30,   e= *1 cm</t>
  </si>
  <si>
    <t>Pedra ardosia, cinza, *40 x 40* cm, e= *1 cm</t>
  </si>
  <si>
    <t>Pedra granitica, serrada, tipo miracema, madeira, paduana, rachinha, santa isabel ou outras similares, *11,5 x</t>
  </si>
  <si>
    <t>*23 cm,e= *1,0 a *2,0 cm</t>
  </si>
  <si>
    <t>Pedra granitica ou basalto, caco, retalho, cavaco, tipo miracema, madeira, paduana, rachinha, santa isabel ou</t>
  </si>
  <si>
    <t>outras similares, e= *1,0 a *2,0 cm</t>
  </si>
  <si>
    <t>Talha eletrica 3 t, velocidade 2,1 m / min, potencia 1,3 kw</t>
  </si>
  <si>
    <t>Talha manual de corrente, capacidade de 2 t com elevacao de3 m</t>
  </si>
  <si>
    <t>Troley manual capacidade 1 t</t>
  </si>
  <si>
    <t>Martelo perfurador pneumatico manual, peso de 25 kg, com silenciador</t>
  </si>
  <si>
    <t>14.368,96</t>
  </si>
  <si>
    <t>Locacao de escora metalica telescopica, com altura regulavel de *1,80* a *3,20* m, com capacidade de carga de no</t>
  </si>
  <si>
    <t>minimo1000 kgf (10 kn), incluso tripe e forcado</t>
  </si>
  <si>
    <t>Curva pvc longa 45g, dn 50 mm, para esgoto predial</t>
  </si>
  <si>
    <t>Curva pvc longa 45g, dn 75 mm, para esgoto predial</t>
  </si>
  <si>
    <t>Locacao de container 2,30   x 6,00 m, alt. 2,50 m, com 1 sanitario, para escritorio, completo, sem divisorias</t>
  </si>
  <si>
    <t>internas</t>
  </si>
  <si>
    <t>Página 376 Página 376</t>
  </si>
  <si>
    <t>Locacao de container 2,30   x 6,00 m, alt. 2,50 m, para escritorio, sem divisorias internas e sem sanitario</t>
  </si>
  <si>
    <t>394,53</t>
  </si>
  <si>
    <t>Locacao de container 2,30 x 4,30 m, alt. 2,50 m, para sanitario, com 3 bacias, 4 chuveiros, 1 lavatorio e 1</t>
  </si>
  <si>
    <t>573,38</t>
  </si>
  <si>
    <t>mictorio</t>
  </si>
  <si>
    <t>Locacao de container 2,30 x 6,00 m, alt. 2,50 m,   para sanitario,   com 4 bacias, 8 chuveiros,1 lavatorio e 1</t>
  </si>
  <si>
    <t>631,25</t>
  </si>
  <si>
    <t>Locacao de container 2,30 x 4,30 m, alt. 2,50 m, p/ sanitario, c/ 5 bacias, 1 lavatorio e 4 mictorios</t>
  </si>
  <si>
    <t>Extremidade/tubete para hidrometro pvc, com rosca, curta, com bucha latao, 1/2"</t>
  </si>
  <si>
    <t>Extremidade/tubete para hidrometro pvc, com rosca, curta, com bucha latao, 3/4"</t>
  </si>
  <si>
    <t>Locacao de talha eletrica 3 t, velocidade 2,1 m / min, potencia 1,3 kw</t>
  </si>
  <si>
    <t>Locacao de talha manual de corrente, capacidade de 2 t com elevacao de 3 m</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</si>
  <si>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</si>
  <si>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</si>
  <si>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</si>
  <si>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</si>
  <si>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Piso em granito, polido, tipo amendoa/ amarelo capri/ amarelo dourado carioca ou outros equivalentes da regiao,</t>
  </si>
  <si>
    <t>formatomenor ou igual a 3025 cm2, e= *2* cm</t>
  </si>
  <si>
    <t>Piso em granito, polido, tipo andorinha/ quartz/ castelo/ corumba ou outros equivalentes da regiao, formato</t>
  </si>
  <si>
    <t>188,67</t>
  </si>
  <si>
    <t>menor ou igual a 3025 cm2, e= *2* cm</t>
  </si>
  <si>
    <t>Piso em granito, polido, tipo preto sao gabriel/ tijuca ou outros equivalentes da regiao, formato menor ou igual</t>
  </si>
  <si>
    <t>272,53</t>
  </si>
  <si>
    <t>a 3025cm2, e= *2* cm</t>
  </si>
  <si>
    <t>Placa de inauguracao metalica, *40* cm x *60* cm</t>
  </si>
  <si>
    <t>527,63</t>
  </si>
  <si>
    <t>Placa de inauguracao em bronze *35x 50*cm</t>
  </si>
  <si>
    <t>Placa numeracao residencial em chapa galvanizada esmaltada 12 x 18 cm</t>
  </si>
  <si>
    <t>26,25</t>
  </si>
  <si>
    <t>Placa de acrilico transparente adesivada para sinalizacao de portas, borda polida, de *25 x 8*, e = 6 mm (nao</t>
  </si>
  <si>
    <t>inclui acessorios para fixacao)</t>
  </si>
  <si>
    <t>Letra aco inox (aisi 304), chapa num. 22, recortado, h= 20 cm (sem relevo)</t>
  </si>
  <si>
    <t>Soleira pre-moldada em granilite, marmorite ou granitina, l= *15 cm</t>
  </si>
  <si>
    <t>Rodape ardosia, cinza, 10 cm, e= *1cm</t>
  </si>
  <si>
    <t>Caixa de incendio/abrigo para mangueira, de embutir/interna, com 90 x 60 x 17 cm, em chapa de aco, porta com</t>
  </si>
  <si>
    <t>Extintor de incendio portatil com carga de agua pressurizada de 10 l, classe a</t>
  </si>
  <si>
    <t>Extintor de incendio portatil com carga de gas carbonico co2 de 4 kg, classe bc</t>
  </si>
  <si>
    <t>409,84</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</si>
  <si>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</si>
  <si>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</si>
  <si>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</si>
  <si>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</si>
  <si>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Página 377 Página 377</t>
  </si>
  <si>
    <t>Adaptador, em latao, engate rapido 2 1/2" x rosca interna 5fios 2 1/2",   para instalacao predial de combate a</t>
  </si>
  <si>
    <t>incendio</t>
  </si>
  <si>
    <t>Adaptador, em latao, engate rapido1 1/2" x rosca interna 5 fios 2 1/2",   para instalacao predial de combate a</t>
  </si>
  <si>
    <t>38,29</t>
  </si>
  <si>
    <t>Esguicho tipo jato solido, em latao, engate rapido 1 1/2" x13 mm, para mangueira em instalacao predial combate a</t>
  </si>
  <si>
    <t>Esguicho tipo jato solido, em latao, engate rapido 2 1/2" x13 mm, para mangueira em instalacao predial combate a</t>
  </si>
  <si>
    <t>65,94</t>
  </si>
  <si>
    <t>Registro ou valvula globo angular em latao, para hidrantes em instalacao predial de incendio, 45 graus, diametro</t>
  </si>
  <si>
    <t>de 2 1/2", com volante, classe de pressao de ate 200 psi</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</si>
  <si>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</si>
  <si>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</si>
  <si>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</si>
  <si>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</si>
  <si>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t>
  </si>
  <si>
    <t>comprimento, espacamento da malha = 15   x 15 cm</t>
  </si>
  <si>
    <t>Tela de aco soldada nervurada ca-60, q-92, (1,48 kg/m2), diametro do fio = 4,2 mm, largura = 2,45 x 60 m de</t>
  </si>
  <si>
    <t>comprimento, espacamento da malha = 15 x 15 cm</t>
  </si>
  <si>
    <t>Tela soldada arame galvanizado 12 bwg (2,77mm), malha 15 x 5 cm</t>
  </si>
  <si>
    <t>Hidrante de coluna completo, em ferro fundido, dn = 100 mm,com registro, cunha de borracha, curva dessimetrica,</t>
  </si>
  <si>
    <t>extremidade e tampas (inclui kit fixacao)</t>
  </si>
  <si>
    <t>Hidrante de coluna completo, em ferro fundido, dn = 75 mm, com registro, cunha de borracha, curva dessimetrica,</t>
  </si>
  <si>
    <t>2.810,16</t>
  </si>
  <si>
    <t>Hidrante subterraneo, em ferro fundido, com curva curta e caixa, dn 75 mm</t>
  </si>
  <si>
    <t>1.660,93</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</si>
  <si>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</si>
  <si>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</si>
  <si>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</si>
  <si>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</si>
  <si>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</si>
  <si>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60,97</t>
  </si>
  <si>
    <t>Tela de arame galv quadrangular / losangular,   fio 2,77 mm (12   bwg), malha 10 x 10 cm, h = 2 m</t>
  </si>
  <si>
    <t>Tela de arame galv revestido em pvc, quadrangular / losangular,   fio 2,77 mm (12 bwg), bitola final = *3,8* mm,</t>
  </si>
  <si>
    <t>malha 7,5 x 7,5 cm, h = 2 m</t>
  </si>
  <si>
    <t>Tela de arame galv revestido em pvc, quadrangular / losangular,   fio 2,11 mm (14 bwg), bitola final = *2,8* mm,</t>
  </si>
  <si>
    <t>malha *8 x 8* cm, h = 2 m</t>
  </si>
  <si>
    <t>Base para mastro de para-raios diametro nominal 2"</t>
  </si>
  <si>
    <t>Chapa de aco grossa, astm a36, e = 3/4 " (19,05 mm) 149,39 kg/m2</t>
  </si>
  <si>
    <t>Perfil "i" de aco laminado, "w" 150 x 22,5</t>
  </si>
  <si>
    <t>Perfil "i" de aco laminado, "i" 203   x 34,3</t>
  </si>
  <si>
    <t>201,12</t>
  </si>
  <si>
    <t>Perfil "u" de aco laminado, "u" 102 x 9,3</t>
  </si>
  <si>
    <t>52,94</t>
  </si>
  <si>
    <t>Página 378 Página 378</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</si>
  <si>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</si>
  <si>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</si>
  <si>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</si>
  <si>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</si>
  <si>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</si>
  <si>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t>
  </si>
  <si>
    <t>6 mm (sem amianto)</t>
  </si>
  <si>
    <t>Cumeeira articulada (aba superior) para telha ondulada de fibrocimento e = 4 mm, aba *330* mm, comprimento 500</t>
  </si>
  <si>
    <t>mm (sem amianto)</t>
  </si>
  <si>
    <t>Chapa de aco galvanizada bitola gsg 14, e = 1,95 mm (15,60 kg/m2)</t>
  </si>
  <si>
    <t>Chapa de aco galvanizada bitola gsg 16, e = 1,55 mm (12,40 kg/m2)</t>
  </si>
  <si>
    <t>Haste reta para gancho de ferro galvanizado, com rosca 1/4 " x 30 cm para fixacao de telha metalica, inclui</t>
  </si>
  <si>
    <t>porca e arruelas de vedacao</t>
  </si>
  <si>
    <t>Grampo u de 5/8 " n8 em ferro galvanizado</t>
  </si>
  <si>
    <t>Suporte para calha de 150 mm em ferro galvanizado</t>
  </si>
  <si>
    <t>Luva simples, pvc pba, je, dn 75 / de 85 mm, para rede agua(nbr 10351)</t>
  </si>
  <si>
    <t>Chapa de aco galvanizada bitola gsg 18, e = 1,25 mm (10,00 kg/m2)</t>
  </si>
  <si>
    <t>Chapa de aco galvanizada bitola gsg 19, e = 1,11 mm (8,88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</si>
  <si>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</si>
  <si>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</si>
  <si>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</si>
  <si>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</si>
  <si>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</si>
  <si>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</si>
  <si>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</si>
  <si>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</si>
  <si>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telhacanalete 90, 1/4 " x 400 mm</t>
  </si>
  <si>
    <t>36,92</t>
  </si>
  <si>
    <t>Chapa de aco galvanizada bitola gsg 30, e = 0,35 mm (2,80 kg/m2)</t>
  </si>
  <si>
    <t>Placa cimenticia lisa e = 10 mm, de 1,20 x 3,00 m (sem amianto)</t>
  </si>
  <si>
    <t>61,93</t>
  </si>
  <si>
    <t>Placa cimenticia lisa e = 6 mm, de 1,20 x 3,00 m (sem amianto)</t>
  </si>
  <si>
    <t>59,96</t>
  </si>
  <si>
    <t>Rufo para telha estrutural de fibrocimento 2 abas, comprimento de 1031 mm (sem amianto)</t>
  </si>
  <si>
    <t>Tampao para telha estrutural de fibrocimento 2 abas, de 787x 215 x 60 mm (sem amianto)</t>
  </si>
  <si>
    <t>Tampao para telha estrutural de fibrocimento 1 aba, de 370 x 155 x 76 mm (sem amianto)</t>
  </si>
  <si>
    <t>Telha de aluminio trapezoidal, altura = 38 mm, e = 0,5 mm (largura = 1056 mm e comprimento = 5000 mm)</t>
  </si>
  <si>
    <t>181,32</t>
  </si>
  <si>
    <t>Telha de aluminio trapezoidal, altura = 38 mm, e = 0,7 mm (largura = 1056 mm e comprimento = 5000 mm)</t>
  </si>
  <si>
    <t>256,09</t>
  </si>
  <si>
    <t>Página 379 Página 379</t>
  </si>
  <si>
    <t>Plug pvc p/ esg predial 100mm</t>
  </si>
  <si>
    <t>Plug pvc p/ esg predial 50mm</t>
  </si>
  <si>
    <t>Plug pvc p/ esg predial 75mm</t>
  </si>
  <si>
    <t>Areia para leito filtrante (0,42 a 1,68 mm) - posto jazida/fornecedor (retirado na jazida, sem transporte)</t>
  </si>
  <si>
    <t>1.391,87</t>
  </si>
  <si>
    <t>Areia preta para emboco - posto jazida/fornecedor (retiradona jazida, sem transporte)</t>
  </si>
  <si>
    <t>Material filtrante (pedregulho) 0,6 a 25,46 mm (posto pedreira/fornecedor, sem frete)</t>
  </si>
  <si>
    <t>873,32</t>
  </si>
  <si>
    <t>Material filtrante (pedregulho) 38 a 25,4 mm (posto pedreira/fornecedor, sem frete)</t>
  </si>
  <si>
    <t>890,99</t>
  </si>
  <si>
    <t>Rejeito de minerio de ferro para pavimentacao (posto pedreira/fornecedor, sem frete)</t>
  </si>
  <si>
    <t>62,93</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</si>
  <si>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</si>
  <si>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</si>
  <si>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</si>
  <si>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</si>
  <si>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22,60</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</si>
  <si>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</si>
  <si>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</si>
  <si>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</si>
  <si>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</si>
  <si>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(liga1200 - h14)</t>
  </si>
  <si>
    <t>Chapa de aluminio, e = 4 mm, l = 1000 mm - 10,8 kg/m2 (liga1200 - h14)</t>
  </si>
  <si>
    <t>Chapa de aluminio, e = 5 mm, l = 1060 mm - 13,5 kg/m2 (liga1200 -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</si>
  <si>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</si>
  <si>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</si>
  <si>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</si>
  <si>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</si>
  <si>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</si>
  <si>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</si>
  <si>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</si>
  <si>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</si>
  <si>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t>
  </si>
  <si>
    <t>312,42</t>
  </si>
  <si>
    <t>Concreto autoadensavel (caa) classe de resistencia c15, espalhamento sf2, inclui servico de bombeamento (nbr</t>
  </si>
  <si>
    <t>265,26</t>
  </si>
  <si>
    <t>15823)</t>
  </si>
  <si>
    <t>Concreto autoadensavel (caa) classe de resistencia c20, espalhamento sf2, inclui servico de bombeamento (nbr</t>
  </si>
  <si>
    <t>275,08</t>
  </si>
  <si>
    <t>Primer epoxi</t>
  </si>
  <si>
    <t>166,08</t>
  </si>
  <si>
    <t>Porta corta-fogo para saida de emergencia, com fechadura, vao luz de 90 x 210 cm, classe p-90 (nbr 11742)</t>
  </si>
  <si>
    <t>Página 380 Página 380</t>
  </si>
  <si>
    <t>Wash primer para tinta automotiva</t>
  </si>
  <si>
    <t>134,51</t>
  </si>
  <si>
    <t>Cal hidratada para pintura</t>
  </si>
  <si>
    <t>Fixador de cal (sache 150 ml)</t>
  </si>
  <si>
    <t>Primer universal, fundo anticorrosivo tipo zarcao</t>
  </si>
  <si>
    <t>471,56</t>
  </si>
  <si>
    <t>Janela basculante, aco, com batente/requadro, 100 x 100 cm (sem vidros)</t>
  </si>
  <si>
    <t>341,25</t>
  </si>
  <si>
    <t>Vidro plano armado e = 7mm - sem colocacao</t>
  </si>
  <si>
    <t>292,77</t>
  </si>
  <si>
    <t>Espelho cristal e = 4 mm</t>
  </si>
  <si>
    <t>Vidro liso fume e = 4mm - sem colocacao</t>
  </si>
  <si>
    <t>Vidro liso fume e = 6mm - sem colocacao</t>
  </si>
  <si>
    <t>Janela basculante, aco, com batente/requadro, 60 x 60 cm (sem vidros)</t>
  </si>
  <si>
    <t>158,30</t>
  </si>
  <si>
    <t>Janela basculante, aco, com batente/requadro, 80 x 80 cm (sem vidros)</t>
  </si>
  <si>
    <t>291,26</t>
  </si>
  <si>
    <t>Janela de correr, aco, batente/requadro de 6 a 14 cm, veneziana, pint anticorrosiva, pint acabamento, com vidro,</t>
  </si>
  <si>
    <t>617,75</t>
  </si>
  <si>
    <t>6 fls,120   x 150 cm (a x l)</t>
  </si>
  <si>
    <t>Janela de correr, aco, batente/requadro de 6 a 14 cm, veneziana, pint anticorrosiva, sem vidro, 6 fls, 120   x</t>
  </si>
  <si>
    <t>556,21</t>
  </si>
  <si>
    <t>150 cm (ax l)</t>
  </si>
  <si>
    <t>846,01</t>
  </si>
  <si>
    <t>vidro, sem bandeira, 2 fls, 120   x 150 cm (a x l)</t>
  </si>
  <si>
    <t>Janela de correr, aco, batente/requadro de 6 a 14 cm,   com divisao horiz , pint anticorrosiva, sem vidro,</t>
  </si>
  <si>
    <t>874,26</t>
  </si>
  <si>
    <t>bandeira com bascula, 4 fls, 120   x 150 cm (a x l)</t>
  </si>
  <si>
    <t>Janela de correr, aco, batente/requadro de 6 a 14 cm, sem   divisao, pint anticorrosiva, sem vidro, bandeira com</t>
  </si>
  <si>
    <t>645,32</t>
  </si>
  <si>
    <t>bascula, 4 fls, 120   x 200 cm (a x l)</t>
  </si>
  <si>
    <t>455,10</t>
  </si>
  <si>
    <t>Ralo fofo com requadro, quadrado 200 x 200 mm</t>
  </si>
  <si>
    <t>Grelha fofo simples com requadro, carga maxima 1,5 t, 150 x1000 mm, e= *15* mm</t>
  </si>
  <si>
    <t>Grelha fofo simples com requadro, carga maxima 1,5 t, 200 x1000 mm, e= *15* mm</t>
  </si>
  <si>
    <t>Tampao fofo articulado p/ registro, classe a15 carga maxima1,5 t, *400 x 400* mm</t>
  </si>
  <si>
    <t>Grelha fofo articulada, carga maxima 1,5 t, *300 x 1000* mm, e= *15* mm</t>
  </si>
  <si>
    <t>Grelha fofo simples com requadro, carga maxima 12,5 t, *300 x 1000* mm, e= *15* mm, area estacionamento carro</t>
  </si>
  <si>
    <t>passeio</t>
  </si>
  <si>
    <t>Caixa de passagem n 7, de embutir, padrao telebras, dimensoes 150 x 150 x 15 cm, em chapa de aco galvanizado</t>
  </si>
  <si>
    <t>620,10</t>
  </si>
  <si>
    <t>Caixa de passagem n 8, de embutir, padrao telebras, dimensoes 200 x 200 x 20 cm, em chapa de aco galvanizado</t>
  </si>
  <si>
    <t>2.026,89</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</si>
  <si>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</si>
  <si>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</si>
  <si>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</si>
  <si>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</si>
  <si>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140,79</t>
  </si>
  <si>
    <t>Caixa de passagem n 5, de embutir, padrao telebras, dimensoes 80 x 80 x 12 cm, em chapa de aco galvanizado</t>
  </si>
  <si>
    <t>Caixa de passagem n 5, de sobrepor, padrao telebras, dimensoes 80 x 80 x *12* cm, em chapa de aco galvanizado</t>
  </si>
  <si>
    <t>244,00</t>
  </si>
  <si>
    <t>Página 381 Página 381</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</si>
  <si>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</si>
  <si>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</si>
  <si>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</si>
  <si>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</si>
  <si>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</si>
  <si>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</si>
  <si>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padraode diametro 350 mm (14") ou 450 mm (18") , motor a</t>
  </si>
  <si>
    <t>10.845,21</t>
  </si>
  <si>
    <t>gasolina, potencia 13 hp, sem disco</t>
  </si>
  <si>
    <t>Compactador de solo a percussao (soquete), com motor gasolina de 4 tempos, peso entre 55 e 65 kg, forca de</t>
  </si>
  <si>
    <t>10.197,50</t>
  </si>
  <si>
    <t>impacto de 1.000 a 1.500 kgf, frequencia de 600 a 700 golpes por minuto,velocidade de trabalho entre 10 e 15</t>
  </si>
  <si>
    <t>m/min, potencia entre 2,00 e 3,00</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</si>
  <si>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</si>
  <si>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</si>
  <si>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</si>
  <si>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</si>
  <si>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</si>
  <si>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</si>
  <si>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</si>
  <si>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t,redondo tampa 500 mm, rede pluvial/esgoto</t>
  </si>
  <si>
    <t>Reducao pvc pba, je, pb, dn 100 x 50 / de 110 x 60 mm, pararede de agua</t>
  </si>
  <si>
    <t>Reducao pvc pba, je, pb, dn 100 x 75 / de 110 x 85 mm, pararede de agua</t>
  </si>
  <si>
    <t>Esmerilhadeira angular eletrica, diametro do disco 7 '' (180 mm), rotacao 8500 rpm, potencia 2400 w</t>
  </si>
  <si>
    <t>785,00</t>
  </si>
  <si>
    <t>Porta de madeira, folha leve (nbr 15930) de 60 x 210 cm, e = *35* mm, nucleo colmeia, capa lisa em hdf,</t>
  </si>
  <si>
    <t>90,39</t>
  </si>
  <si>
    <t>Porta de madeira, folha leve (nbr 15930) de 70 x 210 cm, e = *35* mm, nucleo colmeia, capa lisa em hdf,</t>
  </si>
  <si>
    <t>97,35</t>
  </si>
  <si>
    <t>Porta de madeira, folha leve (nbr 15930) de 80 x 210 cm, e = *35* mm, nucleo colmeia, capa lisa em hdf,</t>
  </si>
  <si>
    <t>103,03</t>
  </si>
  <si>
    <t>Porta de madeira, folha leve (nbr 15930), e = *35* mm, nucleo colmeia, capa lisa em hdf, acabamento melaminico</t>
  </si>
  <si>
    <t>79,36</t>
  </si>
  <si>
    <t>em padrao madeira</t>
  </si>
  <si>
    <t>Te de reducao, pvc pba, bbb, je, dn 100 x 50 / de 110 x 60 mm, para rede agua (nbr 10351)</t>
  </si>
  <si>
    <t>Te de reducao, pvc pba, bbb, je, dn 100 x 75 / de 110 x 85 mm, para rede agua (nbr 10351)</t>
  </si>
  <si>
    <t>Polvora negra</t>
  </si>
  <si>
    <t>79,99</t>
  </si>
  <si>
    <t>Dobradica em latao, 3 " x 2 1/2 ", e= 1,9 a 2 mm, com anel,cromado, tampa bola, com parafusos</t>
  </si>
  <si>
    <t>Dobradica tipo piano em aco/ferro, 1'' x 3 m, galvanizado, com parafusos</t>
  </si>
  <si>
    <t>111,44</t>
  </si>
  <si>
    <t>Dobradica tipo vai-e-vem em aco/ferro, tamanho 3'', galvanizado, com parafusos</t>
  </si>
  <si>
    <t>Fecho / trinco / ferrolho fio redondo, de sobrepor, 8", em aco galvanizado / zincado</t>
  </si>
  <si>
    <t>Página 382 Página 382</t>
  </si>
  <si>
    <t>Fecho / trinco / ferrolho fio redondo, de sobrepor, 12", emaco galvanizado / zincado</t>
  </si>
  <si>
    <t>Tarjeta tipo livre / ocupado, cromada, para porta de banheiro</t>
  </si>
  <si>
    <t>25,58</t>
  </si>
  <si>
    <t>Fecho de seguranca, tipo batom, em latao / zamac, cromado, para portas e janelas - inclui parafusos</t>
  </si>
  <si>
    <t>19,45</t>
  </si>
  <si>
    <t>Ferrolho / fecho chato, de sobrepor, em ferro zincado, reforcado, 5", com porta cadeado, para portao, porta e</t>
  </si>
  <si>
    <t>Gonzo de sobrepor, em latao / zamac, para janela pivotante - inclui parafusos</t>
  </si>
  <si>
    <t>Conjunto de fechadura de sobrepor em ferro pintado, sem macaneta, com chave grande (sem cilindro) - tipo caixao</t>
  </si>
  <si>
    <t>12,55</t>
  </si>
  <si>
    <t>- completa</t>
  </si>
  <si>
    <t>Fechadura de sobrepor, cromada, com cilindro redondo, para armario e gaveta de madeira, com porta de</t>
  </si>
  <si>
    <t>aproximadamente 20mm</t>
  </si>
  <si>
    <t>Fechadura tradicional de embutir, cromada, com cilindro, para gavetas e moveis de madeira - com abinhas laterais</t>
  </si>
  <si>
    <t>curvas, chaves com protecao plastica</t>
  </si>
  <si>
    <t>Fechadura auxiliar de embutir para porta de armario, cromada, caixa com cilindro redondo, chapa testa e lingueta</t>
  </si>
  <si>
    <t>Fechadura auxiliar de embutir para porta de armario de madeira, cromada, chave tipo gorges, caixa com lingueta,</t>
  </si>
  <si>
    <t>chapa testa e contra chapa</t>
  </si>
  <si>
    <t>Fechadura de embutir para porta interna, tipo gorges, maquina 55 mm (somente maquina, sem espelho e sem</t>
  </si>
  <si>
    <t>macaneta) - nivel de seguranca medio</t>
  </si>
  <si>
    <t>Fechadura tubular cromada, macaneta diametro *30* mm, cilindro central com chave externa e botao interno,</t>
  </si>
  <si>
    <t>maquina *70* mm - completa</t>
  </si>
  <si>
    <t>Fechadura de embutir para porta externa, maquina 55 mm, semespelho, sem macaneta (somente maquina) - nivel de</t>
  </si>
  <si>
    <t>seguranca medio</t>
  </si>
  <si>
    <t>Fechadura de embutir para porta externa, maquina 40 mm, semmacaneta, sem espelho (somente maquina) - nivel de</t>
  </si>
  <si>
    <t>Fechadura auxiliar seguranca, de embutir, reforcada, maquina de 40 a 55 mm, com cilindro, cromada, para porta</t>
  </si>
  <si>
    <t>44,53</t>
  </si>
  <si>
    <t>externa -completa</t>
  </si>
  <si>
    <t>Fechadura de embutir para porta de banheiro, chave tipo tranqueta, maquina 40 mm, sem macaneta, sem espelho</t>
  </si>
  <si>
    <t>14,02</t>
  </si>
  <si>
    <t>(somente maquina) - nivel seguranca medio</t>
  </si>
  <si>
    <t>Fechadura bico de papagaio, maquina *45* mm, cromada, com chave tipo gorges bipartida, para porta de correr</t>
  </si>
  <si>
    <t>interna - completa</t>
  </si>
  <si>
    <t>Fechadura de sobrepor para portao, caixa *100* mm, com cilindro, chave simples, trinco lateral, em   latao ou aco</t>
  </si>
  <si>
    <t>cromado ou polido, com ou sem pintura - completa</t>
  </si>
  <si>
    <t>Te de reducao, pvc pba, bbb, je, dn 75 x 50 / de 85 x 60 mm, para rede agua (nbr 10351)</t>
  </si>
  <si>
    <t>Mola hidraulica de piso p/ vidro temperado 10mm</t>
  </si>
  <si>
    <t>971,12</t>
  </si>
  <si>
    <t>Macaneta tipo bola, cromada,   diametro aproximado de *2 1/2*", (somente macanetas)</t>
  </si>
  <si>
    <t>Macaneta alavanca, reta ou curva, macica, cromada, comprimento de 10 a 16 cm, acabamento padrao medio - somente</t>
  </si>
  <si>
    <t>macanetas</t>
  </si>
  <si>
    <t>Macaneta alavanca, reta simples / oca, cromada, comprimentode 10 a 16 cm, acabamento padrao popular - somente</t>
  </si>
  <si>
    <t>Puxador concha de embutir para janela / porta de correr, emlatao cromado, com furo central para chave e furos</t>
  </si>
  <si>
    <t>para parafusos, *40 x 100* mm (largura x altura) - sem fechadura</t>
  </si>
  <si>
    <t>Puxador concha de embutir, em latao cromado, para porta / janela de correr, liso, sem furo para chave, com furos</t>
  </si>
  <si>
    <t>para fixar parafusos, *30 x 90* mm (largura x altura)</t>
  </si>
  <si>
    <t>Puxador tipo punho redondo, central, em latao cromado, comprimento de *110* mm, para janelas / portas de correr</t>
  </si>
  <si>
    <t>- inclui parafusos</t>
  </si>
  <si>
    <t>Perfil u / canaleta de aluminio, de abas iguais, 1/2" (1,27x 1,27 cm), para porta ou janela de correr</t>
  </si>
  <si>
    <t>Página 383 Página 383</t>
  </si>
  <si>
    <t>Espelho, reto ou curvo, em latao cromado, espessura minima 6 mm, largura *43*mm, altura *230*mm - para fechadura</t>
  </si>
  <si>
    <t>de embutir</t>
  </si>
  <si>
    <t>Espelho, reto ou curvo, em latao cromado, espessura ate 6 mm, largura *40*mm, altura *180*mm - para fechadura de</t>
  </si>
  <si>
    <t>embutir</t>
  </si>
  <si>
    <t>Pino guia, reto, com chapa de latao cromado, 3/4", para porta / janela de correr</t>
  </si>
  <si>
    <t>Mola aerea fecha porta, para portas com largura ate 95 cm</t>
  </si>
  <si>
    <t>Mola aerea fecha porta, para portas com largura ate 110 cm</t>
  </si>
  <si>
    <t>143,80</t>
  </si>
  <si>
    <t>Mola aerea fecha porta, para portas com largura acima de 110 cm</t>
  </si>
  <si>
    <t>185,93</t>
  </si>
  <si>
    <t>Prendedor / trava de porta, montagem piso / porta, em latao/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</si>
  <si>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</si>
  <si>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</si>
  <si>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t>
  </si>
  <si>
    <t>- parafusos incluidos</t>
  </si>
  <si>
    <t>Roseta quadrada, sem furos, em aco inox polido, largura aproximada de 50 mm, para fechadura de porta - parafusos</t>
  </si>
  <si>
    <t>incluidos</t>
  </si>
  <si>
    <t>Trilho quadrado, em aluminio (vergalhao macico), 1/4", (*6 x 6* cm), para rodizios</t>
  </si>
  <si>
    <t>Trilho em aluminio "u", com abaulado para roldana de porta de correr, *40 x 40* mm</t>
  </si>
  <si>
    <t>24,47</t>
  </si>
  <si>
    <t>Forro de pvc liso, branco, regua de 10 cm, espessura de 8 mm a 10 mm (com colocacao / sem estrutura metalica)</t>
  </si>
  <si>
    <t>Gabiao manta (colchao) malha hexagonal 6 x 8 cm (zn/al revestido com polimero), fio 2 mm, dimensoes 4,0 x 2,0 x</t>
  </si>
  <si>
    <t>0,23 m (c x l x a)</t>
  </si>
  <si>
    <t>Gabiao tipo caixa, malha hexagonal 8 x 10 cm (zn/al revestido com polimero), fio 2,4 mm, dimensoes 2,0 x 1,0 x</t>
  </si>
  <si>
    <t>0,5 m (cx l x a)</t>
  </si>
  <si>
    <t>Gabiao tipo caixa malha hexagonal 8 x 10 cm (zn/al revestido com polimero),   fio 2,4 mm, dimensoes 2,0 x 1,0 x</t>
  </si>
  <si>
    <t>1,0 m (cx l x a)</t>
  </si>
  <si>
    <t>Gabiao saco malha hexagonal 8 x 10 cm (zn/al revestido com polimero),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</si>
  <si>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</si>
  <si>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</si>
  <si>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</si>
  <si>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afrio</t>
  </si>
  <si>
    <t>Poliestireno expandido/eps (isopor), tipo 2f, placa, isolamento termoacustico, e = 10 mm, 1000 x 500 mm</t>
  </si>
  <si>
    <t>Martelo demolidor pneumatico manual, padrao, peso de 32 kg</t>
  </si>
  <si>
    <t>12.648,07</t>
  </si>
  <si>
    <t>Manta asfaltica elastomerica em poliester aluminizada 3 mm,tipo iii, classe b (nbr 9952)</t>
  </si>
  <si>
    <t>Selante a base de alcatrao e poliuretano para juntas horizontais</t>
  </si>
  <si>
    <t>63,31</t>
  </si>
  <si>
    <t>Caixa de concreto pre-moldado para ar-condicionado de janela, de *80 x 54 x 76,5* cm (l x a x p)</t>
  </si>
  <si>
    <t>Lajota ceramica 20 x 30 cm para laje pre-moldada</t>
  </si>
  <si>
    <t>Laje pre-moldada de transicao excentrica em concreto armado, dn 1200 mm, furo circular dn 600 mm, espessura 12</t>
  </si>
  <si>
    <t>Laje pre-moldada de transicao excentrica em concreto armado, dn 1500 mm, furo circular dn 530 mm, espessura 15</t>
  </si>
  <si>
    <t>445,33</t>
  </si>
  <si>
    <t>Página 384 Página 384</t>
  </si>
  <si>
    <t>Perfuratriz pneumatica manual de peso medio, 18kg, comprimento de curso de 6 m, diametro do pistao de 5,5 cm</t>
  </si>
  <si>
    <t>10.371,07</t>
  </si>
  <si>
    <t>Vibrador de imersao, diametro da ponteira de *35* mm, com motor 4 tempos a gasolina de 5,5 hp (5,5 cv)</t>
  </si>
  <si>
    <t>2.146,50</t>
  </si>
  <si>
    <t>Te sanitario, pvc, dn 100 x 50 mm, serie normal, para esgoto predial</t>
  </si>
  <si>
    <t>Te sanitario, pvc, dn 100 x 75 mm, serie normal para esgotopredial</t>
  </si>
  <si>
    <t>Te sanitario, pvc, dn 75 x 50 mm, serie normal para esgoto predial</t>
  </si>
  <si>
    <t>Te sanitario, pvc, dn 75 x 75 mm, serie normal para esgoto predial</t>
  </si>
  <si>
    <t>Til tubo queda, em pvc, je, bbb, dn 100 x 100 mm, para redecoletora de esgoto (nbr 10569)</t>
  </si>
  <si>
    <t>259,76</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</si>
  <si>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</si>
  <si>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</si>
  <si>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</si>
  <si>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</si>
  <si>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</si>
  <si>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</si>
  <si>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</si>
  <si>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</si>
  <si>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</si>
  <si>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</si>
  <si>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</si>
  <si>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</si>
  <si>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</si>
  <si>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</si>
  <si>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</si>
  <si>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Braco / cano para chuveiro eletrico, em aluminio, 30 cm x 1/2 "</t>
  </si>
  <si>
    <t>Conjunto de ligacao para bacia sanitaria em plastico brancocom tubo, canopla e anel de expansao (tubo 1.1/2 '' x</t>
  </si>
  <si>
    <t>20 cm)</t>
  </si>
  <si>
    <t>Bancada/tampo aco inox (aisi 304), largura 60 cm, com rodabanca (nao inclui pes de apoio)</t>
  </si>
  <si>
    <t>Tanque aco inoxidavel (aco 304) com esfregador e valvula, de *50 x 40 x 22* cm</t>
  </si>
  <si>
    <t>Bancada/tampo aco inox (aisi 304), largura 70 cm, com rodabanca (nao inclui pes de apoio)</t>
  </si>
  <si>
    <t>851,34</t>
  </si>
  <si>
    <t>Tanque simples em marmore sintetico de fixar na parede, capacidade *22* l, *60 x 46* cm</t>
  </si>
  <si>
    <t>Bancada/ banca em marmore, polido, branco comum, e= *3* cm</t>
  </si>
  <si>
    <t>216,51</t>
  </si>
  <si>
    <t>Bancada/tampo liso (sem cuba) em marmore sintetico</t>
  </si>
  <si>
    <t>109,70</t>
  </si>
  <si>
    <t>Caixa de descarga plastica de embutir completa, com espelhoplastico, capacidade 6 a 10 l, acessorios inclusos</t>
  </si>
  <si>
    <t>Lavatorio/cuba de sobrepor oval pequena louca branca sem ladrao *31 x 44*</t>
  </si>
  <si>
    <t>105,11</t>
  </si>
  <si>
    <t>Página 385 Página 385</t>
  </si>
  <si>
    <t>Mictorio coletivo aco inox (aisi 304), e = 0,8 mm, de *100 x 40 x 30* cm (c x a x p)</t>
  </si>
  <si>
    <t>437,54</t>
  </si>
  <si>
    <t>Mictorio coletivo aco inox (aisi 304), e = 0,8 mm, de *100 x 50 x 35* cm (c x a x p)</t>
  </si>
  <si>
    <t>521,96</t>
  </si>
  <si>
    <t>Mictorio individual aco inox (aisi 304), e = 0,8 mm, de *50 x 45   x 35* (c x a x p)</t>
  </si>
  <si>
    <t>576,89</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</si>
  <si>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</si>
  <si>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</si>
  <si>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</si>
  <si>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</si>
  <si>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</si>
  <si>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</si>
  <si>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</si>
  <si>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</si>
  <si>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</si>
  <si>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</si>
  <si>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</si>
  <si>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</si>
  <si>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</si>
  <si>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</si>
  <si>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</si>
  <si>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</si>
  <si>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</si>
  <si>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(nbr5688)</t>
  </si>
  <si>
    <t>Prolongamento pvc para caixa sifonada 100 mm x 200 mm (nbr5688)</t>
  </si>
  <si>
    <t>Prolongamento pvc para caixa sifonada, 150 mm x 150 mm (nbr5688)</t>
  </si>
  <si>
    <t>Prolongamento pvc para caixa sifonada, 150 mm x 200 mm (nbr5688)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</si>
  <si>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</si>
  <si>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</si>
  <si>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</si>
  <si>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</si>
  <si>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</si>
  <si>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</si>
  <si>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145,81</t>
  </si>
  <si>
    <t>Valvula de esfera bruta em bronze, bitola 1/2 " (ref 1552-b)</t>
  </si>
  <si>
    <t>Valvula de esfera bruta em bronze, bitola 3/4 " (ref 1552-b)</t>
  </si>
  <si>
    <t>Valvula de esfera bruta em bronze, bitola 1 1/4 " (ref 1552-b)</t>
  </si>
  <si>
    <t>Página 386 Página 386</t>
  </si>
  <si>
    <t>Valvula de esfera bruta em bronze, bitola 1 1/2 " (ref 1552-b)</t>
  </si>
  <si>
    <t>Registro pressao bruto em latao forjado, bitola 1/2 " (ref 1400)</t>
  </si>
  <si>
    <t>Registro pressao bruto em latao forjado, bitola 3/4 " (ref 1400)</t>
  </si>
  <si>
    <t>19,07</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</si>
  <si>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</si>
  <si>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</si>
  <si>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</si>
  <si>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</si>
  <si>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"(ref 1153)</t>
  </si>
  <si>
    <t>Torneira de boia convencional para caixa d'agua, 1.1/2", com haste e torneira metalicos e balao plastico</t>
  </si>
  <si>
    <t>Torneira de boia convencional para caixa d'agua, 1.1/4", com haste e torneira metalicos e balao plastico</t>
  </si>
  <si>
    <t>Torneira de boia vazao total para caixa d'agua, 1", com haste e torneira metalicos e balao plastico</t>
  </si>
  <si>
    <t>Torneira de boia vazao total para caixa d'agua, 1/2", com haste e torneira metalicos e balao plastico</t>
  </si>
  <si>
    <t>Torneira de boia convencional para caixa d'agua, 2", com haste e torneira metalicos e balao plastico</t>
  </si>
  <si>
    <t>Misturador cromado de mesa bica baixa para lavatorio (ref 1875)</t>
  </si>
  <si>
    <t>Misturador de parede cromado para cozinha bica movel com arejador (ref 1258)</t>
  </si>
  <si>
    <t>192,84</t>
  </si>
  <si>
    <t>Torneira cromada de mesa para cozinha bica movel com arejador 1/2 " ou 3/4 " (ref 1167)</t>
  </si>
  <si>
    <t>73,59</t>
  </si>
  <si>
    <t>Torneira cromada de parede para cozinha bica movel com arejador 1/2 " ou 3/4 " (ref 1168)</t>
  </si>
  <si>
    <t>Torneira cromada de parede para cozinha com arejador 1/2 " ou 3/4 " (ref 1157)</t>
  </si>
  <si>
    <t>Torneira eletrica de parede, bica alta, para cozinha, 5500 w (110/220 v)</t>
  </si>
  <si>
    <t>122,08</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</si>
  <si>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</si>
  <si>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</si>
  <si>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</si>
  <si>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</si>
  <si>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</si>
  <si>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Granito para bancada, polido, tipo andorinha/ quartz/ castelo/ corumba ou outros equivalentes da regiao, e=</t>
  </si>
  <si>
    <t>*2,5* cm</t>
  </si>
  <si>
    <t>Aquecedor de agua eletrico horizontal, reservatorio de 200 l cilindrico em cobre, reforcado com aco carbono,</t>
  </si>
  <si>
    <t>3.654,52</t>
  </si>
  <si>
    <t>monofasico, tensao nominal 220 v</t>
  </si>
  <si>
    <t>Aquecedor de agua eletrico   reservatorio de 500 l cilindrico em cobre, reforcado com aco carbono, monofasico,</t>
  </si>
  <si>
    <t>5.876,13</t>
  </si>
  <si>
    <t>tensao nominal 220 v</t>
  </si>
  <si>
    <t>Aquecedor de agua eletrico   reservatorio de 100 l cilindrico em cobre, reforcado com aco carbono, monofasico,</t>
  </si>
  <si>
    <t>2.699,50</t>
  </si>
  <si>
    <t>Conector metalico tipo parafuso fendido (split bolt), com separador de cabos bimetalicos, para cabos ate 25 mm2</t>
  </si>
  <si>
    <t>Torneira plastica de mesa, bica movel, para cozinha 1/2 "</t>
  </si>
  <si>
    <t>Torneira plastica de boia para caixa de descarga, 1/2", balao e torneira plasticos, com haste metalica</t>
  </si>
  <si>
    <t>Torneira de boia vazao total para caixa d'agua, 3/4", com haste e torneira metalicos e balao plastico</t>
  </si>
  <si>
    <t>Página 387 Página 387</t>
  </si>
  <si>
    <t>Torneira de boia convencional para caixa d'agua, 1", com haste e torneira metalicos e balao plastico</t>
  </si>
  <si>
    <t>Torneira metalica de boia convencional para caixa d'agua, 1/2 ", com haste, torneira e balao metalicos</t>
  </si>
  <si>
    <t>Torneira de boia convencional para caixa d'agua, 1/2", com haste e torneira metalicos e balao plastico</t>
  </si>
  <si>
    <t>Torneira de boia convencional para caixa d'agua, 3/4", com haste e torneira metalicos e balao plastico</t>
  </si>
  <si>
    <t>Torneira plastica para tanque 1/2 " ou 3/4 " com bico para mangueira</t>
  </si>
  <si>
    <t>Grampo linha viva de latao estanhado, diametro do condutor principal de 10 a 120 mm2, diametro da derivacao de</t>
  </si>
  <si>
    <t>10 a 70 mm2</t>
  </si>
  <si>
    <t>Terminal metalico a pressao para 1 cabo de 240 mm2, com 1 furo de fixacao</t>
  </si>
  <si>
    <t>Terminal metalico a pressao para 1 cabo de 300 mm2, com 1 furo de fixacao</t>
  </si>
  <si>
    <t>Prancha de madeira aparelhada *4 x 30* cm, macaranduba, angelim ou equivalente da regiao</t>
  </si>
  <si>
    <t>40,42</t>
  </si>
  <si>
    <t>Cola branca base pva</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</si>
  <si>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</si>
  <si>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</si>
  <si>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</si>
  <si>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</si>
  <si>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</si>
  <si>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</si>
  <si>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</si>
  <si>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</si>
  <si>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</si>
  <si>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</si>
  <si>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</si>
  <si>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399,14</t>
  </si>
  <si>
    <t>Caixa d'agua de fibra de vidro, para 500 litros, com tampa</t>
  </si>
  <si>
    <t>Caixa sifonada pvc, 250 x 230 x 75 mm, com tampa e porta tampa quadrada branca</t>
  </si>
  <si>
    <t>Caixa gordura, simples, concreto pre moldado, circular, comtampa, d = 40 cm</t>
  </si>
  <si>
    <t>Caixa para hidrometro concreto pre moldado</t>
  </si>
  <si>
    <t>Fossa septica cilindrica, tipo "imhoff", com tampa, para 100 contribuintes</t>
  </si>
  <si>
    <t>3.344,31</t>
  </si>
  <si>
    <t>Fossa septica cilindrica, tipo "imhoff", com tampa, para 150 contribuintes</t>
  </si>
  <si>
    <t>3.588,15</t>
  </si>
  <si>
    <t>Fossa septica cilindrica, tipo "imhoff", com tampa, para 200 contribuintes</t>
  </si>
  <si>
    <t>4.002,00</t>
  </si>
  <si>
    <t>Fossa septica cilindrica, tipo "imhoff", com tampa, para 30contribuintes</t>
  </si>
  <si>
    <t>1.289,83</t>
  </si>
  <si>
    <t>Fossa septica cilindrica tipo "imhoff", com tampa, para 50 contribuintes</t>
  </si>
  <si>
    <t>2.274,77</t>
  </si>
  <si>
    <t>Fossa septica cilindrica, tipo "imhoff", com tampa, para 75contribuintes</t>
  </si>
  <si>
    <t>3.029,03</t>
  </si>
  <si>
    <t>Cordao de cobre, flexivel, torcido, classe 4 ou 5, isolacaoem pvc/d, 300 v, 2 condutores de 0,75 mm2</t>
  </si>
  <si>
    <t>Página 388 Página 388</t>
  </si>
  <si>
    <t>Cordao de cobre, flexivel, torcido, classe 4 ou 5, isolacaoem pvc/d, 300 v, 2 condutores de 1,5 mm2</t>
  </si>
  <si>
    <t>Cordao de cobre, flexivel, torcido, classe 4 ou 5, isolacaoem pvc/d, 300 v, 2 condutores de 2,5 mm2</t>
  </si>
  <si>
    <t>Cordao de cobre, flexivel, torcido, classe 4 ou 5, isolacaoem pvc/d, 300 v, 2 condutores de 4 mm2</t>
  </si>
  <si>
    <t>Filtro anaerobio cilindrico concreto pre moldado 1,20 x 1,50 (diametroxaltura) para 4 a 5 contribuintes (nbr</t>
  </si>
  <si>
    <t>482,88</t>
  </si>
  <si>
    <t>13969)</t>
  </si>
  <si>
    <t>Sumidouro concreto pre moldado, completo, para 10 contribuintes</t>
  </si>
  <si>
    <t>694,40</t>
  </si>
  <si>
    <t>Sumidouro concreto pre moldado, completo, para 100 contribuintes</t>
  </si>
  <si>
    <t>3.639,63</t>
  </si>
  <si>
    <t>Sumidouro concreto pre moldado, completo, para 150 contribuintes</t>
  </si>
  <si>
    <t>4.749,08</t>
  </si>
  <si>
    <t>Sumidouro concreto pre moldado, completo, para 200 contribuintes</t>
  </si>
  <si>
    <t>4.988,53</t>
  </si>
  <si>
    <t>Sumidouro concreto pre moldado, completo, para 50 contribuintes</t>
  </si>
  <si>
    <t>2.462,33</t>
  </si>
  <si>
    <t>Sumidouro concreto pre moldado, completo, para 75 contribuintes</t>
  </si>
  <si>
    <t>3.376,23</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</si>
  <si>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</si>
  <si>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</si>
  <si>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</si>
  <si>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</si>
  <si>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</si>
  <si>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</si>
  <si>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</si>
  <si>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</si>
  <si>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</si>
  <si>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</si>
  <si>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</si>
  <si>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</si>
  <si>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</si>
  <si>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</si>
  <si>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</si>
  <si>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36,64</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</si>
  <si>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</si>
  <si>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</si>
  <si>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</si>
  <si>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</si>
  <si>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</si>
  <si>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</si>
  <si>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</si>
  <si>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Página 389 Página 389</t>
  </si>
  <si>
    <t>Bucha de nylon sem aba s6, com parafuso de 4,20 x 40 mm em aco zincado com rosca soberba, cabeca chata e fenda</t>
  </si>
  <si>
    <t>Parafuso frances zincado, diametro 1/2'', comprimento 2'', com porca e arruela</t>
  </si>
  <si>
    <t>Parafuso de latao com acabamento cromado para fixar peca sanitaria, inclui porca cega, arruela e bucha de nylon</t>
  </si>
  <si>
    <t>tamanhos-10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</si>
  <si>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</si>
  <si>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</si>
  <si>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</si>
  <si>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</si>
  <si>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</si>
  <si>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</si>
  <si>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diametro 1/4" com parafuso 1/4" x 40 mm</t>
  </si>
  <si>
    <t>Chumbador de aco, diametro 1/2", comprimento 75 mm</t>
  </si>
  <si>
    <t>Bloco de vidro/elemento vazado, incolor, veneziana, *20 x 10 x 8* cm</t>
  </si>
  <si>
    <t>Divisoria cega (n1) - painel vermiculita e=35mm - montante/rodape perfis simples aco galv pintado - colocada</t>
  </si>
  <si>
    <t>182,05</t>
  </si>
  <si>
    <t>Divisoria (n3) painel/vidro/painel vermiculita e=35mm - montante/rodape perfil duplo aco galv pintado - colocada</t>
  </si>
  <si>
    <t>198,38</t>
  </si>
  <si>
    <t>Divisoria cega (n1) - painel vermiculita e=35mm - perfis simples aluminio anod natural - colocada</t>
  </si>
  <si>
    <t>221,73</t>
  </si>
  <si>
    <t>Divisoria (n2) painel/vidro - painel vermiculita e=35mm - perfis simples aluminio anod natural - colocada</t>
  </si>
  <si>
    <t>231,06</t>
  </si>
  <si>
    <t>Haste de aterramento em aco galvanizado tipo cantoneira com2,00 m de comprimento, 25 x 25 mm e chapa de 3/16"</t>
  </si>
  <si>
    <t>37,53</t>
  </si>
  <si>
    <t>Caixa octogonal de fundo movel, em pvc, de 4" x 4", para eletroduto flexivel corrugado</t>
  </si>
  <si>
    <t>Condulete de aluminio tipo tb, para eletroduto roscavel de 3", com tampa cega</t>
  </si>
  <si>
    <t>77,69</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</si>
  <si>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</si>
  <si>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</si>
  <si>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</si>
  <si>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</si>
  <si>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</si>
  <si>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</si>
  <si>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t>
  </si>
  <si>
    <t>porta de banheiro</t>
  </si>
  <si>
    <t>Jogo de tranqueta e roseta quadrada de sobrepor sem furos, em latao cromado, *50 x 50* mm, para fechadura de</t>
  </si>
  <si>
    <t>Curva 180 graus, de pvc rigido roscavel, de 1 1/2", para eletroduto</t>
  </si>
  <si>
    <t>Curva 180 graus, de pvc rigido roscavel, de 3/4", para eletroduto</t>
  </si>
  <si>
    <t>Quadro de distribuicao com barramento trifasico, de sobrepor, em chapa de aco galvanizado, para 18 disjuntores</t>
  </si>
  <si>
    <t>din, 100a</t>
  </si>
  <si>
    <t>Página 390 Página 390</t>
  </si>
  <si>
    <t>Quadro de distribuicao com barramento trifasico, de embutir, em chapa de aco galvanizado, para 24 disjuntores</t>
  </si>
  <si>
    <t>din, 100 a</t>
  </si>
  <si>
    <t>Quadro de distribuicao com barramento trifasico, de sobrepor, em chapa de aco galvanizado, para 24 disjuntores</t>
  </si>
  <si>
    <t>287,22</t>
  </si>
  <si>
    <t>Quadro de distribuicao com barramento trifasico, de embutir, em chapa de aco galvanizado, para 30 disjuntores</t>
  </si>
  <si>
    <t>din, 150 a</t>
  </si>
  <si>
    <t>Quadro de distribuicao com barramento trifasico, de embutir, em chapa de aco galvanizado, para 40 disjuntores</t>
  </si>
  <si>
    <t>651,34</t>
  </si>
  <si>
    <t>din, 225 a</t>
  </si>
  <si>
    <t>Eletroduto flexivel, em aco, tipo conduite, diametro de 1 1/2"</t>
  </si>
  <si>
    <t>21,40</t>
  </si>
  <si>
    <t>Eletroduto flexivel, em aco, tipo conduite, diametro de 1 1/4"</t>
  </si>
  <si>
    <t>Eletroduto flexivel, em aco, tipo conduite, diametro de 1"</t>
  </si>
  <si>
    <t>Eletroduto flexivel, em aco, tipo conduite, diametro de 1/2"</t>
  </si>
  <si>
    <t>Eletroduto flexivel, em aco, tipo conduite, diametro de 2 1/2"</t>
  </si>
  <si>
    <t>47,23</t>
  </si>
  <si>
    <t>Eletroduto flexivel, em aco, tipo conduite, diametro de 2"</t>
  </si>
  <si>
    <t>Eletroduto flexivel, em aco, tipo conduite, diametro de 3"</t>
  </si>
  <si>
    <t>53,18</t>
  </si>
  <si>
    <t>Eletroduto de pvc rigido soldavel, classe b, de 60 mm</t>
  </si>
  <si>
    <t>Eletroduto de pvc rigido soldavel, classe b, de 40 mm</t>
  </si>
  <si>
    <t>Transformador trifasico de distribuicao, potencia de 15 kva, tensao nominal de 15 kv, tensao secundaria de</t>
  </si>
  <si>
    <t>Chave blindada tripolar para motores, do tipo faca, com porta fusivel do tipo cartucho, corrente nominal de 30</t>
  </si>
  <si>
    <t>209,46</t>
  </si>
  <si>
    <t>a, tensao nominal de 250 v</t>
  </si>
  <si>
    <t>Chave blindada tripolar para motores, do tipo faca, com porta fusivel do tipo cartucho, corrente nominal de 60</t>
  </si>
  <si>
    <t>329,19</t>
  </si>
  <si>
    <t>Chave blindada tripolar para motores, do tipo faca, com porta fusivel do tipo cartucho, corrente nominal de 100</t>
  </si>
  <si>
    <t>Campainha alta potencia 110v / 220v, diametro 150 mm</t>
  </si>
  <si>
    <t>103,66</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</si>
  <si>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</si>
  <si>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</si>
  <si>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</si>
  <si>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</si>
  <si>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</si>
  <si>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</si>
  <si>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de sobrepor em chapa de aco para 1 lampada fluorescente de *18* w, perfil comercial (nao inclui reator</t>
  </si>
  <si>
    <t>e lampada)</t>
  </si>
  <si>
    <t>Luminaria de sobrepor em chapa de aco para 1 lampada fluorescente de *36* w, perfil comercial (nao inclui reator</t>
  </si>
  <si>
    <t>Luminaria de sobrepor em chapa de aco para 2 lampadas fluorescentes de *18* w, perfil comercial (nao inclui</t>
  </si>
  <si>
    <t>reator e lampadas)</t>
  </si>
  <si>
    <t>Luminaria de sobrepor em chapa de aco para 2 lampadas fluorescentes de *36* w, perfil comercial (nao inclui</t>
  </si>
  <si>
    <t>Página 391 Página 391</t>
  </si>
  <si>
    <t>Luminaria esmaltada cor aluminio peterco y.25/1</t>
  </si>
  <si>
    <t>76,44</t>
  </si>
  <si>
    <t>Luminaria spot de sobrepor em aluminio com aleta plastica para 1 lampada, base e27, potencia maxima 40/60 w (nao</t>
  </si>
  <si>
    <t>incluilampada)</t>
  </si>
  <si>
    <t>Luminaria prova de tempo peterco y.31/1</t>
  </si>
  <si>
    <t>101,12</t>
  </si>
  <si>
    <t>Luminaria dupla p/sinalizacao, tipo wetzel as-2/110 ou equiv</t>
  </si>
  <si>
    <t>176,24</t>
  </si>
  <si>
    <t>Projetor retangular fechado para lampada vapor de mercurio/sodio 250 w a 500 w, cabeceiras em aluminio fundido,</t>
  </si>
  <si>
    <t>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</si>
  <si>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</si>
  <si>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</si>
  <si>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</si>
  <si>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</si>
  <si>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</si>
  <si>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</si>
  <si>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74,22</t>
  </si>
  <si>
    <t>Cinta circular em aco galvanizado de 210 mm de diametro para instalacao de transformador em poste de concreto</t>
  </si>
  <si>
    <t>Cobre eletrolitico em barra ou chapa</t>
  </si>
  <si>
    <t>66,68</t>
  </si>
  <si>
    <t>Fusivel diazed 35 a tamanho diii, capacidade de interrupcaode 50 ka em vca e 8 ka em vcc, tensao nomimnal de 500</t>
  </si>
  <si>
    <t>v</t>
  </si>
  <si>
    <t>Fusivel diazed 20 a tamanho dii, capacidade de interrupcao de 50 ka em vca e 8 ka em vcc, tensao nomimnal de 500</t>
  </si>
  <si>
    <t>Mastro simples galvanizado diametro nominal 1 1/2", comprimento 3 m</t>
  </si>
  <si>
    <t>106,79</t>
  </si>
  <si>
    <t>Mastro simples galvanizado diametro nominal 2", comprimento3 m</t>
  </si>
  <si>
    <t>120,12</t>
  </si>
  <si>
    <t>Rele termico bimetal para uso em motores trifasicos, tensao380 v, potencia ate 15 cv, corrente nominal maxima 22</t>
  </si>
  <si>
    <t>a</t>
  </si>
  <si>
    <t>Porca olhal em aco galvanizado, espessura 16mm, abertura 21mm</t>
  </si>
  <si>
    <t>Poste de concreto circular, 150 kg, h = 10 m (nbr 8451)</t>
  </si>
  <si>
    <t>523,99</t>
  </si>
  <si>
    <t>Poste de concreto duplo t, 200 kg, h = 11 m (nbr 8451)</t>
  </si>
  <si>
    <t>Poste de concreto duplo t, 400 kg,h = 12 m (nbr 8451)</t>
  </si>
  <si>
    <t>Poste conico continuo em aco galvanizado, reto, flangeado, h = 6 m, diametro inferior = *90* cm</t>
  </si>
  <si>
    <t>Poste decorativo para jardim em aco tubular, sem luminaria,h = *2,5* m</t>
  </si>
  <si>
    <t>168,84</t>
  </si>
  <si>
    <t>Bucha de reducao de ferro galvanizado, com rosca bsp, de 1/2" x 3/8"</t>
  </si>
  <si>
    <t>Cap ou tampao de ferro galvanizado, com rosca bsp, de 1/4"</t>
  </si>
  <si>
    <t>Cap ou tampao de ferro galvanizado, com rosca bsp, de 3/8"</t>
  </si>
  <si>
    <t>Cotovelo 45 graus de ferro galvanizado, com rosca bsp, de 21/2"</t>
  </si>
  <si>
    <t>Cotovelo de reducao 90 graus de ferro galvanizado, com rosca bsp, de 1 1/4" x 1"</t>
  </si>
  <si>
    <t>Luva de ferro galvanizado, com rosca bsp macho/femea, de 3/4"</t>
  </si>
  <si>
    <t>Luva de reducao de ferro galvanizado, com rosca bsp, de 3/4" x 1/2"</t>
  </si>
  <si>
    <t>Página 392 Página 392</t>
  </si>
  <si>
    <t>Luva de reducao de ferro galvanizado, com rosca bsp macho/femea, de 1 1/2" x 1"</t>
  </si>
  <si>
    <t>15,77</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</si>
  <si>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</si>
  <si>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</si>
  <si>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</si>
  <si>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</si>
  <si>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</si>
  <si>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</si>
  <si>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</si>
  <si>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</si>
  <si>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</si>
  <si>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</si>
  <si>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</si>
  <si>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</si>
  <si>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</si>
  <si>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</si>
  <si>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66,65</t>
  </si>
  <si>
    <t>Uniao com assento conico de ferro longo (macho-femea), diametro 1"</t>
  </si>
  <si>
    <t>42,43</t>
  </si>
  <si>
    <t>Uniao com assento conico de ferro longo (macho-femea), diametro 1/2"</t>
  </si>
  <si>
    <t>Uniao com assento conico de ferro longo (macho-femea), diametro 2 1/2"</t>
  </si>
  <si>
    <t>131,31</t>
  </si>
  <si>
    <t>Uniao com assento conico de ferro longo (macho-femea), diametro 4"</t>
  </si>
  <si>
    <t>242,44</t>
  </si>
  <si>
    <t>Uniao com assento conico de ferro longo (macho-femea), diametro 2"</t>
  </si>
  <si>
    <t>106,05</t>
  </si>
  <si>
    <t>Uniao com assento conico de ferro longo (macho-femea), diametro 3'</t>
  </si>
  <si>
    <t>191,92</t>
  </si>
  <si>
    <t>Uniao com assento conico de ferro longo (macho-femea), diametro 3/4"</t>
  </si>
  <si>
    <t>34,04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</si>
  <si>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</si>
  <si>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</si>
  <si>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</si>
  <si>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</si>
  <si>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</si>
  <si>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66,64</t>
  </si>
  <si>
    <t>Anel de concreto armado, d = 0,80 m, h = 0,50 m</t>
  </si>
  <si>
    <t>Anel de concreto armado, d = 1,00 m, h = 0,40 m</t>
  </si>
  <si>
    <t>Anel de concreto armado, d = 1,00 m, h = 0,50 m</t>
  </si>
  <si>
    <t>Anel de concreto armado, d = *1,10* m, h = 0,30 m</t>
  </si>
  <si>
    <t>67,18</t>
  </si>
  <si>
    <t>Anel de concreto armado, d = 1,20 m, h = 0,50 m</t>
  </si>
  <si>
    <t>Anel de concreto armado, d = 1,50 m, h = 0,50 m</t>
  </si>
  <si>
    <t>167,61</t>
  </si>
  <si>
    <t>Página 393 Página 393</t>
  </si>
  <si>
    <t>Anel de concreto armado, d = 2,00 m, h = 0,50 m</t>
  </si>
  <si>
    <t>263,76</t>
  </si>
  <si>
    <t>Anel de concreto armado, d = 2,50 m, h = 0,50 m</t>
  </si>
  <si>
    <t>343,21</t>
  </si>
  <si>
    <t>Anel de concreto armado, d = 3,00 m, h = 0,50 m</t>
  </si>
  <si>
    <t>Tubo concreto armado, classe pa-2, pb, dn 1100 mm, para aguas pluviais (nbr 8890)</t>
  </si>
  <si>
    <t>225,88</t>
  </si>
  <si>
    <t>Tubo concreto armado, classe pa-3, pb, dn 1000 mm, para aguas pluviais (nbr 8890)</t>
  </si>
  <si>
    <t>282,55</t>
  </si>
  <si>
    <t>Tubo concreto armado, classe pa-3, pb, dn 1100 mm, para aguas pluviais (nbr 8890)</t>
  </si>
  <si>
    <t>296,91</t>
  </si>
  <si>
    <t>Tubo concreto armado, classe pa-3, pb, dn 1200 mm, para aguas pluviais (nbr 8890)</t>
  </si>
  <si>
    <t>385,81</t>
  </si>
  <si>
    <t>Tubo concreto armado, classe pa-3, pb, dn 1500 mm, para aguas pluviais (nbr 8890)</t>
  </si>
  <si>
    <t>566,29</t>
  </si>
  <si>
    <t>Tubo concreto armado, classe pa-3, pb, dn 400 mm, para aguas pluviais (nbr 8890)</t>
  </si>
  <si>
    <t>Tubo concreto armado, classe pa-3, pb, dn 500 mm, para aguas pluviais (nbr 8890)</t>
  </si>
  <si>
    <t>77,42</t>
  </si>
  <si>
    <t>Tubo concreto armado, classe pa-3, pb, dn 600 mm, para aguas pluviais (nbr 8890)</t>
  </si>
  <si>
    <t>103,84</t>
  </si>
  <si>
    <t>Tubo concreto armado, classe pa-3, pb, dn 700 mm, para aguas pluviais (nbr 8890)</t>
  </si>
  <si>
    <t>152,05</t>
  </si>
  <si>
    <t>Tubo concreto armado, classe pa-3, pb, dn 800 mm, para aguas pluviais (nbr 8890)</t>
  </si>
  <si>
    <t>196,28</t>
  </si>
  <si>
    <t>Tubo concreto armado, classe pa-3, pb, dn 900 mm, para aguas pluviais (nbr 8890)</t>
  </si>
  <si>
    <t>268,58</t>
  </si>
  <si>
    <t>Tubo de concreto simples poroso, macho/femea, dn 200 mm</t>
  </si>
  <si>
    <t>Tubo de concreto simples poroso, macho/femea, dn 300 mm</t>
  </si>
  <si>
    <t>Tubo de descarga pvc, para ligacao caixa de descarga - embutir, 40 mm x 150 cm</t>
  </si>
  <si>
    <t>Bocal pvc, para calha pluvial, diametro da saida entre 80 e100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</si>
  <si>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</si>
  <si>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</si>
  <si>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</si>
  <si>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43,89</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</si>
  <si>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</si>
  <si>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</si>
  <si>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</si>
  <si>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</si>
  <si>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</si>
  <si>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</si>
  <si>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</si>
  <si>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</si>
  <si>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</si>
  <si>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</si>
  <si>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</si>
  <si>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</si>
  <si>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Página 394 Página 394</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</si>
  <si>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</si>
  <si>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</si>
  <si>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</si>
  <si>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</si>
  <si>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</si>
  <si>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</si>
  <si>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</si>
  <si>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</si>
  <si>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</si>
  <si>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</si>
  <si>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</si>
  <si>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</si>
  <si>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</si>
  <si>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</si>
  <si>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142,00</t>
  </si>
  <si>
    <t>Luva de cobre (ref 600) sem anel de solda, bolsa x bolsa, 104 mm</t>
  </si>
  <si>
    <t>Solda estanho/cobre para conexoes de cobre, fio 2,5 mm, carretel 500 gr (sem chumbo)</t>
  </si>
  <si>
    <t>162,43</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</si>
  <si>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</si>
  <si>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</si>
  <si>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</si>
  <si>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</si>
  <si>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</si>
  <si>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</si>
  <si>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</si>
  <si>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</si>
  <si>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</si>
  <si>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</si>
  <si>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323,93</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</si>
  <si>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</si>
  <si>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</si>
  <si>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</si>
  <si>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</si>
  <si>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</si>
  <si>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</si>
  <si>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</si>
  <si>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Página 395 Página 395</t>
  </si>
  <si>
    <t>Chapa aco inox aisi 304 numero 9 (e = 4 mm), acabamento numero 1 (laminado a quente, fosco)</t>
  </si>
  <si>
    <t>608,62</t>
  </si>
  <si>
    <t>Chapa aco inox aisi 304 numero 4 (e = 6 mm), acabamento numero 1 (laminado a quente, fosco)</t>
  </si>
  <si>
    <t>912,95</t>
  </si>
  <si>
    <t>Hidrometro multijato, vazao maxima de 30,0 m3/h, de 2"</t>
  </si>
  <si>
    <t>1.049,70</t>
  </si>
  <si>
    <t>Hidrometro unijato, vazao maxima de 1,5 m3/h, de 1/2"</t>
  </si>
  <si>
    <t>Hidrometro multijato, vazao maxima de 10,0 m3/h, de 1"</t>
  </si>
  <si>
    <t>Hidrometro multijato, vazao maxima de 20,0 m3/h, de 1 1/2"</t>
  </si>
  <si>
    <t>Hidrometro unijato, vazao maxima de 3,0 m3/h, de 1/2"</t>
  </si>
  <si>
    <t>Hidrometro unijato, vazao maxima de 5,0 m3/h, de 3/4"</t>
  </si>
  <si>
    <t>Hidrometro multijato, vazao maxima de 7,0 m3/h, de 1"</t>
  </si>
  <si>
    <t>Hidrometro woltmann, vazao maxima de 50,0 m3/h, de 2"</t>
  </si>
  <si>
    <t>1.694,70</t>
  </si>
  <si>
    <t>Hidrometro woltmann, vazao maxima de 80,0 m3/h, de 3"</t>
  </si>
  <si>
    <t>2.213,23</t>
  </si>
  <si>
    <t>Fita crepe rolo de 25 mm x 50 m</t>
  </si>
  <si>
    <t>Adaptador, pvc pba, a bolsa defofo, je, dn 50 / de 60 mm</t>
  </si>
  <si>
    <t>Marceneiro</t>
  </si>
  <si>
    <t>Telhador</t>
  </si>
  <si>
    <t>Impermeabilizador</t>
  </si>
  <si>
    <t>Pintor de letreiros</t>
  </si>
  <si>
    <t>Aparelho de apoio de neoprene fretado, 60 x 45 x 7,6 cm, com fretagem de aco de 4 mm intercaladas com elastomero</t>
  </si>
  <si>
    <t>dm3</t>
  </si>
  <si>
    <t>111,22</t>
  </si>
  <si>
    <t>de 11 mm e revestimento final com elastomero de 6 mm</t>
  </si>
  <si>
    <t>Aparelho de apoio de neoprene simples/ nao fretado, 100 x 100 cm, espessura 6,3 mm</t>
  </si>
  <si>
    <t>72,63</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</si>
  <si>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</si>
  <si>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</si>
  <si>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</si>
  <si>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</si>
  <si>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Manometro com caixa em aco pintado, escala *10* kgf/cm2 (*10* bar), diametro nominal de 100 mm, conexao de 1/2"</t>
  </si>
  <si>
    <t>Manometro com caixa em aco pintado, escala *10* kgf/cm2 (*10* bar), diametro nominal de *63* mm, conexao de 1/4"</t>
  </si>
  <si>
    <t>Cap pvc, soldavel, dn 50 mm, serie normal, para esgoto predial</t>
  </si>
  <si>
    <t>Cap pvc, soldavel, dn 75 mm, serie normal, para esgoto predial</t>
  </si>
  <si>
    <t>Agua sanitaria</t>
  </si>
  <si>
    <t>Tubo aco carbono sem costura 20", e= *6,35 mm,   schedule 10, *78,46 kg/m</t>
  </si>
  <si>
    <t>Sapata de pvc aditivado nervurado d = 6"</t>
  </si>
  <si>
    <t>Página 396 Página 396</t>
  </si>
  <si>
    <t>Sapata de pvc aditivado nervurado d = 8"</t>
  </si>
  <si>
    <t>Anel de concreto armado, d = 0,60 m, h = 0,10 m</t>
  </si>
  <si>
    <t>Anel de concreto armado, d = 0,60 m, h = 0,15 m</t>
  </si>
  <si>
    <t>Calha/canaleta de concreto simples, tipo meia cana, d = 20 cm, para agua pluvial</t>
  </si>
  <si>
    <t>Tubo aco carbono sem costura 1/2", e= *2,77 mm, schedule 40, *1,27 kg/m</t>
  </si>
  <si>
    <t>Tubo aco carbono sem costura 1/2", e= *3,73 mm, schedule 80, *1,62 kg/m</t>
  </si>
  <si>
    <t>Tubo aco carbono sem costura 3/4", e= *3,91 mm, schedule 80, *2,19 kg/m.</t>
  </si>
  <si>
    <t>32,56</t>
  </si>
  <si>
    <t>Tubo aco carbono sem costura 4", e= *8,56 mm, schedule 80, *22,31 kg/m</t>
  </si>
  <si>
    <t>221,18</t>
  </si>
  <si>
    <t>Tubo de concreto simples, classe es, pb je, dn 400 mm, paraesgoto sanitario (nbr 8890)</t>
  </si>
  <si>
    <t>Tubo de concreto simples, classe es, pb je, dn 500 mm, paraesgoto sanitario (nbr 8890)</t>
  </si>
  <si>
    <t>107,71</t>
  </si>
  <si>
    <t>Tubo de concreto simples, classe es, pb je, dn 600 mm, paraesgoto sanitario (nbr 8890)</t>
  </si>
  <si>
    <t>132,81</t>
  </si>
  <si>
    <t>Pedra granitica ou basaltica irregular, faixa granulometrica 100 a 150 mm para pavimentacao ou calcamento</t>
  </si>
  <si>
    <t>poliedrico, posto pedreira / fornecedor (sem frete)</t>
  </si>
  <si>
    <t>Lixadeira eletrica angular para concreto, potencia 1.400 w,prato diamantado de 5''</t>
  </si>
  <si>
    <t>4.893,59</t>
  </si>
  <si>
    <t>Cavalo mecanico tracao 6x2, peso bruto total combinado 56000 kg, capacidade maxima de tracao *66000* kg,</t>
  </si>
  <si>
    <t>411.713,10</t>
  </si>
  <si>
    <t>Motoniveladora potencia basica liquida (primeira marcha) 171 hp, peso bruto 14768 kg, largura da lamina de 3,7 m</t>
  </si>
  <si>
    <t>714.509,20</t>
  </si>
  <si>
    <t>Trator de pneus com potencia de 105 cv, tracao 4 x 4, peso com lastro de 5775 kg</t>
  </si>
  <si>
    <t>153.084,10</t>
  </si>
  <si>
    <t>Cone de sinalizacao em pvc rigido com faixa refletiva, h = 70 / 76 cm</t>
  </si>
  <si>
    <t>Parafuso de ferro polido, sextavado, com rosca inteira, diametro 5/16", comprimento 3/4", com porca e arruela</t>
  </si>
  <si>
    <t>lisa leve</t>
  </si>
  <si>
    <t>Lajota ceramica 20   x 30 cm para laje pre-moldada</t>
  </si>
  <si>
    <t>Tampa de concreto para pv ou caixa de inspecao, dimensoes 600 x 600 x 50 mm</t>
  </si>
  <si>
    <t>Tubo concreto armado, classe pa-1, pb, dn 1100 mm, para aguas pluviais (nbr 8890)</t>
  </si>
  <si>
    <t>221,88</t>
  </si>
  <si>
    <t>Flanela *30 x 40* cm</t>
  </si>
  <si>
    <t>Chumbador de aco tipo parabolt, * 5/8" x 200* mm,   com porca e arruela</t>
  </si>
  <si>
    <t>Cimento portland de alto forno (af) cp iii-32</t>
  </si>
  <si>
    <t>Parafuso zincado, sextavado, com rosca soberba, diametro 3/8", comprimento 80 mm</t>
  </si>
  <si>
    <t>Soquete de pvc / termoplastico base e27, com rabicho, para lampadas</t>
  </si>
  <si>
    <t>Grupo de soldagem c/ gerador a diesel 60 cv para solda eletrica, sobre 04 rodas, com motor 4 cilindros</t>
  </si>
  <si>
    <t>114.453,21</t>
  </si>
  <si>
    <t>Poste de concreto duplo t, 300 kg, h = 12 m (nbr 8451)</t>
  </si>
  <si>
    <t>Perfil "u" chapa aco dobrada,   e = 3,04 mm , h = 20 cm, abas = 5 cm (4,47 kg/m)</t>
  </si>
  <si>
    <t>Kit de materiais para bracadeira para fixacao em poste circular, contem tres fixadores e um rolo de fita de 3 m</t>
  </si>
  <si>
    <t>em aco carbono</t>
  </si>
  <si>
    <t>Arruela   em aco galvanizado, diametro externo = 35mm, espessura = 3mm, diametro do furo= 18mm</t>
  </si>
  <si>
    <t>Página 397 Página 397</t>
  </si>
  <si>
    <t>Chave de partida direta trifasica, com caixa termoplastica,com fusivel de 25 a, para motor com potencia de 7,5</t>
  </si>
  <si>
    <t>491,65</t>
  </si>
  <si>
    <t>cv e tensao de 380 v</t>
  </si>
  <si>
    <t>Tubo aco industrial dn 2" (50,8 mm) e=1,50mm, peso= 1,8237 kg/m</t>
  </si>
  <si>
    <t>11,61</t>
  </si>
  <si>
    <t>Divisoria cega (n1) - painel mso/comeia e=35mm - perfis simples aluminio anod nat - colocada</t>
  </si>
  <si>
    <t>Divisoria (n2) painel/vidro - painel mso/comeia e=35mm - perfis simples aluminio anod nat - colocada</t>
  </si>
  <si>
    <t>Chave seccionadora-fusivel blindada tripolar, abertura com carga, para fusivel nh00, corrente nominal de 160 a,</t>
  </si>
  <si>
    <t>320,02</t>
  </si>
  <si>
    <t>tensao de 500 v</t>
  </si>
  <si>
    <t>Chave seccionadora-fusivel blindada tripolar, abertura com carga, para fusivel nh01, corrente nominal de 250 a,</t>
  </si>
  <si>
    <t>443,61</t>
  </si>
  <si>
    <t>Base unipolar para fusivel nh1, corrente nominal de 250 a, sem capa</t>
  </si>
  <si>
    <t>87,63</t>
  </si>
  <si>
    <t>!em processo de desativacao! luminaria fechada p/ iluminacao publica, tipo abl 50/f ou equiv, p/ lampada a vapor</t>
  </si>
  <si>
    <t>187,79</t>
  </si>
  <si>
    <t>de mercurio 400w</t>
  </si>
  <si>
    <t>Solda em barra de estanho-chumbo 50/50</t>
  </si>
  <si>
    <t>Refletor redondo em aluminio anodizado para lampada vapor de mercurio/sodio, corpo em aluminio com pintura</t>
  </si>
  <si>
    <t>epoxi, para lampada e-27 de 300 w, com suporte redondo e alca regulavel para fixacao.</t>
  </si>
  <si>
    <t>Quadro de distribuicao com barramento trifasico, de embutir, em chapa de aco galvanizado, para 12 disjuntores</t>
  </si>
  <si>
    <t>Quadro de distribuicao com barramento trifasico, de embutir, em chapa de aco galvanizado, para 18 disjuntores</t>
  </si>
  <si>
    <t>Quadro de distribuicao com barramento trifasico, de embutir, em chapa de aco galvanizado, para 28 disjuntores</t>
  </si>
  <si>
    <t>412,97</t>
  </si>
  <si>
    <t>417,40</t>
  </si>
  <si>
    <t>Quadro de distribuicao sem barramento, com porta, de embutir, em chapa de aco galvanizado, para 3 disjuntores</t>
  </si>
  <si>
    <t>nema</t>
  </si>
  <si>
    <t>Aditivo superplastificante de pega normal para concreto (tambor 200 kg)</t>
  </si>
  <si>
    <t>200kg</t>
  </si>
  <si>
    <t>2.074,63</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</si>
  <si>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</si>
  <si>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</si>
  <si>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</si>
  <si>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</si>
  <si>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Martelo perfurador pneumatico manual, de superficie, com avanco de coluna, peso de 22 kg</t>
  </si>
  <si>
    <t>26.185,66</t>
  </si>
  <si>
    <t>Compactador de solo, tipo placa vibratoria reversivel, com motor a gasolina de 4 tempos, peso entre 150 e 175</t>
  </si>
  <si>
    <t>7.389,49</t>
  </si>
  <si>
    <t>kg, forcacentrifuga entre 2800 e 3100 kgf, largura de trabalho entre450 e 520 mm, frequencia de vibracao entre</t>
  </si>
  <si>
    <t>4.000 e 4.300 rpm, velocidade</t>
  </si>
  <si>
    <t>Compactador de solos de percursao (soquete) com motor a gasolina 4 tempos de 4 hp (4 cv)</t>
  </si>
  <si>
    <t>12.636,03</t>
  </si>
  <si>
    <t>Vibrador de imersao, diametro da ponteira de *45* mm, com motor 4 tempos a gasolina de 5,5 hp (5,5 cv)</t>
  </si>
  <si>
    <t>2.345,61</t>
  </si>
  <si>
    <t>Vibroacabadora de asfalto sobre esteiras, larg. pavim. 2,60m a 5,75 m, pot. 110 hp, cap. 450 t/ h</t>
  </si>
  <si>
    <t>1.114.311,19</t>
  </si>
  <si>
    <t>Placa de aco esmaltada para   identificacao de rua, *45 cm x20* cm</t>
  </si>
  <si>
    <t>Grupo de soldagem com gerador a diesel 30 cv, para solda eletrica, sobre duas rodas</t>
  </si>
  <si>
    <t>102.308,45</t>
  </si>
  <si>
    <t>Meia cana de madeira pinus ou equivalente da regiao, acabamento para forro paulista, *2,5 x 2,5* cm</t>
  </si>
  <si>
    <t>372.269,58</t>
  </si>
  <si>
    <t>Página 398 Página 398</t>
  </si>
  <si>
    <t>Rolo compactador vibratorio de um cilindro liso de aco, potencia 125 hp, peso sem/com lastro 10,75/12,92 t,</t>
  </si>
  <si>
    <t>impacto dinamico 31,5/18,5 t, largura trabalho 2,15 m</t>
  </si>
  <si>
    <t>Vibroacabadora de asfalto sobre rodas, largura de pavimentacao de 1,70 a 4,20 m, potencia 78 kw/105 hp,</t>
  </si>
  <si>
    <t>1.196.080,69</t>
  </si>
  <si>
    <t>capacidade 300 t/h</t>
  </si>
  <si>
    <t>Caminhonete cabine simples com motor 1.6 flex, cambio   manual, potencia 101/104 cv, 2 portas</t>
  </si>
  <si>
    <t>47.624,20</t>
  </si>
  <si>
    <t>Vassoura mecanica rebocavel com escova cilindrica largura util de varrimento = 2,44m</t>
  </si>
  <si>
    <t>34.788,00</t>
  </si>
  <si>
    <t>Medidor de nivel estatico e dinamico para poco, comprimentode 200 m</t>
  </si>
  <si>
    <t>2.148,32</t>
  </si>
  <si>
    <t>Aparelho corte oxi-acetileno para solda e corte contendo macarico solda, bico de corte, cilindros, reguladores,</t>
  </si>
  <si>
    <t>3.306,51</t>
  </si>
  <si>
    <t>mangueiras e carrinho</t>
  </si>
  <si>
    <t>Compressor de ar rebocavel, vazao *89* pcm, pressao efetivade trabalho *102* psi, motor diesel, potencia *20* cv</t>
  </si>
  <si>
    <t>48.602,00</t>
  </si>
  <si>
    <t>Maquina extrusora de concreto para guias e sarjetas, com motor a diesel de 14 cv</t>
  </si>
  <si>
    <t>Fresadora de asfalto a frio sobre rodas, larg. fresagem 1,00 m, pot. 155 kw/208 hp</t>
  </si>
  <si>
    <t>1.612.945,30</t>
  </si>
  <si>
    <t>Usina de asfalto a frio, capacidade de 30 a 40 t/h, eletrica, potencia de 30 cv</t>
  </si>
  <si>
    <t>85.176,84</t>
  </si>
  <si>
    <t>Disco de corte diamantado segmentado para concreto, diametro de 350 mm, furo de 1 " (14 x 1 ")</t>
  </si>
  <si>
    <t>Betoneira capacidade nominal 400 l, capacidade de mistura 310 l, motor a gasolina potencia 5,5 cv, sem</t>
  </si>
  <si>
    <t>3.722,52</t>
  </si>
  <si>
    <t>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</si>
  <si>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</si>
  <si>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</si>
  <si>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</si>
  <si>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</si>
  <si>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1.925,59</t>
  </si>
  <si>
    <t>Regua vibradora dupla para concreto a gasolina 5,5 hp, pesode 60 kg, comprimento 4 m</t>
  </si>
  <si>
    <t>Talha manual de corrente, capacidade de 1 t com elevacao de3 m</t>
  </si>
  <si>
    <t>Polidora de piso (politriz) eletrica, motor monofasico de 4hp, peso de 100 kg, diametro do trabalho de 450 mm</t>
  </si>
  <si>
    <t>Motosserra portatil com motor a gasolina de *60* cc</t>
  </si>
  <si>
    <t>2.340,88</t>
  </si>
  <si>
    <t>Torneira cromada de parede para cozinha com arejador, padrao popular, 1/2 " ou 3/4 " (ref 1159)</t>
  </si>
  <si>
    <t>Torneira cromada curta sem bico para uso geral 1/2 " ou 3/4 " (ref 1152)</t>
  </si>
  <si>
    <t>Bomba triplex com motor a diesel, nacional, diametro de succao de 2 1/2''</t>
  </si>
  <si>
    <t>136.729,75</t>
  </si>
  <si>
    <t>Concreto usinado convencional (nao bombeavel) classe de resistencia c10, com brita 1 e 2, slump = 80 mm +/- 10</t>
  </si>
  <si>
    <t>240,17</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</si>
  <si>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</si>
  <si>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</si>
  <si>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</si>
  <si>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</si>
  <si>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Chave de partida direta trifasica, com caixa termoplastica,com fusivel de 35 a, para motor com potencia de 5 cv</t>
  </si>
  <si>
    <t>274,50</t>
  </si>
  <si>
    <t>e tensao de 220 v</t>
  </si>
  <si>
    <t>Chave de partida direta trifasica, com caixa termoplastica,com fusivel de 63 a, para motor com potencia de 10 cv</t>
  </si>
  <si>
    <t>433,01</t>
  </si>
  <si>
    <t>Página 399 Página 399</t>
  </si>
  <si>
    <t>Perfil elastomerico pre-formado em epmd, para junta de dilatacao de pisos com pouca solicitacao, 15 mm de</t>
  </si>
  <si>
    <t>largura, movimentacao de *11 a 19* mm</t>
  </si>
  <si>
    <t>Tampao fofo simples com base, classe a15 carga max 1,5 t, *400 x 600* mm, rede telefone</t>
  </si>
  <si>
    <t>Fincapino longo calibre 22, carga forte (acao direta)</t>
  </si>
  <si>
    <t>cento</t>
  </si>
  <si>
    <t>Pino de aco com rosca 1/4 ", comprimento da haste = 30 mm erosca = 20 mm (acao direta)</t>
  </si>
  <si>
    <t>33,57</t>
  </si>
  <si>
    <t>Porca uniao/juncao zincada sextavada 1/4 ", chave 7/16 ", comprimento = 25 mm</t>
  </si>
  <si>
    <t>Suporte "y" para fita perfurada</t>
  </si>
  <si>
    <t>119,45</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</si>
  <si>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</si>
  <si>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</si>
  <si>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</si>
  <si>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</si>
  <si>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93,54</t>
  </si>
  <si>
    <t>Juncao 2 garras para fita perfurada</t>
  </si>
  <si>
    <t>Poste conico continuo em aco galvanizado, curvo, braco simples, flangeado,   h = 9 m, diametro inferior = *135*</t>
  </si>
  <si>
    <t>1.107,16</t>
  </si>
  <si>
    <t>Poste conico continuo em aco galvanizado, curvo, braco duplo, flangeado,   h = 9 m, diametro inferior = *135* mm</t>
  </si>
  <si>
    <t>1.303,69</t>
  </si>
  <si>
    <t>Poste conico continuo em aco galvanizado, curvo, braco duplo, engastado,   h = 9 m, diametro inferior = *135* mm</t>
  </si>
  <si>
    <t>1.147,04</t>
  </si>
  <si>
    <t>Poste conico continuo em aco galvanizado, reto, engastado,h = 9 m, diametro inferior = *145* mm</t>
  </si>
  <si>
    <t>1.158,98</t>
  </si>
  <si>
    <t>Poste conico continuo em aco galvanizado, reto, engastado,h = 7 m, diametro inferior = *125* mm</t>
  </si>
  <si>
    <t>836,59</t>
  </si>
  <si>
    <t>Telha de aco zincado trapezoidal autoportante, a = 120 mm, e = 0,95 mm, sem pintura</t>
  </si>
  <si>
    <t>70,05</t>
  </si>
  <si>
    <t>Telha de aco zincado trapezoidal autoportante, a = 120 mm, e = 0,95 mm, com pintura eletrostatica branca em 1</t>
  </si>
  <si>
    <t>79,27</t>
  </si>
  <si>
    <t>face</t>
  </si>
  <si>
    <t>Telha de aco zincado trapezoidal autoportante, a = 259 mm, e = 0,95 mm, sem pintura</t>
  </si>
  <si>
    <t>74,75</t>
  </si>
  <si>
    <t>Telha de aco zincado trapezoidal autoportante, a = 259 mm, e = 0,95 mm, com pintura eletrostatica branca em 1</t>
  </si>
  <si>
    <t>92,35</t>
  </si>
  <si>
    <t>Aquecedor de agua eletrico   reservatorio de 700 l cilindrico em cobre, reforcado com aco carbono, monofasico,</t>
  </si>
  <si>
    <t>9.557,75</t>
  </si>
  <si>
    <t>Aquecedor de agua eletrico   reservatorio de 500 l cilindrico em cobre, reforcado com aco carbono, trifasico,</t>
  </si>
  <si>
    <t>7.378,28</t>
  </si>
  <si>
    <t>tensao nominal 220/380/400 v, potencia 24 kw</t>
  </si>
  <si>
    <t>Contra-porca sextavada, diametro nominal 1 3/8", altura 35 mm</t>
  </si>
  <si>
    <t>Pa carregadeira sobre rodas, potencia 152 hp, capacidade dacacamba de 1,53 a 2,30 m3, peso operacional de 10216</t>
  </si>
  <si>
    <t>Energia eletrica comercial, baixa tensao, relativa ao consumo de ate 100 kwh, incluindo icms, pis/pasep e cofins</t>
  </si>
  <si>
    <t>Motobomba autoescorvante motor a gasolina, potencia 6,0hp, bocais 3" x 3", hm/q = 5 mca / 24 m3/h a 52,5 mca /</t>
  </si>
  <si>
    <t>1.819,92</t>
  </si>
  <si>
    <t>5,0 m3/h</t>
  </si>
  <si>
    <t>Grupo gerador diesel, sem carenagem, potencia standart entre 80 e 90 kva, velocidade de 1800 rpm, frequencia de</t>
  </si>
  <si>
    <t>60.011,00</t>
  </si>
  <si>
    <t>60 hz</t>
  </si>
  <si>
    <t>Tanque de asfalto estacionario com serpentina, capacidade 30.000 l</t>
  </si>
  <si>
    <t>82.113,71</t>
  </si>
  <si>
    <t>Madeira rolica sem tratamento, eucalipto ou equivalente da regiao, h = 6 m, d = 8 a 11 cm (para escoramento)</t>
  </si>
  <si>
    <t>384.678,61</t>
  </si>
  <si>
    <t>Página 400 Página 400</t>
  </si>
  <si>
    <t>Rolo compactador pe de carneiro vibratorio, potencia 125 hp, peso operacional sem/com lastro 11,95/13,30 t,</t>
  </si>
  <si>
    <t>impacto dinamico 38,5/22,5 t, largura de trabalho 2,15 m</t>
  </si>
  <si>
    <t>Rolo compactador de pneus, estatico, pressao variavel, potencia 110 hp, peso sem/com lastro 10,8/27 t, largura</t>
  </si>
  <si>
    <t>460.373,42</t>
  </si>
  <si>
    <t>de rolagem 2,30 m</t>
  </si>
  <si>
    <t>Rolo compactador pe de carneiro vibratorio, potencia 80 hp,peso operacional sem/com lastro 7,4/8,8 t, largura de</t>
  </si>
  <si>
    <t>288.518,09</t>
  </si>
  <si>
    <t>trabalho 1,68 m</t>
  </si>
  <si>
    <t>Escavadeira hidraulica sobre esteiras com cacamba de 1,20 m3, peso operacional 21 t, potencia bruta 155 hp</t>
  </si>
  <si>
    <t>Martelo perfurador pneumatico manual, haste 25 x 75 mm, 21 kg</t>
  </si>
  <si>
    <t>14.644,97</t>
  </si>
  <si>
    <t>Martelo demolidor pneumatico manual, com reducao de vibracao, peso de 21 kg</t>
  </si>
  <si>
    <t>11.637,25</t>
  </si>
  <si>
    <t>Maquina manual tipo prensa para producao de blocos e pavimentos de concreto, com motor eletrico trifasico para</t>
  </si>
  <si>
    <t>vibracao, potencia total instalada de 1,5 kw</t>
  </si>
  <si>
    <t>Maquina tipo prensa hidraulica, para fabricacao de tubos deconcreto para aguas pluviais, dn 200 a dn 600 mm x</t>
  </si>
  <si>
    <t>1000 mm de comprimento, com motor principal de 20 cv</t>
  </si>
  <si>
    <t>Soquete de pvc / termoplastico base e27, com chave, para lampadas</t>
  </si>
  <si>
    <t>Recicladora de asfalto a frio sobre rodas, larg. fresagem 2,00 m, pot. 315 kw/422 hp</t>
  </si>
  <si>
    <t>3.273.990,43</t>
  </si>
  <si>
    <t>Fresadora de asfalto a frio sobre esteiras, larg. fresagem 2,00 m, pot. 410 kw/550 hp</t>
  </si>
  <si>
    <t>3.767.814,76</t>
  </si>
  <si>
    <t>Pranchao de madeira nao aparelhada *8 x 30* cm, macaranduba, angelim ou equivalente da regiao</t>
  </si>
  <si>
    <t>50,44</t>
  </si>
  <si>
    <t>Tarifa "a" entre 0 e 20m3 fornecimento d'agua</t>
  </si>
  <si>
    <t>Carrinho com 2 pneus para transportar tubo concreto, alturaate 1,0 m e diametro ate 1000mm, com estrutura em</t>
  </si>
  <si>
    <t>perfil outubo metalico</t>
  </si>
  <si>
    <t>Serra circular de bancada com motor eletrico, potencia de *1600* w, para disco de diametro de 10" (250 mm)</t>
  </si>
  <si>
    <t>1.181,21</t>
  </si>
  <si>
    <t>Maquina para corte com disco abrasivo de diametro de 18'' (450 mm), com motor eletrico trifasico de 10 cv</t>
  </si>
  <si>
    <t>13.832,84</t>
  </si>
  <si>
    <t>Rolo compactador vibratorio tandem, aco liso, potencia 125 hp, peso sem/com lastro 10,20/11,65 t, largura de</t>
  </si>
  <si>
    <t>415.107,24</t>
  </si>
  <si>
    <t>trabalho 1,73 m</t>
  </si>
  <si>
    <t>Batente/ portal/ aduela/marco macico, e= *3* cm, l= *15* cm, *60 cm a 120* cm   x *210* cm, em pinus/ tauari/</t>
  </si>
  <si>
    <t>87,02</t>
  </si>
  <si>
    <t>virola ou equivalente da regiao</t>
  </si>
  <si>
    <t>Guarnicao/ alizar/ vista macica, e= *1* cm, l= *4,5* cm, empinus/ tauari/ virola ou equivalente da regiao</t>
  </si>
  <si>
    <t>Guarnicao/ alizar/ vista macica, e= *1* cm, l= *4,5* cm, emcedrinho/ angelim comercial/   eucalipto/ curupixa/</t>
  </si>
  <si>
    <t>peroba/ cumaru ou equivalente da regiao</t>
  </si>
  <si>
    <t>Motorista de caminhao-basculante</t>
  </si>
  <si>
    <t>Reducao pvc pba, je, bb, dn 75 x 50 / de 85 x 60 mm, para rede de agua</t>
  </si>
  <si>
    <t>Reducao excentrica pvc nbr 10569 p/rede colet esg pb je 150x 100mm</t>
  </si>
  <si>
    <t>Reducao excentrica pvc nbr 10569 p/rede colet esg pb je 200x 150mm</t>
  </si>
  <si>
    <t>117,98</t>
  </si>
  <si>
    <t>Reducao excentrica pvc nbr 10569 p/rede colet esg pb je 250x 200mm</t>
  </si>
  <si>
    <t>222,54</t>
  </si>
  <si>
    <t>Reducao excentrica pvc p/ esg predial dn 75 x 50mm</t>
  </si>
  <si>
    <t>Reducao excentrica pvc p/ esg predial dn 100 x 50mm</t>
  </si>
  <si>
    <t>Reducao excentrica pvc p/ esg predial dn 100 x 75mm</t>
  </si>
  <si>
    <t>Reducao excentrica pvc, serie r, dn 75 x 50 mm, para esgotopredial</t>
  </si>
  <si>
    <t>Reducao excentrica pvc, serie r, dn 100 x 75 mm, para esgoto predial</t>
  </si>
  <si>
    <t>Página 401 Página 401</t>
  </si>
  <si>
    <t>Reducao excentrica pvc, serie r, dn 150 x 100 mm, para esgoto predial</t>
  </si>
  <si>
    <t>28,13</t>
  </si>
  <si>
    <t>Registro de esfera, pvc, com volante, vs, roscavel, dn 1", com corpo dividido</t>
  </si>
  <si>
    <t>Esquadro interno ou externo para calha pluvial, pvc, diametro entre 119 e 170 mm, para drenagem predial</t>
  </si>
  <si>
    <t>Suporte de pvc para calha pluvial, diametro entre 119 e 170mm,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</si>
  <si>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</si>
  <si>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</si>
  <si>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</si>
  <si>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serie r, dn 40 mm, para esgoto ou aguas pluviais predial (nbr 5688)</t>
  </si>
  <si>
    <t>Tubo pvc, serie r, dn 50 mm, para esgoto ou aguas pluviais predial (nbr 5688)</t>
  </si>
  <si>
    <t>Pasta lubrificante para tubos e conexoes com junta elastica(uso em pvc, aco, polietileno e outros) ( de *400* g)</t>
  </si>
  <si>
    <t>Pasta lubrificante para tubos e conexoes com junta elastica(uso em pvc, aco, polietileno e outros) (pote de</t>
  </si>
  <si>
    <t>3.500* g)</t>
  </si>
  <si>
    <t>Adesivo plastico para pvc, frasco com 175 gr</t>
  </si>
  <si>
    <t>Solucao limpadora para pvc, frasco com 200 cm3</t>
  </si>
  <si>
    <t>Solucao limpadora para pvc, frasco com 1000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</si>
  <si>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</si>
  <si>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</si>
  <si>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</si>
  <si>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</si>
  <si>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</si>
  <si>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</si>
  <si>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</si>
  <si>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</si>
  <si>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19,72</t>
  </si>
  <si>
    <t>Curva pvc, serie r, 87.30 graus, curta, 75 mm, para esgoto predial (para pe-de-coluna)</t>
  </si>
  <si>
    <t>Curva pvc, serie r, 87.30 graus, curta, 100 mm, para esgotopredial (para pe-de-coluna)</t>
  </si>
  <si>
    <t>Curva pvc, serie r, 87.30 graus, curta, 150 mm, para esgotopredial (para pe-de-coluna)</t>
  </si>
  <si>
    <t>82,62</t>
  </si>
  <si>
    <t>Curva pvc leve, 90 graus, com ponta e bolsa lisa, dn 250 mm</t>
  </si>
  <si>
    <t>342,05</t>
  </si>
  <si>
    <t>Curva pvc leve, 90 graus, com ponta e bolsa lisa, dn 300 mm</t>
  </si>
  <si>
    <t>532,77</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</si>
  <si>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</si>
  <si>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</si>
  <si>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</si>
  <si>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</si>
  <si>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Fita isolante adesiva antichama, uso ate 750 v, em rolo de 19 mm x 20 m</t>
  </si>
  <si>
    <t>Página 402 Página 402</t>
  </si>
  <si>
    <t>Joelho pvc leve, 45 graus, dn 150 mm, para esgoto predial</t>
  </si>
  <si>
    <t>Joelho pvc leve, 90 graus, dn 150 mm, para esgoto predial</t>
  </si>
  <si>
    <t>Juncao simples, pvc leve, 150 mm, para esgoto predial</t>
  </si>
  <si>
    <t>74,77</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</si>
  <si>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</si>
  <si>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</si>
  <si>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</si>
  <si>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</si>
  <si>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</si>
  <si>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</si>
  <si>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30,67</t>
  </si>
  <si>
    <t>Juncao simples, pvc serie r, dn 100 x 100 mm, para esgoto predial</t>
  </si>
  <si>
    <t>Juncao simples, pvc serie r, dn 150 x 100 mm, para esgoto predial</t>
  </si>
  <si>
    <t>87,04</t>
  </si>
  <si>
    <t>Juncao simples, pvc serie r, dn 150 x 150 mm, para esgoto predial</t>
  </si>
  <si>
    <t>Joelho pvc, soldavel, com bucha de latao, 90 graus, 25 mm x1/2",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</si>
  <si>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</si>
  <si>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</si>
  <si>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</si>
  <si>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</si>
  <si>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</si>
  <si>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</si>
  <si>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</si>
  <si>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</si>
  <si>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</si>
  <si>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</si>
  <si>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paraesgoto predial</t>
  </si>
  <si>
    <t>Luva dupla, pvc leve, dn 150 mm</t>
  </si>
  <si>
    <t>Luva de correr, pvc serie reforcada - r, 75 mm, para esgotopredial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</si>
  <si>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</si>
  <si>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</si>
  <si>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</si>
  <si>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</si>
  <si>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</si>
  <si>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</si>
  <si>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</si>
  <si>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24,15</t>
  </si>
  <si>
    <t>Página 403 Página 403</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</si>
  <si>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</si>
  <si>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</si>
  <si>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</si>
  <si>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</si>
  <si>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</si>
  <si>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</si>
  <si>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</si>
  <si>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</si>
  <si>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</si>
  <si>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</si>
  <si>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t>
  </si>
  <si>
    <t>leves e medios</t>
  </si>
  <si>
    <t>Locacao de andaime metalico tipo fachadeiro, largura de 1,20 m, altura por peca de 2,0 m, incluindo sapatas e</t>
  </si>
  <si>
    <t>m2xmes</t>
  </si>
  <si>
    <t>itens necessarios a instalacao</t>
  </si>
  <si>
    <t>Pranchao de madeira aparelhada *7,5 x 23* cm (3 x 9 ") macaranduba, angelim ou equivalente da regiao</t>
  </si>
  <si>
    <t>57,07</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</si>
  <si>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</si>
  <si>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</si>
  <si>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</si>
  <si>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67,01</t>
  </si>
  <si>
    <t>Peca de madeira aparelhada *7,5 x 7,5* cm (3 x 3 ") macaranduba, angelim ou equivalente da regiao</t>
  </si>
  <si>
    <t>Viga de madeira aparelhada *6 x 16* cm,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</si>
  <si>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</si>
  <si>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</si>
  <si>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</si>
  <si>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40,71</t>
  </si>
  <si>
    <t>Espargidor de asfalto pressurizado, rebocavel, tanque de 2500 l, pneumatico,   com motor a gasolina 3,4hp</t>
  </si>
  <si>
    <t>Rodape ou rodabancada em granito, polido, tipo andorinha/ quartz/ castelo/ corumba ou outros equivalentes da</t>
  </si>
  <si>
    <t>regiao, h=10 cm, e= *2,0* cm</t>
  </si>
  <si>
    <t>Soleira em granito, polido, tipo andorinha/ quartz/ castelo/ corumba ou outros equivalentes da regiao, l= *15*</t>
  </si>
  <si>
    <t>cm, e= *2,0* cm</t>
  </si>
  <si>
    <t>Tanque simples em marmore sintetico suspenso, capacidade *38* l, *60 x 60* cm</t>
  </si>
  <si>
    <t>122,70</t>
  </si>
  <si>
    <t>Cumeeira normal para telha ondulada de fibrocimento, e = 6 mm, aba 300 mm, comprimento 1100 mm (sem amianto)</t>
  </si>
  <si>
    <t>Cumeeira articulada (par) para telha ondulada de fibrocimento, e = 6 mm, aba 350 mm, comprimento 1100 mm (sem</t>
  </si>
  <si>
    <t>amianto)</t>
  </si>
  <si>
    <t>Prego de aco polido com cabeca 15 x 15 (1 1/4 x 13)</t>
  </si>
  <si>
    <t>Soleira/ tabeira em marmore, polido, branco comum, l= 5 cm,e= *2,0* cm</t>
  </si>
  <si>
    <t>Sisal em fibra</t>
  </si>
  <si>
    <t>Caixa de passagem metalica de sobrepor com tampa parafusada, dimensoes 35 x 35 x 12 cm</t>
  </si>
  <si>
    <t>61,08</t>
  </si>
  <si>
    <t>Página 404 Página 404</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</si>
  <si>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</si>
  <si>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</si>
  <si>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</si>
  <si>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</si>
  <si>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Mangueira para gas - glp, pvc, trancada, diametro de 3/8", comprimento de 1m (normatizada)</t>
  </si>
  <si>
    <t>Sifao plastico extensivel universal, tipo copo</t>
  </si>
  <si>
    <t>Lavatorio/cuba de embutir oval louca branca sem ladrao *50 x 35* cm</t>
  </si>
  <si>
    <t>Lavatorio/cuba de embutir oval louca cor sem ladrao *50 x 35* cm</t>
  </si>
  <si>
    <t>71,94</t>
  </si>
  <si>
    <t>Tanque louca branca com coluna *30* l</t>
  </si>
  <si>
    <t>449,71</t>
  </si>
  <si>
    <t>Porta de madeira, folha media (nbr 15930) de 60 x 210 cm, e= 35 mm, nucleo sarrafeado, capa frisada em hdf,</t>
  </si>
  <si>
    <t>157,57</t>
  </si>
  <si>
    <t>Anel borracha, para tubo/conexao pvc pba, dn 60 mm, para rede agua</t>
  </si>
  <si>
    <t>Reducao pvc pba, je, pb, dn 75 x 50 / de 85 x 60 mm, para rede de agua</t>
  </si>
  <si>
    <t>Caixa de incendio/abrigo para mangueira, de sobrepor/externa, com 75 x 45 x 17 cm, em chapa de aco, porta com</t>
  </si>
  <si>
    <t>Caixa de incendio/abrigo para mangueira, de sobrepor/externa, com 90 x 60 x 17 cm, em chapa de aco, porta com</t>
  </si>
  <si>
    <t>344,07</t>
  </si>
  <si>
    <t>Tampao com corrente, em latao, engate rapido 1 1/2", para instalacao predial de combate a incendio</t>
  </si>
  <si>
    <t>Esguicho tipo jato solido, em latao, engate rapido 1 1/2" x16 mm, para mangueira em instalacao predial combate a</t>
  </si>
  <si>
    <t>40,40</t>
  </si>
  <si>
    <t>Esguicho tipo jato solido, em latao, engate rapido 1 1/2" x19 mm, para mangueira em instalacao predial combate a</t>
  </si>
  <si>
    <t>Esguicho tipo jato solido, em latao, engate rapido 2 1/2" x16 mm, para mangueira em instalacao predial combate a</t>
  </si>
  <si>
    <t>Esguicho tipo jato solido, em latao, engate rapido 2 1/2" x19 mm, para mangueira em instalacao predial combate a</t>
  </si>
  <si>
    <t>Chave dupla para conexoes tipo storz, engate rapido 1 1/2" x 2 1/2", em latao, para instalacao predial combate a</t>
  </si>
  <si>
    <t>Reducao fixa tipo storz, engate rapido 2.1/2" x 1.1/2", em latao, para instalacao predial combate a incendio</t>
  </si>
  <si>
    <t>predial</t>
  </si>
  <si>
    <t>Uniao tipo storz, com empatacao interna tipo anel de expansao, engate rapido 1 1/2", para mangueira de combate a</t>
  </si>
  <si>
    <t>incendio predial</t>
  </si>
  <si>
    <t>Uniao tipo storz, com empatacao interna tipo anel de expansao, engate rapido 2 1/2", para mangueira de combate a</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</si>
  <si>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</si>
  <si>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</si>
  <si>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</si>
  <si>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carbono sem costura 8", e= *7,04 mm, schedule 30, *36,75 kg/m</t>
  </si>
  <si>
    <t>Tubo aco carbono sem costura 20", e= *12,70 mm, schedule 30, *154,97 kg/m</t>
  </si>
  <si>
    <t>1.728,49</t>
  </si>
  <si>
    <t>Página 405 Página 405</t>
  </si>
  <si>
    <t>Tubo aco carbono sem costura 14", e= *11,13 mm, schedule 40, *94,55 kg/m</t>
  </si>
  <si>
    <t>900,82</t>
  </si>
  <si>
    <t>Tubo aco carbono sem costura 6", e= *10,97 mm, schedule 80,*42,56 kg/m</t>
  </si>
  <si>
    <t>417,03</t>
  </si>
  <si>
    <t>Tubo aco carbono sem costura 8", e= *12,70 mm, schedule 80,*64,64 kg/m</t>
  </si>
  <si>
    <t>548,06</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</si>
  <si>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</si>
  <si>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</si>
  <si>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</si>
  <si>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</si>
  <si>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46,59</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</si>
  <si>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</si>
  <si>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</si>
  <si>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</si>
  <si>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( 11/4"),   e = 2,65 mm, *2,71* kg/m (nbr 5580)</t>
  </si>
  <si>
    <t>Tubo aco galvanizado com costura, classe leve, dn 40 mm ( 11/2"),   e = 3,00 mm, *3,48* kg/m (nbr 5580)</t>
  </si>
  <si>
    <t>Tubo aco galvanizado com costura, classe leve, dn 50 mm ( 2"),   e = 3,00 mm, *4,40* kg/m (nbr 5580)</t>
  </si>
  <si>
    <t>Tubo aco galvanizado com costura, classe leve, dn 65 mm ( 21/2"),   e = 3,35 mm, * 6,23* kg/m (nbr 5580)</t>
  </si>
  <si>
    <t>Tubo aco galvanizado com costura, classe leve, dn 80 mm ( 3"),   e = 3,35 mm, *7,32* kg/m (nbr 5580)</t>
  </si>
  <si>
    <t>Tubo aco galvanizado com costura, classe leve, dn 100 mm ( 4"),   e = 3,75 mm, *10,55* kg/m (nbr 5580)</t>
  </si>
  <si>
    <t>Tubo aco carbono com costura, nbr 5580, classe m, dn = 25 mm, e = 3,35 mm, *2,50* kg//m</t>
  </si>
  <si>
    <t>Tubo aco carbono com costura, nbr 5580, classe m, dn = 40 mm, e = 3,35 mm, *3,71* kg//m</t>
  </si>
  <si>
    <t>Tubo aco carbono com costura, nbr 5580, classe m, dn = 80 mm, e = 4,05 mm, *8,47* kg/m</t>
  </si>
  <si>
    <t>Mangueira de incendio, tipo 1, de 1 1/2", comprimento = 15 m, tecido em fio de poliester e tubo interno em</t>
  </si>
  <si>
    <t>231,16</t>
  </si>
  <si>
    <t>borracha sintetica, com unioes engate rapido</t>
  </si>
  <si>
    <t>Mangueira de incendio, tipo 1, de 1 1/2", comprimento = 20 m, tecido em fio de poliester e tubo interno em</t>
  </si>
  <si>
    <t>284,94</t>
  </si>
  <si>
    <t>Mangueira de incendio, tipo 1, de 1 1/2", comprimento = 25 m, tecido em fio de poliester e tubo interno em</t>
  </si>
  <si>
    <t>354,75</t>
  </si>
  <si>
    <t>Mangueira de incendio, tipo 1, de 1 1/2", comprimento = 30 m, tecido em fio de poliester e tubo interno em</t>
  </si>
  <si>
    <t>378,78</t>
  </si>
  <si>
    <t>Mangueira de incendio, tipo 2, de 2 1/2", comprimento = 15 m, tecido em fio de poliester e tubo interno em</t>
  </si>
  <si>
    <t>458,88</t>
  </si>
  <si>
    <t>Mangueira de incendio, tipo 2, de 2 1/2", comprimento = 25 m, tecido em fio de poliester e tubo interno em</t>
  </si>
  <si>
    <t>702,63</t>
  </si>
  <si>
    <t>Mangueira de incendio, tipo 2, de 2 1/2", comprimento = 30 m, tecido em fio de poliester e tubo interno em</t>
  </si>
  <si>
    <t>801,04</t>
  </si>
  <si>
    <t>Sprinkler tipo pendente, 68 graus celsius (bulbo vermelho),acabamento natural, 1/2" - 15 mm</t>
  </si>
  <si>
    <t>Sprinkler tipo pendente, 68 graus celsius (bulbo vermelho),acabamento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</si>
  <si>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</si>
  <si>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</si>
  <si>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vermelho),acabamento cromado, 1/2" - 15 mm</t>
  </si>
  <si>
    <t>Página 406 Página 406</t>
  </si>
  <si>
    <t>Sprinkler tipo pendente, 68 graus celsius (bulbo vermelho),acabamento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</si>
  <si>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</si>
  <si>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</si>
  <si>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</si>
  <si>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</si>
  <si>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</si>
  <si>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</si>
  <si>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</si>
  <si>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redondotampa *600 mm, rede pluvial/esgoto</t>
  </si>
  <si>
    <t>Valvula de retencao vertical, de bronze (pn-16), 1/2", 200 psi, extremidades com rosca</t>
  </si>
  <si>
    <t>Aquecedor de agua a gas glp/gn com capacidade de armazenamento de 50 a 80 l</t>
  </si>
  <si>
    <t>2.531,67</t>
  </si>
  <si>
    <t>Porta toalha rosto em metal cromado, tipo argola</t>
  </si>
  <si>
    <t>Porta toalha banho em metal cromado, tipo barra</t>
  </si>
  <si>
    <t>Lambris de aluminio *0,6* kg/m</t>
  </si>
  <si>
    <t>Vidro liso fume, e = 5 mm - sem colocacao</t>
  </si>
  <si>
    <t>163,11</t>
  </si>
  <si>
    <t>Piso em porcelanato retificado extra, formato menor ou igual a 2025 cm2</t>
  </si>
  <si>
    <t>Minuteria eletronica coletiva com potencia maxima resistivapara lampadas fluorescentes de *300* w ( 110 v ) /</t>
  </si>
  <si>
    <t>75,38</t>
  </si>
  <si>
    <t>*600* w ( 110 v )</t>
  </si>
  <si>
    <t>Valvula de descarga em metal cromado para mictorio com acionamento por pressao e fechamento automatico</t>
  </si>
  <si>
    <t>148,66</t>
  </si>
  <si>
    <t>Adesivo para tubos cpvc, *75* g</t>
  </si>
  <si>
    <t>Te de reducao de ferro galvanizado, com rosca bsp, de 1 1/4" x 3/4"</t>
  </si>
  <si>
    <t>16,94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</si>
  <si>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</si>
  <si>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</si>
  <si>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</si>
  <si>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</si>
  <si>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</si>
  <si>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</si>
  <si>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</si>
  <si>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</si>
  <si>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!em processo desativacao! eletroduto em aco galvanizado eletrolitico, leve, diametro 3/4", parede de 0,90 mm</t>
  </si>
  <si>
    <t>!em processo desativacao! eletroduto em aco galvanizado eletrolitico, semi-pesado, diametro 1 1/2", parede de</t>
  </si>
  <si>
    <t>22,80</t>
  </si>
  <si>
    <t>1,20 mm</t>
  </si>
  <si>
    <t>!em processo desativacao! eletroduto em aco galvanizado eletrolitico, semi-pesado, diametro 1 1/4", parede de</t>
  </si>
  <si>
    <t>Página 407 Página 407</t>
  </si>
  <si>
    <t>!em processo desativacao! eletroduto em aco galvanizado eletrolitico, leve, diametro 1", parede de 0,90 mm</t>
  </si>
  <si>
    <t>Eletroduto metalico flexivel revestido com pvc preto, diametro externo de 15 mm (3/8"), tipo copex</t>
  </si>
  <si>
    <t>Madeira rolica tratada, eucalipto ou equivalente da regiao,h = 2,2 m, d = 8 a 11 cm (para cerca)</t>
  </si>
  <si>
    <t>Estribo com parafuso em chapa de ferro fundido de 2" x 3/16" x 35 cm, secao "u", para madeiramento de telhado</t>
  </si>
  <si>
    <t>Tubo aco carbono sem costura 2 1/2", e = 5,16 mm, schedule 40 (8,62 kg/m)</t>
  </si>
  <si>
    <t>84,46</t>
  </si>
  <si>
    <t>Tubo aco carbono sem costura 2", e= *3,91* mm, schedule 40,*5,43* kg/m</t>
  </si>
  <si>
    <t>52,13</t>
  </si>
  <si>
    <t>Tubo aco carbono sem costura 3/4", e= *2,87 mm, schedule 40, *1,69 kg/m</t>
  </si>
  <si>
    <t>Tubo aco carbono sem costura 4", e= *6,02 mm, schedule 40, *16,06 kg/m</t>
  </si>
  <si>
    <t>154,72</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</si>
  <si>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</si>
  <si>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</si>
  <si>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</si>
  <si>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</si>
  <si>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sempintura</t>
  </si>
  <si>
    <t>Tanque de asfalto estacionario com serpentina, capacidade 20.000 l</t>
  </si>
  <si>
    <t>69.953,17</t>
  </si>
  <si>
    <t>Tanque de asfalto estacionario com macarico, capacidade 20.000 l</t>
  </si>
  <si>
    <t>66.742,47</t>
  </si>
  <si>
    <t>Grupo gerador estacionario, motor diesel potencia 170 kva</t>
  </si>
  <si>
    <t>85.900,95</t>
  </si>
  <si>
    <t>Trator de esteiras, potencia bruta de 347 hp, peso operacional de 38,5 t, com escarificador e lamina com</t>
  </si>
  <si>
    <t>capacidade de 4,70m3</t>
  </si>
  <si>
    <t>Bloco concreto estrutural 19 x 19 x 39 cm, fbk 4,5 mpa (nbr6136)</t>
  </si>
  <si>
    <t>Bloco concreto estrutural 14 x 19 x 39 cm, fbk 4,5 mpa (nbr6136)</t>
  </si>
  <si>
    <t>Bloco concreto estrutural 9 x 19 x 39 cm, fbk 4,5 mpa (nbr 6136)</t>
  </si>
  <si>
    <t>Conjunto para futsal com traves oficiais de 3,00 x 2,00 m em tubo de aco galvanizado 3" com requadro em tubo de</t>
  </si>
  <si>
    <t>1", pintura em primer com tinta esmalte sintetico e redes de polietileno fio 4 mm</t>
  </si>
  <si>
    <t>Conjunto para quadra de   volei com postes em tubo de aco galvanizado 3", h = *255* cm, pintura em tinta esmalte</t>
  </si>
  <si>
    <t>1.542,71</t>
  </si>
  <si>
    <t>sintetico, rede de nylon com 2 mm, malha 10 x 10 cm e antenas oficiais em fibra de vidro</t>
  </si>
  <si>
    <t>Par de tabelas de basquete em compensado naval de *1,80 x 1,20* m, com aro de metal e rede (sem suporte de</t>
  </si>
  <si>
    <t>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</si>
  <si>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</si>
  <si>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</si>
  <si>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</si>
  <si>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</si>
  <si>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</si>
  <si>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</si>
  <si>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</si>
  <si>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Página 408 Página 408</t>
  </si>
  <si>
    <t>Manta termoplastica, pead, geomembrana texturizada em ambasas faces, e = 1,50 mm (nbr 15352)</t>
  </si>
  <si>
    <t>27,51</t>
  </si>
  <si>
    <t>Manta termoplastica, pead, geomembrana texturizada em ambasas faces, e = 0,50 mm (nbr 15352)</t>
  </si>
  <si>
    <t>Manta termoplastica, pead, geomembrana texturizada em ambasas faces, e = 0,75 mm (nbr 15352)</t>
  </si>
  <si>
    <t>Manta termoplastica, pead, geomembrana texturizada em ambasas faces, e = 0,80 mm (nbr 15352)</t>
  </si>
  <si>
    <t>Manta termoplastica, pead, geomembrana texturizada em ambasas faces, e = 1,00 mm (nbr 15352)</t>
  </si>
  <si>
    <t>Manta termoplastica, pead, geomembrana texturizada em ambasas faces, e = 2,00 mm (nbr 15352)</t>
  </si>
  <si>
    <t>37,18</t>
  </si>
  <si>
    <t>Manta termoplastica, pead, geomembrana texturizada em ambasas faces, e = 2,50 mm (nbr 15352)</t>
  </si>
  <si>
    <t>Tubo de polietileno de alta densidade, pead, pe-80, de = 1200 mm x 37,2 mm parede ( sdr 32,25 - pn 04 ) para</t>
  </si>
  <si>
    <t>5.652,91</t>
  </si>
  <si>
    <t>rede de agua ou esgoto (nbr 15561)</t>
  </si>
  <si>
    <t>Tubo de polietileno de alta densidade, pead, pe-80, de= 800mm x 30,8 mm parede, ( sdr 26 - pn 05 ) para rede de</t>
  </si>
  <si>
    <t>1.782,08</t>
  </si>
  <si>
    <t>agua ou esgoto (nbr 15561)</t>
  </si>
  <si>
    <t>Tubo de polietileno de alta densidade, pead, pe-80, de = 1000 mm x 38,5 mm parede, ( sdr 26 - pn 05 ) para rede</t>
  </si>
  <si>
    <t>3.223,14</t>
  </si>
  <si>
    <t>de aguaou esgoto (nbr 15561)</t>
  </si>
  <si>
    <t>Tubo de polietileno de alta densidade, pead, pe-80, de = 1400 mm x 42,9 mm parede, (sdr 32,25 - pn 04 ) para</t>
  </si>
  <si>
    <t>7.713,61</t>
  </si>
  <si>
    <t>Tubo de polietileno de alta densidade, pead, pe-80, de = 160 mm x 14,6 mm parede, (sdr 11 - pn 12,5 ) para rede</t>
  </si>
  <si>
    <t>Tubo de polietileno de alta densidade, pead, pe-80, de = 1600 mm x 49,0 mm parede, ( sdr 32,25 - pn 04 ) para</t>
  </si>
  <si>
    <t>7.317,28</t>
  </si>
  <si>
    <t>Tubo de polietileno de alta densidade, pead, pe-80, de= 200mm x 18,2 mm parede, ( sdr 11 - pn 12,5 ) para rede</t>
  </si>
  <si>
    <t>264,32</t>
  </si>
  <si>
    <t>Tubo de polietileno de alta densidade, pead, pe-80, de= 315mm x 28,7 mm parede, ( sdr 11 - pn 12,5 ) para rede</t>
  </si>
  <si>
    <t>647,67</t>
  </si>
  <si>
    <t>Tubo de polietileno de alta densidade, pead, pe-80, de= 400mm x 36,4 mm parede, ( sdr 11 - pn 12,5 ) para rede</t>
  </si>
  <si>
    <t>1.043,16</t>
  </si>
  <si>
    <t>Tubo de polietileno de alta densidade, pead, pe-80, de= 50 mm x 4,6 mm parede, (sdr 11 - pn 12,5) para rede de</t>
  </si>
  <si>
    <t>Tubo de polietileno de alta densidade, pead, pe-80, de= 500mm x 45,5 mm parede, ( sdr 11 - pn 12,5 ) para rede</t>
  </si>
  <si>
    <t>1.831,41</t>
  </si>
  <si>
    <t>Tubo de polietileno de alta densidade, pead, pe-80, de= 630mm x 57,3 mm parede (sdr 11 - pn 12,5 ) para rede de</t>
  </si>
  <si>
    <t>2.723,83</t>
  </si>
  <si>
    <t>Tubo de polietileno de alta densidade, pead, pe-80, de= 75 mm x 6,9 mm parede, ( srd 11 - pn 12,5 ) para rede de</t>
  </si>
  <si>
    <t>Tubo de polietileno de alta densidade, pead, pe-80, de = 900 mm x 34,7 mm parede, ( sdr 26 - pn 05 ) para rede</t>
  </si>
  <si>
    <t>2.923,37</t>
  </si>
  <si>
    <t>de agua ou esgoto (nbr 15561)</t>
  </si>
  <si>
    <t>Tubo de polietileno de alta densidade, pead, pe-80, de = 110 mm x 10,0 mm parede, ( sdr 11 - pn 12,5 ) para rede</t>
  </si>
  <si>
    <t>Tubo de polietileno de alta densidade, pead, pe-80, de= 730mm x 34,1 mm parede, ( sdr 21 - pn 06 ) para rede de</t>
  </si>
  <si>
    <t>1.365,93</t>
  </si>
  <si>
    <t>Granalha de aco, esferica (shot), para jateamento, peneira 1,19 a 1,00 mm (sae s390)</t>
  </si>
  <si>
    <t>sc25kg</t>
  </si>
  <si>
    <t>Disco de corte diamantado segmentado diametro de 180 mm para esmerilhadeira 7 "</t>
  </si>
  <si>
    <t>62,88</t>
  </si>
  <si>
    <t>Servico de bombeamento de concreto com consumo minimo de 40m3</t>
  </si>
  <si>
    <t>Fertilizante npk - 10:10:10</t>
  </si>
  <si>
    <t>633.024,94</t>
  </si>
  <si>
    <t>Página 409 Página 409</t>
  </si>
  <si>
    <t>Guindaste hidraulico autopropelido, com lanca telescopica 28,80 m, capacidade maxima 30 t, potencia 97 kw,</t>
  </si>
  <si>
    <t>tracao 4 x 4</t>
  </si>
  <si>
    <t>Guindaste hidraulico autopropelido, com lanca telescopica 50 m, capacidade maxima 100 t, potencia 350 kw, tracao</t>
  </si>
  <si>
    <t>2.069.504,62</t>
  </si>
  <si>
    <t>10 x 6</t>
  </si>
  <si>
    <t>Guindaste hidraulico autopropelido, com lanca telescopica 40 m, capacidade maxima 60 t, potencia 260 kw, tracao</t>
  </si>
  <si>
    <t>1.217.355,66</t>
  </si>
  <si>
    <t>6 x 6</t>
  </si>
  <si>
    <t>Montador de estruturas metalicas</t>
  </si>
  <si>
    <t>Ajudante de estruturas metalicas</t>
  </si>
  <si>
    <t>Operador de pavimentadora</t>
  </si>
  <si>
    <t>Operador de demarcadora de faixas de trafego</t>
  </si>
  <si>
    <t>Rasteleiro</t>
  </si>
  <si>
    <t>Pastilha de vidro pigmentada *2,0 x 2,0* cm, nacional, pararevestimento interno/externo e piscina, branca ou</t>
  </si>
  <si>
    <t>cores frias, espessura maior ou igual a 5 mm</t>
  </si>
  <si>
    <t>Calcario dolomitico a (posto pedreira/fornecedor, sem frete)</t>
  </si>
  <si>
    <t>Redutor tipo thinner para acabamento</t>
  </si>
  <si>
    <t>Apoio do porta dente para fresadora de asfalto</t>
  </si>
  <si>
    <t>1.522,66</t>
  </si>
  <si>
    <t>Dente para fresadora</t>
  </si>
  <si>
    <t>Porta dente para fresadora</t>
  </si>
  <si>
    <t>324,13</t>
  </si>
  <si>
    <t>Vibroacabadora de asfalto sobre esteiras, larg. pavim. 2,13m a 4,55 m, pot. 74 kw/ 100 hp, cap. 400 t/ h</t>
  </si>
  <si>
    <t>1.106.294,49</t>
  </si>
  <si>
    <t>Vibroacabadora de asfalto sobre esteiras, larg. pavim. max.8,00 m, pot. 100 kw/ 134 hp, cap. 600 t/ h</t>
  </si>
  <si>
    <t>2.627.850,33</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</si>
  <si>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</si>
  <si>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</si>
  <si>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</si>
  <si>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</si>
  <si>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16.191,45</t>
  </si>
  <si>
    <t>Divisoria em granito, com duas faces polidas, tipo andorinha/ quartz/ castelo/ corumba ou outros equivalentes da</t>
  </si>
  <si>
    <t>418,23</t>
  </si>
  <si>
    <t>regiao, e= *3,0* cm</t>
  </si>
  <si>
    <t>Piso em granito, polido, tipo marfim, dallas, caravelas ou outros equivalentes da regiao, formato menor ou igual</t>
  </si>
  <si>
    <t>241,09</t>
  </si>
  <si>
    <t>Piso/ revestimento em granito, polido, tipo andorinha/ quartz/ castelo/ corumba ou outros equivalentes da</t>
  </si>
  <si>
    <t>199,16</t>
  </si>
  <si>
    <t>regiao, formato maior ou igual a 3025 cm2, e = *2* cm</t>
  </si>
  <si>
    <t>Grupo gerador estacionario, silenciado, potencia 180 kva, motor diesel</t>
  </si>
  <si>
    <t>Grupo gerador estacionario silenciado, potencia 50 kva, motor diesel</t>
  </si>
  <si>
    <t>50.113,97</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</si>
  <si>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</si>
  <si>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</si>
  <si>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</si>
  <si>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</si>
  <si>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</si>
  <si>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Página 410 Página 410</t>
  </si>
  <si>
    <t>Escova circular em aco latonado, 6 x 1 " (diametro x espessura), furo de 1 1/4 ", fio ondulado *0,30* mm</t>
  </si>
  <si>
    <t>36,53</t>
  </si>
  <si>
    <t>Ponteiro para martelo rompedor, diametro = *28* mm, comprimento = *520* mm, encaixe sextavado</t>
  </si>
  <si>
    <t>101,46</t>
  </si>
  <si>
    <t>Rebolo abrasivo reto de uso geral grao 36, de 6 x 1 " (diametro x altura)</t>
  </si>
  <si>
    <t>36,04</t>
  </si>
  <si>
    <t>Silica ativa para adicao em concreto e argamassa</t>
  </si>
  <si>
    <t>Pozolana de classe c</t>
  </si>
  <si>
    <t>Usina de asfalto, gravimetrica, capacidade de 150 t/h, potencia de 400 kw</t>
  </si>
  <si>
    <t>5.433.376,53</t>
  </si>
  <si>
    <t>Aquecedor de oleo bpf (fluido) termico, capacidade de 300.000 kcal/h</t>
  </si>
  <si>
    <t>Distribuidor de agregados autopropelido, cap 3 m3, a diesel, 6 cc, 176 cv</t>
  </si>
  <si>
    <t>Arquiteto junior</t>
  </si>
  <si>
    <t>28,42</t>
  </si>
  <si>
    <t>Arquiteto pleno</t>
  </si>
  <si>
    <t>Arquiteto senior</t>
  </si>
  <si>
    <t>Aco ca-25, 32,0 mm, vergalhao</t>
  </si>
  <si>
    <t>Aco ca-60, vergalhao, 9,5 mm</t>
  </si>
  <si>
    <t>Aco-fio para protensao, cp-150 rb l, 8 mm</t>
  </si>
  <si>
    <t>Vigia diurno</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</si>
  <si>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</si>
  <si>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</si>
  <si>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</si>
  <si>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</si>
  <si>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</si>
  <si>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</si>
  <si>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</si>
  <si>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</si>
  <si>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</si>
  <si>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</si>
  <si>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de correr em aluminio, 120 x 120 cm (a x l), 2 fls, sem bandeira, acabamento acet ou brilhante,</t>
  </si>
  <si>
    <t>215,22</t>
  </si>
  <si>
    <t>batente/requadro de 6 a 14 cm, com vidro, sem guarnicao/alizar</t>
  </si>
  <si>
    <t>Janela de correr em aluminio, 120 x 150 cm (a x l), 2 fls, sem bandeira, acabamento acet ou brilhante,</t>
  </si>
  <si>
    <t>243,25</t>
  </si>
  <si>
    <t>batente/requadrode 6 a 14 cm, com vidro, sem guarnicao/alizar</t>
  </si>
  <si>
    <t>Janela de correr em aluminio, 120 x 150 cm (a x l), 4 fls, bandeira com bascula,   acabamento acet ou brilhante,</t>
  </si>
  <si>
    <t>303,39</t>
  </si>
  <si>
    <t>Janela de correr em aluminio, 120 x 200 cm (a x l), 4 fls, bandeira com bascula,   acabamento acet ou brilhante,</t>
  </si>
  <si>
    <t>341,82</t>
  </si>
  <si>
    <t>Janela de correr em aluminio, 100 x 150 cm (a x l), 2 fls,sem bandeira,   acabamento acet ou brilhante,</t>
  </si>
  <si>
    <t>222,00</t>
  </si>
  <si>
    <t>Página 411 Página 411</t>
  </si>
  <si>
    <t>Janela de correr em aluminio, 100 x 200 cm, 4 fls,   bandeira com bascula,   acabamento acet ou brilhante,</t>
  </si>
  <si>
    <t>310,17</t>
  </si>
  <si>
    <t>Janela de correr em aluminio, veneziana, 120 x 120 cm (a x l), 3 fls (2 venezianas e 1 vidro), sem bandeira,</t>
  </si>
  <si>
    <t>329,39</t>
  </si>
  <si>
    <t>acabamentoacet ou brilhante, batente/requadro de 6 a 14 cm, com vidro, sem guarnicao/alizar</t>
  </si>
  <si>
    <t>Janela de correr em aluminio, veneziana, 120   x 150 cm (a xl), 3 fls (2 venezianas e 1 vidro), sem bandeira,</t>
  </si>
  <si>
    <t>397,19</t>
  </si>
  <si>
    <t>acabamento acet ou brilhante, batente/requadro de 6 a 14 cm, com vidro, sem guarnicao/alizar</t>
  </si>
  <si>
    <t>Janela de correr em aluminio, veneziana, 120 x 150 cm (a x l), 6 fls (4 venezianas e 2 vidros), sem bandeira,</t>
  </si>
  <si>
    <t>458,23</t>
  </si>
  <si>
    <t>Janela de correr em aluminio, veneziana, 120 x 200 cm (a x l), 6 fls (4 venezianas e 2 vidros), sem bandeira,</t>
  </si>
  <si>
    <t>567,22</t>
  </si>
  <si>
    <t>acabamento acet ou brilhante,   batente/requadro de 6 a 14 cm, com vidro, sem guarnicao/alizar</t>
  </si>
  <si>
    <t>Janela basculante em aluminio, 80 x 60 cm (a x l), acabamento acet ou brilhante, batente/requadro de 3 a 14 cm,</t>
  </si>
  <si>
    <t>com vidro, sem guarnicao/alizar</t>
  </si>
  <si>
    <t>Janela basculante em aluminio, 100 x 80 cm (a x l), acabamento acet ou brilhante, batente/requadro de 3 a 14 cm,</t>
  </si>
  <si>
    <t>117,66</t>
  </si>
  <si>
    <t>Janela basculante em aluminio, 100 x 100 cm (a x l), acabamento acet ou brilhante, batente/requadro de 3 a 14</t>
  </si>
  <si>
    <t>146,09</t>
  </si>
  <si>
    <t>cm, com vidro, sem guarnicao/alizar</t>
  </si>
  <si>
    <t>Janela fixa em aluminio, 60 x 80 cm (a x l), batente/requadro de 3 a 14 cm, com vidro, sem guarnicao/alizar</t>
  </si>
  <si>
    <t>110,77</t>
  </si>
  <si>
    <t>0,3 m (c x l x a)</t>
  </si>
  <si>
    <t>Vidro plano aramado e = 6 mm - sem colocacao</t>
  </si>
  <si>
    <t>Vidro liso incolor 8mm -   sem colocacao</t>
  </si>
  <si>
    <t>Vidro liso incolor 10 mm - sem colocacao</t>
  </si>
  <si>
    <t>Vidro cristal colorido, 8 mm, pintado na cor branca</t>
  </si>
  <si>
    <t>305,05</t>
  </si>
  <si>
    <t>Vidro cristal colorido, 6 mm, pintado na cor branca</t>
  </si>
  <si>
    <t>187,91</t>
  </si>
  <si>
    <t>Vidro cristal colorido, 4 mm, pintado na cor branca</t>
  </si>
  <si>
    <t>Vidro cristal colorido, 10 mm, pintado na cor branca</t>
  </si>
  <si>
    <t>423,11</t>
  </si>
  <si>
    <t>Vidro comum laminado liso incolor duplo, espessura total 8 mm (cada camada de 4 mm) - colocado</t>
  </si>
  <si>
    <t>Auxiliar   de almoxarife</t>
  </si>
  <si>
    <t>4,91</t>
  </si>
  <si>
    <t>Tijolo ceramico refratario 2,5 x 11,4 x 22,9 cm</t>
  </si>
  <si>
    <t>Tijolo ceramico laminado 5,5 x 11 x 23 cm</t>
  </si>
  <si>
    <t>Telha de fibrocimento ondulada e = 4 mm, de 2,13 x 0,50 m (sem amianto)</t>
  </si>
  <si>
    <t>Telha estrutural de fibrocimento 1 aba, de 0,52 x 2,00 m (sem amianto)</t>
  </si>
  <si>
    <t>92,27</t>
  </si>
  <si>
    <t>Aco ca-50, 10,0 mm, dobrado e cortado</t>
  </si>
  <si>
    <t>Aco ca-50, 12,5 mm, dobrado e cortado</t>
  </si>
  <si>
    <t>Aco ca-50, 16 mm, dobrado e cortado</t>
  </si>
  <si>
    <t>Aco ca-50, 20 mm, dobrado e cortado</t>
  </si>
  <si>
    <t>Telha estrutural de fibrocimento 2 abas, de 1,00 x 8,20 m (sem amianto)</t>
  </si>
  <si>
    <t>590,57</t>
  </si>
  <si>
    <t>Página 412 Página 412</t>
  </si>
  <si>
    <t>Aco ca-50, 6,3 mm, dobrado e cortado</t>
  </si>
  <si>
    <t>Aco ca-60, 4,2 mm, dobrado e cortado</t>
  </si>
  <si>
    <t>Aco ca-60, 5,0 mm, dobrado e cortado</t>
  </si>
  <si>
    <t>Aco ca-60, 6,0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</si>
  <si>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</si>
  <si>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</si>
  <si>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</si>
  <si>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</si>
  <si>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</si>
  <si>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214,10</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</si>
  <si>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</si>
  <si>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</si>
  <si>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</si>
  <si>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</si>
  <si>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</si>
  <si>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t>
  </si>
  <si>
    <t>324,21</t>
  </si>
  <si>
    <t>Telha de fibrocimento e = 8 mm, de 4,10 x 1,06 m (sem amianto)</t>
  </si>
  <si>
    <t>238,78</t>
  </si>
  <si>
    <t>Concreto usinado bombeavel, classe de resistencia c45, com brita 0 e 1, slump = 100 +/- 20 mm, inclui servico de</t>
  </si>
  <si>
    <t>364,49</t>
  </si>
  <si>
    <t>Aquecedor solar   capacidade do reservatorio 800 l, inclui 8placas coletoras de 1,42 m2</t>
  </si>
  <si>
    <t>Concreto usinado bombeavel, classe de resistencia c50, com brita 0 e 1, slump = 100 +/- 20 mm, inclui servico de</t>
  </si>
  <si>
    <t>432,28</t>
  </si>
  <si>
    <t>Concreto usinado bombeavel, classe de resistencia c60, com brita 0 e 1, slump = 100 +/- 20 mm, inclui servico de</t>
  </si>
  <si>
    <t>555,08</t>
  </si>
  <si>
    <t>Telha de fibrocimento e = 8 mm, de 4,60 x 1,06 m (sem amianto)</t>
  </si>
  <si>
    <t>267,44</t>
  </si>
  <si>
    <t>Concreto autoadensavel (caa) classe de resistencia c30, espalhamento sf2, inclui servico de bombeamento (nbr</t>
  </si>
  <si>
    <t>290,67</t>
  </si>
  <si>
    <t>Concreto usinado bombeavel, classe de resistencia c20, com brita 0 e 1, slump = 100 +/- 20 mm, exclui servico de</t>
  </si>
  <si>
    <t>Concreto usinado bombeavel, classe de resistencia c25, com brita 0 e 1, slump = 100 +/- 20 mm, exclui servico de</t>
  </si>
  <si>
    <t>Concreto usinado bombeavel, classe de resistencia c30, com brita 0 e 1, slump = 100 +/- 20 mm, exclui servico de</t>
  </si>
  <si>
    <t>Concreto usinado bombeavel, classe de resistencia c35, com brita 0 e 1, slump = 100 +/- 20 mm, exclui servico de</t>
  </si>
  <si>
    <t>Concreto usinado bombeavel, classe de resistencia c40, com brita 0 e 1, slump = 100 +/- 20 mm, exclui servico de</t>
  </si>
  <si>
    <t>Concreto usinado bombeavel, classe de resistencia c80, com brita 0 e 1, slump = 100 +/- 20 mm, exclui servico de</t>
  </si>
  <si>
    <t>766,31</t>
  </si>
  <si>
    <t>Cone de sinalizacao em pvc flexivel, h = 70 / 76 cm (nbr 15071)</t>
  </si>
  <si>
    <t>58,44</t>
  </si>
  <si>
    <t>Página 413 Página 413</t>
  </si>
  <si>
    <t>Coordenador / gerente de obra</t>
  </si>
  <si>
    <t>56,52</t>
  </si>
  <si>
    <t>Chapa de mdf branco liso 1 face, e = 15 mm, de *2,75 x 1,85* m</t>
  </si>
  <si>
    <t>Cruzeta de concreto leve, comp. 2000 mm secao, 90 x 90 mm</t>
  </si>
  <si>
    <t>Disjuntor   termomagnetico tripolar 3 x 400 a / icc - 25 ka</t>
  </si>
  <si>
    <t>1.373,82</t>
  </si>
  <si>
    <t>Massa para textura rustica de base acrilica, cor branca, uso interno e externo</t>
  </si>
  <si>
    <t>Tela de aco soldada galvanizada/zincada para alvenaria, fio d = *1,20 a 1,70* mm, malha 15 x 15 mm, (c x l) *50</t>
  </si>
  <si>
    <t>x 12* cm</t>
  </si>
  <si>
    <t>x 17,5* cm</t>
  </si>
  <si>
    <t>Argila expandida, granulometria 2215</t>
  </si>
  <si>
    <t>Tela de aco soldada galvanizada/zincada para alvenaria, fiod = *1,20 a 1,70* mm, malha 15 x 15 mm, (c x l) *50 x</t>
  </si>
  <si>
    <t>6* cm</t>
  </si>
  <si>
    <t>Auxiliar de azulejista</t>
  </si>
  <si>
    <t>Bloco vedacao concreto aparente 19 x 19 x 39 cm (classe c - nbr 6136)</t>
  </si>
  <si>
    <t>Bloco concreto estrutural 14 x 19 x 29 cm, fbk 10 mpa (nbr 6136)</t>
  </si>
  <si>
    <t>7,5* cm</t>
  </si>
  <si>
    <t>10,5*cm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</si>
  <si>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</si>
  <si>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</si>
  <si>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</si>
  <si>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</si>
  <si>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</si>
  <si>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</si>
  <si>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</si>
  <si>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</si>
  <si>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</si>
  <si>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</si>
  <si>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</si>
  <si>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</si>
  <si>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</si>
  <si>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</si>
  <si>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</si>
  <si>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</si>
  <si>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</si>
  <si>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Página 414 Página 414</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</si>
  <si>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</si>
  <si>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</si>
  <si>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</si>
  <si>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</si>
  <si>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</si>
  <si>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c - nbr 6136)</t>
  </si>
  <si>
    <t>Bloco vedacao concreto aparente 9 x 19 x 39 cm (classe c - nbr 6136)</t>
  </si>
  <si>
    <t>Bloco vedacao concreto celular autoclavado 15 x 30 x 60 cm (e x a x c)</t>
  </si>
  <si>
    <t>Cabo flexivel pvc 750 v, 2 condutores de 1,5 mm2</t>
  </si>
  <si>
    <t>Cabo flexivel pvc 750 v, 2 condutores de 10,0 mm2</t>
  </si>
  <si>
    <t>Disjuntor tipo nema, bipolar 60 ate 100a, tensao maxima 415v</t>
  </si>
  <si>
    <t>88,74</t>
  </si>
  <si>
    <t>Cabo flexivel pvc 750 v, 2 condutores de 4,0 mm2</t>
  </si>
  <si>
    <t>Cabo flexivel pvc 750 v, 2 condutores de 6,0 mm2</t>
  </si>
  <si>
    <t>Gabiao tipo caixa para solo reforcado, malha hexagonal de dupla torcao 8 x 10 cm (zn/al revestido com polimero),</t>
  </si>
  <si>
    <t>fio 2,7 mm, dimensoes 2,0 x 1,0 x 0,5 m, com cauda de 3,0 m</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</si>
  <si>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</si>
  <si>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</si>
  <si>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</si>
  <si>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</si>
  <si>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</si>
  <si>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</si>
  <si>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46,85</t>
  </si>
  <si>
    <t>Cabo flexivel pvc 750 v, 4 condutores de 1,5 mm2</t>
  </si>
  <si>
    <t>Cabo flexivel pvc 750 v, 4 condutores de 10,0 mm2</t>
  </si>
  <si>
    <t>Cabo flexivel pvc 750 v, 4 condutores de 4,0 mm2</t>
  </si>
  <si>
    <t>Disjuntor tipo din/iec, bipolar 63 a</t>
  </si>
  <si>
    <t>67,10</t>
  </si>
  <si>
    <t>Cabo flexivel pvc 750 v, 4 condutores de 6,0 mm2</t>
  </si>
  <si>
    <t>Tela em malha hexagonal de dupla torcao 8 x 10 cm (zn/al revestido com polimero), fio 2,7 mm, com geomanta ou</t>
  </si>
  <si>
    <t>biomanta,dimensoes 4,0 x 2,0 x 0,6 m, com inclinacao de 70 graus, para solo reforcado</t>
  </si>
  <si>
    <t>fio 2,7 mm, dimensoes 2,0 x 1,0 x 1,0 m, com cauda de 4,0 m</t>
  </si>
  <si>
    <t>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</si>
  <si>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</si>
  <si>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</si>
  <si>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</si>
  <si>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</si>
  <si>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Página 415 Página 415</t>
  </si>
  <si>
    <t>Caixa d'agua em polietileno 2000 litros, com tampa</t>
  </si>
  <si>
    <t>Caixa inspecao em concreto para aterramento e para raios diametro = 300 mm</t>
  </si>
  <si>
    <t>Caixa inspecao em polietileno para aterramento e para raiosdiametro = 300 mm</t>
  </si>
  <si>
    <t>Canaleta estrutural ceramica, 14 x 19 x 29 cm, 4,0 mpa (nbr15270)</t>
  </si>
  <si>
    <t>Canaleta estrutural ceramica, 14 x 19 x 29 cm, 6,0 mpa (nbr15270)</t>
  </si>
  <si>
    <t>Canaleta estrutural ceramica, 14 x 19 x 39 cm, 4,0 mpa (nbr15270)</t>
  </si>
  <si>
    <t>Disjuntor tipo din/iec, monopolar de 6   ate 32a</t>
  </si>
  <si>
    <t>Canaleta estrutural ceramica, 14 x 19 x 39 cm, 6,0 mpa (nbr15270)</t>
  </si>
  <si>
    <t>Chapa de mdf branco liso 1 face, e = 12 mm, de *2,75 x 1,85* m</t>
  </si>
  <si>
    <t>Chapa de mdf branco liso 1 face, e = 18 mm, de *2,75 x 1,85* m</t>
  </si>
  <si>
    <t>Chapa de mdf branco liso 1 face, e = 25 mm, de *2,75 x 1,85* m</t>
  </si>
  <si>
    <t>50,05</t>
  </si>
  <si>
    <t>Chapa de mdf branco liso 2 faces, e = 15 mm, de *2,75 x 1,85* m</t>
  </si>
  <si>
    <t>Chapa de mdf branco liso 2 faces, e = 18 mm, de *2,75 x 1,85* m</t>
  </si>
  <si>
    <t>Chapa de mdf branco liso 2 faces, e = 25 mm, de *2,75 x 1,85* m</t>
  </si>
  <si>
    <t>53,32</t>
  </si>
  <si>
    <t>Chapa de mdf branco liso 1 face, e = 6 mm, de *2,75 x 1,85*m</t>
  </si>
  <si>
    <t>Chapa de mdf branco liso 1 face, e = 9 mm, de *2,75 x 1,85*m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</si>
  <si>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</si>
  <si>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</si>
  <si>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</si>
  <si>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</si>
  <si>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</si>
  <si>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</si>
  <si>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34,14</t>
  </si>
  <si>
    <t>Chapa de mdf cru, e = 25 mm, de *2,75 x 1,85* m</t>
  </si>
  <si>
    <t>41,63</t>
  </si>
  <si>
    <t>Chapa de mdf cru, e = 6 mm, de *2,75 x 1,85* m</t>
  </si>
  <si>
    <t>Chapa de mdf cru, e = 9 mm, de *2,75 x 1,85* m</t>
  </si>
  <si>
    <t>Rodape pre-moldado de granilite, marmorite ou granitina l =10 cm</t>
  </si>
  <si>
    <t>Revestimento para escada em granilite, marmorite ou granitina esp = 8 mm (incluso execucao)</t>
  </si>
  <si>
    <t>Revestimento de parede em granilite, marmorite ou granitinacolorido - esp = 5 mm (incluso execucao)</t>
  </si>
  <si>
    <t>Revestimento de parede em granilite, marmorite ou granitina- esp = 5 mm (incluso execucao)</t>
  </si>
  <si>
    <t>Disjuntor tipo din / iec, monopolar de 40   ate 50a</t>
  </si>
  <si>
    <t>Disjuntor tipo din/iec, monopolar de 63 a</t>
  </si>
  <si>
    <t>Disjuntor tipo nema, monopolar de 60 ate 70a, tensao maximade 240 v</t>
  </si>
  <si>
    <t>Página 416 Página 416</t>
  </si>
  <si>
    <t>Poste padrao subterraneo 200 a, h = 2,5 m</t>
  </si>
  <si>
    <t>1.435,20</t>
  </si>
  <si>
    <t>Poste padrao subterraneo 100 a, h = 2,5 m</t>
  </si>
  <si>
    <t>598,00</t>
  </si>
  <si>
    <t>Disjuntor termomagnetico tripolar 3   x 250 a/icc - 25 ka</t>
  </si>
  <si>
    <t>741,47</t>
  </si>
  <si>
    <t>Disjuntor termomagnetico tripolar 3 x 350 a/icc - 25 ka</t>
  </si>
  <si>
    <t>1.373,96</t>
  </si>
  <si>
    <t>Disjuntor tipo din/iec, tripolar de 10 ate 50a</t>
  </si>
  <si>
    <t>Porta vidro temperado incolor, 2 folhas de correr, e = 10 mm (sem ferragens e sem colocacao)</t>
  </si>
  <si>
    <t>289,13</t>
  </si>
  <si>
    <t>Disjuntor tipo din/iec, tripolar 63 a</t>
  </si>
  <si>
    <t>Placa de sinalizacao em chapa de aluminio com pintura refletiva, e = 2 mm</t>
  </si>
  <si>
    <t>504,00</t>
  </si>
  <si>
    <t>Placa de sinalizacao em chapa de aco num 16 com pintura refletiva</t>
  </si>
  <si>
    <t>404,25</t>
  </si>
  <si>
    <t>Disjuntor termico e magnetico ajustaveis, tripolar de 100 ate 250a, capacidade de interrupcao de 35ka</t>
  </si>
  <si>
    <t>1.080,72</t>
  </si>
  <si>
    <t>Disjuntor termico e magnetico ajustaveis, tripolar de 300 ate 400a, capacidade de interrupcao de 35ka</t>
  </si>
  <si>
    <t>1.673,30</t>
  </si>
  <si>
    <t>Disjuntor termico e magnetico ajustaveis, tripolar de 450 ate 600a, capacidade de interrupcao de 35ka</t>
  </si>
  <si>
    <t>3.909,36</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</si>
  <si>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</si>
  <si>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</si>
  <si>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</si>
  <si>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</si>
  <si>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</si>
  <si>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</si>
  <si>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61,65</t>
  </si>
  <si>
    <t>Chapa de madeira compensada naval (com cola fenolica), e = 4 mm, de *1,60 x 2,20* m</t>
  </si>
  <si>
    <t>Peitoril em marmore, polido, branco comum, l= *15* cm, e= *2,0* cm, com pingadeira</t>
  </si>
  <si>
    <t>Pastilha de vidro pigmentada, nacional, revest int/ext e piscina, cores quentes, espessura maior ou igual a 5 mm</t>
  </si>
  <si>
    <t>*2,0 x 2,0* cm</t>
  </si>
  <si>
    <t>Cimento portland pozolanico cp iv-32</t>
  </si>
  <si>
    <t>Pastilha de vidro cristal, nacional, revest int/ext e piscina, todas as cores, e maior ou igual a 5 mm</t>
  </si>
  <si>
    <t>*2,0 x m2</t>
  </si>
  <si>
    <t>278,95</t>
  </si>
  <si>
    <t>2,0* cm</t>
  </si>
  <si>
    <t>Arquiteto paisagista</t>
  </si>
  <si>
    <t>Montador de eletroeletronicos</t>
  </si>
  <si>
    <t>Meio bloco vedacao concreto aparente 9   x 19 x 19 cm (classe c - nbr 6136)</t>
  </si>
  <si>
    <t>Meio bloco vedacao concreto 9 x 19 x 19 cm (classe c - nbr 6136)</t>
  </si>
  <si>
    <t>Meio bloco vedacao concreto aparente 19 x 19 x 19 cm (classe c - nbr 6136)</t>
  </si>
  <si>
    <t>Concreto betuminoso usinado a quente (cbuq) para pavimentacao asfaltica, padrao dnit, faixa c, com cap 30/45 -</t>
  </si>
  <si>
    <t>283,54</t>
  </si>
  <si>
    <t>Meio bloco vedacao concreto 19 x 19 x 19 cm (classe c - nbr6136)</t>
  </si>
  <si>
    <t>Meio bloco vedacao concreto aparente 14 x 19 x 19 cm (classe c - nbr 6136)</t>
  </si>
  <si>
    <t>Meio bloco vedacao concreto 14 x 19 x 19 cm (classe c - nbr6136)</t>
  </si>
  <si>
    <t>Página 417 Página 417</t>
  </si>
  <si>
    <t>Elemento vazado ceramico 25 x 18 x 7 cm</t>
  </si>
  <si>
    <t>Engenheiro civil junior</t>
  </si>
  <si>
    <t>39,12</t>
  </si>
  <si>
    <t>Engenheiro civil pleno</t>
  </si>
  <si>
    <t>Meio bloco estrutural ceramico 14 x 19 x 19 cm, 6,0 mpa (nbr 15270)</t>
  </si>
  <si>
    <t>Engenheiro civil senior</t>
  </si>
  <si>
    <t>Engenheiro eletricista</t>
  </si>
  <si>
    <t>50,72</t>
  </si>
  <si>
    <t>Meio bloco estrutural ceramico 14 x 19 x 19 cm, 4,0 mpa (nbr 15270)</t>
  </si>
  <si>
    <t>Engenheiro sanitarista</t>
  </si>
  <si>
    <t>50,77</t>
  </si>
  <si>
    <t>Meio bloco estrutural ceramico 14 x 19 x 14 cm, 4,0 mpa (nbr 15270)</t>
  </si>
  <si>
    <t>Meio bloco estrutural ceramico 14 x 19 x 14 cm, 6,0 mpa (nbr 15270)</t>
  </si>
  <si>
    <t>Mecanico de refrigeracao</t>
  </si>
  <si>
    <t>Faixa / filete / listelo em ceramica, decorada, *8 x 30* cm(l x c)</t>
  </si>
  <si>
    <t>Faixa / filete / listelo em ceramica, liso ou cordao, branco, *2 x 30* cm (l x c)</t>
  </si>
  <si>
    <t>Janela maximo ar, aco, batente / requadro de 6 a 14 cm, pint anticorrosiva, sem vidro, com grade, 1 fl, 60   x 80</t>
  </si>
  <si>
    <t>344,80</t>
  </si>
  <si>
    <t>Janela de correr, aco, batente/requadro de 6 a 14 cm, quadriculada, pint anticorrosiva, sem vidro, bandeira com</t>
  </si>
  <si>
    <t>1.352,46</t>
  </si>
  <si>
    <t>Gabiao tipo caixa, malha hexagonal 8 x 10 cm (zn/al revestido com polimero), fio de 2,4 mm, dimensoes 2,0 x 1,0</t>
  </si>
  <si>
    <t>x 1,0 m(c x l x a)</t>
  </si>
  <si>
    <t>1.096,70</t>
  </si>
  <si>
    <t>bascula, 4 fls, 120   x 150 cm (a x l)</t>
  </si>
  <si>
    <t>Gabiao manta (colchao) malha hexagonal 6 x 8 cm (zn/al revestido com polimero), dimensoes 4,0 x 2,0 x 0,17 m (c</t>
  </si>
  <si>
    <t>x l x a) fio 2 mm</t>
  </si>
  <si>
    <t>551,04</t>
  </si>
  <si>
    <t>4 fls,120   x 200 cm (a x l)</t>
  </si>
  <si>
    <t>Geogrelha tecida com filamentos de poliester + pvc, resistencia longitudinal: 90 kn/m, resistencia transversal:</t>
  </si>
  <si>
    <t>30 kn/m, alongamento = 12 por cento</t>
  </si>
  <si>
    <t>455,70</t>
  </si>
  <si>
    <t>4 fls,120   x 150 cm (a x l)</t>
  </si>
  <si>
    <t>Concreto autoadensavel (caa) classe de resistencia c25, espalhamento sf2, inclui servico de bombeamento (nbr</t>
  </si>
  <si>
    <t>Viga de madeira nao aparelhada *6 x 20* cm, macaranduba, angelim ou equivalente da regiao</t>
  </si>
  <si>
    <t>Prancha de madeira nao aparelhada *6 x 30* cm, macaranduba,angelim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</si>
  <si>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</si>
  <si>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</si>
  <si>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</si>
  <si>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103,95</t>
  </si>
  <si>
    <t>Caixa de gordura em pvc, diametro minimo 300 mm, diametro de saida 100 mm, capacidade   aproximada 18 litros, com</t>
  </si>
  <si>
    <t>305,93</t>
  </si>
  <si>
    <t>tampa</t>
  </si>
  <si>
    <t>Tinta latex pva standard, cor branca</t>
  </si>
  <si>
    <t>Tinta latex acrilica standard, cor branca</t>
  </si>
  <si>
    <t>Página 418 Página 418</t>
  </si>
  <si>
    <t>Tinta latex acrilica economica, cor branca</t>
  </si>
  <si>
    <t>Barra de apoio reta, em aluminio, comprimento 80 cm, diametro minimo 3 cm</t>
  </si>
  <si>
    <t>105,90</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</si>
  <si>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</si>
  <si>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</si>
  <si>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</si>
  <si>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</si>
  <si>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</si>
  <si>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</si>
  <si>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</si>
  <si>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</si>
  <si>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137,87</t>
  </si>
  <si>
    <t>Luva de borracha isolante para alta tensao, resistente a ozonio, tensao de ensaio 2,5 kv (par)</t>
  </si>
  <si>
    <t>209,85</t>
  </si>
  <si>
    <t>Cinturao de seguranca tipo paraquedista, fivela em aco, ajuste no suspensario, cintura e pernas</t>
  </si>
  <si>
    <t>Trava-quedas em aco para corda de 12 mm, extensor de 25 x 300 mm, com mosquetao tipo gancho trava dupla</t>
  </si>
  <si>
    <t>Avental de seguranca de raspa de couro 1,00 x 0,60 m</t>
  </si>
  <si>
    <t>24,08</t>
  </si>
  <si>
    <t>Mangote de seguranca em raspa de couro</t>
  </si>
  <si>
    <t>Oculos de seguranca contra impactos com lente incolor, armacao nylon, com protecao uva e uvb</t>
  </si>
  <si>
    <t>Talabarte de seguranca, 2 mosquetoes trava dupla *53* mm deabertura, com absorvedor de energia</t>
  </si>
  <si>
    <t>108,47</t>
  </si>
  <si>
    <t>Bloquete/piso intertravado de concreto - modelo onda/16</t>
  </si>
  <si>
    <t>faces/retangular/tijolinho/paver/holandes/paralelepipedo, 20 cmx 10 cm, e = 8 cm, resistencia de 35 mpa (nbr</t>
  </si>
  <si>
    <t>9781), colorido</t>
  </si>
  <si>
    <t>faces/retangular/tijolinho/paver/holandes/paralelepipedo, 20 cmx 10 cm, e = 6 cm, resistencia de 35 mpa (nbr</t>
  </si>
  <si>
    <t>faces/retangular/tijolinho/paver/holandes/paralelepipedo, *22 cm x 11* cm, e = 8 cm, resistencia de 35 mpa (nbr</t>
  </si>
  <si>
    <t>Piso podotatil de concreto - direcional e alerta, *40 x 40 x 2,5* cm</t>
  </si>
  <si>
    <t>Barra de apoio reta, em aco inox polido, comprimento 60cm, diametro minimo 3 cm</t>
  </si>
  <si>
    <t>127,51</t>
  </si>
  <si>
    <t>Barra de apoio reta, em aco inox polido, comprimento 70cm, diametro minimo 3 cm</t>
  </si>
  <si>
    <t>Barra de apoio reta, em aco inox polido, comprimento 90 cm,diametro minimo 3 cm</t>
  </si>
  <si>
    <t>158,20</t>
  </si>
  <si>
    <t>Barra de apoio em "l", em aco inox polido 70 x 70 cm, diametro minimo 3 cm</t>
  </si>
  <si>
    <t>289,63</t>
  </si>
  <si>
    <t>Barra de apoio em "l", em aco inox polido 80 x 80 cm, diametro minimo 3 cm</t>
  </si>
  <si>
    <t>Barra de apoio lateral articulada, com trava, em aco inox polido, 70 cm, diametro minimo 3 cm</t>
  </si>
  <si>
    <t>Página 419 Página 419</t>
  </si>
  <si>
    <t>Banco articulado para banho, em aco inox polido, 70* cm x 45* cm</t>
  </si>
  <si>
    <t>653,89</t>
  </si>
  <si>
    <t>Barra de apoio reta, em aluminio, comprimento 60cm, diametro minimo 3 cm</t>
  </si>
  <si>
    <t>85,38</t>
  </si>
  <si>
    <t>Barra de apoio reta, em aluminio, comprimento 70cm, diametro minimo 3 cm</t>
  </si>
  <si>
    <t>97,90</t>
  </si>
  <si>
    <t>Barra de apoio reta, em aluminio, comprimento 90 cm, diametro minimo 3 cm</t>
  </si>
  <si>
    <t>110,89</t>
  </si>
  <si>
    <t>Forro de pvc liso, branco, regua de 20 cm, espessura de 8 mm a 10 mm, comprimento 6 m (sem colocacao)</t>
  </si>
  <si>
    <t>20,41</t>
  </si>
  <si>
    <t>Forro de pvc, frisado, branco, regua de 10 cm, espessura de8 mm a 10 mm e comprimento 6 m (sem colocacao)</t>
  </si>
  <si>
    <t>Forro de pvc, frisado, branco, regua de 20 cm, espessura de8 mm a 10 mm e comprimento 6 m (sem colocacao)</t>
  </si>
  <si>
    <t>Acabamento simples/convencional para forro pvc, tipo "u" ou"c", cor branca, comprimento 6 m</t>
  </si>
  <si>
    <t>Rodaforro em pvc, para forro de pvc, comprimento 6 m</t>
  </si>
  <si>
    <t>Tubo ppr pn 20, dn 20 mm, para agua quente predial</t>
  </si>
  <si>
    <t>Tubo ppr pn 20, dn 25 mm, para agua quente predial</t>
  </si>
  <si>
    <t>Te normal, ppr, soldavel, 90 graus, dn 25 x 25 x 25 mm, para agua quente predial</t>
  </si>
  <si>
    <t>2,18</t>
  </si>
  <si>
    <t>Uniao dupla ppr dn 20 mm, para agua quente predial</t>
  </si>
  <si>
    <t>Uniao dupla ppr dn 25 mm, para agua quente predial</t>
  </si>
  <si>
    <t>23,32</t>
  </si>
  <si>
    <t>Luva ppr, soldavel, dn 20 mm, para agua quente predial</t>
  </si>
  <si>
    <t>Luva ppr, soldavel, dn 25 mm, para agua quente predial</t>
  </si>
  <si>
    <t>Bucha de reducao, ppr, dn 25 x 20 mm, para agua quente predial</t>
  </si>
  <si>
    <t>Cap ppr dn 20 mm, para agua quente predial</t>
  </si>
  <si>
    <t>Cap ppr dn 25 mm, para agua quente predial</t>
  </si>
  <si>
    <t>Joelho ppr 45 graus, soldavel,   dn 20 mm, para agua quente predial</t>
  </si>
  <si>
    <t>Joelho ppr 45 graus, soldavel, dn 25 mm, para agua quente predial</t>
  </si>
  <si>
    <t>Curva ppr 90 graus, dn 20 mm, para agua quente predial</t>
  </si>
  <si>
    <t>Curva ppr 90 graus, dn 25 mm, para agua quente predial</t>
  </si>
  <si>
    <t>Uniao com flange ppr, dn 40 mm, para agua quente predial</t>
  </si>
  <si>
    <t>81,12</t>
  </si>
  <si>
    <t>Joelho ppr, 90 graus, soldavel, dn 20 mm, para agua quente predial</t>
  </si>
  <si>
    <t>Joelho ppr, 90 graus, soldavel, dn 25 mm, para agua quente predial</t>
  </si>
  <si>
    <t>Te normal, ppr, soldavel, 90 graus, dn 20 x 20 x 20 mm, para agua quente predial</t>
  </si>
  <si>
    <t>Tubo coletor de esgoto pvc, jei, dn 100 mm (nbr 7362)</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</si>
  <si>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</si>
  <si>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</si>
  <si>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</si>
  <si>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</si>
  <si>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</si>
  <si>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Página 420 Página 420</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</si>
  <si>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</si>
  <si>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</si>
  <si>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</si>
  <si>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t>
  </si>
  <si>
    <t>3.404,74</t>
  </si>
  <si>
    <t>cv, sem carregador</t>
  </si>
  <si>
    <t>Betoneira, capacidade nominal 600 l, capacidade de mistura360l, motor eletrico trifasico 220/380v, potencia 4cv,</t>
  </si>
  <si>
    <t>12.105,76</t>
  </si>
  <si>
    <t>excluso carregador</t>
  </si>
  <si>
    <t>Betoneira, capacidade nominal 600 l, capacidade de mistura 440 l, motor a diesel potencia 10 cv, com carregador</t>
  </si>
  <si>
    <t>14.713,54</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</si>
  <si>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</si>
  <si>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</si>
  <si>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</si>
  <si>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</si>
  <si>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t>
  </si>
  <si>
    <t>espargidora 3,60 m, a ser montado sobre caminhao</t>
  </si>
  <si>
    <t>Usina de lama asfaltica, prod 30 a 50 t/h, silo de agregado7 m3, reservatorios para emulsao e agua de 2,3 m3</t>
  </si>
  <si>
    <t>cada, misturador tipo pugg-mill a ser montado sobre caminhao</t>
  </si>
  <si>
    <t>Elevador de carga a cabo, cabine semi fechada 2,0 x 1,5 x 2,0 m, capacidade de carga 1000 kg, torre</t>
  </si>
  <si>
    <t>2,38 x 2,21 un</t>
  </si>
  <si>
    <t>35.283,33</t>
  </si>
  <si>
    <t>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</si>
  <si>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</si>
  <si>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t>
  </si>
  <si>
    <t>739.820,31</t>
  </si>
  <si>
    <t>horizontal22,00 m, para montagem sobre chassi de caminhao pbt minimo 30000 kg (inclui montagem, nao inclui</t>
  </si>
  <si>
    <t>Grua ascencional, lanca de 50 m, capacidade de 2,33 t a 30 m, altura ate 48 m</t>
  </si>
  <si>
    <t>761.883,20</t>
  </si>
  <si>
    <t>Grua ascencional, lanca de 42 m, capacidade de 1,5 t a 30 m, altura ate 39 m</t>
  </si>
  <si>
    <t>410.139,26</t>
  </si>
  <si>
    <t>Grua ascencional, lanca de 30 m, capacidade de 1,0 t a 30 m, altura ate 39 m</t>
  </si>
  <si>
    <t>362.007,03</t>
  </si>
  <si>
    <t>Cavalete para talha com estrutura em tubo metalico altura minima 3,2 m equipado com rodas de borracha para</t>
  </si>
  <si>
    <t>movimentacaode tubos de concreto na central de premoldados com capacidade de carga de 3 toneladas</t>
  </si>
  <si>
    <t>Guincho de alavanca manual, capacidade 3,2 t com 20 m de cabo de aco diametro 16,3 mm</t>
  </si>
  <si>
    <t>Gerador portatil monofasico, potencia 5500 va, motor a gasolina, potencia do motor 13 cv</t>
  </si>
  <si>
    <t>4.133,03</t>
  </si>
  <si>
    <t>Grupo gerador a gasolina, potencia nominal 2,2 kw, tensao de saida 110/220 v, motor potencia 6,5 hp</t>
  </si>
  <si>
    <t>2.231,83</t>
  </si>
  <si>
    <t>Grupo gerador rebocavel, potencia *66* kva, motor a diesel</t>
  </si>
  <si>
    <t>54.047,35</t>
  </si>
  <si>
    <t>Grupo gerador estacionario, potencia 150 kva, motor diesel</t>
  </si>
  <si>
    <t>Motobomba centrifuga, motor a gasolina, potencia 5,42 hp, bocais 1 1/2" x 1", diametro rotor 143 mm hm/q = 6 mca</t>
  </si>
  <si>
    <t>2.271,53</t>
  </si>
  <si>
    <t>/ 16,8m3/h a 38 mca / 6,6 m3/h</t>
  </si>
  <si>
    <t>Motobomba trash (para agua suja) auto escorvante, motor gasolina de 6,41 hp, diametros de succao x recalque: 3"</t>
  </si>
  <si>
    <t>2.801,07</t>
  </si>
  <si>
    <t>x 3", hm/q: 10/60 a 23/0</t>
  </si>
  <si>
    <t>Trator de esteiras, potencia no volante de 200 hp, peso operacional de 20,1 t, com roda motriz elevada e lamina</t>
  </si>
  <si>
    <t>com capacidade de 3,89 m3</t>
  </si>
  <si>
    <t>Trator de esteiras, potencia 125 hp, peso operacional de 12,9 t, com lamina com capacidade de 2,7 m3</t>
  </si>
  <si>
    <t>Trator de esteiras, potencia bruta de 133 hp, peso operacional de 14 t, com lamina com capacidade de 3,00 m3</t>
  </si>
  <si>
    <t>Página 421 Página 421</t>
  </si>
  <si>
    <t>Trator de pneus com potencia de 122 cv, tracao 4 x 4, peso com lastro de 4510 kg</t>
  </si>
  <si>
    <t>177.383,16</t>
  </si>
  <si>
    <t>Micro-trator cortador de grama com largura do corte de 107 cm, com 2 laminas e descarte lateral</t>
  </si>
  <si>
    <t>10.144,84</t>
  </si>
  <si>
    <t>Trator de pneus com potencia de 85 cv, turbo,   peso com lastro de 4900 kg</t>
  </si>
  <si>
    <t>125.231,30</t>
  </si>
  <si>
    <t>Trator de pneus com potencia de 95 cv, tracao 4 x 4, peso maximo de 5225 kg</t>
  </si>
  <si>
    <t>139.719,61</t>
  </si>
  <si>
    <t>Trator de pneus com potencia de 15 cv, peso com lastro de 1160 kg</t>
  </si>
  <si>
    <t>52.242,98</t>
  </si>
  <si>
    <t>Dumper com capacidade de carga de 1700 kg, partida eletrica, motor diesel com potencia de 16 cv</t>
  </si>
  <si>
    <t>68.644,84</t>
  </si>
  <si>
    <t>Pa carregadeira sobre rodas, potencia bruta *127* cv, capacidade da cacamba de 2,0 a 2,4 m3, peso operacional de</t>
  </si>
  <si>
    <t>10330 kg</t>
  </si>
  <si>
    <t>Pa carregadeira sobre rodas, potencia liquida 213 hp, capacidade da cacamba de 1,9 a 3,5 m3, peso operacional de</t>
  </si>
  <si>
    <t>19234 kg</t>
  </si>
  <si>
    <t>Bacia sanitaria (vaso) convencional para pcd sem furo frontal, de louca branca, sem assento</t>
  </si>
  <si>
    <t>513,16</t>
  </si>
  <si>
    <t>Lavatorio de canto louca branca suspenso *40 x 30* cm</t>
  </si>
  <si>
    <t>103,82</t>
  </si>
  <si>
    <t>Compressor de ar rebocavel, vazao 189 pcm, pressao efetiva de trabalho 102 psi, motor diesel, potencia 63 cv</t>
  </si>
  <si>
    <t>36.395,04</t>
  </si>
  <si>
    <t>Compressor de ar rebocavel vazao 748 pcm, pressao efetiva de trabalho 102 psi, motor diesel, potencia 210 cv</t>
  </si>
  <si>
    <t>123.743,95</t>
  </si>
  <si>
    <t>Compressor de ar estacionario, vazao 620 pcm, pressao efetiva de trabalho 109 psi, motor eletrico, potencia 127</t>
  </si>
  <si>
    <t>71.727,46</t>
  </si>
  <si>
    <t>cv</t>
  </si>
  <si>
    <t>Compressor de ar rebocavel, vazao 250 pcm, pressao efetiva de trabalho 102 psi, motor diesel, potencia 81 cv</t>
  </si>
  <si>
    <t>48.741,46</t>
  </si>
  <si>
    <t>Compressor de ar rebocavel vazao 400 pcm, pressao efetiva de trabalho 102 psi, motor diesel, potencia 110 cv</t>
  </si>
  <si>
    <t>57.800,91</t>
  </si>
  <si>
    <t>Compressor de ar rebocavel vazao 860 pcm, pressao efetiva de trabalho 102 psi, motor diesel, potencia 250 cv</t>
  </si>
  <si>
    <t>134.411,42</t>
  </si>
  <si>
    <t>Grade de discos com controle remoto, rebocavel, com 24 discos 24" x 6 mm, com pneus para transporte</t>
  </si>
  <si>
    <t>32.818,87</t>
  </si>
  <si>
    <t>Retroescavadeira sobre rodas com carregadeira, tracao 4 x 2, potencia liquida 79 hp, peso operacional minimo de</t>
  </si>
  <si>
    <t>6570 kg, capacidade da carregadeira de 1,00 m3 e da   retroescavadeira minima de 0,20 m3, profundidade de</t>
  </si>
  <si>
    <t>escavacao maxima de 4,37 m</t>
  </si>
  <si>
    <t>Retroescavadeira sobre rodas com carregadeira, tracao 4 x 4, potencia liquida 88 hp, peso operacional minimo de</t>
  </si>
  <si>
    <t>6674 kg, capacidade da carregadeira de 1,00 m3 e da   retroescavadeira minima de 0,26 m3, profundidade de</t>
  </si>
  <si>
    <t>Rompedor eletrico peso 26 kg, potencia operacional de 2,5 kw</t>
  </si>
  <si>
    <t>16.218,73</t>
  </si>
  <si>
    <t>Martelo demolidor pneumatico manual, com reducao de vibracao, peso de 31,5 kg</t>
  </si>
  <si>
    <t>13.391,50</t>
  </si>
  <si>
    <t>Granalha de aco, esferica (shot), para jateamento, peneira 0,40 a 1,00 mm (sae s-170 a s-280)</t>
  </si>
  <si>
    <t>Granalha de aco, angular (grit), para jateamento, peneira 1,41 a 1,19 mm (sae g16)</t>
  </si>
  <si>
    <t>Granalha de aco, angular (grit), para jateamento, peneira 0,117 a 1,00 mm, (sae g-40 a g-80)</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</si>
  <si>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</si>
  <si>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</si>
  <si>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</si>
  <si>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</si>
  <si>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120,03</t>
  </si>
  <si>
    <t>Misturador cromado de parede para lavatorio (ref 1178)</t>
  </si>
  <si>
    <t>251,71</t>
  </si>
  <si>
    <t>Lavatorio louca branca com coluna *44 x 35,5* cm</t>
  </si>
  <si>
    <t>105,83</t>
  </si>
  <si>
    <t>Página 422 Página 422</t>
  </si>
  <si>
    <t>Torneira cromada de mesa para lavatorio com sensor de presenca</t>
  </si>
  <si>
    <t>473,35</t>
  </si>
  <si>
    <t>Torneira cromada de mesa para lavatorio temporizada pressaobica baixa</t>
  </si>
  <si>
    <t>121,87</t>
  </si>
  <si>
    <t>Mourao de concreto curvo,10 x 10 cm, h= *2,60* m + curva de0,40 m</t>
  </si>
  <si>
    <t>24,09</t>
  </si>
  <si>
    <t>Mourao de concreto reto, tipo esticador, *10 x 10* cm, h= 2,50 m</t>
  </si>
  <si>
    <t>Misturador base para chuveiro/banheira, 1/2 " ou 3/4 ", soldavel ou roscavel</t>
  </si>
  <si>
    <t>63,44</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</si>
  <si>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</si>
  <si>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</si>
  <si>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</si>
  <si>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</si>
  <si>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</si>
  <si>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96,85</t>
  </si>
  <si>
    <t>Janela de correr em aluminio, 100 x 150 cm (a x l), 4 fls, sem bandeira, acabamento acet ou brilhante,</t>
  </si>
  <si>
    <t>183,87</t>
  </si>
  <si>
    <t>Argamassa pronta para contrapiso</t>
  </si>
  <si>
    <t>Tela de fibra de vidro, acabamento anti-alcalino, malha 10 x 10 mm</t>
  </si>
  <si>
    <t>Guarnicao/moldura de acabamento para esquadria de aluminio anodizado natural, para 1 face</t>
  </si>
  <si>
    <t>Janela de correr em aluminio, 100 x 120 cm (a x l), 2 fls,sem bandeira,   acabamento acet ou brilhante,</t>
  </si>
  <si>
    <t>189,00</t>
  </si>
  <si>
    <t>batente/requadro de 6 a 14 cm, com vidro, sem guarnicao</t>
  </si>
  <si>
    <t>261,79</t>
  </si>
  <si>
    <t>Bloco vedacao concreto aparente 14 x 19 x 39 cm (classe c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</si>
  <si>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</si>
  <si>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</si>
  <si>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</si>
  <si>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</si>
  <si>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</si>
  <si>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(coletado caixa)</t>
  </si>
  <si>
    <t>1,83</t>
  </si>
  <si>
    <t>Transporte - horista (coletado caixa)</t>
  </si>
  <si>
    <t>Exames - horista (coletado caixa)</t>
  </si>
  <si>
    <t>Seguro - horista (coletado caixa)</t>
  </si>
  <si>
    <t>Fincapino curto calibre 22 vermelho, carga media (acao direta)</t>
  </si>
  <si>
    <t>26,64</t>
  </si>
  <si>
    <t>Pino de aco com furo, haste = 27 mm (acao direta)</t>
  </si>
  <si>
    <t>Pino de aco liso 1/4 ", haste = *36,5* mm (acao direta)</t>
  </si>
  <si>
    <t>Pino de aco liso 1/4 ", haste = *53* mm (acao direta)</t>
  </si>
  <si>
    <t>Rejunte epoxi cor</t>
  </si>
  <si>
    <t>51,03</t>
  </si>
  <si>
    <t>Cabide/gancho de banheiro simples em metal cromado</t>
  </si>
  <si>
    <t>Página 423 Página 423</t>
  </si>
  <si>
    <t>Papeleira plastica tipo dispenser para papel higienico rolao</t>
  </si>
  <si>
    <t>Toalheiro plastico tipo dispenser para papel toalha interfolhado</t>
  </si>
  <si>
    <t>Grelha de concreto de pre-moldada *15 x 75 x 52* cm (a x c x l)</t>
  </si>
  <si>
    <t>67,06</t>
  </si>
  <si>
    <t>Cabo de cobre nu 185 mm2 meio-duro</t>
  </si>
  <si>
    <t>85,87</t>
  </si>
  <si>
    <t>Cabo de aluminio nu com alma de aco, bitola 2/0 awg</t>
  </si>
  <si>
    <t>Cabo de aluminio nu sem alma de aco, bitola 2/0 awg</t>
  </si>
  <si>
    <t>Tela de aco soldada galvanizada/zincada para alvenaria, fio d = *1,24 mm, malha 25 x 25 mm</t>
  </si>
  <si>
    <t>Bancada/banca/pia de aco inoxidavel (aisi 430) com 1 cuba central, com valvula, lisa (sem escorredor), de *0,55</t>
  </si>
  <si>
    <t>x 1,20*m</t>
  </si>
  <si>
    <t>Cotovelo/joelho com adaptador, 90 graus, em polipropileno, pn 16, para tubos pead, 20 mm x 1/2" - ligacao</t>
  </si>
  <si>
    <t>Cotovelo/joelho com adaptador, 90 graus, em polipropileno, pn 16, para tubos pead, 20 mm x 3/4" - ligacao</t>
  </si>
  <si>
    <t>Cotovelo/joelho com adaptador, 90 graus, em polipropileno, pn 16, para tubos pead, 32 mm x 1" - ligacao predial</t>
  </si>
  <si>
    <t>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</si>
  <si>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</si>
  <si>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</si>
  <si>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</si>
  <si>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</si>
  <si>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</si>
  <si>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</si>
  <si>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49,87</t>
  </si>
  <si>
    <t>Te de servico integrado, em polipropileno (pp), para tubos em pead, 63 x 20 mm - ligacao predial de agua</t>
  </si>
  <si>
    <t>46,68</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</si>
  <si>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</si>
  <si>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</si>
  <si>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</si>
  <si>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</si>
  <si>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</si>
  <si>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</si>
  <si>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132,98</t>
  </si>
  <si>
    <t>Luva, pead pe 100,   de 400 mm, para eletrofusao</t>
  </si>
  <si>
    <t>1.681,60</t>
  </si>
  <si>
    <t>Cotovelo 90 graus, pead pe 100, de 20 mm, para eletrofusao</t>
  </si>
  <si>
    <t>Cotovelo 90 graus, pead pe 100, de 32 mm, para eletrofusao</t>
  </si>
  <si>
    <t>Cotovelo 90 graus, pead pe 100, de 63 mm, para eletrofusao</t>
  </si>
  <si>
    <t>45,93</t>
  </si>
  <si>
    <t>Cotovelo 90 graus, pead pe 100, de 125 mm, para eletrofusao</t>
  </si>
  <si>
    <t>Cotovelo 90 graus, pead pe 100, de 200 mm, para eletrofusao</t>
  </si>
  <si>
    <t>1.365,83</t>
  </si>
  <si>
    <t>Cotovelo 45 graus, pead pe 100, de 32 mm, para eletrofusao</t>
  </si>
  <si>
    <t>Cotovelo 45 graus, pead pe 100, de 40 mm, para eletrofusao</t>
  </si>
  <si>
    <t>Página 424 Página 424</t>
  </si>
  <si>
    <t>Cotovelo 45 graus, pead pe 100, de 63 mm, para eletrofusao</t>
  </si>
  <si>
    <t>Cotovelo 45 graus, pead pe 100, de 125 mm, para eletrofusao</t>
  </si>
  <si>
    <t>Cotovelo 45 graus, pead pe 100, de 200 mm, para eletrofusao</t>
  </si>
  <si>
    <t>957,71</t>
  </si>
  <si>
    <t>Te de servico, pead pe 100, de 63 x 20 mm, para eletrofusao</t>
  </si>
  <si>
    <t>95,83</t>
  </si>
  <si>
    <t>Te de servico, pead pe 100, de 63 x 32 mm, para eletrofusao</t>
  </si>
  <si>
    <t>Te de servico, pead pe 100, de 63 x 63 mm, para eletrofusao</t>
  </si>
  <si>
    <t>Te de servico, pead pe 100, de 125 x 20 mm, para eletrofusao</t>
  </si>
  <si>
    <t>120,73</t>
  </si>
  <si>
    <t>Te de servico, pead pe 100, de 125 x 32 mm, para eletrofusao</t>
  </si>
  <si>
    <t>122,78</t>
  </si>
  <si>
    <t>Te de servico, pead pe 100, de 125 x 63 mm, para eletrofusao</t>
  </si>
  <si>
    <t>186,10</t>
  </si>
  <si>
    <t>Te de servico, pead pe 100, de 200 x 20 mm, para eletrofusao</t>
  </si>
  <si>
    <t>202,88</t>
  </si>
  <si>
    <t>Te de servico, pead pe 100, de 200 x 32 mm, para eletrofusao</t>
  </si>
  <si>
    <t>Te de servico, pead pe 100, de 200 x 63 mm, para eletrofusao</t>
  </si>
  <si>
    <t>282,64</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</si>
  <si>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</si>
  <si>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</si>
  <si>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</si>
  <si>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</si>
  <si>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</si>
  <si>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</si>
  <si>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</si>
  <si>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</si>
  <si>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</si>
  <si>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</si>
  <si>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</si>
  <si>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</si>
  <si>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Mangueira cristal trancada, pvc com reforco, com pressao detrabalho (pt) 250 lbs/pol2, de 3/4" x *2,8* mm</t>
  </si>
  <si>
    <t>Aduela/galeria de concreto armado, secao retangular 1.50 x 1.50 m (l x a), c = 1.00 m, e = 20 cm</t>
  </si>
  <si>
    <t>1.343,31</t>
  </si>
  <si>
    <t>Aduela/galeria de concreto armado, secao retangular 2.50 x 2.50 m (l x a), c = 1.00 m, e = 20 cm</t>
  </si>
  <si>
    <t>2.325,45</t>
  </si>
  <si>
    <t>Aduela/galeria de concreto armado, secao retangular 2.00 x 2.00 m (l x a), c = 1.00 m, e = 20 cm</t>
  </si>
  <si>
    <t>1.900,43</t>
  </si>
  <si>
    <t>Aduela/galeria de concreto armado, secao retangular 3.00 x 3.00 m (l x a), c = 1.00 m, e = 20 cm</t>
  </si>
  <si>
    <t>2.907,71</t>
  </si>
  <si>
    <t>Minicarregadeira sobre rodas, potencia liquida de *47* hp, capacidade nominal de operacao de *646* kg</t>
  </si>
  <si>
    <t>Manipulador telescopico, potencia de 85 hp, capacidade de carga de 3.500 kg, altura maxima de elevacao de 12,3 m</t>
  </si>
  <si>
    <t>207,91</t>
  </si>
  <si>
    <t>Página 425 Página 425</t>
  </si>
  <si>
    <t>Porta de enrolar manual completa, perfil meia cana cega, emaco galvanizado com pintura eletrostatica, chapa</t>
  </si>
  <si>
    <t>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</si>
  <si>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</si>
  <si>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</si>
  <si>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</si>
  <si>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</si>
  <si>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</si>
  <si>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laranja, tipo tapume para sinalizacao, malha retangular, rolo 1.20 x 50 m (l x c)</t>
  </si>
  <si>
    <t>Tela plastica tecida listrada branca e laranja, tipo guardacorpo, em polietileno monofilado, rolo 1,20 x 50 m (l</t>
  </si>
  <si>
    <t>x c)</t>
  </si>
  <si>
    <t>Saco de rafia para entulho, novo, liso (sem cliche), *60 x 90* cm</t>
  </si>
  <si>
    <t>Mangueira de incendio, tipo 2, de 1 1/2", comprimento = 15 m, tecido em fio de poliester e tubo interno em</t>
  </si>
  <si>
    <t>Mangueira de incendio, tipo 2, de 1 1/2", comprimento = 20 m, tecido em fio de poliester e tubo interno em</t>
  </si>
  <si>
    <t>407,96</t>
  </si>
  <si>
    <t>borracha sintetica, com unioes</t>
  </si>
  <si>
    <t>Mangueira de incendio, tipo 2, de 1 1/2", comprimento = 25 m, tecido em fio de poliester e tubo interno em</t>
  </si>
  <si>
    <t>411,96</t>
  </si>
  <si>
    <t>Mangueira de incendio, tipo 2, de 1 1/2", comprimento = 30 m, tecido em fio de poliester e tubo interno em</t>
  </si>
  <si>
    <t>537,84</t>
  </si>
  <si>
    <t>Mangueira de incendio, tipo 2, de 2 1/2", comprimento = 20 m, tecido em fio de poliester e tubo interno em</t>
  </si>
  <si>
    <t>577,90</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</si>
  <si>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</si>
  <si>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</si>
  <si>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</si>
  <si>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</si>
  <si>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</si>
  <si>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</si>
  <si>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</si>
  <si>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131,69</t>
  </si>
  <si>
    <t>Placa de sinalizacao de seguranca contra incendio, fotoluminescente, retangular, *13 x 26* cm, em pvc *2* mm</t>
  </si>
  <si>
    <t>anti-chamas (simbolos, cores e pictogramas conforme nbr 13434)</t>
  </si>
  <si>
    <t>Projetor de argamassa, capacidade de projecao 1,5 m3/h, alcance da projecao 30 ate 60 m, motor eletrico</t>
  </si>
  <si>
    <t>48.524,69</t>
  </si>
  <si>
    <t>trifasico</t>
  </si>
  <si>
    <t>Misturador de argamassa, eixo horizontal, capacidade de mistura 300 kg, motor eletrico trifasico 220/380 v,</t>
  </si>
  <si>
    <t>7.887,84</t>
  </si>
  <si>
    <t>potencia 5 cv</t>
  </si>
  <si>
    <t>Misturador de argamassa, eixo horizontal, capacidade de mistura 600 kg, motor eletrico trifasico 220/380 v,</t>
  </si>
  <si>
    <t>9.385,47</t>
  </si>
  <si>
    <t>potencia 7,5 cv</t>
  </si>
  <si>
    <t>Misturador de argamassa, eixo horizontal, capacidade de mistura 160 kg, motor eletrico trifasico 220/380 v,</t>
  </si>
  <si>
    <t>7.457,76</t>
  </si>
  <si>
    <t>potencia 3 cv</t>
  </si>
  <si>
    <t>Projetor de argamassa, capacidade de projecao 2,0 m3/h, alcance da projecao ate 50 m, motor eletrico trifasico</t>
  </si>
  <si>
    <t>64.319,23</t>
  </si>
  <si>
    <t>Argamassa industrializada para chapisco rolado</t>
  </si>
  <si>
    <t>Argamassa industrializada para chapisco colante</t>
  </si>
  <si>
    <t>Página 426 Página 426</t>
  </si>
  <si>
    <t>Esguicho jato regulavel, tipo elkhart, engate rapido 1 1/2", para combate a incendio</t>
  </si>
  <si>
    <t>131,15</t>
  </si>
  <si>
    <t>Esguicho jato regulavel, tipo elkhart, engate rapido 2 1/2", para combate a incendio</t>
  </si>
  <si>
    <t>159,54</t>
  </si>
  <si>
    <t>Placa de sinalizacao de seguranca contra incendio, fotoluminescente, quadrada, *20 x 20* cm, em pvc *2* mm</t>
  </si>
  <si>
    <t>Placa de sinalizacao de seguranca contra incendio, fotoluminescente, quadrada, *14 x 14* cm, em pvc *2* mm</t>
  </si>
  <si>
    <t>Placa de sinalizacao de seguranca contra incendio, fotoluminescente, retangular, *20 x 40* cm, em pvc *2* mm</t>
  </si>
  <si>
    <t>34,99</t>
  </si>
  <si>
    <t>Placa de sinalizacao de seguranca contra incendio, fotoluminescente, retangular, *12 x 40* cm, em pvc *2* mm</t>
  </si>
  <si>
    <t>Placa de sinalizacao de seguranca contra incendio - alerta,triangular, base de *30* cm, em pvc *2* mm</t>
  </si>
  <si>
    <t>36,95</t>
  </si>
  <si>
    <t>Portao de correr em chapa tipo painel lambril quadrado, comporta social completa incluida, com requadro,</t>
  </si>
  <si>
    <t>acabamento natural, com trilhos e roldanas</t>
  </si>
  <si>
    <t>Portao de correr em gradil fixo de barra de ferro chata de 3 x 1/4" na vertical, sem requadro, acabamento</t>
  </si>
  <si>
    <t>natural, com trilhos e roldanas</t>
  </si>
  <si>
    <t>Portao basculante, manual, em chapa tipo lambril quadrado, com requadro, acabamento natural</t>
  </si>
  <si>
    <t>Portinhola de abrir em aluminio de 60 x 80 cm, veneziana ventilada 1 folha, acabamento anodizado natural</t>
  </si>
  <si>
    <t>166,80</t>
  </si>
  <si>
    <t>Pino de aco com arruela conica, diametro arruela = *23* mm e comp haste = *27* mm (acao indireta)</t>
  </si>
  <si>
    <t>29,43</t>
  </si>
  <si>
    <t>Misturador monocomando para chuveiro, base bruta e acabamento cromado</t>
  </si>
  <si>
    <t>175,39</t>
  </si>
  <si>
    <t>Valvula em metal cromado para tanque, 1.1/2 " sem ladrao</t>
  </si>
  <si>
    <t>Tanque simples em marmore sintetico com coluna, capacidade *22* l, *60 x 46* cm</t>
  </si>
  <si>
    <t>182,52</t>
  </si>
  <si>
    <t>Suporte mao-francesa em aco, abas iguais 30 cm, capacidade minima 60 kg, branco</t>
  </si>
  <si>
    <t>Suporte mao-francesa em aco, abas iguais 40 cm, capacidade minima 70 kg, branco</t>
  </si>
  <si>
    <t>36,24</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</si>
  <si>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</si>
  <si>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</si>
  <si>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</si>
  <si>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</si>
  <si>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</si>
  <si>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marteloate 3 toneladas</t>
  </si>
  <si>
    <t>318.320,31</t>
  </si>
  <si>
    <t>Conjunto montado estopim com espoleta comum numero 8, com cabeca acendedora, 1,5 m</t>
  </si>
  <si>
    <t>Acessorio iniciador nao eletrico, tubo de 6 m, tempo de retardo de *160* ms</t>
  </si>
  <si>
    <t>Acessorio de ligacao nao eletrico para cargas explosivas, tubo de 6 m</t>
  </si>
  <si>
    <t>Cordel detonante, np 05 g/m</t>
  </si>
  <si>
    <t>Operador de betoneira estacionaria/misturador</t>
  </si>
  <si>
    <t>Tela arame galvanizado revestido com polimero, malha hexagonal dupla torcao, 8 x 10 cm (zn/al revestido com</t>
  </si>
  <si>
    <t>polimero), fio *2,4* mm</t>
  </si>
  <si>
    <t>Carroceria fixa aberta de madeira para transporte geral de carga seca dimensoes aproximadas 2,25 x 4,10 x 0,50 m</t>
  </si>
  <si>
    <t>10.038,00</t>
  </si>
  <si>
    <t>(inclui montagem, nao inclui caminhao)</t>
  </si>
  <si>
    <t>Página 427 Página 427</t>
  </si>
  <si>
    <t>Carroceria fixa aberta de madeira para transporte geral de carga seca dimensoes aproximadas 2,5 x 5,5 x 0,50 m</t>
  </si>
  <si>
    <t>13.617,98</t>
  </si>
  <si>
    <t>Carroceria fixa aberta de madeira para transporte geral de carga seca dimensoes aproximadas 2,5 x 6,00 x 0,50 m</t>
  </si>
  <si>
    <t>14.741,11</t>
  </si>
  <si>
    <t>(incluimontagem, nao inclui caminhao)</t>
  </si>
  <si>
    <t>Carroceria fixa aberta de madeira para transporte geral de carga seca dimensoes aproximadas 2,5 x 6,5 x 0,50 m</t>
  </si>
  <si>
    <t>15.864,25</t>
  </si>
  <si>
    <t>Carroceria fixa aberta de madeira para transporte geral de carga seca dimensoes aproximadas 2,5 x 7,00 x 0,50 m</t>
  </si>
  <si>
    <t>16.987,38</t>
  </si>
  <si>
    <t>Carroceria fixa aberta de madeira para transporte geral de carga seca dimensoes aproximadas 2,5 x 7,5 x 0,50 m</t>
  </si>
  <si>
    <t>19.374,04</t>
  </si>
  <si>
    <t>Cacamba metalica basculante com capacidade de 6 m3 (inclui montagem, nao inclui caminhao)</t>
  </si>
  <si>
    <t>32.290,06</t>
  </si>
  <si>
    <t>Cacamba metalica basculante com capacidade de 10 m3 (incluimontagem, nao inclui caminhao)</t>
  </si>
  <si>
    <t>43.065,12</t>
  </si>
  <si>
    <t>Cacamba metalica basculante com capacidade de 8 m3 (inclui montagem, nao inclui caminhao)</t>
  </si>
  <si>
    <t>38.909,53</t>
  </si>
  <si>
    <t>Tanque de aco carbono nao revestido, para transporte de agua com capacidade de 10 m3, com bomba centrifuga por</t>
  </si>
  <si>
    <t>48.000,00</t>
  </si>
  <si>
    <t>tomada de forca, vazao maxima *75* m3/h (inclui montagem, nao incluicaminhao)</t>
  </si>
  <si>
    <t>Tanque de aco para transporte de agua com capacidade de 8 m3 (inclui montagem, nao inclui caminhao)</t>
  </si>
  <si>
    <t>31.866,22</t>
  </si>
  <si>
    <t>Tanque de aco para transporte de agua com capacidade de 6 m3 (inclui montagem, nao inclui caminhao)</t>
  </si>
  <si>
    <t>40.053,51</t>
  </si>
  <si>
    <t>Tanque de aco para transporte de agua com capacidade de 14 m3 (inclui montagem, nao inclui caminhao)</t>
  </si>
  <si>
    <t>59.076,92</t>
  </si>
  <si>
    <t>Tanque de aco para transporte de agua com capacidade de 4 m3 (inclui montagem, nao inclui caminhao)</t>
  </si>
  <si>
    <t>33.712,37</t>
  </si>
  <si>
    <t>Semirreboque com tres eixos, para transporte de carga seca,dimensoes aproximadas 2,60 x 12,50 x 0,50 m (nao</t>
  </si>
  <si>
    <t>113.997,98</t>
  </si>
  <si>
    <t>inclui cavalo mecanico)</t>
  </si>
  <si>
    <t>Semirreboque com dois eixos em tandem tipo basculante com cacamba metalica 14 m3 (inclui montagem, nao inclui</t>
  </si>
  <si>
    <t>125.369,70</t>
  </si>
  <si>
    <t>cavalo mecanico)</t>
  </si>
  <si>
    <t>Semirreboque com tres eixos em tandem tipo basculante com cacamba metalica 18 m3 (inclui montagem, nao inclui</t>
  </si>
  <si>
    <t>147.411,18</t>
  </si>
  <si>
    <t>Caminhao toco, peso bruto total 13000 kg, carga util maxima7925 kg, distancia entre eixos 4,80 m, potencia 189</t>
  </si>
  <si>
    <t>201.233,00</t>
  </si>
  <si>
    <t>cv (inclui cabine e chassi, nao inclui carroceria)</t>
  </si>
  <si>
    <t>Caminhao toco, peso bruto total 9000 kg, carga util maxima 5940 kg, distancia entre eixos 3,69 m, potencia 177</t>
  </si>
  <si>
    <t>180.823,12</t>
  </si>
  <si>
    <t>Caminhao trucado, peso bruto total 23000 kg, carga util maxima 15935 kg, distancia entre eixos 4,80 m, potencia</t>
  </si>
  <si>
    <t>261.284,48</t>
  </si>
  <si>
    <t>230 cv (inclui cabine e chassi, nao inclui carroceria)</t>
  </si>
  <si>
    <t>Caminhao toco, peso bruto total 14300 kg, carga util maxima9710 kg, distancia entre eixos 3,56 m, potencia 185</t>
  </si>
  <si>
    <t>213.937,42</t>
  </si>
  <si>
    <t>Caminhao trucado, peso bruto total 23000 kg, carga util maxima 16360 kg, cabine estendida, distancia entre eixos</t>
  </si>
  <si>
    <t>272.556,09</t>
  </si>
  <si>
    <t>3,56 m, potencia 275 cv (inclui cabine e chassi, nao inclui carroceria)</t>
  </si>
  <si>
    <t>Caminhao toco, peso bruto total 9600 kg, carga util maxima 6110 kg, distancia entre eixos 3,70 m, potencia 156</t>
  </si>
  <si>
    <t>180.186,32</t>
  </si>
  <si>
    <t>Caminhao trucado, peso bruto total 23000 kg, carga util maxima 16190 kg, distancia entre eixos 3,60 m, potencia</t>
  </si>
  <si>
    <t>275.740,16</t>
  </si>
  <si>
    <t>286 cv (inclui cabine e chassi, nao inclui carroceria)</t>
  </si>
  <si>
    <t>Caminhao toco, peso bruto total 16000 kg, carga util maxima11130 kg, distancia entre eixos 5,36 m, potencia 185</t>
  </si>
  <si>
    <t>224.349,31</t>
  </si>
  <si>
    <t>Caminhao toco, peso bruto total 9600 kg, carga util maxima 6200 kg, distancia entre eixos 3,10 m, potencia 156</t>
  </si>
  <si>
    <t>179.549,50</t>
  </si>
  <si>
    <t>Caminhao toco, peso bruto total 14300 kg, carga util maxima9590 kg, distancia entre eixos 4,76 m, potencia 185</t>
  </si>
  <si>
    <t>210.148,38</t>
  </si>
  <si>
    <t>257.272,56</t>
  </si>
  <si>
    <t>Página 428 Página 428</t>
  </si>
  <si>
    <t>Caminhao trucado, peso bruto total 22000 kg, carga util maxima 15350 kg, distancia entre eixos 5,17 m, potencia</t>
  </si>
  <si>
    <t>238 cv (inclui cabine e chassi, nao inclui carroceria)</t>
  </si>
  <si>
    <t>Caminhao toco, peso bruto total 9700 kg, carga util maxima 6360 kg, distancia entre eixos 4,30 m, potencia 160</t>
  </si>
  <si>
    <t>177.034,08</t>
  </si>
  <si>
    <t>Caminhao toco, peso bruto total 16000 kg, carga util maxima10600 kg, distancia entre eixos 4,80 m, potencia 275</t>
  </si>
  <si>
    <t>246.446,73</t>
  </si>
  <si>
    <t>Caminhao trucado, peso bruto total 23000 kg, carga util maxima 15378 kg, distancia entre eixos 4,80 m, potencia</t>
  </si>
  <si>
    <t>290.386,86</t>
  </si>
  <si>
    <t>326 cv (inclui cabine e chassi, nao inclui carroceria)</t>
  </si>
  <si>
    <t>Caminhao toco, peso bruto total 16000 kg, carga util maxima10780 kg, distancia entre eixos 3,56 m, potencia 275</t>
  </si>
  <si>
    <t>247.401,96</t>
  </si>
  <si>
    <t>Caminhao toco, peso bruto total 16000 kg, carga util maxima13071 kg, distancia entre eixos 4,80 m, potencia 230</t>
  </si>
  <si>
    <t>236.257,72</t>
  </si>
  <si>
    <t>Caminhao toco, peso bruto total 16000 kg, carga util maximade 10685 kg, distancia entre eixos 4,8m, potencia 189</t>
  </si>
  <si>
    <t>Cavalo mecanico tracao 4x2, peso bruto total 16000 kg, capacidade maxima de tracao *36000* kg, distancia entre</t>
  </si>
  <si>
    <t>291.802,44</t>
  </si>
  <si>
    <t>eixos *3,56* m, potencia *286* cv (inclui cabine e chassi, nao inclui semirreboque)</t>
  </si>
  <si>
    <t>Cavalo mecanico tracao 4x2, peso bruto total 16000 kg, capacidade maxima de tracao *45000* kg, distancia entre</t>
  </si>
  <si>
    <t>295.346,55</t>
  </si>
  <si>
    <t>eixos *3,56* m, potencia *330* cv (inclui cabine e chassi, nao inclui semirreboque)</t>
  </si>
  <si>
    <t>Caminhao toco, peso bruto total 8250 kg, carga util maxima 5110 kg, distancia entre eixos 4,30 m, potencia 162</t>
  </si>
  <si>
    <t>164.934,65</t>
  </si>
  <si>
    <t>Caminhao toco, peso bruto total 16000 kg, carga util maxima11030 kg, distancia entre eixos 3,56m, potencia 186</t>
  </si>
  <si>
    <t>247.401,94</t>
  </si>
  <si>
    <t>Caminhao trucado, peso bruto total 23000 kg, carga util maxima 15940 kg, distancia entre eixos 3,60 m, potencia</t>
  </si>
  <si>
    <t>Limpadora a succao, tanque 12000 l, basculamento hidraulico, bomba 12 m3/min 95% vacuo (inclui montagem, nao</t>
  </si>
  <si>
    <t>95.200,00</t>
  </si>
  <si>
    <t>inclui caminhao)</t>
  </si>
  <si>
    <t>Limpadora de succao, tanque 11000 l, bomba 340 m3/min (inclui montagem, nao inclui caminhao)</t>
  </si>
  <si>
    <t>135.337,76</t>
  </si>
  <si>
    <t>Limpadora de succao, tanque 5500 l, bomba 60m3/min, vacuo 500 mbar (inclui montagem, nao inclui caminhao)</t>
  </si>
  <si>
    <t>229.689,78</t>
  </si>
  <si>
    <t>Hidrojateadora para desobstrucao de redes e galerias, tanque 7000 l, bomba triplex 140 kgf/cm2 260 l/min</t>
  </si>
  <si>
    <t>117.756,29</t>
  </si>
  <si>
    <t>alimentada pormotor independente a diesel potencia 125 cv (inclui montagem, nao inclui caminhao)</t>
  </si>
  <si>
    <t>Hidrojateadora para desobstrucao de redes e galerias, tanque 7000 l, bomba triplex 120 kgf/cm2 128 l/min (inclui</t>
  </si>
  <si>
    <t>110.689,78</t>
  </si>
  <si>
    <t>montagem, nao inclui caminhao)</t>
  </si>
  <si>
    <t>Limpadora de succao tanque 7000 l, bomba 12 m3/min 95% vacuo (inclui montagem, nao inclui caminhao)</t>
  </si>
  <si>
    <t>80.840,85</t>
  </si>
  <si>
    <t>Equipamento de limpeza combinado (vacuo/alta pressao) 95% vacuo, tanque 7000 l, bomba 140 kgf/cm2 66 l/min com</t>
  </si>
  <si>
    <t>182.372,45</t>
  </si>
  <si>
    <t>motor independente a diesel de 60 cv (inclui montagem, nao inclui caminhao)</t>
  </si>
  <si>
    <t>Guindauto hidraulico, capacidade maxima de carga 14340 kg, momento maximo de carga 42,3 tm, alcance maximo</t>
  </si>
  <si>
    <t>199.773,43</t>
  </si>
  <si>
    <t>horizontal 16,80 m, para montagem sobre chassi de caminhao pbt minimo 23000 kg (inclui montagem, nao inclui</t>
  </si>
  <si>
    <t>Guindauto hidraulico, capacidade maxima de carga 10000 kg, momento maximo de carga 23 tm , alcance maximo</t>
  </si>
  <si>
    <t>126.834,18</t>
  </si>
  <si>
    <t>horizontal 11,80 m, para montagem sobre chassi de caminhao pbt minimo 15000 kg (inclui montagem, nao inclui</t>
  </si>
  <si>
    <t>Elevador de cremalheira cabine fechada 1,5 x 2,5 x 2,35 m (uma por torre), capacidade de carga 1200 kg (15</t>
  </si>
  <si>
    <t>166.113,26</t>
  </si>
  <si>
    <t>pessoas), torre 24 m (16 modulos), freio de seguranca, limitador de carga</t>
  </si>
  <si>
    <t>Bloco concreto estrutural 14 x 19 x 29 cm, fbk 12 mpa (nbr6136)</t>
  </si>
  <si>
    <t>Te pvc, soldavel, com rosca na bolsa central, 90 graus, 25 mm x 3/4", para agua fria predial</t>
  </si>
  <si>
    <t>Te sanitario, pvc, dn 40 x 40 mm, serie normal, para esgotopredial</t>
  </si>
  <si>
    <t>Joelho pvc, soldavel, pb, 90 graus, dn 40 mm, para esgoto predial</t>
  </si>
  <si>
    <t>Página 429 Página 429</t>
  </si>
  <si>
    <t>Joelho pvc, soldavel, pb, 90 graus, dn 150 mm, para esgoto predial</t>
  </si>
  <si>
    <t>Joelho pvc, soldavel, pb, 45 graus, dn 40 mm, para esgoto predial</t>
  </si>
  <si>
    <t>Joelho pvc, soldavel, pb, 45 graus, dn 150 mm, para esgoto predial</t>
  </si>
  <si>
    <t>Selim compacto em pvc, sem travas,   dn 300 x 100 mm, para rede coletora esgoto (nbr 10569)</t>
  </si>
  <si>
    <t>65,68</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</si>
  <si>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</si>
  <si>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</si>
  <si>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</si>
  <si>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</si>
  <si>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</si>
  <si>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</si>
  <si>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</si>
  <si>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114,06</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</si>
  <si>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</si>
  <si>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</si>
  <si>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</si>
  <si>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</si>
  <si>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</si>
  <si>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</si>
  <si>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</si>
  <si>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</si>
  <si>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</si>
  <si>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</si>
  <si>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</si>
  <si>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</si>
  <si>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</si>
  <si>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</si>
  <si>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</si>
  <si>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</si>
  <si>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</si>
  <si>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</si>
  <si>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</si>
  <si>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</si>
  <si>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</si>
  <si>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</si>
  <si>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Página 430 Página 430</t>
  </si>
  <si>
    <t>Luva de correr, cpvc, soldavel, 42 mm, para agua quente predial</t>
  </si>
  <si>
    <t>19,18</t>
  </si>
  <si>
    <t>Luva de transicao de cpvc x pvc, soldavel, 22 x 25 mm, paraagua quente</t>
  </si>
  <si>
    <t>Luva de transicao, cpvc, soldavel, 42 mm x 1 1/2", para agua quente</t>
  </si>
  <si>
    <t>95,73</t>
  </si>
  <si>
    <t>Luva de transicao, cpvc, soldavel, 54 mm x 2", para agua quente predial</t>
  </si>
  <si>
    <t>Uniao, cpvc, soldavel, 15 mm, para agua quente predial</t>
  </si>
  <si>
    <t>Uniao, cpvc, soldavel, 22 mm, para agua quente predial</t>
  </si>
  <si>
    <t>8,73</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</si>
  <si>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</si>
  <si>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</si>
  <si>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</si>
  <si>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</si>
  <si>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</si>
  <si>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109,21</t>
  </si>
  <si>
    <t>Uniao, cpvc, soldavel, 89 mm, para agua quente predial</t>
  </si>
  <si>
    <t>161,03</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</si>
  <si>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</si>
  <si>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</si>
  <si>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</si>
  <si>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</si>
  <si>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</si>
  <si>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</si>
  <si>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</si>
  <si>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</si>
  <si>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</si>
  <si>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</si>
  <si>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</si>
  <si>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23,41</t>
  </si>
  <si>
    <t>Conector, cpvc, soldavel, 35 mm x 1 1/4", para agua quente</t>
  </si>
  <si>
    <t>Conector, cpvc, soldavel, 42 mm x 1 1/2", para agua quente</t>
  </si>
  <si>
    <t>115,25</t>
  </si>
  <si>
    <t>Te cpvc, soldavel, 90 graus, 22 mm, para agua quente predial</t>
  </si>
  <si>
    <t>Te cpvc, soldavel, 90 graus, 28 mm, para agua quente predial</t>
  </si>
  <si>
    <t>Te cpvc, soldavel, 90 graus, 35 mm, para agua quente predial</t>
  </si>
  <si>
    <t>21,63</t>
  </si>
  <si>
    <t>Te cpvc, soldavel, 90 graus, 42 mm, para agua quente predial</t>
  </si>
  <si>
    <t>Te cpvc, soldavel, 90 graus, 54 mm, para agua quente predial</t>
  </si>
  <si>
    <t>Te cpvc, soldavel, 90 graus, 73 mm, para agua quente predial</t>
  </si>
  <si>
    <t>110,34</t>
  </si>
  <si>
    <t>Te cpvc, soldavel, 90 graus, 89 mm, para agua quente predial</t>
  </si>
  <si>
    <t>134,26</t>
  </si>
  <si>
    <t>Te de transicao, cpvc, soldavel, 15 mm x 1/2", para agua quente</t>
  </si>
  <si>
    <t>Página 431 Página 431</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</si>
  <si>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</si>
  <si>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</si>
  <si>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</si>
  <si>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</si>
  <si>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</si>
  <si>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28,22</t>
  </si>
  <si>
    <t>Luva de reducao, pvc, soldavel, 50 x 25 mm, para agua fria predial</t>
  </si>
  <si>
    <t>Curva de transposicao, pvc, soldavel, 25 mm, para agua friapredial</t>
  </si>
  <si>
    <t>Curva de transposicao, pvc, soldavel, 32 mm, para agua friapredial</t>
  </si>
  <si>
    <t>Tubo cpvc, soldavel, 42 mm, agua quente predial (nbr 15884)</t>
  </si>
  <si>
    <t>Tubo cpvc, soldavel, 54 mm, agua quente predial (nbr 15884)</t>
  </si>
  <si>
    <t>49,17</t>
  </si>
  <si>
    <t>Tubo cpvc, soldavel, 73 mm, agua quente predial (nbr 15884)</t>
  </si>
  <si>
    <t>Tubo cpvc, soldavel, 89 mm, agua quente predial (nbr 15884)</t>
  </si>
  <si>
    <t>119,69</t>
  </si>
  <si>
    <t>Tubo pvc corrugado, parede dupla, je, dn 150 mm, rede coletora esgoto</t>
  </si>
  <si>
    <t>Tubo pvc corrugado, parede dupla, je, dn 200 mm, rede coletora esgoto</t>
  </si>
  <si>
    <t>52,86</t>
  </si>
  <si>
    <t>Tubo pvc corrugado, parede dupla, je, dn 250 mm, rede coletora esgoto</t>
  </si>
  <si>
    <t>87,44</t>
  </si>
  <si>
    <t>Tubo pvc corrugado, parede dupla, je, dn 300 mm, rede coletora esgoto</t>
  </si>
  <si>
    <t>121,85</t>
  </si>
  <si>
    <t>Tubo pvc corrugado, parede dupla, je, dn 350 mm, rede coletora esgoto</t>
  </si>
  <si>
    <t>171,94</t>
  </si>
  <si>
    <t>Tubo pvc corrugado, parede dupla, je, dn 400 mm, rede coletora esgoto</t>
  </si>
  <si>
    <t>199,36</t>
  </si>
  <si>
    <t>Tubo dreno, corrugado, espiralado, flexivel, perfurado, em polietileno de alta densidade (pead), dn 65 mm, (2</t>
  </si>
  <si>
    <t>1/2") para drenagem - em rolo (norma dnit 093/2006 - em)</t>
  </si>
  <si>
    <t>Tubo dreno, corrugado, espiralado, flexivel, perfurado, em polietileno de alta densidade (pead), dn 100 mm, (4")</t>
  </si>
  <si>
    <t>para drenagem - em rolo (norma dnit 093/2006 - e.m)</t>
  </si>
  <si>
    <t>Tubo dreno, corrugado, espiralado, flexivel, perfurado, em polietileno de alta densidade (pead), dn *160* mm,</t>
  </si>
  <si>
    <t>(6") paradrenagem - em barra (norma dnit 093/2006 - em)</t>
  </si>
  <si>
    <t>Tubo dreno, corrugado, espiralado, flexivel, perfurado, em polietileno de alta densidade (pead), dn *200* mm,</t>
  </si>
  <si>
    <t>(8") paradrenagem - em barra (norma dnit 093/2006 - em)</t>
  </si>
  <si>
    <t>Grampo metalico tipo olhal para haste de aterramento de 1/2'', condutor de *10* a 50 mm2</t>
  </si>
  <si>
    <t>Grampo metalico tipo u para haste de aterramento de ate 5/8'', condutor de 10 a 25 mm2</t>
  </si>
  <si>
    <t>Base para mastro de para-raios diametro nominal 1 1/2"</t>
  </si>
  <si>
    <t>46,60</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</si>
  <si>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</si>
  <si>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</si>
  <si>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</si>
  <si>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</si>
  <si>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</si>
  <si>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embutir4" x 2" (placa + suporte + modulo)</t>
  </si>
  <si>
    <t>Pulsador minuteria 10a, 250v, conjunto montado para embutir4" x 2" (placa + suporte + modulo)</t>
  </si>
  <si>
    <t>Página 432 Página 432</t>
  </si>
  <si>
    <t>Interruptores simples (2 modulos) 10a, 250v, conjunto montado para embutir 4" x 2" (placa + suporte + modulos)</t>
  </si>
  <si>
    <t>Interruptor simples + interruptor paralelo 10a, 250v, conjunto montado para embutir 4" x 2" (placa + suporte +</t>
  </si>
  <si>
    <t>modulos)</t>
  </si>
  <si>
    <t>Interruptores paralelos (2 modulos) 10a, 250v, conjunto montado para embutir 4" x 2" (placa + suporte + modulos)</t>
  </si>
  <si>
    <t>Interruptores simples (3 modulos) 10a, 250v, conjunto montado para embutir 4" x 2" (placa + suporte + modulos)</t>
  </si>
  <si>
    <t>Interruptores simples (2 modulos) + 1 interruptor paralelo 10a, 250v, conjunto montado para embutir 4" x 2"</t>
  </si>
  <si>
    <t>(placa + suporte + modulos)</t>
  </si>
  <si>
    <t>Interruptor simples + 2 interruptores paralelos 10a, 250v, conjunto montado para embutir 4" x 2" (placa +</t>
  </si>
  <si>
    <t>suporte + modulos)</t>
  </si>
  <si>
    <t>Interruptores paralelos (3 modulos) 10a, 250v, conjunto montado para embutir 4" x 2" (placa + suporte + modulo)</t>
  </si>
  <si>
    <t>Tomada 2p+t 20a 250v, conjunto montado para embutir 4" x 2"(placa + suporte + modulo)</t>
  </si>
  <si>
    <t>Tomadas (2 modulos)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</si>
  <si>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</si>
  <si>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</si>
  <si>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Interruptores simples (2 modulos) + tomada 2p+t 10a, 250v, conjunto montado para embutir 4" x 2" (placa +</t>
  </si>
  <si>
    <t>Interruptor simples + interruptor paralelo + tomada 2p+t 10a, 250v, conjunto montado para embutir 4" x 2" (placa</t>
  </si>
  <si>
    <t>+ suporte + modulos)</t>
  </si>
  <si>
    <t>Interruptores paralelos (2 modulos) + tomada 2p+t 10a, 250v, conjunto montado para embutir 4" x 2" (placa +</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</si>
  <si>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</si>
  <si>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</si>
  <si>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</si>
  <si>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</si>
  <si>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16,64</t>
  </si>
  <si>
    <t>Variador de luminosidade rotativo (dimmer) 127v, 300w, conjunto montado para embutir 4" x 2" (placa + suporte +</t>
  </si>
  <si>
    <t>modulo)</t>
  </si>
  <si>
    <t>Variador de luminosidade rotativo (dimmer) 220v, 600w, conjunto montado para embutir 4" x 2" (placa + suporte +</t>
  </si>
  <si>
    <t>Variador de velocidade para ventilador 127v, 150w + 2 interruptores paralelos, para reversao e lampada, conjunto</t>
  </si>
  <si>
    <t>39,22</t>
  </si>
  <si>
    <t>montado para embutir 4" x 2" (placa + suporte + modulos)</t>
  </si>
  <si>
    <t>Variador de velocidade para ventilador 220v, 250w + 2 interruptores paralelos, para reversao e lampada, conjunto</t>
  </si>
  <si>
    <t>40,54</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</si>
  <si>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</si>
  <si>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</si>
  <si>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</si>
  <si>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</si>
  <si>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</si>
  <si>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</si>
  <si>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</si>
  <si>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Página 433 Página 433</t>
  </si>
  <si>
    <t>Espelho / placa de 6 postos 4" x 4", para instalacao de tomadas e interruptores</t>
  </si>
  <si>
    <t>Suporte de fixacao para espelho / placa 4" x 2", para 3 modulos, para instalacao de tomadas e interruptores</t>
  </si>
  <si>
    <t>(somente suporte)</t>
  </si>
  <si>
    <t>Suporte de fixacao para espelho / placa 4" x 4", para 6 modulos, para instalacao de tomadas e interruptores</t>
  </si>
  <si>
    <t>Tomada 2p+t 10a, 250v (apenas modulo)</t>
  </si>
  <si>
    <t>Tomada 2p+t 20a, 250v (apenas modulo)</t>
  </si>
  <si>
    <t>Tomada rj11, 2 fios (apenas modulo)</t>
  </si>
  <si>
    <t>Tomada rj45, 8 fios, cat 5e (apenas modulo)</t>
  </si>
  <si>
    <t>24,63</t>
  </si>
  <si>
    <t>Tomada para antena de tv, cabo coaxial de 9 mm (apenas modulo)</t>
  </si>
  <si>
    <t>Campainha cigarra 127 v / 220 v (apenas modulo)</t>
  </si>
  <si>
    <t>Variador de luminosidade rotativo (dimmer) 127 v, 300 w (apenas modulo)</t>
  </si>
  <si>
    <t>36,61</t>
  </si>
  <si>
    <t>Variador de luminosidade rotativo (dimmer) 220 v, 600 w (apenas modulo)</t>
  </si>
  <si>
    <t>Variador de velocidade para ventilador 127 v, 150 w (apenasmodulo)</t>
  </si>
  <si>
    <t>22,51</t>
  </si>
  <si>
    <t>Variador de velocidade para ventilador 220 v, 250 w (apenasmodulo)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</si>
  <si>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</si>
  <si>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</si>
  <si>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</si>
  <si>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</si>
  <si>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</si>
  <si>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</si>
  <si>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</si>
  <si>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65,79</t>
  </si>
  <si>
    <t>Massa epoxi bicomponente para reparos</t>
  </si>
  <si>
    <t>90,80</t>
  </si>
  <si>
    <t>Tinta a base de resina acrilica emulsionada em agua, para sinalizacao horizontal viaria (nbr 13699)</t>
  </si>
  <si>
    <t>Fundo preparador acrilico base agua</t>
  </si>
  <si>
    <t>Selante tipo veda calha para metal e fibrocimento</t>
  </si>
  <si>
    <t>45,33</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</si>
  <si>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</si>
  <si>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</si>
  <si>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</si>
  <si>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</si>
  <si>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</si>
  <si>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</si>
  <si>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</si>
  <si>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66,37</t>
  </si>
  <si>
    <t>Fio cobre nu de 16 a 35 mm2, para tensoes de ate 600 v</t>
  </si>
  <si>
    <t>Página 434 Página 434</t>
  </si>
  <si>
    <t>Fio cobre nu de 50 a 120 mm2, para tensoes de ate 600 v</t>
  </si>
  <si>
    <t>Fio cobre nu de 150 a 500 mm2, para tensoes de ate 600 v</t>
  </si>
  <si>
    <t>Ladrilho hidraulico, *20 x 20* cm, e= 2 cm, tatil alerta oudirecional,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</si>
  <si>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</si>
  <si>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</si>
  <si>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</si>
  <si>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comcilindro, macaneta alavanca e roseta redonda em metal</t>
  </si>
  <si>
    <t>cromado - nivel de seguranca medio - completa</t>
  </si>
  <si>
    <t>Fechadura de embutir para porta externa, maquina 55 mm, comcilindro, macaneta alavanca e roseta redonda em metal</t>
  </si>
  <si>
    <t>52,79</t>
  </si>
  <si>
    <t>Fechadura de embutir para porta de banheiro, tipo tranqueta, maquina 40 mm, macanetas alavanca, espelho em metal</t>
  </si>
  <si>
    <t>cromado - nivel seguranca medio - completa</t>
  </si>
  <si>
    <t>Fechadura auxiliar trava de seguranca simples, cromada, maquina *40* mm, inclui chave tetra e roseta redonda -</t>
  </si>
  <si>
    <t>27,88</t>
  </si>
  <si>
    <t>completa</t>
  </si>
  <si>
    <t>Fechadura de sobrepor para portao, com chave tetra, caixa *100* mm, trinco lateral, em latao ou aco cromado,</t>
  </si>
  <si>
    <t>pintado - completa</t>
  </si>
  <si>
    <t>Fecho / fechadura com puxador concha, com tranca tipo trava, para janela / porta de correr (inclui testa,</t>
  </si>
  <si>
    <t>fechadura, puxador) - completa</t>
  </si>
  <si>
    <t>Vara/ perfil para cremona, em latao cromado, comprimento de120 cm</t>
  </si>
  <si>
    <t>Borboleta em zamac cromado, para travar janela tipo guilhotina</t>
  </si>
  <si>
    <t>Puxador tubular reto, duplo, em aluminio polido, diametro aprox.de 1", comprimento aprox. de 400 mm, para portas</t>
  </si>
  <si>
    <t>130,06</t>
  </si>
  <si>
    <t>de madeira ou vidro</t>
  </si>
  <si>
    <t>Conjunto de ferragens pivo, para porta pivotante de ate 100kg, regulavel com esfera , cromado - superior e</t>
  </si>
  <si>
    <t>62,84</t>
  </si>
  <si>
    <t>inferior - completo</t>
  </si>
  <si>
    <t>Olho magico / visor para porta de *25 a 46* mm de espessura, angulo de visao aproximado de 200 graus, latao</t>
  </si>
  <si>
    <t>cromado, com fecho janela</t>
  </si>
  <si>
    <t>Numero / algarismo para porta, tamanho *40* mm, em zamac, (modelo de 0 a 9), fixacao por parafusos</t>
  </si>
  <si>
    <t>Numero / algarismo para residencia (fachada), tamanho *120*mm, em zamac, (modelo de 0 a 9), fixacao por</t>
  </si>
  <si>
    <t>Trinco / fecho tipo aviao, em zamac cromado, *60* mm, para janelas - inclui parafusos</t>
  </si>
  <si>
    <t>Fecho de embutir, tipo unha, comando deslizante, com trava,120 mm, em latao cromado</t>
  </si>
  <si>
    <t>Roldana concova dupla, em chapa de aco, rolamento interno blindado de aco revestido em nylon, para porta de</t>
  </si>
  <si>
    <t>correr</t>
  </si>
  <si>
    <t>Piso em regua vinilica semiflexivel, encaixe clicado, e = 4mm (sem colocacao)</t>
  </si>
  <si>
    <t>97,87</t>
  </si>
  <si>
    <t>Piso tatil alerta ou direcional, de borracha, colorido, 25 x 25 cm, e = 5 mm, para cola</t>
  </si>
  <si>
    <t>133,61</t>
  </si>
  <si>
    <t>Piso tatil de alerta ou direcional de borracha, preto, 25 x25 cm, e = 5 mm, para cola</t>
  </si>
  <si>
    <t>Piso tatil de alerta ou direcional, de borracha, preto, 25 x 25 cm, e = 12 mm, para argamassa</t>
  </si>
  <si>
    <t>294,55</t>
  </si>
  <si>
    <t>Piso tatil de alerta ou direcional, de borracha, colorido, 25 x 25 cm, e = 12 mm, para argamassa</t>
  </si>
  <si>
    <t>330,82</t>
  </si>
  <si>
    <t>Ducha metalica de parede, articulavel, com braco/cano, sem desviador</t>
  </si>
  <si>
    <t>141,65</t>
  </si>
  <si>
    <t>Ducha metalica de parede, articulavel, com desviador e ducha manual</t>
  </si>
  <si>
    <t>318,54</t>
  </si>
  <si>
    <t>Página 435 Página 435</t>
  </si>
  <si>
    <t>Lampada fluorescente compacta 2u branca 15 w, base e27 (127/220 v)</t>
  </si>
  <si>
    <t>Lampada fluorescente espiral branca 65 w, base e27 (127/220v)</t>
  </si>
  <si>
    <t>Lampada led 6 w bivolt branca, formato tradicional (base e27)</t>
  </si>
  <si>
    <t>18,26</t>
  </si>
  <si>
    <t>Lampada led 10 w bivolt branca, formato tradicional (base e27)</t>
  </si>
  <si>
    <t>Piso porcelanato, borda reta, extra, formato maior que 2025cm2</t>
  </si>
  <si>
    <t>51,31</t>
  </si>
  <si>
    <t>Terminal metalico a pressao para 1 cabo de 150 mm2, com 1 furo de fixacao</t>
  </si>
  <si>
    <t>Corda de poliamida 12 mm tipo bombeiro, para trabalho em altura</t>
  </si>
  <si>
    <t>100m</t>
  </si>
  <si>
    <t>346,15</t>
  </si>
  <si>
    <t>Bancada/ banca em granito, polido, tipo andorinha/ quartz/ castelo/ corumba ou outros equivalentes da regiao,</t>
  </si>
  <si>
    <t>524,10</t>
  </si>
  <si>
    <t>com cuba inox, formato *120 x 60* cm, e= *2* cm</t>
  </si>
  <si>
    <t>Camada separadora de filme de polietileno 20 a 25 micra</t>
  </si>
  <si>
    <t>Papel kraft betumado</t>
  </si>
  <si>
    <t>Espatula de aco inox com cabo de madeira, largura 8 cm</t>
  </si>
  <si>
    <t>Espatula de plastico lisa, largura 10 cm</t>
  </si>
  <si>
    <t>Desempenadeira de aco dentada 12 x *25* cm, dentes 8 x 8 mm, cabo fechado de madeira</t>
  </si>
  <si>
    <t>Desempenadeira de aco lisa 12 x *25* cm com cabo fechado demadeira</t>
  </si>
  <si>
    <t>Desempenadeira plastica lisa *14 x 27* cm</t>
  </si>
  <si>
    <t>Cadeira suspensa manual / balancim individual (nbr 14751)</t>
  </si>
  <si>
    <t>585,50</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</si>
  <si>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</si>
  <si>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</si>
  <si>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</si>
  <si>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</si>
  <si>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</si>
  <si>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</si>
  <si>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</si>
  <si>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</si>
  <si>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</si>
  <si>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 (38 mm)</t>
  </si>
  <si>
    <t>Rolo de la de carneiro 23 cm (sem cabo)</t>
  </si>
  <si>
    <t>Prolongador/extensor para rolo de pintura 3 m</t>
  </si>
  <si>
    <t>36,81</t>
  </si>
  <si>
    <t>Rolo de espuma poliester 23 cm (sem cabo)</t>
  </si>
  <si>
    <t>Kit acessorios para compressor de ar, 5 pecas (pistolas pintura, limpeza e pulverizacao, calibrador e mangueira)</t>
  </si>
  <si>
    <t>208,51</t>
  </si>
  <si>
    <t>Bloco de espuma multiuso *23 x 13 x 8* cm</t>
  </si>
  <si>
    <t>Selador horizontal para fita de aco 1 "</t>
  </si>
  <si>
    <t>Página 436 Página 436</t>
  </si>
  <si>
    <t>Pasta desengraxante para maos</t>
  </si>
  <si>
    <t>Bolsa de lona para ferramentas *50 x 35 x 25* cm</t>
  </si>
  <si>
    <t>154,46</t>
  </si>
  <si>
    <t>Vassoura 40 cm com cabo</t>
  </si>
  <si>
    <t>Rodo para chao 40 cm com cabo</t>
  </si>
  <si>
    <t>Pa de lixo plastica, cabo longo</t>
  </si>
  <si>
    <t>Enxada estreita *25 x 23* cm com cabo</t>
  </si>
  <si>
    <t>Concreto usinado bombeavel, classe de resistencia c20, com brita 0 e 1, slump = 130 +/- 20 mm, exclui servico de</t>
  </si>
  <si>
    <t>295,53</t>
  </si>
  <si>
    <t>Concreto usinado bombeavel, classe de resistencia c25, com brita 0 e 1, slump = 130 +/- 20 mm, exclui servico de</t>
  </si>
  <si>
    <t>313,26</t>
  </si>
  <si>
    <t>Concreto usinado bombeavel, classe de resistencia c30, com brita 0 e 1, slump = 130 +/- 20 mm, exclui servico de</t>
  </si>
  <si>
    <t>329,14</t>
  </si>
  <si>
    <t>Concreto usinado bombeavel, classe de resistencia c25, com brita 0 e 1, slump = 190 +/- 20 mm, exclui servico de</t>
  </si>
  <si>
    <t>325,74</t>
  </si>
  <si>
    <t>Concreto usinado bombeavel, classe de resistencia c30, com brita 0 e 1, slump = 190 +/- 20 mm, exclui servico de</t>
  </si>
  <si>
    <t>Peneira rotativa com motor eletrico trifasico de 2 cv, cilindro de 1 m x 0,60 m, com furos de 3,17 mm</t>
  </si>
  <si>
    <t>8.732,94</t>
  </si>
  <si>
    <t>Dosador de areia, capacidade de *26* litros</t>
  </si>
  <si>
    <t>985,97</t>
  </si>
  <si>
    <t>Inversor de solda monofasico de 160 a, potencia de 5400 w, tensao de 220 v, turbo ventilado, protecao por</t>
  </si>
  <si>
    <t>1.257,99</t>
  </si>
  <si>
    <t>fusivel termico, para eletrodos de 2,0 a 4,0 mm</t>
  </si>
  <si>
    <t>Lixadeira eletrica angular, para disco de 7 " (180 mm), potencia de 2.200 w, *5.000* rpm, 220 v</t>
  </si>
  <si>
    <t>809,33</t>
  </si>
  <si>
    <t>Termofusora para tubos e conexoes em ppr com diametros de 75 a 110 mm, potencia de *1100* w, tensao 220 v</t>
  </si>
  <si>
    <t>1.229,36</t>
  </si>
  <si>
    <t>Termofusora para tubos e conexoes em ppr com diametros de 20 a 63 mm, potencia de 800 w, tensao 220 v</t>
  </si>
  <si>
    <t>875,92</t>
  </si>
  <si>
    <t>Bucha de reducao, pvc, longa, serie r, dn 50 x 40 mm, para esgoto predial</t>
  </si>
  <si>
    <t>Curva de pvc, 90 graus, serie r, dn 50 mm, para esgoto predial</t>
  </si>
  <si>
    <t>Curva de pvc, 90 graus, serie r, dn 75 mm, para esgoto predial</t>
  </si>
  <si>
    <t>22,18</t>
  </si>
  <si>
    <t>Curva de pvc, 90 graus, serie r, dn 100 mm, para esgoto predial</t>
  </si>
  <si>
    <t>Curva de pvc, 45 graus, serie r, dn 100 mm, para esgoto predial</t>
  </si>
  <si>
    <t>Conector, cpvc, soldavel, 22 mm x 3/4", para agua quente</t>
  </si>
  <si>
    <t>Joelho de transicao, cpvc, soldavel, 90 graus, 15 mm x 1/2", para agua quente</t>
  </si>
  <si>
    <t>Joelho de transicao, cpvc, soldavel, 90 graus, 22 mm x 3/4", para agua quente</t>
  </si>
  <si>
    <t>Joelho de transicao, cpvc, soldavel, 90 graus, 22 mm x 1/2", para agua quente</t>
  </si>
  <si>
    <t>Joelho ppr, 45 graus, soldavel, dn 32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</si>
  <si>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</si>
  <si>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</si>
  <si>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</si>
  <si>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</si>
  <si>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Página 437 Página 437</t>
  </si>
  <si>
    <t>Joelho ppr, 90 graus, soldavel, dn 75 mm, para agua quente predial</t>
  </si>
  <si>
    <t>Joelho ppr, 90 graus, soldavel, dn 90 mm, para agua quente predial</t>
  </si>
  <si>
    <t>Joelho ppr, 90 graus, soldavel, dn 110 mm, para agua quentepredial</t>
  </si>
  <si>
    <t>Luva ppr, soldavel, dn 32 mm, para agua quente predial</t>
  </si>
  <si>
    <t>Luva ppr, soldavel, dn 40 mm, para agua quente predial</t>
  </si>
  <si>
    <t>Luva ppr, soldavel, dn 50 mm, para agua quente predial</t>
  </si>
  <si>
    <t>7,07</t>
  </si>
  <si>
    <t>Luva ppr, soldavel, dn 63 mm, para agua quente predial</t>
  </si>
  <si>
    <t>Luva ppr, soldavel, dn 75 mm, para agua quente predial</t>
  </si>
  <si>
    <t>Luva ppr, soldavel, dn 90 mm, para agua quente predial</t>
  </si>
  <si>
    <t>Luva ppr, soldavel, dn 110 mm, para agua quente predial</t>
  </si>
  <si>
    <t>63,87</t>
  </si>
  <si>
    <t>Te de inspecao, pvc, serie r, 150 x 100 mm, para esgoto predial</t>
  </si>
  <si>
    <t>138,53</t>
  </si>
  <si>
    <t>Te misturador, ppr, f m m, dn 20 x 20 mm, para agua quente predial</t>
  </si>
  <si>
    <t>Te misturador, ppr, f m m, dn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</si>
  <si>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</si>
  <si>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</si>
  <si>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</si>
  <si>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</si>
  <si>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</si>
  <si>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</si>
  <si>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normal, ppr, soldavel, 90 graus, dn 110 x 110 x 110 mm, para agua quente predial</t>
  </si>
  <si>
    <t>96,54</t>
  </si>
  <si>
    <t>Martelo de soldador/picador de solda</t>
  </si>
  <si>
    <t>Concreto usinado bombeavel, classe de resistencia c20, com brita 0, slump = 220 +/- 20 mm, inclui servico de</t>
  </si>
  <si>
    <t>357,00</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</si>
  <si>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</si>
  <si>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</si>
  <si>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</si>
  <si>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</si>
  <si>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</si>
  <si>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</si>
  <si>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</si>
  <si>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75,28</t>
  </si>
  <si>
    <t>Extensao de solda 201 glp, e = *2,5 a 4,0* mm</t>
  </si>
  <si>
    <t>Extensao de solda 201 acetileno, e = *1,5 a 2,5* mm</t>
  </si>
  <si>
    <t>Escada dupla de abrir em aluminio, modelo pintor, 8 degraus</t>
  </si>
  <si>
    <t>232,73</t>
  </si>
  <si>
    <t>Página 438 Página 438</t>
  </si>
  <si>
    <t>Escada extensivel em aluminio com 6,00 m estendida</t>
  </si>
  <si>
    <t>659,09</t>
  </si>
  <si>
    <t>Estaca pre-moldada macica de concreto vibrado armado, para carga de 25 t, secao quadrada de *16 x 16*, com anel</t>
  </si>
  <si>
    <t>metalico incorporado a peca (somente fornecimento)</t>
  </si>
  <si>
    <t>Estaca pre-moldada macica de concreto vibrado armado, para carga de 50 t, secao quadrada, com anel metalico</t>
  </si>
  <si>
    <t>47,59</t>
  </si>
  <si>
    <t>incorporadoa peca (somente fornecimento)</t>
  </si>
  <si>
    <t>Estaca pre-moldada vazada de concreto centrifugado, para carga de 100 t, secao circular, com anel metalico</t>
  </si>
  <si>
    <t>121,97</t>
  </si>
  <si>
    <t>incorporado a peca (somente fornecimento)</t>
  </si>
  <si>
    <t>Perfuratriz com torre metalica para execucao de estaca helice continua, profundidade maxima de 30 m, diametro</t>
  </si>
  <si>
    <t>maximo de800 mm, potencia instalada de 268 hp, mesa rotativa com torque maximo de 170 knm</t>
  </si>
  <si>
    <t>Perfuratriz com torre metalica para execucao de estaca helice continua, profundidade maxima de 32 m, diametro</t>
  </si>
  <si>
    <t>maximo de1000 mm, potencia instalada de 350 hp, mesa rotativa com torque maximo de 263 knm</t>
  </si>
  <si>
    <t>Perfuratriz hidraulica com trado curto acoplado, profundidade maxima de 20 m, diametro maximo de 1500 mm,</t>
  </si>
  <si>
    <t>potencia instalada de 137 hp, mesa rotativa com torque maximo de 30 knm (inclui montagem, nao inclui caminhao)</t>
  </si>
  <si>
    <t>Manta de polietileno expandido (pebd) antichamas, e = 8 mm</t>
  </si>
  <si>
    <t>Manta de polietileno expandido (pebd), e = 5 mm</t>
  </si>
  <si>
    <t>Argamassa usinada autoadensavel e autonivelante para contrapiso, inclui bombeamento</t>
  </si>
  <si>
    <t>330,99</t>
  </si>
  <si>
    <t>Alicate de crimpar rj11, rj12 e rj45</t>
  </si>
  <si>
    <t>Canaleta estrutural ceramica, 14 x 19 x 19 cm, 6,0 mpa (nbr15270)</t>
  </si>
  <si>
    <t>Meio bloco concreto estrutural 14 x 19 x 14 cm, fbk 4,5 mpa(nbr 6136)</t>
  </si>
  <si>
    <t>Meio bloco concreto estrutural 14 x 19 x 19 cm, fbk 4,5 mpa(nbr 6136)</t>
  </si>
  <si>
    <t>Bloco concreto estrutural 14 x 19 x 29 cm, fbk 4,5 mpa (nbr6136)</t>
  </si>
  <si>
    <t>Bloco concreto estrutural 14 x 19 x 34 cm, fbk 4,5 mpa (nbr6136)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</si>
  <si>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</si>
  <si>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</si>
  <si>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</si>
  <si>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</si>
  <si>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</si>
  <si>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</si>
  <si>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</si>
  <si>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</si>
  <si>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</si>
  <si>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</si>
  <si>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</si>
  <si>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106.086,62</t>
  </si>
  <si>
    <t>Abertura para encaixe de cuba ou lavatorio em bancada de marmore/ granito ou outro tipo de pedra natural</t>
  </si>
  <si>
    <t>Equipamento para demarcacao de faixas de trafego a quente, a ser montado sobre caminhao de pbt minimo de 17 t e</t>
  </si>
  <si>
    <t>1.529.226,56</t>
  </si>
  <si>
    <t>distancia minima entre eixos de 5,2 m, capacidade para 1.000 kg de material termoplastico (inclui montagem, nao</t>
  </si>
  <si>
    <t>inclui caminhaoe nem compr</t>
  </si>
  <si>
    <t>1.027.326,56</t>
  </si>
  <si>
    <t>Página 439 Página 439</t>
  </si>
  <si>
    <t>Equipamento para demarcacao de faixas de trafego a frio, a ser montado sobre caminhao de pbt minimo de 9 t e</t>
  </si>
  <si>
    <t>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</si>
  <si>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</si>
  <si>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</si>
  <si>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</si>
  <si>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97,32</t>
  </si>
  <si>
    <t>Muda de arbusto, buxinho, h= *50* m</t>
  </si>
  <si>
    <t>103,44</t>
  </si>
  <si>
    <t>Muda de arbusto, pingo de ouro/ violeteira, h = *10 a 20* cm</t>
  </si>
  <si>
    <t>Muda de palmeira, areca, h= *1,50* cm</t>
  </si>
  <si>
    <t>64,65</t>
  </si>
  <si>
    <t>Compressor de ar rebocavel, vazao 152 pcm, pressao efetiva de trabalho 102 psi, motor diesel, potencia 31,5 kw</t>
  </si>
  <si>
    <t>31.294,42</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</si>
  <si>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</si>
  <si>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</si>
  <si>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</si>
  <si>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</si>
  <si>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Luminaria arandela tipo meia-lua com vidro fosco *30 x 15* cm, para 1 lampada, base e27, potencia maxima 40/60 w</t>
  </si>
  <si>
    <t>Luminaria plafon redondo com vidro fosco diametro *30* cm, para 2 lampadas, base e27, potencia maxima 40/60 w</t>
  </si>
  <si>
    <t>34,50</t>
  </si>
  <si>
    <t>(nao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</si>
  <si>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</si>
  <si>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</si>
  <si>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comgrade, para 1 lampada, base e27, potencia maxima</t>
  </si>
  <si>
    <t>40/60 w (nao inclui lampada)</t>
  </si>
  <si>
    <t>Luminaria de embutir em chapa de aco para 4 lampadas fluorescentes de 14 w *60 x 60 cm* aletada (nao inclui</t>
  </si>
  <si>
    <t>134,99</t>
  </si>
  <si>
    <t>Reator eletronico bivolt para 2 lampadas fluorescentes de 14 w</t>
  </si>
  <si>
    <t>34,37</t>
  </si>
  <si>
    <t>Lampada fluorescente tubular t8 de 16/18 w, bivolt</t>
  </si>
  <si>
    <t>Lampada fluorescente tubular t8 de 32/36 w, bivolt</t>
  </si>
  <si>
    <t>Lampada fluorescente compacta 3u branca 20 w, base e27 (127/220 v)</t>
  </si>
  <si>
    <t>Lampada fluorescente espiral branca 45 w, base e27 (127/220v)</t>
  </si>
  <si>
    <t>Lampada fluorescente tubular t5 de 14 w, bivolt</t>
  </si>
  <si>
    <t>Bloco ceramico de vedacao com furos na horizontal, 11,5 x 19 x 19 cm - 4,5 mpa (nbr 15270)</t>
  </si>
  <si>
    <t>Luminaria de sobrepor em chapa de aco com aletas plasticas,para 2 lampadas, base e27, potencia maxima 40/60 w</t>
  </si>
  <si>
    <t>Luminaria hermetica ip-65 para 2 duas lampadas de 14/16/18/20 w (nao inclui reator e lampadas)</t>
  </si>
  <si>
    <t>Luminaria hermetica ip-65 para 2 duas lampadas de 28/32/36/40 w (nao inclui reator e lampadas)</t>
  </si>
  <si>
    <t>Tubo monocamada pex, dn 16 mm</t>
  </si>
  <si>
    <t>Tubo monocamada pex, dn 20 mm</t>
  </si>
  <si>
    <t>Tubo monocamada pex, dn 25 mm</t>
  </si>
  <si>
    <t>Página 440 Página 440</t>
  </si>
  <si>
    <t>Tubo monocamada pex, dn 32 mm</t>
  </si>
  <si>
    <t>Tubo multicamada pex, dn 16 mm, para instalacoes a gas (amarelo)</t>
  </si>
  <si>
    <t>Tubo multicamada pex, dn 20 mm, para instalacoes a gas (amarelo)</t>
  </si>
  <si>
    <t>Tubo multicamada pex, dn *26* mm, para instalacoes a gas (amarelo)</t>
  </si>
  <si>
    <t>Tubo multicamada pex, dn 32 mm, para instalacoes a gas (amarelo)</t>
  </si>
  <si>
    <t>Tampao / cap, rosca macho, para tubo pex, dn 1/2"</t>
  </si>
  <si>
    <t>Tampao / cap, rosca macho, para tubo pex, dn 3/4"</t>
  </si>
  <si>
    <t>Tampao / cap, rosca macho, para tubo pex, dn 1"</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</si>
  <si>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</si>
  <si>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</si>
  <si>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</si>
  <si>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</si>
  <si>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</si>
  <si>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</si>
  <si>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Conexao fixa, rosca femea, metalica, com anel deslizante, dn 16 mm x 1/2", para tubo pex</t>
  </si>
  <si>
    <t>Conexao fixa, rosca femea, em plastico, dn 16 mm x 3/4", para conexao com crimpagem em tubo pex</t>
  </si>
  <si>
    <t>12,77</t>
  </si>
  <si>
    <t>Conexao fixa, rosca femea, metalica, com anel deslizante, dn 20 mm x 1/2", para tubo pex</t>
  </si>
  <si>
    <t>Conexao fixa, rosca femea, metalica, com anel deslizante, dn 20 mm x 3/4", para tubo pex</t>
  </si>
  <si>
    <t>Conexao fixa, rosca femea, metalica, com anel deslizante, dn 25 mm x 3/4", para tubo pex</t>
  </si>
  <si>
    <t>Conexao fixa, rosca femea, em plastico, dn 25 mm x 1/2", para conexao com crimpagem em tubo pex</t>
  </si>
  <si>
    <t>Conexao fixa, rosca femea, metalica, com anel deslizante, dn 25 mm x 1", para tubo pex</t>
  </si>
  <si>
    <t>Conexao fixa, rosca femea, metalica, com anel deslizante, dn 32 mm x 1", para tubo pex</t>
  </si>
  <si>
    <t>18,34</t>
  </si>
  <si>
    <t>Conexao fixa, rosca femea, em plastico, dn 32 mm x 3/4", para conexao com crimpagem em tubo pex</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</si>
  <si>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</si>
  <si>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</si>
  <si>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</si>
  <si>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</si>
  <si>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</si>
  <si>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</si>
  <si>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</si>
  <si>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Conexao fixa, rosca macho, metalica, para tubo pex, dn 16 mm x 1/2"</t>
  </si>
  <si>
    <t>Conexao fixa, rosca macho, metalica, para tubo pex, dn 16 mm x 3/4"</t>
  </si>
  <si>
    <t>Conexao fixa, rosca macho, metalica, para tubo pex, dn 20 mm x 1/2"</t>
  </si>
  <si>
    <t>Página 441 Página 441</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</si>
  <si>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</si>
  <si>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</si>
  <si>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</si>
  <si>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</si>
  <si>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</si>
  <si>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Distribuidor metalico, com rosca, 2 saidas, dn 3/4" x 1/2",para conexao com anel deslizante em tubo pex</t>
  </si>
  <si>
    <t>Distribuidor metalico, com rosca, 2 saidas, dn 1" x 1/2", para conexao com anel deslizante em tubo pex</t>
  </si>
  <si>
    <t>Distribuidor metalico, com rosca, 3 saidas, dn 3/4" x 1/2",para conexao com anel deslizante em tubo pex</t>
  </si>
  <si>
    <t>Distribuidor metalico, com rosca, 3 saidas, dn 1" x 1/2", para conexao com anel deslizante em tubo pex</t>
  </si>
  <si>
    <t>41,23</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</si>
  <si>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</si>
  <si>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</si>
  <si>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</si>
  <si>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</si>
  <si>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31,03</t>
  </si>
  <si>
    <t>Massa para textura lisa de base acrilica, uso interno e externo</t>
  </si>
  <si>
    <t>Te de reducao metalico, para conexao com anel deslizante emtubo pex, dn 16 x 20 x 16 mm</t>
  </si>
  <si>
    <t>Te de reducao metalico, para conexao com anel deslizante emtubo pex, dn 16 x 25 x 16 mm</t>
  </si>
  <si>
    <t>Te de reducao metalico, para conexao com anel deslizante emtubo pex, dn 20 x 16 x 20 mm</t>
  </si>
  <si>
    <t>Te de reducao metalico, para conexao com anel deslizante emtubo pex, dn 20 x 16 x 16 mm</t>
  </si>
  <si>
    <t>Te de reducao metalico, para conexao com anel deslizante emtubo pex, dn 20 x 20 x 16 mm</t>
  </si>
  <si>
    <t>Te de reducao metalico, para conexao com anel deslizante emtubo pex, dn 20 x 25 x 20 mm</t>
  </si>
  <si>
    <t>Te de reducao metalico, para conexao com anel deslizante emtubo pex, dn 25 x 16 x 16 mm</t>
  </si>
  <si>
    <t>Te de reducao metalico, para conexao com anel deslizante emtubo pex, dn 25 x 16 x 20 mm</t>
  </si>
  <si>
    <t>Te de reducao metalico, para conexao com anel deslizante emtubo pex, dn 25 x 16 x 25 mm</t>
  </si>
  <si>
    <t>Te de reducao metalico, para conexao com anel deslizante emtubo pex, dn 25 x 20 x 20 mm</t>
  </si>
  <si>
    <t>Te de reducao metalico, para conexao com anel deslizante emtubo pex, dn 25 x 20 x 25 mm</t>
  </si>
  <si>
    <t>23,05</t>
  </si>
  <si>
    <t>Luminaria de sobrepor em chapa de aco com aletas plasticas,para 1 lampada, base e27, potencia maxima 40/60 w</t>
  </si>
  <si>
    <t>Te de reducao metalico, para conexao com anel deslizante emtubo pex, dn 25 x 32 x 25 mm</t>
  </si>
  <si>
    <t>34,26</t>
  </si>
  <si>
    <t>Te de reducao metalico, para conexao com anel deslizante emtubo pex, dn 32 x 20 x 32 mm</t>
  </si>
  <si>
    <t>Te de reducao metalico, para conexao com anel deslizante emtubo pex, dn 32 x 25 x 25 mm</t>
  </si>
  <si>
    <t>Te de reducao metalico, para conexao com anel deslizante emtubo pex, dn 32 x 25 x 32 mm</t>
  </si>
  <si>
    <t>Te rosca macho, metalico, para conexao com anel deslizante em tubo pex, dn 16 mm x 1/2"</t>
  </si>
  <si>
    <t>Te rosca macho, metalico, para conexao com anel deslizante em tubo pex, dn 20 mm x 1/2"</t>
  </si>
  <si>
    <t>Página 442 Página 442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</si>
  <si>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</si>
  <si>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</si>
  <si>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</si>
  <si>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</si>
  <si>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</si>
  <si>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</si>
  <si>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</si>
  <si>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</si>
  <si>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</si>
  <si>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22,42</t>
  </si>
  <si>
    <t>Te misturador metalico, para conexao com anel deslizante emtubo pex, dn 16 mm x 1/2"</t>
  </si>
  <si>
    <t>Te misturador metalico, para conexao com anel deslizante emtubo pex, dn 20 mm x 3/4"</t>
  </si>
  <si>
    <t>48,91</t>
  </si>
  <si>
    <t>Joelho 90 graus, metalico, para conexao com anel deslizanteem tubo pex, dn 16 mm</t>
  </si>
  <si>
    <t>Joelho 90 graus, metalico, para conexao com anel deslizanteem tubo pex, dn 20 mm</t>
  </si>
  <si>
    <t>Joelho 90 graus, metalico, para conexao com anel deslizanteem tubo pex, dn 25 mm</t>
  </si>
  <si>
    <t>Joelho 90 graus, metalico, para conexao com anel deslizanteem tubo pex, dn 32 mm</t>
  </si>
  <si>
    <t>26,35</t>
  </si>
  <si>
    <t>Joelho, rosca femea, com base fixa, metalico, para conexao com anel deslizante em tubo pex, dn 16 mm x 1/2"</t>
  </si>
  <si>
    <t>Joelho, rosca femea, com base fixa, plastico, para conexao por crimpagem em tubo pex, dn 16 mm x 3/4"</t>
  </si>
  <si>
    <t>Joelho, rosca femea, com base fixa, metalico, para conexao com anel deslizante em tubo pex, dn 20 mm x 1/2"</t>
  </si>
  <si>
    <t>Joelho, rosca femea, com base fixa, plastico, para conexao por crimpagem em tubo pex, dn 20 mm x 3/4"</t>
  </si>
  <si>
    <t>24,11</t>
  </si>
  <si>
    <t>Joelho, rosca femea, com base fixa, plastico, para conexao com crimpagem em tubo pex, dn 25 mm x 1/2"</t>
  </si>
  <si>
    <t>Joelho, rosca femea, com base fixa, metalico, para conexao com anel deslizante em tubo pex, dn 25 mm x 3/4"</t>
  </si>
  <si>
    <t>Joelho 90 graus, rosca femea terminal, metalico, para conexao com anel deslizante em tubo pex, dn 16 mm x 1/2"</t>
  </si>
  <si>
    <t>Joelho 90 graus, rosca femea terminal, plastico, para conexao com crimpagem em tubo pex, dn 16 mm x 3/4"</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</si>
  <si>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</si>
  <si>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</si>
  <si>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</si>
  <si>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</si>
  <si>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</si>
  <si>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</si>
  <si>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</si>
  <si>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</si>
  <si>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</si>
  <si>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</si>
  <si>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Página 443 Página 443</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</si>
  <si>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</si>
  <si>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</si>
  <si>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</si>
  <si>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</si>
  <si>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</si>
  <si>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</si>
  <si>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</si>
  <si>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</si>
  <si>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</si>
  <si>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</si>
  <si>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</si>
  <si>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</si>
  <si>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</si>
  <si>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</si>
  <si>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8,89</t>
  </si>
  <si>
    <t>Luva de reducao para tubo pex, plastica, para conexao com crimpagem, dn 32 x 20 mm</t>
  </si>
  <si>
    <t>Luva de reducao para tubo pex, metalica, para conexao com anel deslizante, dn 32 x 25 mm</t>
  </si>
  <si>
    <t>14,06</t>
  </si>
  <si>
    <t>Tampao / cap, rosca femea, metalico, para tubo pex, dn 1/2"</t>
  </si>
  <si>
    <t>Tampao / cap, rosca femea, metalico, para tubo pex, dn 3/4"</t>
  </si>
  <si>
    <t>Gradil *1320 x 2170* mm (a x l) em barra de aco chata *25 mm x 2* mm, entrelacada com barra aco redonda *5* mm,</t>
  </si>
  <si>
    <t>328,03</t>
  </si>
  <si>
    <t>malha *65 x 132* mm, galvanizado e pintura eletrostatica, cor preto</t>
  </si>
  <si>
    <t>Tubo ppr, classe pn 12, dn 32 mm</t>
  </si>
  <si>
    <t>Tubo ppr, classe pn 12, dn 40 mm</t>
  </si>
  <si>
    <t>Tubo ppr, classe pn 12, dn 50 mm</t>
  </si>
  <si>
    <t>15,62</t>
  </si>
  <si>
    <t>Tubo ppr, classe pn 12, dn 63 mm</t>
  </si>
  <si>
    <t>Tubo ppr, classe pn 12, dn 75 mm</t>
  </si>
  <si>
    <t>Tubo ppr, classe pn 12, dn 90 mm</t>
  </si>
  <si>
    <t>53,25</t>
  </si>
  <si>
    <t>Tubo ppr, classe pn 12, dn 110 mm</t>
  </si>
  <si>
    <t>94,13</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</si>
  <si>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</si>
  <si>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</si>
  <si>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</si>
  <si>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</si>
  <si>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</si>
  <si>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</si>
  <si>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27,62</t>
  </si>
  <si>
    <t>Página 444 Página 444</t>
  </si>
  <si>
    <t>Tubo ppr, classe pn 25, dn 75 mm, para agua quente e fria predial</t>
  </si>
  <si>
    <t>Tubo ppr, classe pn 25, dn 90 mm, para agua quente e fria predial</t>
  </si>
  <si>
    <t>78,88</t>
  </si>
  <si>
    <t>Tubo ppr, classe pn 25, dn 110 mm, para agua quente e fria predial</t>
  </si>
  <si>
    <t>107,16</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</si>
  <si>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</si>
  <si>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</si>
  <si>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</si>
  <si>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</si>
  <si>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37,47</t>
  </si>
  <si>
    <t>Joelho 45 graus, ppr, soldavel, f/ f, dn 90 mm, para aqua quente e fria predial</t>
  </si>
  <si>
    <t>75,71</t>
  </si>
  <si>
    <t>Bucha de reducao, ppr, dn 32 x 25 mm, para agua quente e fria predial</t>
  </si>
  <si>
    <t>Bucha de reducao, ppr, dn 40 x 25 mm, para agua quente e fria predial</t>
  </si>
  <si>
    <t>Conector / adaptador macho, com inserto metalico, ppr, dn 25 mm x 1/2", para agua quente e fria predial</t>
  </si>
  <si>
    <t>Conector / adaptador macho, com inserto metalico, ppr, dn 32 mm x 3/4", para agua quente e fria predial</t>
  </si>
  <si>
    <t>Conector / adaptador femea, com inserto metalico, ppr, dn 25 mm x 1/2", para agua quente e fria predial</t>
  </si>
  <si>
    <t>Conector / adaptador femea, com inserto metalico, ppr, dn 32 mm x 3/4", para agua quente e fria predial</t>
  </si>
  <si>
    <t>Te misturador com inserto metalico, femea, ppr, dn 25 mm x 3/4", para agua quente e fria predial</t>
  </si>
  <si>
    <t>Bomba de projecao de concreto seco, potencia 10 cv, vazao 3m3/h</t>
  </si>
  <si>
    <t>36.278,34</t>
  </si>
  <si>
    <t>Bomba de projecao de concreto seco, potencia 10 cv, vazao 6m3/h</t>
  </si>
  <si>
    <t>38.867,75</t>
  </si>
  <si>
    <t>Perfuratriz sobre esteira, torque maximo 600 kgf, peso medio 1000 kg, potencia 20 hp, diametro maximo 10"</t>
  </si>
  <si>
    <t>Centralizador de barra de aco (chumbador tipo carambola), para aco ate 20 mm</t>
  </si>
  <si>
    <t>Fibra de aco para reforco do concreto, solta, tipo a-i, fator de forma *50* l / d, comprimento de *30* mm e</t>
  </si>
  <si>
    <t>resistenciaa tracao do aco maior 1000 mpa</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</si>
  <si>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</si>
  <si>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</si>
  <si>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t>
  </si>
  <si>
    <t>20 mm</t>
  </si>
  <si>
    <t>Porta de abrir em aco com divisao horizontal   para vidros, com fundo anticorrosivo/primer de protecao, sem</t>
  </si>
  <si>
    <t>guarnicao/alizar/vista, vidros nao inclusos, 87 x 210 cm</t>
  </si>
  <si>
    <t>Porta de abrir em aco tipo veneziana, com fundo anticorrosivo / primer de protecao, sem guarnicao/alizar/vista,</t>
  </si>
  <si>
    <t>87 x 210 cm</t>
  </si>
  <si>
    <t>Porta de abrir em aluminio com divisao horizontal   para vidros,   acabamento anodizado natural, vidros inclusos,</t>
  </si>
  <si>
    <t>597,45</t>
  </si>
  <si>
    <t>sem guarnicao/alizar/vista , 87 x 210 cm</t>
  </si>
  <si>
    <t>Porta de abrir em aluminio tipo veneziana, acabamento anodizado natural, sem guarnicao/alizar/vista, 87 x 210 cm</t>
  </si>
  <si>
    <t>612,62</t>
  </si>
  <si>
    <t>Prego de aco polido sem cabeca 15 x 15 (1 1/4 x 13)</t>
  </si>
  <si>
    <t>Prego de aco polido com cabeca 19   x 36 (3 1/4   x 9)</t>
  </si>
  <si>
    <t>Perfilado perfurado simples 38 x 38 mm, chapa 22</t>
  </si>
  <si>
    <t>Perfilado perfurado duplo 38 x 76 mm, chapa 22</t>
  </si>
  <si>
    <t>Página 445 Página 445</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</si>
  <si>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</si>
  <si>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</si>
  <si>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</si>
  <si>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</si>
  <si>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</si>
  <si>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</si>
  <si>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</si>
  <si>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</si>
  <si>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</si>
  <si>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</si>
  <si>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</si>
  <si>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</si>
  <si>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</si>
  <si>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</si>
  <si>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</si>
  <si>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</si>
  <si>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</si>
  <si>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</si>
  <si>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</si>
  <si>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</si>
  <si>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</si>
  <si>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Abracadeira em aco para amarracao de eletrodutos, tipo economica (gota), com 8"</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</si>
  <si>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</si>
  <si>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</si>
  <si>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</si>
  <si>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</si>
  <si>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</si>
  <si>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</si>
  <si>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</si>
  <si>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</si>
  <si>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</si>
  <si>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paraeletroduto</t>
  </si>
  <si>
    <t>Bucha de reducao em aluminio, com rosca, de 1" x 3/4", paraeletroduto</t>
  </si>
  <si>
    <t>Página 446 Página 446</t>
  </si>
  <si>
    <t>Bucha de reducao em aluminio, com rosca, de 1 1/4" x 1/2", para eletroduto</t>
  </si>
  <si>
    <t>11,66</t>
  </si>
  <si>
    <t>Bucha de reducao em aluminio, com rosca, de 1 1/4" x 3/4", para eletroduto</t>
  </si>
  <si>
    <t>10,05</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</si>
  <si>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</si>
  <si>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</si>
  <si>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</si>
  <si>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</si>
  <si>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</si>
  <si>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</si>
  <si>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</si>
  <si>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</si>
  <si>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</si>
  <si>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41,65</t>
  </si>
  <si>
    <t>Bucha de reducao em aluminio, com rosca, de 2 1/2" x 1 1/4", para eletroduto</t>
  </si>
  <si>
    <t>40,39</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</si>
  <si>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</si>
  <si>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</si>
  <si>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</si>
  <si>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</si>
  <si>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46,23</t>
  </si>
  <si>
    <t>Bucha de reducao em aluminio, com rosca, de 3" x 2", para eletroduto</t>
  </si>
  <si>
    <t>44,20</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</si>
  <si>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</si>
  <si>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</si>
  <si>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</si>
  <si>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</si>
  <si>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</si>
  <si>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</si>
  <si>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</si>
  <si>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</si>
  <si>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</si>
  <si>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</si>
  <si>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</si>
  <si>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</si>
  <si>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</si>
  <si>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</si>
  <si>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</si>
  <si>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Página 447 Página 447</t>
  </si>
  <si>
    <t>25 mm2</t>
  </si>
  <si>
    <t>35 mm2</t>
  </si>
  <si>
    <t>50 mm2</t>
  </si>
  <si>
    <t>70 mm2</t>
  </si>
  <si>
    <t>95 mm2</t>
  </si>
  <si>
    <t>55,08</t>
  </si>
  <si>
    <t>120 mm2</t>
  </si>
  <si>
    <t>68,77</t>
  </si>
  <si>
    <t>150 mm2</t>
  </si>
  <si>
    <t>185 mm2</t>
  </si>
  <si>
    <t>110,62</t>
  </si>
  <si>
    <t>240 mm2</t>
  </si>
  <si>
    <t>Cabo de cobre, rigido, classe 2, isolacao em pvc/a, antichama bwf-b, 1 condutor, 450/750 v, secao nominal 16 mm2</t>
  </si>
  <si>
    <t>Cabo de cobre, rigido, classe 2, isolacao em pvc/a, antichama bwf-b, 1 condutor, 450/750 v, secao nominal 500</t>
  </si>
  <si>
    <t>216,98</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</si>
  <si>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</si>
  <si>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</si>
  <si>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</si>
  <si>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Eletrodutoduto pead flexivel parede simples, corrugacao helicoidal, cor preta, sem rosca, de 1 1/2",   para</t>
  </si>
  <si>
    <t>Eletrodutoduto pead flexivel parede simples, corrugacao helicoidal, cor preta, sem rosca, de 1 1/4",   para</t>
  </si>
  <si>
    <t>Eletrodutoduto pead flexivel parede simples, corrugacao helicoidal, cor preta, sem rosca, de 4",   para</t>
  </si>
  <si>
    <t>181,76</t>
  </si>
  <si>
    <t>1 condutor, 0,6/1 kv, secao nominal 400 mm2</t>
  </si>
  <si>
    <t>233,49</t>
  </si>
  <si>
    <t>1 condutor, 0,6/1 kv, secao nominal 500 mm2</t>
  </si>
  <si>
    <t>0,5 mm2</t>
  </si>
  <si>
    <t>1,0 mm2</t>
  </si>
  <si>
    <t>Eletroduto/condulete de pvc rigido, liso, cor cinza, de 3/4", para instalacoes aparentes (nbr 5410)</t>
  </si>
  <si>
    <t>Eletroduto/condulete de pvc rigido, liso, cor cinza, de 1/2", para instalacoes aparentes (nbr 5410)</t>
  </si>
  <si>
    <t>Eletroduto/condulete de pvc rigido, liso, cor cinza, de 1",para instalacoes aparentes (nbr 5410)</t>
  </si>
  <si>
    <t>Cabo multipolar de cobre, flexivel, classe 4 ou 5, isolacaoem hepr, cobertura em pvc-st2, antichama bwf-b, 0,6/1</t>
  </si>
  <si>
    <t>kv, 3condutores de 1,5 mm2</t>
  </si>
  <si>
    <t>kv, 3condutores de 2,5 mm2</t>
  </si>
  <si>
    <t>kv, 3condutores de 4 mm2</t>
  </si>
  <si>
    <t>Página 448 Página 448</t>
  </si>
  <si>
    <t>kv, 3condutores de 6 mm2</t>
  </si>
  <si>
    <t>kv, 3condutores de 10 mm2</t>
  </si>
  <si>
    <t>kv, 3condutores de 16 mm2</t>
  </si>
  <si>
    <t>38,24</t>
  </si>
  <si>
    <t>kv, 3condutores de 25 mm2</t>
  </si>
  <si>
    <t>kv, 3condutores de 35 mm2</t>
  </si>
  <si>
    <t>kv, 3condutores de 50 mm2</t>
  </si>
  <si>
    <t>107,03</t>
  </si>
  <si>
    <t>kv, 3condutores de 70 mm2</t>
  </si>
  <si>
    <t>140,30</t>
  </si>
  <si>
    <t>kv, 3condutores de 95 mm2</t>
  </si>
  <si>
    <t>182,38</t>
  </si>
  <si>
    <t>kv, 3condutores de 120 mm2</t>
  </si>
  <si>
    <t>Cordao de cobre, flexivel, torcido, classe 4 ou 5, isolacaoem pvc/d, 300 v, 2 condutores de 0,5 mm2</t>
  </si>
  <si>
    <t>Cordao de cobre, flexivel, torcido, classe 4 ou 5, isolacaoem pvc/d, 300 v, 2 condutores de 1,0 mm2</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</si>
  <si>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</si>
  <si>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</si>
  <si>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</si>
  <si>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</si>
  <si>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</si>
  <si>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</si>
  <si>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Conexao fixa, rosca femea, em plastico, dn 16 mm x 1/2",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</si>
  <si>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</si>
  <si>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</si>
  <si>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3/4", para conexao com crimpagem em tubo pex</t>
  </si>
  <si>
    <t>Distribuidor, plastico, 2 saidas, dn 32 x 16 mm, para conexao com crimpagem em tubo pex</t>
  </si>
  <si>
    <t>103,30</t>
  </si>
  <si>
    <t>Distribuidor, plastico, 2 saidas, dn 32 x 20 mm, para conexao com crimpagem em tubo pex</t>
  </si>
  <si>
    <t>Distribuidor, plastico, 2 saidas, dn 32 x 25 mm, para conexao com crimpagem em tubo pex</t>
  </si>
  <si>
    <t>113,55</t>
  </si>
  <si>
    <t>Distribuidor, plastico, 3 saidas, dn 32 x 16 mm, para conexao com crimpagem em tubo pex</t>
  </si>
  <si>
    <t>111,08</t>
  </si>
  <si>
    <t>Distribuidor, plastico, 3 saidas, dn 32 x 20 mm, para conexao com crimpagem em tubo pex</t>
  </si>
  <si>
    <t>130,43</t>
  </si>
  <si>
    <t>Distribuidor, plastico, 3 saidas, dn 32 x 25 mm, para conexao com crimpagem em tubo pex</t>
  </si>
  <si>
    <t>Te, plastico, dn 20 mm, para conexao com crimpagem em tubo pex</t>
  </si>
  <si>
    <t>Te, plastico, dn 25 mm, para conexao com crimpagem em tubo pex</t>
  </si>
  <si>
    <t>Te, plastico, dn 32 mm, para conexao com crimpagem em tubo pex</t>
  </si>
  <si>
    <t>Página 449 Página 449</t>
  </si>
  <si>
    <t>Uniao de reducao metalica, para conexao com anel deslizanteem tubo pex, dn 20 x 16 mm</t>
  </si>
  <si>
    <t>Uniao de reducao metalica, para conexao com anel deslizanteem tubo pex, dn 25 x 16 mm</t>
  </si>
  <si>
    <t>Uniao de reducao metalica, para conexao com anel deslizanteem tubo pex, dn 25 x 20 mm</t>
  </si>
  <si>
    <t>Uniao de reducao metalica, para conexao com anel deslizanteem tubo pex, dn 32 x 25 mm</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</si>
  <si>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</si>
  <si>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</si>
  <si>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</si>
  <si>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</si>
  <si>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22,44</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</si>
  <si>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</si>
  <si>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</si>
  <si>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</si>
  <si>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</si>
  <si>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plastico, para conexao com crimpagem em tubo pex, dn 16 mm x 1/2"</t>
  </si>
  <si>
    <t>11,06</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</si>
  <si>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</si>
  <si>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</si>
  <si>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3/4"</t>
  </si>
  <si>
    <t>20,85</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</si>
  <si>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</si>
  <si>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</si>
  <si>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</si>
  <si>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</si>
  <si>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de reducao para tubo pex, plastica, para conexao com crimpagem, dn 20 x 16 mm</t>
  </si>
  <si>
    <t>Luva de reducao para tubo pex, plastica, para conexao com crimpagem, dn 25 x 16 mm</t>
  </si>
  <si>
    <t>14,24</t>
  </si>
  <si>
    <t>Luva de reducao para tubo pex, plastica, para conexao com crimpagem, dn 32 x 25 mm</t>
  </si>
  <si>
    <t>22,61</t>
  </si>
  <si>
    <t>Espacador / distanciador tipo garra dupla, em plastico, cobrimento *20* mm, para ferragens de lajes e fundo de</t>
  </si>
  <si>
    <t>vigas</t>
  </si>
  <si>
    <t>Luva de transicao, cpvc, 22 mm x 1/2", para agua quente</t>
  </si>
  <si>
    <t>Terminal de ventilacao, 50 mm, serie normal, esgoto predial</t>
  </si>
  <si>
    <t>Terminal de ventilacao, 75 mm, serie normal, esgoto predial</t>
  </si>
  <si>
    <t>Terminal de ventilacao, 100 mm, serie normal, esgoto predial</t>
  </si>
  <si>
    <t>Te, plastico, dn 16 mm, para conexao com crimpagem em tubo pex</t>
  </si>
  <si>
    <t>Manta geotextil tecido de laminetes de polipropileno, resistencia a tracao = *25* kn/m</t>
  </si>
  <si>
    <t>Te de reducao, cpvc, 22 x 15 mm, para agua quente predial</t>
  </si>
  <si>
    <t>Te de reducao, cpvc, 28 x 22 mm, para agua quente predial</t>
  </si>
  <si>
    <t>Página 450 Página 450</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</si>
  <si>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</si>
  <si>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</si>
  <si>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</si>
  <si>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</si>
  <si>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</si>
  <si>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</si>
  <si>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</si>
  <si>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</si>
  <si>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</si>
  <si>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</si>
  <si>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</si>
  <si>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</si>
  <si>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</si>
  <si>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</si>
  <si>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</si>
  <si>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</si>
  <si>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</si>
  <si>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</si>
  <si>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</si>
  <si>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para 1 interruptor</t>
  </si>
  <si>
    <t>Tampa para condulete, em pvc, para 1 modulo rj</t>
  </si>
  <si>
    <t>Tampa para condulete, em pvc, para 2 modulos rj</t>
  </si>
  <si>
    <t>Tampa para condulete, em pvc, para tomada hexagonal</t>
  </si>
  <si>
    <t>Kit chuveiro para instalacao pex, quadro metalico com 2 travessas, superior com espera para chuveiro e inferior</t>
  </si>
  <si>
    <t>171,28</t>
  </si>
  <si>
    <t>com 2 registros de pressao de 1/2 ", largura de *390* mm x altura de *900* mm, para conexao com anel deslizante</t>
  </si>
  <si>
    <t>(inclui registros pressao</t>
  </si>
  <si>
    <t>170,71</t>
  </si>
  <si>
    <t>com 2 registros de pressao de 1/2 ", largura de *390* mm x altura de *900* mm, para conexao com crimpagem</t>
  </si>
  <si>
    <t>(inclui registros pressao e tubo</t>
  </si>
  <si>
    <t>Kit chassi tanque com maquina lavar roupa para instalacao pex, quadro metalico com travessa com furo para esgoto</t>
  </si>
  <si>
    <t>dn 50 mm, furo lateral para maquina e furos superiores para agua, largura *344* mm x altura *442* mm, para</t>
  </si>
  <si>
    <t>conexao com anel deslizante (i</t>
  </si>
  <si>
    <t>Kit chassi tanque com maquina lavar roupa para instalacao pex, quadro metalico com travessa com   furo para</t>
  </si>
  <si>
    <t>145,15</t>
  </si>
  <si>
    <t>esgoto dn 50mm, furo lateral para maquina e furos superiores para agua,largura *344* mm x altura *442* mm, para</t>
  </si>
  <si>
    <t>conexao com crimpagem (inclui t</t>
  </si>
  <si>
    <t>Kit chassi cozinha, cuba simples sem maquina lavar louca para instalacao pex, quadro metalico com travessa com</t>
  </si>
  <si>
    <t>77,59</t>
  </si>
  <si>
    <t>furo para esgoto dn 50 mm e furos superiores para agua, largura *340* mm x altura *650* mm, para conexao com</t>
  </si>
  <si>
    <t>anel deslizante (inclui tubos</t>
  </si>
  <si>
    <t>Página 451 Página 451</t>
  </si>
  <si>
    <t>85,08</t>
  </si>
  <si>
    <t>crimpagem (inclui tubos e cone</t>
  </si>
  <si>
    <t>Carenagem /tampa, em plastico, cor branca, utilizado em kitchassi metalico para instalacao hidraulica de cuba</t>
  </si>
  <si>
    <t>simples sem maquina de lavar roupa, largura *355* mm x altura *670* mm (com furos e demais encaixes)</t>
  </si>
  <si>
    <t>Carenagem /tampa, em plastico, cor branca, utilizado em kitchassi metalico para instalacao hidraulica de tanque</t>
  </si>
  <si>
    <t>18,05</t>
  </si>
  <si>
    <t>com maquina de lavar roupa, largura *360* mm x altura *470* mm (com furos e demais encaixes)</t>
  </si>
  <si>
    <t>Fossa septica, sem filtro, para 4 a 7 contribuintes, cilindrica,   com tampa, em polietileno de alta densidade</t>
  </si>
  <si>
    <t>(pead), capacidade aproximada de 1100 litros (nbr 7229)</t>
  </si>
  <si>
    <t>Fossa septica, sem filtro, para 8 a 14 contribuintes, cilindrica, com tampa, em polietileno de alta densidade</t>
  </si>
  <si>
    <t>(pead), capacidade aproximada de 3000 litros (nbr 7229)</t>
  </si>
  <si>
    <t>Fossa septica, sem filtro, para 15 a 30 contribuintes, cilindrica, com tampa, em polietileno de alta densidade</t>
  </si>
  <si>
    <t>(pead), capacidade aproximada de 5500 litros (nbr 7229)</t>
  </si>
  <si>
    <t>Fossa septica,sem filtro, para 40 a 52 contribuintes, cilindrica, com tampa, em polietileno de alta densidade</t>
  </si>
  <si>
    <t>(pead),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</si>
  <si>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</si>
  <si>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</si>
  <si>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</si>
  <si>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Reator interno/integrado para lampada vapor metalico 400 w,alto fator de potencia</t>
  </si>
  <si>
    <t>Lampada vapor metalico ovoide 150 w, base e27/e40</t>
  </si>
  <si>
    <t>Lampada fluorescente compacta branca 135 w, base e40 (127/220 v)</t>
  </si>
  <si>
    <t>113,22</t>
  </si>
  <si>
    <t>Luminaria spot de sobrepor em aluminio com aleta plastica para 2 lampadas, base e27, potencia maxima 40/60 w</t>
  </si>
  <si>
    <t>36,69</t>
  </si>
  <si>
    <t>Base para rele com suporte metalico</t>
  </si>
  <si>
    <t>Lampada fluorescente compacta 2u/3u branca 9/10 w, base e27(127/220 v)</t>
  </si>
  <si>
    <t>Luminaria led plafon redondo de sobrepor bivolt 12/13 w,   d= *17* cm</t>
  </si>
  <si>
    <t>77,74</t>
  </si>
  <si>
    <t>Lampada led tubular bivolt 9/10 w, base g13</t>
  </si>
  <si>
    <t>Lampada led tipo dicroica bivolt, luz branca, 5 w (base gu10)</t>
  </si>
  <si>
    <t>Luminaria led refletor retangular bivolt, luz branca, 10 w</t>
  </si>
  <si>
    <t>64,48</t>
  </si>
  <si>
    <t>Luminaria led refletor retangular bivolt, luz branca, 30 w</t>
  </si>
  <si>
    <t>Luminaria led refletor retangular bivolt, luz branca, 50 w</t>
  </si>
  <si>
    <t>231,15</t>
  </si>
  <si>
    <t>Sensor de presenca bivolt de parede com fotocelula para qualquer tipo de lampada potencia maxima *1000* w, uso</t>
  </si>
  <si>
    <t>37,72</t>
  </si>
  <si>
    <t>interno</t>
  </si>
  <si>
    <t>Sensor de presenca bivolt de parede sem fotocelula para qualquer tipo de lampada potencia maxima *1000* w, uso</t>
  </si>
  <si>
    <t>Sensor de presenca bivolt de teto com fotocelula para qualquer tipo de lampada potencia maxima *1000* w, uso</t>
  </si>
  <si>
    <t>Sensor de presenca bivolt de teto sem fotocelula para qualquer tipo de lampada potencia maxima *900* w, uso</t>
  </si>
  <si>
    <t>Sensor de presenca bivolt com fotocelula para qualquer tipode lampada, potencia maxima *1000* w, uso externo</t>
  </si>
  <si>
    <t>Desmoldante para formas metalicas a base de oleo vegetal</t>
  </si>
  <si>
    <t>Página 452 Página 452</t>
  </si>
  <si>
    <t>Kit de acessorios para banheiro em metal cromado, 5 pecas</t>
  </si>
  <si>
    <t>Vibrador de imersao, com ponteira de *35* mm, mangote de 5 m, sem motor</t>
  </si>
  <si>
    <t>818,27</t>
  </si>
  <si>
    <t>Vibrador de imersao, com ponteira de *45* mm, mangote de 5 m, sem motor.</t>
  </si>
  <si>
    <t>889,43</t>
  </si>
  <si>
    <t>Vibrador de imersao, com ponteira de *60* mm, mangote de 5 m, sem motor.</t>
  </si>
  <si>
    <t>997,73</t>
  </si>
  <si>
    <t>Motor eletrico para vibrador de imersao, de 2 cv, monofasico, 110/220 v</t>
  </si>
  <si>
    <t>1.025,81</t>
  </si>
  <si>
    <t>Motor eletrico para vibrador de imersao, de 2 cv, trifasico, 220/380 v</t>
  </si>
  <si>
    <t>1.003,50</t>
  </si>
  <si>
    <t>Motor a gasolina para vibrador de imersao, 4 tempos, de 5,5cv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</si>
  <si>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</si>
  <si>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</si>
  <si>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</si>
  <si>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</si>
  <si>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21,19</t>
  </si>
  <si>
    <t>Chapa de gesso acartonado, resistente a umidade (ru), cor verde, e = 12,5 mm, 1200 x 1800 mm (l x c)</t>
  </si>
  <si>
    <t>21,29</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</si>
  <si>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</si>
  <si>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</si>
  <si>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</si>
  <si>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</si>
  <si>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</si>
  <si>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</si>
  <si>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</si>
  <si>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</si>
  <si>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0,5mm, para estrutura drywall</t>
  </si>
  <si>
    <t>Perfil rodape de impermeabilizacao, formato l, em aco zincado, para estrutura drywall, e = 0,5 mm, 220 x 3000 mm</t>
  </si>
  <si>
    <t>(h x c)</t>
  </si>
  <si>
    <t>Perfil canaleta, formato c, em aco zincado, para estrutura forro drywall, e = 0,5 mm, *46 x 18* (l x h),</t>
  </si>
  <si>
    <t>comprimento 3 m</t>
  </si>
  <si>
    <t>Perfil tabica fechada, lisa, formato z, em aco galvanizado natural, largura total na horizontal *40* mm, para</t>
  </si>
  <si>
    <t>estruturaforro drywall</t>
  </si>
  <si>
    <t>Perfil tabica aberta, perfurada, formato z, em aco galvanizado natural, largura aproximada 40 mm, para estrutura</t>
  </si>
  <si>
    <t>forro drywall</t>
  </si>
  <si>
    <t>Pendural ou presilha reguladora, em aco galvanizado, com corpo, mola e rebite, para perfil tipo canaleta de</t>
  </si>
  <si>
    <t>estrutura em forros drywall</t>
  </si>
  <si>
    <t>Fita de papel microperfurado, 50 x 150 mm, para tratamento de juntas de chapa de gesso para drywall</t>
  </si>
  <si>
    <t>Fita de papel reforcada com lamina de metal para reforco decantos de chapa de gesso para drywall</t>
  </si>
  <si>
    <t>Massa de rejunte pronta para tratamento de juntas de chapa de gesso para drywall, sem adicao de agua</t>
  </si>
  <si>
    <t>Massa de rejunte em po para drywall, a base de gesso, secagem rapida, para tratamento de juntas de chapa de</t>
  </si>
  <si>
    <t>gesso (com adicao de agua)</t>
  </si>
  <si>
    <t>Página 453 Página 453</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</si>
  <si>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</si>
  <si>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</si>
  <si>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</si>
  <si>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comprimento55 mm, em aco fosfatizado, para fixar chapa de gesso</t>
  </si>
  <si>
    <t>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</si>
  <si>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</si>
  <si>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</si>
  <si>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</si>
  <si>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</si>
  <si>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</si>
  <si>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</si>
  <si>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</si>
  <si>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</si>
  <si>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139,10</t>
  </si>
  <si>
    <t>Dispositivo dr, 2 polos, sensibilidade de 30 ma, corrente de 80 a, tipo ac</t>
  </si>
  <si>
    <t>237,19</t>
  </si>
  <si>
    <t>Dispositivo dr, 4 polos, sensibilidade de 30 ma, corrente de 100 a, tipo ac</t>
  </si>
  <si>
    <t>294,27</t>
  </si>
  <si>
    <t>Dispositivo dr, 2 polos, sensibilidade de 300 ma, corrente de 25 a, tipo ac</t>
  </si>
  <si>
    <t>144,71</t>
  </si>
  <si>
    <t>Dispositivo dr, 2 polos, sensibilidade de 300 ma, corrente de 40 a, tipo ac</t>
  </si>
  <si>
    <t>Dispositivo dr, 2 polos, sensibilidade de 300 ma, corrente de 63 a, tipo ac</t>
  </si>
  <si>
    <t>158,78</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</si>
  <si>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</si>
  <si>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</si>
  <si>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</si>
  <si>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</si>
  <si>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296,44</t>
  </si>
  <si>
    <t>Dispositivo dr, 2 polos, sensibilidade de 30 ma, corrente de 100 a, tipo ac</t>
  </si>
  <si>
    <t>254,54</t>
  </si>
  <si>
    <t>Dispositivo dr, 4 polos, sensibilidade de 300 ma, corrente de 25 a, tipo ac</t>
  </si>
  <si>
    <t>180,80</t>
  </si>
  <si>
    <t>Dispositivo dr, 4 polos, sensibilidade de 300 ma, corrente de 40 a, tipo ac</t>
  </si>
  <si>
    <t>211,85</t>
  </si>
  <si>
    <t>Dispositivo dr, 4 polos, sensibilidade de 300 ma, corrente de 63 a, tipo ac</t>
  </si>
  <si>
    <t>204,17</t>
  </si>
  <si>
    <t>Dispositivo dr, 4 polos, sensibilidade de 300 ma, corrente de 80 a, tipo ac</t>
  </si>
  <si>
    <t>473,00</t>
  </si>
  <si>
    <t>Dispositivo dr, 4 polos, sensibilidade de 300 ma, corrente de 100 a, tipo ac</t>
  </si>
  <si>
    <t>476,70</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</si>
  <si>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</si>
  <si>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</si>
  <si>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</si>
  <si>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</si>
  <si>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</si>
  <si>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64,71</t>
  </si>
  <si>
    <t>Página 454 Página 454</t>
  </si>
  <si>
    <t>Dispositivo dps classe ii, 1 polo, tensao maxima de 275 v, corrente maxima de *30* ka (tipo ac)</t>
  </si>
  <si>
    <t>Dispositivo dps classe ii, 1 polo, tensao maxima de 275 v, corrente maxima de *45* ka (tipo ac)</t>
  </si>
  <si>
    <t>95,55</t>
  </si>
  <si>
    <t>Dispositivo dps classe ii, 1 polo, tensao maxima de 275 v, corrente maxima de *90* ka (tipo ac)</t>
  </si>
  <si>
    <t>166,02</t>
  </si>
  <si>
    <t>Dispositivo dps classe ii, 1 polo, tensao maxima de 385 v, corrente maxima de *20* ka (tipo ac)</t>
  </si>
  <si>
    <t>Dispositivo dps classe ii, 1 polo, tensao maxima de 385 v, corrente maxima de *30* ka (tipo ac)</t>
  </si>
  <si>
    <t>114,33</t>
  </si>
  <si>
    <t>Dispositivo dps classe ii, 1 polo, tensao maxima de 385 v, corrente maxima de *45* ka (tipo ac)</t>
  </si>
  <si>
    <t>129,72</t>
  </si>
  <si>
    <t>Dispositivo dps classe ii, 1 polo, tensao maxima de 385 v, corrente maxima de *90* ka (tipo ac)</t>
  </si>
  <si>
    <t>244,20</t>
  </si>
  <si>
    <t>Dispositivo dps classe ii, 1 polo, tensao maxima de 460 v, corrente maxima de *20* ka (tipo ac)</t>
  </si>
  <si>
    <t>119,65</t>
  </si>
  <si>
    <t>Dispositivo dps classe ii, 1 polo, tensao maxima de 460 v, corrente maxima de *30* ka (tipo ac)</t>
  </si>
  <si>
    <t>Dispositivo dps classe ii, 1 polo, tensao maxima de 460 v, corrente maxima de *45* ka (tipo ac)</t>
  </si>
  <si>
    <t>145,34</t>
  </si>
  <si>
    <t>Dispositivo dps classe ii, 1 polo, tensao maxima de 460 v, corrente maxima de *90* ka (tipo ac)</t>
  </si>
  <si>
    <t>299,90</t>
  </si>
  <si>
    <t>Espacador ou distanciador, em plastico, tipo apoio de cordoalha (caranguejo), para armadura negativa e</t>
  </si>
  <si>
    <t>protensao, cobrimento 50 mm</t>
  </si>
  <si>
    <t>Kit porta pronta de madeira, folha leve (nbr 15930) de 60 x210 cm, e = *35* mm, com marco em aco, nucleo</t>
  </si>
  <si>
    <t>333,33</t>
  </si>
  <si>
    <t>colmeia, capalisa em hdf, acabamento melaminico branco (inclui marco, alizares, dobradicas e fechadura)</t>
  </si>
  <si>
    <t>Kit porta pronta de madeira, folha leve (nbr 15930) de 70 x210 cm, e = *35* mm, com marco em aco, nucleo</t>
  </si>
  <si>
    <t>317,92</t>
  </si>
  <si>
    <t>Kit porta pronta de madeira, folha leve (nbr 15930) de 80 x210 cm, e = *35* mm, com marco em aco, nucleo</t>
  </si>
  <si>
    <t>320,95</t>
  </si>
  <si>
    <t>Kit porta pronta de madeira, folha leve (nbr 15930) de 90 x210 cm, e = *35* mm, com marco em aco, nucleo</t>
  </si>
  <si>
    <t>336,12</t>
  </si>
  <si>
    <t>Kit porta pronta de madeira, folha leve (nbr 15930) de 60 x210 cm, e = 35 mm, nucleo colmeia, estrutura usinada</t>
  </si>
  <si>
    <t>293,67</t>
  </si>
  <si>
    <t>para fechadura, capa lisa em hdf, acabamento em primer para pintura (inclui marco, alizares e dobradicas)</t>
  </si>
  <si>
    <t>Kit porta pronta de madeira, folha leve (nbr 15930) de 70 x210 cm, e = 35 mm, nucleo colmeia, estrutura usinada</t>
  </si>
  <si>
    <t>296,70</t>
  </si>
  <si>
    <t>Kit porta pronta de madeira, folha leve (nbr 15930) de 80 x210 cm, e = 35 mm, nucleo colmeia, estrutura usinada</t>
  </si>
  <si>
    <t>Kit porta pronta de madeira, folha leve (nbr 15930) de 90 x210 cm, e = 35 mm, nucleo colmeia, estrutura usinada</t>
  </si>
  <si>
    <t>Kit porta pronta de madeira, folha media (nbr 15930) de 60 x 210 cm, e = 35 mm, nucleo sarrafeado, estrutura</t>
  </si>
  <si>
    <t>364,12</t>
  </si>
  <si>
    <t>usinada para fechadura, capa lisa em hdf, acabamento melaminico branco(inclui marco, alizares e dobradicas)</t>
  </si>
  <si>
    <t>Kit porta pronta de madeira, folha media (nbr 15930) de 70 x 210 cm, e = 35 mm, nucleo sarrafeado, estrutura</t>
  </si>
  <si>
    <t>375,75</t>
  </si>
  <si>
    <t>Kit porta pronta de madeira, folha media (nbr 15930) de 80 x 210 cm, e = 35 mm, nucleo sarrafeado, estrutura</t>
  </si>
  <si>
    <t>378,06</t>
  </si>
  <si>
    <t>Kit porta pronta de madeira, folha media (nbr 15930) de 90 x 210 cm, e = 35 mm, nucleo sarrafeado, estrutura</t>
  </si>
  <si>
    <t>399,99</t>
  </si>
  <si>
    <t>321,21</t>
  </si>
  <si>
    <t>usinada para fechadura, capa lisa em hdf, acabamento em primer para pintura (inclui marco, alizares e</t>
  </si>
  <si>
    <t>dobradicas)</t>
  </si>
  <si>
    <t>345,33</t>
  </si>
  <si>
    <t>Página 455 Página 455</t>
  </si>
  <si>
    <t>357,45</t>
  </si>
  <si>
    <t>Kit porta pronta de madeira, folha pesada (nbr 15930) de 80x 210 cm, e = 35 mm, nucleo solido, estrutura usinada</t>
  </si>
  <si>
    <t>446,24</t>
  </si>
  <si>
    <t>para fechadura, capa lisa em hdf, acabamento em laminado natural com verniz (inclui marco, alizares e</t>
  </si>
  <si>
    <t>Kit porta pronta de madeira, folha pesada (nbr 15930) de 90x 210 cm, e = 35 mm, nucleo solido, estrutura usinada</t>
  </si>
  <si>
    <t>484,09</t>
  </si>
  <si>
    <t>Kit porta pronta de madeira, folha pesada (nbr 15930) de 80x 210 cm, e = 35 mm, nucleo solido, capa lisa em hdf,</t>
  </si>
  <si>
    <t>401,30</t>
  </si>
  <si>
    <t>acabamento melaminico branco (inclui marco, alizares, dobradicas e fechadura externa)</t>
  </si>
  <si>
    <t>Kit porta pronta de madeira, folha pesada (nbr 15930) de 90x 210 cm, e = 35 mm, nucleo solido, capa lisa em hdf,</t>
  </si>
  <si>
    <t>411,75</t>
  </si>
  <si>
    <t>Porta de madeira, folha pesada (nbr 15930) de 80 x 210 cm, e = 35 mm, nucleo solido, capa lisa em hdf,</t>
  </si>
  <si>
    <t>Porta de madeira, folha pesada (nbr 15930) de 90 x 210 cm, e = 35 mm, nucleo solido, capa lisa em hdf,</t>
  </si>
  <si>
    <t>289,69</t>
  </si>
  <si>
    <t>Tela de aco soldada nervurada, ca-60, q-113, (1,8 kg/m2), diametro do fio = 3,8 mm, largura = 2,45 m,</t>
  </si>
  <si>
    <t>Tela de aco soldada nervurada, ca-60, l-159, (1,69 kg/m2), diametro do fio = 4,5 mm, largura = 2,45 m,</t>
  </si>
  <si>
    <t>espacamento da malha = 30 x 10 cm</t>
  </si>
  <si>
    <t>Tela de aco soldada nervurada, ca-60, t-196, (2,11 kg/m2), diametro do fio = 5,0 mm, largura = 2,45 m,</t>
  </si>
  <si>
    <t>Luminaria de embutir em chapa de aco para 2 lampadas fluorescentes de 14 w com refletor e aletas em aluminio,</t>
  </si>
  <si>
    <t>127,19</t>
  </si>
  <si>
    <t>completa (inclui reator e lampadas)</t>
  </si>
  <si>
    <t>Forro de fibra mineral em placas de 625 x 625 mm, e = 15 mm, borda reta, com pintura antimofo, apoiado em perfil</t>
  </si>
  <si>
    <t>74,29</t>
  </si>
  <si>
    <t>de acogalvanizado com 24 mm de base - instalado</t>
  </si>
  <si>
    <t>Forro de fibra mineral em placas de 1250 x 625 mm, e = 15 mm, borda reta, com pintura antimofo, apoiado em</t>
  </si>
  <si>
    <t>68,11</t>
  </si>
  <si>
    <t>perfil de aco galvanizado com 24 mm de base - instalado</t>
  </si>
  <si>
    <t>Forro de fibra mineral em placas de 625 x 625 mm, e = 15/16mm, borda rebaixada, com pintura antimofo, apoiado em</t>
  </si>
  <si>
    <t>79,69</t>
  </si>
  <si>
    <t>Placa de fibra mineral para forro, de 625 x 625 mm, e = 15 mm, borda reta, com pintura antimofo (nao inclui</t>
  </si>
  <si>
    <t>perfis)</t>
  </si>
  <si>
    <t>Placa de fibra mineral para forro, de 1250 x 625 mm, e = 15mm, borda reta, com pintura antimofo (nao inclui</t>
  </si>
  <si>
    <t>Placa de fibra mineral para forro, de 625 x 625 mm, e = 15 mm, borda rebaixada para perfil 24 mm, com pintura</t>
  </si>
  <si>
    <t>antimofo (nao inclui perfis)</t>
  </si>
  <si>
    <t>Painel isolante revestido em aco galvalume *0,5* mm com pre-pintura nas duas faces, nucleo em poliuretano (pur),</t>
  </si>
  <si>
    <t>150,21</t>
  </si>
  <si>
    <t>e = 40/50 mm, para fechamentos verticais (inclui parafusos de fixacao)</t>
  </si>
  <si>
    <t>177,66</t>
  </si>
  <si>
    <t>e = 70/80 mm, para fechamentos verticais (inclui parafusos de fixacao)</t>
  </si>
  <si>
    <t>Telha isolante com nucleo em poliestireno (eps), e = 30 mm,revestida em aco zincado *0,5* mm com pre-pintura nas</t>
  </si>
  <si>
    <t>118,36</t>
  </si>
  <si>
    <t>duas faces, face superior em telha trapezoidal e face inferior emchapa plana (nao inclui acessorios de fixacao)</t>
  </si>
  <si>
    <t>Página 456 Página 456</t>
  </si>
  <si>
    <t>Telha isolante com nucleo em poliestireno (eps), e = 50 mm,revestida em aco zincado *0,5* mm com pre-pintura nas</t>
  </si>
  <si>
    <t>126,78</t>
  </si>
  <si>
    <t>Telha isolante com nucleo em poliestireno (eps), e = 50 mm,revestida em telha trapezoidal de aco zincado *0,5*</t>
  </si>
  <si>
    <t>101,37</t>
  </si>
  <si>
    <t>mm com pre-pintura nas duas faces (nao inclui acessorios de fixacao)</t>
  </si>
  <si>
    <t>Dispositivo dr, 2 polos, sensibilidade de 300 ma, corrente de 80 a, tipo   ac</t>
  </si>
  <si>
    <t>265,72</t>
  </si>
  <si>
    <t>Ar-condicionado quente/frio split hi-wall (parede) 18000 btu/h</t>
  </si>
  <si>
    <t>2.367,80</t>
  </si>
  <si>
    <t>Ar-condicionado quente/frio split hi-wall (parede) 7000 btu/h</t>
  </si>
  <si>
    <t>1.146,15</t>
  </si>
  <si>
    <t>Ar-condicionado quente/frio split hi-wall (parede) 9000 btu/h</t>
  </si>
  <si>
    <t>1.435,27</t>
  </si>
  <si>
    <t>Ar-condicionado quente/frio split hi-wall (parede) 24000 btu/h</t>
  </si>
  <si>
    <t>2.939,02</t>
  </si>
  <si>
    <t>Ar-condicionado quente/frio split hi-wall (parede) 12000 btu/h</t>
  </si>
  <si>
    <t>1.636,98</t>
  </si>
  <si>
    <t>Ar-condicionado quente/frio split cassete (teto) 4 vias 18000 btu/h</t>
  </si>
  <si>
    <t>5.220,72</t>
  </si>
  <si>
    <t>Ar-condicionado quente/frio split cassete (teto) 4 vias 24000 btu/h</t>
  </si>
  <si>
    <t>5.667,51</t>
  </si>
  <si>
    <t>Ar-condicionado quente/frio split cassete (teto) 4 vias 30000 btu/h</t>
  </si>
  <si>
    <t>5.704,31</t>
  </si>
  <si>
    <t>Ar-condicionado quente/frio split cassete (teto) 4 vias 36000 btu/h</t>
  </si>
  <si>
    <t>5.919,54</t>
  </si>
  <si>
    <t>Ar-condicionado quente/frio split cassete (teto) 4 vias 48000 btu/h</t>
  </si>
  <si>
    <t>6.807,19</t>
  </si>
  <si>
    <t>Ar-condicionado quente/frio split cassete (teto) 4 vias 60000 btu/h</t>
  </si>
  <si>
    <t>7.905,62</t>
  </si>
  <si>
    <t>Placa / chapa de gesso acartonado, acabamento vinilico lisoem uma das faces, cor branca, borda quadrada, e = 9,5</t>
  </si>
  <si>
    <t>mm, 625 x 625 mm (l x c), para forro removivel</t>
  </si>
  <si>
    <t>mm, 625 x 1250 mm (l x c), para forro removivel</t>
  </si>
  <si>
    <t>Perfil travessa (secundario), t clicado, em aco galvanizado, branco, para forro removivel, 24 x 625 mm (l x c)</t>
  </si>
  <si>
    <t>Perfil travessa (secundario), t clicado, em aco galvanizado,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</si>
  <si>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</si>
  <si>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</si>
  <si>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</si>
  <si>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</si>
  <si>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10 tr</t>
  </si>
  <si>
    <t>26.260,60</t>
  </si>
  <si>
    <t>Ar-condicionado frio splitao modular 15 tr</t>
  </si>
  <si>
    <t>31.751,70</t>
  </si>
  <si>
    <t>Ar-condicionado frio splitao modular 20 tr</t>
  </si>
  <si>
    <t>39.469,39</t>
  </si>
  <si>
    <t>Ar-condicionado frio splitao inverter 30 tr</t>
  </si>
  <si>
    <t>61.017,47</t>
  </si>
  <si>
    <t>Grupo gerador diesel, com carenagem, potencia standart entre 50 e 55 kva, velocidade de 1800 rpm, frequencia de</t>
  </si>
  <si>
    <t>65.812,06</t>
  </si>
  <si>
    <t>Grupo gerador diesel, com carenagem, potencia standart entre 100 e 110 kva, velocidade de 1800 rpm, frequencia</t>
  </si>
  <si>
    <t>73.902,43</t>
  </si>
  <si>
    <t>de 60 hz</t>
  </si>
  <si>
    <t>Grupo gerador diesel, com carenagem, potencia standart entre 140 e 150 kva, velocidade de 1800 rpm, frequencia</t>
  </si>
  <si>
    <t>Grupo gerador diesel, com carenagem, potencia standart entre 210 e 220 kva, velocidade de 1800 rpm, frequencia</t>
  </si>
  <si>
    <t>105.574,90</t>
  </si>
  <si>
    <t>Página 457 Página 457</t>
  </si>
  <si>
    <t>Grupo gerador diesel, com carenagem, potencia standart entre 250 e 260 kva, velocidade de 1800 rpm, frequencia</t>
  </si>
  <si>
    <t>122.244,62</t>
  </si>
  <si>
    <t>Grupo gerador diesel, sem carenagem, potencia standart entre 100 e 110 kva, velocidade de 1800 rpm, frequencia</t>
  </si>
  <si>
    <t>64.233,99</t>
  </si>
  <si>
    <t>Grupo gerador diesel, sem carenagem, potencia standart entre 210 e 220 kva, velocidade de 1800 rpm, frequencia</t>
  </si>
  <si>
    <t>92.305,80</t>
  </si>
  <si>
    <t>Grupo gerador diesel, sem carenagem, potencia standart entre 250 e 260 kva, velocidade de 1800 rpm, frequencia</t>
  </si>
  <si>
    <t>Patch panel, 24 portas, categoria 5e, com racks de 19" e 1 u de altura</t>
  </si>
  <si>
    <t>Patch panel, 48 portas, categoria 5e, com racks de 19" e 2 u de altura</t>
  </si>
  <si>
    <t>Patch panel, 24 portas, categoria 6, com racks de 19" e 1 ude altura</t>
  </si>
  <si>
    <t>Patch panel, 48 portas, categoria 6, com racks de 19" e 2 ude altura</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</si>
  <si>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</si>
  <si>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</si>
  <si>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</si>
  <si>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</si>
  <si>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</si>
  <si>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</si>
  <si>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Patch cord, categoria 5 e, extensao de 1,50 m</t>
  </si>
  <si>
    <t>Patch cord, categoria 5 e, extensao de 2,50 m</t>
  </si>
  <si>
    <t>Patch cord, categoria 6, extensao de 1,50 m</t>
  </si>
  <si>
    <t>Patch cord, categoria 6, extensao de 2,50 m</t>
  </si>
  <si>
    <t>Barra antipanico simples, cega lado oposto, cor cinza</t>
  </si>
  <si>
    <t>Barra antipanico simples, com fechadura lado oposto, cor cinza</t>
  </si>
  <si>
    <t>563,41</t>
  </si>
  <si>
    <t>Barra antipanico dupla, cega lado oposto, cor cinza</t>
  </si>
  <si>
    <t>1.056,40</t>
  </si>
  <si>
    <t>Barra antipanico simples, para porta de vidro, cor cinza</t>
  </si>
  <si>
    <t>545,57</t>
  </si>
  <si>
    <t>Barra antipanico dupla, para porta de vidro, cor cinza</t>
  </si>
  <si>
    <t>1.069,01</t>
  </si>
  <si>
    <t>Motor a diesel para vibrador de imersao, de *4,7* cv</t>
  </si>
  <si>
    <t>2.511,16</t>
  </si>
  <si>
    <t>Chapa de aco galvanizada bitola gsg 20, e = 0,95 mm (7,60 kg/m2)</t>
  </si>
  <si>
    <t>56,91</t>
  </si>
  <si>
    <t>Chapa de aco galvanizada bitola gsg 24, e = 0,65 mm (5,20 kg/m2)</t>
  </si>
  <si>
    <t>Fita adesiva anticorrosiva de pvc flexivel, cor preta, paraprotecao tubulacao, 50 mm x 30 m (l x c), e= *0,25*</t>
  </si>
  <si>
    <t>Carpete de polipropileno em manta para trafego comercial medio, e = 5 a 6 mm (instalado)</t>
  </si>
  <si>
    <t>Carpete de nylon em placas 50 x 50 cm para trafego comercial pesado, e = 6,5 mm (instalado)</t>
  </si>
  <si>
    <t>107,26</t>
  </si>
  <si>
    <t>Painel estrutural para laje seca revestido em placa cimenticia, de 1,20 x 2,50 m, e = 23 mm</t>
  </si>
  <si>
    <t>Painel estrutural para laje seca revestido em placa cimenticia, de 1,20 x 2,50 m, e = 40 mm</t>
  </si>
  <si>
    <t>161,27</t>
  </si>
  <si>
    <t>Página 458 Página 458</t>
  </si>
  <si>
    <t>Painel estrutural para laje seca revestido em placa cimenticia, de 1,20 x 2,50 m, e = 55 mm</t>
  </si>
  <si>
    <t>212,61</t>
  </si>
  <si>
    <t>Cumeeira articulada (aba inferior) para telha ondulada de fibrocimento e = 4 mm, aba *330* mm, comprimento 500</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</si>
  <si>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</si>
  <si>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</si>
  <si>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</si>
  <si>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</si>
  <si>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</si>
  <si>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</si>
  <si>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</si>
  <si>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</si>
  <si>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</si>
  <si>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</si>
  <si>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Tubo de cobre flexivel, d = 5/8 ", e = 0,79 mm, para ar-condicionado/ instalacoes gas residenciais e comerciais</t>
  </si>
  <si>
    <t>28,15</t>
  </si>
  <si>
    <t>Tubo de cobre flexivel, d = 3/4 ", e = 0,79 mm, para ar-condicionado/ instalacoes gas residenciais e comerciais</t>
  </si>
  <si>
    <t>34,05</t>
  </si>
  <si>
    <t>corrosivo, com fixacao por encaixe liso de 360 graus, de 1/2"</t>
  </si>
  <si>
    <t>corrosivo, com fixacao por encaixe liso de 360 graus, de 3 1/2"</t>
  </si>
  <si>
    <t>Caixa de protecao para 1 medidor monofasico, em chapa de aco 20 usg (padrao da concessionaria local)</t>
  </si>
  <si>
    <t>56,63</t>
  </si>
  <si>
    <t>Caixa de protecao para 1 medidor bifasico, em chapa de aco 20 usg (padrao da concessionaria local)</t>
  </si>
  <si>
    <t>109,94</t>
  </si>
  <si>
    <t>Caixa de protecao para 1 medidor trifasico, em chapa de aco20 usg (padrao da concessionaria local)</t>
  </si>
  <si>
    <t>Caixa interna/externa de medicao para 1 medidor monofasico,com visor, em chapa de aco 18 usg (padrao da</t>
  </si>
  <si>
    <t>34,67</t>
  </si>
  <si>
    <t>concessionarialocal)</t>
  </si>
  <si>
    <t>Caixa externa de medicao para 1 medidor trifasico, com visor, em chapa de aco 18 usg (padrao da concessionaria</t>
  </si>
  <si>
    <t>94,21</t>
  </si>
  <si>
    <t>Caixa interna de medicao para 4 medidores monofasicos, com visor, em chapa de aco 18 usg (padrao da</t>
  </si>
  <si>
    <t>170,49</t>
  </si>
  <si>
    <t>concessionaria local)</t>
  </si>
  <si>
    <t>Caixa externa de medicao para 4 medidores monofasicos, com visor, em chapa de aco 18 usg (padrao da</t>
  </si>
  <si>
    <t>Caixa para medicao coletiva tipo k, padrao bifasico ou trifasico, para ate 2 medidores (padrao da concessionaria</t>
  </si>
  <si>
    <t>Caixa para medicao coletiva tipo h, padrao bifasico ou trifasico, para ate 6 medidores (padrao da concessionaria</t>
  </si>
  <si>
    <t>2.221,11</t>
  </si>
  <si>
    <t>Caixa para medicao coletiva tipo m, padrao bifasico ou trifasico, para ate 8 medidores (padrao da concessionaria</t>
  </si>
  <si>
    <t>3.015,15</t>
  </si>
  <si>
    <t>Caixa para medicao coletiva tipo n, padrao bifasico ou trifasico, para ate 12 medidores (padrao da</t>
  </si>
  <si>
    <t>3.370,53</t>
  </si>
  <si>
    <t>Caixa de protecao para transformador corrente, em chapa de aco 18 usg (padrao da concessionaria local)</t>
  </si>
  <si>
    <t>194,70</t>
  </si>
  <si>
    <t>Caixa de protecao externa para medidor horosazonal, de baixa tensao, com modulo, em chapa de aco (padrao da</t>
  </si>
  <si>
    <t>1.156,66</t>
  </si>
  <si>
    <t>Página 459 Página 459</t>
  </si>
  <si>
    <t>Piso elevado com 2 placas de aco com enchimento de concretocelular, incluso base/haste/cruzetas, 60 x 60 cm, h =</t>
  </si>
  <si>
    <t>235,60</t>
  </si>
  <si>
    <t>*28* cm, resistencia carga concentrada 496 kg (com colocacao)</t>
  </si>
  <si>
    <t>Manta aluminizada 1 face para subcobertura, e = *1* mm</t>
  </si>
  <si>
    <t>Manta de borracha antirruido 5 mm</t>
  </si>
  <si>
    <t>Manta antirruido de poliester (pet) para contrapiso e = *8*mm</t>
  </si>
  <si>
    <t>Fita adesiva asfaltica aluminizada multiuso, l = 10 cm, rolo de 10 m</t>
  </si>
  <si>
    <t>Tubo de espuma de polietileno expandido flexivel para isolamento termico de tubulacao de ar condicionado, agua</t>
  </si>
  <si>
    <t>quente,dn 1 1/2", e= 10 mm</t>
  </si>
  <si>
    <t>quente,dn 1 1/4", e= 10 mm</t>
  </si>
  <si>
    <t>quente,dn 1 3/8", e= 10 mm</t>
  </si>
  <si>
    <t>quente,dn 1 1/8", e= 10 mm</t>
  </si>
  <si>
    <t>quente,dn 1 5/8", e= 10 mm</t>
  </si>
  <si>
    <t>quente,dn 1/2", e= 10 mm</t>
  </si>
  <si>
    <t>quente,dn 1/4", e= 10 mm</t>
  </si>
  <si>
    <t>quente,dn 1", e= 10 mm</t>
  </si>
  <si>
    <t>quente,dn 3/4", e= 10 mm</t>
  </si>
  <si>
    <t>quente,dn 3/8", e= 10 mm</t>
  </si>
  <si>
    <t>quente,dn 7/8", e= 10 mm</t>
  </si>
  <si>
    <t>Adesivo liquido a base de resinas para colagem de espuma deisolamento termico flexivel</t>
  </si>
  <si>
    <t>63,88</t>
  </si>
  <si>
    <t>Tubo de cobre classe "i", dn = 1/2 " (15 mm), para instalacoes industriais de alta pressao e vapor</t>
  </si>
  <si>
    <t>Tubo de cobre classe "i", dn = 3/4 " (22 mm), para instalacoes industriais de alta pressao e vapor</t>
  </si>
  <si>
    <t>52,08</t>
  </si>
  <si>
    <t>Tubo de cobre classe "i", dn = 1 " (28 mm), para instalacoes industriais de alta pressao e vapor</t>
  </si>
  <si>
    <t>Tubo de cobre classe "i", dn = 1 1/4 " (35 mm), para instalacoes industriais de alta pressao e vapor</t>
  </si>
  <si>
    <t>104,36</t>
  </si>
  <si>
    <t>Tubo de cobre classe "i", dn = 1 1/2 " (42 mm), para instalacoes industriais de alta pressao e vapor</t>
  </si>
  <si>
    <t>Tubo de cobre classe "i", dn = 2 " (54 mm), para instalacoes industriais de alta pressao e vapor</t>
  </si>
  <si>
    <t>175,61</t>
  </si>
  <si>
    <t>Tubo de cobre classe "i", dn = 2 1/2 " (66 mm), para instalacoes industriais de alta pressao e vapor</t>
  </si>
  <si>
    <t>227,85</t>
  </si>
  <si>
    <t>Tubo de cobre classe "i", dn = 3 " (79 mm), para instalacoes industriais de alta pressao e vapor</t>
  </si>
  <si>
    <t>337,46</t>
  </si>
  <si>
    <t>Tubo de cobre classe "i", dn = 4" (104 mm), para instalacoes industriais de alta pressao e vapor</t>
  </si>
  <si>
    <t>496,73</t>
  </si>
  <si>
    <t>Tubo de borracha elastomerica flexivel, preta, para isolamento termico de tubulacao, dn 2 1/8" (54 mm), e= 32</t>
  </si>
  <si>
    <t>105,60</t>
  </si>
  <si>
    <t>mm, coeficiente de condutividade termica 0,036w/mk, vapor de agua maior ou igual a 10.000</t>
  </si>
  <si>
    <t>Tubo de borracha elastomerica flexivel, preta, para isolamento termico de tubulacao, dn 1 3/8" (35 mm), e= 32</t>
  </si>
  <si>
    <t>77,32</t>
  </si>
  <si>
    <t>Página 460 Página 460</t>
  </si>
  <si>
    <t>Tubo de borracha elastomerica flexivel, preta, para isolamento termico de tubulacao, dn 1 1/8" (28 mm), e= 32</t>
  </si>
  <si>
    <t>65,19</t>
  </si>
  <si>
    <t>Tubo de borracha elastomerica flexivel, preta, para isolamento termico de tubulacao, dn 1 5/8" (42 mm), e= 32</t>
  </si>
  <si>
    <t>88,24</t>
  </si>
  <si>
    <t>Tubo de borracha elastomerica flexivel, preta, para isolamento termico de tubulacao, dn 1/2" (12 mm), e= 19 mm,</t>
  </si>
  <si>
    <t>coeficiente de condutividade termica 0,036w/mk, vapor de agua maiorou igual a 10.000</t>
  </si>
  <si>
    <t>Tubo de borracha elastomerica flexivel, preta, para isolamento termico de tubulacao, dn 1/4" (6 mm), e= 9 mm,</t>
  </si>
  <si>
    <t>coeficiente de condutividade termica 0,036w/mk, vapor de agua maior ou igual a 10.000</t>
  </si>
  <si>
    <t>Tubo de borracha elastomerica flexivel, preta, para isolamento termico de tubulacao, dn 1" (25 mm), e= 32 mm,</t>
  </si>
  <si>
    <t>Tubo de borracha elastomerica flexivel, preta, para isolamento termico de tubulacao, dn 3/4" (18 mm), e= 32 mm,</t>
  </si>
  <si>
    <t>Tubo de borracha elastomerica flexivel, preta, para isolamento termico de tubulacao, dn 3/8" (10 mm), e= 19 mm,</t>
  </si>
  <si>
    <t>Tubo de borracha elastomerica flexivel, preta, para isolamento termico de tubulacao, dn 7/8" (22 mm), e= 32 mm,</t>
  </si>
  <si>
    <t>Painel de la de vidro sem revestimento psi 40, e = 25 mm, de 1200 x 600 mm</t>
  </si>
  <si>
    <t>Painel de la de vidro sem revestimento psi 40, e = 50 mm, de 1200 x 600 mm</t>
  </si>
  <si>
    <t>50,51</t>
  </si>
  <si>
    <t>Chumbador de aco, 1" x 600 mm, para postes de aco com base,incluso porca e arruela</t>
  </si>
  <si>
    <t>Tubo de cobre classe "a", dn = 1/2 " (15 mm), para instalacoes de media pressao para gases combustiveis e</t>
  </si>
  <si>
    <t>medicinais</t>
  </si>
  <si>
    <t>Tubo de cobre classe "a", dn = 3/4 " (22 mm), para instalacoes de media pressao para gases combustiveis e</t>
  </si>
  <si>
    <t>Tubo de cobre classe "a", dn = 1 " (28 mm), para instalacoes de media pressao para gases combustiveis e</t>
  </si>
  <si>
    <t>Tubo de cobre classe "a", dn = 1 1/4 " (35 mm), para instalacoes de media pressao para gases combustiveis e</t>
  </si>
  <si>
    <t>82,69</t>
  </si>
  <si>
    <t>Tubo de cobre classe "a", dn = 1 1/2 " (42 mm), para instalacoes de media pressao para gases combustiveis e</t>
  </si>
  <si>
    <t>99,49</t>
  </si>
  <si>
    <t>Tubo de cobre, classe "a", dn = 2" (54 mm), para instalacoes de media pressao para gases combustiveis e</t>
  </si>
  <si>
    <t>141,56</t>
  </si>
  <si>
    <t>Tubo de cobre classe "a", dn = 2 1/2 " (66 mm), para instalacoes de media pressao para gases combustiveis e</t>
  </si>
  <si>
    <t>Tubo de cobre classe "a", dn = 3 " (79 mm), para instalacoes de media pressao para gases combustiveis e</t>
  </si>
  <si>
    <t>269,81</t>
  </si>
  <si>
    <t>Tubo de cobre classe "a", dn = 4 " (104 mm), para instalacoes de media pressao para gases combustiveis e</t>
  </si>
  <si>
    <t>409,09</t>
  </si>
  <si>
    <t>Quadro de distribuicao com barramento trifasico, de sobrepor, em chapa de aco galvanizado, para 12 disjuntores</t>
  </si>
  <si>
    <t>201,35</t>
  </si>
  <si>
    <t>Quadro de distribuicao com barramento trifasico, de sobrepor, em chapa de aco galvanizado, para 28 disjuntores</t>
  </si>
  <si>
    <t>307,12</t>
  </si>
  <si>
    <t>Quadro de distribuicao com barramento trifasico, de sobrepor, em chapa de aco galvanizado, para 30 disjuntores</t>
  </si>
  <si>
    <t>398,66</t>
  </si>
  <si>
    <t>Quadro de distribuicao com barramento trifasico, de sobrepor, em chapa de aco galvanizado, para 36 disjuntores</t>
  </si>
  <si>
    <t>544,68</t>
  </si>
  <si>
    <t>Quadro de distribuicao com barramento trifasico, de sobrepor, em chapa de aco galvanizado, para 40 disjuntores</t>
  </si>
  <si>
    <t>547,18</t>
  </si>
  <si>
    <t>Quadro de distribuicao com barramento trifasico, de sobrepor, em chapa de aco galvanizado, para 48 disjuntores</t>
  </si>
  <si>
    <t>700,31</t>
  </si>
  <si>
    <t>Página 461 Página 461</t>
  </si>
  <si>
    <t>Quadro de distribuicao com barramento trifasico, de embutir, em chapa de aco galvanizado, para 36 disjuntores</t>
  </si>
  <si>
    <t>Quadro de distribuicao com barramento trifasico, de embutir, em chapa de aco galvanizado, para 48 disjuntores</t>
  </si>
  <si>
    <t>Quadro de distribuicao sem barramento, com porta, de embutir, em chapa de aco galvanizado, para 6 disjuntores</t>
  </si>
  <si>
    <t>Quadro de distribuicao sem barramento, com porta, de embutir, em chapa de aco galvanizado, para 12 disjuntores</t>
  </si>
  <si>
    <t>Caixa de passagem n 2, de sobrepor, padrao telebras, dimensoes 20 x 20 x *12* cm, em chapa de aco galvanizado</t>
  </si>
  <si>
    <t>Caixa de passagem n 3, de sobrepor, padrao telebras, dimensoes 40 x 40 x *12* cm, em chapa de aco galvanizado</t>
  </si>
  <si>
    <t>87,73</t>
  </si>
  <si>
    <t>Caixa de passagem n 6, de sobrepor, padrao telebras, dimensoes 120 x 120 x *12* cm, em chapa de aco galvanizado</t>
  </si>
  <si>
    <t>461,85</t>
  </si>
  <si>
    <t>Caixa de passagem n 7, de sobrepor, padrao telebras, dimensoes 150 x 150 x *15* cm, em chapa de aco galvanizado</t>
  </si>
  <si>
    <t>751,75</t>
  </si>
  <si>
    <t>Caixa de passagem n 8, de sobrepor, padrao telebras, dimensoes 200 x 200 x *20* cm, em chapa de aco galvanizado</t>
  </si>
  <si>
    <t>2.635,57</t>
  </si>
  <si>
    <t>Caixa de passagem metalica de sobrepor com tampa parafusada, dimensoes 20 x 20 x 10 cm</t>
  </si>
  <si>
    <t>17,69</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</si>
  <si>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</si>
  <si>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</si>
  <si>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</si>
  <si>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82,43</t>
  </si>
  <si>
    <t>Caixa de passagem metalica de sobrepor com tampa parafusada, dimensoes 60 x 60 x 20 cm</t>
  </si>
  <si>
    <t>144,37</t>
  </si>
  <si>
    <t>Caixa de passagem metalica de sobrepor com tampa parafusada, dimensoes 70 x 70 x 20 cm</t>
  </si>
  <si>
    <t>177,68</t>
  </si>
  <si>
    <t>Caixa de passagem metalica de sobrepor com tampa parafusada, dimensoes 80 x 80 x 20 cm</t>
  </si>
  <si>
    <t>Quadro de distribuicao, sem barramento, em pvc, de embutir,para 4 disjuntores din</t>
  </si>
  <si>
    <t>Quadro de distribuicao, sem barramento, em pvc, de embutir,para 8 disjuntores din</t>
  </si>
  <si>
    <t>Quadro de distribuicao, sem barramento, em pvc, de embutir,para 16 disjuntores din</t>
  </si>
  <si>
    <t>55,59</t>
  </si>
  <si>
    <t>Quadro de distribuicao, sem barramento, em pvc, de embutir,para 24 disjuntores din</t>
  </si>
  <si>
    <t>Quadro de distribuicao, sem barramento, em pvc, de embutir,para 36 disjuntores din</t>
  </si>
  <si>
    <t>123,06</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</si>
  <si>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</si>
  <si>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</si>
  <si>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</si>
  <si>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</si>
  <si>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104,08</t>
  </si>
  <si>
    <t>Quadro de distribuicao, sem barramento, em pvc, de sobrepor, para 36 disjuntores din</t>
  </si>
  <si>
    <t>144,22</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</si>
  <si>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</si>
  <si>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</si>
  <si>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</si>
  <si>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183,47</t>
  </si>
  <si>
    <t>Quadro de distribuicao, com barramento terra / neutro, de embutir, para 36 disjuntores din</t>
  </si>
  <si>
    <t>258,65</t>
  </si>
  <si>
    <t>Caixa para medidor monofasico, em policarbonato (termoplastico), com disjuntor</t>
  </si>
  <si>
    <t>Caixa para medidor polifasico, em policarbonato (termoplastico), com disjuntor</t>
  </si>
  <si>
    <t>Página 462 Página 462</t>
  </si>
  <si>
    <t>Caixa de passagem de parede, de embutir, em pvc, dimensoes *120 x 120 x 75* mm</t>
  </si>
  <si>
    <t>Caixa de passagem de parede, de embutir, em pvc, dimensoes *150 x 150 x 75* mm</t>
  </si>
  <si>
    <t>Caixa de passagem de parede, de embutir, em pvc, dimensoes *200 x 200 x 90* mm</t>
  </si>
  <si>
    <t>25,75</t>
  </si>
  <si>
    <t>Maquina tipo vaso / tanque / jato de pressao portatil para jateamento, controle automatico e remoto, com camara</t>
  </si>
  <si>
    <t>14.375,23</t>
  </si>
  <si>
    <t>de 1 saida, capacidade 280 litros, diametro *670* mm, bico de jato curto venturi de 5/16", mangueira de 1" de 10</t>
  </si>
  <si>
    <t>m,   completa (valvulas po</t>
  </si>
  <si>
    <t>Locacao de elevador de cremalheira cabine simples fechada 1,5 x 2,5 x 2,35 m (uma por torre), capacidade de</t>
  </si>
  <si>
    <t>carga *1200* kg (15 pessoas), torre de 24 m (16 modulos), 16 paradas, freio de seguranca, limitador de carga</t>
  </si>
  <si>
    <t>Ar-condicionado quente/frio split piso-teto 24000 btu/h</t>
  </si>
  <si>
    <t>3.884,04</t>
  </si>
  <si>
    <t>Projetor pneumatico de argamassa para chapisco e reboco comrecipiente acoplado, tipo canequnha, com volume de</t>
  </si>
  <si>
    <t>385,85</t>
  </si>
  <si>
    <t>1,50 l, sem compressor</t>
  </si>
  <si>
    <t>Rodape em poliestireno, branco, h = *5* cm, e = *1,5* cm</t>
  </si>
  <si>
    <t>Guarnicao/alizar/vista, e = *1,3* cm, l = *7,0* cm, em poliestireno, branco</t>
  </si>
  <si>
    <t>155,86</t>
  </si>
  <si>
    <t>Guarnicao/alizar/vista, e = *1,5* cm, l = *5,0* cm, em poliestireno, branco</t>
  </si>
  <si>
    <t>155,52</t>
  </si>
  <si>
    <t>Locacao de grupo gerador de *260* kva, diesel rebocavel, acionamento manual</t>
  </si>
  <si>
    <t>Locacao de grupo gerador de *400* kva, diesel rebocavel, acionamento manual</t>
  </si>
  <si>
    <t>Locacao de grupo gerador de *550* kva, diesel rebocavel, acionamento manual</t>
  </si>
  <si>
    <t>Guarnicao/alizar/vista, e = *1,3* cm, l = *5,0* cm haste regulavel = *35* mm, em mdf/pvc wood/ poliestireno ou</t>
  </si>
  <si>
    <t>136,66</t>
  </si>
  <si>
    <t>madeira laminada, primer branco</t>
  </si>
  <si>
    <t>Batente/portal/aduela/marco, em mdf/pvc wood/poliestireno ou madeira laminada, l = *9,0* cm com guarnicao</t>
  </si>
  <si>
    <t>198,71</t>
  </si>
  <si>
    <t>regulavel 2 faces = *35* mm, primer</t>
  </si>
  <si>
    <t>Ar-condicionado frio split piso-teto 18000 btu/h</t>
  </si>
  <si>
    <t>3.554,50</t>
  </si>
  <si>
    <t>Ar-condicionado frio split piso-teto 24000 btu/h</t>
  </si>
  <si>
    <t>3.713,66</t>
  </si>
  <si>
    <t>Ar-condicionado frio split piso-teto 36000 btu/h</t>
  </si>
  <si>
    <t>5.032,19</t>
  </si>
  <si>
    <t>Ar-condicionado frio split piso-teto 48000 btu/h</t>
  </si>
  <si>
    <t>6.392,76</t>
  </si>
  <si>
    <t>Ar-condicionado frio split piso-teto 60000 btu/h</t>
  </si>
  <si>
    <t>7.056,89</t>
  </si>
  <si>
    <t>Ar-condicionado frio split hi-wall (parede) 18000 btu/h</t>
  </si>
  <si>
    <t>2.099,00</t>
  </si>
  <si>
    <t>Ar-condicionado frio split hi-wall (parede) 9000 btu/h</t>
  </si>
  <si>
    <t>1.282,44</t>
  </si>
  <si>
    <t>Ar-condicionado frio split hi-wall (parede) 12000 btu/h</t>
  </si>
  <si>
    <t>1.422,28</t>
  </si>
  <si>
    <t>Tubo / mangueira preta em polietileno, linha pesada ou reforcada, tipo espaguete, para injecao de calda de</t>
  </si>
  <si>
    <t>cimento, d =1/2", espessura 1,5 mm</t>
  </si>
  <si>
    <t>Concreto usinado bombeavel, classe de resistencia c20, com brita 0 e 1, slump = 190 +/- 20 mm, inclui servico de</t>
  </si>
  <si>
    <t>294,89</t>
  </si>
  <si>
    <t>Tubo de borracha elastomerica flexivel, preta, para isolamento termico de tubulacao, dn 5/8" (15 mm), e= 19 mm,</t>
  </si>
  <si>
    <t>Tubo de borracha elastomerica flexivel, preta, para isolamento termico de tubulacao, dn 2 5/8" (*64* mm), e=</t>
  </si>
  <si>
    <t>*32* mm, coeficiente de condutividade termica 0,036w/mk, vapor de aguamaior ou igual a 10.000</t>
  </si>
  <si>
    <t>Luva passante de cobre (ref 601) sem anel de solda, bolsa 15 mm</t>
  </si>
  <si>
    <t>Luva passante de cobre (ref 601) sem anel de solda, bolsa 22 mm</t>
  </si>
  <si>
    <t>Página 463 Página 463</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</si>
  <si>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</si>
  <si>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</si>
  <si>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</si>
  <si>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</si>
  <si>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32,48</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</si>
  <si>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</si>
  <si>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</si>
  <si>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</si>
  <si>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</si>
  <si>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</si>
  <si>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</si>
  <si>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22 mm</t>
  </si>
  <si>
    <t>Curva de transposicao bronze/latao (ref 736) sem anel de solda, bolsa x bolsa, 28 mm</t>
  </si>
  <si>
    <t>40,86</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</si>
  <si>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</si>
  <si>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</si>
  <si>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</si>
  <si>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</si>
  <si>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248,82</t>
  </si>
  <si>
    <t>Junta de expansao de cobre (ref 900), ponta x ponta, 22 mm</t>
  </si>
  <si>
    <t>Junta de expansao de cobre (ref 900), ponta x ponta, 28 mm</t>
  </si>
  <si>
    <t>317,00</t>
  </si>
  <si>
    <t>Junta de expansao bronze/latao (ref 900), ponta x ponta, 35mm</t>
  </si>
  <si>
    <t>362,83</t>
  </si>
  <si>
    <t>Junta de expansao bronze/latao (ref 900), ponta x ponta, 42mm</t>
  </si>
  <si>
    <t>454,26</t>
  </si>
  <si>
    <t>Junta de expansao bronze/latao (ref 900), ponta x ponta, 54mm</t>
  </si>
  <si>
    <t>630,04</t>
  </si>
  <si>
    <t>Junta de expansao bronze/latao (ref 900), ponta x ponta, 66mm</t>
  </si>
  <si>
    <t>832,18</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</si>
  <si>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</si>
  <si>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</si>
  <si>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</si>
  <si>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</si>
  <si>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</si>
  <si>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42,88</t>
  </si>
  <si>
    <t>Curva 45 graus de cobre (ref 606) sem anel de solda, bolsa x bolsa, 54 mm</t>
  </si>
  <si>
    <t>Curva 45 graus de cobre (ref 606) sem anel de solda, bolsa x bolsa, 66 mm</t>
  </si>
  <si>
    <t>151,36</t>
  </si>
  <si>
    <t>Bucha de reducao de cobre (ref 600-2) sem anel de solda, ponta x bolsa, 22 x 15 mm</t>
  </si>
  <si>
    <t>Bucha de reducao de cobre (ref 600-2) sem anel de solda, ponta x bolsa, 28 x 22 mm</t>
  </si>
  <si>
    <t>Bucha de reducao de cobre (ref 600-2) sem anel de solda, ponta x bolsa, 35 x 28 mm</t>
  </si>
  <si>
    <t>Página 464 Página 464</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</si>
  <si>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</si>
  <si>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</si>
  <si>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</si>
  <si>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</si>
  <si>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28,33</t>
  </si>
  <si>
    <t>Te dupla curva bronze/latao (ref 764) sem anel de solda, rosca f x bolsa x rosca f, 3/4" x 22 x 3/4"</t>
  </si>
  <si>
    <t>41,52</t>
  </si>
  <si>
    <t>Pasta para solda de tubos e conexoes de cobre (embalagem com 250 g)</t>
  </si>
  <si>
    <t>Solda em vareta foscoper, d = *2,5* mm   x comprimento 500 mm</t>
  </si>
  <si>
    <t>Bomba triplex, para injecao de calda de cimento, vazao maxima de *100* litros/minuto, pressao maxima de *70*</t>
  </si>
  <si>
    <t>55.726,16</t>
  </si>
  <si>
    <t>bar, potencia de 15 cv</t>
  </si>
  <si>
    <t>Misturador duplo horizontal de alta turbulencia, capacidade/ volume 2 x 500 litros, motores eletricos minimo 5</t>
  </si>
  <si>
    <t>37.330,25</t>
  </si>
  <si>
    <t>cv cada,   para nata cimento, argamassa e outros</t>
  </si>
  <si>
    <t>Bucha de reducao em aluminio, com rosca, de 3/4" x 1/2",   para eletroduto</t>
  </si>
  <si>
    <t>Bomba centrifuga monoestagio com motor eletrico monofasico,potencia 15 hp,   diametro do rotor *173* mm, hm/q =</t>
  </si>
  <si>
    <t>7.947,45</t>
  </si>
  <si>
    <t>*30* mca / *90* m3/h a *45* mca / *55* m3/h</t>
  </si>
  <si>
    <t>Silicone acetico uso geral incolor 280 g</t>
  </si>
  <si>
    <t>Sistema de formas manuseaveis de aluminio, para edificacao residencial unifamiliar com paredes de concreto</t>
  </si>
  <si>
    <t>moldadas in loco, unidade habitacional terrea com 38 m2, com sala, circulacao, 2 quartos, banheiro, cozinha e</t>
  </si>
  <si>
    <t>tanque externo (sem cobertura) (c</t>
  </si>
  <si>
    <t>Sistema de formas manuseaveis de aluminio, para bloco resid. com paredes de concreto moldadas in loco, bloco com</t>
  </si>
  <si>
    <t>4 pav.e 4 unidades por pav., unidade habitacionalcom 48 m2 e 2 quartos; telha de fibrocimento (coletado caixa)</t>
  </si>
  <si>
    <t>Poliestireno expandido/eps (isopor), tipo 2f, bloco</t>
  </si>
  <si>
    <t>295,65</t>
  </si>
  <si>
    <t>Vergalhao zincado rosca total, 1/4 " (6,3 mm)</t>
  </si>
  <si>
    <t>Porca zincada, sextavada, diametro 1/4"</t>
  </si>
  <si>
    <t>Serra circular de bancada, modelo pica-pau, diametro de 350mm. caracteristicas do motor: trifasico, potencia de</t>
  </si>
  <si>
    <t>4.759,01</t>
  </si>
  <si>
    <t>5 hp, frequencia de 60 hz</t>
  </si>
  <si>
    <t>Viga de escoramaento h20, de madeira, peso de 5,00 a 5,20 kg/m, com extremidades plasticas</t>
  </si>
  <si>
    <t>Locacao de aprumador metalico de pilar, com altura e anguloregulaveis, extensao de *1,50* a *2,80* m</t>
  </si>
  <si>
    <t>Locacao de viga sanduiche metalica vazada para travamento de pilares, altura de *8* cm, largura de *6* cm e</t>
  </si>
  <si>
    <t>extensao de2 m</t>
  </si>
  <si>
    <t>Locacao de barra de ancoragem de 0,80 a 1,20 m de extensao,com rosca de 5/8", incluindo porca e flange</t>
  </si>
  <si>
    <t>Locacao de forma plastica para laje nervurada, dimensoes *60* x *60* x *16* cm</t>
  </si>
  <si>
    <t>Locacao de torre metalica completa para uma carga de 8 tf (80 kn)   e pe direito de 6 m, incluindo modulos ,</t>
  </si>
  <si>
    <t>348,84</t>
  </si>
  <si>
    <t>diagonais, sapatas e forcados</t>
  </si>
  <si>
    <t>de recalque de 3". faixa de operacao: q=70 m3/h (+ ou - 2 m3/h) e amt=2 m; q=9,5 m3/h (+ ou - 3,5 m3/h) e amt =</t>
  </si>
  <si>
    <t>10 m (+ ou - 2 m)</t>
  </si>
  <si>
    <t>Locacao de bomba submersivel para drenagem e esgotamento, motor eletrico trifasico, potencia de 3 cv, diametro</t>
  </si>
  <si>
    <t>de recalque de 2". faixa de operacao: q=84 m3/h (+ ou - 2,5 m3/h) e amt=2 m; q=9,1 m3/h (+ ou - 2 m3/h) e amt =</t>
  </si>
  <si>
    <t>12 m (+ ou - 2 m)</t>
  </si>
  <si>
    <t>Locacao de bomba manual para teste hidrostatico ate 30 bar</t>
  </si>
  <si>
    <t>Prego de aco polido com cabeca dupla 17 x 27 (2 1/2 x 11)</t>
  </si>
  <si>
    <t>Página 465 Página 465</t>
  </si>
  <si>
    <t>Fechadura tubular, acabamento cromado, distancia de broca 90 mm, cilindro central com chave externa e botao</t>
  </si>
  <si>
    <t>interno, macaneta formato tulipa/taca/bola - completa</t>
  </si>
  <si>
    <t>Perfil "i" de aco laminado, w 250 x 38,50</t>
  </si>
  <si>
    <t>Torneira plastica de boia convencional para caixa de agua, 3/4 ", com haste metalica e com torneira e balao</t>
  </si>
  <si>
    <t>plasticos (padrao popular)</t>
  </si>
  <si>
    <t>Assentador de manilhas</t>
  </si>
  <si>
    <t>Tubo concreto armado, classe pa-1, pb, dn 300 mm, para aguas pluviais (nbr 8890)</t>
  </si>
  <si>
    <t>Tubo concreto armado, classe ea-2, pb je, dn 300 mm, para esgoto sanitario (nbr 8890)</t>
  </si>
  <si>
    <t>66,16</t>
  </si>
  <si>
    <t>Locacao de cruzeta para escora metalica</t>
  </si>
  <si>
    <t>Anel de vedacao/junta elastica, h = *16* mm, para tubo de concreto dn 300 mm</t>
  </si>
  <si>
    <t>Anel de vedacao/junta elastica, h = *16* mm, para tubo de concreto dn 400 mm</t>
  </si>
  <si>
    <t>68,98</t>
  </si>
  <si>
    <t>Anel de vedacao/junta elastica, h = *16* mm, para tubo de concreto dn 500 mm</t>
  </si>
  <si>
    <t>Anel de vedacao/junta elastica, h = *16* mm, para tubo de concreto dn 600 mm</t>
  </si>
  <si>
    <t>107,29</t>
  </si>
  <si>
    <t>Anel de vedacao/junta elastica, h = *18* mm, para tubo de concreto dn 700 mm</t>
  </si>
  <si>
    <t>Anel de vedacao/junta elastica, h = *19* mm, para tubo de concreto dn 800 mm</t>
  </si>
  <si>
    <t>Anel de vedacao/junta elastica, h = *19* mm, para tubo de concreto dn 900 mm</t>
  </si>
  <si>
    <t>133,24</t>
  </si>
  <si>
    <t>Anel de vedacao/junta elastica, h = *21* mm, para tubo de concreto dn 1000 mm</t>
  </si>
  <si>
    <t>164,75</t>
  </si>
  <si>
    <t>Luva em aco carbono, soldavel, pressao 3.000 lbs, dn 1/2"</t>
  </si>
  <si>
    <t>Luva de reducao em aco carbono, com encaixe para solda dn sw, pressao 3.000 lbs, 3/4 " x 1/2"</t>
  </si>
  <si>
    <t>Niple sextavado em aco carbono, com rosca bsp, pressao 3.000 lbs, dn 1/2"</t>
  </si>
  <si>
    <t>Luva em aco carbono, soldavel, pressao 3.000 lbs, dn 3/4"</t>
  </si>
  <si>
    <t>Luva de reducao em aco carbono, com encaixe para solda dn sw, pressao 3.000 lbs, dn 1" x 3/4"</t>
  </si>
  <si>
    <t>Niple sextavado em aco carbono, com rosca bsp, pressao 3.000 lbs, dn 3/4"</t>
  </si>
  <si>
    <t>Luva em aco carbono, soldavel, pressao 3.000 lbs, dn 1"</t>
  </si>
  <si>
    <t>Luva de reducao em aco carbono, com encaixe para solda dn sw, pressao 3.000 lbs, dn 1 1/4"   x 1"</t>
  </si>
  <si>
    <t>Niple sextavado em aco carbono, com rosca bsp, pressao 3.000 lbs, dn 1"</t>
  </si>
  <si>
    <t>Luva em aco carbono, soldavel, pressao 3.000 lbs, dn 1 1/4"</t>
  </si>
  <si>
    <t>Luva de reducao em aco carbono, com encaixe para solda dn sw, pressao 3.000 lbs, dn 1 1/2" x 1 1/4"</t>
  </si>
  <si>
    <t>Niple sextavado em aco carbono, com rosca bsp, pressao 3.000 lbs, dn 1 1/4"</t>
  </si>
  <si>
    <t>Luva em aco carbono, soldavel, pressao 3.000 lbs, dn 1 1/2"</t>
  </si>
  <si>
    <t>Luva de reducao em aco carbono, com encaixe para solda dn sw, pressao 3.000 lbs, dn 2" x 1 1/2"</t>
  </si>
  <si>
    <t>43,82</t>
  </si>
  <si>
    <t>Niple sextavado em aco carbono, com rosca bsp, pressao 3.000 lbs, dn 1 1/2"</t>
  </si>
  <si>
    <t>Luva em aco carbono, soldavel, pressao 3.000 lbs, dn 2"</t>
  </si>
  <si>
    <t>Luva de reducao em aco carbono, com encaixe para solda dn sw, pressao 3.000 lbs, dn 2 1/2" x 2"</t>
  </si>
  <si>
    <t>88,16</t>
  </si>
  <si>
    <t>Página 466 Página 466</t>
  </si>
  <si>
    <t>Niple sextavado em aco carbono, com rosca bsp, pressao 3.000 lbs, dn 2"</t>
  </si>
  <si>
    <t>Luva em aco carbono, soldavel, pressao 3.000 lbs, dn 2 1/2"</t>
  </si>
  <si>
    <t>68,62</t>
  </si>
  <si>
    <t>Luva de reducao em aco carbono, com encaixe para solda dn sw, pressao 3.000 lbs, dn 3" x 2 1/2"</t>
  </si>
  <si>
    <t>119,21</t>
  </si>
  <si>
    <t>Niple sextavado em aco carbono, com rosca bsp, pressao 3.000 lbs, dn 2 1/2"</t>
  </si>
  <si>
    <t>69,39</t>
  </si>
  <si>
    <t>Luva em aco carbono, soldavel, pressao 3.000 lbs, dn 3"</t>
  </si>
  <si>
    <t>Curva 90 graus em aco carbono, raio curto, soldavel, pressao 3.000 lbs, dn 1/2"</t>
  </si>
  <si>
    <t>Curva 45 graus em aco carbono, soldavel, pressao 3.000 lbs,dn 1/2"</t>
  </si>
  <si>
    <t>Curva 90 graus em aco carbono, raio curto, soldavel, pressao 3.000 lbs, dn 3/4"</t>
  </si>
  <si>
    <t>Curva 45 graus em aco carbono, soldavel, pressao 3.000 lbs,dn 3/4"</t>
  </si>
  <si>
    <t>Curva 90 graus em aco carbono, raio curto, soldavel, pressao 3.000 lbs, dn 1"</t>
  </si>
  <si>
    <t>Curva 90 graus em aco carbono, raio curto, soldavel, pressao 3.000 lbs, dn 1 1/4"</t>
  </si>
  <si>
    <t>28,64</t>
  </si>
  <si>
    <t>Curva 45 graus em aco carbono, soldavel, pressao 3.000 lbs,dn 1 1/4"</t>
  </si>
  <si>
    <t>Curva 90 graus em aco carbono, raio curto, soldavel, pressao 3.000 lbs, dn 1 1/2"</t>
  </si>
  <si>
    <t>41,83</t>
  </si>
  <si>
    <t>Curva 45 graus em aco carbono, soldavel, pressao 3.000 lbs,dn 1 1/2"</t>
  </si>
  <si>
    <t>Curva 90 graus em aco carbono, raio curto, soldavel, pressao 3.000 lbs, dn 2"</t>
  </si>
  <si>
    <t>64,99</t>
  </si>
  <si>
    <t>Curva 45 graus em aco carbono, soldavel, pressao 3.000 lbs,dn 2"</t>
  </si>
  <si>
    <t>Curva 45 graus em aco carbono, soldavel, pressao 3.000 lbs,dn 2 1/2"</t>
  </si>
  <si>
    <t>118,82</t>
  </si>
  <si>
    <t>Curva 90 graus em aco carbono, raio curto, soldavel, pressao 3.000 lbs, dn 3"</t>
  </si>
  <si>
    <t>268,83</t>
  </si>
  <si>
    <t>Curva 45 graus em aco carbono, soldavel, pressao 3.000 lbs,dn 3"</t>
  </si>
  <si>
    <t>308,41</t>
  </si>
  <si>
    <t>Te 90 graus em aco carbono, soldavel, pressao 3.000 lbs, dn1/2"</t>
  </si>
  <si>
    <t>Te 90 graus em aco carbono, soldavel, pressao 3.000 lbs, dn3/4"</t>
  </si>
  <si>
    <t>Te 90 graus em aco carbono, soldavel, pressao 3.000 lbs, dn1"</t>
  </si>
  <si>
    <t>Te 90 graus em aco carbono, soldavel, pressao 3.000 lbs, dn1 1/4"</t>
  </si>
  <si>
    <t>47,33</t>
  </si>
  <si>
    <t>Te 90 graus em aco carbono, soldavel, pressao 3.000 lbs, dn1 1/2"</t>
  </si>
  <si>
    <t>61,67</t>
  </si>
  <si>
    <t>Te 90 graus em aco carbono, soldavel, pressao 3.000 lbs, dn2"</t>
  </si>
  <si>
    <t>101,32</t>
  </si>
  <si>
    <t>Te 90 graus em aco carbono, soldavel, pressao 3.000 lbs, dn2 1/2"</t>
  </si>
  <si>
    <t>197,85</t>
  </si>
  <si>
    <t>Te 90 graus em aco carbono, soldavel, pressao 3.000 lbs, dn3"</t>
  </si>
  <si>
    <t>323,68</t>
  </si>
  <si>
    <t>Eletroduto flexivel plano em pead, cor preta e laranja, diametro 25 mm</t>
  </si>
  <si>
    <t>Eletroduto flexivel plano em pead, cor preta e laranja,   diametro 32 mm</t>
  </si>
  <si>
    <t>Eletroduto flexivel plano em pead, cor preta e laranja,   diametro 40 mm</t>
  </si>
  <si>
    <t>Maquina transformadora monofasica para solda eletrica, tensao de 220 v, frequencia de 60 hz, faixa de corrente</t>
  </si>
  <si>
    <t>610,55</t>
  </si>
  <si>
    <t>entre 80a (+/- 10 a) e 250 a, potencia entre 14,00 kva e 15,0 kva, ciclo de trabalho entre 10% e 20% a 250 a</t>
  </si>
  <si>
    <t>Perfuratriz manual, torque maximo 55 kgf.m, potencia 5 cv, com diametro maximo 8 1/2" (inclui suporte/chassi</t>
  </si>
  <si>
    <t>42.034,41</t>
  </si>
  <si>
    <t>tipo mesa)</t>
  </si>
  <si>
    <t>Página 467 Página 467</t>
  </si>
  <si>
    <t>Curva 180 graus, de pvc rigido roscavel, de 1 1/4", para eletroduto</t>
  </si>
  <si>
    <t>Curva 180 graus, de pvc rigido roscavel, de 1/2", para eletroduto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</si>
  <si>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</si>
  <si>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</si>
  <si>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</si>
  <si>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Curva 90 graus ranhurada em ferro fundido, dn 50 mm (2")</t>
  </si>
  <si>
    <t>13,37</t>
  </si>
  <si>
    <t>Curva 45 graus ranhurada em ferro fundido, dn 50 mm (2")</t>
  </si>
  <si>
    <t>Curva 90 graus ranhurada em ferro fundido, dn 65 mm (2 1/2")</t>
  </si>
  <si>
    <t>Curva 45 graus ranhurada em ferro fundido, dn 65 mm (2 1/2")</t>
  </si>
  <si>
    <t>Curva 90 graus ranhurada em ferro fundido, dn 80 mm (3")</t>
  </si>
  <si>
    <t>Curva 45 graus ranhurada em ferro fundido, dn 80 mm (3")</t>
  </si>
  <si>
    <t>Te ranhurado em ferro fundido, dn 50 (2")</t>
  </si>
  <si>
    <t>Te ranhurado em ferro fundido, dn 65 (2 1/2")</t>
  </si>
  <si>
    <t>Te ranhurado em ferro fundido, dn 80 (3")</t>
  </si>
  <si>
    <t>Curva 90 graus em aco carbono, raio curto, soldavel, pressao 3.000 lbs, dn 2 1/2"</t>
  </si>
  <si>
    <t>127,64</t>
  </si>
  <si>
    <t>Curva 45 graus em aco carbono, soldavel, pressao 3.000 lbs,dn 1"</t>
  </si>
  <si>
    <t>Chapa de aco carbono laminado a quente, qualidade estrutural, bitola 3/16", e =4,75 mm (37,29 kg/m2)</t>
  </si>
  <si>
    <t>Chapa de aco grossa, sae 1020, bitola 1/4", e = 6,35 mm (49,85 kg/m2)</t>
  </si>
  <si>
    <t>Espacador / separador de barra , metalico, tipo carambola, para tirantes, 25 x 84 mm</t>
  </si>
  <si>
    <t>Espacador/separador de cordoalha tipo disco 12 furos de 14 mm, para tirantes</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</si>
  <si>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</si>
  <si>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</si>
  <si>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</si>
  <si>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para solo reforcado, malha hexagonal 8 x 10 cm (zn/al revestido com polimero), fio 2,7 mm,</t>
  </si>
  <si>
    <t>dimensoes 2,0 x 1,0 x 0,5 m, com cauda de 4,0 m</t>
  </si>
  <si>
    <t>dimensoes 2,0 x 1,0 x 1,0 m, com cauda de 4,0 m</t>
  </si>
  <si>
    <t>Gabiao tipo caixa trapezoidal, malha hexagonal 10 x 12 cm (zn/al revestido com polimero) fio 2,7 mm, face com 65</t>
  </si>
  <si>
    <t>graus,com geossintetico, dimensoes 2,0 x 1,5 x 1,0 m (c x l x a)</t>
  </si>
  <si>
    <t>Gabiao manta (colchao) malha hexagonal 6 x 8 cm (zn/al revestido com polimero), fio 2,0 mm, dimensoes 5,0 x 2,0</t>
  </si>
  <si>
    <t>x 0,17 m (c x l x a)</t>
  </si>
  <si>
    <t>x 0,30 m (c x l x a)</t>
  </si>
  <si>
    <t>x 0,23 m (c x l x a)</t>
  </si>
  <si>
    <t>Verniz poliuretano brilhante para madeira, sem filtro solar, uso interno e externo</t>
  </si>
  <si>
    <t>Página 468 Página 468</t>
  </si>
  <si>
    <t>Bloquete/piso de concreto - modelo pisograma/concregrama/pavi-grade/grameiro, *60   cm x 45* cm, e =</t>
  </si>
  <si>
    <t>*7* cm, cor</t>
  </si>
  <si>
    <t>natural</t>
  </si>
  <si>
    <t>*9* cm, cor m2</t>
  </si>
  <si>
    <t>Bloquete/piso de concreto - modelo bloco pisograma/concregrama 2 furos, *35   cm x 15* cm, e = *6* cm, cor</t>
  </si>
  <si>
    <t>43,13</t>
  </si>
  <si>
    <t>Cortadeira hidraulica de vergalhao, para aco de diametro ate 50 mm, motor eletrico trifasico, potencia de 5,5 hp</t>
  </si>
  <si>
    <t>89.404,24</t>
  </si>
  <si>
    <t>a 7,5 hp</t>
  </si>
  <si>
    <t>Bloquete/piso de concreto - modelo bloco pisograma/concregrama 2 furos, *35   cm x 15* cm, e = *8* cm, cor</t>
  </si>
  <si>
    <t>Dobradeira eletromecanica de vergalhao, para aco de diametro ate 1 1/2 "â”, motor eletrico trifasico, potencia</t>
  </si>
  <si>
    <t>94.754,11</t>
  </si>
  <si>
    <t>de 3 hp ate 5 hp</t>
  </si>
  <si>
    <t>faces/retangular/tijolinho/paver/holandes/paralelepipedo, 20 cmx 10 cm, e = 10 cm, resistencia de 35 mpa (nbr</t>
  </si>
  <si>
    <t>Guincho de alavanca manual, capacidade de 1,6 t, com 20 m de cabo de aco (aquisicao)</t>
  </si>
  <si>
    <t>50,73</t>
  </si>
  <si>
    <t>faces/retangular/tijolinho/paver/holandes/paralelepipedo, *22 cm x *11 cm, e = 10 cm, resistencia de 50 mpa (nbr</t>
  </si>
  <si>
    <t>9781), cornatural</t>
  </si>
  <si>
    <t>Montante em barra chata aco galvanizado, *65 x 8* mm, altura *1420* mm, pintura eletrostatica, cor preta</t>
  </si>
  <si>
    <t>217,84</t>
  </si>
  <si>
    <t>Perfil "u" simples de aco galvanizado dobrado 75 x *40* mm,e = 2,65 mm</t>
  </si>
  <si>
    <t>Perfil "u" enrijecido de aco galvanizado, dobrado, 150 x 60x 20 mm, e = 3,00 mm</t>
  </si>
  <si>
    <t>Perfil "u" enrijecido de   aco galvanizado, dobrado, 200 x 75 x 25 mm, e = 3,75 mm</t>
  </si>
  <si>
    <t>Parafuso zincado, autobrocante, flangeado, 4,2 x 19"</t>
  </si>
  <si>
    <t>Parafuso, comum, astm a307, sextavado, diametro 1/2" (12,7 mm), comprimento 1" (25,4 mm)</t>
  </si>
  <si>
    <t>Parafuso, auto atarrachante, cabeca chata, fenda simples, 1/4” (6,35 mm) x 25 mm</t>
  </si>
  <si>
    <t>Agregado reciclado, tipo rachao reciclado cinza, classe a</t>
  </si>
  <si>
    <t>Prego de aco polido com cabeca 22 x 48 (4 1/4 x 5)</t>
  </si>
  <si>
    <t>Perfil udc ("u" dobrado de chapa) simples de aco laminado, galvanizado, astm a36, 127 x 50 mm, e= 3 mm</t>
  </si>
  <si>
    <t>Canopla acabamento cromado para instalacao de sprinkler, sob forro, 15 mm</t>
  </si>
  <si>
    <t>Chapa para emenda de viga, em aco grosso, qualidade estrutural, bitola 3/16 ", e= 4,75 mm, 4 furos, largura 45</t>
  </si>
  <si>
    <t>mm, comprimento 500 mm</t>
  </si>
  <si>
    <t>Tubo aco carbono sem costura 1 1/2", e= *3,68 mm, schedule 40, 4,05 kg/m</t>
  </si>
  <si>
    <t>Tubo aco galvanizado com costura, classe media, dn 1", e = 3,38 mm, peso 2,50 kg/m (nbr 5580)</t>
  </si>
  <si>
    <t>Escavadeira hidraulica sobre esteira, com garra giratoria de mandibulas, peso operacional entre 22,00 e 25,50</t>
  </si>
  <si>
    <t>ton, potencia liquida entre 150 e 160 hp</t>
  </si>
  <si>
    <t>Escavadeira hidraulica sobre esteiras, capacidade da cacamba entre 1,20 e 1,50 m3, peso operacional entre 20,00</t>
  </si>
  <si>
    <t>e 22,00ton, potencia liquida entre 150 e 155 hp, equipada com clamshell</t>
  </si>
  <si>
    <t>Maquina demarcadora de faixa de trafego a frio, autopropelida, motor diesel 38 hp</t>
  </si>
  <si>
    <t>Piso industrial em concreto armado de acabamento polido, espessura 12 cm (cimento queimado) (incluso execucao)</t>
  </si>
  <si>
    <t>Piso epoxi autonivelante, espessura *4* mm (incluso execucao)</t>
  </si>
  <si>
    <t>Página 469 Página 469</t>
  </si>
  <si>
    <t>Piso epoxi multilayer, espessura *2* mm (incluso execucao)</t>
  </si>
  <si>
    <t>Piso fulget (granito lavado) em placas de *40 x 40* cm (semcolocacao)</t>
  </si>
  <si>
    <t>Piso fulget (granito lavado) em placas de *75 x 75* cm (semcolocacao)</t>
  </si>
  <si>
    <t>Piso fulget (granito lavado) moldado in loco (incluso execucao)</t>
  </si>
  <si>
    <t>Piso korodur (incluso execucao)</t>
  </si>
  <si>
    <t>Piso uretano, versao revestimento autonivelante, espessura variável de 3 a 4 mm (incluso execucao)</t>
  </si>
  <si>
    <t>Janela de 6 folhas de correr em madeira cedrinho/ angelim comercial/ curupixa/ cumaru ou equivalente da regiao,</t>
  </si>
  <si>
    <t>283,21</t>
  </si>
  <si>
    <t>caixa do batente/marco *10* cm, 2 folhas de correr veneziana, 2 folhas fixas veneziana e 2 folhas de correr para</t>
  </si>
  <si>
    <t>vidro, com ferragens (sem</t>
  </si>
  <si>
    <t>Janela de 6 folhas de correr em madeira imbuia/cedro arana/cedro rosa ou equivalente da regiao, caixa do</t>
  </si>
  <si>
    <t>358,94</t>
  </si>
  <si>
    <t>batente/marco *10* cm, 2 folhas de correr veneziana, 2 folhas fixas veneziana e 2 folhas de correr para vidro,</t>
  </si>
  <si>
    <t>com ferragens (sem vidro, sem acab</t>
  </si>
  <si>
    <t>Janela de 6 folhas de correr em madeira pinus/ eucalipto/ tauari/ virola ou   equivalente da regiao, caixa do</t>
  </si>
  <si>
    <t>220,68</t>
  </si>
  <si>
    <t>com ferragens (sem vidro, sem</t>
  </si>
  <si>
    <t>Janela basculante em madeira pinus/ eucalipto/ tauari/ virola ou equivalente da regiao, *60 x 60*, caixa do</t>
  </si>
  <si>
    <t>72,06</t>
  </si>
  <si>
    <t>batente/ marco e = *10* cm, 2 basculas para vidro, com ferragens (sem vidro, sem guarnicao/alizar e sem</t>
  </si>
  <si>
    <t>acabamento)</t>
  </si>
  <si>
    <t>Perfil cartola de aco galvanizado, *20 x 30 x 10* mm, e = 0,8 mm</t>
  </si>
  <si>
    <t>Placa/piso de concreto poroso/ pavimento permeavel/bloco drenante de concreto, 40 cm x 40 cm, e = 6 cm, cor</t>
  </si>
  <si>
    <t>Compactador de solo, tipo placa vibratoria nao reversivel, com motor a gasolina de 4 tempos, peso entre 80 e 120</t>
  </si>
  <si>
    <t>5.712,36</t>
  </si>
  <si>
    <t>kg, forca centrifuga entre 1300 e 2000 kgf, largura de trabalho entre 400 e 500 mm, frequencia de vibracao entre</t>
  </si>
  <si>
    <t>4800 e 6000 rpm, velocid</t>
  </si>
  <si>
    <t>Compactador de solo, tipo placa vibratoria reversivel, com motor a gasolina de 4 tempos, peso entre 160 e 265</t>
  </si>
  <si>
    <t>13.297,62</t>
  </si>
  <si>
    <t>kg, forcacentrifuga entre 2750 e 4000 kgf, largura de trabalho entre430 e 550 mm, frequencia de vibracao entre</t>
  </si>
  <si>
    <t>4000 e 5500 rpm,velocidade de</t>
  </si>
  <si>
    <t>Compactador de solo, tipo placa vibratoria reversivel, com motor a diesel, peso entre 700 e 820 kg, forca</t>
  </si>
  <si>
    <t>101.002,31</t>
  </si>
  <si>
    <t>centrifuga entre 6.200 e 10.000 kgf, largura de trabalho entre 650 e 720 mm, frequencia de vibracao entre 3.000</t>
  </si>
  <si>
    <t>e 3.500 rpm, velocidade de traba</t>
  </si>
  <si>
    <t>Martelo demolidor eletrico, com potencia de 2.000 w, frequencia de 1.000 impactos por minuto, força de impacto</t>
  </si>
  <si>
    <t>6.241,90</t>
  </si>
  <si>
    <t>entre 60e 65 j, peso de 30 kg</t>
  </si>
  <si>
    <t>Tela de arame galv revestido em pvc, quadrangular / losangular,   fio 1,24 mm (18 bwg), bitola = *1,9* mm, malha</t>
  </si>
  <si>
    <t>1,9 x 1,9   cm, h = 2 m</t>
  </si>
  <si>
    <t>Tela de arame galv revestido em pvc, quadrangular/losangular, fio 2,77 mm (12 bwg), malha 3 x 3 cm, h = 2 m</t>
  </si>
  <si>
    <t>72,66</t>
  </si>
  <si>
    <t>Perfuratriz manual, torque maximo 83 n.m, potencia 5 cv, com diametro maximo 4" (nao inclui suporte / chassi)</t>
  </si>
  <si>
    <t>6.057,59</t>
  </si>
  <si>
    <t>Perfuratriz manual, torque maximo 83 n.m, potencia 5 cv, com diametro maximo 4", para solo grampeado (inclui</t>
  </si>
  <si>
    <t>18.962,89</t>
  </si>
  <si>
    <t>suporte ouchassi tipo mesa)</t>
  </si>
  <si>
    <t>Desenhista detalhista (mensalista)</t>
  </si>
  <si>
    <t>2.138,84</t>
  </si>
  <si>
    <t>Desenhista copista (mensalista)</t>
  </si>
  <si>
    <t>883,89</t>
  </si>
  <si>
    <t>Desenhista projetista (mensalista)</t>
  </si>
  <si>
    <t>1.514,92</t>
  </si>
  <si>
    <t>Desenhista tecnico auxiliar (mensalista)</t>
  </si>
  <si>
    <t>1.531,93</t>
  </si>
  <si>
    <t>Almoxarife (mensalista)</t>
  </si>
  <si>
    <t>1.410,20</t>
  </si>
  <si>
    <t>Página 470 Página 470</t>
  </si>
  <si>
    <t>Apontador ou apropriador de mao de obra (mensalista)</t>
  </si>
  <si>
    <t>Engenheiro civil de obra junior (mensalista)</t>
  </si>
  <si>
    <t>8.483,20</t>
  </si>
  <si>
    <t>Auxiliar de escritorio (mensalista)</t>
  </si>
  <si>
    <t>1.021,09</t>
  </si>
  <si>
    <t>Engenheiro civil de obra pleno (mensalista)</t>
  </si>
  <si>
    <t>9.655,63</t>
  </si>
  <si>
    <t>Engenheiro civil de obra senior (mensalista)</t>
  </si>
  <si>
    <t>13.198,98</t>
  </si>
  <si>
    <t>Arquiteto junior (mensalista)</t>
  </si>
  <si>
    <t>6.252,97</t>
  </si>
  <si>
    <t>Arquiteto pleno (mensalista)</t>
  </si>
  <si>
    <t>8.881,82</t>
  </si>
  <si>
    <t>Arquiteto senior (mensalista)</t>
  </si>
  <si>
    <t>11.742,55</t>
  </si>
  <si>
    <t>Encarregado geral de obras (mensalista)</t>
  </si>
  <si>
    <t>Mestre de obras (mensalista)</t>
  </si>
  <si>
    <t>Topografo (mensalista)</t>
  </si>
  <si>
    <t>1.478,33</t>
  </si>
  <si>
    <t>Parafuso, astm a307 - grau a, sextavado, zincado, diametro 3/8" (9,52 mm), comprimento 1 " (25,4 mm)</t>
  </si>
  <si>
    <t>Transporte - mensalista (coletado caixa)</t>
  </si>
  <si>
    <t>111,64</t>
  </si>
  <si>
    <t>Alimentacao - mensalista (coletado caixa)</t>
  </si>
  <si>
    <t>345,49</t>
  </si>
  <si>
    <t>Exames - mensalista (coletado caixa)</t>
  </si>
  <si>
    <t>Seguro - mensalista (coletado caixa)</t>
  </si>
  <si>
    <t>Telha de concreto tipo classica, cor cinza, comprimento de *42* cm, rendimento de *10* telhas/m2 (coletado</t>
  </si>
  <si>
    <t>caixa)</t>
  </si>
  <si>
    <t>Cumeeira para telha de concreto, para 2 aguas de telhado, cor cinza, rendimento de *3* telhas/m (coletado caixa)</t>
  </si>
  <si>
    <t>Calha quadrada de chapa de aco galvanizada num 24, corte 33cm (coletado caixa)</t>
  </si>
  <si>
    <t>24,22</t>
  </si>
  <si>
    <t>Calha quadrada de chapa de aco galvanizada num 24, corte 50cm (coletado caixa)</t>
  </si>
  <si>
    <t>Calha quadrada de chapa de aco galvanizada num 24, corte 100 cm (coletado caixa)</t>
  </si>
  <si>
    <t>73,75</t>
  </si>
  <si>
    <t>Rufo interno/externo de chapa de aco galvanizada num 24, corte 25 cm (coletado caixa)</t>
  </si>
  <si>
    <t>Auxiliar de almoxarife (mensalista)</t>
  </si>
  <si>
    <t>1.080,55</t>
  </si>
  <si>
    <t>Ajudante de serralheiro (mensalista)</t>
  </si>
  <si>
    <t>1.055,12</t>
  </si>
  <si>
    <t>Serralheiro (mensalista)</t>
  </si>
  <si>
    <t>Armador (mensalista)</t>
  </si>
  <si>
    <t>Ajudante de armador (mensalista)</t>
  </si>
  <si>
    <t>983,71</t>
  </si>
  <si>
    <t>Carpinteiro auxiliar (mensalista)</t>
  </si>
  <si>
    <t>1.111,02</t>
  </si>
  <si>
    <t>Carpinteiro de formas (mensalista)</t>
  </si>
  <si>
    <t>Carpinteiro de esquadrias (mensalista)</t>
  </si>
  <si>
    <t>1.324,14</t>
  </si>
  <si>
    <t>Marceneiro (mensalista)</t>
  </si>
  <si>
    <t>1.441,41</t>
  </si>
  <si>
    <t>Eletricista (mensalista)</t>
  </si>
  <si>
    <t>Página 471 Página 471</t>
  </si>
  <si>
    <t>Ajudante de eletricista (mensalista)</t>
  </si>
  <si>
    <t>992,00</t>
  </si>
  <si>
    <t>Blaster, dinamitador ou cabo de fogo (mensalista)</t>
  </si>
  <si>
    <t>1.439,28</t>
  </si>
  <si>
    <t>Montador de maquinas (mensalista)</t>
  </si>
  <si>
    <t>2.310,27</t>
  </si>
  <si>
    <t>Eletrotecnico (mensalista)</t>
  </si>
  <si>
    <t>1.773,00</t>
  </si>
  <si>
    <t>Eletricista de manutencao industrial (mensalista)</t>
  </si>
  <si>
    <t>Montador de eletroeletronicos (mensalista)</t>
  </si>
  <si>
    <t>1.542,81</t>
  </si>
  <si>
    <t>Mecanico de refrigeracao (mensalista)</t>
  </si>
  <si>
    <t>978,11</t>
  </si>
  <si>
    <t>Auxiliar de encanador ou bombeiro hidraulico (mensalista)</t>
  </si>
  <si>
    <t>999,81</t>
  </si>
  <si>
    <t>Encanador ou bombeiro hidraulico (mensalista)</t>
  </si>
  <si>
    <t>Instalador de tubulacoes (tubos/equipamentos) (mensalista)</t>
  </si>
  <si>
    <t>1.439,39</t>
  </si>
  <si>
    <t>Assentador de manilhas (mensalista)</t>
  </si>
  <si>
    <t>Auxiliar tecnico / assistente de engenharia (mensalista)</t>
  </si>
  <si>
    <t>2.463,83</t>
  </si>
  <si>
    <t>Leiturista ou cadastrista de redes de agua e esgoto (mensalista)</t>
  </si>
  <si>
    <t>1.002,10</t>
  </si>
  <si>
    <t>Coordenador / gerente de obra (mensalista)</t>
  </si>
  <si>
    <t>12.435,60</t>
  </si>
  <si>
    <t>Arquiteto paisagista (mensalista)</t>
  </si>
  <si>
    <t>8.232,79</t>
  </si>
  <si>
    <t>Engenheiro civil junior (mensalista)</t>
  </si>
  <si>
    <t>8.606,94</t>
  </si>
  <si>
    <t>Engenheiro civil pleno (mensalista)</t>
  </si>
  <si>
    <t>Engenheiro civil senior (mensalista)</t>
  </si>
  <si>
    <t>13.307,10</t>
  </si>
  <si>
    <t>Engenheiro eletricista (mensalista)</t>
  </si>
  <si>
    <t>11.159,58</t>
  </si>
  <si>
    <t>Engenheiro sanitarista (mensalista)</t>
  </si>
  <si>
    <t>11.171,53</t>
  </si>
  <si>
    <t>Tecnico em seguranca do trabalho</t>
  </si>
  <si>
    <t>Tecnico em seguranca do trabalho (mensalista)</t>
  </si>
  <si>
    <t>1.762,69</t>
  </si>
  <si>
    <t>Tecnico de edificacoes</t>
  </si>
  <si>
    <t>Tecnico de edificacoes (mensalista)</t>
  </si>
  <si>
    <t>Mecanico de equipamentos pesados (mensalista)</t>
  </si>
  <si>
    <t>2.027,01</t>
  </si>
  <si>
    <t>Auxiliar de mecanico (mensalista)</t>
  </si>
  <si>
    <t>1.159,62</t>
  </si>
  <si>
    <t>Cavouqueiro ou operador de perfuratriz / rompedor (mensalista)</t>
  </si>
  <si>
    <t>1.260,73</t>
  </si>
  <si>
    <t>Macariqueiro (mensalista)</t>
  </si>
  <si>
    <t>1.614,78</t>
  </si>
  <si>
    <t>Operador de compressor de ar ou compressorista (mensalista)</t>
  </si>
  <si>
    <t>1.598,00</t>
  </si>
  <si>
    <t>Operador de jato abrasivo ou jatista (mensalista)</t>
  </si>
  <si>
    <t>2.245,60</t>
  </si>
  <si>
    <t>Operador de bate-estacas (mensalista)</t>
  </si>
  <si>
    <t>1.771,62</t>
  </si>
  <si>
    <t>Operador de guincho ou guincheiro (mensalista)</t>
  </si>
  <si>
    <t>1.360,29</t>
  </si>
  <si>
    <t>Operador de martelete ou marteleteiro (mensalista)</t>
  </si>
  <si>
    <t>Página 472 Página 472</t>
  </si>
  <si>
    <t>Montador de estruturas metalicas (mensalista)</t>
  </si>
  <si>
    <t>1.347,84</t>
  </si>
  <si>
    <t>Ajudante de estruturas metalicas (mensalista)</t>
  </si>
  <si>
    <t>1.054,05</t>
  </si>
  <si>
    <t>Rasteleiro (mensalista)</t>
  </si>
  <si>
    <t>Operador de betoneira estacionaria / misturador (mensalista)</t>
  </si>
  <si>
    <t>1.280,22</t>
  </si>
  <si>
    <t>Operador de escavadeira (mensalista)</t>
  </si>
  <si>
    <t>Motorista de caminhao-carreta (mensalista)</t>
  </si>
  <si>
    <t>Motorista de carro de passeio (mensalista)</t>
  </si>
  <si>
    <t>1.588,79</t>
  </si>
  <si>
    <t>Motorista operador de caminhao com munck (mensalista)</t>
  </si>
  <si>
    <t>2.015,22</t>
  </si>
  <si>
    <t>Motorista de onibus / micro-onibus (mensalista)</t>
  </si>
  <si>
    <t>2.256,51</t>
  </si>
  <si>
    <t>Operador de maquinas e tratores diversos (terraplanagem) (mensalista)</t>
  </si>
  <si>
    <t>1.388,80</t>
  </si>
  <si>
    <t>Operador de usina de asfalto, de solos ou de concreto (mensalista)</t>
  </si>
  <si>
    <t>1.472,25</t>
  </si>
  <si>
    <t>Operador de trator - exclusive agropecuaria (mensalista)</t>
  </si>
  <si>
    <t>1.703,88</t>
  </si>
  <si>
    <t>Operador de rolo compactador (mensalista)</t>
  </si>
  <si>
    <t>1.849,87</t>
  </si>
  <si>
    <t>Operador de motoniveladora (mensalista)</t>
  </si>
  <si>
    <t>2.037,22</t>
  </si>
  <si>
    <t>Operador de moto scraper (mensalista)</t>
  </si>
  <si>
    <t>1.660,56</t>
  </si>
  <si>
    <t>Operador de betoneira (caminhao) (mensalista)</t>
  </si>
  <si>
    <t>1.326,60</t>
  </si>
  <si>
    <t>Operador de pa carregadeira (mensalista)</t>
  </si>
  <si>
    <t>1.871,43</t>
  </si>
  <si>
    <t>Operador de guindaste (mensalista)</t>
  </si>
  <si>
    <t>Motorista de caminhao-basculante (mensalista)</t>
  </si>
  <si>
    <t>1.687,10</t>
  </si>
  <si>
    <t>Operador de pavimentadora/mesa vibroacabadora (mensalista)</t>
  </si>
  <si>
    <t>1.714,38</t>
  </si>
  <si>
    <t>Operador de demarcadora de faixas de trafego (mensalista)</t>
  </si>
  <si>
    <t>1.632,74</t>
  </si>
  <si>
    <t>Pedreiro (mensalista)</t>
  </si>
  <si>
    <t>Pastilheiro (mensalista)</t>
  </si>
  <si>
    <t>1.781,58</t>
  </si>
  <si>
    <t>Marmorista / graniteiro (mensalista)</t>
  </si>
  <si>
    <t>1.666,00</t>
  </si>
  <si>
    <t>Calceteiro (mensalista)</t>
  </si>
  <si>
    <t>Azulejista ou ladrilheiro (mensalista)</t>
  </si>
  <si>
    <t>Taqueador ou taqueiro (mensalista)</t>
  </si>
  <si>
    <t>1.730,51</t>
  </si>
  <si>
    <t>Auxiliar de servicos gerais (mensalista)</t>
  </si>
  <si>
    <t>1.075,30</t>
  </si>
  <si>
    <t>Auxiliar de pedreiro (mensalista)</t>
  </si>
  <si>
    <t>956,61</t>
  </si>
  <si>
    <t>Vidraceiro (mensalista)</t>
  </si>
  <si>
    <t>1.147,93</t>
  </si>
  <si>
    <t>Estucador (mensalista)</t>
  </si>
  <si>
    <t>1.479,60</t>
  </si>
  <si>
    <t>Gesseiro (mensalista)</t>
  </si>
  <si>
    <t>Impermeabilizador (mensalista)</t>
  </si>
  <si>
    <t>Página 473 Página 473</t>
  </si>
  <si>
    <t>Jardineiro (mensalista)</t>
  </si>
  <si>
    <t>1.364,93</t>
  </si>
  <si>
    <t>Auxiliar de azulejista (mensalista)</t>
  </si>
  <si>
    <t>1.027,96</t>
  </si>
  <si>
    <t>Pintor (mensalista)</t>
  </si>
  <si>
    <t>Calafetador / calafate (mensalista)</t>
  </si>
  <si>
    <t>1.717,98</t>
  </si>
  <si>
    <t>Pintor para tinta epoxi (mensalista)</t>
  </si>
  <si>
    <t>1.516,81</t>
  </si>
  <si>
    <t>Pintor de letreiros (mensalista)</t>
  </si>
  <si>
    <t>1.760,95</t>
  </si>
  <si>
    <t>Ajudante de pintor (mensalista)</t>
  </si>
  <si>
    <t>1.017,91</t>
  </si>
  <si>
    <t>Servente de obras (mensalista)</t>
  </si>
  <si>
    <t>998,80</t>
  </si>
  <si>
    <t>Ajudante especializado (mensalista)</t>
  </si>
  <si>
    <t>1.296,31</t>
  </si>
  <si>
    <t>Ajudante de operacao em geral (mensalista)</t>
  </si>
  <si>
    <t>Soldador (mensalista)</t>
  </si>
  <si>
    <t>1.412,40</t>
  </si>
  <si>
    <t>Soldador eletrico (para solda a ser testada com raios "x") (mensalista)</t>
  </si>
  <si>
    <t>2.188,25</t>
  </si>
  <si>
    <t>Tecnico em laboratorio e campo de construcao civil (mensalista)</t>
  </si>
  <si>
    <t>1.773,16</t>
  </si>
  <si>
    <t>Auxiliar de laboratorista de solos e de concreto (mensalista)</t>
  </si>
  <si>
    <t>1.442,44</t>
  </si>
  <si>
    <t>Poceiro / escavador de valas e tubuloes (mensalista)</t>
  </si>
  <si>
    <t>994,76</t>
  </si>
  <si>
    <t>Tecnico em sondagem (mensalista)</t>
  </si>
  <si>
    <t>2.263,86</t>
  </si>
  <si>
    <t>Auxiliar de topografo (mensalista)</t>
  </si>
  <si>
    <t>603,88</t>
  </si>
  <si>
    <t>Nivelador (mensalista)</t>
  </si>
  <si>
    <t>760,73</t>
  </si>
  <si>
    <t>Vigia diurno (mensalista)</t>
  </si>
  <si>
    <t>1.041,30</t>
  </si>
  <si>
    <t>Telhador ( mensalista )</t>
  </si>
  <si>
    <t>1.683,79</t>
  </si>
  <si>
    <t>Pulverizador de tinta eletrico / maquina de pintura airless, vazao *2* l/min (coletado caixa)</t>
  </si>
  <si>
    <t>3.439,93</t>
  </si>
  <si>
    <t>Cadeado em aco inox, largura de *50* mm, com haste em aco temperado, sem mola - chaves incluidas</t>
  </si>
  <si>
    <t>138,79</t>
  </si>
  <si>
    <t>Vigia noturno, hora efetivamente trabalhada de 22 h as 5 h (com adicional noturno)</t>
  </si>
  <si>
    <t>Tubo corrugado pead, parede dupla, interna lisa, jei, dn/di250 mm, para saneamento</t>
  </si>
  <si>
    <t>Tubo corrugado pead, parede dupla, interna lisa, jei, dn/di300 mm, para saneamento</t>
  </si>
  <si>
    <t>Tubo corrugado pead, parede dupla, interna lisa, jei, dn/di*400* mm, para saneamento</t>
  </si>
  <si>
    <t>Tubo corrugado pead, parede dupla, interna lisa, jei, dn/di600 mm, para saneamento</t>
  </si>
  <si>
    <t>Tubo corrugado pead, parede dupla, interna lisa, jei, dn/di*800* mm, para saneamento</t>
  </si>
  <si>
    <t>Tubo corrugado pead, parede dupla, interna lisa, jei, dn/di*1000* mm, para saneamento</t>
  </si>
  <si>
    <t>Tubo corrugado pead, parede dupla, interna lisa, jei, dn/di1200 mm, para saneamento</t>
  </si>
  <si>
    <t>Locacao de andaime suspenso ou balancim manual, capacidade de carga total de aproximadamente 250 kg/m2,</t>
  </si>
  <si>
    <t>plataforma de 1,50 m x 0,80 m (c x l), cabo de 45 m</t>
  </si>
  <si>
    <t>Te, pvc pba, bbb, 90 graus, dn 100 / de 110 mm, para rede   agua (nbr 10351)</t>
  </si>
  <si>
    <t>Página 474 Página 474</t>
  </si>
  <si>
    <t>Martelo demolidor pneumatico manual, peso   de 28 kg, com silenciador</t>
  </si>
  <si>
    <t>14.230,80</t>
  </si>
  <si>
    <t>Cimento asfaltico de petroleo a granel (cap) 50/70 (coletado caixa na anp acrescido de icms)</t>
  </si>
  <si>
    <t>3.367,56</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</si>
  <si>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</si>
  <si>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</si>
  <si>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</si>
  <si>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</si>
  <si>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2.362,79</t>
  </si>
  <si>
    <t>Emulsao asfaltica cationica rr-1c para uso em pavimentacao asfaltica (coletado caixa na anp acrescido de icms)</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</si>
  <si>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</si>
  <si>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</si>
  <si>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</si>
  <si>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</si>
  <si>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</si>
  <si>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</si>
  <si>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Concreto betuminoso usinado a quente (cbuq) para pavimentacao asfaltica, padrao dnit, para binder, com cap 50/70</t>
  </si>
  <si>
    <t>296,45</t>
  </si>
  <si>
    <t>- aquisicao posto usina</t>
  </si>
  <si>
    <t>Cera   liquida</t>
  </si>
  <si>
    <t>Peitoril pre-moldado em granilite, marmorite ou granitina, l = *15* cm</t>
  </si>
  <si>
    <t>Compressor de ar, vazao de 10 pcm, reservatorio 100 l, pressao de trabalho entre 6,9 e 9,7 bar,   potencia 2 hp,</t>
  </si>
  <si>
    <t>1.801,06</t>
  </si>
  <si>
    <t>tensao 110/220 v (coletado caixa)</t>
  </si>
  <si>
    <t>Cavalo mecanico tracao 4x2, peso bruto total 16000 kg, capacidade maxima de tracao *80000* kg, potencia *380* cv</t>
  </si>
  <si>
    <t>335.750,00</t>
  </si>
  <si>
    <t>(inclui cabine e chassi, nao inclui semirreboque)</t>
  </si>
  <si>
    <t>Tubo de revestimento, em aco, corpo schedule 40, ponteira schedule 80, rosqueavel e segmentado para perfuracao,</t>
  </si>
  <si>
    <t>897,13</t>
  </si>
  <si>
    <t>diametro 10'' (310 mm) (coletado caixa)</t>
  </si>
  <si>
    <t>1.645,68</t>
  </si>
  <si>
    <t>diametro 14'' (400 mm) (coletado caixa)</t>
  </si>
  <si>
    <t>2.810,30</t>
  </si>
  <si>
    <t>diametro</t>
  </si>
  <si>
    <t>364,04</t>
  </si>
  <si>
    <t>diametro 6'' (200 mm) (coletado caixa)</t>
  </si>
  <si>
    <t>Perfuratriz rotativa sobre esteira, torque maximo 2500 kgm,potencia 110 hp, motor diesel (coletado caixa)</t>
  </si>
  <si>
    <t>Fita plastica zebrada para demarcacao de areas, largura = 7cm, sem adesivo (coletado caixa)</t>
  </si>
  <si>
    <t>Telha galvalume com isolamento termoacustico em espuma rigida de poliuretano (pu) injetado, e = 30 mm, densidade</t>
  </si>
  <si>
    <t>126,16</t>
  </si>
  <si>
    <t>35 kg/m3, com duas faces trapezoidais (nao inclui acessorios de fixacao) (coletado caixa)</t>
  </si>
  <si>
    <t>Carvao antracito para filtro, grao variando de 0,8 ate 1,1 mm, coeficiente de uniformidade menor que 1,7 mm</t>
  </si>
  <si>
    <t>1.871,42</t>
  </si>
  <si>
    <t>Cacamba metalica basculante com capacidade de 12 m3 (incluimontagem, nao inclui caminhao)</t>
  </si>
  <si>
    <t>48.903,07</t>
  </si>
  <si>
    <t>(distribuidor)</t>
  </si>
  <si>
    <t>Alongador com tres alturas, em tubo de aco carbono, pinturano processo eletrostatico - equipamento de ginastica</t>
  </si>
  <si>
    <t>para academia ao ar livre / academia da terceira idade - ati</t>
  </si>
  <si>
    <t>Página 475 Página 475</t>
  </si>
  <si>
    <t>Esqui triplo, em tubo de aco carbono, pintura no processo eletrostatico - equipamento de ginastica para academia</t>
  </si>
  <si>
    <t>ao ar livre / academia da terceira idade - ati</t>
  </si>
  <si>
    <t>Multiexercitador com seis funcoes, em tubo de aco carbono, pintura no processo eletrostatico - equipamento de</t>
  </si>
  <si>
    <t>ginasticapara academia ao ar livre / academia da terceira idade - ati</t>
  </si>
  <si>
    <t>Pressao de pernas triplo, em tubo de aco carbono, pintura no processo eletrostatico - equipamento de ginastica</t>
  </si>
  <si>
    <t>Rotacao diagonal dupla, aparelho triplo, em tubo de aco carbono, pintura no processo eletrostatico - equipamento</t>
  </si>
  <si>
    <t>de ginastica para academia ao ar livre / academia da terceira idade - ati</t>
  </si>
  <si>
    <t>Simulador de caminhada triplo, em tubo de aco carbono, pintura no processo eletrostatico - equipamento de</t>
  </si>
  <si>
    <t>ginastica para academia ao ar livre / academia da terceira idade - ati</t>
  </si>
  <si>
    <t>Simulador de cavalgada triplo, em tubo de aco carbono, pintura no processo eletrostatico - equipamento de</t>
  </si>
  <si>
    <t>Simulador de remo individual, em tubo de aco carbono, pintura no processo eletrostatico - equipamento de</t>
  </si>
  <si>
    <t>ginastica paraacademia ao ar livre / academia da terceira idade - ati</t>
  </si>
  <si>
    <t>Surf duplo, em tubo de aco carbono, pintura no processo eletrostatico - equipamento de ginastica para academia</t>
  </si>
  <si>
    <t>Rotacao vertical duplo, em tubo de aco carbono, pintura no processo eletrostatico - equipamento de ginastica</t>
  </si>
  <si>
    <t>Placa orientativa sobre exercícios, 2,00m x 1,00m, em tubo de aco carbono, pintura no processo eletrostatico -</t>
  </si>
  <si>
    <t>Banco com encosto, 1,60m* de comprimento, em tubo de aco carbono e pintura no processo eletrostatico - para</t>
  </si>
  <si>
    <t>academia aoar livre / academia da terceira idade - ati</t>
  </si>
  <si>
    <t>Lixeira dupla, com capacidade volumetrica de 60l*, fabricada em tubo de aco carbono, cestos em chapa de aco e</t>
  </si>
  <si>
    <t>pintura no processo eletrostatico - para academia ao ar livre / academia da terceira idade - ati</t>
  </si>
  <si>
    <t>Feltro em la de rocha, 1 face revestida com papel aluminizado, em rolo, densidade = 32 kg/m3, e=*50* mm</t>
  </si>
  <si>
    <t>21,06</t>
  </si>
  <si>
    <t>(coletado caixa)</t>
  </si>
  <si>
    <t>Gancho l com rosca, para fixar telha em madeira, 1/4" x 350mm (coletado caixa)</t>
  </si>
  <si>
    <t>Manta de polietileno expandido, com 1 face metalizada para subcobertura,   e = *5* mm</t>
  </si>
  <si>
    <t>Manta aluminizada nas duas faces, para subcobertura,   e = *2* mm</t>
  </si>
  <si>
    <t>Fita adesiva aluminizada, para instalacao de mantas de subcobertura,   l = *5* cm</t>
  </si>
  <si>
    <t>Cabo de aco galvanizado, diametro 9,53 mm (3/8"), com alma de fibra 6 x 25 f (coletado caixa)</t>
  </si>
  <si>
    <t>Cap, pvc, je, ocre, dn 150 mm (conexao para tubo coletor deesgoto)</t>
  </si>
  <si>
    <t>Cap, pvc, je, ocre, dn 200 mm (conexao para tubo coletor deesgoto)</t>
  </si>
  <si>
    <t>74,59</t>
  </si>
  <si>
    <t>Curva pvc, bb, je, 45 graus, dn 200 mm, para tubo corrugadoe/ou liso, rede coletora esgoto (nbr 10569)</t>
  </si>
  <si>
    <t>254,66</t>
  </si>
  <si>
    <t>Curva pvc, bb, je, 45 graus, dn 250 mm, para tubo corrugadoe/ou liso, rede coletora esgoto (nbr 10569)</t>
  </si>
  <si>
    <t>418,91</t>
  </si>
  <si>
    <t>Curva pvc, bb, je, 90 graus, dn 250 mm, para tubo corrugadoe/ou liso, rede coletora esgoto (nbr 10569)</t>
  </si>
  <si>
    <t>470,89</t>
  </si>
  <si>
    <t>Curva pvc, bb, je, 90 graus, dn 200 mm, para tubo corrugadoe/ou liso, rede coletora esgoto (nbr 10569)</t>
  </si>
  <si>
    <t>318,52</t>
  </si>
  <si>
    <t>Juncao, pvc, 45 graus, je, bbb, dn 150 mm, para tubo corrugado e/ou liso, rede coletora de esgoto (nbr 10569)</t>
  </si>
  <si>
    <t>371,61</t>
  </si>
  <si>
    <t>Juncao, pvc, 45 graus, je, bbb, dn 200 mm, para tubo corrugado e/ou liso, rede coletora de esgoto (nbr 10569)</t>
  </si>
  <si>
    <t>559,66</t>
  </si>
  <si>
    <t>Juncao, pvc, 45 graus, je, bbb, dn 250 mm, para tubo corrugado e/ou liso, rede coletora de esgoto (nbr 10569)</t>
  </si>
  <si>
    <t>779,59</t>
  </si>
  <si>
    <t>Selim pvc, com trava, je, 90 graus,   dn 125 x 100 mm ou 150x 100 mm, para rede coletora esgoto (nbr 10569)</t>
  </si>
  <si>
    <t>Selim pvc, soldavel, sem trava, je, 90 graus,   dn 200 x 100mm, para rede coletora esgoto (nbr 10569)</t>
  </si>
  <si>
    <t>49,67</t>
  </si>
  <si>
    <t>Página 476 Página 476</t>
  </si>
  <si>
    <t>Selim compacto em pvc, sem trava,   dn 150 x 100 mm, para rede coletora esgoto (nbr 10569)</t>
  </si>
  <si>
    <t>28,52</t>
  </si>
  <si>
    <t>Selim compacto em pvc, sem trava,   dn 200 x 100 mm, para rede coletora esgoto (nbr 10569)</t>
  </si>
  <si>
    <t>Tampao completo para til, em pvc, ocre, dn 100 mm, para rede coletora de esgoto</t>
  </si>
  <si>
    <t>55,81</t>
  </si>
  <si>
    <t>Tampao completo para til, em pvc, ocre, dn 150 mm, para rede coletora de esgoto</t>
  </si>
  <si>
    <t>Tampao completo para til, em pvc, ocre, dn 200 mm, para rede coletora de esgoto</t>
  </si>
  <si>
    <t>109,32</t>
  </si>
  <si>
    <t>Tampao completo para til, em pvc, ocre, dn 250 mm, para rede coletora de esgoto</t>
  </si>
  <si>
    <t>135,40</t>
  </si>
  <si>
    <t>Te, pvc, 90 graus, bbb, je, dn 100 mm, para tubo corrugado e/ou liso, rede coletora esgoto (nbr 10569</t>
  </si>
  <si>
    <t>97,17</t>
  </si>
  <si>
    <t>Te, pvc, 90 graus, bbb, je, dn 150 mm, para tubo corrugado e/ou liso, rede coletora esgoto (nbr 10569)</t>
  </si>
  <si>
    <t>255,06</t>
  </si>
  <si>
    <t>Te, pvc, 90 graus, bbb, je, dn 200 mm, para tubo corrugado e/ou liso, rede coletora esgoto (nbr 10569)</t>
  </si>
  <si>
    <t>381,46</t>
  </si>
  <si>
    <t>Te, pvc, 90 graus, bbb, je, dn 250 mm, para tubo corrugado e/ou liso, rede coletora esgoto (nbr 10569)</t>
  </si>
  <si>
    <t>1.096,51</t>
  </si>
  <si>
    <t>Te, pvc, 90 graus, bbb, je, dn 300 mm, para tubo corrugado e/ou liso, rede coletora esgoto (nbr 10569)</t>
  </si>
  <si>
    <t>1.364,79</t>
  </si>
  <si>
    <t>Te de reducao, pvc, bbb, je, 90 graus, dn 200 x 150 mm, para tubo corrugado e/ou liso, rede coletora esgoto (nbr</t>
  </si>
  <si>
    <t>10569)</t>
  </si>
  <si>
    <t>Te de reducao, pvc, bbb, je, 90 graus, dn 250 x 150 mm, para tubo corrugado e/ou liso, rede coletora esgoto (nbr</t>
  </si>
  <si>
    <t>368,79</t>
  </si>
  <si>
    <t>Luminaria de led para iluminacao publica, de 98 w   ate 137 w, involucro em aluminio ou aco inox (coletado caixa)</t>
  </si>
  <si>
    <t>799,20</t>
  </si>
  <si>
    <t>Agente de cura, protetor da evaporacao da agua de hidratacao do concreto (coletado caixa)</t>
  </si>
  <si>
    <t>Aco ca-25, 32,0 mm, barra de transferencia (coletado caixa)</t>
  </si>
  <si>
    <t>Trelica nervurada (espacador), altura = 120,0 mm, diametro dos banzos inferiores e superior = 6,0 mm, diametro</t>
  </si>
  <si>
    <t>da diagonal = 4,2 mm (coletado caixa)</t>
  </si>
  <si>
    <t>Lona plastica preta, e= 200 micra (coletado caixa)</t>
  </si>
  <si>
    <t>Luminaria solar externa, led, spot refletor, potencia de 10w, incluindo bateria recarregavel com energia solar e</t>
  </si>
  <si>
    <t>55,43</t>
  </si>
  <si>
    <t>botaoliga/ desliga, dia/ noite automatico com sensor de luminosidade, em pp abs e aco inoxidavel, resistente ao</t>
  </si>
  <si>
    <t>frio e ao calor,   imperme</t>
  </si>
  <si>
    <t>Grama sintetica, altura /espessura de 52mm ( 2mm de base e 50mm de fios expostos), base tripla, minimo de 8.000</t>
  </si>
  <si>
    <t>pontos por m2, incluindo mao de obra e sistema de instalacao (flutuante, uniao dos rolos com tapede 30cm, cola</t>
  </si>
  <si>
    <t>pu, 30 kg/m2 de areia class</t>
  </si>
  <si>
    <t>Página 477 Página 477</t>
  </si>
  <si>
    <t>_x0010__x0011__x0007__x0012__x0010__x000E__x0003__x0007__x000E__x0013_	_x0007__x0006__x000E__x0003__x0007__x000E__x0008__x0007_	_x0014__x0004__x0006__x0008__x000E__x0015__x0006_	_x0008__x0007_</t>
  </si>
  <si>
    <t>_x0016_</t>
  </si>
  <si>
    <t>_x0010__x0015__x000F__x0011__x0015__x000F__x0010__x0011__x0012__x0013__x0004__x0012__x0016__x0005__x0012__x0010__x0005__x0011__x0015_</t>
  </si>
  <si>
    <t>_x0001__x0002__x0003__x0004__x0005_</t>
  </si>
  <si>
    <t>_x000B__x000C__x000E__x000F__x0010__x0011__x0012__x0013__x0014__x0012_</t>
  </si>
  <si>
    <t>_x0006__x0007__x0002__x0008_	_x0004__x0005__x0004__x0001_</t>
  </si>
  <si>
    <t>_x0001__x0002__x0003__x0004__x0005__x0006_</t>
  </si>
  <si>
    <t>_x0003__x0007__x0008__x0001_	_x0004__x000B__x0006_</t>
  </si>
  <si>
    <t>_x000F_</t>
  </si>
  <si>
    <t>_x0001__x000C__x0008__x0006__x000E__x000C__x000F__x0004_</t>
  </si>
  <si>
    <t>INFRA-ESTRUTURA/Apoio Administrativo de Obra/Alimentação(1)</t>
  </si>
  <si>
    <t>03126</t>
  </si>
  <si>
    <t>Fornecimento de alimentação (quentinha) a pessoal direto de obra</t>
  </si>
  <si>
    <t>INFRA-ESTRUTURA/Apoio Administrativo de Obra/Equipamentos de Proteção Individual (EPI)(10)</t>
  </si>
  <si>
    <t>03131</t>
  </si>
  <si>
    <t>Avental de couro</t>
  </si>
  <si>
    <t>03128</t>
  </si>
  <si>
    <t>Bota de borracha</t>
  </si>
  <si>
    <t>pa</t>
  </si>
  <si>
    <t>03127</t>
  </si>
  <si>
    <t>Bota de couro</t>
  </si>
  <si>
    <t>03129</t>
  </si>
  <si>
    <t>03132</t>
  </si>
  <si>
    <t>03130</t>
  </si>
  <si>
    <t>03133</t>
  </si>
  <si>
    <t>Máscara contra poeira</t>
  </si>
  <si>
    <t>03135</t>
  </si>
  <si>
    <t>Máscara de fibra de vidro</t>
  </si>
  <si>
    <t>03134</t>
  </si>
  <si>
    <t>Máscara para solda</t>
  </si>
  <si>
    <t>03136</t>
  </si>
  <si>
    <t>Óculos de proteção</t>
  </si>
  <si>
    <t>INFRA-ESTRUTURA/Apoio Administrativo de Obra/Vale Tranporte(1)</t>
  </si>
  <si>
    <t>03125</t>
  </si>
  <si>
    <t>Fornecimento de vales transporte a pessoal direto de obra</t>
  </si>
  <si>
    <t>INFRA-ESTRUTURA/Contenções e Escoramentos/Cimbramentos de Grandes Estruturas(12)</t>
  </si>
  <si>
    <t>03472</t>
  </si>
  <si>
    <t>Escoramento em madeira p/ edificações c/ vigas e lajes maciças, 01 uso</t>
  </si>
  <si>
    <t>45,92</t>
  </si>
  <si>
    <t>03473</t>
  </si>
  <si>
    <t>Escoramento em madeira p/ edificações c/ vigas e lajes maciças, 02 usos</t>
  </si>
  <si>
    <t>03474</t>
  </si>
  <si>
    <t>Escoramento em madeira p/ edificações c/ vigas e lajes maciças, 03 usos</t>
  </si>
  <si>
    <t>07389</t>
  </si>
  <si>
    <t>Escoramento em madeira p/ edificações c/ vigas e lajes maciças, 04 usos</t>
  </si>
  <si>
    <t>13,52</t>
  </si>
  <si>
    <t>03475</t>
  </si>
  <si>
    <t>Escoramento em madeira p/ edificações c/ vigas e lajes maciças, 05 usos</t>
  </si>
  <si>
    <t>07390</t>
  </si>
  <si>
    <t>Escoramento em madeira p/ edificações c/ vigas e lajes maciças, 06 usos</t>
  </si>
  <si>
    <t>07391</t>
  </si>
  <si>
    <t>Escoramento em madeira p/ edificações c/ vigas e lajes maciças, 07 usos</t>
  </si>
  <si>
    <t>03720</t>
  </si>
  <si>
    <t>Escoramento em madeira p/ edificações c/ vigas e lajes maciças, 10 usos</t>
  </si>
  <si>
    <t>07392</t>
  </si>
  <si>
    <t>Escoramento em madeira p/ edificações c/ vigas e lajes maciças, 12 usos</t>
  </si>
  <si>
    <t>03091</t>
  </si>
  <si>
    <t>Escoramento em madeira p/ reservatórios elevados ou estruturas c/ forma verti</t>
  </si>
  <si>
    <t>55,29</t>
  </si>
  <si>
    <t>cal, 01 uso</t>
  </si>
  <si>
    <t>08185</t>
  </si>
  <si>
    <t>Escoramento em madeira para pontilhões, pontes e viadutos de concreto armado</t>
  </si>
  <si>
    <t>07339</t>
  </si>
  <si>
    <t>Escoramento misto (metálico h=3,80m e madeira) para lajes e vigas, inclusive</t>
  </si>
  <si>
    <t>montagem e desmontagem em madeira p/ edificações c/ vigas e lajes maciças, 10</t>
  </si>
  <si>
    <t>usos</t>
  </si>
  <si>
    <t>INFRA-ESTRUTURA/Contenções e Escoramentos/Concreto e Argamassas Projetados e Injetados(4)</t>
  </si>
  <si>
    <t>03085</t>
  </si>
  <si>
    <t>Concreto simples usinado fck=35mpa, bombeado e projetado em paredes</t>
  </si>
  <si>
    <t>707,58</t>
  </si>
  <si>
    <t>03086</t>
  </si>
  <si>
    <t>Concreto simples usinado fck=35mpa, bombeado e projetado em tetos</t>
  </si>
  <si>
    <t>812,67</t>
  </si>
  <si>
    <t>03088</t>
  </si>
  <si>
    <t>Revestimento em paredes com argamassa projetada, traço t-1 (1:3) - cimento /</t>
  </si>
  <si>
    <t>981,43</t>
  </si>
  <si>
    <t>areia</t>
  </si>
  <si>
    <t>03087</t>
  </si>
  <si>
    <t>Revestimento em tetos com argamassa projetada, traço t-1 (1:3) - cimento / ar</t>
  </si>
  <si>
    <t>1.075,86</t>
  </si>
  <si>
    <t>eia</t>
  </si>
  <si>
    <t>INFRA-ESTRUTURA/Contenções e Escoramentos/Enrocamentos(4)</t>
  </si>
  <si>
    <t>03080</t>
  </si>
  <si>
    <t>Enrocamento com pedra bruta arrumada manualmente</t>
  </si>
  <si>
    <t>255,90</t>
  </si>
  <si>
    <t>03079</t>
  </si>
  <si>
    <t>Enrocamento com pedra bruta lançada</t>
  </si>
  <si>
    <t>133,09</t>
  </si>
  <si>
    <t>03082</t>
  </si>
  <si>
    <t>Enrocamento com pedra de mão arrumada manualmente</t>
  </si>
  <si>
    <t>03081</t>
  </si>
  <si>
    <t>Enrocamento com pedra de mão lançada</t>
  </si>
  <si>
    <t>INFRA-ESTRUTURA/Contenções e Escoramentos/Escoramentos de Valas, Cavas e Poços(9)</t>
  </si>
  <si>
    <t>04115</t>
  </si>
  <si>
    <t>Bombeamento para esgotamento de valas com duração de 24 horas por dia (Contín</t>
  </si>
  <si>
    <t>uo)</t>
  </si>
  <si>
    <t>03090</t>
  </si>
  <si>
    <t>Bombeamento para esgotamento de valas com duração de 8 horas por dia</t>
  </si>
  <si>
    <t>04553</t>
  </si>
  <si>
    <t>Escoramento de valas tipo Contínuo Especial</t>
  </si>
  <si>
    <t>07301</t>
  </si>
  <si>
    <t>Escoramento de valas tipo Contínuo Simples</t>
  </si>
  <si>
    <t>07302</t>
  </si>
  <si>
    <t>Escoramento de valas tipo Pontalete</t>
  </si>
  <si>
    <t>03089</t>
  </si>
  <si>
    <t>Escoramento em madeira p/ valas, h&lt;2,00m ,descontínuo, com pranchões, longari</t>
  </si>
  <si>
    <t>nas e estroncas de madeira</t>
  </si>
  <si>
    <t>07134</t>
  </si>
  <si>
    <t>Escoramento metálico p/ valas, 2,50m&lt;=h&lt;=4.00 m, com pranchas metálicas de 4,</t>
  </si>
  <si>
    <t>7 mm x 30 cm e longarinas e transversinas em perfis de aço, reaproveitamento</t>
  </si>
  <si>
    <t>: 60 vezes</t>
  </si>
  <si>
    <t>07135</t>
  </si>
  <si>
    <t>Escoramento metálico p/ valas, 4,00m&lt;=h&lt;=6,00 m, com pranchas metálicas de 4,</t>
  </si>
  <si>
    <t>7 mm x 30 cm e longarinas e transversinas em perfis metálicos, reaproveitamen</t>
  </si>
  <si>
    <t>to : 60 vezes</t>
  </si>
  <si>
    <t>07133</t>
  </si>
  <si>
    <t>Escoramento metálico p/ valas, h&lt;=2.50 m, com pranchas metálicas de 4,7 mm x</t>
  </si>
  <si>
    <t>30 cm e longarinas em peças de madeira de 3"x6",   reaproveitamento : 60 vezes</t>
  </si>
  <si>
    <t>INFRA-ESTRUTURA/Contenções e Escoramentos/Gabiões(7)</t>
  </si>
  <si>
    <t>03078</t>
  </si>
  <si>
    <t>Gabião com tela de arame galvanizado, fio 2,7mm, malha hexagonal 8 x 10cm, ti</t>
  </si>
  <si>
    <t>609,84</t>
  </si>
  <si>
    <t>po caixa</t>
  </si>
  <si>
    <t>03076</t>
  </si>
  <si>
    <t>861,39</t>
  </si>
  <si>
    <t>po caixa c/ dimensões 1,50 x 1,00 x 1,00m, p/un (inclusive pedra granítica)</t>
  </si>
  <si>
    <t>03077</t>
  </si>
  <si>
    <t>1.722,95</t>
  </si>
  <si>
    <t>po caixa c/ dimensões 3,00 x 1,00 x 1,00m, p/un (inclusive pedra granítica)</t>
  </si>
  <si>
    <t>180,36</t>
  </si>
  <si>
    <t>po caixa, sem fornecimento do gabião</t>
  </si>
  <si>
    <t>09798</t>
  </si>
  <si>
    <t>Gabião de pedra granítica sem fornecimento de tela com frete da pedra</t>
  </si>
  <si>
    <t>187,57</t>
  </si>
  <si>
    <t>Gabião sem fornecimento de tela</t>
  </si>
  <si>
    <t>ORSE - Orçamentação de Obras de Sergipe</t>
  </si>
  <si>
    <t>Página 1</t>
  </si>
  <si>
    <t>RptTabelaPrecosServico</t>
  </si>
  <si>
    <t>09791</t>
  </si>
  <si>
    <t>09888</t>
  </si>
  <si>
    <t>Gabião tipo colchão reno, revestido em pvc, malha 8 x 10 cm, h=0,30m</t>
  </si>
  <si>
    <t>131,53</t>
  </si>
  <si>
    <t>INFRA-ESTRUTURA/Contenções e Escoramentos/Mantas Geotéxteis(5)</t>
  </si>
  <si>
    <t>09153</t>
  </si>
  <si>
    <t>Fornecimento e aplicação de Geogrelha tecida de poliester revestida c/PVC, re</t>
  </si>
  <si>
    <t>f.Macgrid WG-200, Maccaferri ou similar</t>
  </si>
  <si>
    <t>03083</t>
  </si>
  <si>
    <t>Impermeabilização - Fornecimento e aplicação de manta geotextil RT-10, resist</t>
  </si>
  <si>
    <t>encia a tração=10kN/m (antigo Bidim OP-20 ou similar) em colchões drenantes</t>
  </si>
  <si>
    <t>09802</t>
  </si>
  <si>
    <t>Impermeabilização - Fornecimento e aplicação de manta geotéxtil RT-16, resist</t>
  </si>
  <si>
    <t>encia a tração=16 kN/m (antigo Bidim OP-30 ou similar) em colchões drenantes</t>
  </si>
  <si>
    <t>09154</t>
  </si>
  <si>
    <t>Impermeabilização - Fornecimento e aplicação de manta geotéxtil RT-21, resist</t>
  </si>
  <si>
    <t>encia a tração=21 kN/m (antigo Bidim OP-40 ou similar) em colchões drenantes</t>
  </si>
  <si>
    <t>Manta Geotex 70g/m² para separação, proteção, reforço e drenagem em estrutura</t>
  </si>
  <si>
    <t>s, fornecimento e aplicação</t>
  </si>
  <si>
    <t>INFRA-ESTRUTURA/Esgotamentos de Água/Bombeamento Direto(2)</t>
  </si>
  <si>
    <t>03092</t>
  </si>
  <si>
    <t>Rebaixamento com ponteiras filtrantes (01 conjunto), exclusive grupo gerador</t>
  </si>
  <si>
    <t>- aluguel mensal</t>
  </si>
  <si>
    <t>03093</t>
  </si>
  <si>
    <t>Rebaixamento com ponteiras filtrantes (01 conjunto), inclusive grupo gerador</t>
  </si>
  <si>
    <t>8.008,47</t>
  </si>
  <si>
    <t>80 kva - aluguel mensal</t>
  </si>
  <si>
    <t>INFRA-ESTRUTURA/Estação de Tratamento e Elevatórias de Esgotos Sanitários/Instalação de Bombas em Estações de Tratamento</t>
  </si>
  <si>
    <t>Bomba submersível, marca ABS, modelo AFP-102/425 2/3/4/7V STD Propulsor-230 A</t>
  </si>
  <si>
    <t>38.330,39</t>
  </si>
  <si>
    <t>BS e acessórios(tubo de açoD2 AZ, corrente 5/16, manilha 3/8 reta zincada, ce</t>
  </si>
  <si>
    <t>ntral eletro comando e monitor e pedestal DN 100/ASA - tubo 2) ou similar - f</t>
  </si>
  <si>
    <t>ornec. e instalação</t>
  </si>
  <si>
    <t>INFRA-ESTRUTURA/Estações de Tratamento e Elevatórias de Água/Assentamento de Equipamentos de Medição(1)</t>
  </si>
  <si>
    <t>09248</t>
  </si>
  <si>
    <t>Instalação de Medidor de Vazão do tipo calha Parshall garganta W3, em fibra d</t>
  </si>
  <si>
    <t>77,43</t>
  </si>
  <si>
    <t>e vidro</t>
  </si>
  <si>
    <t>INFRA-ESTRUTURA/Estações de Tratamento e Elevatórias de Água/Colocação de   Materiais para Filtragem(1)</t>
  </si>
  <si>
    <t>02643</t>
  </si>
  <si>
    <t>Colocação de brita 04 em filtro</t>
  </si>
  <si>
    <t>73,09</t>
  </si>
  <si>
    <t>INFRA-ESTRUTURA/Estações de Tratamento e Elevatórias de Água/Fornecimento de Bombas e Válvulas de Pé(16)</t>
  </si>
  <si>
    <t>02653</t>
  </si>
  <si>
    <t>Conjunto moto-bomba com motor de 1 1/2 cv, trifásico, bomba centrífuga, sucçã</t>
  </si>
  <si>
    <t>1.802,53</t>
  </si>
  <si>
    <t>o=1 1/4", recalque=1", pr. máx. 30 mca, alt. sucção 8 mca. faixas hm (m) - q</t>
  </si>
  <si>
    <t>(m3/h) : (26-5,3)(23-7,7)(20-9,6)(17-11,3)(14-12,8)(11-14,2)(8-15,5) incl. ch</t>
  </si>
  <si>
    <t>ave de p. direta</t>
  </si>
  <si>
    <t>02648</t>
  </si>
  <si>
    <t>Conjunto moto-bomba com motor de 1 cv, monofásico, bomba centrífuga, sucção=1</t>
  </si>
  <si>
    <t>", recalque=1", pr. máx. 28 mca, alt. sucção 8 mca. faixas hm (m) - q (m3/h)</t>
  </si>
  <si>
    <t>: (26-2,5)(23-4,2)(20-5,2)(17-6,3)(14-7,0), inclusive chave de partida direta</t>
  </si>
  <si>
    <t>02652</t>
  </si>
  <si>
    <t>Conjunto moto-bomba com motor de 1 cv, trifásico, bomba centrífuga, sucção=1"</t>
  </si>
  <si>
    <t>1.099,67</t>
  </si>
  <si>
    <t>, recalque=1", pr. máx. 28 mca, alt. sucção 8 mca. faixas hm (m) - q (m3/h) :</t>
  </si>
  <si>
    <t>(26-2,5)(23-4,2)(20-5,2)(17-6,3)(14-7,0), inclusive chave de partida direta</t>
  </si>
  <si>
    <t>02646</t>
  </si>
  <si>
    <t>Conjunto moto-bomba com motor de 1/2 cv, monofásico, bomba centrífuga, sucção</t>
  </si>
  <si>
    <t>732,64</t>
  </si>
  <si>
    <t>=3/4", recalque=3/4", pr. máx. 23 mca, alt. sucção 8 mca. faixas hm (m) - q (</t>
  </si>
  <si>
    <t>m3/h) : (20-2,1)(17-2,9)(14-3,4)(11-3,9)(8-4,3)(5-4,7), inclusive chave de pa</t>
  </si>
  <si>
    <t>rtida direta</t>
  </si>
  <si>
    <t>02650</t>
  </si>
  <si>
    <t>Conjunto moto-bomba com motor de 1/2 cv, trifásico, bomba centrífuga, sucção=</t>
  </si>
  <si>
    <t>1.032,71</t>
  </si>
  <si>
    <t>1", recalque=3/4", pr. máx. 23 mca, alt. sucção 8 mca. faixas hm (m) - q (m3/</t>
  </si>
  <si>
    <t>h) : (20-3,4)(17-4,9)(14-6,0)(11-6,9)(8-8,3), inclusive chave de partida dire</t>
  </si>
  <si>
    <t>ta</t>
  </si>
  <si>
    <t>02645</t>
  </si>
  <si>
    <t>Conjunto moto-bomba com motor de 1/3 cv, monofásico, bomba centrífuga, sucção</t>
  </si>
  <si>
    <t>747,36</t>
  </si>
  <si>
    <t>=3/4", recalque=3/4", pr. máx. 18 mca, alt. sucção 8 mca. faixas hm (m) - q (</t>
  </si>
  <si>
    <t>m3/h) : (17-1,5)(14-2,6)(11-3,3)(8-3,9)(5-4,3)(2-4,8), inclusive chave de par</t>
  </si>
  <si>
    <t>tida direta</t>
  </si>
  <si>
    <t>02649</t>
  </si>
  <si>
    <t>Conjunto moto-bomba com motor de 1/3 cv, trifásico, bomba centrífuga, sucção=</t>
  </si>
  <si>
    <t>691,76</t>
  </si>
  <si>
    <t>3/4", recalque=3/4", pr. máx. 18 mca, alt. sucção 8 mca. faixas hm (m) - q (m</t>
  </si>
  <si>
    <t>3/h) : (17-1,8)(14-4,1)(11-5,6)(8-6,9)(5-8,0), inclusive chave de partida dir</t>
  </si>
  <si>
    <t>eta</t>
  </si>
  <si>
    <t>02644</t>
  </si>
  <si>
    <t>Conjunto moto-bomba com motor de 1/4 cv, monofásico, bomba centrífuga, sucção</t>
  </si>
  <si>
    <t>=3/4", recalque=3/4", pr. máx. 15 mca, alt. sucção 8 mca. faixas hm (m) - q (</t>
  </si>
  <si>
    <t>m3/h) : (14-1,5)(11-2,6)(8-3,3)(5-3,9)(2-4,4), inclusive chave de partida dir</t>
  </si>
  <si>
    <t>02654</t>
  </si>
  <si>
    <t>Conjunto moto-bomba com motor de 2 cv, trifásico, bomba centrífuga, sucção=1</t>
  </si>
  <si>
    <t>3.931,53</t>
  </si>
  <si>
    <t>1/4", recalque=1", pr. máx. 36 mca, alt. sucção 8 mca. faixas hm (m) - q (m3/</t>
  </si>
  <si>
    <t>h) : (30-7,3)(26-10,0)(23-11,7)(20-13,2)(17-14,6)(14-15,9) inclusive chave de</t>
  </si>
  <si>
    <t>partida direta</t>
  </si>
  <si>
    <t>02655</t>
  </si>
  <si>
    <t>Conjunto moto-bomba com motor de 3 cv, trifásico, bomba centrífuga, sucção=1</t>
  </si>
  <si>
    <t>1.665,08</t>
  </si>
  <si>
    <t>1/4", recalque=1", pr. máx. 42 mca, alt. sucção 8 mca. faixas hm (m) - q (m3/</t>
  </si>
  <si>
    <t>h) : (38-7,2)(34-9,9)(30-12,1)(26-13,9)(23-15,1)(20-16,3), inclusive chave de</t>
  </si>
  <si>
    <t>02647</t>
  </si>
  <si>
    <t>Conjunto moto-bomba com motor de 3/4 cv, monofásico, bomba centrífuga, sucção</t>
  </si>
  <si>
    <t>1.111,97</t>
  </si>
  <si>
    <t>=1", recalque=1", pr. máx. 26 mca, alt. sucção 8 mca. faixas hm (m) - q (m3/h</t>
  </si>
  <si>
    <t>) : (23-3,4)(20-4,7)(17-5,7)(14-6,6)(11-7,3), inclusive chave de partida dire</t>
  </si>
  <si>
    <t>02651</t>
  </si>
  <si>
    <t>Conjunto moto-bomba com motor de 3/4 cv, trifásico, bomba centrífuga, sucção=</t>
  </si>
  <si>
    <t>1.210,70</t>
  </si>
  <si>
    <t>1", recalque=1", pr. máx. 26 mca, alt. sucção 8 mca. faixas hm (m) - q (m3/h)</t>
  </si>
  <si>
    <t>: (23-3,4)(20-4,7)(17-5,7)(14-6,6)(11-7,3), inclusive chave de partida direta</t>
  </si>
  <si>
    <t>08220</t>
  </si>
  <si>
    <t>Conjunto moto-bomba Schneider motor 10CV, à gasolina, trifásico (ou similar)</t>
  </si>
  <si>
    <t>6.586,36</t>
  </si>
  <si>
    <t>08219</t>
  </si>
  <si>
    <t>Conjunto moto-bomba Schneider motor 10CV, trifásico (ou similar)</t>
  </si>
  <si>
    <t>5.239,61</t>
  </si>
  <si>
    <t>Página 2</t>
  </si>
  <si>
    <t>Conjunto moto-bomba submersível, Schneider, mod. BCS-205, 2CV, trifásica, (ou</t>
  </si>
  <si>
    <t>3.584,68</t>
  </si>
  <si>
    <t>08722</t>
  </si>
  <si>
    <t>Hipoclorador / Bomba dosadora analógica de soluções, vazão de 0,5 à 15 l/h e</t>
  </si>
  <si>
    <t>596,15</t>
  </si>
  <si>
    <t>presão de 0 à 15 bar</t>
  </si>
  <si>
    <t>INFRA-ESTRUTURA/Estações de Tratamento e Elevatórias de Água/Instalação de Bombas e Válvulas de Pé(5)</t>
  </si>
  <si>
    <t>09225</t>
  </si>
  <si>
    <t>Instalação e montagem de bomba centrifuga 1,5cv</t>
  </si>
  <si>
    <t>09226</t>
  </si>
  <si>
    <t>Instalação e montagem de bomba centrifuga 2cv</t>
  </si>
  <si>
    <t>09223</t>
  </si>
  <si>
    <t>Instalação e montagem de bomba centrifuga 4cv</t>
  </si>
  <si>
    <t>197,36</t>
  </si>
  <si>
    <t>09224</t>
  </si>
  <si>
    <t>Instalação e montagem de bomba centrifuga 5cv</t>
  </si>
  <si>
    <t>160,66</t>
  </si>
  <si>
    <t>Remoção de bomba centrifuga 3/4 cv</t>
  </si>
  <si>
    <t>INFRA-ESTRUTURA/Pavimentação Rodoviária/Base com Solo-Cimento(4)</t>
  </si>
  <si>
    <t>02589</t>
  </si>
  <si>
    <t>Base com solo-cimento, misturado em usina (exclusive material de base, inclus</t>
  </si>
  <si>
    <t>122,85</t>
  </si>
  <si>
    <t>ive cimento - 176kg/m3)</t>
  </si>
  <si>
    <t>02591</t>
  </si>
  <si>
    <t>Base com solo-cimento, misturado em usina, com material da própria escavação,</t>
  </si>
  <si>
    <t>inclusive cimento - 140kg/m3</t>
  </si>
  <si>
    <t>02588</t>
  </si>
  <si>
    <t>Base com solo-cimento, misturado na pista (exclusive material de base, inclus</t>
  </si>
  <si>
    <t>89,46</t>
  </si>
  <si>
    <t>ive cimento - 130kg/m3)</t>
  </si>
  <si>
    <t>02590</t>
  </si>
  <si>
    <t>Base com solo-cimento, misturado na pista, com material da própria escavação,</t>
  </si>
  <si>
    <t>inclusive cimento - 130kg/m3</t>
  </si>
  <si>
    <t>INFRA-ESTRUTURA/Pavimentação Rodoviária/Base de Macadame Hidráulico(1)</t>
  </si>
  <si>
    <t>02614</t>
  </si>
  <si>
    <t>Base de macadame hidráulico</t>
  </si>
  <si>
    <t>INFRA-ESTRUTURA/Pavimentação Rodoviária/Base Estabilizada Granulometricamente(11)</t>
  </si>
  <si>
    <t>Base com brita graduada reciclada - Faixa "C" - (exclusive transporte da brit</t>
  </si>
  <si>
    <t>140,70</t>
  </si>
  <si>
    <t>a)</t>
  </si>
  <si>
    <t>09032</t>
  </si>
  <si>
    <t>Base com brita graduada, exclusive pó de pedra e transporte da brita)</t>
  </si>
  <si>
    <t>93,52</t>
  </si>
  <si>
    <t>02582</t>
  </si>
  <si>
    <t>Base com brita graduada, exclusive transporte da brita</t>
  </si>
  <si>
    <t>111,56</t>
  </si>
  <si>
    <t>02587</t>
  </si>
  <si>
    <t>Base com solo-brita misturado em usina, com material da própria escavação, ex</t>
  </si>
  <si>
    <t>clusive transporte da brita</t>
  </si>
  <si>
    <t>02586</t>
  </si>
  <si>
    <t>Base com solo-brita misturado na pista, com material da própria escavação, se</t>
  </si>
  <si>
    <t>m transporte da brita</t>
  </si>
  <si>
    <t>04640</t>
  </si>
  <si>
    <t>Base com solo-brita, misturado em usina (exclusive material de base e transpo</t>
  </si>
  <si>
    <t>rte da brita)</t>
  </si>
  <si>
    <t>02583</t>
  </si>
  <si>
    <t>Base com solo-brita, misturado na pista (exclusive material de base e transpo</t>
  </si>
  <si>
    <t>38,01</t>
  </si>
  <si>
    <t>02581</t>
  </si>
  <si>
    <t>Base estabilizada granulometricamente com mistura solo-areia na pista (exclus</t>
  </si>
  <si>
    <t>ive material de base e areia)</t>
  </si>
  <si>
    <t>02585</t>
  </si>
  <si>
    <t>Base estabilizada granulometricamente com mistura solo-areia na pista, com ma</t>
  </si>
  <si>
    <t>terial da própria escavação, exclusive areia</t>
  </si>
  <si>
    <t>Base estabilizada granulometricamente sem mistura (exclusive material de base</t>
  </si>
  <si>
    <t>)</t>
  </si>
  <si>
    <t>Usinagem de brita graduada reciclada - Faixa "C" (exclusive material)</t>
  </si>
  <si>
    <t>INFRA-ESTRUTURA/Pavimentação Rodoviária/Concreto Betuminoso - Usinagem(2)</t>
  </si>
  <si>
    <t>02562</t>
  </si>
  <si>
    <t>Concreto betuminoso pré-misturado a frio - usinagem, com material, exclusive</t>
  </si>
  <si>
    <t>147,43</t>
  </si>
  <si>
    <t>trasnporte</t>
  </si>
  <si>
    <t>08812</t>
  </si>
  <si>
    <t>Remoção mecanizada de revestimento betuminoso</t>
  </si>
  <si>
    <t>INFRA-ESTRUTURA/Pavimentação Rodoviária/Controle Tecnológico(6)</t>
  </si>
  <si>
    <t>07197</t>
  </si>
  <si>
    <t>Controle tecnológico de concreto "com" moldagem de corpos de prova, distancia</t>
  </si>
  <si>
    <t>101 a 150 km</t>
  </si>
  <si>
    <t>07191</t>
  </si>
  <si>
    <t>31 a 60 km</t>
  </si>
  <si>
    <t>07194</t>
  </si>
  <si>
    <t>61 a 100 km</t>
  </si>
  <si>
    <t>07189</t>
  </si>
  <si>
    <t>até 30 km</t>
  </si>
  <si>
    <t>07199</t>
  </si>
  <si>
    <t>maior que 150 km</t>
  </si>
  <si>
    <t>Moldagem de corpos de prova</t>
  </si>
  <si>
    <t>INFRA-ESTRUTURA/Pavimentação Rodoviária/Fornencimento de Ligantes Betuminosos(3)</t>
  </si>
  <si>
    <t>02629</t>
  </si>
  <si>
    <t>Fornecimento de asfalto diluído cm-30</t>
  </si>
  <si>
    <t>02632</t>
  </si>
  <si>
    <t>Fornecimento de emulsão asfáltica rl-1c</t>
  </si>
  <si>
    <t>02634</t>
  </si>
  <si>
    <t>Fornecimento de emulsão asfáltica rr-1c, exclusive transporte</t>
  </si>
  <si>
    <t>INFRA-ESTRUTURA/Pavimentação Rodoviária/Imprimação(1)</t>
  </si>
  <si>
    <t>02592</t>
  </si>
  <si>
    <t>Imprimação - execução com fornecimento de material</t>
  </si>
  <si>
    <t>INFRA-ESTRUTURA/Pavimentação Rodoviária/Meios-Fios e Guias(9)</t>
  </si>
  <si>
    <t>02626</t>
  </si>
  <si>
    <t>Carga e descarga de meio-fio simples (sem sargeta)</t>
  </si>
  <si>
    <t>08190</t>
  </si>
  <si>
    <t>Guarda - corpo de ponte em concreto moldado no local</t>
  </si>
  <si>
    <t>293,06</t>
  </si>
  <si>
    <t>02621</t>
  </si>
  <si>
    <t>Meio-fio de concreto simples com sarjeta conjugada com acabamento liso (tipo</t>
  </si>
  <si>
    <t>02), rejuntado com argamassa de cimento e areia traço 1:3</t>
  </si>
  <si>
    <t>04555</t>
  </si>
  <si>
    <t>Meio-fio de concreto simples, rejuntado com argamassa de cimento e areia no t</t>
  </si>
  <si>
    <t>raço 1:3</t>
  </si>
  <si>
    <t>02620</t>
  </si>
  <si>
    <t>Meio-fio de concreto simples, sobre base de concreto simples e rejuntado com</t>
  </si>
  <si>
    <t>argamassa de cimento e areia traço 1:3</t>
  </si>
  <si>
    <t>Página 3</t>
  </si>
  <si>
    <t>04960</t>
  </si>
  <si>
    <t>Meio-fio granítico, rejuntado com argamassa de cimento e areia no traço 1:3</t>
  </si>
  <si>
    <t>02622</t>
  </si>
  <si>
    <t>Meio-fio granítico, sobre base de concreto simples e rejuntado com argamassa</t>
  </si>
  <si>
    <t>de cimento e areia no traço 1:3</t>
  </si>
  <si>
    <t>02625</t>
  </si>
  <si>
    <t>Reassentamento de meio fio</t>
  </si>
  <si>
    <t>02624</t>
  </si>
  <si>
    <t>Remoção e reposição de meio-fio</t>
  </si>
  <si>
    <t>INFRA-ESTRUTURA/Pavimentação Rodoviária/Pavimentação com Concreto Betuminoso Usinado a Quente (CBUQ)(7)</t>
  </si>
  <si>
    <t>03606</t>
  </si>
  <si>
    <t>Areia-asfalto usinado à quente (a.a.u.q.), fornecido e aplicado pela EMURB, e</t>
  </si>
  <si>
    <t>xclusive transporte</t>
  </si>
  <si>
    <t>03427</t>
  </si>
  <si>
    <t>CBUQ - Concreto betuminoso usinado à quente, aplicado em execução de rodovias</t>
  </si>
  <si>
    <t>(prod. = 75t/h), sem fornecimento de material, sem transporte e sem usinagem</t>
  </si>
  <si>
    <t>03442</t>
  </si>
  <si>
    <t>Concreto betuminoso usinado à quente (CBUQ), aplicado em obras de recuperação</t>
  </si>
  <si>
    <t>de pavimentos (prod. = 30t/h), sem fornecimento de material,   e sem transport</t>
  </si>
  <si>
    <t>e</t>
  </si>
  <si>
    <t>02599</t>
  </si>
  <si>
    <t>Concreto betuminoso usinado à quente (CBUQ), fornecido e aplicado pela emurb</t>
  </si>
  <si>
    <t>(capa asfáltica), exclusive transporte</t>
  </si>
  <si>
    <t>Fornecimento de concreto betuminoso usinado à quente (CBUQ), (capa asfáltica)</t>
  </si>
  <si>
    <t>, exclusive transporte</t>
  </si>
  <si>
    <t>02600</t>
  </si>
  <si>
    <t>Reposição de pavimentação asfáltica, incluindo pintura de ligação, fornecimen</t>
  </si>
  <si>
    <t>to e aplicação de CBUQ</t>
  </si>
  <si>
    <t>07178</t>
  </si>
  <si>
    <t>Usinagem de CBUQ (capa de rolamento), exclusive CAP</t>
  </si>
  <si>
    <t>85,44</t>
  </si>
  <si>
    <t>INFRA-ESTRUTURA/Pavimentação Rodoviária/Pavimentação em Concreto Armado(3)</t>
  </si>
  <si>
    <t>Pavimento em concreto armado fck=25mpa, desempolado, e=10cm, p/ sobrecargas d</t>
  </si>
  <si>
    <t>66,52</t>
  </si>
  <si>
    <t>e até 4t/m2 c/ tela soldada Q138</t>
  </si>
  <si>
    <t>Pavimento em concreto armado fck=25mpa, desempolado, e=12cm, p/ sobrecargas d</t>
  </si>
  <si>
    <t>75,33</t>
  </si>
  <si>
    <t>e até 6t/m2 c/ tela soldada Q138</t>
  </si>
  <si>
    <t>Pavimento em concreto armado fck=25mpa, desempolado, e=14cm, p/ sobrecargas d</t>
  </si>
  <si>
    <t>e até 8t/m2 c/ tela soldada Q138</t>
  </si>
  <si>
    <t>INFRA-ESTRUTURA/Pavimentação Rodoviária/Pavimentação em Paralepípedo ou com Peças Pré-moldadas de Concreto(25)</t>
  </si>
  <si>
    <t>04712</t>
  </si>
  <si>
    <t>Limpeza de pavimentação em   paralepípedo e execução de rejuntamento com argam</t>
  </si>
  <si>
    <t>assa   cimento e areia 1:3</t>
  </si>
  <si>
    <t>02605</t>
  </si>
  <si>
    <t>Locação de serviços de pavimentação</t>
  </si>
  <si>
    <t>Pavimentação em bloco de concreto vibroprensado, intertravado, colorido, 10x2</t>
  </si>
  <si>
    <t>85,84</t>
  </si>
  <si>
    <t>0cm, e=10cm, 46un/m2, NBR9781, Fck(min)=35MPa, sob coxim areia grossa compact</t>
  </si>
  <si>
    <t>ada c/ placa vibratória, e(comp.)=6cm, rejuntado c/ areia fina.</t>
  </si>
  <si>
    <t>0cm, e=6cm, 46un/m2, NBR9781, Fck(min)=35MPa, sob coxim areia grossa compacta</t>
  </si>
  <si>
    <t>da c/ placa vibratória, e(comp.)=6cm, rejuntado c/ areia fina.</t>
  </si>
  <si>
    <t>74,64</t>
  </si>
  <si>
    <t>0cm, e=8cm, 46un/m2, NBR9781, Fck(min)=35MPa, sob coxim areia grossa compacta</t>
  </si>
  <si>
    <t>Pavimentação em bloco de concreto vibroprensado, intertravado, colorido, 16 f</t>
  </si>
  <si>
    <t>86,81</t>
  </si>
  <si>
    <t>aces, 11x22cm, e=10cm, 39un/m2, NBR9781, Fck(min)=35MPa, sob coxim areia gros</t>
  </si>
  <si>
    <t>sa compactada c/ placa vibratória, e(comp.)=6cm, rejuntado c/ areia fina.</t>
  </si>
  <si>
    <t>64,83</t>
  </si>
  <si>
    <t>aces, 11x22cm, e=6cm, 39un/m2, NBR9781, Fck(min)=35MPa, sob coxim areia gross</t>
  </si>
  <si>
    <t>a compactada c/ placa vibratória, e(comp.)=6cm, rejuntado c/ areia fina.</t>
  </si>
  <si>
    <t>aces, 11x22cm, e=8cm, 39un/m2, NBR9781, Fck(min)=35MPa, sob coxim areia gross</t>
  </si>
  <si>
    <t>Pavimentação em bloco de concreto vibroprensado, intertravado, cor natural, 1</t>
  </si>
  <si>
    <t>0x20cm, e=10cm, 46un/m2, NBR9781, Fck(min)=35MPa, sob coxim areia grossa comp</t>
  </si>
  <si>
    <t>actada c/ placa vibratória, e(comp.)=6cm, rejuntado c/ areia fina.</t>
  </si>
  <si>
    <t>62,39</t>
  </si>
  <si>
    <t>0x20cm, e=6cm, 46un/m2, NBR9781, Fck(min)=35MPa, sob coxim areia grossa compa</t>
  </si>
  <si>
    <t>ctada c/ placa vibratória, e(comp.)=6cm, rejuntado c/ areia fina.</t>
  </si>
  <si>
    <t>67,19</t>
  </si>
  <si>
    <t>0x20cm, e=8cm, 46un/m2, NBR9781, Fck(min)=35MPa, sob coxim areia grossa compa</t>
  </si>
  <si>
    <t>69,82</t>
  </si>
  <si>
    <t>6 faces, 11x22cm, e=10cm, 39un/m2, NBR9781, Fck(min)=35MPa, sob coxim areia g</t>
  </si>
  <si>
    <t>rossa compactada c/ placa vibratória, e(comp.)=6cm, rejuntado c/ areia fina.</t>
  </si>
  <si>
    <t>59,65</t>
  </si>
  <si>
    <t>6 faces, 11x22cm, e=6cm, 39un/m2, NBR9781, Fck(min)=35MPa, sob coxim areia gr</t>
  </si>
  <si>
    <t>ossa compactada c/ placa vibratória, e(comp.)=6cm, rejuntado c/ areia fina.</t>
  </si>
  <si>
    <t>64,19</t>
  </si>
  <si>
    <t>6 faces, 11x22cm, e=8cm, 39un/m2, NBR9781, Fck(min)=35MPa, sob coxim areia gr</t>
  </si>
  <si>
    <t>Pavimentação em bloco de concreto vibroprensado, intertravado, cor natural, h</t>
  </si>
  <si>
    <t>70,59</t>
  </si>
  <si>
    <t>exagonal,   e=10cm, 18un/m2, NBR9781, Fck(min)=35MPa, sob coxim areia grossa c</t>
  </si>
  <si>
    <t>ompactada c/ placa vibratória, e(comp.)=6cm, rejuntado c/ areia fina.</t>
  </si>
  <si>
    <t>exagonal,   e=8cm, 18un/m2, NBR9781, Fck(min)=35MPa, sob coxim areia grossa co</t>
  </si>
  <si>
    <t>mpactada c/ placa vibratória, e(comp.)=6cm, rejuntado c/ areia fina.</t>
  </si>
  <si>
    <t>58,95</t>
  </si>
  <si>
    <t>Página 4</t>
  </si>
  <si>
    <t>exagonal, 25x29cm, e=6cm, 18un/m2, NBR9781, Fck(min)=35MPa, sob coxim areia g</t>
  </si>
  <si>
    <t>04106</t>
  </si>
  <si>
    <t>Pavimentação em paralelepípedo granítico (0.80 x 0.40) sobre colchão de areia</t>
  </si>
  <si>
    <t>, rejuntado com argamassa de cimento e areia traço 1:3</t>
  </si>
  <si>
    <t>09104</t>
  </si>
  <si>
    <t>Pavimentação em paralelepípedo granítico sobre colchão de areia, rejuntado co</t>
  </si>
  <si>
    <t>60,15</t>
  </si>
  <si>
    <t>m argamassa de cimento e areia traço 1:3, inclusive frete do paralelepípedo g</t>
  </si>
  <si>
    <t>ranítico</t>
  </si>
  <si>
    <t>Pavimentação em pre-moldado tipo Concregrama, modelo Pavi-grade, dim:45 x 60c</t>
  </si>
  <si>
    <t>m, e=9,5cm, sobre colchão de areia, com preenchimento dos vãos com grama</t>
  </si>
  <si>
    <t>02607</t>
  </si>
  <si>
    <t>Piso de blocos (lajota) hexagonais (sextavado) de concreto fck=15mpa e = 10cm</t>
  </si>
  <si>
    <t>78,40</t>
  </si>
  <si>
    <t>concreto sobre colchão de areia</t>
  </si>
  <si>
    <t>02608</t>
  </si>
  <si>
    <t>Piso de blocos (lajota) hexagonais (sextavado) de concreto fck=15mpa e = 5cm</t>
  </si>
  <si>
    <t>67,24</t>
  </si>
  <si>
    <t>02604</t>
  </si>
  <si>
    <t>Piso de blocos (lajota) hexagonais (sextavado) de concreto fck=15mpa e = 8cm</t>
  </si>
  <si>
    <t>68,68</t>
  </si>
  <si>
    <t>02602</t>
  </si>
  <si>
    <t>Remoção e reassentamento de paralelepípedo sobre colchão de areia</t>
  </si>
  <si>
    <t>44,56</t>
  </si>
  <si>
    <t>02606</t>
  </si>
  <si>
    <t>Reposição de pavimentação em paralelepípedo granítico, exclusive paralelos, i</t>
  </si>
  <si>
    <t>nclusive colchão de areia de 0.13 m e rej. arg. cimento e areia 1:3</t>
  </si>
  <si>
    <t>INFRA-ESTRUTURA/Pavimentação Rodoviária/Pintura de Ligação(2)</t>
  </si>
  <si>
    <t>07176</t>
  </si>
  <si>
    <t>Execução de pintura asfáltica de ligação, exclusive fornecimento de ligante</t>
  </si>
  <si>
    <t>02593</t>
  </si>
  <si>
    <t>Execução de pintura asfáltica de ligação, inclusive fornecimento de ligante,</t>
  </si>
  <si>
    <t>exclusive transporte</t>
  </si>
  <si>
    <t>INFRA-ESTRUTURA/Pavimentação Rodoviária/Preparo de Materiais em Usina(4)</t>
  </si>
  <si>
    <t>02561</t>
  </si>
  <si>
    <t>Solo-brita - usinagem</t>
  </si>
  <si>
    <t>02560</t>
  </si>
  <si>
    <t>Solo-cimento - usinagem</t>
  </si>
  <si>
    <t>Usinagem de brita graduada reciclada - Faixa "C"</t>
  </si>
  <si>
    <t>04641</t>
  </si>
  <si>
    <t>Usinagem de brita graduada, exclusive material</t>
  </si>
  <si>
    <t>INFRA-ESTRUTURA/Pavimentação Rodoviária/Reforço do Sub - Leito(2)</t>
  </si>
  <si>
    <t>Reforço do sub-leito</t>
  </si>
  <si>
    <t>02559</t>
  </si>
  <si>
    <t>Reforço do sub-leito com adição de material de jazida p/ aterro ou areia fina</t>
  </si>
  <si>
    <t>, compactado, aquisição, exclusive aquisição de material e tranporte</t>
  </si>
  <si>
    <t>INFRA-ESTRUTURA/Pavimentação Rodoviária/Regularização do Subleito(1)</t>
  </si>
  <si>
    <t>02558</t>
  </si>
  <si>
    <t>Regularização, gradeamento,   e compactação de sub-leito, com rolo de pneus pé</t>
  </si>
  <si>
    <t>de carneiro e de pneus 25t</t>
  </si>
  <si>
    <t>INFRA-ESTRUTURA/Pavimentação Rodoviária/Sarjetas(1)</t>
  </si>
  <si>
    <t>Sarjeta de paralelepípedo rejuntados, exclusive frete</t>
  </si>
  <si>
    <t>INFRA-ESTRUTURA/Pavimentação Rodoviária/Sub - Base com Solo Cimento(4)</t>
  </si>
  <si>
    <t>02576</t>
  </si>
  <si>
    <t>Sub-base de solo cimento, com mistura em usina (exclusive material de sub-bas</t>
  </si>
  <si>
    <t>95,98</t>
  </si>
  <si>
    <t>e, inclusive cimento)</t>
  </si>
  <si>
    <t>02578</t>
  </si>
  <si>
    <t>Sub-base de solo cimento, com mistura em usina e material da própria escavaçã</t>
  </si>
  <si>
    <t>77,22</t>
  </si>
  <si>
    <t>o</t>
  </si>
  <si>
    <t>02577</t>
  </si>
  <si>
    <t>Sub-base de solo cimento, com mistura na pista (exclusive material de sub-bas</t>
  </si>
  <si>
    <t>88,09</t>
  </si>
  <si>
    <t>02579</t>
  </si>
  <si>
    <t>Sub-base de solo cimento, com mistura na pista e material da própria escavaçã</t>
  </si>
  <si>
    <t>INFRA-ESTRUTURA/Pavimentação Rodoviária/Sub - Base Estabilizada Granulometricamente(12)</t>
  </si>
  <si>
    <t>Mistura solo na pista, com material da própria escavação, exclusive solo</t>
  </si>
  <si>
    <t>02571</t>
  </si>
  <si>
    <t>Sub-base de solo-brita misturado em usina, com material da própria escavação,</t>
  </si>
  <si>
    <t>exclusive transporte da brita</t>
  </si>
  <si>
    <t>02570</t>
  </si>
  <si>
    <t>Sub-base de solo-brita misturado na pista, com material da própria escavação</t>
  </si>
  <si>
    <t>(40% de brita), exclusive transporte da brita</t>
  </si>
  <si>
    <t>02575</t>
  </si>
  <si>
    <t>(50% de solo, 20% de areia e 30% de brita), exclusive areia e transporte da b</t>
  </si>
  <si>
    <t>rita</t>
  </si>
  <si>
    <t>02573</t>
  </si>
  <si>
    <t>(60% de solo, 15% de areia e 25% de brita), exclusive areia e transporte da b</t>
  </si>
  <si>
    <t>02574</t>
  </si>
  <si>
    <t>(60% de solo, 20% de areia e 20% de brita), exclusive areia e transporte da b</t>
  </si>
  <si>
    <t>02572</t>
  </si>
  <si>
    <t>(65% de solo, 15% de areia e 20% de brita), exclusive areia e transporte da b</t>
  </si>
  <si>
    <t>02564</t>
  </si>
  <si>
    <t>Sub-base estabilizada granulometricamente com mistura de solo na pista (exclu</t>
  </si>
  <si>
    <t>sive material de sub-base)</t>
  </si>
  <si>
    <t>02565</t>
  </si>
  <si>
    <t>Sub-base estabilizada granulometricamente com mistura solo-areia na pista (ex</t>
  </si>
  <si>
    <t>clusive material de sub-base e areia))</t>
  </si>
  <si>
    <t>02569</t>
  </si>
  <si>
    <t>Sub-base estabilizada granulometricamente com mistura solo-areia na pista, co</t>
  </si>
  <si>
    <t>m material da própria escavação, exclusive areia)</t>
  </si>
  <si>
    <t>02563</t>
  </si>
  <si>
    <t>Sub-base estabilizada granulometricamente sem mistura (exclusive material de</t>
  </si>
  <si>
    <t>sub-base)</t>
  </si>
  <si>
    <t>09176</t>
  </si>
  <si>
    <t>Sub-base estabilizada granulometricamente sem mistura (sem transporte) e sem</t>
  </si>
  <si>
    <t>fornecimento de material - Rev 01</t>
  </si>
  <si>
    <t>Página 5</t>
  </si>
  <si>
    <t>INFRA-ESTRUTURA/Pavimentação Rodoviária/Tratamento Superficial(2)</t>
  </si>
  <si>
    <t>02596</t>
  </si>
  <si>
    <t>Tratamento superficial duplo com cimento asfáltico (cap), exclusive ligante</t>
  </si>
  <si>
    <t>02594</t>
  </si>
  <si>
    <t>Tratamento superficial simples com cimento asfáltico (cap), exclusive ligante</t>
  </si>
  <si>
    <t>INFRA-ESTRUTURA/Poços Artesianos/Revestimento e Proteção(2)</t>
  </si>
  <si>
    <t>Cimentação anelar - poço com tubo de 6" e perfuração de 12.1/4", em pasta de</t>
  </si>
  <si>
    <t>cimento com aditivo acelerador de pega</t>
  </si>
  <si>
    <t>cimento e areia traço 1:3 com aditivo acelerador de pega</t>
  </si>
  <si>
    <t>INFRA-ESTRUTURA/Redes de Água e Adutoras/Assentamento de Peças de Montagem e de Intervenção, em Ferro Fundido(25)</t>
  </si>
  <si>
    <t>05912</t>
  </si>
  <si>
    <t>Assentamento de adaptador de flange de grande tolerância "ultra quick", em fe</t>
  </si>
  <si>
    <t>rro fundido, DN 50mm - tipo A e DN 80mm - tipo B</t>
  </si>
  <si>
    <t>05913</t>
  </si>
  <si>
    <t>rro fundido, DN 80mm - tipo C</t>
  </si>
  <si>
    <t>05914</t>
  </si>
  <si>
    <t>rro fundido, DN 100mm - tipo D</t>
  </si>
  <si>
    <t>05915</t>
  </si>
  <si>
    <t>rro fundido, DN 150mm - tipo E e tipo F</t>
  </si>
  <si>
    <t>05916</t>
  </si>
  <si>
    <t>rro fundido, DN 200mm - tipo H</t>
  </si>
  <si>
    <t>05917</t>
  </si>
  <si>
    <t>rro fundido, DN 250mm - tipo J</t>
  </si>
  <si>
    <t>05918</t>
  </si>
  <si>
    <t>25,86</t>
  </si>
  <si>
    <t>rro fundido, DN 300mm - tipo K</t>
  </si>
  <si>
    <t>05919</t>
  </si>
  <si>
    <t>Assentamento de junta gibault em ferro fundido, DN 50mm</t>
  </si>
  <si>
    <t>05920</t>
  </si>
  <si>
    <t>Assentamento de junta gibault em ferro fundido, DN 80mm</t>
  </si>
  <si>
    <t>05921</t>
  </si>
  <si>
    <t>Assentamento de junta gibault em ferro fundido, DN 100mm</t>
  </si>
  <si>
    <t>05922</t>
  </si>
  <si>
    <t>Assentamento de junta gibault em ferro fundido, DN 150mm</t>
  </si>
  <si>
    <t>05923</t>
  </si>
  <si>
    <t>Assentamento de junta gibault em ferro fundido, DN 200mm</t>
  </si>
  <si>
    <t>05924</t>
  </si>
  <si>
    <t>Assentamento de junta gibault em ferro fundido, DN 250mm</t>
  </si>
  <si>
    <t>05925</t>
  </si>
  <si>
    <t>Assentamento de junta gibault em ferro fundido, DN 300mm</t>
  </si>
  <si>
    <t>05926</t>
  </si>
  <si>
    <t>Assentamento de junta gibault em ferro fundido, DN 350mm</t>
  </si>
  <si>
    <t>05927</t>
  </si>
  <si>
    <t>Assentamento de junta gibault em ferro fundido, DN 400mm</t>
  </si>
  <si>
    <t>40,18</t>
  </si>
  <si>
    <t>05928</t>
  </si>
  <si>
    <t>Assentamento de junta gibault em ferro fundido, DN 500mm</t>
  </si>
  <si>
    <t>50,06</t>
  </si>
  <si>
    <t>05929</t>
  </si>
  <si>
    <t>Assentamento de junta gibault em ferro fundido, DN 600mm</t>
  </si>
  <si>
    <t>05930</t>
  </si>
  <si>
    <t>Assentamento de luva de grande tolerância tipo "maxi ggs", em ferro fundido,</t>
  </si>
  <si>
    <t>tipo A</t>
  </si>
  <si>
    <t>05931</t>
  </si>
  <si>
    <t>tipo B e C</t>
  </si>
  <si>
    <t>05932</t>
  </si>
  <si>
    <t>tipo D</t>
  </si>
  <si>
    <t>05933</t>
  </si>
  <si>
    <t>tipo E e F</t>
  </si>
  <si>
    <t>05934</t>
  </si>
  <si>
    <t>tipo H</t>
  </si>
  <si>
    <t>05935</t>
  </si>
  <si>
    <t>27,89</t>
  </si>
  <si>
    <t>tipo J</t>
  </si>
  <si>
    <t>05936</t>
  </si>
  <si>
    <t>tipo K</t>
  </si>
  <si>
    <t>INFRA-ESTRUTURA/Redes de Água e Adutoras/Assentamento de Registros(12)</t>
  </si>
  <si>
    <t>06011</t>
  </si>
  <si>
    <t>Assentamento de registro de gaveta em ferro fundido com bolsas, diam. = 50m</t>
  </si>
  <si>
    <t>m a 150mm</t>
  </si>
  <si>
    <t>06012</t>
  </si>
  <si>
    <t>Assentamento de registro de gaveta em ferro fundido com bolsas, diam. = 200m</t>
  </si>
  <si>
    <t>m a 300mm</t>
  </si>
  <si>
    <t>06013</t>
  </si>
  <si>
    <t>Assentamento de registro de gaveta em ferro fundido com bolsas, diam. = 350m</t>
  </si>
  <si>
    <t>m a 450mm</t>
  </si>
  <si>
    <t>06014</t>
  </si>
  <si>
    <t>Assentamento de registro de gaveta em ferro fundido com bolsas, diam. = 500m</t>
  </si>
  <si>
    <t>m a 600mm</t>
  </si>
  <si>
    <t>06015</t>
  </si>
  <si>
    <t>Assentamento de registro de gaveta em ferro fundido com flanges, diam. = 50</t>
  </si>
  <si>
    <t>mm a 150mm</t>
  </si>
  <si>
    <t>06016</t>
  </si>
  <si>
    <t>Assentamento de registro de gaveta em ferro fundido com flanges, diam. = 200</t>
  </si>
  <si>
    <t>mm a 300mm</t>
  </si>
  <si>
    <t>06017</t>
  </si>
  <si>
    <t>Assentamento de registro de gaveta em ferro fundido com flanges, diam. = 350</t>
  </si>
  <si>
    <t>mm a 450mm</t>
  </si>
  <si>
    <t>06018</t>
  </si>
  <si>
    <t>Assentamento de registro de gaveta em ferro fundido com flanges, diam. = 500</t>
  </si>
  <si>
    <t>71,71</t>
  </si>
  <si>
    <t>mm a 700mm</t>
  </si>
  <si>
    <t>06019</t>
  </si>
  <si>
    <t>Assentamento de registro de gaveta em ferro fundido com flanges, diam. = 800</t>
  </si>
  <si>
    <t>300,70</t>
  </si>
  <si>
    <t>mm a 1200mm</t>
  </si>
  <si>
    <t>09238</t>
  </si>
  <si>
    <t>Assentamento de Registro gaveta bruto, d = 50 mm (2")</t>
  </si>
  <si>
    <t>09254</t>
  </si>
  <si>
    <t>Assentamento de Registro gaveta bruto, d = 65 mm (2 1/2")</t>
  </si>
  <si>
    <t>09237</t>
  </si>
  <si>
    <t>Assentamento de Registro gaveta bruto, d =100 mm (4")</t>
  </si>
  <si>
    <t>INFRA-ESTRUTURA/Redes de Água e Adutoras/Assentamento de Válvulas(1)</t>
  </si>
  <si>
    <t>09239</t>
  </si>
  <si>
    <t>Assentamento de Válvula retenção universal (horizontal ou vertical), bronze,</t>
  </si>
  <si>
    <t>d = 50 mm (2")</t>
  </si>
  <si>
    <t>Página 6</t>
  </si>
  <si>
    <t>INFRA-ESTRUTURA/Redes de Água e Adutoras/Assentamento/Montagem de Tubos e Conexões(214)</t>
  </si>
  <si>
    <t>Assentamento de conexões de fofo, junta elástica, diam.= 300mm</t>
  </si>
  <si>
    <t>05275</t>
  </si>
  <si>
    <t>Assentamento de conexões de pvc defofo, junta elástica, diam.= 100 mm</t>
  </si>
  <si>
    <t>05276</t>
  </si>
  <si>
    <t>Assentamento de conexões de pvc defofo, junta elástica, diam.= 150 mm</t>
  </si>
  <si>
    <t>05277</t>
  </si>
  <si>
    <t>Assentamento de conexões de pvc defofo, junta elástica, diam.= 200 mm</t>
  </si>
  <si>
    <t>05278</t>
  </si>
  <si>
    <t>Assentamento de conexões de pvc defofo, junta elástica, diam.= 250 mm</t>
  </si>
  <si>
    <t>05279</t>
  </si>
  <si>
    <t>Assentamento de conexões de pvc defofo, junta elástica, diam.= 300mm</t>
  </si>
  <si>
    <t>09244</t>
  </si>
  <si>
    <t>Assentamento de conexões de pvc p/irrigação, linha Irriga-LF, d=35 a 75mm</t>
  </si>
  <si>
    <t>05231</t>
  </si>
  <si>
    <t>Assentamento de conexões de pvc, junta elástica, ponta e bolsa, diam.= 50 m</t>
  </si>
  <si>
    <t>05232</t>
  </si>
  <si>
    <t>Assentamento de conexões de pvc, junta elástica, ponta e bolsa, diam.=</t>
  </si>
  <si>
    <t>75 m un</t>
  </si>
  <si>
    <t>05233</t>
  </si>
  <si>
    <t>Assentamento de conexões de pvc, junta elástica, ponta e bolsa, diam.= 100 mm</t>
  </si>
  <si>
    <t>05280</t>
  </si>
  <si>
    <t>Assentamento de conexões em ferro fundido, junta elástica, diam.= 50 mm</t>
  </si>
  <si>
    <t>05281</t>
  </si>
  <si>
    <t>Assentamento de conexões em ferro fundido, junta elástica, diam.= 80 mm</t>
  </si>
  <si>
    <t>05282</t>
  </si>
  <si>
    <t>Assentamento de conexões em ferro fundido, junta elástica, diam.= 100 mm</t>
  </si>
  <si>
    <t>05283</t>
  </si>
  <si>
    <t>Assentamento de conexões em ferro fundido, junta elástica, diam.= 150 mm</t>
  </si>
  <si>
    <t>05284</t>
  </si>
  <si>
    <t>Assentamento de conexões em ferro fundido, junta elástica, diam.= 200 mm</t>
  </si>
  <si>
    <t>05285</t>
  </si>
  <si>
    <t>Assentamento de conexões em ferro fundido, junta elástica, diam.= 250 mm</t>
  </si>
  <si>
    <t>05286</t>
  </si>
  <si>
    <t>Assentamento de conexões em ferro fundido, junta elástica, diam.= 300 mm</t>
  </si>
  <si>
    <t>05287</t>
  </si>
  <si>
    <t>Assentamento de conexões em ferro fundido, junta elástica, diam.= 350 mm</t>
  </si>
  <si>
    <t>05288</t>
  </si>
  <si>
    <t>Assentamento de conexões em ferro fundido, junta elástica, diam.= 400 mm</t>
  </si>
  <si>
    <t>05289</t>
  </si>
  <si>
    <t>Assentamento de conexões em ferro fundido, junta elástica, diam.= 450 mm</t>
  </si>
  <si>
    <t>05290</t>
  </si>
  <si>
    <t>Assentamento de conexões em ferro fundido, junta elástica, diam.= 500 mm</t>
  </si>
  <si>
    <t>26,32</t>
  </si>
  <si>
    <t>05291</t>
  </si>
  <si>
    <t>Assentamento de conexões em ferro fundido, junta elástica, diam.= 600 mm</t>
  </si>
  <si>
    <t>05292</t>
  </si>
  <si>
    <t>Assentamento de conexões em ferro fundido, junta elástica, diam.= 700 mm</t>
  </si>
  <si>
    <t>40,01</t>
  </si>
  <si>
    <t>05293</t>
  </si>
  <si>
    <t>Assentamento de conexões em ferro fundido, junta elástica, diam.= 800 mm</t>
  </si>
  <si>
    <t>43,31</t>
  </si>
  <si>
    <t>05294</t>
  </si>
  <si>
    <t>Assentamento de conexões em ferro fundido, junta elástica, diam.= 900 mm</t>
  </si>
  <si>
    <t>05295</t>
  </si>
  <si>
    <t>Assentamento de conexões em ferro fundido, junta elástica, diam.= 1000 mm</t>
  </si>
  <si>
    <t>73,93</t>
  </si>
  <si>
    <t>05296</t>
  </si>
  <si>
    <t>Assentamento de conexões em ferro fundido, junta elástica, diam.= 1200 mm</t>
  </si>
  <si>
    <t>05242</t>
  </si>
  <si>
    <t>Assentamento de conexões em ferro fundido, junta mecânica, diam.= 80 mm</t>
  </si>
  <si>
    <t>05243</t>
  </si>
  <si>
    <t>Assentamento de conexões em ferro fundido, junta mecânica, diam.= 100 mm</t>
  </si>
  <si>
    <t>05244</t>
  </si>
  <si>
    <t>Assentamento de conexões em ferro fundido, junta mecânica, diam.= 150 mm</t>
  </si>
  <si>
    <t>05245</t>
  </si>
  <si>
    <t>Assentamento de conexões em ferro fundido, junta mecânica, diam.= 200 mm</t>
  </si>
  <si>
    <t>05246</t>
  </si>
  <si>
    <t>Assentamento de conexões em ferro fundido, junta mecânica, diam.= 250 mm</t>
  </si>
  <si>
    <t>05247</t>
  </si>
  <si>
    <t>Assentamento de conexões em ferro fundido, junta mecânica, diam.= 300 mm</t>
  </si>
  <si>
    <t>05248</t>
  </si>
  <si>
    <t>Assentamento de conexões em ferro fundido, junta mecânica, diam.= 350 mm</t>
  </si>
  <si>
    <t>31,39</t>
  </si>
  <si>
    <t>05249</t>
  </si>
  <si>
    <t>Assentamento de conexões em ferro fundido, junta mecânica, diam.= 400 mm</t>
  </si>
  <si>
    <t>05250</t>
  </si>
  <si>
    <t>Assentamento de conexões em ferro fundido, junta mecânica, diam.= 450 mm</t>
  </si>
  <si>
    <t>38,47</t>
  </si>
  <si>
    <t>05251</t>
  </si>
  <si>
    <t>Assentamento de conexões em ferro fundido, junta mecânica, diam.= 500 mm</t>
  </si>
  <si>
    <t>05252</t>
  </si>
  <si>
    <t>Assentamento de conexões em ferro fundido, junta mecânica, diam.= 600 mm</t>
  </si>
  <si>
    <t>54,06</t>
  </si>
  <si>
    <t>05253</t>
  </si>
  <si>
    <t>Assentamento de conexões em ferro fundido, junta mecânica, diam.= 700 mm</t>
  </si>
  <si>
    <t>05254</t>
  </si>
  <si>
    <t>Assentamento de conexões em ferro fundido, junta mecânica, diam.= 800 mm</t>
  </si>
  <si>
    <t>89,43</t>
  </si>
  <si>
    <t>05255</t>
  </si>
  <si>
    <t>Assentamento de conexões em ferro fundido, junta mecânica, diam.= 900 mm</t>
  </si>
  <si>
    <t>05256</t>
  </si>
  <si>
    <t>Assentamento de conexões em ferro fundido, junta mecânica, diam.= 1000 mm</t>
  </si>
  <si>
    <t>231,71</t>
  </si>
  <si>
    <t>05257</t>
  </si>
  <si>
    <t>Assentamento de conexões em ferro fundido, junta mecânica, diam.= 1200 mm</t>
  </si>
  <si>
    <t>415,31</t>
  </si>
  <si>
    <t>05258</t>
  </si>
  <si>
    <t>Assentamento de conexões em ferro fundido, junta travada externa, diam.= 30</t>
  </si>
  <si>
    <t>0 mm</t>
  </si>
  <si>
    <t>05259</t>
  </si>
  <si>
    <t>Assentamento de conexões em ferro fundido, junta travada externa, diam.= 35</t>
  </si>
  <si>
    <t>05260</t>
  </si>
  <si>
    <t>Assentamento de conexões em ferro fundido, junta travada externa, diam.= 40</t>
  </si>
  <si>
    <t>28,12</t>
  </si>
  <si>
    <t>05261</t>
  </si>
  <si>
    <t>Assentamento de conexões em ferro fundido, junta travada externa, diam.= 45</t>
  </si>
  <si>
    <t>05262</t>
  </si>
  <si>
    <t>Assentamento de conexões em ferro fundido, junta travada externa, diam.= 50</t>
  </si>
  <si>
    <t>35,33</t>
  </si>
  <si>
    <t>05263</t>
  </si>
  <si>
    <t>Assentamento de conexões em ferro fundido, junta travada externa, diam.= 60</t>
  </si>
  <si>
    <t>43,11</t>
  </si>
  <si>
    <t>05264</t>
  </si>
  <si>
    <t>Assentamento de conexões em ferro fundido, junta travada externa, diam.= 70</t>
  </si>
  <si>
    <t>88,55</t>
  </si>
  <si>
    <t>05265</t>
  </si>
  <si>
    <t>Assentamento de conexões em ferro fundido, junta travada externa, diam.= 80</t>
  </si>
  <si>
    <t>05266</t>
  </si>
  <si>
    <t>Assentamento de conexões em ferro fundido, junta travada externa, diam.= 90</t>
  </si>
  <si>
    <t>05267</t>
  </si>
  <si>
    <t>Assentamento de conexões em ferro fundido, junta travada externa, diam.= 1000</t>
  </si>
  <si>
    <t>152,73</t>
  </si>
  <si>
    <t>05268</t>
  </si>
  <si>
    <t>Assentamento de conexões em ferro fundido, junta travada externa, diam.= 1200</t>
  </si>
  <si>
    <t>239,34</t>
  </si>
  <si>
    <t>05269</t>
  </si>
  <si>
    <t>Página 7</t>
  </si>
  <si>
    <t>Assentamento de conexões em ferro fundido, junta travada interna, diam.= 8</t>
  </si>
  <si>
    <t>05270</t>
  </si>
  <si>
    <t>Assentamento de conexões em ferro fundido, junta travada interna, diam.= 100</t>
  </si>
  <si>
    <t>05271</t>
  </si>
  <si>
    <t>Assentamento de conexões em ferro fundido, junta travada interna, diam.= 150</t>
  </si>
  <si>
    <t>05272</t>
  </si>
  <si>
    <t>Assentamento de conexões em ferro fundido, junta travada interna, diam.= 200</t>
  </si>
  <si>
    <t>05273</t>
  </si>
  <si>
    <t>Assentamento de conexões em ferro fundido, junta travada interna, diam.= 250</t>
  </si>
  <si>
    <t>05274</t>
  </si>
  <si>
    <t>Assentamento de conexões em ferro fundido, junta travada interna, diam.= 300</t>
  </si>
  <si>
    <t>09232</t>
  </si>
  <si>
    <t>Assentamento de conexões em ferro galvanizado diam.= 1"</t>
  </si>
  <si>
    <t>09230</t>
  </si>
  <si>
    <t>Assentamento de conexões em ferro galvanizado diam.= 2 1/2"</t>
  </si>
  <si>
    <t>09229</t>
  </si>
  <si>
    <t>Assentamento de conexões em ferro galvanizado diam.= 2"</t>
  </si>
  <si>
    <t>09231</t>
  </si>
  <si>
    <t>Assentamento de conexões em ferro galvanizado diam.= 3"</t>
  </si>
  <si>
    <t>09228</t>
  </si>
  <si>
    <t>Assentamento de conexões em ferro galvanizado diam.= 4"</t>
  </si>
  <si>
    <t>09234</t>
  </si>
  <si>
    <t>Assentamento de tubo aço galvanizado d= 1"</t>
  </si>
  <si>
    <t>09235</t>
  </si>
  <si>
    <t>Assentamento de tubo aço galvanizado d= 2 1/2"</t>
  </si>
  <si>
    <t>09233</t>
  </si>
  <si>
    <t>Assentamento de tubo aço galvanizado d= 2"</t>
  </si>
  <si>
    <t>09236</t>
  </si>
  <si>
    <t>Assentamento de tubo aço galvanizado d= 3"</t>
  </si>
  <si>
    <t>07303</t>
  </si>
  <si>
    <t>Assentamento de tubo de CPRFV (fibra de vidro), d = 500 mm</t>
  </si>
  <si>
    <t>07304</t>
  </si>
  <si>
    <t>Assentamento de tubo de CPRFV (fibra de vidro), d = 800 mm</t>
  </si>
  <si>
    <t>05297</t>
  </si>
  <si>
    <t>Assentamento de tubo de pvc junta elástica, ponta e bolsa   diam. = 50 mm</t>
  </si>
  <si>
    <t>05298</t>
  </si>
  <si>
    <t>Assentamento de tubo de pvc junta elástica, ponta e bolsa   diam. = 75 mm</t>
  </si>
  <si>
    <t>05299</t>
  </si>
  <si>
    <t>Assentamento de tubo de pvc junta elástica, ponta e bolsa   diam. = 100 mm</t>
  </si>
  <si>
    <t>09240</t>
  </si>
  <si>
    <t>Assentamento de tubo pead flexível corrugado perfurado d = 4"</t>
  </si>
  <si>
    <t>09249</t>
  </si>
  <si>
    <t>Assentamento de tubo polietileno flexível Swing Pipe dn=12,5mm p/irrigação</t>
  </si>
  <si>
    <t>Assentamento de tubo pvc p/ irrigação d=25mm, PN-60, linha Irriga-LF, Tigre o</t>
  </si>
  <si>
    <t>u similar</t>
  </si>
  <si>
    <t>09241</t>
  </si>
  <si>
    <t>Assentamento de tubo pvc p/irrigação d=35mm, linha Irriga-LF, Tigre ou simila</t>
  </si>
  <si>
    <t>r</t>
  </si>
  <si>
    <t>09242</t>
  </si>
  <si>
    <t>Assentamento de tubo pvc p/irrigação d=50mm, linha Irriga-LF, Tigre ou simila</t>
  </si>
  <si>
    <t>09243</t>
  </si>
  <si>
    <t>Assentamento de tubo pvc p/irrigação d=75mm, linha Irriga-LF, Tigre ou simila</t>
  </si>
  <si>
    <t>05364</t>
  </si>
  <si>
    <t>Assentamento de tubos de pvc defofo, junta elástica integrada, pn 1mpa, diam.</t>
  </si>
  <si>
    <t>= 100 mm</t>
  </si>
  <si>
    <t>05365</t>
  </si>
  <si>
    <t>= 150 mm</t>
  </si>
  <si>
    <t>05366</t>
  </si>
  <si>
    <t>= 200 mm</t>
  </si>
  <si>
    <t>05367</t>
  </si>
  <si>
    <t>= 250 mm</t>
  </si>
  <si>
    <t>05368</t>
  </si>
  <si>
    <t>= 300 mm</t>
  </si>
  <si>
    <t>05369</t>
  </si>
  <si>
    <t>= 400 mm</t>
  </si>
  <si>
    <t>05370</t>
  </si>
  <si>
    <t>= 500 mm</t>
  </si>
  <si>
    <t>05300</t>
  </si>
  <si>
    <t>Assentamento de tubos de pvc defofo, junta elástica, pn 1mpa, diam.= 100 mm</t>
  </si>
  <si>
    <t>05301</t>
  </si>
  <si>
    <t>Assentamento de tubos de pvc defofo, junta elástica, pn 1mpa, diam.= 150 mm</t>
  </si>
  <si>
    <t>05302</t>
  </si>
  <si>
    <t>Assentamento de tubos de pvc defofo, junta elástica, pn 1mpa, diam.= 200 mm</t>
  </si>
  <si>
    <t>05303</t>
  </si>
  <si>
    <t>Assentamento de tubos de pvc defofo, junta elástica, pn 1mpa, diam.= 250 mm</t>
  </si>
  <si>
    <t>05304</t>
  </si>
  <si>
    <t>Assentamento de tubos de pvc defofo, junta elástica, pn 1mpa, diam.= 300 mm</t>
  </si>
  <si>
    <t>05321</t>
  </si>
  <si>
    <t>Assentamento de tubos em ferro fundido, junta elástica, ponta / bolsa, diam.=</t>
  </si>
  <si>
    <t>80 mm</t>
  </si>
  <si>
    <t>05322</t>
  </si>
  <si>
    <t>100 mm</t>
  </si>
  <si>
    <t>05323</t>
  </si>
  <si>
    <t>150 mm</t>
  </si>
  <si>
    <t>05324</t>
  </si>
  <si>
    <t>200 mm</t>
  </si>
  <si>
    <t>05325</t>
  </si>
  <si>
    <t>250 mm</t>
  </si>
  <si>
    <t>05326</t>
  </si>
  <si>
    <t>300 mm</t>
  </si>
  <si>
    <t>05327</t>
  </si>
  <si>
    <t>350 mm</t>
  </si>
  <si>
    <t>05328</t>
  </si>
  <si>
    <t>400 mm</t>
  </si>
  <si>
    <t>05329</t>
  </si>
  <si>
    <t>Página 8</t>
  </si>
  <si>
    <t>450 mm</t>
  </si>
  <si>
    <t>05330</t>
  </si>
  <si>
    <t>500 mm</t>
  </si>
  <si>
    <t>05331</t>
  </si>
  <si>
    <t>600 mm</t>
  </si>
  <si>
    <t>05332</t>
  </si>
  <si>
    <t>700 mm</t>
  </si>
  <si>
    <t>05333</t>
  </si>
  <si>
    <t>18,25</t>
  </si>
  <si>
    <t>800 mm</t>
  </si>
  <si>
    <t>05334</t>
  </si>
  <si>
    <t>24,24</t>
  </si>
  <si>
    <t>900 mm</t>
  </si>
  <si>
    <t>05335</t>
  </si>
  <si>
    <t>1000 mm</t>
  </si>
  <si>
    <t>05336</t>
  </si>
  <si>
    <t>1200 mm</t>
  </si>
  <si>
    <t>05337</t>
  </si>
  <si>
    <t>Assentamento de tubos em ferro fundido, junta mecânica, diam.= 80 mm</t>
  </si>
  <si>
    <t>05338</t>
  </si>
  <si>
    <t>Assentamento de tubos em ferro fundido, junta mecânica, diam.= 100 mm</t>
  </si>
  <si>
    <t>05339</t>
  </si>
  <si>
    <t>Assentamento de tubos em ferro fundido, junta mecânica, diam.= 150 mm</t>
  </si>
  <si>
    <t>05234</t>
  </si>
  <si>
    <t>Assentamento de tubos em ferro fundido, junta mecânica, diam.= 200 mm</t>
  </si>
  <si>
    <t>05235</t>
  </si>
  <si>
    <t>Assentamento de tubos em ferro fundido, junta mecânica, diam.= 250 mm</t>
  </si>
  <si>
    <t>05236</t>
  </si>
  <si>
    <t>Assentamento de tubos em ferro fundido, junta mecânica, diam.= 300 mm</t>
  </si>
  <si>
    <t>05237</t>
  </si>
  <si>
    <t>Assentamento de tubos em ferro fundido, junta mecânica, diam.= 350 mm</t>
  </si>
  <si>
    <t>05238</t>
  </si>
  <si>
    <t>Assentamento de tubos em ferro fundido, junta mecânica, diam.= 400 mm</t>
  </si>
  <si>
    <t>05239</t>
  </si>
  <si>
    <t>Assentamento de tubos em ferro fundido, junta mecânica, diam.= 450 mm</t>
  </si>
  <si>
    <t>05340</t>
  </si>
  <si>
    <t>Assentamento de tubos em ferro fundido, junta mecânica, diam.= 500 mm</t>
  </si>
  <si>
    <t>05341</t>
  </si>
  <si>
    <t>Assentamento de tubos em ferro fundido, junta mecânica, diam.= 600 mm</t>
  </si>
  <si>
    <t>05342</t>
  </si>
  <si>
    <t>Assentamento de tubos em ferro fundido, junta mecânica, diam.= 700 mm</t>
  </si>
  <si>
    <t>60,22</t>
  </si>
  <si>
    <t>05343</t>
  </si>
  <si>
    <t>Assentamento de tubos em ferro fundido, junta mecânica, diam.= 800 mm</t>
  </si>
  <si>
    <t>05344</t>
  </si>
  <si>
    <t>Assentamento de tubos em ferro fundido, junta mecânica, diam.= 900 mm</t>
  </si>
  <si>
    <t>05345</t>
  </si>
  <si>
    <t>Assentamento de tubos em ferro fundido, junta mecânica, diam.= 1000 mm</t>
  </si>
  <si>
    <t>153,37</t>
  </si>
  <si>
    <t>05346</t>
  </si>
  <si>
    <t>Assentamento de tubos em ferro fundido, junta mecânica, diam.= 1200 mm</t>
  </si>
  <si>
    <t>250,79</t>
  </si>
  <si>
    <t>05347</t>
  </si>
  <si>
    <t>Assentamento de tubos em ferro fundido, junta travada externa, diam.= 300 mm</t>
  </si>
  <si>
    <t>05348</t>
  </si>
  <si>
    <t>Assentamento de tubos em ferro fundido, junta travada externa, diam.= 350 mm</t>
  </si>
  <si>
    <t>05349</t>
  </si>
  <si>
    <t>Assentamento de tubos em ferro fundido, junta travada externa, diam.= 400 mm</t>
  </si>
  <si>
    <t>23,27</t>
  </si>
  <si>
    <t>05350</t>
  </si>
  <si>
    <t>Assentamento de tubos em ferro fundido, junta travada externa, diam.= 450 mm</t>
  </si>
  <si>
    <t>05351</t>
  </si>
  <si>
    <t>Assentamento de tubos em ferro fundido, junta travada externa, diam.= 500 mm</t>
  </si>
  <si>
    <t>05352</t>
  </si>
  <si>
    <t>Assentamento de tubos em ferro fundido, junta travada externa, diam.= 600 mm</t>
  </si>
  <si>
    <t>37,25</t>
  </si>
  <si>
    <t>05353</t>
  </si>
  <si>
    <t>Assentamento de tubos em ferro fundido, junta travada externa, diam.= 700 mm</t>
  </si>
  <si>
    <t>05354</t>
  </si>
  <si>
    <t>Assentamento de tubos em ferro fundido, junta travada externa, diam.= 800 mm</t>
  </si>
  <si>
    <t>79,75</t>
  </si>
  <si>
    <t>05355</t>
  </si>
  <si>
    <t>Assentamento de tubos em ferro fundido, junta travada externa, diam.= 900 mm</t>
  </si>
  <si>
    <t>83,04</t>
  </si>
  <si>
    <t>05356</t>
  </si>
  <si>
    <t>Assentamento de tubos em ferro fundido, junta travada externa, diam.= 1000 mm</t>
  </si>
  <si>
    <t>131,22</t>
  </si>
  <si>
    <t>05357</t>
  </si>
  <si>
    <t>Assentamento de tubos em ferro fundido, junta travada externa, diam.= 1200 mm</t>
  </si>
  <si>
    <t>05358</t>
  </si>
  <si>
    <t>Assentamento de tubos em ferro fundido, junta travada interna, diam.= 80 m</t>
  </si>
  <si>
    <t>05359</t>
  </si>
  <si>
    <t>Assentamento de tubos em ferro fundido, junta travada interna, diam.= 100 mm</t>
  </si>
  <si>
    <t>05360</t>
  </si>
  <si>
    <t>Assentamento de tubos em ferro fundido, junta travada interna, diam.= 150 mm</t>
  </si>
  <si>
    <t>05361</t>
  </si>
  <si>
    <t>Assentamento de tubos em ferro fundido, junta travada interna, diam.= 200 mm</t>
  </si>
  <si>
    <t>05362</t>
  </si>
  <si>
    <t>Assentamento de tubos em ferro fundido, junta travada interna, diam.= 250 mm</t>
  </si>
  <si>
    <t>05363</t>
  </si>
  <si>
    <t>Assentamento de tubos em ferro fundido, junta travada interna, diam.= 300 mm</t>
  </si>
  <si>
    <t>Fornecimento e assentamento de tubo pvc p/irrigação d=35mm, PN-60, linha Irri</t>
  </si>
  <si>
    <t>ga-LF, Tigre ou similar</t>
  </si>
  <si>
    <t>Fornecimento e assentamento de tubo pvc p/irrigação d=50mm, PN-40, linha Irri</t>
  </si>
  <si>
    <t>Fornecimento e assentamento de tubo pvc p/irrigação d=75mm, PN-80, linha Irri</t>
  </si>
  <si>
    <t>05216</t>
  </si>
  <si>
    <t>Montagem de conexões de ferro fundido, com flanges, diam.= 50 mm</t>
  </si>
  <si>
    <t>05217</t>
  </si>
  <si>
    <t>Montagem de conexões de ferro fundido, com flanges, diam.= 80 mm</t>
  </si>
  <si>
    <t>05218</t>
  </si>
  <si>
    <t>Montagem de conexões de ferro fundido, com flanges, diam.= 100 mm</t>
  </si>
  <si>
    <t>05219</t>
  </si>
  <si>
    <t>Montagem de conexões de ferro fundido, com flanges, diam.= 150 mm</t>
  </si>
  <si>
    <t>05220</t>
  </si>
  <si>
    <t>Montagem de conexões de ferro fundido, com flanges, diam.= 200 mm</t>
  </si>
  <si>
    <t>05221</t>
  </si>
  <si>
    <t>Montagem de conexões de ferro fundido, com flanges, diam.= 250 mm</t>
  </si>
  <si>
    <t>05222</t>
  </si>
  <si>
    <t>Montagem de conexões de ferro fundido, com flanges, diam.= 300 mm</t>
  </si>
  <si>
    <t>05223</t>
  </si>
  <si>
    <t>Montagem de conexões de ferro fundido, com flanges, diam.= 350 mm</t>
  </si>
  <si>
    <t>05224</t>
  </si>
  <si>
    <t>Montagem de conexões de ferro fundido, com flanges, diam.= 400 mm</t>
  </si>
  <si>
    <t>05225</t>
  </si>
  <si>
    <t>Montagem de conexões de ferro fundido, com flanges, diam.= 450 mm</t>
  </si>
  <si>
    <t>32,42</t>
  </si>
  <si>
    <t>05226</t>
  </si>
  <si>
    <t>Montagem de conexões de ferro fundido, com flanges, diam.= 500 mm</t>
  </si>
  <si>
    <t>05227</t>
  </si>
  <si>
    <t>Montagem de conexões de ferro fundido, com flanges, diam.= 600 mm</t>
  </si>
  <si>
    <t>Página 9</t>
  </si>
  <si>
    <t>05228</t>
  </si>
  <si>
    <t>Montagem de conexões de ferro fundido, com flanges, diam.= 700 mm</t>
  </si>
  <si>
    <t>05229</t>
  </si>
  <si>
    <t>Montagem de conexões de ferro fundido, com flanges, diam.= 800 mm</t>
  </si>
  <si>
    <t>84,49</t>
  </si>
  <si>
    <t>05230</t>
  </si>
  <si>
    <t>Montagem de conexões de ferro fundido, com flanges, diam.= 900 mm</t>
  </si>
  <si>
    <t>135,14</t>
  </si>
  <si>
    <t>05240</t>
  </si>
  <si>
    <t>Montagem de conexões de ferro fundido, com flanges, diam.= 1000 mm</t>
  </si>
  <si>
    <t>179,53</t>
  </si>
  <si>
    <t>05241</t>
  </si>
  <si>
    <t>Montagem de conexões de ferro fundido, com flanges, diam.= 1200 mm</t>
  </si>
  <si>
    <t>300,79</t>
  </si>
  <si>
    <t>Montagem de tubos em ferro fundido com flanges, diam.= 80 mm, L=1,00m</t>
  </si>
  <si>
    <t>05305</t>
  </si>
  <si>
    <t>Montagem de tubos em ferro fundido com flanges, diam.= 80 mm, L=2,00m</t>
  </si>
  <si>
    <t>05306</t>
  </si>
  <si>
    <t>Montagem de tubos em ferro fundido com flanges, diam.= 80 mm, L=4,0m</t>
  </si>
  <si>
    <t>05307</t>
  </si>
  <si>
    <t>Montagem de tubos em ferro fundido com flanges, diam.= 80 mm, L=5,80m</t>
  </si>
  <si>
    <t>26,02</t>
  </si>
  <si>
    <t>Montagem de tubos em ferro fundido com flanges, diam.= 100 mm, L=0,38m</t>
  </si>
  <si>
    <t>Montagem de tubos em ferro fundido com flanges, diam.= 100 mm, L=1,79m</t>
  </si>
  <si>
    <t>05308</t>
  </si>
  <si>
    <t>Montagem de tubos em ferro fundido com flanges, diam.= 100 mm, L=2,00m</t>
  </si>
  <si>
    <t>05309</t>
  </si>
  <si>
    <t>Montagem de tubos em ferro fundido com flanges, diam.= 100 mm, L=4,00m</t>
  </si>
  <si>
    <t>05310</t>
  </si>
  <si>
    <t>Montagem de tubos em ferro fundido com flanges, diam.= 100 mm, L=5,80m</t>
  </si>
  <si>
    <t>05311</t>
  </si>
  <si>
    <t>Montagem de tubos em ferro fundido com flanges, diam.= 150 mm, L=2,00m</t>
  </si>
  <si>
    <t>05312</t>
  </si>
  <si>
    <t>Montagem de tubos em ferro fundido com flanges, diam.= 150 mm, L=4,00m</t>
  </si>
  <si>
    <t>34,38</t>
  </si>
  <si>
    <t>05313</t>
  </si>
  <si>
    <t>Montagem de tubos em ferro fundido com flanges, diam.= 150 mm, L=5,80m</t>
  </si>
  <si>
    <t>05314</t>
  </si>
  <si>
    <t>Montagem de tubos em ferro fundido com flanges, diam.= 200 mm, L=2,00m</t>
  </si>
  <si>
    <t>05315</t>
  </si>
  <si>
    <t>Montagem de tubos em ferro fundido com flanges, diam.= 200 mm, L=4,00m</t>
  </si>
  <si>
    <t>47,70</t>
  </si>
  <si>
    <t>05316</t>
  </si>
  <si>
    <t>Montagem de tubos em ferro fundido com flanges, diam.= 200 mm, L=5,80m</t>
  </si>
  <si>
    <t>69,07</t>
  </si>
  <si>
    <t>05317</t>
  </si>
  <si>
    <t>Montagem de tubos em ferro fundido com flanges, diam.= 250 mm, L=2,00m</t>
  </si>
  <si>
    <t>05318</t>
  </si>
  <si>
    <t>Montagem de tubos em ferro fundido com flanges, diam.= 250 mm, L=4,00m</t>
  </si>
  <si>
    <t>64,10</t>
  </si>
  <si>
    <t>05319</t>
  </si>
  <si>
    <t>Montagem de tubos em ferro fundido com flanges, diam.= 250 mm, L=5,80m</t>
  </si>
  <si>
    <t>92,87</t>
  </si>
  <si>
    <t>05320</t>
  </si>
  <si>
    <t>Montagem de tubos em ferro fundido com flanges, diam.= 300 mm, L=2,00m</t>
  </si>
  <si>
    <t>36,31</t>
  </si>
  <si>
    <t>05371</t>
  </si>
  <si>
    <t>Montagem de tubos em ferro fundido com flanges, diam.= 300mm, L=4,00m</t>
  </si>
  <si>
    <t>05372</t>
  </si>
  <si>
    <t>Montagem de tubos em ferro fundido com flanges, diam.= 300mm, L=5,80m</t>
  </si>
  <si>
    <t>05373</t>
  </si>
  <si>
    <t>Montagem de tubos em ferro fundido com flanges, diam.= 350mm, L=2,00m</t>
  </si>
  <si>
    <t>05374</t>
  </si>
  <si>
    <t>Montagem de tubos em ferro fundido com flanges, diam.= 350mm, L=4,00m</t>
  </si>
  <si>
    <t>05375</t>
  </si>
  <si>
    <t>Montagem de tubos em ferro fundido com flanges, diam.= 350mm, L=5,80m</t>
  </si>
  <si>
    <t>120,97</t>
  </si>
  <si>
    <t>05376</t>
  </si>
  <si>
    <t>Montagem de tubos em ferro fundido com flanges, diam.= 400mm, L=2,00m</t>
  </si>
  <si>
    <t>44,36</t>
  </si>
  <si>
    <t>05377</t>
  </si>
  <si>
    <t>Montagem de tubos em ferro fundido com flanges, diam.= 400mm, L=4,00m</t>
  </si>
  <si>
    <t>88,45</t>
  </si>
  <si>
    <t>05378</t>
  </si>
  <si>
    <t>Montagem de tubos em ferro fundido com flanges, diam.= 400mm, L=5,80m</t>
  </si>
  <si>
    <t>128,16</t>
  </si>
  <si>
    <t>05379</t>
  </si>
  <si>
    <t>Montagem de tubos em ferro fundido com flanges, diam.= 450mm, L=2,00m</t>
  </si>
  <si>
    <t>51,06</t>
  </si>
  <si>
    <t>05380</t>
  </si>
  <si>
    <t>Montagem de tubos em ferro fundido com flanges, diam.= 450mm, L=4,00m</t>
  </si>
  <si>
    <t>05381</t>
  </si>
  <si>
    <t>Montagem de tubos em ferro fundido com flanges, diam.= 450mm, L=5,80m</t>
  </si>
  <si>
    <t>05382</t>
  </si>
  <si>
    <t>Montagem de tubos em ferro fundido com flanges, diam.= 500mm, L=2,00m</t>
  </si>
  <si>
    <t>57,08</t>
  </si>
  <si>
    <t>05383</t>
  </si>
  <si>
    <t>Montagem de tubos em ferro fundido com flanges, diam.= 500mm, L=4,00m</t>
  </si>
  <si>
    <t>05384</t>
  </si>
  <si>
    <t>Montagem de tubos em ferro fundido com flanges, diam.= 500mm, L=5,80m</t>
  </si>
  <si>
    <t>165,18</t>
  </si>
  <si>
    <t>05385</t>
  </si>
  <si>
    <t>Montagem de tubos em ferro fundido com flanges, diam.= 600mm, L=2,00m</t>
  </si>
  <si>
    <t>05386</t>
  </si>
  <si>
    <t>Montagem de tubos em ferro fundido com flanges, diam.= 600mm, L=4,00m</t>
  </si>
  <si>
    <t>134,83</t>
  </si>
  <si>
    <t>05387</t>
  </si>
  <si>
    <t>Montagem de tubos em ferro fundido com flanges, diam.= 600mm, L=5,80m</t>
  </si>
  <si>
    <t>195,50</t>
  </si>
  <si>
    <t>05388</t>
  </si>
  <si>
    <t>Montagem de tubos em ferro fundido com flanges, diam.= 700mm, L=2,00m</t>
  </si>
  <si>
    <t>111,59</t>
  </si>
  <si>
    <t>05389</t>
  </si>
  <si>
    <t>Montagem de tubos em ferro fundido com flanges, diam.= 700mm, L=4,00m</t>
  </si>
  <si>
    <t>05390</t>
  </si>
  <si>
    <t>Montagem de tubos em ferro fundido com flanges, diam.= 700mm, L=5,80m</t>
  </si>
  <si>
    <t>323,32</t>
  </si>
  <si>
    <t>05391</t>
  </si>
  <si>
    <t>Montagem de tubos em ferro fundido com flanges, diam.= 800mm, L=2,00m</t>
  </si>
  <si>
    <t>05392</t>
  </si>
  <si>
    <t>Montagem de tubos em ferro fundido com flanges, diam.= 800mm, L=4,00m</t>
  </si>
  <si>
    <t>262,92</t>
  </si>
  <si>
    <t>05393</t>
  </si>
  <si>
    <t>Montagem de tubos em ferro fundido com flanges, diam.= 800mm, L=5,80m</t>
  </si>
  <si>
    <t>381,15</t>
  </si>
  <si>
    <t>05394</t>
  </si>
  <si>
    <t>Montagem de tubos em ferro fundido com flanges, diam.= 900mm, L=2,00m</t>
  </si>
  <si>
    <t>141,48</t>
  </si>
  <si>
    <t>05395</t>
  </si>
  <si>
    <t>Montagem de tubos em ferro fundido com flanges, diam.= 900mm, L=4,00m</t>
  </si>
  <si>
    <t>282,80</t>
  </si>
  <si>
    <t>05396</t>
  </si>
  <si>
    <t>Montagem de tubos em ferro fundido com flanges, diam.= 900mm, L=5,80m</t>
  </si>
  <si>
    <t>409,98</t>
  </si>
  <si>
    <t>05397</t>
  </si>
  <si>
    <t>Montagem de tubos em ferro fundido com flanges, diam.=1000mm, L=2,00m</t>
  </si>
  <si>
    <t>187,97</t>
  </si>
  <si>
    <t>05398</t>
  </si>
  <si>
    <t>Montagem de tubos em ferro fundido com flanges, diam.=1000mm, L=4,00m</t>
  </si>
  <si>
    <t>375,78</t>
  </si>
  <si>
    <t>05399</t>
  </si>
  <si>
    <t>Montagem de tubos em ferro fundido com flanges, diam.=1000mm, L=5,80m</t>
  </si>
  <si>
    <t>544,79</t>
  </si>
  <si>
    <t>05400</t>
  </si>
  <si>
    <t>Montagem de tubos em ferro fundido com flanges, diam.=1200mm, L=2,00m</t>
  </si>
  <si>
    <t>285,36</t>
  </si>
  <si>
    <t>05401</t>
  </si>
  <si>
    <t>Montagem de tubos em ferro fundido com flanges, diam.=1200mm, L=4,00m</t>
  </si>
  <si>
    <t>570,49</t>
  </si>
  <si>
    <t>05402</t>
  </si>
  <si>
    <t>Montagem de tubos em ferro fundido com flanges, diam.=1200mm, L=5,80m</t>
  </si>
  <si>
    <t>827,14</t>
  </si>
  <si>
    <t>00508</t>
  </si>
  <si>
    <t>Tampa de ferro fundido tipo R1 (385x630)mm, padrão Telemar, inclusive instala</t>
  </si>
  <si>
    <t>178,14</t>
  </si>
  <si>
    <t>ção</t>
  </si>
  <si>
    <t>00770</t>
  </si>
  <si>
    <t>Tampa de ferro fundido tipo R2 (545x1104)mm, padrão Telemar, inclusive instal</t>
  </si>
  <si>
    <t>429,41</t>
  </si>
  <si>
    <t>ação</t>
  </si>
  <si>
    <t>INFRA-ESTRUTURA/Redes de Água e Adutoras/Desmontagem/Remoção de Tubos e Conexões(42)</t>
  </si>
  <si>
    <t>05110</t>
  </si>
  <si>
    <t>Desmontagem de tubos em fº fº,   junta com flanges , diam. = 50 mm</t>
  </si>
  <si>
    <t>05111</t>
  </si>
  <si>
    <t>Desmontagem de tubos em fº fº,   junta com flanges , diam. = 80 mm</t>
  </si>
  <si>
    <t>05112</t>
  </si>
  <si>
    <t>Desmontagem de tubos em fº fº,   junta com flanges , diam. = 100 mm</t>
  </si>
  <si>
    <t>05126</t>
  </si>
  <si>
    <t>Desmontagem de tubos em fº fº,   junta com flanges , diam. = 150 mm</t>
  </si>
  <si>
    <t>Página 10</t>
  </si>
  <si>
    <t>05113</t>
  </si>
  <si>
    <t>Desmontagem de tubos em fº fº,   junta com flanges , diam. = 200 mm</t>
  </si>
  <si>
    <t>05114</t>
  </si>
  <si>
    <t>Desmontagem de tubos em fº fº,   junta com flanges , diam. = 250 mm</t>
  </si>
  <si>
    <t>05115</t>
  </si>
  <si>
    <t>Desmontagem de tubos em fº fº,   junta com flanges , diam. = 300 mm</t>
  </si>
  <si>
    <t>05116</t>
  </si>
  <si>
    <t>Desmontagem de tubos em fº fº,   junta com flanges , diam. = 350 mm</t>
  </si>
  <si>
    <t>05117</t>
  </si>
  <si>
    <t>Desmontagem de tubos em fº fº,   junta com flanges , diam. = 400 mm</t>
  </si>
  <si>
    <t>05118</t>
  </si>
  <si>
    <t>Desmontagem de tubos em fº fº,   junta com flanges , diam. = 450 mm</t>
  </si>
  <si>
    <t>05119</t>
  </si>
  <si>
    <t>Desmontagem de tubos em fº fº,   junta com flanges , diam. = 500 mm</t>
  </si>
  <si>
    <t>05120</t>
  </si>
  <si>
    <t>Desmontagem de tubos em fº fº,   junta com flanges , diam. = 600 mm</t>
  </si>
  <si>
    <t>05121</t>
  </si>
  <si>
    <t>Desmontagem de tubos em fº fº,   junta com flanges , diam. = 700 mm</t>
  </si>
  <si>
    <t>05122</t>
  </si>
  <si>
    <t>Desmontagem de tubos em fº fº,   junta com flanges , diam. = 800 mm</t>
  </si>
  <si>
    <t>05123</t>
  </si>
  <si>
    <t>Desmontagem de tubos em fº fº,   junta com flanges , diam. = 900 mm</t>
  </si>
  <si>
    <t>47,42</t>
  </si>
  <si>
    <t>05124</t>
  </si>
  <si>
    <t>Desmontagem de tubos em fº fº,   junta com flanges , diam. = 1000 mm</t>
  </si>
  <si>
    <t>59,24</t>
  </si>
  <si>
    <t>05125</t>
  </si>
  <si>
    <t>Desmontagem de tubos em fº fº,   junta com flanges , diam. = 1200 mm</t>
  </si>
  <si>
    <t>05127</t>
  </si>
  <si>
    <t>Remoção de adutora / rede em fº fº,   junta elástica , diam. = 50 mm</t>
  </si>
  <si>
    <t>05128</t>
  </si>
  <si>
    <t>Remoção de adutora / rede em fº fº,   junta elástica , diam. = 100 mm</t>
  </si>
  <si>
    <t>05129</t>
  </si>
  <si>
    <t>Remoção de adutora / rede em fº fº,   junta elástica , diam. = 150 mm</t>
  </si>
  <si>
    <t>05130</t>
  </si>
  <si>
    <t>Remoção de adutora / rede em fº fº,   junta elástica , diam. = 200 mm</t>
  </si>
  <si>
    <t>05131</t>
  </si>
  <si>
    <t>Remoção de adutora / rede em fº fº,   junta elástica , diam. = 250 mm</t>
  </si>
  <si>
    <t>05132</t>
  </si>
  <si>
    <t>Remoção de adutora / rede em fº fº,   junta elástica , diam. = 300 mm</t>
  </si>
  <si>
    <t>05133</t>
  </si>
  <si>
    <t>Remoção de adutora / rede em fº fº,   junta elástica , diam. = 350 mm</t>
  </si>
  <si>
    <t>05134</t>
  </si>
  <si>
    <t>Remoção de adutora / rede em fº fº,   junta elástica , diam. = 400 mm</t>
  </si>
  <si>
    <t>05135</t>
  </si>
  <si>
    <t>Remoção de adutora / rede em fº fº,   junta elástica , diam. = 450 mm</t>
  </si>
  <si>
    <t>05136</t>
  </si>
  <si>
    <t>Remoção de adutora / rede em fº fº,   junta elástica , diam. = 500 mm</t>
  </si>
  <si>
    <t>05137</t>
  </si>
  <si>
    <t>Remoção de adutora / rede em fº fº,   junta elástica , diam. = 600 mm</t>
  </si>
  <si>
    <t>05138</t>
  </si>
  <si>
    <t>Remoção de adutora / rede em fº fº,   junta elástica , diam. = 700 mm</t>
  </si>
  <si>
    <t>05139</t>
  </si>
  <si>
    <t>Remoção de adutora / rede em fº fº,   junta elástica , diam. = 75 / 80mm</t>
  </si>
  <si>
    <t>05140</t>
  </si>
  <si>
    <t>Remoção de adutora / rede em fº fº,   junta elástica , diam. = 800 mm</t>
  </si>
  <si>
    <t>05141</t>
  </si>
  <si>
    <t>Remoção de adutora / rede em fº fº,   junta elástica , diam. = 900 mm</t>
  </si>
  <si>
    <t>05142</t>
  </si>
  <si>
    <t>Remoção de adutora / rede em fº fº,   junta elástica , diam. = 1000 mm</t>
  </si>
  <si>
    <t>05143</t>
  </si>
  <si>
    <t>Remoção de adutora / rede em fº fº,   junta elástica , diam. = 1200 mm</t>
  </si>
  <si>
    <t>60,70</t>
  </si>
  <si>
    <t>05144</t>
  </si>
  <si>
    <t>Remoção de adutora / rede em pvc defºfº diam. = 100 mm</t>
  </si>
  <si>
    <t>05145</t>
  </si>
  <si>
    <t>Remoção de adutora / rede em pvc defºfº diam. = 150 mm</t>
  </si>
  <si>
    <t>05146</t>
  </si>
  <si>
    <t>Remoção de adutora / rede em pvc defºfº diam. = 200 mm</t>
  </si>
  <si>
    <t>05147</t>
  </si>
  <si>
    <t>Remoção de adutora / rede em pvc defºfº diam. = 250 mm</t>
  </si>
  <si>
    <t>05148</t>
  </si>
  <si>
    <t>Remoção de adutora / rede em pvc defºfº diam. = 300 mm</t>
  </si>
  <si>
    <t>05149</t>
  </si>
  <si>
    <t>Remoção de adutora / rede em pvc diam. = 50 mm</t>
  </si>
  <si>
    <t>05150</t>
  </si>
  <si>
    <t>Remoção de adutora / rede em pvc diam. = 75 mm</t>
  </si>
  <si>
    <t>05151</t>
  </si>
  <si>
    <t>Remoção de adutora / rede em pvc diam. = 100 mm</t>
  </si>
  <si>
    <t>INFRA-ESTRUTURA/Redes de Água e Adutoras/Execução de Caixas para Registros, Ventosas, Descargas e Macro-Medidores(28)</t>
  </si>
  <si>
    <t>05968</t>
  </si>
  <si>
    <t>Caixa de Alvenaria para Ventosas em Adutoras DN 150 a 200mm</t>
  </si>
  <si>
    <t>1.571,05</t>
  </si>
  <si>
    <t>05970</t>
  </si>
  <si>
    <t>Caixa de Drenagem Tipo I - Dimensões 0,80x0,80x1,00m</t>
  </si>
  <si>
    <t>888,91</t>
  </si>
  <si>
    <t>05957</t>
  </si>
  <si>
    <t>Caixa para registro, tipo I, para diâmetros de 50 a 100mm</t>
  </si>
  <si>
    <t>850,23</t>
  </si>
  <si>
    <t>05958</t>
  </si>
  <si>
    <t>Caixa para registro, tipo II, para diâmetros de 150 a 200mm</t>
  </si>
  <si>
    <t>1.242,44</t>
  </si>
  <si>
    <t>05959</t>
  </si>
  <si>
    <t>Caixa para registro, tipo III, para diâmetros de 250 a 300mm</t>
  </si>
  <si>
    <t>1.998,83</t>
  </si>
  <si>
    <t>05960</t>
  </si>
  <si>
    <t>Caixa para registro, tipo IV, para diâmetros de 400 a 500mm</t>
  </si>
  <si>
    <t>2.508,07</t>
  </si>
  <si>
    <t>05961</t>
  </si>
  <si>
    <t>Caixa para registro, tipo V, para diâmetros de 600mm</t>
  </si>
  <si>
    <t>3.079,21</t>
  </si>
  <si>
    <t>05962</t>
  </si>
  <si>
    <t>Caixa para ventosa para diâmetro de 50 a 150mm (mv-04-326)</t>
  </si>
  <si>
    <t>05967</t>
  </si>
  <si>
    <t>Caixa para ventosas em adutoras c/ DN 250 a 300mm</t>
  </si>
  <si>
    <t>2.110,70</t>
  </si>
  <si>
    <t>05966</t>
  </si>
  <si>
    <t>Caixa para ventosas em adutoras c/ DN 350 a 500mm</t>
  </si>
  <si>
    <t>2.769,19</t>
  </si>
  <si>
    <t>05969</t>
  </si>
  <si>
    <t>Caixa para ventosas em adutoras c/ DN 50 a 100mm</t>
  </si>
  <si>
    <t>1.246,30</t>
  </si>
  <si>
    <t>05963</t>
  </si>
  <si>
    <t>Caixa pré moldada em concreto para proteção de macro medidores, dim. int. = 0</t>
  </si>
  <si>
    <t>337,56</t>
  </si>
  <si>
    <t>,50 x 0,80 0,x 0,40</t>
  </si>
  <si>
    <t>05964</t>
  </si>
  <si>
    <t>407,55</t>
  </si>
  <si>
    <t>,60 x 0,90 x 0,40</t>
  </si>
  <si>
    <t>05965</t>
  </si>
  <si>
    <t>537,85</t>
  </si>
  <si>
    <t>,70 x 1,00 x 0,50</t>
  </si>
  <si>
    <t>05976</t>
  </si>
  <si>
    <t>Colocação de Tampa de Concreto para Caixa de Registro tipo I ( 1,00 X 1,00m )</t>
  </si>
  <si>
    <t>05977</t>
  </si>
  <si>
    <t>Colocação de Tampa de Concreto para Caixa de Registro Tipo I (1,20 x 1,20)</t>
  </si>
  <si>
    <t>05978</t>
  </si>
  <si>
    <t>Colocação de Tampa de Concreto para Caixa de Registro Tipo I (1,40 x 1,40)</t>
  </si>
  <si>
    <t>15,82</t>
  </si>
  <si>
    <t>05979</t>
  </si>
  <si>
    <t>Colocação de Tampa de Concreto para Caixa de Registro Tipo I (1,70 x 1,70)</t>
  </si>
  <si>
    <t>05975</t>
  </si>
  <si>
    <t>Grelha em cantoneira 1.3/4" x vergalhões 5/8" espaçados de 4cm, L=0,22m</t>
  </si>
  <si>
    <t>05971</t>
  </si>
  <si>
    <t>Tampa de Inspeção em chapa metalica de aço 1/4", dim: 1,00x1,00m, inclusive p</t>
  </si>
  <si>
    <t>331,36</t>
  </si>
  <si>
    <t>intura e cadeado - Rev. 01</t>
  </si>
  <si>
    <t>02637</t>
  </si>
  <si>
    <t>Tampa de inspeção em chapa xadrez 1/8" - 1,25x1,25m, inclusive pintura epoxi</t>
  </si>
  <si>
    <t>585,62</t>
  </si>
  <si>
    <t>- Rev. 02</t>
  </si>
  <si>
    <t>02638</t>
  </si>
  <si>
    <t>771,62</t>
  </si>
  <si>
    <t>Página 11</t>
  </si>
  <si>
    <t>Tampa de inspeção em chapa xadrez 1/8" - 1,50x1,50m, inclusive pintura epoxi</t>
  </si>
  <si>
    <t>02636</t>
  </si>
  <si>
    <t>Tampa de inspeção em chapa xadrez 3/16" - 1,25x1,25m, inclusive pintura epoxi</t>
  </si>
  <si>
    <t>651,08</t>
  </si>
  <si>
    <t>02639</t>
  </si>
  <si>
    <t>Tampa de inspeção em chapa xadrez 3/16" - 1,75x1,75m, inclusive pintura epoxi</t>
  </si>
  <si>
    <t>1.125,74</t>
  </si>
  <si>
    <t>02640</t>
  </si>
  <si>
    <t>Tampa de inspeção em chapa xadrez 3/16" - 2,00x2,00m, inclusive pintura epoxi</t>
  </si>
  <si>
    <t>1.412,84</t>
  </si>
  <si>
    <t>05974</t>
  </si>
  <si>
    <t>Tampa de Inspeção em Chapa Xadrez Metálica - 1/8" - 1,00x1,00m, Inclusive Pin</t>
  </si>
  <si>
    <t>413,43</t>
  </si>
  <si>
    <t>tura c/ 1 demão de anti-ferrug. e 2 demãos de alcatrão de ulha - Rev. 01</t>
  </si>
  <si>
    <t>05972</t>
  </si>
  <si>
    <t>Tampa p/ caixa de Registro Tipo 1, em Concreto Armado 21 MPa, Tampão TD-5, Di</t>
  </si>
  <si>
    <t>m. = 1,00 x 1,00 x 0,15m</t>
  </si>
  <si>
    <t>05973</t>
  </si>
  <si>
    <t>Tampa p/ Caixa de Registro Tipo I, em Concreto Armado fck = 21MPa, dim. 1,0x1</t>
  </si>
  <si>
    <t>287,75</t>
  </si>
  <si>
    <t>,0x0,12m c/ Tampão TD-5</t>
  </si>
  <si>
    <t>INFRA-ESTRUTURA/Redes de Água e Adutoras/Fornecimento de Conexões de Ferro Fundido com   Junta Mecânica(1)</t>
  </si>
  <si>
    <t>05579</t>
  </si>
  <si>
    <t>Fornecimento de luva de correr junta mecânica, em ferro fundido, diam. = 300</t>
  </si>
  <si>
    <t>INFRA-ESTRUTURA/Redes de Água e Adutoras/Fornecimento de Conexões de Ferro Fundido com Junta Elástica(42)</t>
  </si>
  <si>
    <t>05436</t>
  </si>
  <si>
    <t>Fornecimento de cap de ferro fundido, junta elástica, diam. = 100mm</t>
  </si>
  <si>
    <t>113,67</t>
  </si>
  <si>
    <t>05437</t>
  </si>
  <si>
    <t>Fornecimento de cap de ferro fundido, junta elástica, diam. = 150mm</t>
  </si>
  <si>
    <t>157,52</t>
  </si>
  <si>
    <t>Fornecimento de cap de ferro fundido, junta elástica, diam. = 300mm</t>
  </si>
  <si>
    <t>481,23</t>
  </si>
  <si>
    <t>05463</t>
  </si>
  <si>
    <t>Fornecimento de curva 11º 15` com bolsas, de ferro fundido, junta elástica, d</t>
  </si>
  <si>
    <t>196,33</t>
  </si>
  <si>
    <t>iam. = 100mm</t>
  </si>
  <si>
    <t>05467</t>
  </si>
  <si>
    <t>534,98</t>
  </si>
  <si>
    <t>iam. = 300mm</t>
  </si>
  <si>
    <t>05472</t>
  </si>
  <si>
    <t>Fornecimento de curva 22º 30' com bolsas, de ferro fundido, junta elástica, d</t>
  </si>
  <si>
    <t>195,39</t>
  </si>
  <si>
    <t>504,97</t>
  </si>
  <si>
    <t>iam. = 150mm</t>
  </si>
  <si>
    <t>05476</t>
  </si>
  <si>
    <t>587,87</t>
  </si>
  <si>
    <t>05480</t>
  </si>
  <si>
    <t>Fornecimento de curva 45º com bolsas, de ferro fundido, junta elástica, diam.</t>
  </si>
  <si>
    <t>156,61</t>
  </si>
  <si>
    <t>= 80mm</t>
  </si>
  <si>
    <t>05481</t>
  </si>
  <si>
    <t>208,32</t>
  </si>
  <si>
    <t>= 100mm</t>
  </si>
  <si>
    <t>05483</t>
  </si>
  <si>
    <t>407,21</t>
  </si>
  <si>
    <t>= 200mm</t>
  </si>
  <si>
    <t>05484</t>
  </si>
  <si>
    <t>521,64</t>
  </si>
  <si>
    <t>= 250mm</t>
  </si>
  <si>
    <t>05485</t>
  </si>
  <si>
    <t>806,67</t>
  </si>
  <si>
    <t>= 300mm</t>
  </si>
  <si>
    <t>Fornecimento de curva 90º com bolsas, de ferro fundido, junta elástica, diam.</t>
  </si>
  <si>
    <t>122,05</t>
  </si>
  <si>
    <t>05487</t>
  </si>
  <si>
    <t>226,12</t>
  </si>
  <si>
    <t>05491</t>
  </si>
  <si>
    <t>1.071,75</t>
  </si>
  <si>
    <t>05495</t>
  </si>
  <si>
    <t>Fornecimento de luva com bolsas junta elástica, de ferro fundido, diam. = 8</t>
  </si>
  <si>
    <t>138,07</t>
  </si>
  <si>
    <t>0mm</t>
  </si>
  <si>
    <t>05496</t>
  </si>
  <si>
    <t>Fornecimento de luva com bolsas junta elástica, de ferro fundido, diam. = 10</t>
  </si>
  <si>
    <t>05497</t>
  </si>
  <si>
    <t>Fornecimento de luva com bolsas junta elástica, de ferro fundido, diam. = 15</t>
  </si>
  <si>
    <t>262,88</t>
  </si>
  <si>
    <t>05498</t>
  </si>
  <si>
    <t>Fornecimento de luva com bolsas junta elástica, de ferro fundido, diam. = 20</t>
  </si>
  <si>
    <t>339,56</t>
  </si>
  <si>
    <t>05499</t>
  </si>
  <si>
    <t>Fornecimento de luva com bolsas junta elástica, de ferro fundido, diam. = 25</t>
  </si>
  <si>
    <t>603,35</t>
  </si>
  <si>
    <t>05500</t>
  </si>
  <si>
    <t>Fornecimento de luva com bolsas junta elástica, de ferro fundido, diam. = 30</t>
  </si>
  <si>
    <t>721,66</t>
  </si>
  <si>
    <t>05503</t>
  </si>
  <si>
    <t>Fornecimento de redução, de ferro fundido, ponta / bolsa, junta elástica, dia</t>
  </si>
  <si>
    <t>147,18</t>
  </si>
  <si>
    <t>m. = 100 x 80mm</t>
  </si>
  <si>
    <t>05505</t>
  </si>
  <si>
    <t>223,62</t>
  </si>
  <si>
    <t>m. = 150 x 80mm</t>
  </si>
  <si>
    <t>05506</t>
  </si>
  <si>
    <t>223,94</t>
  </si>
  <si>
    <t>m. = 150 x 100mm</t>
  </si>
  <si>
    <t>05508</t>
  </si>
  <si>
    <t>259,14</t>
  </si>
  <si>
    <t>m. = 200 x 100mm</t>
  </si>
  <si>
    <t>05509</t>
  </si>
  <si>
    <t>302,19</t>
  </si>
  <si>
    <t>m. = 200 x 150mm</t>
  </si>
  <si>
    <t>05513</t>
  </si>
  <si>
    <t>508,51</t>
  </si>
  <si>
    <t>m. = 300 x 200mm</t>
  </si>
  <si>
    <t>05544</t>
  </si>
  <si>
    <t>Fornecimento de tê de ferro fundido com bolsas e flange pn 10 / 16, diam. =</t>
  </si>
  <si>
    <t>1.238,43</t>
  </si>
  <si>
    <t>300 x 100mm</t>
  </si>
  <si>
    <t>05515</t>
  </si>
  <si>
    <t>Fornecimento de tê de ferro fundido com bolsas, junta elástica, diam. = 80</t>
  </si>
  <si>
    <t>230,49</t>
  </si>
  <si>
    <t>x 80mm</t>
  </si>
  <si>
    <t>Página 12</t>
  </si>
  <si>
    <t>05516</t>
  </si>
  <si>
    <t>Fornecimento de tê de ferro fundido com bolsas, junta elástica, diam. = 100</t>
  </si>
  <si>
    <t>302,07</t>
  </si>
  <si>
    <t>05517</t>
  </si>
  <si>
    <t>262,31</t>
  </si>
  <si>
    <t>x 100mm</t>
  </si>
  <si>
    <t>05520</t>
  </si>
  <si>
    <t>Fornecimento de tê de ferro fundido com bolsas, junta elástica, diam. = 150</t>
  </si>
  <si>
    <t>351,14</t>
  </si>
  <si>
    <t>05521</t>
  </si>
  <si>
    <t>369,22</t>
  </si>
  <si>
    <t>05522</t>
  </si>
  <si>
    <t>407,46</t>
  </si>
  <si>
    <t>x 150mm</t>
  </si>
  <si>
    <t>05526</t>
  </si>
  <si>
    <t>Fornecimento de tê de ferro fundido com bolsas, junta elástica, diam. = 200</t>
  </si>
  <si>
    <t>530,55</t>
  </si>
  <si>
    <t>05527</t>
  </si>
  <si>
    <t>674,68</t>
  </si>
  <si>
    <t>05528</t>
  </si>
  <si>
    <t>556,02</t>
  </si>
  <si>
    <t>x 200mm</t>
  </si>
  <si>
    <t>05532</t>
  </si>
  <si>
    <t>Fornecimento de tê de ferro fundido com bolsas, junta elástica, diam. = 250</t>
  </si>
  <si>
    <t>1.096,61</t>
  </si>
  <si>
    <t>x 250mm</t>
  </si>
  <si>
    <t>05537</t>
  </si>
  <si>
    <t>Fornecimento de tê de ferro fundido com bolsas, junta elástica, diam. = 300</t>
  </si>
  <si>
    <t>1.693,74</t>
  </si>
  <si>
    <t>05538</t>
  </si>
  <si>
    <t>1.197,72</t>
  </si>
  <si>
    <t>x 300mm</t>
  </si>
  <si>
    <t>Fornecimento de tê de ferro fundido, c/ bolsas, junta elástica, diam. = 300</t>
  </si>
  <si>
    <t>757,28</t>
  </si>
  <si>
    <t>INFRA-ESTRUTURA/Redes de Água e Adutoras/Fornecimento de Conexões de Ferro Fundido com Juntas com Flanges PN 10(72)</t>
  </si>
  <si>
    <t>05586</t>
  </si>
  <si>
    <t>Fornecimento de curva 11º 15', em ferro fundido, com flanges pn 10 / 16, diam</t>
  </si>
  <si>
    <t>368,99</t>
  </si>
  <si>
    <t>. = 100mm</t>
  </si>
  <si>
    <t>05590</t>
  </si>
  <si>
    <t>Fornecimento de curva 11º 15', em ferro fundido, com flanges pn 10, diam. =</t>
  </si>
  <si>
    <t>1.271,42</t>
  </si>
  <si>
    <t>300mm</t>
  </si>
  <si>
    <t>05591</t>
  </si>
  <si>
    <t>Fornecimento de curva 22º 30', em ferro fundido, com flanges pn 10 / 16 / 25,</t>
  </si>
  <si>
    <t>diam. = 80mm</t>
  </si>
  <si>
    <t>05592</t>
  </si>
  <si>
    <t>Fornecimento de curva 22º 30', em ferro fundido, com flanges pn 10 / 16, diam</t>
  </si>
  <si>
    <t>367,76</t>
  </si>
  <si>
    <t>05596</t>
  </si>
  <si>
    <t>Fornecimento de curva 22º 30', em ferro fundido, com flanges pn 10, diam. =</t>
  </si>
  <si>
    <t>1.473,76</t>
  </si>
  <si>
    <t>05597</t>
  </si>
  <si>
    <t>Fornecimento de curva 45º, em ferro fundido, com flanges pn 10 / 16 / 25, dia</t>
  </si>
  <si>
    <t>325,83</t>
  </si>
  <si>
    <t>m. = 80mm</t>
  </si>
  <si>
    <t>05598</t>
  </si>
  <si>
    <t>Fornecimento de curva 45º, em ferro fundido, com flanges pn 10 / 16, diam. =</t>
  </si>
  <si>
    <t>436,59</t>
  </si>
  <si>
    <t>100mm</t>
  </si>
  <si>
    <t>05599</t>
  </si>
  <si>
    <t>582,82</t>
  </si>
  <si>
    <t>150mm</t>
  </si>
  <si>
    <t>05600</t>
  </si>
  <si>
    <t>Fornecimento de curva 45º, em ferro fundido, com flanges pn 10, diam. = 200m</t>
  </si>
  <si>
    <t>699,30</t>
  </si>
  <si>
    <t>05601</t>
  </si>
  <si>
    <t>Fornecimento de curva 45º, em ferro fundido, com flanges pn 10, diam. =</t>
  </si>
  <si>
    <t>250m un</t>
  </si>
  <si>
    <t>1.849,41</t>
  </si>
  <si>
    <t>05602</t>
  </si>
  <si>
    <t>300m un</t>
  </si>
  <si>
    <t>2.251,75</t>
  </si>
  <si>
    <t>05609</t>
  </si>
  <si>
    <t>Fornecimento de curva 90º, em ferro fundido, com flanges pn 10 / 16 / 25, dia</t>
  </si>
  <si>
    <t>337,50</t>
  </si>
  <si>
    <t>05610</t>
  </si>
  <si>
    <t>Fornecimento de curva 90º, em ferro fundido, com flanges pn 10 / 16, diam. =</t>
  </si>
  <si>
    <t>407,09</t>
  </si>
  <si>
    <t>05611</t>
  </si>
  <si>
    <t>604,46</t>
  </si>
  <si>
    <t>05612</t>
  </si>
  <si>
    <t>Fornecimento de curva 90º, em ferro fundido, com flanges pn 10, diam. = 200m</t>
  </si>
  <si>
    <t>746,07</t>
  </si>
  <si>
    <t>05613</t>
  </si>
  <si>
    <t>Fornecimento de curva 90º, em ferro fundido, com flanges pn 10, diam. =</t>
  </si>
  <si>
    <t>1.326,51</t>
  </si>
  <si>
    <t>05615</t>
  </si>
  <si>
    <t>Fornecimento de extremidade em ferro fundido, bolsa junta elástica / flange p</t>
  </si>
  <si>
    <t>244,21</t>
  </si>
  <si>
    <t>n 10 / 16 / 25, diam. = 80mm</t>
  </si>
  <si>
    <t>05616</t>
  </si>
  <si>
    <t>267,38</t>
  </si>
  <si>
    <t>n 10 / 16, diam. = 100mm</t>
  </si>
  <si>
    <t>05618</t>
  </si>
  <si>
    <t>n 10, diam. = 200mm</t>
  </si>
  <si>
    <t>05619</t>
  </si>
  <si>
    <t>692,89</t>
  </si>
  <si>
    <t>n 10, diam. = 250mm</t>
  </si>
  <si>
    <t>05620</t>
  </si>
  <si>
    <t>825,04</t>
  </si>
  <si>
    <t>n 10, diam. = 300mm</t>
  </si>
  <si>
    <t>05623</t>
  </si>
  <si>
    <t>Fornecimento de extremidade em ferro fundido, com aba de vedação, ponta / fla</t>
  </si>
  <si>
    <t>448,91</t>
  </si>
  <si>
    <t>nge pn 10 / 16, diam. = 100mm</t>
  </si>
  <si>
    <t>05624</t>
  </si>
  <si>
    <t>661,84</t>
  </si>
  <si>
    <t>nge pn 10 / 16, diam. = 150mm</t>
  </si>
  <si>
    <t>05625</t>
  </si>
  <si>
    <t>856,28</t>
  </si>
  <si>
    <t>nge pn 10, diam. = 200mm</t>
  </si>
  <si>
    <t>05626</t>
  </si>
  <si>
    <t>1.581,81</t>
  </si>
  <si>
    <t>nge pn 10, diam. = 250mm</t>
  </si>
  <si>
    <t>Página 13</t>
  </si>
  <si>
    <t>05627</t>
  </si>
  <si>
    <t>1.924,30</t>
  </si>
  <si>
    <t>nge pn 10, diam. = 300mm</t>
  </si>
  <si>
    <t>05628</t>
  </si>
  <si>
    <t>Fornecimento de extremidade em ferro fundido, ponta para junta elástica, mecâ</t>
  </si>
  <si>
    <t>217,92</t>
  </si>
  <si>
    <t>nica ou travada interna / flange pn 10 / 16 / 25, diam. = 80mm</t>
  </si>
  <si>
    <t>05629</t>
  </si>
  <si>
    <t>239,51</t>
  </si>
  <si>
    <t>nica ou travada interna / flange pn 10 / 16, diam. = 100mm</t>
  </si>
  <si>
    <t>05633</t>
  </si>
  <si>
    <t>824,85</t>
  </si>
  <si>
    <t>nica ou travada interna / flange pn 10, diam. = 300mm</t>
  </si>
  <si>
    <t>05634</t>
  </si>
  <si>
    <t>Fornecimento de flange avulso, em ferro fundido, pn 10, diam. = 200mm</t>
  </si>
  <si>
    <t>330,13</t>
  </si>
  <si>
    <t>05635</t>
  </si>
  <si>
    <t>Fornecimento de flange avulso, em ferro fundido, pn 10, diam. = 250mm</t>
  </si>
  <si>
    <t>401,71</t>
  </si>
  <si>
    <t>05637</t>
  </si>
  <si>
    <t>Fornecimento de flange cego, em ferro fundido, pn 10 / 16 / 25, diam. = 80m</t>
  </si>
  <si>
    <t>183,88</t>
  </si>
  <si>
    <t>05638</t>
  </si>
  <si>
    <t>Fornecimento de flange cego, em ferro fundido, pn 10 / 16, diam. = 100mm</t>
  </si>
  <si>
    <t>215,25</t>
  </si>
  <si>
    <t>05639</t>
  </si>
  <si>
    <t>Fornecimento de flange cego, em ferro fundido, pn 10 / 16, diam. = 150mm</t>
  </si>
  <si>
    <t>290,13</t>
  </si>
  <si>
    <t>05640</t>
  </si>
  <si>
    <t>Fornecimento de flange cego, em ferro fundido, pn 10, diam. = 200mm</t>
  </si>
  <si>
    <t>05641</t>
  </si>
  <si>
    <t>Fornecimento de flange cego, em ferro fundido, pn 10, diam. = 250mm</t>
  </si>
  <si>
    <t>428,12</t>
  </si>
  <si>
    <t>Fornecimento de flange com furação, 150 libras, pn-10, em aço carbono, Ø = 80</t>
  </si>
  <si>
    <t>05643</t>
  </si>
  <si>
    <t>Fornecimento de junção 45º em ferro fundido, com flanges pn 10 / 16 / 25, dia</t>
  </si>
  <si>
    <t>562,62</t>
  </si>
  <si>
    <t>m. = 80 x 80mm</t>
  </si>
  <si>
    <t>05644</t>
  </si>
  <si>
    <t>Fornecimento de junção 45º em ferro fundido, com flanges pn 10 / 16, diam. =</t>
  </si>
  <si>
    <t>618,26</t>
  </si>
  <si>
    <t>100 x 100mm</t>
  </si>
  <si>
    <t>05646</t>
  </si>
  <si>
    <t>1.002,40</t>
  </si>
  <si>
    <t>150 x 150mm</t>
  </si>
  <si>
    <t>05652</t>
  </si>
  <si>
    <t>Fornecimento de junção 45º em ferro fundido, com flanges pn 10, diam. = 250</t>
  </si>
  <si>
    <t>2.608,11</t>
  </si>
  <si>
    <t>05658</t>
  </si>
  <si>
    <t>Fornecimento de redução em ferro fundido, com flanges pn 10 / 16, diam. = 15</t>
  </si>
  <si>
    <t>529,06</t>
  </si>
  <si>
    <t>0 x 80mm</t>
  </si>
  <si>
    <t>05659</t>
  </si>
  <si>
    <t>478,33</t>
  </si>
  <si>
    <t>0 x 100mm</t>
  </si>
  <si>
    <t>05660</t>
  </si>
  <si>
    <t>Fornecimento de redução em ferro fundido, com flanges pn 10, diam. = 200 x</t>
  </si>
  <si>
    <t>723,38</t>
  </si>
  <si>
    <t>05661</t>
  </si>
  <si>
    <t>614,10</t>
  </si>
  <si>
    <t>Fornecimento de redução excentrica em ferro fundido, com flanges pn 10 / 16,</t>
  </si>
  <si>
    <t>520,25</t>
  </si>
  <si>
    <t>diam. = 100 x 50mm</t>
  </si>
  <si>
    <t>05667</t>
  </si>
  <si>
    <t>450,42</t>
  </si>
  <si>
    <t>diam. = 100 x 80mm</t>
  </si>
  <si>
    <t>05668</t>
  </si>
  <si>
    <t>491,58</t>
  </si>
  <si>
    <t>diam. = 150 x 80mm</t>
  </si>
  <si>
    <t>05669</t>
  </si>
  <si>
    <t>529,81</t>
  </si>
  <si>
    <t>diam. = 150 x 100mm</t>
  </si>
  <si>
    <t>05670</t>
  </si>
  <si>
    <t>Fornecimento de redução excentrica em ferro fundido, com flanges pn 10, diam.</t>
  </si>
  <si>
    <t>730,16</t>
  </si>
  <si>
    <t>= 200 x 100mm</t>
  </si>
  <si>
    <t>05677</t>
  </si>
  <si>
    <t>Fornecimento de tê em ferro fundido com flanges pn 10 / 16 / 25, diam. = 80</t>
  </si>
  <si>
    <t>482,01</t>
  </si>
  <si>
    <t>x 50mm</t>
  </si>
  <si>
    <t>05678</t>
  </si>
  <si>
    <t>520,99</t>
  </si>
  <si>
    <t>05679</t>
  </si>
  <si>
    <t>Fornecimento de tê em ferro fundido com flanges pn 10 / 16, diam. = 100 x</t>
  </si>
  <si>
    <t>582,44</t>
  </si>
  <si>
    <t>80mm</t>
  </si>
  <si>
    <t>05680</t>
  </si>
  <si>
    <t>Fornecimento de tê em ferro fundido com flanges pn 10 / 16, diam. = 100 x 1</t>
  </si>
  <si>
    <t>587,64</t>
  </si>
  <si>
    <t>00mm</t>
  </si>
  <si>
    <t>05682</t>
  </si>
  <si>
    <t>Fornecimento de tê em ferro fundido com flanges pn 10 / 16, diam. = 150 x 1</t>
  </si>
  <si>
    <t>745,33</t>
  </si>
  <si>
    <t>05683</t>
  </si>
  <si>
    <t>821,88</t>
  </si>
  <si>
    <t>50mm</t>
  </si>
  <si>
    <t>05684</t>
  </si>
  <si>
    <t>Fornecimento de tê em ferro fundido com flanges pn 10, diam. = 200 x 80mm</t>
  </si>
  <si>
    <t>920,71</t>
  </si>
  <si>
    <t>05685</t>
  </si>
  <si>
    <t>Fornecimento de tê em ferro fundido com flanges pn 10, diam. = 200 x 100mm</t>
  </si>
  <si>
    <t>942,83</t>
  </si>
  <si>
    <t>05687</t>
  </si>
  <si>
    <t>Fornecimento de tê em ferro fundido com flanges pn 10, diam. = 200 x 200mm</t>
  </si>
  <si>
    <t>1.057,24</t>
  </si>
  <si>
    <t>05691</t>
  </si>
  <si>
    <t>Fornecimento de tê em ferro fundido com flanges pn 10, diam. = 250 x 250mm</t>
  </si>
  <si>
    <t>1.844,36</t>
  </si>
  <si>
    <t>05695</t>
  </si>
  <si>
    <t>Fornecimento de toco em ferro fundido com aba de vedação e flanges pn 10 / 16</t>
  </si>
  <si>
    <t>547,39</t>
  </si>
  <si>
    <t>/ 25, diam. = 80mm</t>
  </si>
  <si>
    <t>05696</t>
  </si>
  <si>
    <t>585,84</t>
  </si>
  <si>
    <t>, diam. = 100mm</t>
  </si>
  <si>
    <t>05697</t>
  </si>
  <si>
    <t>849,02</t>
  </si>
  <si>
    <t>, diam. = 150mm</t>
  </si>
  <si>
    <t>05701</t>
  </si>
  <si>
    <t>Fornecimento de toco em ferro fundido com flanges pn 10 / 16, comp. = 0,25m,</t>
  </si>
  <si>
    <t>419,10</t>
  </si>
  <si>
    <t>05704</t>
  </si>
  <si>
    <t>598,97</t>
  </si>
  <si>
    <t>diam. = 150mm</t>
  </si>
  <si>
    <t>05702</t>
  </si>
  <si>
    <t>Fornecimento de toco em ferro fundido com flanges pn 10 / 16, comp. = 0,50m,</t>
  </si>
  <si>
    <t>455,74</t>
  </si>
  <si>
    <t>05705</t>
  </si>
  <si>
    <t>494,79</t>
  </si>
  <si>
    <t>diam. = 100mm</t>
  </si>
  <si>
    <t>Página 14</t>
  </si>
  <si>
    <t>05706</t>
  </si>
  <si>
    <t>681,14</t>
  </si>
  <si>
    <t>05707</t>
  </si>
  <si>
    <t>Fornecimento de toco em ferro fundido com flanges pn 10, comp. = 0,25m, diam.</t>
  </si>
  <si>
    <t>716,76</t>
  </si>
  <si>
    <t>05708</t>
  </si>
  <si>
    <t>1.100,46</t>
  </si>
  <si>
    <t>05710</t>
  </si>
  <si>
    <t>Fornecimento de toco em ferro fundido com flanges pn 10, comp. = 0,50m, diam.</t>
  </si>
  <si>
    <t>793,87</t>
  </si>
  <si>
    <t>Fornecimento de toco em fofo, flanges e bolsa, pn 10, comp. = 0,50m, d= 800m</t>
  </si>
  <si>
    <t>INFRA-ESTRUTURA/Redes de Água e Adutoras/Fornecimento de Conexões de Ferro Fundido com Juntas com Flanges PN 25(11)</t>
  </si>
  <si>
    <t>05802</t>
  </si>
  <si>
    <t>Fornecimento de curva 22º 30', em ferro fundido, com flanges pn 25, diam. =</t>
  </si>
  <si>
    <t>457,95</t>
  </si>
  <si>
    <t>05803</t>
  </si>
  <si>
    <t>731,23</t>
  </si>
  <si>
    <t>05804</t>
  </si>
  <si>
    <t>1.060,54</t>
  </si>
  <si>
    <t>200mm</t>
  </si>
  <si>
    <t>05805</t>
  </si>
  <si>
    <t>1.668,06</t>
  </si>
  <si>
    <t>250mm</t>
  </si>
  <si>
    <t>05806</t>
  </si>
  <si>
    <t>2.404,14</t>
  </si>
  <si>
    <t>05821</t>
  </si>
  <si>
    <t>Fornecimento de curva 90º, em ferro fundido, com flanges pn 25, diam. = 300m</t>
  </si>
  <si>
    <t>2.463,30</t>
  </si>
  <si>
    <t>05841</t>
  </si>
  <si>
    <t>Fornecimento de flange avulso, em ferro fundido, pn 25, diam. = 100mm</t>
  </si>
  <si>
    <t>209,47</t>
  </si>
  <si>
    <t>05842</t>
  </si>
  <si>
    <t>Fornecimento de flange avulso, em ferro fundido, pn 25, diam. = 150mm</t>
  </si>
  <si>
    <t>346,11</t>
  </si>
  <si>
    <t>05881</t>
  </si>
  <si>
    <t>Fornecimento de tê em ferro fundido com flanges pn 25, diam. = 200 x 150mm</t>
  </si>
  <si>
    <t>1.591,05</t>
  </si>
  <si>
    <t>05891</t>
  </si>
  <si>
    <t>Fornecimento de toco em ferro fundido com aba de vedação e flanges pn 25, dia</t>
  </si>
  <si>
    <t>1.909,55</t>
  </si>
  <si>
    <t>m. = 200mm</t>
  </si>
  <si>
    <t>05894</t>
  </si>
  <si>
    <t>Fornecimento de toco em ferro fundido com flanges pn 25, comp. = 0,25m, diam.</t>
  </si>
  <si>
    <t>442,82</t>
  </si>
  <si>
    <t>INFRA-ESTRUTURA/Redes de Água e Adutoras/Fornecimento de Conexões de PVC DEFOFO, Junta Elástica, PN 1MPa(5)</t>
  </si>
  <si>
    <t>05408</t>
  </si>
  <si>
    <t>Fornecimento de luva de correr de pvc defofo, junta elástica integrada, pn 1m</t>
  </si>
  <si>
    <t>pa, diam. = 100mm</t>
  </si>
  <si>
    <t>05409</t>
  </si>
  <si>
    <t>pa, diam. = 150mm</t>
  </si>
  <si>
    <t>05410</t>
  </si>
  <si>
    <t>pa, diam. = 200mm</t>
  </si>
  <si>
    <t>05411</t>
  </si>
  <si>
    <t>pa, diam. = 250mm</t>
  </si>
  <si>
    <t>05412</t>
  </si>
  <si>
    <t>pa, diam. = 300mm</t>
  </si>
  <si>
    <t>INFRA-ESTRUTURA/Redes de Água e Adutoras/Fornecimento de Conexões de PVC Junta Elástica(46)</t>
  </si>
  <si>
    <t>05168</t>
  </si>
  <si>
    <t>Fornecimento de adaptador de pvc junta elástica a bolsa de ferro fundido junt</t>
  </si>
  <si>
    <t>a elastica, diam. = 50mm</t>
  </si>
  <si>
    <t>05169</t>
  </si>
  <si>
    <t>a elastica, diam. = 75mm</t>
  </si>
  <si>
    <t>05170</t>
  </si>
  <si>
    <t>102,95</t>
  </si>
  <si>
    <t>a elastica, diam. = 100mm</t>
  </si>
  <si>
    <t>05171</t>
  </si>
  <si>
    <t>Fornecimento de adaptador de pvc junta elástica a luva de fibrocimento, diam.</t>
  </si>
  <si>
    <t>= 50mm</t>
  </si>
  <si>
    <t>05172</t>
  </si>
  <si>
    <t>= 75mm</t>
  </si>
  <si>
    <t>05173</t>
  </si>
  <si>
    <t>75,02</t>
  </si>
  <si>
    <t>05174</t>
  </si>
  <si>
    <t>Fornecimento de adaptador de pvc junta elástica, bolsa e rosca, diam. = 50m</t>
  </si>
  <si>
    <t>05175</t>
  </si>
  <si>
    <t>Fornecimento de adaptador de pvc junta elástica, bolsa e rosca, diam. =</t>
  </si>
  <si>
    <t>75m un</t>
  </si>
  <si>
    <t>05176</t>
  </si>
  <si>
    <t>100m un</t>
  </si>
  <si>
    <t>64,26</t>
  </si>
  <si>
    <t>04284</t>
  </si>
  <si>
    <t>Fornecimento de cap de pvc diam. = 150mm</t>
  </si>
  <si>
    <t>05179</t>
  </si>
  <si>
    <t>Fornecimento de cap de pvc junta elástica, diam. = 50mm</t>
  </si>
  <si>
    <t>05180</t>
  </si>
  <si>
    <t>Fornecimento de cap de pvc junta elástica, diam. = 75mm</t>
  </si>
  <si>
    <t>05181</t>
  </si>
  <si>
    <t>Fornecimento de cap de pvc junta elástica, diam. = 100mm</t>
  </si>
  <si>
    <t>05182</t>
  </si>
  <si>
    <t>Fornecimento de cruzeta de pvc junta elástica, com bolsas, diam. = 50mm - R</t>
  </si>
  <si>
    <t>15,75</t>
  </si>
  <si>
    <t>ev 01</t>
  </si>
  <si>
    <t>05183</t>
  </si>
  <si>
    <t>Fornecimento de cruzeta de pvc junta elástica, com bolsas, diam. = 75mm - R</t>
  </si>
  <si>
    <t>05184</t>
  </si>
  <si>
    <t>Fornecimento de cruzeta de pvc junta elástica, com bolsas, diam. = 100mm - R</t>
  </si>
  <si>
    <t>07779</t>
  </si>
  <si>
    <t>Fornecimento de curva 11º15' de pvc junta elástica, ponta / bolsa, diam. =</t>
  </si>
  <si>
    <t>72,03</t>
  </si>
  <si>
    <t>05186</t>
  </si>
  <si>
    <t>Fornecimento de curva 22º 30` de pvc junta elástica, ponta / bolsa, diam. =</t>
  </si>
  <si>
    <t>Página 15</t>
  </si>
  <si>
    <t>05187</t>
  </si>
  <si>
    <t>75mm</t>
  </si>
  <si>
    <t>05188</t>
  </si>
  <si>
    <t>110,07</t>
  </si>
  <si>
    <t>05189</t>
  </si>
  <si>
    <t>Fornecimento de curva 45º de pvc junta elástica, ponta / bolsa, diam. = 50m</t>
  </si>
  <si>
    <t>05190</t>
  </si>
  <si>
    <t>Fornecimento de curva 45º de pvc junta elástica, ponta / bolsa, diam. =</t>
  </si>
  <si>
    <t>05191</t>
  </si>
  <si>
    <t>109,01</t>
  </si>
  <si>
    <t>05192</t>
  </si>
  <si>
    <t>Fornecimento de curva 90º de pvc junta elástica, ponta / bolsa, diam. =</t>
  </si>
  <si>
    <t>50m un</t>
  </si>
  <si>
    <t>05193</t>
  </si>
  <si>
    <t>71,39</t>
  </si>
  <si>
    <t>05194</t>
  </si>
  <si>
    <t>132,77</t>
  </si>
  <si>
    <t>05195</t>
  </si>
  <si>
    <t>Fornecimento de extremidade de pvc junta elástica, bolsa e flange, diam. =</t>
  </si>
  <si>
    <t>177,79</t>
  </si>
  <si>
    <t>05196</t>
  </si>
  <si>
    <t>Fornecimento de extremidade de pvc junta elástica, bolsa e flange, diam. = 1</t>
  </si>
  <si>
    <t>247,02</t>
  </si>
  <si>
    <t>05197</t>
  </si>
  <si>
    <t>Fornecimento de extremidade de pvc junta elástica, ponta e flange, diam. =</t>
  </si>
  <si>
    <t>157,58</t>
  </si>
  <si>
    <t>05198</t>
  </si>
  <si>
    <t>Fornecimento de extremidade de pvc junta elástica, ponta e flange, diam. = 1</t>
  </si>
  <si>
    <t>217,62</t>
  </si>
  <si>
    <t>05200</t>
  </si>
  <si>
    <t>Fornecimento de luva de correr de pvc junta elástica, diam. = 50mm</t>
  </si>
  <si>
    <t>05201</t>
  </si>
  <si>
    <t>Fornecimento de luva de correr de pvc junta elástica, diam. = 75mm</t>
  </si>
  <si>
    <t>05202</t>
  </si>
  <si>
    <t>Fornecimento de luva de correr de pvc junta elástica, diam. = 100mm</t>
  </si>
  <si>
    <t>43,75</t>
  </si>
  <si>
    <t>05203</t>
  </si>
  <si>
    <t>Fornecimento de luva simples de pvc junta elástica, diam. = 50mm</t>
  </si>
  <si>
    <t>05204</t>
  </si>
  <si>
    <t>Fornecimento de luva simples de pvc junta elástica, diam. = 75mm</t>
  </si>
  <si>
    <t>05205</t>
  </si>
  <si>
    <t>Fornecimento de luva simples de pvc junta elástica, diam. = 100mm</t>
  </si>
  <si>
    <t>05206</t>
  </si>
  <si>
    <t>Fornecimento de redução de pvc   junta elástica, ponta / bolsa, diam. = 75 x</t>
  </si>
  <si>
    <t>05207</t>
  </si>
  <si>
    <t>Fornecimento de redução de pvc   junta elástica, ponta / bolsa, diam. = 100 x</t>
  </si>
  <si>
    <t>05208</t>
  </si>
  <si>
    <t>Fornecimento de redução de pvc junta elástica, com bolsas, diam. = 75 x 5</t>
  </si>
  <si>
    <t>53,59</t>
  </si>
  <si>
    <t>05209</t>
  </si>
  <si>
    <t>Fornecimento de redução de pvc junta elástica, ponta / bolsa, diam. = 100 x</t>
  </si>
  <si>
    <t>05210</t>
  </si>
  <si>
    <t>Fornecimento de tê 90º de pvc, junta elástica, com bolsas, diam. = 50mm</t>
  </si>
  <si>
    <t>05211</t>
  </si>
  <si>
    <t>Fornecimento de tê 90º de pvc, junta elástica, com bolsas, diam. = 75mm</t>
  </si>
  <si>
    <t>48,61</t>
  </si>
  <si>
    <t>05212</t>
  </si>
  <si>
    <t>Fornecimento de tê 90º de pvc, junta elástica, com bolsas, diam. = 100mm</t>
  </si>
  <si>
    <t>95,44</t>
  </si>
  <si>
    <t>05213</t>
  </si>
  <si>
    <t>Fornecimento de tê de redução 90º de pvc   junta elástica, com bolsas, diam. =</t>
  </si>
  <si>
    <t>75 x 50mm</t>
  </si>
  <si>
    <t>05214</t>
  </si>
  <si>
    <t>Fornecimento de tê de redução 90º de pvc, junta elástica, com bolsas, diam. =</t>
  </si>
  <si>
    <t>76,04</t>
  </si>
  <si>
    <t>100 x 50mm</t>
  </si>
  <si>
    <t>05215</t>
  </si>
  <si>
    <t>100 x 75mm</t>
  </si>
  <si>
    <t>INFRA-ESTRUTURA/Redes de Água e Adutoras/Fornecimento de Peças de Montagem e de Intervenção, em Ferro Fundido(12)</t>
  </si>
  <si>
    <t>04213</t>
  </si>
  <si>
    <t>Arruela de borracha para junta c/ flange pn 10, d= 100mm, fornecimento</t>
  </si>
  <si>
    <t>04214</t>
  </si>
  <si>
    <t>Arruela de borracha para junta c/ flange pn 10, d= 150mm, fornecimento</t>
  </si>
  <si>
    <t>04215</t>
  </si>
  <si>
    <t>Arruela de borracha para junta c/ flange pn 10, d= 200mm, fornecimento</t>
  </si>
  <si>
    <t>04216</t>
  </si>
  <si>
    <t>Arruela de borracha para junta c/ flange pn 10, d= 250mm, fornecimento</t>
  </si>
  <si>
    <t>04217</t>
  </si>
  <si>
    <t>Arruela de borracha para junta c/ flange pn 10, d= 300mm, fornecimento</t>
  </si>
  <si>
    <t>05905</t>
  </si>
  <si>
    <t>Fornecimento de junta gibault em ferro fundido, diam. = 50mm</t>
  </si>
  <si>
    <t>05906</t>
  </si>
  <si>
    <t>Fornecimento de junta gibault em ferro fundido, diam. = 80mm</t>
  </si>
  <si>
    <t>05907</t>
  </si>
  <si>
    <t>Fornecimento de junta gibault em ferro fundido, diam. = 100mm</t>
  </si>
  <si>
    <t>05908</t>
  </si>
  <si>
    <t>Fornecimento de junta gibault em ferro fundido, diam. = 150mm</t>
  </si>
  <si>
    <t>05909</t>
  </si>
  <si>
    <t>Fornecimento de junta gibault em ferro fundido, diam. = 200mm</t>
  </si>
  <si>
    <t>05910</t>
  </si>
  <si>
    <t>Fornecimento de junta gibault em ferro fundido, diam. = 250mm</t>
  </si>
  <si>
    <t>05911</t>
  </si>
  <si>
    <t>Fornecimento de junta gibault em ferro fundido, diam. = 300mm</t>
  </si>
  <si>
    <t>INFRA-ESTRUTURA/Redes de Água e Adutoras/Fornecimento de Registros(16)</t>
  </si>
  <si>
    <t>06010</t>
  </si>
  <si>
    <t>Fornecimento de Registro Automático de Entrada DN 75mm</t>
  </si>
  <si>
    <t>05980</t>
  </si>
  <si>
    <t>Fornecimento de registro de gaveta em ferro fundido, com bolsas para tubo de</t>
  </si>
  <si>
    <t>ferro dúctil, cunha de borracha, cabeçote, pn 16, tipo "euro 25", diam. = 8</t>
  </si>
  <si>
    <t>05981</t>
  </si>
  <si>
    <t>ferro dúctil, cunha de borracha, cabeçote, pn 16, tipo "euro 25", diam. = 10</t>
  </si>
  <si>
    <t>05982</t>
  </si>
  <si>
    <t>ferro dúctil, cunha de borracha, cabeçote, pn 16, tipo "euro 25", diam. = 15</t>
  </si>
  <si>
    <t>Página 16</t>
  </si>
  <si>
    <t>05983</t>
  </si>
  <si>
    <t>ferro dúctil, cunha de borracha, cabeçote, pn 16, tipo "euro 25", diam. = 20</t>
  </si>
  <si>
    <t>05984</t>
  </si>
  <si>
    <t>ferro dúctil, cunha de borracha, cabeçote, pn 16, tipo "euro 25", diam. = 25</t>
  </si>
  <si>
    <t>05985</t>
  </si>
  <si>
    <t>ferro dúctil, cunha de borracha, cabeçote, pn 16, tipo "euro 25", diam. = 30</t>
  </si>
  <si>
    <t>05992</t>
  </si>
  <si>
    <t>pvc, cunha de borracha, cabeçote, pn 10, tipo "euro 24", diam. = 50mm</t>
  </si>
  <si>
    <t>05993</t>
  </si>
  <si>
    <t>pvc, cunha de borracha, cabeçote, pn 10, tipo "euro 24", diam. = 75mm</t>
  </si>
  <si>
    <t>05994</t>
  </si>
  <si>
    <t>pvc, cunha de borracha, cabeçote, pn 10, tipo "euro 24", diam. = 100mm</t>
  </si>
  <si>
    <t>05995</t>
  </si>
  <si>
    <t>pvc, cunha de borracha, volante, pn 10, tipo "euro 24", diam. = 50mm</t>
  </si>
  <si>
    <t>05996</t>
  </si>
  <si>
    <t>pvc, cunha de borracha, volante, pn 10, tipo "euro 24", diam. = 75mm</t>
  </si>
  <si>
    <t>05997</t>
  </si>
  <si>
    <t>pvc, cunha de borracha, volante, pn 10, tipo "euro 24", diam. = 100mm</t>
  </si>
  <si>
    <t>05998</t>
  </si>
  <si>
    <t>Fornecimento de registro de gaveta em ferro fundido, com flanges, cunha de bo</t>
  </si>
  <si>
    <t>1.827,74</t>
  </si>
  <si>
    <t>rracha, corpo curto e cabeçote, pn 10, tipo "euro 23", diam. = 200mm</t>
  </si>
  <si>
    <t>06000</t>
  </si>
  <si>
    <t>4.755,74</t>
  </si>
  <si>
    <t>rracha, corpo curto e cabeçote, pn 10, tipo "euro 23", diam. = 300mm</t>
  </si>
  <si>
    <t>06002</t>
  </si>
  <si>
    <t>2.537,99</t>
  </si>
  <si>
    <t>rracha, corpo curto e cabeçote, pn 16, tipo "euro 23", diam. = 250mm</t>
  </si>
  <si>
    <t>INFRA-ESTRUTURA/Redes de Água e Adutoras/Fornecimento de Tubos de Ferro Fundido(13)</t>
  </si>
  <si>
    <t>05419</t>
  </si>
  <si>
    <t>Fornecimento de tubo de ferro fundido, junta elástica, ponta / bolsa, classe</t>
  </si>
  <si>
    <t>k 7, diam. = 150mm</t>
  </si>
  <si>
    <t>05420</t>
  </si>
  <si>
    <t>388,13</t>
  </si>
  <si>
    <t>k 7, diam. = 200mm</t>
  </si>
  <si>
    <t>05421</t>
  </si>
  <si>
    <t>468,61</t>
  </si>
  <si>
    <t>k 7, diam. = 250mm</t>
  </si>
  <si>
    <t>05422</t>
  </si>
  <si>
    <t>543,33</t>
  </si>
  <si>
    <t>k 7, diam. = 300mm</t>
  </si>
  <si>
    <t>05423</t>
  </si>
  <si>
    <t>774,25</t>
  </si>
  <si>
    <t>k 7, diam. = 400mm</t>
  </si>
  <si>
    <t>05424</t>
  </si>
  <si>
    <t>1.017,45</t>
  </si>
  <si>
    <t>k 7, diam. = 500mm</t>
  </si>
  <si>
    <t>05425</t>
  </si>
  <si>
    <t>1.350,71</t>
  </si>
  <si>
    <t>k 7, diam. = 600mm</t>
  </si>
  <si>
    <t>05426</t>
  </si>
  <si>
    <t>k 9, diam. = 80mm</t>
  </si>
  <si>
    <t>05427</t>
  </si>
  <si>
    <t>284,28</t>
  </si>
  <si>
    <t>k 9, diam. = 100mm</t>
  </si>
  <si>
    <t>05428</t>
  </si>
  <si>
    <t>340,78</t>
  </si>
  <si>
    <t>k 9, diam. = 150mm</t>
  </si>
  <si>
    <t>05429</t>
  </si>
  <si>
    <t>414,48</t>
  </si>
  <si>
    <t>k 9, diam. = 200mm</t>
  </si>
  <si>
    <t>05430</t>
  </si>
  <si>
    <t>519,85</t>
  </si>
  <si>
    <t>k 9, diam. = 250mm</t>
  </si>
  <si>
    <t>05431</t>
  </si>
  <si>
    <t>606,78</t>
  </si>
  <si>
    <t>k 9, diam. = 300mm</t>
  </si>
  <si>
    <t>INFRA-ESTRUTURA/Redes de Água e Adutoras/Fornecimento de Tubos de Polietileno de Alta Densidade (PEAD)(8)</t>
  </si>
  <si>
    <t>05945</t>
  </si>
  <si>
    <t>Fornecimento de tubo de polietileno de alta densidade (pead), PE80, pn12,5 ,</t>
  </si>
  <si>
    <t>sdr-11, d= 50mm x 4,6mm</t>
  </si>
  <si>
    <t>05947</t>
  </si>
  <si>
    <t>sdr-11, d= 75mm x 6,9mm</t>
  </si>
  <si>
    <t>05949</t>
  </si>
  <si>
    <t>sdr-11, d=110mm x 10,0mm</t>
  </si>
  <si>
    <t>08944</t>
  </si>
  <si>
    <t>sdr-11, d=160mm x 14,6mm</t>
  </si>
  <si>
    <t>05942</t>
  </si>
  <si>
    <t>Fornecimento de tubo de polietileno de alta densidade (pead), PE80, ramal pre</t>
  </si>
  <si>
    <t>dial, d = 20mm x 2,3mm</t>
  </si>
  <si>
    <t>05944</t>
  </si>
  <si>
    <t>dial, d = 32mm x 3,0mm</t>
  </si>
  <si>
    <t>01349</t>
  </si>
  <si>
    <t>Tubo de pead, PE-80, ramal predial, diam = 20mm (1/2") x 2,3mm (esp.parede)</t>
  </si>
  <si>
    <t>Tubo de pead, PE-80, ramal predial, diam = 25mm (3/4")</t>
  </si>
  <si>
    <t>INFRA-ESTRUTURA/Redes de Água e Adutoras/Fornecimento de Tubos de PVC DEFOFO, Junta Elástica - PN 1MPa(5)</t>
  </si>
  <si>
    <t>05403</t>
  </si>
  <si>
    <t>Fornecimento de tubo de pvc defofo, junta elástica integrada, pn 1mpa, diam.</t>
  </si>
  <si>
    <t>05404</t>
  </si>
  <si>
    <t>102,71</t>
  </si>
  <si>
    <t>= 150mm</t>
  </si>
  <si>
    <t>05405</t>
  </si>
  <si>
    <t>Página 17</t>
  </si>
  <si>
    <t>05406</t>
  </si>
  <si>
    <t>05407</t>
  </si>
  <si>
    <t>379,94</t>
  </si>
  <si>
    <t>INFRA-ESTRUTURA/Redes de Água e Adutoras/Fornecimento de Tubos de PVC Junta Elástica, Ponta e Bolsa(30)</t>
  </si>
  <si>
    <t>05159</t>
  </si>
  <si>
    <t>Fornecimento de tubo de pvc junta elástica integrada, ponta e bolsa classe 12</t>
  </si>
  <si>
    <t>diam. = 50mm - Rev 01</t>
  </si>
  <si>
    <t>05160</t>
  </si>
  <si>
    <t>27,92</t>
  </si>
  <si>
    <t>diam. = 75mm</t>
  </si>
  <si>
    <t>05161</t>
  </si>
  <si>
    <t>05162</t>
  </si>
  <si>
    <t>Fornecimento de tubo de pvc junta elástica integrada, ponta e bolsa classe 15</t>
  </si>
  <si>
    <t>diam. = 50mm</t>
  </si>
  <si>
    <t>05163</t>
  </si>
  <si>
    <t>32,58</t>
  </si>
  <si>
    <t>05164</t>
  </si>
  <si>
    <t>05165</t>
  </si>
  <si>
    <t>Fornecimento de tubo de pvc junta elástica integrada, ponta e bolsa classe 20</t>
  </si>
  <si>
    <t>05166</t>
  </si>
  <si>
    <t>05167</t>
  </si>
  <si>
    <t>68,34</t>
  </si>
  <si>
    <t>04167</t>
  </si>
  <si>
    <t>Redução Flange-Flange, Classe de Pressão PN10, d=400x200MM, fornecimento</t>
  </si>
  <si>
    <t>04158</t>
  </si>
  <si>
    <t>Redução ponta e bolsa, junta elástica, classe de pressão PN10, d=200x150MM, f</t>
  </si>
  <si>
    <t>ornecimento</t>
  </si>
  <si>
    <t>04156</t>
  </si>
  <si>
    <t>Redução ponta e bolsa, junta elástica, classe de pressão PN10, d=250x200MM, f</t>
  </si>
  <si>
    <t>04159</t>
  </si>
  <si>
    <t>Redução ponta e bolsa, junta elástica, classe de pressão PN10, d=300x250MM, f</t>
  </si>
  <si>
    <t>04160</t>
  </si>
  <si>
    <t>Redução ponta e bolsa, junta elástica, classe de pressão PN10, d=350x200MM, f</t>
  </si>
  <si>
    <t>04157</t>
  </si>
  <si>
    <t>Redução ponta e bolsa, junta elástica, classe de pressão PN10, d=500x350MM, f</t>
  </si>
  <si>
    <t>04161</t>
  </si>
  <si>
    <t>Redução ponta e bolsa, junta elástica, Classe de Pressão PN10, d=500x400MM, f</t>
  </si>
  <si>
    <t>Registro Chato com Flange e Cabeçote DN 50 - ferro fundido - fornecimento</t>
  </si>
  <si>
    <t>Registro Chato com Flange e Volante DN 100 - ferro fundido - fornecimento</t>
  </si>
  <si>
    <t>04162</t>
  </si>
  <si>
    <t>Registro Chato, Flange-Flange de DN 150, fornecimento</t>
  </si>
  <si>
    <t>04163</t>
  </si>
  <si>
    <t>Registro Chato, Flange-Flange de DN 200, fornecimento</t>
  </si>
  <si>
    <t>04164</t>
  </si>
  <si>
    <t>Registro Chato, Flange-Flange de DN 250, fornecimento</t>
  </si>
  <si>
    <t>04165</t>
  </si>
  <si>
    <t>Registro Chato, Flange-Flange de DN 300, fornecimento</t>
  </si>
  <si>
    <t>04166</t>
  </si>
  <si>
    <t>TÊ bolsa-bolsa-bolsa, junta elástica, classe de pressão PN10,   DN 600x300MM,</t>
  </si>
  <si>
    <t>04174</t>
  </si>
  <si>
    <t>TÊ bolsa-bolsa-flange, junta elástica, classe de pressão PN10,   DN 150x150MM,</t>
  </si>
  <si>
    <t>04173</t>
  </si>
  <si>
    <t>TÊ bolsa-bolsa-flange, junta elástica, classe de pressão PN10,   DN 300x200MM,</t>
  </si>
  <si>
    <t>04168</t>
  </si>
  <si>
    <t>TÊ bolsa-bolsa-flange, junta elástica, classe de pressão PN10,   DN 400 x 200M</t>
  </si>
  <si>
    <t>M, fornecimento</t>
  </si>
  <si>
    <t>04169</t>
  </si>
  <si>
    <t>TÊ bolsa-bolsa-flange, junta elástica, classe de pressão PN10,   DN 400 x 300M</t>
  </si>
  <si>
    <t>04171</t>
  </si>
  <si>
    <t>TÊ bolsa-bolsa-flange, junta elástica, classe de pressão PN10,   DN 600x200MM,</t>
  </si>
  <si>
    <t>04172</t>
  </si>
  <si>
    <t>TÊ bolsa-bolsa-flange, junta elástica, classe de pressão PN10,   DN200x100MM,</t>
  </si>
  <si>
    <t>04170</t>
  </si>
  <si>
    <t>TÊ bolsa-bolsa-flange, junta elástica, classe de pressão PN10, DN 500x200MM,</t>
  </si>
  <si>
    <t>INFRA-ESTRUTURA/Redes de Água e Adutoras/Fornecimento de Válvulas(2)</t>
  </si>
  <si>
    <t>06020</t>
  </si>
  <si>
    <t>Fornecimento de Torneira de Bóia DECA, acabamento Bruto, DN 2"</t>
  </si>
  <si>
    <t>06021</t>
  </si>
  <si>
    <t>Fornecimento de válvula de retenção vertical em bronze, DN 2"</t>
  </si>
  <si>
    <t>INFRA-ESTRUTURA/Redes de Água e Adutoras/Ligações Prediais de Água(3)</t>
  </si>
  <si>
    <t>06960</t>
  </si>
  <si>
    <t>Ligação Predial de Água em Mureta de Concreto, com fornecimento de material i</t>
  </si>
  <si>
    <t>317,08</t>
  </si>
  <si>
    <t>nclusive Mureta, exceto Hidrômetro</t>
  </si>
  <si>
    <t>06976</t>
  </si>
  <si>
    <t>SC - Caixa de alvenaria tijolos maciços esp=0,09m, dim. int = 1,00x0,70x0,50</t>
  </si>
  <si>
    <t>546,28</t>
  </si>
  <si>
    <t>p/ hidrômetro de 30,0 m³</t>
  </si>
  <si>
    <t>06975</t>
  </si>
  <si>
    <t>668,48</t>
  </si>
  <si>
    <t>p/ hidrômetro de 30,0 m³, c/ tampa de ferro - Rev.01</t>
  </si>
  <si>
    <t>INFRA-ESTRUTURA/Redes de Água e Adutoras/Serviços de Proteção e Segurança(16)</t>
  </si>
  <si>
    <t>06979</t>
  </si>
  <si>
    <t>Escada Marinheiro em aço CA-50 d=16mm (5/8"), exceto pintura</t>
  </si>
  <si>
    <t>02642</t>
  </si>
  <si>
    <t>Escada marinheiro em barra chata de ferro 2" x 5/16"</t>
  </si>
  <si>
    <t>228,51</t>
  </si>
  <si>
    <t>Passadiço de madeira</t>
  </si>
  <si>
    <t>Página 18</t>
  </si>
  <si>
    <t>05153</t>
  </si>
  <si>
    <t>05154</t>
  </si>
  <si>
    <t>Passadiço metálico</t>
  </si>
  <si>
    <t>03959</t>
  </si>
  <si>
    <t>Proteção de paredes de valas com tela soldada galvanizada retangular malha 15</t>
  </si>
  <si>
    <t>x5cm, pranchas de madeira de 5x18cm a cada 2.50m e escoras de madeira com peç</t>
  </si>
  <si>
    <t>as de 5 x 11 cm (Reutilização 5 vezes)</t>
  </si>
  <si>
    <t>03957</t>
  </si>
  <si>
    <t>x5cm, pranchas de madeira de 5x18cm a cada 2.50m e escoras tubulares metálica</t>
  </si>
  <si>
    <t>s (Reutilização 5 vezes)</t>
  </si>
  <si>
    <t>03948</t>
  </si>
  <si>
    <t>s (Reutilização 10 vezes)</t>
  </si>
  <si>
    <t>03949</t>
  </si>
  <si>
    <t>s (Reutilização 20 vezes)</t>
  </si>
  <si>
    <t>03950</t>
  </si>
  <si>
    <t>s (Reutilização 30 vezes)</t>
  </si>
  <si>
    <t>03951</t>
  </si>
  <si>
    <t>s (Reutilização 40 vezes)</t>
  </si>
  <si>
    <t>03952</t>
  </si>
  <si>
    <t>s (Reutilização 50 vezes)</t>
  </si>
  <si>
    <t>05152</t>
  </si>
  <si>
    <t>Sinalização com Cavalete Plástico Desmontável</t>
  </si>
  <si>
    <t>05157</t>
  </si>
  <si>
    <t>Sinalização de Valas com Placas Indicativas</t>
  </si>
  <si>
    <t>05158</t>
  </si>
  <si>
    <t>Sinalização Diurna com Tela tapume em pvc - 10 usos</t>
  </si>
  <si>
    <t>05156</t>
  </si>
  <si>
    <t>Sinalização noturna com tela tapume pvc, balde plástico fiação e lâmpada, reu</t>
  </si>
  <si>
    <t>tilização 7 vezes</t>
  </si>
  <si>
    <t>05155</t>
  </si>
  <si>
    <t>Tapume para proteção de valas em compensado resinado 10mm, inclusive pintura</t>
  </si>
  <si>
    <t>(1 uso)</t>
  </si>
  <si>
    <t>INFRA-ESTRUTURA/Redes de Água e Adutoras/Serviços Diversos(5)</t>
  </si>
  <si>
    <t>06189</t>
  </si>
  <si>
    <t>Remanejamento de Ligação do Passeio para o Muro, com caixa de policarbonato,</t>
  </si>
  <si>
    <t>209,17</t>
  </si>
  <si>
    <t>com Fornecimento do Hidrômetro</t>
  </si>
  <si>
    <t>07078</t>
  </si>
  <si>
    <t>Remanejamento de ligação existente,   para mureta, inclusive cavalete e caixa</t>
  </si>
  <si>
    <t>377,55</t>
  </si>
  <si>
    <t>de proteção, inclusive hidrômetro.</t>
  </si>
  <si>
    <t>06978</t>
  </si>
  <si>
    <t>Remanejamento de ligação existente,   para o muro ou fachada, inclusive cavale</t>
  </si>
  <si>
    <t>284,59</t>
  </si>
  <si>
    <t>te e caixa de proteção, exclusive hidrômetro.</t>
  </si>
  <si>
    <t>06977</t>
  </si>
  <si>
    <t>376,91</t>
  </si>
  <si>
    <t>te e caixa de proteção, inclusive hidrômetro.</t>
  </si>
  <si>
    <t>06175</t>
  </si>
  <si>
    <t>Remanejamento de ligação predial dn 100 x 1/2", em terreno natural</t>
  </si>
  <si>
    <t>INFRA-ESTRUTURA/Redes de Água e Adutoras/Serviços Iniciais(5)</t>
  </si>
  <si>
    <t>05109</t>
  </si>
  <si>
    <t>Locação e Nivelamento de Redes de Água e Adutoras</t>
  </si>
  <si>
    <t>05105</t>
  </si>
  <si>
    <t>Sondagem de Redes e Peças Localizadas (cavas) em Ruas com Pavimentação Asfált</t>
  </si>
  <si>
    <t>278,47</t>
  </si>
  <si>
    <t>ica</t>
  </si>
  <si>
    <t>05108</t>
  </si>
  <si>
    <t>318,00</t>
  </si>
  <si>
    <t>ica sobre Paralelepípedos</t>
  </si>
  <si>
    <t>05106</t>
  </si>
  <si>
    <t>Sondagem de Redes e Peças Localizadas (cavas) em Ruas com Pavimentação em Par</t>
  </si>
  <si>
    <t>259,13</t>
  </si>
  <si>
    <t>alelepípedos</t>
  </si>
  <si>
    <t>05107</t>
  </si>
  <si>
    <t>Sondagem de Redes e Peças Localizadas (cavas) em Ruas sem Pavimentação</t>
  </si>
  <si>
    <t>227,13</t>
  </si>
  <si>
    <t>INFRA-ESTRUTURA/Redes de Distribuição de Energia Elétrica   e de Iluminação Pública em Tensão Classe 35 ou/Fornecimento de</t>
  </si>
  <si>
    <t>02847</t>
  </si>
  <si>
    <t>Cabo de aluminio nu acsr/caa 6 fios - 2/0 awg - fornecimento</t>
  </si>
  <si>
    <t>02848</t>
  </si>
  <si>
    <t>Cabo de aluminio nu acsr/caa 6 fios - 4/0 awg - fornecimento</t>
  </si>
  <si>
    <t>02851</t>
  </si>
  <si>
    <t>Cabo de aluminio nu asc/ca 7 fios - 336,4 mcm - fornecimento</t>
  </si>
  <si>
    <t>02849</t>
  </si>
  <si>
    <t>Cabo de aluminio nu asc/ca 7 fios - 1/0 awg - fornecimento</t>
  </si>
  <si>
    <t>02850</t>
  </si>
  <si>
    <t>Cabo de aluminio nu asc/ca 7 fios - 2/0 awg - fornecimento</t>
  </si>
  <si>
    <t>02852</t>
  </si>
  <si>
    <t>Cabo de aluminio nu asc/ca 7 fios - 4/0 awg - fornecimento</t>
  </si>
  <si>
    <t>04289</t>
  </si>
  <si>
    <t>Chave seca com abertura em carga S32-160A, Siemens</t>
  </si>
  <si>
    <t>08257</t>
  </si>
  <si>
    <t>Chave seca com abertura em carga S32-250A, Siemens</t>
  </si>
  <si>
    <t>1.100,71</t>
  </si>
  <si>
    <t>02976</t>
  </si>
  <si>
    <t>Chave seccionadoranh 250a, com 03 fusíveis 100a</t>
  </si>
  <si>
    <t>979,28</t>
  </si>
  <si>
    <t>07904</t>
  </si>
  <si>
    <t>Clips 3/8" para haste de aterramento galvanizada ref:TEL-5238 - Rev - 02</t>
  </si>
  <si>
    <t>08389</t>
  </si>
  <si>
    <t>Clips 5/8" para haste de aterramento galvanizada ref:TEL-5238</t>
  </si>
  <si>
    <t>09045</t>
  </si>
  <si>
    <t>Duto corrugado flexível em PEAD Ø = 1.1/2', tipo Kanalex ou similar, lançado</t>
  </si>
  <si>
    <t>diretamente no solo, exclusive escavação e reaterro</t>
  </si>
  <si>
    <t>03770</t>
  </si>
  <si>
    <t>Duto corrugado flexível em PEAD Ø = 1.1/4', tipo Kanalex ou similar, lançado</t>
  </si>
  <si>
    <t>03767</t>
  </si>
  <si>
    <t>Duto corrugado flexível em PEAD Ø = 2", tipo Kanalex ou similar, lançado dire</t>
  </si>
  <si>
    <t>tamente no solo, exclusive escavação e reaterro</t>
  </si>
  <si>
    <t>03771</t>
  </si>
  <si>
    <t>Duto corrugado flexível em PEAD Ø = 3", tipo Kanalex ou similar, lançado dire</t>
  </si>
  <si>
    <t>02834</t>
  </si>
  <si>
    <t>Fornecimento de alça preformada de alumínio p/ ca 1/0 awg</t>
  </si>
  <si>
    <t>02835</t>
  </si>
  <si>
    <t>Fornecimento de alça preformada de alumínio p/ ca 2 awg</t>
  </si>
  <si>
    <t>Página 19</t>
  </si>
  <si>
    <t>02837</t>
  </si>
  <si>
    <t>Fornecimento de alça preformada de alumínio p/ ca 4 awg</t>
  </si>
  <si>
    <t>02838</t>
  </si>
  <si>
    <t>Fornecimento de alça preformada de alumínio p/ ca 4/0 awg</t>
  </si>
  <si>
    <t>02832</t>
  </si>
  <si>
    <t>Fornecimento de alça preformada para estai 6,4mm mr</t>
  </si>
  <si>
    <t>02833</t>
  </si>
  <si>
    <t>Fornecimento de alça preformada para estai 9,5mm mr</t>
  </si>
  <si>
    <t>02841</t>
  </si>
  <si>
    <t>Fornecimento de arame de ferro galvanizado 12 bwg</t>
  </si>
  <si>
    <t>02842</t>
  </si>
  <si>
    <t>Fornecimento de armação secundária 1 estribo</t>
  </si>
  <si>
    <t>02843</t>
  </si>
  <si>
    <t>Fornecimento de armação secundária 2 estribos</t>
  </si>
  <si>
    <t>02844</t>
  </si>
  <si>
    <t>Fornecimento de arruela quadrada 38 mm c/ furo 18 mm</t>
  </si>
  <si>
    <t>02845</t>
  </si>
  <si>
    <t>Fornecimento de arruela quadrada 50mm c/ furo 18mm</t>
  </si>
  <si>
    <t>02854</t>
  </si>
  <si>
    <t>Fornecimento de cabo de aço 6,4mm, média resistência</t>
  </si>
  <si>
    <t>02855</t>
  </si>
  <si>
    <t>Fornecimento de cabo de aço 9,5mm, média resistência</t>
  </si>
  <si>
    <t>02840</t>
  </si>
  <si>
    <t>Fornecimento de cabo de aço cobreado 3 x 9 awg</t>
  </si>
  <si>
    <t>02856</t>
  </si>
  <si>
    <t>Fornecimento de cabo de cobre bwf isolado p/ 750 v, 16mm2</t>
  </si>
  <si>
    <t>02970</t>
  </si>
  <si>
    <t>Fornecimento de cartucho p/conector cunha série azul</t>
  </si>
  <si>
    <t>02969</t>
  </si>
  <si>
    <t>Fornecimento de cartucho p/conector cunha série vermelho</t>
  </si>
  <si>
    <t>09953</t>
  </si>
  <si>
    <t>Fornecimento de cartucho para solda exotérmica</t>
  </si>
  <si>
    <t>Fornecimento de cartucho para solda exotérmica para cabo 150 mm²</t>
  </si>
  <si>
    <t>09509</t>
  </si>
  <si>
    <t>Fornecimento de cartucho para solda exotérmica para cabo 240 mm²</t>
  </si>
  <si>
    <t>Fornecimento de cartucho para solda exotérmica para cabo 35 mm²</t>
  </si>
  <si>
    <t>Fornecimento de cartucho para solda exotérmica para cabo 50 mm²</t>
  </si>
  <si>
    <t>Fornecimento de cartucho para solda exotérmica para cabo 70 mm²</t>
  </si>
  <si>
    <t>Fornecimento de cartucho para solda exotérmica para cabo 95 mm²</t>
  </si>
  <si>
    <t>02857</t>
  </si>
  <si>
    <t>Fornecimento de chapa de estai, furo 8 mm</t>
  </si>
  <si>
    <t>02858</t>
  </si>
  <si>
    <t>Fornecimento de chave fusível 15kv - 100a, ruptura assim. 10 ka</t>
  </si>
  <si>
    <t>02967</t>
  </si>
  <si>
    <t>Fornecimento de conector ampactinho tipo i cinza - 880.557 - 1</t>
  </si>
  <si>
    <t>02968</t>
  </si>
  <si>
    <t>Fornecimento de conector ampactinho tipo vermelho/br - 440.033 - 1</t>
  </si>
  <si>
    <t>02860</t>
  </si>
  <si>
    <t>Fornecimento de conector c look</t>
  </si>
  <si>
    <t>02966</t>
  </si>
  <si>
    <t>Fornecimento de conector cunha p/c 1/0 c/ 1/0 awg a1</t>
  </si>
  <si>
    <t>02965</t>
  </si>
  <si>
    <t>Fornecimento de conector cunha p/c 2 c/ 1/0 awg a1</t>
  </si>
  <si>
    <t>02964</t>
  </si>
  <si>
    <t>Fornecimento de conector cunha p/c 2-2, 4-1/0 awg</t>
  </si>
  <si>
    <t>02963</t>
  </si>
  <si>
    <t>Fornecimento de conector cunha p/c 6 c/ 1/0 awg a1</t>
  </si>
  <si>
    <t>02962</t>
  </si>
  <si>
    <t>Fornecimento de conector cunha p/c 6 c/ 2 awg al</t>
  </si>
  <si>
    <t>02862</t>
  </si>
  <si>
    <t>Fornecimento de cruzeta de concreto retangular 1900mm</t>
  </si>
  <si>
    <t>02861</t>
  </si>
  <si>
    <t>Fornecimento de cruzeta de concreto retangular 2300mm</t>
  </si>
  <si>
    <t>02863</t>
  </si>
  <si>
    <t>Fornecimento de cruzeta de concreto tipo "l" 1700mm</t>
  </si>
  <si>
    <t>02864</t>
  </si>
  <si>
    <t>Fornecimento de cruzeta de concreto tipo "t" 1900mm</t>
  </si>
  <si>
    <t>02867</t>
  </si>
  <si>
    <t>Fornecimento de elo fusível tipo 1 h, comp.= 500mm</t>
  </si>
  <si>
    <t>02868</t>
  </si>
  <si>
    <t>Fornecimento de elo fusível tipo 10k, comp.= 500mm</t>
  </si>
  <si>
    <t>02869</t>
  </si>
  <si>
    <t>Fornecimento de elo fusível tipo 2 h, comp.= 500mm</t>
  </si>
  <si>
    <t>02870</t>
  </si>
  <si>
    <t>Fornecimento de elo fusível tipo 3 h, comp.= 500mm</t>
  </si>
  <si>
    <t>02871</t>
  </si>
  <si>
    <t>Fornecimento de elo fusível tipo 5 h, comp.= 500mm</t>
  </si>
  <si>
    <t>02872</t>
  </si>
  <si>
    <t>Fornecimento de emenda total preformada caa 1/0 awg</t>
  </si>
  <si>
    <t>02873</t>
  </si>
  <si>
    <t>Fornecimento de emenda total preformada caa 2 awg</t>
  </si>
  <si>
    <t>02874</t>
  </si>
  <si>
    <t>Fornecimento de emenda total preformada caa 4 awg</t>
  </si>
  <si>
    <t>02875</t>
  </si>
  <si>
    <t>Fornecimento de emenda total preformada caa 4/0 awg</t>
  </si>
  <si>
    <t>02971</t>
  </si>
  <si>
    <t>Fornecimento de estribo normal alça 2 awg</t>
  </si>
  <si>
    <t>02876</t>
  </si>
  <si>
    <t>Fornecimento de fio de alumínio recozido p/ amarração 4 awg</t>
  </si>
  <si>
    <t>02877</t>
  </si>
  <si>
    <t>Fornecimento de fio de cobre isolado bwf p/ 750 v, 1,5mm2</t>
  </si>
  <si>
    <t>02878</t>
  </si>
  <si>
    <t>Fornecimento de fio de cobre isolado bwf p/ 750 v, 4mm2</t>
  </si>
  <si>
    <t>02879</t>
  </si>
  <si>
    <t>Fornecimento de fio de cobre isolado bwf p/ 750 v, 6mm2</t>
  </si>
  <si>
    <t>02880</t>
  </si>
  <si>
    <t>Fornecimento de fio de cobre nu 4 awg meio duro</t>
  </si>
  <si>
    <t>02881</t>
  </si>
  <si>
    <t>Fornecimento de fio de cobre nu 6 awg meio duro</t>
  </si>
  <si>
    <t>02882</t>
  </si>
  <si>
    <t>Fornecimento de fio de cobre recozido p/ amarração 6 awg</t>
  </si>
  <si>
    <t>09306</t>
  </si>
  <si>
    <t>Fornecimento de fita adesiva de alumínio 50mm x 30m</t>
  </si>
  <si>
    <t>02883</t>
  </si>
  <si>
    <t>Fornecimento de fita de proteção de alumínio 1 x 10mm</t>
  </si>
  <si>
    <t>02884</t>
  </si>
  <si>
    <t>Fornecimento de gancho de olhal c/ furo 18 mm</t>
  </si>
  <si>
    <t>02885</t>
  </si>
  <si>
    <t>Fornecimento de grampo de linha viva 6 a 250 mcm, ramal 8 a 2/0 awg</t>
  </si>
  <si>
    <t>02886</t>
  </si>
  <si>
    <t>Fornecimento de haste âncora 16 x 2400mm - Rev 01</t>
  </si>
  <si>
    <t>02887</t>
  </si>
  <si>
    <t>Fornecimento de haste cobreada copperweld p/ aterramento 5/8" x 3,00m, com co</t>
  </si>
  <si>
    <t>35,32</t>
  </si>
  <si>
    <t>nector</t>
  </si>
  <si>
    <t>02888</t>
  </si>
  <si>
    <t>Fornecimento de isolador de disco de vidro garfo, olhal 175mm</t>
  </si>
  <si>
    <t>02889</t>
  </si>
  <si>
    <t>Fornecimento de isolador de pino de porcelana p/ 15 kv</t>
  </si>
  <si>
    <t>02890</t>
  </si>
  <si>
    <t>Fornecimento de isolador de pino de vidro multi-corpo p/ 15 kv</t>
  </si>
  <si>
    <t>02891</t>
  </si>
  <si>
    <t>Fornecimento de isolador de pino de vidro p/ 15 kv</t>
  </si>
  <si>
    <t>Página 20</t>
  </si>
  <si>
    <t>02892</t>
  </si>
  <si>
    <t>Fornecimento de isolador roldana de porcelana</t>
  </si>
  <si>
    <t>02894</t>
  </si>
  <si>
    <t>Fornecimento de lâmpada a vapor de mercúrio 125 w</t>
  </si>
  <si>
    <t>02895</t>
  </si>
  <si>
    <t>Fornecimento de lâmpada a vapor de mercúrio 250 w</t>
  </si>
  <si>
    <t>02893</t>
  </si>
  <si>
    <t>Fornecimento de lâmpada a vapor de mercúrio 80 w</t>
  </si>
  <si>
    <t>02897</t>
  </si>
  <si>
    <t>Fornecimento de manilha 90 graus</t>
  </si>
  <si>
    <t>02899</t>
  </si>
  <si>
    <t>Fornecimento de manilha sapatilha em ferro nodular galvanizado</t>
  </si>
  <si>
    <t>02898</t>
  </si>
  <si>
    <t>Fornecimento de manilha sapatilha em liga de alumínio</t>
  </si>
  <si>
    <t>02903</t>
  </si>
  <si>
    <t>Fornecimento de mão francesa plana 1053mm</t>
  </si>
  <si>
    <t>02904</t>
  </si>
  <si>
    <t>Fornecimento de mão francesa plana 619mm</t>
  </si>
  <si>
    <t>02905</t>
  </si>
  <si>
    <t>Fornecimento de mão francesa plana 726mm</t>
  </si>
  <si>
    <t>09511</t>
  </si>
  <si>
    <t>Fornecimento de molde de solda exotérmica para cabo 240 mm²</t>
  </si>
  <si>
    <t>Fornecimento de molde de solda exotérmica para cabo 95 mm²</t>
  </si>
  <si>
    <t>09901</t>
  </si>
  <si>
    <t>Fornecimento de molde de solda exotérmica tipo "T" para cabo 35 mm²</t>
  </si>
  <si>
    <t>09902</t>
  </si>
  <si>
    <t>Fornecimento de molde de solda exotérmica tipo "X" para cabo 50 mm²</t>
  </si>
  <si>
    <t>02906</t>
  </si>
  <si>
    <t>Fornecimento de parafuso cabeça abaulada 16 x 150mm</t>
  </si>
  <si>
    <t>02907</t>
  </si>
  <si>
    <t>Fornecimento de parafuso cabeça abaulada 16 x 200mm</t>
  </si>
  <si>
    <t>02908</t>
  </si>
  <si>
    <t>Fornecimento de parafuso cabeça abaulada 16 x 250mm</t>
  </si>
  <si>
    <t>02909</t>
  </si>
  <si>
    <t>Fornecimento de parafuso cabeça abaulada 16 x 45mm</t>
  </si>
  <si>
    <t>02910</t>
  </si>
  <si>
    <t>Fornecimento de parafuso cabeça abaulada 16 x 70mm</t>
  </si>
  <si>
    <t>02911</t>
  </si>
  <si>
    <t>Fornecimento de parafuso cabeça quadrada 16 x 125mm</t>
  </si>
  <si>
    <t>02912</t>
  </si>
  <si>
    <t>Fornecimento de parafuso cabeça quadrada 16 x 150mm</t>
  </si>
  <si>
    <t>02913</t>
  </si>
  <si>
    <t>Fornecimento de parafuso cabeça quadrada 16 x 200mm</t>
  </si>
  <si>
    <t>02914</t>
  </si>
  <si>
    <t>Fornecimento de parafuso cabeça quadrada 16 x 250mm</t>
  </si>
  <si>
    <t>02915</t>
  </si>
  <si>
    <t>Fornecimento de parafuso cabeça quadrada 16 x 300mm</t>
  </si>
  <si>
    <t>02916</t>
  </si>
  <si>
    <t>Fornecimento de parafuso cabeça quadrada 16 x 350mm</t>
  </si>
  <si>
    <t>02917</t>
  </si>
  <si>
    <t>Fornecimento de parafuso cabeça quadrada 16 x 400mm</t>
  </si>
  <si>
    <t>02918</t>
  </si>
  <si>
    <t>Fornecimento de parafuso cabeça quadrada 16 x 450mm</t>
  </si>
  <si>
    <t>02919</t>
  </si>
  <si>
    <t>Fornecimento de parafuso cabeça quadrada 16 x 500mm</t>
  </si>
  <si>
    <t>02920</t>
  </si>
  <si>
    <t>Fornecimento de parafuso cabeça quadrada 16 x 550mm</t>
  </si>
  <si>
    <t>02921</t>
  </si>
  <si>
    <t>Fornecimento de parafuso rosca dupla 16 x 200mm</t>
  </si>
  <si>
    <t>02922</t>
  </si>
  <si>
    <t>Fornecimento de parafuso rosca dupla 16 x 250mm</t>
  </si>
  <si>
    <t>02923</t>
  </si>
  <si>
    <t>Fornecimento de parafuso rosca dupla 16 x 300mm</t>
  </si>
  <si>
    <t>02924</t>
  </si>
  <si>
    <t>Fornecimento de parafuso rosca dupla 16 x 350mm</t>
  </si>
  <si>
    <t>02925</t>
  </si>
  <si>
    <t>Fornecimento de parafuso rosca dupla 16 x 400mm</t>
  </si>
  <si>
    <t>02926</t>
  </si>
  <si>
    <t>Fornecimento de parafuso rosca dupla 16 x 450mm</t>
  </si>
  <si>
    <t>02927</t>
  </si>
  <si>
    <t>Fornecimento de parafuso rosca dupla 16 x 500mm</t>
  </si>
  <si>
    <t>02928</t>
  </si>
  <si>
    <t>Fornecimento de parafuso rosca dupla 16 x 550mm</t>
  </si>
  <si>
    <t>02929</t>
  </si>
  <si>
    <t>Fornecimento de parafuso rosca dupla 16 x 600mm</t>
  </si>
  <si>
    <t>08239</t>
  </si>
  <si>
    <t>Fornecimento de pára-raio de distribuição polimérico 10kA - 10KV</t>
  </si>
  <si>
    <t>02930</t>
  </si>
  <si>
    <t>Fornecimento de pára-raio de distribuição polimérico 12KV, c/ desligamento au</t>
  </si>
  <si>
    <t>tomático, resist. não linear</t>
  </si>
  <si>
    <t>02932</t>
  </si>
  <si>
    <t>Fornecimento de pino   de topo p/ isolador 15 kv, 389mm</t>
  </si>
  <si>
    <t>02931</t>
  </si>
  <si>
    <t>Fornecimento de pino "u" p/ isolador</t>
  </si>
  <si>
    <t>02933</t>
  </si>
  <si>
    <t>Fornecimento de pino p/ isolador 15kv, 294mm</t>
  </si>
  <si>
    <t>02934</t>
  </si>
  <si>
    <t>Fornecimento de porca olhal</t>
  </si>
  <si>
    <t>02950</t>
  </si>
  <si>
    <t>Fornecimento de reator para lâmpada vapor de mercúrio 125w/220v, afp, uso ext</t>
  </si>
  <si>
    <t>erno</t>
  </si>
  <si>
    <t>02951</t>
  </si>
  <si>
    <t>Fornecimento de reator para lâmpada vapor de mercúrio 250w/220v, afp, uso ext</t>
  </si>
  <si>
    <t>02949</t>
  </si>
  <si>
    <t>Fornecimento de reator para lâmpada vapor de mercúrio 80w/220v, afp, uso exte</t>
  </si>
  <si>
    <t>rno</t>
  </si>
  <si>
    <t>02952</t>
  </si>
  <si>
    <t>Fornecimento de relé fotoelétrico indiv. 5a/127v, c/ base móvel</t>
  </si>
  <si>
    <t>02953</t>
  </si>
  <si>
    <t>Fornecimento de sapatilha p/ cabo de aço até 9,5mm</t>
  </si>
  <si>
    <t>02954</t>
  </si>
  <si>
    <t>Fornecimento de suporte "t" 800mm</t>
  </si>
  <si>
    <t>02955</t>
  </si>
  <si>
    <t>Fornecimento de suporte p/ transformador em poste dt</t>
  </si>
  <si>
    <t>02956</t>
  </si>
  <si>
    <t>Fornecimento de transformador monofásico c/ deriv. 10 kva 13800/230/115v</t>
  </si>
  <si>
    <t>02960</t>
  </si>
  <si>
    <t>Fornecimento de transformador trifásico c/ deriv. 112,5 kva 13800/220/127v</t>
  </si>
  <si>
    <t>02961</t>
  </si>
  <si>
    <t>Fornecimento de transformador trifásico c/ deriv. 15 kva 13800/220/127v</t>
  </si>
  <si>
    <t>02957</t>
  </si>
  <si>
    <t>Fornecimento de transformador trifásico c/ deriv. 30 kva 13800/220/127v</t>
  </si>
  <si>
    <t>02958</t>
  </si>
  <si>
    <t>Fornecimento de transformador trifásico c/ deriv. 45 kva 13800/220/127v</t>
  </si>
  <si>
    <t>02959</t>
  </si>
  <si>
    <t>Fornecimento de transformador trifásico c/ deriv. 75 kva 13800/220/127v</t>
  </si>
  <si>
    <t>02975</t>
  </si>
  <si>
    <t>Fornecimento e implantação de relé foto-elétrico em poste</t>
  </si>
  <si>
    <t>58,33</t>
  </si>
  <si>
    <t>09913</t>
  </si>
  <si>
    <t>Fornecimento e instalação de chave seccionadora tripolar 15kv - 400a</t>
  </si>
  <si>
    <t>1.948,95</t>
  </si>
  <si>
    <t>Fornecimento e instalação de chave seccionadora tripolar 15kv - 400a, com por</t>
  </si>
  <si>
    <t>2.130,75</t>
  </si>
  <si>
    <t>ta fusivel HH incorporado</t>
  </si>
  <si>
    <t>Fornecimento e instalação de elo fusível tipo 10k, comp.= 500mm</t>
  </si>
  <si>
    <t>Página 21</t>
  </si>
  <si>
    <t>03769</t>
  </si>
  <si>
    <t>02972</t>
  </si>
  <si>
    <t>Fornecimento e instalação de estrutura de trafo s/pr com n2-10/600</t>
  </si>
  <si>
    <t>10.106,13</t>
  </si>
  <si>
    <t>03766</t>
  </si>
  <si>
    <t>Fornecimento e instalação de haste de aterramento 5/8"x3,00m com conector</t>
  </si>
  <si>
    <t>64,51</t>
  </si>
  <si>
    <t>07903</t>
  </si>
  <si>
    <t>Fornecimento e instalação de haste de aterramento galvanizada a fogo 3/8"x3,4</t>
  </si>
  <si>
    <t>41,95</t>
  </si>
  <si>
    <t>5m (RE-BAR) TEL-760, exclusive clips</t>
  </si>
  <si>
    <t>03775</t>
  </si>
  <si>
    <t>Fornecimento e instalação de isolador de disco polimérico 25 kv</t>
  </si>
  <si>
    <t>86,52</t>
  </si>
  <si>
    <t>09915</t>
  </si>
  <si>
    <t>Fornecimento e instalação de pára-raio de distribuição polimérico 12KV, c/ de</t>
  </si>
  <si>
    <t>sligamento automático, resist. não linear</t>
  </si>
  <si>
    <t>03768</t>
  </si>
  <si>
    <t>Fornecimento e instalaçõa de isolador de pino de vidro multi-corpo p/ 25 kv</t>
  </si>
  <si>
    <t>03774</t>
  </si>
  <si>
    <t>Fornecimento e instalaçõa de pino p/isolador 25kv</t>
  </si>
  <si>
    <t>04820</t>
  </si>
  <si>
    <t>Implantação de estai de âncora</t>
  </si>
  <si>
    <t>98,41</t>
  </si>
  <si>
    <t>02974</t>
  </si>
  <si>
    <t>Instalação de chave seccionadora 125a (vka 3125n telemecanique ou similar) -</t>
  </si>
  <si>
    <t>Rev 01</t>
  </si>
  <si>
    <t>02973</t>
  </si>
  <si>
    <t>Instalação de chave seccionadora s37 400a (siemens ou similar) - Rev 01</t>
  </si>
  <si>
    <t>08386</t>
  </si>
  <si>
    <t>Luminária c/02 pétalas, c/ alojam. p/ equip., em ch. de alum., pintado c/ epo</t>
  </si>
  <si>
    <t>1.507,43</t>
  </si>
  <si>
    <t>xi preto, refletor em ch. alumínio de alto brilho, difusor em vidro temp., in</t>
  </si>
  <si>
    <t>cl. suporte p/fixação em poste reto c/02 braços, ref. CW-580D/5-AL, Tecnolux</t>
  </si>
  <si>
    <t>ou similar,completa</t>
  </si>
  <si>
    <t>08887</t>
  </si>
  <si>
    <t>Luminária para iluminação pública com 04 pétalas, da Lustres Projeto ref. DP-</t>
  </si>
  <si>
    <t>4.935,84</t>
  </si>
  <si>
    <t>2384-01 ou similar, c/lâmpada vapor de sódio 250w, c/ acessórios, incluindo p</t>
  </si>
  <si>
    <t>oste circular de concreto de 9m</t>
  </si>
  <si>
    <t>08383</t>
  </si>
  <si>
    <t>Luminária red. decor. ø=600mm, semi-esfera sup. em ch. de alum. repuxado e pi</t>
  </si>
  <si>
    <t>2.659,91</t>
  </si>
  <si>
    <t>nt. em preto e inferior em acrílico moldado transp., c/refletor facetado int.</t>
  </si>
  <si>
    <t>em ch.alum de alto brilho,c/ aloj. e chassis p/ reator, ref. CW-360-2 Esp.Tec</t>
  </si>
  <si>
    <t>nolux ou similar</t>
  </si>
  <si>
    <t>03773</t>
  </si>
  <si>
    <t>Luminária Tecnolux CW 450 D5 para iluminação pública 02 pétalas c/lâmpada vap</t>
  </si>
  <si>
    <t>5.940,55</t>
  </si>
  <si>
    <t>or de sódio 250w, c/ acessórios, incluindo poste circular de aço de 9m</t>
  </si>
  <si>
    <t>03772</t>
  </si>
  <si>
    <t>Luminária Tecnolux CW 450 Q5 para iluminação pública 04 pétalas c/lâmpada vap</t>
  </si>
  <si>
    <t>9.926,76</t>
  </si>
  <si>
    <t>04822</t>
  </si>
  <si>
    <t>89,78</t>
  </si>
  <si>
    <t>04823</t>
  </si>
  <si>
    <t>04825</t>
  </si>
  <si>
    <t>04824</t>
  </si>
  <si>
    <t>04821</t>
  </si>
  <si>
    <t>Mão-de-obra para implantação de ramal de serviço</t>
  </si>
  <si>
    <t>378,50</t>
  </si>
  <si>
    <t>02948</t>
  </si>
  <si>
    <t>Poste de concreto duplo T (DT) 9/150 - fornecimento</t>
  </si>
  <si>
    <t>02946</t>
  </si>
  <si>
    <t>Poste de concreto duplo T (DT) 9/300 - fornecimento</t>
  </si>
  <si>
    <t>02947</t>
  </si>
  <si>
    <t>Poste de concreto duplo T (DT) 9/600 - fornecimento</t>
  </si>
  <si>
    <t>02935</t>
  </si>
  <si>
    <t>Poste de concreto duplo T (DT) 10/1000 - fornecimento</t>
  </si>
  <si>
    <t>02938</t>
  </si>
  <si>
    <t>Poste de concreto duplo T (DT) 10/150 - fornecimento</t>
  </si>
  <si>
    <t>02936</t>
  </si>
  <si>
    <t>Poste de concreto duplo T (DT) 10/300 - fornecimento</t>
  </si>
  <si>
    <t>02937</t>
  </si>
  <si>
    <t>Poste de concreto duplo T (DT) 10/600 - fornecimento</t>
  </si>
  <si>
    <t>02941</t>
  </si>
  <si>
    <t>Poste de concreto duplo T (DT) 11/300 - fornecimento</t>
  </si>
  <si>
    <t>02942</t>
  </si>
  <si>
    <t>Poste de concreto duplo T (DT) 11/600 - fornecimento</t>
  </si>
  <si>
    <t>02943</t>
  </si>
  <si>
    <t>Poste de concreto duplo T (DT) 12/1000 - fornecimento</t>
  </si>
  <si>
    <t>02944</t>
  </si>
  <si>
    <t>Poste de concreto duplo T (DT) 12/300 - fornecimento</t>
  </si>
  <si>
    <t>02945</t>
  </si>
  <si>
    <t>Poste de concreto duplo T (DT) 12/600 - fornecimento</t>
  </si>
  <si>
    <t>03160</t>
  </si>
  <si>
    <t>Poste de concreto duplo T (DT) 24/1000 - fornecimento e assentamento, Cilel o</t>
  </si>
  <si>
    <t>5.032,75</t>
  </si>
  <si>
    <t>07741</t>
  </si>
  <si>
    <t>Poste decorativo em tubo de aço zincado e pintado, com difusor em vidro leito</t>
  </si>
  <si>
    <t>630,83</t>
  </si>
  <si>
    <t>so brilhante, com 02 pétalas, da lustres projeto, ref. F-5125 ou similar, inc</t>
  </si>
  <si>
    <t>lusive lâmpada PL 45w</t>
  </si>
  <si>
    <t>08736</t>
  </si>
  <si>
    <t>151,90</t>
  </si>
  <si>
    <t>INFRA-ESTRUTURA/Redes de Distribuição de Energia Elétrica   e de Iluminação Pública em Tensão Classe 35 ou/Serviços em Red</t>
  </si>
  <si>
    <t>04844</t>
  </si>
  <si>
    <t>Condutor de alumínio p/100kg</t>
  </si>
  <si>
    <t>376,99</t>
  </si>
  <si>
    <t>04843</t>
  </si>
  <si>
    <t>Condutor de cobre p/100kg</t>
  </si>
  <si>
    <t>219,98</t>
  </si>
  <si>
    <t>03052</t>
  </si>
  <si>
    <t>Deslocamento de aterramento</t>
  </si>
  <si>
    <t>89,63</t>
  </si>
  <si>
    <t>03048</t>
  </si>
  <si>
    <t>Deslocamento de chave faca monopolar 13,8kv</t>
  </si>
  <si>
    <t>81,76</t>
  </si>
  <si>
    <t>03047</t>
  </si>
  <si>
    <t>Deslocamento de chave fusível monopolar 13,8kv 100a</t>
  </si>
  <si>
    <t>03050</t>
  </si>
  <si>
    <t>Deslocamento de chave seccionadora tripolar a óleo 13,8kv</t>
  </si>
  <si>
    <t>540,80</t>
  </si>
  <si>
    <t>03049</t>
  </si>
  <si>
    <t>Deslocamento de chave seccionadora tripolar tipo basculante 13,8kv</t>
  </si>
  <si>
    <t>03059</t>
  </si>
  <si>
    <t>Deslocamento de condutores de ramal de serviço</t>
  </si>
  <si>
    <t>03057</t>
  </si>
  <si>
    <t>Deslocamento de estai</t>
  </si>
  <si>
    <t>157,46</t>
  </si>
  <si>
    <t>03058</t>
  </si>
  <si>
    <t>Deslocamento de estai poste a poste</t>
  </si>
  <si>
    <t>134,44</t>
  </si>
  <si>
    <t>03040</t>
  </si>
  <si>
    <t>Deslocamento de estrutura b1</t>
  </si>
  <si>
    <t>03036</t>
  </si>
  <si>
    <t>03037</t>
  </si>
  <si>
    <t>Deslocamento de estrutura b2</t>
  </si>
  <si>
    <t>143,53</t>
  </si>
  <si>
    <t>03041</t>
  </si>
  <si>
    <t>87,21</t>
  </si>
  <si>
    <t>Página 22</t>
  </si>
  <si>
    <t>03042</t>
  </si>
  <si>
    <t>Deslocamento de estrutura b3</t>
  </si>
  <si>
    <t>03038</t>
  </si>
  <si>
    <t>03039</t>
  </si>
  <si>
    <t>Deslocamento de estrutura b4</t>
  </si>
  <si>
    <t>158,67</t>
  </si>
  <si>
    <t>03043</t>
  </si>
  <si>
    <t>130,81</t>
  </si>
  <si>
    <t>03044</t>
  </si>
  <si>
    <t>Deslocamento de estrutura b5</t>
  </si>
  <si>
    <t>174,41</t>
  </si>
  <si>
    <t>03031</t>
  </si>
  <si>
    <t>Deslocamento de estrutura n1</t>
  </si>
  <si>
    <t>03032</t>
  </si>
  <si>
    <t>Deslocamento de estrutura n2</t>
  </si>
  <si>
    <t>03033</t>
  </si>
  <si>
    <t>Deslocamento de estrutura n3</t>
  </si>
  <si>
    <t>03035</t>
  </si>
  <si>
    <t>Deslocamento de estrutura n3-2</t>
  </si>
  <si>
    <t>174,87</t>
  </si>
  <si>
    <t>03034</t>
  </si>
  <si>
    <t>Deslocamento de estrutura n4</t>
  </si>
  <si>
    <t>03055</t>
  </si>
  <si>
    <t>Deslocamento de luminária aberta ou fechada com braço de até 6m (inclusive re</t>
  </si>
  <si>
    <t>68,43</t>
  </si>
  <si>
    <t>ator)</t>
  </si>
  <si>
    <t>03060</t>
  </si>
  <si>
    <t>Deslocamento de luminária fluorescente 2 x 40w</t>
  </si>
  <si>
    <t>43,84</t>
  </si>
  <si>
    <t>03051</t>
  </si>
  <si>
    <t>Deslocamento de pára-raio 12kv</t>
  </si>
  <si>
    <t>03053</t>
  </si>
  <si>
    <t>Deslocamento de poste de concreto armado duplo T (DT) ou circular de 9 a 12m</t>
  </si>
  <si>
    <t>484,48</t>
  </si>
  <si>
    <t>03056</t>
  </si>
  <si>
    <t>Deslocamento de relé foto-elétrico em poste</t>
  </si>
  <si>
    <t>03045</t>
  </si>
  <si>
    <t>Deslocamento de transformador monofásico de 5 a 15kva</t>
  </si>
  <si>
    <t>570,93</t>
  </si>
  <si>
    <t>03046</t>
  </si>
  <si>
    <t>Deslocamento de transformador trifásico de 15 a 112,5kva</t>
  </si>
  <si>
    <t>719,60</t>
  </si>
  <si>
    <t>03065</t>
  </si>
  <si>
    <t>Fornecimento de cabo multiplexado para rede 3x1x35+35mm2</t>
  </si>
  <si>
    <t>03066</t>
  </si>
  <si>
    <t>Fornecimento de isolador de disco polimérico 15 kv</t>
  </si>
  <si>
    <t>03765</t>
  </si>
  <si>
    <t>fornecimento e instalação de chave fusível 25kv 100a</t>
  </si>
  <si>
    <t>409,77</t>
  </si>
  <si>
    <t>03061</t>
  </si>
  <si>
    <t>Fornecimento e instalação de chave reversora 3 posições 63a</t>
  </si>
  <si>
    <t>03001</t>
  </si>
  <si>
    <t>Implantação de estai poste a poste</t>
  </si>
  <si>
    <t>84,03</t>
  </si>
  <si>
    <t>02982</t>
  </si>
  <si>
    <t>Implantação de estrutura b1</t>
  </si>
  <si>
    <t>02983</t>
  </si>
  <si>
    <t>Implantação de estrutura b2</t>
  </si>
  <si>
    <t>02984</t>
  </si>
  <si>
    <t>Implantação de estrutura b3</t>
  </si>
  <si>
    <t>02985</t>
  </si>
  <si>
    <t>Implantação de estrutura b4</t>
  </si>
  <si>
    <t>02988</t>
  </si>
  <si>
    <t>Implantação de estrutura b5</t>
  </si>
  <si>
    <t>02977</t>
  </si>
  <si>
    <t>Implantação de estrutura n1</t>
  </si>
  <si>
    <t>02978</t>
  </si>
  <si>
    <t>Implantação de estrutura n2</t>
  </si>
  <si>
    <t>02979</t>
  </si>
  <si>
    <t>Implantação de estrutura n3</t>
  </si>
  <si>
    <t>02981</t>
  </si>
  <si>
    <t>Implantação de estrutura n3-2</t>
  </si>
  <si>
    <t>02980</t>
  </si>
  <si>
    <t>Implantação de estrutura n4</t>
  </si>
  <si>
    <t>02997</t>
  </si>
  <si>
    <t>Implantação de poste de concreto armado duplo T (DT) ou circular de 9 a 12m</t>
  </si>
  <si>
    <t>302,80</t>
  </si>
  <si>
    <t>03063</t>
  </si>
  <si>
    <t>Instalação de cabo telefônico ci 50-20</t>
  </si>
  <si>
    <t>03002</t>
  </si>
  <si>
    <t>Lançamento de condutores de ramal de serviço</t>
  </si>
  <si>
    <t>02998</t>
  </si>
  <si>
    <t>Lançamento, nivelamento e tensionamento de condutores até bitola 477mcm</t>
  </si>
  <si>
    <t>02999</t>
  </si>
  <si>
    <t>Mão de obra para instalação de luminária aberta ou fechada com braço de até 6</t>
  </si>
  <si>
    <t>m (inclusive reator)</t>
  </si>
  <si>
    <t>02996</t>
  </si>
  <si>
    <t>Mão-de-obra para implantação de aterramento</t>
  </si>
  <si>
    <t>04834</t>
  </si>
  <si>
    <t>Mão-de-obra para implantação de aterramento de rede de distribuição</t>
  </si>
  <si>
    <t>04838</t>
  </si>
  <si>
    <t>Mão-de-obra para implantação de chave à óleo</t>
  </si>
  <si>
    <t>336,56</t>
  </si>
  <si>
    <t>04837</t>
  </si>
  <si>
    <t>Mão-de-obra para implantação de chave de 100A</t>
  </si>
  <si>
    <t>04839</t>
  </si>
  <si>
    <t>Mão-de-obra para implantação de chave faca</t>
  </si>
  <si>
    <t>02992</t>
  </si>
  <si>
    <t>Mão-de-obra para implantação de chave faca monopolar 13,8kv 400a</t>
  </si>
  <si>
    <t>02991</t>
  </si>
  <si>
    <t>Mão-de-obra para implantação de chave fusível monopolar 13,8kv 100a</t>
  </si>
  <si>
    <t>02994</t>
  </si>
  <si>
    <t>Mão-de-obra para implantação de chave seccionadora tripolar a óleo 13,8kv</t>
  </si>
  <si>
    <t>338,08</t>
  </si>
  <si>
    <t>02993</t>
  </si>
  <si>
    <t>Mão-de-obra para implantação de chave seccionadora tripolar tipo basculante 1</t>
  </si>
  <si>
    <t>3,8kv</t>
  </si>
  <si>
    <t>02986</t>
  </si>
  <si>
    <t>04827</t>
  </si>
  <si>
    <t>02987</t>
  </si>
  <si>
    <t>04830</t>
  </si>
  <si>
    <t>Mão-de-obra para implantação de estrutura B3-2</t>
  </si>
  <si>
    <t>04829</t>
  </si>
  <si>
    <t>08878</t>
  </si>
  <si>
    <t>Mão-de-obra para implantação de estrutura BI1</t>
  </si>
  <si>
    <t>08879</t>
  </si>
  <si>
    <t>Mão-de-obra para implantação de estrutura BI2</t>
  </si>
  <si>
    <t>08880</t>
  </si>
  <si>
    <t>Mão-de-obra para implantação de estrutura BI3</t>
  </si>
  <si>
    <t>08882</t>
  </si>
  <si>
    <t>Mão-de-obra para implantação de estrutura BI4</t>
  </si>
  <si>
    <t>08881</t>
  </si>
  <si>
    <t>Mão-de-obra para implantação de estrutura BI5</t>
  </si>
  <si>
    <t>08883</t>
  </si>
  <si>
    <t>Mão-de-obra para implantação de estrutura BI6</t>
  </si>
  <si>
    <t>08872</t>
  </si>
  <si>
    <t>Mão-de-obra para implantação de estrutura HTE</t>
  </si>
  <si>
    <t>04826</t>
  </si>
  <si>
    <t>Mão-de-obra para implantação de estrutura N1</t>
  </si>
  <si>
    <t>08873</t>
  </si>
  <si>
    <t>Mão-de-obra para implantação de estrutura S1</t>
  </si>
  <si>
    <t>08874</t>
  </si>
  <si>
    <t>Mão-de-obra para implantação de estrutura S2</t>
  </si>
  <si>
    <t>08875</t>
  </si>
  <si>
    <t>Mão-de-obra para implantação de estrutura S3</t>
  </si>
  <si>
    <t>Página 23</t>
  </si>
  <si>
    <t>08876</t>
  </si>
  <si>
    <t>Mão-de-obra para implantação de estrutura S4</t>
  </si>
  <si>
    <t>04828</t>
  </si>
  <si>
    <t>Mão-de-obra para implantação de estrutura T1</t>
  </si>
  <si>
    <t>08867</t>
  </si>
  <si>
    <t>Mão-de-obra para implantação de estrutura T2</t>
  </si>
  <si>
    <t>92,05</t>
  </si>
  <si>
    <t>08869</t>
  </si>
  <si>
    <t>Mão-de-obra para implantação de estrutura T3</t>
  </si>
  <si>
    <t>08870</t>
  </si>
  <si>
    <t>Mão-de-obra para implantação de estrutura T4</t>
  </si>
  <si>
    <t>08871</t>
  </si>
  <si>
    <t>Mão-de-obra para implantação de estrutura TE</t>
  </si>
  <si>
    <t>08866</t>
  </si>
  <si>
    <t>Mão-de-obra para implantação de estrutura TE1</t>
  </si>
  <si>
    <t>08868</t>
  </si>
  <si>
    <t>Mão-de-obra para implantação de estrutura TE2</t>
  </si>
  <si>
    <t>04845</t>
  </si>
  <si>
    <t>Mão-de-obra para implantação de estrutura U1</t>
  </si>
  <si>
    <t>04846</t>
  </si>
  <si>
    <t>Mão-de-obra para implantação de estrutura U2</t>
  </si>
  <si>
    <t>04847</t>
  </si>
  <si>
    <t>Mão-de-obra para implantação de estrutura U3</t>
  </si>
  <si>
    <t>04848</t>
  </si>
  <si>
    <t>Mão-de-obra para implantação de estrutura U4</t>
  </si>
  <si>
    <t>04841</t>
  </si>
  <si>
    <t>Mão-de-obra para implantação de iluminação pública</t>
  </si>
  <si>
    <t>04840</t>
  </si>
  <si>
    <t>Mão-de-obra para implantação de pára-raios de rede de distribuição</t>
  </si>
  <si>
    <t>04833</t>
  </si>
  <si>
    <t>Mão-de-obra para implantação de poste maior que 11m</t>
  </si>
  <si>
    <t>363,36</t>
  </si>
  <si>
    <t>04832</t>
  </si>
  <si>
    <t>Mão-de-obra para implantação de poste maior que 600 kgf</t>
  </si>
  <si>
    <t>04831</t>
  </si>
  <si>
    <t>242,24</t>
  </si>
  <si>
    <t>03000</t>
  </si>
  <si>
    <t>Mão-de-obra para implantação de relé foto-elétrico em poste s/ fornecimento</t>
  </si>
  <si>
    <t>04836</t>
  </si>
  <si>
    <t>Mão-de-obra para implantação de transformador bifásico</t>
  </si>
  <si>
    <t>356,85</t>
  </si>
  <si>
    <t>02989</t>
  </si>
  <si>
    <t>Mão-de-obra para implantação de transformador monofásico de 5 a 15kva</t>
  </si>
  <si>
    <t>04835</t>
  </si>
  <si>
    <t>Mão-de-obra para implantação de transformador trifásico</t>
  </si>
  <si>
    <t>449,81</t>
  </si>
  <si>
    <t>02990</t>
  </si>
  <si>
    <t>Mão-de-obra para implantação de transformador trifásico de 15 a 112,5kva</t>
  </si>
  <si>
    <t>02995</t>
  </si>
  <si>
    <t>Mão-obra para implantação de pára-raio 12kv</t>
  </si>
  <si>
    <t>03064</t>
  </si>
  <si>
    <t>Poste de concreto duplo T (DT) 16/600 - fornecimento e assentamento</t>
  </si>
  <si>
    <t>3.146,75</t>
  </si>
  <si>
    <t>07941</t>
  </si>
  <si>
    <t>Poste de concreto duplo T (DT) 25/800 - fornecimento e assentamento, Cilel ou</t>
  </si>
  <si>
    <t>5.375,26</t>
  </si>
  <si>
    <t>03024</t>
  </si>
  <si>
    <t>Remoção de aterramento</t>
  </si>
  <si>
    <t>33,61</t>
  </si>
  <si>
    <t>03020</t>
  </si>
  <si>
    <t>Remoção de chave faca monopolar 13,8kv</t>
  </si>
  <si>
    <t>03019</t>
  </si>
  <si>
    <t>Remoção de chave fusível monopolar 13,8kv 100a</t>
  </si>
  <si>
    <t>03022</t>
  </si>
  <si>
    <t>Remoção de chave seccionadora tripolar a óleo 13,8kv</t>
  </si>
  <si>
    <t>202,72</t>
  </si>
  <si>
    <t>03021</t>
  </si>
  <si>
    <t>Remoção de chave seccionadora tripolar tipo basculante 13,8kv</t>
  </si>
  <si>
    <t>205,75</t>
  </si>
  <si>
    <t>03030</t>
  </si>
  <si>
    <t>Remoção de condutores de ramal de serviço</t>
  </si>
  <si>
    <t>03028</t>
  </si>
  <si>
    <t>Remoção de estai</t>
  </si>
  <si>
    <t>03029</t>
  </si>
  <si>
    <t>Remoção de estai poste a poste</t>
  </si>
  <si>
    <t>03012</t>
  </si>
  <si>
    <t>Remoção de estrutura b1</t>
  </si>
  <si>
    <t>03008</t>
  </si>
  <si>
    <t>37,24</t>
  </si>
  <si>
    <t>03009</t>
  </si>
  <si>
    <t>Remoção de estrutura b2</t>
  </si>
  <si>
    <t>03013</t>
  </si>
  <si>
    <t>03014</t>
  </si>
  <si>
    <t>Remoção de estrutura b3</t>
  </si>
  <si>
    <t>03010</t>
  </si>
  <si>
    <t>03011</t>
  </si>
  <si>
    <t>Remoção de estrutura b4</t>
  </si>
  <si>
    <t>59,50</t>
  </si>
  <si>
    <t>03015</t>
  </si>
  <si>
    <t>49,05</t>
  </si>
  <si>
    <t>03016</t>
  </si>
  <si>
    <t>Remoção de estrutura b5</t>
  </si>
  <si>
    <t>65,40</t>
  </si>
  <si>
    <t>03003</t>
  </si>
  <si>
    <t>Remoção de estrutura n1</t>
  </si>
  <si>
    <t>03004</t>
  </si>
  <si>
    <t>Remoção de estrutura n2</t>
  </si>
  <si>
    <t>03005</t>
  </si>
  <si>
    <t>Remoção de estrutura n3</t>
  </si>
  <si>
    <t>03007</t>
  </si>
  <si>
    <t>Remoção de estrutura n3-2</t>
  </si>
  <si>
    <t>65,56</t>
  </si>
  <si>
    <t>03006</t>
  </si>
  <si>
    <t>Remoção de estrutura n4</t>
  </si>
  <si>
    <t>03026</t>
  </si>
  <si>
    <t>Remoção de luminária aberta ou fechada com braço de até 6m (inclusive reator)</t>
  </si>
  <si>
    <t>03023</t>
  </si>
  <si>
    <t>Remoção de pára-raio 12kv</t>
  </si>
  <si>
    <t>03027</t>
  </si>
  <si>
    <t>Remoção de relé foto-elétrico em poste</t>
  </si>
  <si>
    <t>03017</t>
  </si>
  <si>
    <t>Remoção de transformador monofásico de 5 a 15kva</t>
  </si>
  <si>
    <t>214,08</t>
  </si>
  <si>
    <t>Remoção de transformador trifásico</t>
  </si>
  <si>
    <t>269,79</t>
  </si>
  <si>
    <t>03018</t>
  </si>
  <si>
    <t>Remoção de transformador trifásico de 15 a 112,5kva</t>
  </si>
  <si>
    <t>03025</t>
  </si>
  <si>
    <t>Remoção e rebobinamento de condutores até bitola 477mcm</t>
  </si>
  <si>
    <t>03054</t>
  </si>
  <si>
    <t>Remoção, reinstalação tensionamento e nivelamento de condutores até bitola 47</t>
  </si>
  <si>
    <t>7mcm</t>
  </si>
  <si>
    <t>04842</t>
  </si>
  <si>
    <t>Retencionamento de cabo p/100kg</t>
  </si>
  <si>
    <t>188,49</t>
  </si>
  <si>
    <t>INFRA-ESTRUTURA/Redes de Distribuição de Energia Elétrica   e de Iluminação Pública em Tensão Classe 35 ou/Serviços Prelim</t>
  </si>
  <si>
    <t>07150</t>
  </si>
  <si>
    <t>Duto corrugado flexível em PEAD Ø = 4", tipo Kanalex ou similar, lançado dire</t>
  </si>
  <si>
    <t>07151</t>
  </si>
  <si>
    <t>Duto corrugado flexível em PEAD Ø = 5", tipo Kanalex ou similar, lançado dire</t>
  </si>
  <si>
    <t>07152</t>
  </si>
  <si>
    <t>Duto corrugado flexível em PEAD Ø = 6", tipo Kanalex ou similar, lançado dire</t>
  </si>
  <si>
    <t>102,84</t>
  </si>
  <si>
    <t>02831</t>
  </si>
  <si>
    <t>Locação de rede de energia elétrica e iluminação</t>
  </si>
  <si>
    <t>Página 24</t>
  </si>
  <si>
    <t>INFRA-ESTRUTURA/Redes de Drenagem/Bocas de Lobo(14)</t>
  </si>
  <si>
    <t>02822</t>
  </si>
  <si>
    <t>Boca de lobo dupla, em alvenaria de tijolos maciços esp . = 0,18m, altura até</t>
  </si>
  <si>
    <t>2.241,72</t>
  </si>
  <si>
    <t>1,00m</t>
  </si>
  <si>
    <t>02823</t>
  </si>
  <si>
    <t>Boca de lobo dupla, em alvenaria de tijolos maciços esp . = 0,18m, altura ent</t>
  </si>
  <si>
    <t>2.755,05</t>
  </si>
  <si>
    <t>re 1,01 e 1,50m</t>
  </si>
  <si>
    <t>02824</t>
  </si>
  <si>
    <t>3.273,08</t>
  </si>
  <si>
    <t>re 1,51 e 2,00m</t>
  </si>
  <si>
    <t>02825</t>
  </si>
  <si>
    <t>4.281,77</t>
  </si>
  <si>
    <t>re 2,51 e 3,00m</t>
  </si>
  <si>
    <t>02826</t>
  </si>
  <si>
    <t>4.798,77</t>
  </si>
  <si>
    <t>re 3,01 e 3,50m</t>
  </si>
  <si>
    <t>02817</t>
  </si>
  <si>
    <t>Boca de lobo simples, em alvenaria de tijolos maciços esp . = 0,18m,   altura</t>
  </si>
  <si>
    <t>1.229,06</t>
  </si>
  <si>
    <t>até 1,00m</t>
  </si>
  <si>
    <t>02818</t>
  </si>
  <si>
    <t>Boca de lobo simples, em alvenaria de tijolos maciços esp . = 0,18m, altura e</t>
  </si>
  <si>
    <t>1.542,36</t>
  </si>
  <si>
    <t>ntre 1,01 e 1,50m</t>
  </si>
  <si>
    <t>02819</t>
  </si>
  <si>
    <t>1.855,90</t>
  </si>
  <si>
    <t>ntre 1,51 e 2,00m</t>
  </si>
  <si>
    <t>02820</t>
  </si>
  <si>
    <t>2.468,06</t>
  </si>
  <si>
    <t>ntre 2,51 e 3,00m</t>
  </si>
  <si>
    <t>02821</t>
  </si>
  <si>
    <t>2.780,63</t>
  </si>
  <si>
    <t>ntre 3,01 e 3,50m</t>
  </si>
  <si>
    <t>Gaveta sob passeio</t>
  </si>
  <si>
    <t>unS</t>
  </si>
  <si>
    <t>130,24</t>
  </si>
  <si>
    <t>04962</t>
  </si>
  <si>
    <t>Grelha pré-moldada em concreto para boca de lobo 0,40 x 1,00 x 0,05m</t>
  </si>
  <si>
    <t>02827</t>
  </si>
  <si>
    <t>Grelha pré-moldada em concreto para boca-de-lobo 0,45 x 1,10m</t>
  </si>
  <si>
    <t>67,81</t>
  </si>
  <si>
    <t>09919</t>
  </si>
  <si>
    <t>Grelha pré-moldada em concreto para canaleta 40x50 cm</t>
  </si>
  <si>
    <t>INFRA-ESTRUTURA/Redes de Drenagem/Bueiros Tubulares e Celulares(43)</t>
  </si>
  <si>
    <t>08559</t>
  </si>
  <si>
    <t>Assentamento de tubo de concreto armado ca1 d=0,40 m</t>
  </si>
  <si>
    <t>08561</t>
  </si>
  <si>
    <t>Assentamento de tubo de concreto armado ca1 d=0,60 m</t>
  </si>
  <si>
    <t>08563</t>
  </si>
  <si>
    <t>Assentamento de tubo de concreto armado ca1 d=0,80 m</t>
  </si>
  <si>
    <t>40,58</t>
  </si>
  <si>
    <t>08565</t>
  </si>
  <si>
    <t>Assentamento de tubo de concreto armado ca1 d=1,00 m</t>
  </si>
  <si>
    <t>66,91</t>
  </si>
  <si>
    <t>08567</t>
  </si>
  <si>
    <t>Assentamento de tubo de concreto armado ca1 d=1,20 m</t>
  </si>
  <si>
    <t>101,68</t>
  </si>
  <si>
    <t>08569</t>
  </si>
  <si>
    <t>Assentamento de tubo de concreto armado ca2 d=0,40 m</t>
  </si>
  <si>
    <t>08571</t>
  </si>
  <si>
    <t>Assentamento de tubo de concreto armado ca2 d=0,60 m</t>
  </si>
  <si>
    <t>08573</t>
  </si>
  <si>
    <t>Assentamento de tubo de concreto armado ca2 d=0,80 m</t>
  </si>
  <si>
    <t>08575</t>
  </si>
  <si>
    <t>Assentamento de tubo de concreto armado ca2 d=1,00 m</t>
  </si>
  <si>
    <t>08577</t>
  </si>
  <si>
    <t>Assentamento de tubo de concreto armado ca2 d=1,20 m</t>
  </si>
  <si>
    <t>08555</t>
  </si>
  <si>
    <t>Assentamento de tubo de concreto simples CS d=0,20 m</t>
  </si>
  <si>
    <t>08557</t>
  </si>
  <si>
    <t>Assentamento de tubo de concreto simples CS d=0,30 m</t>
  </si>
  <si>
    <t>20,63</t>
  </si>
  <si>
    <t>08558</t>
  </si>
  <si>
    <t>Fornecimento de tubo de concreto armado ca1 d=0,40 m</t>
  </si>
  <si>
    <t>50,80</t>
  </si>
  <si>
    <t>08560</t>
  </si>
  <si>
    <t>Fornecimento de tubo de concreto armado ca1 d=0,60 m</t>
  </si>
  <si>
    <t>08562</t>
  </si>
  <si>
    <t>Fornecimento de tubo de concreto armado ca1 d=0,80 m</t>
  </si>
  <si>
    <t>08566</t>
  </si>
  <si>
    <t>Fornecimento de tubo de concreto armado ca1 d=1,20 m</t>
  </si>
  <si>
    <t>274,77</t>
  </si>
  <si>
    <t>08568</t>
  </si>
  <si>
    <t>Fornecimento de tubo de concreto armado ca2 d=0,40 m</t>
  </si>
  <si>
    <t>08570</t>
  </si>
  <si>
    <t>Fornecimento de tubo de concreto armado ca2 d=0,60 m</t>
  </si>
  <si>
    <t>85,15</t>
  </si>
  <si>
    <t>08572</t>
  </si>
  <si>
    <t>Fornecimento de tubo de concreto armado ca2 d=0,80 m</t>
  </si>
  <si>
    <t>08574</t>
  </si>
  <si>
    <t>Fornecimento de tubo de concreto armado ca2 d=1,00 m</t>
  </si>
  <si>
    <t>214,11</t>
  </si>
  <si>
    <t>08576</t>
  </si>
  <si>
    <t>Fornecimento de tubo de concreto armado ca2 d=1,20 m</t>
  </si>
  <si>
    <t>311,40</t>
  </si>
  <si>
    <t>08556</t>
  </si>
  <si>
    <t>Fornecimento de tubo de concreto simples CS d=0,30 m</t>
  </si>
  <si>
    <t>31,47</t>
  </si>
  <si>
    <t>02670</t>
  </si>
  <si>
    <t>Fornecimento e assentamento de tubo de concreto armado ca1 d=0,40 m</t>
  </si>
  <si>
    <t>02671</t>
  </si>
  <si>
    <t>Fornecimento e assentamento de tubo de concreto armado ca1 d=0,60 m</t>
  </si>
  <si>
    <t>114,87</t>
  </si>
  <si>
    <t>02672</t>
  </si>
  <si>
    <t>Fornecimento e assentamento de tubo de concreto armado ca1 d=0,80 m</t>
  </si>
  <si>
    <t>181,83</t>
  </si>
  <si>
    <t>02673</t>
  </si>
  <si>
    <t>Fornecimento e assentamento de tubo de concreto armado ca1 d=1,00 m</t>
  </si>
  <si>
    <t>260,79</t>
  </si>
  <si>
    <t>02674</t>
  </si>
  <si>
    <t>Fornecimento e assentamento de tubo de concreto armado ca1 d=1,20 m</t>
  </si>
  <si>
    <t>376,45</t>
  </si>
  <si>
    <t>02675</t>
  </si>
  <si>
    <t>Fornecimento e assentamento de tubo de concreto armado ca2 d=0,40 m</t>
  </si>
  <si>
    <t>02676</t>
  </si>
  <si>
    <t>Fornecimento e assentamento de tubo de concreto armado ca2 d=0,60 m</t>
  </si>
  <si>
    <t>02677</t>
  </si>
  <si>
    <t>Fornecimento e assentamento de tubo de concreto armado ca2 d=0,80 m</t>
  </si>
  <si>
    <t>186,92</t>
  </si>
  <si>
    <t>02678</t>
  </si>
  <si>
    <t>Fornecimento e assentamento de tubo de concreto armado ca2 d=1,00 m</t>
  </si>
  <si>
    <t>281,02</t>
  </si>
  <si>
    <t>02679</t>
  </si>
  <si>
    <t>Fornecimento e assentamento de tubo de concreto armado ca2 d=1,20 m</t>
  </si>
  <si>
    <t>413,08</t>
  </si>
  <si>
    <t>02668</t>
  </si>
  <si>
    <t>Fornecimento e assentamento de tubo de concreto simples CS d=0,20 m</t>
  </si>
  <si>
    <t>02669</t>
  </si>
  <si>
    <t>Fornecimento e assentamento de tubo de concreto simples CS d=0,30 m</t>
  </si>
  <si>
    <t>07778</t>
  </si>
  <si>
    <t>Fornecimento e assentamento de tubo de concreto simples CS d=0,40 m</t>
  </si>
  <si>
    <t>Fornecimento e assentamento de tubo em concreto para pilar   dim. 30x 30 - h=</t>
  </si>
  <si>
    <t>30 cm</t>
  </si>
  <si>
    <t>08564</t>
  </si>
  <si>
    <t>Fornecimentode tubo de concreto armado ca1 d=1,00 m</t>
  </si>
  <si>
    <t>193,88</t>
  </si>
  <si>
    <t>08554</t>
  </si>
  <si>
    <t>Fornecimentode tubo de concreto simples CS d=0,20 m</t>
  </si>
  <si>
    <t>Galeria celular c/Inspeção em concreto armado fck=25Mpa, dimensões 1,20x0,80x</t>
  </si>
  <si>
    <t>1.571,94</t>
  </si>
  <si>
    <t>1,00m, c/forma em compensado plastificado 12mm (7 usos), inclusive tampao TD-</t>
  </si>
  <si>
    <t>1.569,71</t>
  </si>
  <si>
    <t>Página 25</t>
  </si>
  <si>
    <t>1,00m, c/forma em compensado resinado 12mm (5 usos), inclusive tampao TD-600</t>
  </si>
  <si>
    <t>Galeria celular em concreto armado fck=25Mpa, dimensões 1,20x0,80x1,00m c/ fo</t>
  </si>
  <si>
    <t>1.291,85</t>
  </si>
  <si>
    <t>rma em compensado plastificado 12mm (7 usos)</t>
  </si>
  <si>
    <t>1.289,27</t>
  </si>
  <si>
    <t>rma em compensado resinado 12mm (5 usos)</t>
  </si>
  <si>
    <t>Galeria celular em concreto armado, espessura =12cm, fck=25Mpa, dimensões 1,0</t>
  </si>
  <si>
    <t>736,93</t>
  </si>
  <si>
    <t>0x0,60x1,00m c/ forma metálica, inclusive berço de concreto e caminhão guinda</t>
  </si>
  <si>
    <t>uto</t>
  </si>
  <si>
    <t>INFRA-ESTRUTURA/Redes de Drenagem/Cadastro de Redes de Drenagem(1)</t>
  </si>
  <si>
    <t>Cadastro de Redes de Drenagem</t>
  </si>
  <si>
    <t>INFRA-ESTRUTURA/Redes de Drenagem/Caixas de Passagem em alvenaria de tijolos maciços(55)</t>
  </si>
  <si>
    <t>Caixa de espuma 0.60 x 0.60 x 0.60m</t>
  </si>
  <si>
    <t>449,01</t>
  </si>
  <si>
    <t>09375</t>
  </si>
  <si>
    <t>Caixa de gordura   "cg" 60 x 60 x 65cm</t>
  </si>
  <si>
    <t>481,30</t>
  </si>
  <si>
    <t>Caixa de gordura 0.60 x 0.60 x 0.60m</t>
  </si>
  <si>
    <t>08780</t>
  </si>
  <si>
    <t>Caixa de gordura em alvenaria de tijolos maciços esp. = 0,10m,   dim.ext.. =</t>
  </si>
  <si>
    <t>1.008,79</t>
  </si>
  <si>
    <t>1.20 x 1.20 x 0.60m</t>
  </si>
  <si>
    <t>Caixa de gordura em alvenaria de tijolos maciços esp. = 0,10m, dim: 1,00 x 1,</t>
  </si>
  <si>
    <t>527,19</t>
  </si>
  <si>
    <t>00 x 0,60m</t>
  </si>
  <si>
    <t>04429</t>
  </si>
  <si>
    <t>Caixa de inspeção 0,30 x 0,30 x 0,40m</t>
  </si>
  <si>
    <t>109,09</t>
  </si>
  <si>
    <t>04883</t>
  </si>
  <si>
    <t>Caixa de inspeção 0.60 x 0.60 x 0.60m</t>
  </si>
  <si>
    <t>02816</t>
  </si>
  <si>
    <t>Caixa de passagem coletora de aguas pluviais, em alvenaria de tijolos maciços</t>
  </si>
  <si>
    <t>617,03</t>
  </si>
  <si>
    <t>, dim. int. 0,25x0,85x1,00- c/ grade de concreto</t>
  </si>
  <si>
    <t>08075</t>
  </si>
  <si>
    <t>Caixa de passagem em alvenaria de tijolos maciços esp. = 0,12m,   dim. int. =</t>
  </si>
  <si>
    <t>93,09</t>
  </si>
  <si>
    <t>0,30 x 0,30 x 0,30m</t>
  </si>
  <si>
    <t>02815</t>
  </si>
  <si>
    <t>0,30 x 0,30 x 0,40m</t>
  </si>
  <si>
    <t>04404</t>
  </si>
  <si>
    <t>0,30 x 0,30 x 0,50m</t>
  </si>
  <si>
    <t>04292</t>
  </si>
  <si>
    <t>332,69</t>
  </si>
  <si>
    <t>0.35 x 0.60 x 0.50m</t>
  </si>
  <si>
    <t>229,87</t>
  </si>
  <si>
    <t>0.40 x 0.40 x 0.30m, com brita e grelha em ferro fundido</t>
  </si>
  <si>
    <t>07237</t>
  </si>
  <si>
    <t>164,69</t>
  </si>
  <si>
    <t>0.40 x 0.40 x 0.40m</t>
  </si>
  <si>
    <t>02794</t>
  </si>
  <si>
    <t>190,16</t>
  </si>
  <si>
    <t>0.40 x 0.40 x 0.60m, inclusive tampa</t>
  </si>
  <si>
    <t>08076</t>
  </si>
  <si>
    <t>222,65</t>
  </si>
  <si>
    <t>0.50 x 0.50 x 0.50m</t>
  </si>
  <si>
    <t>02795</t>
  </si>
  <si>
    <t>249,48</t>
  </si>
  <si>
    <t>0.50 x 0.50 x 0.60m</t>
  </si>
  <si>
    <t>02796</t>
  </si>
  <si>
    <t>301,84</t>
  </si>
  <si>
    <t>0.50 x 0.50 x 0.80m</t>
  </si>
  <si>
    <t>07238</t>
  </si>
  <si>
    <t>0.60 x 0.60 x 0.15m</t>
  </si>
  <si>
    <t>05027</t>
  </si>
  <si>
    <t>258,57</t>
  </si>
  <si>
    <t>0.60 x 0.60 x 0.40m</t>
  </si>
  <si>
    <t>02797</t>
  </si>
  <si>
    <t>305,80</t>
  </si>
  <si>
    <t>0.60 x 0.60 x 0.60m</t>
  </si>
  <si>
    <t>02798</t>
  </si>
  <si>
    <t>367,69</t>
  </si>
  <si>
    <t>0.60 x 0.60 x 0.80m</t>
  </si>
  <si>
    <t>02799</t>
  </si>
  <si>
    <t>429,47</t>
  </si>
  <si>
    <t>0.60 x 0.60 x 1,00m</t>
  </si>
  <si>
    <t>08343</t>
  </si>
  <si>
    <t>427,11</t>
  </si>
  <si>
    <t>0.70 x 0.70 x 0.80m</t>
  </si>
  <si>
    <t>673,32</t>
  </si>
  <si>
    <t>1.00 x 1.00 x 0,60m</t>
  </si>
  <si>
    <t>821,76</t>
  </si>
  <si>
    <t>1.00 x 1.00 x 0,80m</t>
  </si>
  <si>
    <t>07863</t>
  </si>
  <si>
    <t>Caixa de passagem em alvenaria de tijolos maciços esp. = 0,12m, dim. int.= 0,</t>
  </si>
  <si>
    <t>298,77</t>
  </si>
  <si>
    <t>80x0,80x0,30m</t>
  </si>
  <si>
    <t>09030</t>
  </si>
  <si>
    <t>353,14</t>
  </si>
  <si>
    <t>80x0,80x0,40m</t>
  </si>
  <si>
    <t>09853</t>
  </si>
  <si>
    <t>741,18</t>
  </si>
  <si>
    <t>80x0,80x1,50m</t>
  </si>
  <si>
    <t>02801</t>
  </si>
  <si>
    <t>Caixa de passagem em alvenaria de tijolos maciços esp. = 0,17m,   dim. int. =</t>
  </si>
  <si>
    <t>1.107,13</t>
  </si>
  <si>
    <t>0.80 x 0.80 x 1,20m</t>
  </si>
  <si>
    <t>02802</t>
  </si>
  <si>
    <t>1.231,83</t>
  </si>
  <si>
    <t>0.80 x 0.80 x 1,40m</t>
  </si>
  <si>
    <t>02800</t>
  </si>
  <si>
    <t>982,27</t>
  </si>
  <si>
    <t>0.80 x 0.80 x 1.00m</t>
  </si>
  <si>
    <t>02803</t>
  </si>
  <si>
    <t>1.356,71</t>
  </si>
  <si>
    <t>0.80 x 0.80 x 1.60m</t>
  </si>
  <si>
    <t>05028</t>
  </si>
  <si>
    <t>908,04</t>
  </si>
  <si>
    <t>1.00 x 0,50 x 0,80m</t>
  </si>
  <si>
    <t>Página 26</t>
  </si>
  <si>
    <t>02804</t>
  </si>
  <si>
    <t>1.255,44</t>
  </si>
  <si>
    <t>1.00 x 1.00 x 1,00m</t>
  </si>
  <si>
    <t>02805</t>
  </si>
  <si>
    <t>1.407,21</t>
  </si>
  <si>
    <t>1.00 x 1.00 x 1,20m</t>
  </si>
  <si>
    <t>02806</t>
  </si>
  <si>
    <t>1.559,13</t>
  </si>
  <si>
    <t>1.00 x 1.00 x 1,40m</t>
  </si>
  <si>
    <t>02807</t>
  </si>
  <si>
    <t>1.710,81</t>
  </si>
  <si>
    <t>1.00 x 1.00 x 1,60m</t>
  </si>
  <si>
    <t>02808</t>
  </si>
  <si>
    <t>1.862,64</t>
  </si>
  <si>
    <t>1.00 x 1.00 x 1,80m</t>
  </si>
  <si>
    <t>04418</t>
  </si>
  <si>
    <t>1.215,80</t>
  </si>
  <si>
    <t>02809</t>
  </si>
  <si>
    <t>1.820,96</t>
  </si>
  <si>
    <t>1.20 x 1.20 x 1,20m</t>
  </si>
  <si>
    <t>02810</t>
  </si>
  <si>
    <t>2.005,31</t>
  </si>
  <si>
    <t>1.20 x 1.20 x 1,40m</t>
  </si>
  <si>
    <t>02811</t>
  </si>
  <si>
    <t>2.189,73</t>
  </si>
  <si>
    <t>1.20 x 1.20 x 1,60m</t>
  </si>
  <si>
    <t>02812</t>
  </si>
  <si>
    <t>2.374,11</t>
  </si>
  <si>
    <t>1.20 x 1.20 x 1,80m</t>
  </si>
  <si>
    <t>2.801,18</t>
  </si>
  <si>
    <t>1.20 x 1.20 x 2,25m</t>
  </si>
  <si>
    <t>3.036,71</t>
  </si>
  <si>
    <t>1.20 x 1.20 x 2,50m</t>
  </si>
  <si>
    <t>02813</t>
  </si>
  <si>
    <t>2.611,06</t>
  </si>
  <si>
    <t>1.40 x 1.40 x 1,60m</t>
  </si>
  <si>
    <t>02814</t>
  </si>
  <si>
    <t>2.822,51</t>
  </si>
  <si>
    <t>1.40 x 1.40 x 1,80m</t>
  </si>
  <si>
    <t>08615</t>
  </si>
  <si>
    <t>Caixa tipo R1, padrão Telemar, em alvenaria de bloco cerâmico, esp. = 0,09m,</t>
  </si>
  <si>
    <t>236,40</t>
  </si>
  <si>
    <t>dim. int.=60x35x40cm, com tampão de ferro fundido</t>
  </si>
  <si>
    <t>08616</t>
  </si>
  <si>
    <t>Caixa tipo R2, padrão Telemar, em alvenaria de bloco cerâmico, esp.= 0,09m, d</t>
  </si>
  <si>
    <t>544,15</t>
  </si>
  <si>
    <t>im. int.=60x35x40cm, com tampão de ferro fundido</t>
  </si>
  <si>
    <t>Calha de drenagem em tijolo maciço, dimensões internas 76 x 75cm, com tampa d</t>
  </si>
  <si>
    <t>390,72</t>
  </si>
  <si>
    <t>e concreto, chapiscada e rebocada, inclusive escavação manual</t>
  </si>
  <si>
    <t>Canaleta de drenagem em alvenaria de tijolo maciço, dimensões internas 40 x 5</t>
  </si>
  <si>
    <t>240,64</t>
  </si>
  <si>
    <t>0cm, com tampa de concreto, inclusive escavação manual</t>
  </si>
  <si>
    <t>Canaleta de drenagem em concreto, dimensões internas 20 x 30cm, com tampa tip</t>
  </si>
  <si>
    <t>192,59</t>
  </si>
  <si>
    <t>o grelha em PVC 20x50cm, inclusive escavação manual</t>
  </si>
  <si>
    <t>Canaleta de drenagem em concreto, dimensões internas 40 x 50cm, com tampa de</t>
  </si>
  <si>
    <t>334,17</t>
  </si>
  <si>
    <t>concreto, inclusive escavação manual</t>
  </si>
  <si>
    <t>Canaleta de drenagem em concreto, dimensões internas 50 x 50cm, s/ tampa de c</t>
  </si>
  <si>
    <t>312,48</t>
  </si>
  <si>
    <t>oncreto, inclusive escavação manual</t>
  </si>
  <si>
    <t>INFRA-ESTRUTURA/Redes de Drenagem/Drenos(59)</t>
  </si>
  <si>
    <t>08579</t>
  </si>
  <si>
    <t>Assentamento de tubo de concreto poroso d=0.20 m</t>
  </si>
  <si>
    <t>08581</t>
  </si>
  <si>
    <t>Assentamento de tubo de concreto poroso d=0.30 m</t>
  </si>
  <si>
    <t>Assentamento de tubo de pvc corrugado, dn=200, tipo Rib loc ou similar</t>
  </si>
  <si>
    <t>09748</t>
  </si>
  <si>
    <t>Calha de drenagem em alvenaria/concreto,chapiscada e rebocada, sem impermeabi</t>
  </si>
  <si>
    <t>336,96</t>
  </si>
  <si>
    <t>lização, inclusive escavação manual</t>
  </si>
  <si>
    <t>02775</t>
  </si>
  <si>
    <t>Dreno longitudinal profundo para corte em rocha dpr 01</t>
  </si>
  <si>
    <t>02776</t>
  </si>
  <si>
    <t>Dreno longitudinal profundo para corte em rocha dpr 02</t>
  </si>
  <si>
    <t>02777</t>
  </si>
  <si>
    <t>Dreno longitudinal profundo para corte em rocha dpr 03</t>
  </si>
  <si>
    <t>21,70</t>
  </si>
  <si>
    <t>02778</t>
  </si>
  <si>
    <t>Dreno longitudinal profundo para corte em rocha dpr 04</t>
  </si>
  <si>
    <t>02779</t>
  </si>
  <si>
    <t>Dreno longitudinal profundo para corte em rocha dpr 05</t>
  </si>
  <si>
    <t>02767</t>
  </si>
  <si>
    <t>Dreno longitudinal profundo para corte em solo dps 01</t>
  </si>
  <si>
    <t>46,09</t>
  </si>
  <si>
    <t>02768</t>
  </si>
  <si>
    <t>Dreno longitudinal profundo para corte em solo dps 02</t>
  </si>
  <si>
    <t>02769</t>
  </si>
  <si>
    <t>Dreno longitudinal profundo para corte em solo dps 03</t>
  </si>
  <si>
    <t>65,04</t>
  </si>
  <si>
    <t>02770</t>
  </si>
  <si>
    <t>Dreno longitudinal profundo para corte em solo dps 04</t>
  </si>
  <si>
    <t>63,12</t>
  </si>
  <si>
    <t>02771</t>
  </si>
  <si>
    <t>Dreno longitudinal profundo para corte em solo dps 05</t>
  </si>
  <si>
    <t>37,73</t>
  </si>
  <si>
    <t>02772</t>
  </si>
  <si>
    <t>Dreno longitudinal profundo para corte em solo dps 06</t>
  </si>
  <si>
    <t>02773</t>
  </si>
  <si>
    <t>Dreno longitudinal profundo para corte em solo dps 07</t>
  </si>
  <si>
    <t>02774</t>
  </si>
  <si>
    <t>Dreno longitudinal profundo para corte em solo dps 08</t>
  </si>
  <si>
    <t>02790</t>
  </si>
  <si>
    <t>Dreno profundo 30x20cm c/ tubo de pvc kananet ø 150mm, bidim, areia grossa e</t>
  </si>
  <si>
    <t>brita 1</t>
  </si>
  <si>
    <t>02791</t>
  </si>
  <si>
    <t>Dreno profundo 30x20cm c/ tubo de pvc kananet ø 200mm, bidim. areia grossa e</t>
  </si>
  <si>
    <t>brita</t>
  </si>
  <si>
    <t>02786</t>
  </si>
  <si>
    <t>Dreno profundo 30x20cm c/ tubo de pvc ø 100mm, bidim, areia grossa e brita</t>
  </si>
  <si>
    <t>02787</t>
  </si>
  <si>
    <t>Dreno profundo 30x20cm c/tubo de pvc ø 65mm, bidim, areia grossa e brita</t>
  </si>
  <si>
    <t>02788</t>
  </si>
  <si>
    <t>Dreno profundo 50x50cm c/ tubo concreto poroso ø 0,20m,bidim,areia grossa e b</t>
  </si>
  <si>
    <t>86,87</t>
  </si>
  <si>
    <t>09980</t>
  </si>
  <si>
    <t>Dreno profundo 50x50cm c/ tubo de pvc kananet ø 200mm, bidim. areia grossa e</t>
  </si>
  <si>
    <t>Dreno profundo 60x40cm c/ tubo de pvc ø 100mm, bidim, areia e brita</t>
  </si>
  <si>
    <t>Página 27</t>
  </si>
  <si>
    <t>Dreno profundo 60x40cm com bidim, areia e brita</t>
  </si>
  <si>
    <t>65,41</t>
  </si>
  <si>
    <t>02789</t>
  </si>
  <si>
    <t>Dreno profundo 60x50cm c/ tubo poroso de concreto d=0,30m, bidim, areia gross</t>
  </si>
  <si>
    <t>a e brita</t>
  </si>
  <si>
    <t>02793</t>
  </si>
  <si>
    <t>Dreno profundo, com tubo pvc perfurado kananet d=150mm, seção 1,60x0,60m envo</t>
  </si>
  <si>
    <t>227,93</t>
  </si>
  <si>
    <t>lvida com manta geotextil RT-10 (antigo Bidim OP-20 ou similar), preenchido c</t>
  </si>
  <si>
    <t>om material drenante.</t>
  </si>
  <si>
    <t>02780</t>
  </si>
  <si>
    <t>Dreno sub-superficial dss 01</t>
  </si>
  <si>
    <t>02781</t>
  </si>
  <si>
    <t>Dreno sub-superficial dss 02</t>
  </si>
  <si>
    <t>02782</t>
  </si>
  <si>
    <t>Dreno sub-superficial dss 03</t>
  </si>
  <si>
    <t>02783</t>
  </si>
  <si>
    <t>Dreno sub-superficial dss 04</t>
  </si>
  <si>
    <t>25,47</t>
  </si>
  <si>
    <t>08578</t>
  </si>
  <si>
    <t>Fornecimento de tubo de concreto poroso d=0.20 m</t>
  </si>
  <si>
    <t>08580</t>
  </si>
  <si>
    <t>Fornecimento de tubo poroso d=030m</t>
  </si>
  <si>
    <t>Fornecimento e assentamento de tubo corrugado parede dupla PEAD, d= 200mm (8"</t>
  </si>
  <si>
    <t>105,54</t>
  </si>
  <si>
    <t>), p/sistemas drenagem, Tigre-ADS N-12 ou similar</t>
  </si>
  <si>
    <t>Fornecimento e assentamento de tubo corrugado parede dupla PEAD, d= 250mm (10</t>
  </si>
  <si>
    <t>"), p/sistemas drenagem, Tigre-ADS N-12 ou similar</t>
  </si>
  <si>
    <t>Fornecimento e assentamento de tubo corrugado parede dupla PEAD, d= 300mm (12</t>
  </si>
  <si>
    <t>182,65</t>
  </si>
  <si>
    <t>Fornecimento e assentamento de tubo corrugado parede dupla PEAD, d= 375mm (15</t>
  </si>
  <si>
    <t>354,25</t>
  </si>
  <si>
    <t>Fornecimento e assentamento de tubo corrugado parede dupla PEAD, d= 450mm (18</t>
  </si>
  <si>
    <t>363,13</t>
  </si>
  <si>
    <t>Fornecimento e assentamento de tubo corrugado parede dupla PEAD, d= 600mm (24</t>
  </si>
  <si>
    <t>493,01</t>
  </si>
  <si>
    <t>Fornecimento e assentamento de tubo corrugado parede dupla PEAD, d= 750mm (30</t>
  </si>
  <si>
    <t>915,65</t>
  </si>
  <si>
    <t>Fornecimento e assentamento de tubo corrugado parede dupla PEAD, d= 900mm (36</t>
  </si>
  <si>
    <t>840,65</t>
  </si>
  <si>
    <t>Fornecimento e assentamento de tubo corrugado parede dupla PEAD, d=1050mm (42</t>
  </si>
  <si>
    <t>1.232,95</t>
  </si>
  <si>
    <t>"), p/sistemas de saneamento, Tigre-ADS N-12 ou similar</t>
  </si>
  <si>
    <t>Fornecimento e assentamento de tubo corrugado parede dupla PEAD, d=1200mm (48</t>
  </si>
  <si>
    <t>1.884,75</t>
  </si>
  <si>
    <t>Fornecimento e assentamento de tubo corrugado parede dupla PEAD, d=1500mm (60</t>
  </si>
  <si>
    <t>1.921,25</t>
  </si>
  <si>
    <t>1.894,83</t>
  </si>
  <si>
    <t>"), p/sistemas saneamento, Tigre-ADS N-12 ou similar</t>
  </si>
  <si>
    <t>02784</t>
  </si>
  <si>
    <t>Fornecimento e assentamento de tubo de concreto poroso d=0.20 m</t>
  </si>
  <si>
    <t>02785</t>
  </si>
  <si>
    <t>Fornecimento e assentamento de tubo de concreto poroso d=0.30 m</t>
  </si>
  <si>
    <t>09479</t>
  </si>
  <si>
    <t>Fornecimento e assentamento de tubo pead flexível corrugado perfurado d = 2 1</t>
  </si>
  <si>
    <t>17,97</t>
  </si>
  <si>
    <t>/2" (Kanadreno ou similar)</t>
  </si>
  <si>
    <t>02792</t>
  </si>
  <si>
    <t>Fornecimento e assentamento de tubo pead flexível corrugado perfurado d = 4"</t>
  </si>
  <si>
    <t>(Kanadreno ou similar)</t>
  </si>
  <si>
    <t>04869</t>
  </si>
  <si>
    <t>(Kananet ou similar)</t>
  </si>
  <si>
    <t>04870</t>
  </si>
  <si>
    <t>Fornecimento e assentamento de tubo pead flexível corrugado perfurado d = 6"</t>
  </si>
  <si>
    <t>04871</t>
  </si>
  <si>
    <t>07232</t>
  </si>
  <si>
    <t>Fornecimento e assentamento de tubo pead flexível corrugado perfurado d = 8"</t>
  </si>
  <si>
    <t>36,47</t>
  </si>
  <si>
    <t>08769</t>
  </si>
  <si>
    <t>Grelha de ferro medindo 35x35cm em vergalhões 5/8", espaçamento=1,5cm, com re</t>
  </si>
  <si>
    <t>143,15</t>
  </si>
  <si>
    <t>quadro em cantoneira de abas iguais de 3/4" e cantoneira de abas iguais de 1"</t>
  </si>
  <si>
    <t>na parte inferior</t>
  </si>
  <si>
    <t>08767</t>
  </si>
  <si>
    <t>Grelha de ferro medindo 64x25cm em vergalhões 5/8", espaçamento=1,5cm, com re</t>
  </si>
  <si>
    <t>184,09</t>
  </si>
  <si>
    <t>08770</t>
  </si>
  <si>
    <t>Grelha de ferro medindo 65x55cm em vergalhões 5/8", espaçamento=1,5cm, com re</t>
  </si>
  <si>
    <t>298,18</t>
  </si>
  <si>
    <t>08768</t>
  </si>
  <si>
    <t>Grelha de ferro medindo 98x25cm em vergalhões 5/8", espaçamento=1,5cm, com re</t>
  </si>
  <si>
    <t>08229</t>
  </si>
  <si>
    <t>Grelha de ferro, Larg=32cm, em vergalhões 5/8", espaçamento=4cm, com requadro</t>
  </si>
  <si>
    <t>164,95</t>
  </si>
  <si>
    <t>em barra chata ferro 2"x5/16"</t>
  </si>
  <si>
    <t>INFRA-ESTRUTURA/Redes de Drenagem/Entradas e Saídas D'agua(5)</t>
  </si>
  <si>
    <t>02667</t>
  </si>
  <si>
    <t>Calha semi-circular em concreto pré-moldado d=40cm</t>
  </si>
  <si>
    <t>46,37</t>
  </si>
  <si>
    <t>Calha semi-circular em concreto pré-moldado d=60cm</t>
  </si>
  <si>
    <t>73,69</t>
  </si>
  <si>
    <t>Calha semi-circular em concreto pré-moldado d=80cm</t>
  </si>
  <si>
    <t>02665</t>
  </si>
  <si>
    <t>Entrada para descida de água tipo eda 01</t>
  </si>
  <si>
    <t>138,24</t>
  </si>
  <si>
    <t>02666</t>
  </si>
  <si>
    <t>Entrada para descida de água tipo eda 02</t>
  </si>
  <si>
    <t>152,38</t>
  </si>
  <si>
    <t>INFRA-ESTRUTURA/Redes de Drenagem/Estruturas Complementares(17)</t>
  </si>
  <si>
    <t>Página 28</t>
  </si>
  <si>
    <t>02764</t>
  </si>
  <si>
    <t>Calha de concreto e alvenaria, revestida internamente, com grelha de ferro, s</t>
  </si>
  <si>
    <t>199,77</t>
  </si>
  <si>
    <t>eção 0,20 x 0,15m</t>
  </si>
  <si>
    <t>02765</t>
  </si>
  <si>
    <t>Calha de concreto e alvenaria, revestida internamente, impermeabilizada, seçã</t>
  </si>
  <si>
    <t>310,14</t>
  </si>
  <si>
    <t>o 0,30 x 0,20m. - Rev 01</t>
  </si>
  <si>
    <t>09296</t>
  </si>
  <si>
    <t>360,94</t>
  </si>
  <si>
    <t>o 0,50 x 0,20m.   Rev 01</t>
  </si>
  <si>
    <t>Calha de concreto e alvenaria, revestida internamente, seção 0,25 x 0,20m, ex</t>
  </si>
  <si>
    <t>ceto laje de fundo, inclusive escavação</t>
  </si>
  <si>
    <t>07751</t>
  </si>
  <si>
    <t>Calha de concreto seção 0,27 x 0,20m, sem grelha de ferro</t>
  </si>
  <si>
    <t>08255</t>
  </si>
  <si>
    <t>Calha de concreto seção 0,60 x 0,20m, sem grelha de ferro</t>
  </si>
  <si>
    <t>164,27</t>
  </si>
  <si>
    <t>04736</t>
  </si>
  <si>
    <t>Calha de concreto, com grelha de ferro, seção 0,20 x 0,20m</t>
  </si>
  <si>
    <t>Calha em alvenaria tijolo maciço, seção 0,20 x 0,30m, com grelha articulada e</t>
  </si>
  <si>
    <t>157,23</t>
  </si>
  <si>
    <t>m PVC 20x50cm, revestida internamente</t>
  </si>
  <si>
    <t>02766</t>
  </si>
  <si>
    <t>Calha semi-circular em concreto pré-moldado d=30cm</t>
  </si>
  <si>
    <t>Descida de água para cortes em degraus tipo dcd 01</t>
  </si>
  <si>
    <t>344,65</t>
  </si>
  <si>
    <t>Descida de água para cortes em degraus tipo dcd 02</t>
  </si>
  <si>
    <t>Descida de água para cortes em degraus tipo dcd 03</t>
  </si>
  <si>
    <t>553,90</t>
  </si>
  <si>
    <t>Descida de água para cortes em degraus tipo dcd 04</t>
  </si>
  <si>
    <t>550,94</t>
  </si>
  <si>
    <t>02759</t>
  </si>
  <si>
    <t>Dissipador de energia tipo des 01</t>
  </si>
  <si>
    <t>306,98</t>
  </si>
  <si>
    <t>02760</t>
  </si>
  <si>
    <t>Dissipador de energia tipo des 02</t>
  </si>
  <si>
    <t>365,19</t>
  </si>
  <si>
    <t>02761</t>
  </si>
  <si>
    <t>Dissipador de energia tipo des 03</t>
  </si>
  <si>
    <t>435,17</t>
  </si>
  <si>
    <t>02762</t>
  </si>
  <si>
    <t>Dissipador de energia tipo des 04</t>
  </si>
  <si>
    <t>532,14</t>
  </si>
  <si>
    <t>INFRA-ESTRUTURA/Redes de Drenagem/Limpeza e Desobstrução de Bueiros(2)</t>
  </si>
  <si>
    <t>02830</t>
  </si>
  <si>
    <t>Limpeza e teste de redes de esgotos sanitários</t>
  </si>
  <si>
    <t>02829</t>
  </si>
  <si>
    <t>Limpeza, desinfecção e teste de redes de abastecimento de água</t>
  </si>
  <si>
    <t>INFRA-ESTRUTURA/Redes de Drenagem/Poços de Visita para Redes de Drenagem(103)</t>
  </si>
  <si>
    <t>07308</t>
  </si>
  <si>
    <t>Assentamento de tampão de ferro fundido TD 5</t>
  </si>
  <si>
    <t>Caixa de passagem / poço de visita em concreto armado fck=21 mpa, inclusive t</t>
  </si>
  <si>
    <t>4.341,29</t>
  </si>
  <si>
    <t>ampa em ferro fundido TDA-600mm, dimensões internas 1.40 x 1.40 x 1.00 m</t>
  </si>
  <si>
    <t>4.870,16</t>
  </si>
  <si>
    <t>ampa em ferro fundido TDA-600mm, dimensões internas 1.40 x 1.40 x 1.20 m</t>
  </si>
  <si>
    <t>5.613,21</t>
  </si>
  <si>
    <t>ampa em ferro fundido TDA-600mm, dimensões internas 1.40 x 1.40 x 1.50 m</t>
  </si>
  <si>
    <t>6.456,75</t>
  </si>
  <si>
    <t>ampa em ferro fundido TDA-600mm, dimensões internas 1.40 x 1.40 x 1.80 m</t>
  </si>
  <si>
    <t>6.985,40</t>
  </si>
  <si>
    <t>ampa em ferro fundido TDA-600mm, dimensões internas 1.40 x 1.40 x 2.00 m</t>
  </si>
  <si>
    <t>7.514,48</t>
  </si>
  <si>
    <t>ampa em ferro fundido TDA-600mm, dimensões internas 1.40 x 1.40 x 2.20 m</t>
  </si>
  <si>
    <t>7.635,21</t>
  </si>
  <si>
    <t>ampa em ferro fundido TDA-600mm, dimensões internas 1.40 x 1.40 x 2.25 m</t>
  </si>
  <si>
    <t>8.572,16</t>
  </si>
  <si>
    <t>ampa em ferro fundido TDA-600mm, dimensões internas 1.40 x 1.40 x 2.60 m</t>
  </si>
  <si>
    <t>9.629,72</t>
  </si>
  <si>
    <t>ampa em ferro fundido TDA-600mm, dimensões internas 1.40 x 1.40 x 3.00 m</t>
  </si>
  <si>
    <t>09469</t>
  </si>
  <si>
    <t>1.416,06</t>
  </si>
  <si>
    <t>ampa, dimensões internas 1.00 x 1.00 x 0.70 m</t>
  </si>
  <si>
    <t>2.050,42</t>
  </si>
  <si>
    <t>ampa, dimensões internas 1.00 x 1.00 x 1.00 m</t>
  </si>
  <si>
    <t>2.775,90</t>
  </si>
  <si>
    <t>ampa, dimensões internas 1.00 x 1.00 x 1.20 m</t>
  </si>
  <si>
    <t>3.002,54</t>
  </si>
  <si>
    <t>ampa, dimensões internas 1.00 x 1.00 x 1.33 m</t>
  </si>
  <si>
    <t>02739</t>
  </si>
  <si>
    <t>2.857,81</t>
  </si>
  <si>
    <t>ampa, dimensões internas 1.00 x 1.00 x 1.50 m</t>
  </si>
  <si>
    <t>02740</t>
  </si>
  <si>
    <t>3.188,64</t>
  </si>
  <si>
    <t>ampa, dimensões internas 1.00 x 1.00 x 1.75 m</t>
  </si>
  <si>
    <t>02741</t>
  </si>
  <si>
    <t>3.536,31</t>
  </si>
  <si>
    <t>ampa, dimensões internas 1.00 x 1.00 x 2.00 m</t>
  </si>
  <si>
    <t>02742</t>
  </si>
  <si>
    <t>3.867,11</t>
  </si>
  <si>
    <t>ampa, dimensões internas 1.00 x 1.00 x 2.25 m</t>
  </si>
  <si>
    <t>02743</t>
  </si>
  <si>
    <t>4.198,04</t>
  </si>
  <si>
    <t>ampa, dimensões internas 1.00 x 1.00 x 2.50 m</t>
  </si>
  <si>
    <t>02744</t>
  </si>
  <si>
    <t>4.529,04</t>
  </si>
  <si>
    <t>ampa, dimensões internas 1.00 x 1.00 x 2.75 m</t>
  </si>
  <si>
    <t>5.992,53</t>
  </si>
  <si>
    <t>ampa, dimensões internas 1.00 x 1.00 x 3.00 m</t>
  </si>
  <si>
    <t>6.349,41</t>
  </si>
  <si>
    <t>ampa, dimensões internas 1.02 x 1.20 x 3.20 m</t>
  </si>
  <si>
    <t>2.636,34</t>
  </si>
  <si>
    <t>ampa, dimensões internas 1.20 x 1.20 x 1.00 m</t>
  </si>
  <si>
    <t>2.984,52</t>
  </si>
  <si>
    <t>ampa, dimensões internas 1.20 x 1.20 x 1.20 m</t>
  </si>
  <si>
    <t>Página 29</t>
  </si>
  <si>
    <t>02745</t>
  </si>
  <si>
    <t>3.444,93</t>
  </si>
  <si>
    <t>ampa, dimensões internas 1.20 x 1.20 x 1.50 m</t>
  </si>
  <si>
    <t>02746</t>
  </si>
  <si>
    <t>3.826,07</t>
  </si>
  <si>
    <t>ampa, dimensões internas 1.20 x 1.20 x 1.75 m</t>
  </si>
  <si>
    <t>4.027,08</t>
  </si>
  <si>
    <t>ampa, dimensões internas 1.20 x 1.20 x 1.80 m</t>
  </si>
  <si>
    <t>02747</t>
  </si>
  <si>
    <t>4.207,39</t>
  </si>
  <si>
    <t>ampa, dimensões internas 1.20 x 1.20 x 2.00 m</t>
  </si>
  <si>
    <t>02748</t>
  </si>
  <si>
    <t>4.756,24</t>
  </si>
  <si>
    <t>ampa, dimensões internas 1.20 x 1.20 x 2.25 m</t>
  </si>
  <si>
    <t>02749</t>
  </si>
  <si>
    <t>4.986,52</t>
  </si>
  <si>
    <t>ampa, dimensões internas 1.20 x 1.20 x 2.50 m</t>
  </si>
  <si>
    <t>02750</t>
  </si>
  <si>
    <t>5.367,81</t>
  </si>
  <si>
    <t>ampa, dimensões internas 1.20 x 1.20 x 2.75 m</t>
  </si>
  <si>
    <t>02751</t>
  </si>
  <si>
    <t>5.748,78</t>
  </si>
  <si>
    <t>ampa, dimensões internas 1.20 x 1.20 x 3.00 m</t>
  </si>
  <si>
    <t>02754</t>
  </si>
  <si>
    <t>Caixa de passagem / poço de visita em concreto armado fck=21mpa, inclusive ta</t>
  </si>
  <si>
    <t>4.922,51</t>
  </si>
  <si>
    <t>mpa, dimensões internas 1,00x1,00x3,00m</t>
  </si>
  <si>
    <t>04403</t>
  </si>
  <si>
    <t>4.151,94</t>
  </si>
  <si>
    <t>mpa, dimensões internas 1,50x1,50x1,50m</t>
  </si>
  <si>
    <t>5.695,62</t>
  </si>
  <si>
    <t>mpa, dimensões internas 1,50x1,50x2,20m</t>
  </si>
  <si>
    <t>02753</t>
  </si>
  <si>
    <t>7.385,41</t>
  </si>
  <si>
    <t>mpa, dimensões internas 1,80x1,80x2,40m</t>
  </si>
  <si>
    <t>02726</t>
  </si>
  <si>
    <t>Chaminé para poço de visita em alvenaria com tijolos maciços esp. = 0,20m, di</t>
  </si>
  <si>
    <t>346,89</t>
  </si>
  <si>
    <t>am. int. = 0,60m, altura = 1,00m</t>
  </si>
  <si>
    <t>02725</t>
  </si>
  <si>
    <t>Complemento de altura para poço de visita em alvenaria com tijolos maciços es</t>
  </si>
  <si>
    <t>161,81</t>
  </si>
  <si>
    <t>p. = 0,20m.</t>
  </si>
  <si>
    <t>02680</t>
  </si>
  <si>
    <t>Poço de visita em alvenaria   tij. maciços esp. = 0,20m,   dim. int. = 1.00 x 1</t>
  </si>
  <si>
    <t>1.758,79</t>
  </si>
  <si>
    <t>.00 x 1.00m, laje sup.c. a. esp. = 0,15m, inclusive tampão td-600</t>
  </si>
  <si>
    <t>02681</t>
  </si>
  <si>
    <t>Poço de visita em alvenaria tij. maciços esp. = 0,20m,   dim. int. = 1.00 x 1.</t>
  </si>
  <si>
    <t>1.928,25</t>
  </si>
  <si>
    <t>00 x 1.20m, laje sup. c.a. esp. = 0,15m, inclusive tampão td-600</t>
  </si>
  <si>
    <t>2.012,99</t>
  </si>
  <si>
    <t>00 x 1.30m, laje sup. c.a. esp. = 0,15m, inclusive tampão td-600</t>
  </si>
  <si>
    <t>02682</t>
  </si>
  <si>
    <t>2.097,77</t>
  </si>
  <si>
    <t>00 x 1.40m, laje sup. c.a. esp. = 0,15m, inclusive tampão td-600</t>
  </si>
  <si>
    <t>2.182,51</t>
  </si>
  <si>
    <t>00 x 1.50m, laje sup. c.a. esp. = 0,15m, inclusive tampão td-600</t>
  </si>
  <si>
    <t>02683</t>
  </si>
  <si>
    <t>2.267,26</t>
  </si>
  <si>
    <t>00 x 1.60m, laje sup. c.a. esp. = 0,15m, inclusive tampão td-600</t>
  </si>
  <si>
    <t>02684</t>
  </si>
  <si>
    <t>2.436,66</t>
  </si>
  <si>
    <t>00 x 1.80m, laje sup.c.a. esp. = 0,15m, inclusive tampão td-600</t>
  </si>
  <si>
    <t>02704</t>
  </si>
  <si>
    <t>Poço de visita em alvenaria tij. maciços esp. = 0,20m,   dim. int. = 1.30 x 1.</t>
  </si>
  <si>
    <t>3.470,41</t>
  </si>
  <si>
    <t>30 x 2.20m, laje sup.c.a. esp. = 0,15m, inclusive tampão td-600</t>
  </si>
  <si>
    <t>02685</t>
  </si>
  <si>
    <t>Poço de visita em alvenaria tij. maciços esp. = 0,20m, dim. int. = 1.00 x 1.0</t>
  </si>
  <si>
    <t>2.606,18</t>
  </si>
  <si>
    <t>0 x 2.00m, laje sup. c.a. esp. = 0,15m, inclusive tampão td-600</t>
  </si>
  <si>
    <t>02686</t>
  </si>
  <si>
    <t>0 x 2.20m, laje sup. c.a. esp. = 0,15m, inclusive tampão td-600</t>
  </si>
  <si>
    <t>02687</t>
  </si>
  <si>
    <t>2.945,10</t>
  </si>
  <si>
    <t>0 x 2.40m, laje sup.c.a. esp. = 0,15m, inclusive tampão td-600</t>
  </si>
  <si>
    <t>02688</t>
  </si>
  <si>
    <t>3.029,83</t>
  </si>
  <si>
    <t>0 x 2.50m, laje sup.c.a. esp. = 0,15m, inclusive tampão td-600</t>
  </si>
  <si>
    <t>09695</t>
  </si>
  <si>
    <t>Poço de visita em alvenaria tij. maciços esp. = 0,20m, dim. int. = 1.20 x 1.2</t>
  </si>
  <si>
    <t>1.551,23</t>
  </si>
  <si>
    <t>0 x 1.00m, laje sup.c.a. esp. = 0,15m, inclusive tampa de concreto</t>
  </si>
  <si>
    <t>02689</t>
  </si>
  <si>
    <t>2.044,19</t>
  </si>
  <si>
    <t>0 x 1.00m, laje sup.c.a. esp. = 0,15m, inclusive tampão td-600</t>
  </si>
  <si>
    <t>02690</t>
  </si>
  <si>
    <t>2.242,66</t>
  </si>
  <si>
    <t>0 x 1.20m, laje sup. c.a. esp. = 0,15m, inclusive tampão td-600</t>
  </si>
  <si>
    <t>02691</t>
  </si>
  <si>
    <t>2.440,97</t>
  </si>
  <si>
    <t>0 x 1.40m, laje sup. c.a. esp. = 0,15m, inclusive tampão td-600</t>
  </si>
  <si>
    <t>02692</t>
  </si>
  <si>
    <t>2.639,38</t>
  </si>
  <si>
    <t>0 x 1.60m, laje sup.c.a. esp. = 0,15m, inclusive tampão td-600</t>
  </si>
  <si>
    <t>02693</t>
  </si>
  <si>
    <t>2.837,71</t>
  </si>
  <si>
    <t>0 x 1.80m, laje sup.c.a. esp. = 0,15m, inclusive tampão td-600</t>
  </si>
  <si>
    <t>02694</t>
  </si>
  <si>
    <t>3.036,11</t>
  </si>
  <si>
    <t>02695</t>
  </si>
  <si>
    <t>3.234,45</t>
  </si>
  <si>
    <t>0 x 2.20m, laje sup.c.a. esp. = 0,15m, inclusive tampão td-600</t>
  </si>
  <si>
    <t>02696</t>
  </si>
  <si>
    <t>3.432,80</t>
  </si>
  <si>
    <t>0 x 2.40m, laje sup. c.a. esp. = 0,15m, inclusive tampão td-600</t>
  </si>
  <si>
    <t>02697</t>
  </si>
  <si>
    <t>3.531,02</t>
  </si>
  <si>
    <t>02698</t>
  </si>
  <si>
    <t>Poço de visita em alvenaria tij. maciços esp. = 0,20m, dim. int. = 1.30 x 1.3</t>
  </si>
  <si>
    <t>2.193,44</t>
  </si>
  <si>
    <t>0 x 1.00m, laje sup. c.a. esp. = 0,15m, inclusive tampão td-600</t>
  </si>
  <si>
    <t>02699</t>
  </si>
  <si>
    <t>0 x 1.30m, laje sup. c.a. esp. = 0,15m, inclusive tampão td-600</t>
  </si>
  <si>
    <t>Página 30</t>
  </si>
  <si>
    <t>02700</t>
  </si>
  <si>
    <t>2.619,16</t>
  </si>
  <si>
    <t>0 x 1.40m, laje sup.c.a. esp. = 0,15m, inclusive tampão td-600</t>
  </si>
  <si>
    <t>02701</t>
  </si>
  <si>
    <t>2.831,94</t>
  </si>
  <si>
    <t>02703</t>
  </si>
  <si>
    <t>3.257,61</t>
  </si>
  <si>
    <t>0 x 2.00m, laje sup.c.a. esp. = 0,15m, inclusive tampão td-600</t>
  </si>
  <si>
    <t>02705</t>
  </si>
  <si>
    <t>3.683,30</t>
  </si>
  <si>
    <t>02706</t>
  </si>
  <si>
    <t>3.789,67</t>
  </si>
  <si>
    <t>02707</t>
  </si>
  <si>
    <t>Poço de visita em alvenaria tij. maciços esp. = 0,20m, dim. int. = 1.40 x 1.4</t>
  </si>
  <si>
    <t>2.346,79</t>
  </si>
  <si>
    <t>02708</t>
  </si>
  <si>
    <t>2.574,07</t>
  </si>
  <si>
    <t>0 x 1.20m, laje sup.c.a. esp. = 0,15m, inclusive tampão td-600</t>
  </si>
  <si>
    <t>02709</t>
  </si>
  <si>
    <t>2.801,33</t>
  </si>
  <si>
    <t>09696</t>
  </si>
  <si>
    <t>2.572,45</t>
  </si>
  <si>
    <t>0 x 1.60m, laje sup. c.a. esp. = 0,15m, inclusive tampa de concreto</t>
  </si>
  <si>
    <t>02710</t>
  </si>
  <si>
    <t>3.028,66</t>
  </si>
  <si>
    <t>0 x 1.60m, laje sup. c.a. esp. = 0,15m, inclusive tampão td-600</t>
  </si>
  <si>
    <t>02711</t>
  </si>
  <si>
    <t>3.255,92</t>
  </si>
  <si>
    <t>02712</t>
  </si>
  <si>
    <t>3.483,20</t>
  </si>
  <si>
    <t>02713</t>
  </si>
  <si>
    <t>3.710,50</t>
  </si>
  <si>
    <t>02714</t>
  </si>
  <si>
    <t>3.937,71</t>
  </si>
  <si>
    <t>02715</t>
  </si>
  <si>
    <t>4.051,38</t>
  </si>
  <si>
    <t>0 x 2.50m, laje sup. c.a. esp. = 0,15m, inclusive tampão td-600</t>
  </si>
  <si>
    <t>02716</t>
  </si>
  <si>
    <t>Poço de visita em alvenaria tij. maciços esp. = 0,20m, dim. int. = 1.50 x 1.5</t>
  </si>
  <si>
    <t>2.504,32</t>
  </si>
  <si>
    <t>02717</t>
  </si>
  <si>
    <t>2.746,14</t>
  </si>
  <si>
    <t>0 x 1.20m, laje sup.c.a.   esp. = 0,15m, inclusive tampão td-600</t>
  </si>
  <si>
    <t>02718</t>
  </si>
  <si>
    <t>2.987,84</t>
  </si>
  <si>
    <t>02719</t>
  </si>
  <si>
    <t>3.229,55</t>
  </si>
  <si>
    <t>02720</t>
  </si>
  <si>
    <t>3.471,23</t>
  </si>
  <si>
    <t>02721</t>
  </si>
  <si>
    <t>3.712,98</t>
  </si>
  <si>
    <t>02723</t>
  </si>
  <si>
    <t>4.196,44</t>
  </si>
  <si>
    <t>02724</t>
  </si>
  <si>
    <t>4.317,39</t>
  </si>
  <si>
    <t>09693</t>
  </si>
  <si>
    <t>Poço de visita em alvenaria tij. maciços esp. = 0,20m, dim. int. = 1.60 x 1.6</t>
  </si>
  <si>
    <t>3.126,05</t>
  </si>
  <si>
    <t>0 x 1.80m, laje sup.c.a. esp. = 0,15m, inclusive tampa de concreto</t>
  </si>
  <si>
    <t>09694</t>
  </si>
  <si>
    <t>Poço de visita em alvenaria tij. maciços esp. = 0,20m, dim. int. = 2.00 x 2.0</t>
  </si>
  <si>
    <t>4.344,43</t>
  </si>
  <si>
    <t>0 x 2.00m, laje sup.c.a. esp. = 0,15m, inclusive tampa de concreto</t>
  </si>
  <si>
    <t>02738</t>
  </si>
  <si>
    <t>Poço de visita em alvenaria tij. maciços esp.=0,20m diâm.int.=0,80x0,80x2,00m</t>
  </si>
  <si>
    <t>2.194,39</t>
  </si>
  <si>
    <t>laje superior concreto armado esp.=0,15m, inclusive tampão td-600</t>
  </si>
  <si>
    <t>02737</t>
  </si>
  <si>
    <t>Poço de visita em alvenaria tij. maciços esp.=0,20m dim.int.=0,80x0,80x1,80m</t>
  </si>
  <si>
    <t>2.046,66</t>
  </si>
  <si>
    <t>laje superior concreto armado esp.=0,15, inclusive tampão td-600</t>
  </si>
  <si>
    <t>02736</t>
  </si>
  <si>
    <t>Poço de visita em alvenaria tij. maciços esp.=0,20m dim.int.=1,00x1,00x2,80m</t>
  </si>
  <si>
    <t>3.302,75</t>
  </si>
  <si>
    <t>02733</t>
  </si>
  <si>
    <t>Poço de visita em alvenaria tij. maciços esp.=0,20m dim.int.=1,40x1,40x2,60m</t>
  </si>
  <si>
    <t>4.165,00</t>
  </si>
  <si>
    <t>02734</t>
  </si>
  <si>
    <t>Poço de visita em alvenaria tij. maciços esp.=0,20m dim.int.=1,40x1,40x2,80m</t>
  </si>
  <si>
    <t>4.392,32</t>
  </si>
  <si>
    <t>02729</t>
  </si>
  <si>
    <t>Poço de visita em alvenaria tij. maciços esp.=0,20m,dim.int.=0,80x0,80x1,2m l</t>
  </si>
  <si>
    <t>1.572,20</t>
  </si>
  <si>
    <t>aje sup.concreto armado esp.=0,15m, inclusive tampão td-600</t>
  </si>
  <si>
    <t>02702</t>
  </si>
  <si>
    <t>Poço de visita em alvenaria tij.maciços esp. = 0,20m, dim. int. = 1.30 x 1.30</t>
  </si>
  <si>
    <t>3.044,77</t>
  </si>
  <si>
    <t>x 1.80m, laje sup.c.a. esp. = 0,15m, inclusive tampão td-600</t>
  </si>
  <si>
    <t>02722</t>
  </si>
  <si>
    <t>Poço de visita em alvenaria tij.maciços esp. = 0,20m, dim. int. = 1.50 x 1.50</t>
  </si>
  <si>
    <t>3.954,75</t>
  </si>
  <si>
    <t>x 2.20m, laje sup.c.a. esp. = 0,15m, inclusive tampão td-600</t>
  </si>
  <si>
    <t>02727</t>
  </si>
  <si>
    <t>Poço de visita em alvenaria tij.maciços esp.=0,20 dim. int.=1,20x2,30x1,30m c</t>
  </si>
  <si>
    <t>2.999,66</t>
  </si>
  <si>
    <t>om tampa em concreto</t>
  </si>
  <si>
    <t>02732</t>
  </si>
  <si>
    <t>Poço de visita em alvenaria tij.maciços esp.=0,20m dim.int.=0,80x0,80x1,40 la</t>
  </si>
  <si>
    <t>1.752,81</t>
  </si>
  <si>
    <t>je superior concreto armado esp.=0,15m, inclusive tampão td-600</t>
  </si>
  <si>
    <t>02731</t>
  </si>
  <si>
    <t>Poço de visita em alvenaria tij.maciços esp.=0,20m dim.int.=1,40x1,40x2,60m l</t>
  </si>
  <si>
    <t>aje superior concreto armado esp=0,15m, inclusive tampão td-600</t>
  </si>
  <si>
    <t>02735</t>
  </si>
  <si>
    <t>Poço de visita em alvenaria tij.maciços esp.=0,20m dim.int.=1,40x1,40x3,00m l</t>
  </si>
  <si>
    <t>4.619,59</t>
  </si>
  <si>
    <t>aje superior concreto armado esp.=0,15, inclusive tampão td-600</t>
  </si>
  <si>
    <t>04524</t>
  </si>
  <si>
    <t>Página 31</t>
  </si>
  <si>
    <t>02728</t>
  </si>
  <si>
    <t>Poço de visita em alvenaria tij.maciços esp.=0,20m, dim.int.=0,80x0,80x1,00,</t>
  </si>
  <si>
    <t>1.463,80</t>
  </si>
  <si>
    <t>02730</t>
  </si>
  <si>
    <t>Poço de visita em alvenaria tij.maciços esp.=0,20m,dim.int.=0,80x0,80x1,40m l</t>
  </si>
  <si>
    <t>aje sup. concreto armado esp.=0,15m, inclusive tampão td-600</t>
  </si>
  <si>
    <t>04525</t>
  </si>
  <si>
    <t>Poço de visita em concreto armado, esp. = 0,14m,   dim. int. = 0.80 x 0.80 x 1</t>
  </si>
  <si>
    <t>2.672,27</t>
  </si>
  <si>
    <t>.80m com inspeção em concreto armado</t>
  </si>
  <si>
    <t>INFRA-ESTRUTURA/Redes de Drenagem/Serviços Preliminares para Execução de Redes de Drenagem(3)</t>
  </si>
  <si>
    <t>02664</t>
  </si>
  <si>
    <t>Calha semi-circular em concreto pré-moldado d=20cm</t>
  </si>
  <si>
    <t>03713</t>
  </si>
  <si>
    <t>Locação de eixos em geral, com estaqueamento</t>
  </si>
  <si>
    <t>02663</t>
  </si>
  <si>
    <t>Locação de rede de drenagem</t>
  </si>
  <si>
    <t>INFRA-ESTRUTURA/Redes de Esgotos/Assentamento de Tubos de PVC Junta Elástica para Redes de Esgotos Sanitários, Ponta e Bo</t>
  </si>
  <si>
    <t>02661</t>
  </si>
  <si>
    <t>Assentamento de tubo de pvc junta elástica para esgotos sanitários, ponta e b</t>
  </si>
  <si>
    <t>olsa, diam. = 100mm</t>
  </si>
  <si>
    <t>07129</t>
  </si>
  <si>
    <t>Assentamento de Tubos de PVC+PRFV DN 500mm, em Travessia sobre Ponte, sobre S</t>
  </si>
  <si>
    <t>180,65</t>
  </si>
  <si>
    <t>uportes Laterais em Ferro</t>
  </si>
  <si>
    <t>07130</t>
  </si>
  <si>
    <t>Suporte em aço tipo mão-francesa para fixação de tubos DN 500mm em pontes</t>
  </si>
  <si>
    <t>408,90</t>
  </si>
  <si>
    <t>INFRA-ESTRUTURA/Redes de Esgotos/Cadastro de Redes Urbanas de Esgotos(1)</t>
  </si>
  <si>
    <t>Cadastro de Redes de Esgoto</t>
  </si>
  <si>
    <t>INFRA-ESTRUTURA/Redes de Esgotos/Fornecimento de Conexões de PVC Junta Elástica para Redes de Esgoto(15)</t>
  </si>
  <si>
    <t>Fornecimento de colarinho longo em pead PE100, pn-8, Ø=800mm</t>
  </si>
  <si>
    <t>Fornecimento de curva 45° em pead PE100, pn-8, Ø = 800mm</t>
  </si>
  <si>
    <t>07098</t>
  </si>
  <si>
    <t>Fornecimento de curva 45º para esgotos sanitários, junta elástica integrada,</t>
  </si>
  <si>
    <t>DN 100mm</t>
  </si>
  <si>
    <t>07099</t>
  </si>
  <si>
    <t>DN 150mm</t>
  </si>
  <si>
    <t>07093</t>
  </si>
  <si>
    <t>Fornecimento de curva 90º para esgotos sanitários, junta elástica integrada,</t>
  </si>
  <si>
    <t>07094</t>
  </si>
  <si>
    <t>07115</t>
  </si>
  <si>
    <t>Fornecimento de Redução Excêntrica em PVC para Esgotos Sanitários, DN 150 x 1</t>
  </si>
  <si>
    <t>07089</t>
  </si>
  <si>
    <t>Fornecimento de selim elástico para rede de esgotos sanitários, DN 150 x 100m</t>
  </si>
  <si>
    <t>m - Rev 01</t>
  </si>
  <si>
    <t>07103</t>
  </si>
  <si>
    <t>Fornecimento de tê 90º para esgotos sanitários, junta elástica integrada, DN</t>
  </si>
  <si>
    <t>07104</t>
  </si>
  <si>
    <t>07105</t>
  </si>
  <si>
    <t>200 x 200mm</t>
  </si>
  <si>
    <t>07106</t>
  </si>
  <si>
    <t>250 x 250mm</t>
  </si>
  <si>
    <t>07107</t>
  </si>
  <si>
    <t>300 x 300mm</t>
  </si>
  <si>
    <t>07123</t>
  </si>
  <si>
    <t>Fornecimento de tê de redução   para esgotos sanitários, junta elástica integr</t>
  </si>
  <si>
    <t>ada, DN 200 x 150mm</t>
  </si>
  <si>
    <t>Fornecimento de tê de redução pead, PN100, termofusão, pn-8, Ø = 800x200mm</t>
  </si>
  <si>
    <t>INFRA-ESTRUTURA/Redes de Esgotos/Fornecimento de Tubos de PVC Junta Elástica para Redes de Esgotos Sanitários, Ponta e Bo</t>
  </si>
  <si>
    <t>Fornecimento de tubo de pead, PE100, pn-8, SDR-21, Ø = 800mm</t>
  </si>
  <si>
    <t>301,98</t>
  </si>
  <si>
    <t>653,23</t>
  </si>
  <si>
    <t>665,56</t>
  </si>
  <si>
    <t>799,73</t>
  </si>
  <si>
    <t>Travessia método não destrutivo para tubo de 150mm</t>
  </si>
  <si>
    <t>832,37</t>
  </si>
  <si>
    <t>INFRA-ESTRUTURA/Redes de Esgotos/Lastros, Lajes e Berços(7)</t>
  </si>
  <si>
    <t>02660</t>
  </si>
  <si>
    <t>Apiloamento manual de fundo de vala</t>
  </si>
  <si>
    <t>Lastro de brita 0</t>
  </si>
  <si>
    <t>132,57</t>
  </si>
  <si>
    <t>02656</t>
  </si>
  <si>
    <t>Lastro de brita 1</t>
  </si>
  <si>
    <t>02657</t>
  </si>
  <si>
    <t>Lastro de brita 2</t>
  </si>
  <si>
    <t>02658</t>
  </si>
  <si>
    <t>Lastro de brita 3</t>
  </si>
  <si>
    <t>02659</t>
  </si>
  <si>
    <t>Lastro de brita 4</t>
  </si>
  <si>
    <t>116,95</t>
  </si>
  <si>
    <t>09962</t>
  </si>
  <si>
    <t>Lastro de brita graduada apiloada e=10cm</t>
  </si>
  <si>
    <t>INFRA-ESTRUTURA/Redes de Esgotos/Ligações Prediais de Esgotos(4)</t>
  </si>
  <si>
    <t>07116</t>
  </si>
  <si>
    <t>Assentamento de Tampão para Terminal de Inspeção e Limpeza (TIL), DN 150mm</t>
  </si>
  <si>
    <t>143,64</t>
  </si>
  <si>
    <t>07124</t>
  </si>
  <si>
    <t>Ligação Predial de Esgoto Tipo 1 - Ramal Interno até Caixa de Inspeção</t>
  </si>
  <si>
    <t>07125</t>
  </si>
  <si>
    <t>Ligação Predial de Esgoto Tipo 2 - Ramal Interno até Caixa de Inspeção</t>
  </si>
  <si>
    <t>200,96</t>
  </si>
  <si>
    <t>07126</t>
  </si>
  <si>
    <t>415,23</t>
  </si>
  <si>
    <t>Página 32</t>
  </si>
  <si>
    <t>Ligação Predial de Esgoto Tipo 3 - Ramal Interno de Esgoto até Caixa de Inspe</t>
  </si>
  <si>
    <t>INFRA-ESTRUTURA/Redes de Esgotos/Poços de Visita para Redes de Esgoto(6)</t>
  </si>
  <si>
    <t>02662</t>
  </si>
  <si>
    <t>Fornecimento e assentamento de tampão de ferro fundido TDA-600mm, 300kg/cm²,</t>
  </si>
  <si>
    <t>413,30</t>
  </si>
  <si>
    <t>para poço de visita e caixas de passagem</t>
  </si>
  <si>
    <t>06974</t>
  </si>
  <si>
    <t>Montagem e desmontagem de by-pass em rede de esgoto</t>
  </si>
  <si>
    <t>1.079,40</t>
  </si>
  <si>
    <t>06973</t>
  </si>
  <si>
    <t>Operação de by-pass em rede coletora de esgoto</t>
  </si>
  <si>
    <t>1.635,03</t>
  </si>
  <si>
    <t>07127</t>
  </si>
  <si>
    <t>Poço de visita em concreto armado e anéis de concreto, balão de 1,10 x 1,10m,</t>
  </si>
  <si>
    <t>3.860,72</t>
  </si>
  <si>
    <t>profundidade 2,01 a 3,00m, inclusive tampão TD-600 - Rev. 01</t>
  </si>
  <si>
    <t>07128</t>
  </si>
  <si>
    <t>3.981,57</t>
  </si>
  <si>
    <t>profundidade 3,01 a 4,00m, inclusive tampão TD-600</t>
  </si>
  <si>
    <t>07312</t>
  </si>
  <si>
    <t>Poço de visita em concreto armado e anéis de concreto, balão de 1,30 x 1,30m,</t>
  </si>
  <si>
    <t>7.570,93</t>
  </si>
  <si>
    <t>profundidade 4,01 a 5,00m, inclusive tampão TD-600, para coletor 800mm</t>
  </si>
  <si>
    <t>INFRA-ESTRUTURA/Redes de Esgotos/Remoção de tubos/conexões em redes coletoras de esgoto(7)</t>
  </si>
  <si>
    <t>07118</t>
  </si>
  <si>
    <t>Remanejamento de Rede de Distribuição de Água em PVC, DN 50 a 100mm</t>
  </si>
  <si>
    <t>07119</t>
  </si>
  <si>
    <t>Remanejamento de Rede de Distribuição de Água em PVC, DN 150 a 250mm</t>
  </si>
  <si>
    <t>07120</t>
  </si>
  <si>
    <t>Remanejamento de rede de drenagem pluvial em tubo de concreto armado DN 400mm</t>
  </si>
  <si>
    <t>172,86</t>
  </si>
  <si>
    <t>, sem reaproveitamento</t>
  </si>
  <si>
    <t>07121</t>
  </si>
  <si>
    <t>Remanejamento de rede de drenagem pluvial em tubo de concreto armado DN 600mm</t>
  </si>
  <si>
    <t>244,45</t>
  </si>
  <si>
    <t>Remanejamento de rede de drenagem pluvial em tubo de concreto DN 1000mm, sem</t>
  </si>
  <si>
    <t>335,31</t>
  </si>
  <si>
    <t>reaproveitamento</t>
  </si>
  <si>
    <t>07299</t>
  </si>
  <si>
    <t>Remanejamento de rede de drenagem pluvial em tubo de concreto DN 200mm, sem r</t>
  </si>
  <si>
    <t>116,77</t>
  </si>
  <si>
    <t>eaproveitamento</t>
  </si>
  <si>
    <t>07131</t>
  </si>
  <si>
    <t>Remanejamento de rede de drenagem pluvial em tubo de concreto DN 300mm, sem r</t>
  </si>
  <si>
    <t>131,70</t>
  </si>
  <si>
    <t>INFRA-ESTRUTURA/Redes de Irrigação/Assentamento de Hidrantes, Aspersores e Acessórios para Irrigação(21)</t>
  </si>
  <si>
    <t>09250</t>
  </si>
  <si>
    <t>Instalação de Sensor de fluxo para fluidos, serie FG20, dn=2", marca ICOS ou</t>
  </si>
  <si>
    <t>32,55</t>
  </si>
  <si>
    <t>INFRA-ESTRUTURA/Redes de Irrigação/Fornecimento de Hidrantes, Aspersores e Acessórios para Irrigação(16)</t>
  </si>
  <si>
    <t>09461</t>
  </si>
  <si>
    <t>Aspersor rotor, p/irrigação ref.8005-SS, entrada roscada de 1", fêmea BSP, co</t>
  </si>
  <si>
    <t>352,86</t>
  </si>
  <si>
    <t>luna aço inox, marca Rain Bird ou similar</t>
  </si>
  <si>
    <t>08975</t>
  </si>
  <si>
    <t>40,96</t>
  </si>
  <si>
    <t>09815</t>
  </si>
  <si>
    <t>277,12</t>
  </si>
  <si>
    <t>78,74</t>
  </si>
  <si>
    <t>08982</t>
  </si>
  <si>
    <t>67,45</t>
  </si>
  <si>
    <t>08981</t>
  </si>
  <si>
    <t>Caixa plastica retangular p/ 2 válvulas Rain Bird, padrão 12", c/corpo e tamp</t>
  </si>
  <si>
    <t>129,02</t>
  </si>
  <si>
    <t>08987</t>
  </si>
  <si>
    <t>Conjunto flexível p/conectar aspersor, modelo SA-6050, 15cm, 1/2"x1/2", marca</t>
  </si>
  <si>
    <t>39,97</t>
  </si>
  <si>
    <t>Rain Bird ou similar</t>
  </si>
  <si>
    <t>08992</t>
  </si>
  <si>
    <t>Controlador central p/sist.de irrigação modelo ESP-LX modular, 16 estações, g</t>
  </si>
  <si>
    <t>977,81</t>
  </si>
  <si>
    <t>abinete de parede, Rain Bird ou similar</t>
  </si>
  <si>
    <t>09813</t>
  </si>
  <si>
    <t>205,17</t>
  </si>
  <si>
    <t>511,16</t>
  </si>
  <si>
    <t>08985</t>
  </si>
  <si>
    <t>Sensor de chuva p/sist. de irrigação, modelo RSD-Bex, marca Rain Bird ou simi</t>
  </si>
  <si>
    <t>286,36</t>
  </si>
  <si>
    <t>lar</t>
  </si>
  <si>
    <t>1.010,11</t>
  </si>
  <si>
    <t>09814</t>
  </si>
  <si>
    <t>Válvula globo com solenoide modelo 210 NC, 24 V AC, rosca BSB, 2", marca Berm</t>
  </si>
  <si>
    <t>604,04</t>
  </si>
  <si>
    <t>ad ou similar</t>
  </si>
  <si>
    <t>08983</t>
  </si>
  <si>
    <t>267,47</t>
  </si>
  <si>
    <t>Página 33</t>
  </si>
  <si>
    <t>08984</t>
  </si>
  <si>
    <t>Válvula solenoide p/irrigação modelo 75 - DV 3/4", marca Rain Bird ou similar</t>
  </si>
  <si>
    <t>188,95</t>
  </si>
  <si>
    <t>42,57</t>
  </si>
  <si>
    <t>INFRA-ESTRUTURA/Redes de Irrigação/Fornecimento de Tubo de PVC PEAD para Redes de Irrigação(1)</t>
  </si>
  <si>
    <t>07950</t>
  </si>
  <si>
    <t>Fornecimento de mangueira em polietileno linear de baixa densidade, perfurada</t>
  </si>
  <si>
    <t>a raio laser, para irrigação, com ø=28mm, ref. I100/15, da Santeno ou similar</t>
  </si>
  <si>
    <t>INFRA-ESTRUTURA/Redes de Telefonia/Caixas(8)</t>
  </si>
  <si>
    <t>03068</t>
  </si>
  <si>
    <t>Caixa padrão telergipe tipo i 0 - passeio</t>
  </si>
  <si>
    <t>4.847,35</t>
  </si>
  <si>
    <t>03069</t>
  </si>
  <si>
    <t>Caixa padrão telergipe tipo i 0 - rua</t>
  </si>
  <si>
    <t>5.260,99</t>
  </si>
  <si>
    <t>03070</t>
  </si>
  <si>
    <t>Caixa padrão telergipe tipo i 1 - passeio</t>
  </si>
  <si>
    <t>5.570,88</t>
  </si>
  <si>
    <t>03071</t>
  </si>
  <si>
    <t>Caixa padrão telergipe tipo l 1 - passeio</t>
  </si>
  <si>
    <t>6.348,98</t>
  </si>
  <si>
    <t>03072</t>
  </si>
  <si>
    <t>Caixa padrão telergipe tipo l 1 - rua</t>
  </si>
  <si>
    <t>6.764,79</t>
  </si>
  <si>
    <t>03073</t>
  </si>
  <si>
    <t>Caixa padrão telergipe tipo r 3 - tampa circular - rua</t>
  </si>
  <si>
    <t>3.546,41</t>
  </si>
  <si>
    <t>03074</t>
  </si>
  <si>
    <t>Caixa padrão telergipe tipo r 3 - tampa retangular - passeio</t>
  </si>
  <si>
    <t>2.846,21</t>
  </si>
  <si>
    <t>03075</t>
  </si>
  <si>
    <t>Caixa padrão telergipe tipo t 1 - rua</t>
  </si>
  <si>
    <t>7.097,67</t>
  </si>
  <si>
    <t>INFRA-ESTRUTURA/Redes de Telefonia/Serviços Preliminares para Execução de Redes de Telefonia(1)</t>
  </si>
  <si>
    <t>03067</t>
  </si>
  <si>
    <t>Locação de rede de telefonia</t>
  </si>
  <si>
    <t>INFRA-ESTRUTURA/Serviços Auxiliares de Infra-estrutura/Equipes de Montagem e Construção(7)</t>
  </si>
  <si>
    <t>03095</t>
  </si>
  <si>
    <t>Equipe de corte e solda</t>
  </si>
  <si>
    <t>140,17</t>
  </si>
  <si>
    <t>03098</t>
  </si>
  <si>
    <t>Equipe de instalação elétrica</t>
  </si>
  <si>
    <t>54,52</t>
  </si>
  <si>
    <t>03094</t>
  </si>
  <si>
    <t>Equipe de montagem hidromecânica</t>
  </si>
  <si>
    <t>64,02</t>
  </si>
  <si>
    <t>03096</t>
  </si>
  <si>
    <t>Equipe de obras civis</t>
  </si>
  <si>
    <t>125,75</t>
  </si>
  <si>
    <t>03097</t>
  </si>
  <si>
    <t>Equipe padrão eletrobrás p/serv. em rede distrib. energia elétrica</t>
  </si>
  <si>
    <t>Execução de serviços de soldagem termoplástica em tubo pead PE100, SDR-21, PN</t>
  </si>
  <si>
    <t>-8, Ø = 800mm</t>
  </si>
  <si>
    <t>07122</t>
  </si>
  <si>
    <t>Montagem de Equipamentos e Materiais Diversos em Ferro Fundido ou Aço</t>
  </si>
  <si>
    <t>INFRA-ESTRUTURA/Serviços Auxiliares de Infra-estrutura/Execução de Juntas Flangeadas em Ferro Fundido(21)</t>
  </si>
  <si>
    <t>Junta de borracha para flanges Ø = 100mm - fornecimento</t>
  </si>
  <si>
    <t>Junta de borracha para flanges Ø = 50mm - fornecimento</t>
  </si>
  <si>
    <t>Junta de borracha para flanges Ø = 80mm - fornecimento</t>
  </si>
  <si>
    <t>03107</t>
  </si>
  <si>
    <t>Junta flangeada em ferro fundido diam 50mm</t>
  </si>
  <si>
    <t>03108</t>
  </si>
  <si>
    <t>Junta flangeada em ferro fundido diam 75mm</t>
  </si>
  <si>
    <t>03109</t>
  </si>
  <si>
    <t>Junta flangeada em ferro fundido diam 100 mm</t>
  </si>
  <si>
    <t>03110</t>
  </si>
  <si>
    <t>Junta flangeada em ferro fundido diam 150 mm</t>
  </si>
  <si>
    <t>19,28</t>
  </si>
  <si>
    <t>03111</t>
  </si>
  <si>
    <t>Junta flangeada em ferro fundido diam 200 mm</t>
  </si>
  <si>
    <t>03112</t>
  </si>
  <si>
    <t>Junta flangeada em ferro fundido diam 250 mm</t>
  </si>
  <si>
    <t>03113</t>
  </si>
  <si>
    <t>Junta flangeada em ferro fundido diam 300 mm</t>
  </si>
  <si>
    <t>44,37</t>
  </si>
  <si>
    <t>03114</t>
  </si>
  <si>
    <t>Junta flangeada em ferro fundido diam 350 mm</t>
  </si>
  <si>
    <t>47,93</t>
  </si>
  <si>
    <t>03115</t>
  </si>
  <si>
    <t>Junta flangeada em ferro fundido diam 400 mm</t>
  </si>
  <si>
    <t>03116</t>
  </si>
  <si>
    <t>Junta flangeada em ferro fundido diam 500 mm</t>
  </si>
  <si>
    <t>03117</t>
  </si>
  <si>
    <t>Junta flangeada em ferro fundido diam 600 mm</t>
  </si>
  <si>
    <t>85,88</t>
  </si>
  <si>
    <t>03118</t>
  </si>
  <si>
    <t>Junta flangeada em ferro fundido diam 700 mm</t>
  </si>
  <si>
    <t>102,48</t>
  </si>
  <si>
    <t>03119</t>
  </si>
  <si>
    <t>Junta flangeada em ferro fundido diam 800 mm</t>
  </si>
  <si>
    <t>115,86</t>
  </si>
  <si>
    <t>03120</t>
  </si>
  <si>
    <t>Junta flangeada em ferro fundido diam 900 mm</t>
  </si>
  <si>
    <t>136,94</t>
  </si>
  <si>
    <t>03121</t>
  </si>
  <si>
    <t>Junta flangeada em ferro fundido diam 1000 mm</t>
  </si>
  <si>
    <t>161,90</t>
  </si>
  <si>
    <t>03122</t>
  </si>
  <si>
    <t>Junta flangeada em ferro fundido diam 1100 mm</t>
  </si>
  <si>
    <t>179,28</t>
  </si>
  <si>
    <t>03123</t>
  </si>
  <si>
    <t>Junta flangeada em ferro fundido diam 1200 mm</t>
  </si>
  <si>
    <t>197,64</t>
  </si>
  <si>
    <t>03124</t>
  </si>
  <si>
    <t>Junta flangeada em ferro fundido diam 1400 mm</t>
  </si>
  <si>
    <t>INFRA-ESTRUTURA/Serviços Auxiliares de Infra-estrutura/Manuseio de Equipamentos, Peças e Conexões(8)</t>
  </si>
  <si>
    <t>03100</t>
  </si>
  <si>
    <t>Manuseio de equipamentos, peças e conexões de 0,10 a 1,80 t</t>
  </si>
  <si>
    <t>1.351,21</t>
  </si>
  <si>
    <t>03101</t>
  </si>
  <si>
    <t>Manuseio de equipamentos, peças e conexões de 1,81 a 2,70 t</t>
  </si>
  <si>
    <t>900,90</t>
  </si>
  <si>
    <t>03102</t>
  </si>
  <si>
    <t>Manuseio de equipamentos, peças e conexões de 2,71 a 4,50 t</t>
  </si>
  <si>
    <t>603,07</t>
  </si>
  <si>
    <t>03103</t>
  </si>
  <si>
    <t>Manuseio de equipamentos, peças e conexões de 4,51 a a 6,50 t</t>
  </si>
  <si>
    <t>802,34</t>
  </si>
  <si>
    <t>03104</t>
  </si>
  <si>
    <t>Manuseio de equipamentos, peças e conexões de 6,51 a 8,50 t</t>
  </si>
  <si>
    <t>717,65</t>
  </si>
  <si>
    <t>03105</t>
  </si>
  <si>
    <t>Manuseio de equipamentos, peças e conexões de 8,51 a 10 t</t>
  </si>
  <si>
    <t>713,50</t>
  </si>
  <si>
    <t>03106</t>
  </si>
  <si>
    <t>Manuseio de peças, equipamentos e conexões até 0,10 t</t>
  </si>
  <si>
    <t>1.420,21</t>
  </si>
  <si>
    <t>07082</t>
  </si>
  <si>
    <t>Transporte de Tubos de Ferro Fundido</t>
  </si>
  <si>
    <t>INFRA-ESTRUTURA/Terraplenagem/Carga de Material(6)</t>
  </si>
  <si>
    <t>02509</t>
  </si>
  <si>
    <t>Carga manual de material de 1ª categoria</t>
  </si>
  <si>
    <t>02510</t>
  </si>
  <si>
    <t>Carga manual de material de 2ª categoria</t>
  </si>
  <si>
    <t>02511</t>
  </si>
  <si>
    <t>Carga manual de material de 3ª categoria</t>
  </si>
  <si>
    <t>04986</t>
  </si>
  <si>
    <t>Carga mecânica de material de 1ª categoria</t>
  </si>
  <si>
    <t>02507</t>
  </si>
  <si>
    <t>Carga mecânica de material de 2ª categoria</t>
  </si>
  <si>
    <t>02508</t>
  </si>
  <si>
    <t>Carga mecânica de material de 3ª categoria</t>
  </si>
  <si>
    <t>INFRA-ESTRUTURA/Terraplenagem/Desmatamento e Limpeza(7)</t>
  </si>
  <si>
    <t>02494</t>
  </si>
  <si>
    <t>Desmatamento de jazida, com remoção de camada vegetal</t>
  </si>
  <si>
    <t>02491</t>
  </si>
  <si>
    <t>Página 34</t>
  </si>
  <si>
    <t>Desmatamento, destocamento e limpeza mecanizada de terreno c/árvores de diâm.</t>
  </si>
  <si>
    <t>até 0,15m</t>
  </si>
  <si>
    <t>02492</t>
  </si>
  <si>
    <t>Destocamento de árvores de diâmetro de 0,15 a 0,30m</t>
  </si>
  <si>
    <t>05029</t>
  </si>
  <si>
    <t>Destocamento de árvores de porte médio e raízes profundas, sem auxílio mecâni</t>
  </si>
  <si>
    <t>156,96</t>
  </si>
  <si>
    <t>co</t>
  </si>
  <si>
    <t>02493</t>
  </si>
  <si>
    <t>Destocamento de árvores diâmetro superior a 0,30m</t>
  </si>
  <si>
    <t>71,96</t>
  </si>
  <si>
    <t>09898</t>
  </si>
  <si>
    <t>Expurgo de jazida (consv)</t>
  </si>
  <si>
    <t>09897</t>
  </si>
  <si>
    <t>Limpeza de camada vegetal em jazida (conserv)</t>
  </si>
  <si>
    <t>INFRA-ESTRUTURA/Terraplenagem/Escavação Manual em Área Urbana(7)</t>
  </si>
  <si>
    <t>02497</t>
  </si>
  <si>
    <t>Escavação manual de vala ou cava em material de 1ª categoria, profundidade at</t>
  </si>
  <si>
    <t>é 1,50m</t>
  </si>
  <si>
    <t>02498</t>
  </si>
  <si>
    <t>Escavação manual de vala ou cava em material de 1ª categoria, profundidade en</t>
  </si>
  <si>
    <t>tre 1,50 e 3,00m</t>
  </si>
  <si>
    <t>02502</t>
  </si>
  <si>
    <t>tre 3,00 e 4,50m</t>
  </si>
  <si>
    <t>02499</t>
  </si>
  <si>
    <t>Escavação manual de vala ou cava em material de 2ª categoria, profundidade at</t>
  </si>
  <si>
    <t>63,28</t>
  </si>
  <si>
    <t>02500</t>
  </si>
  <si>
    <t>Escavação manual de vala ou cava em material de 2ª categoria, profundidade en</t>
  </si>
  <si>
    <t>75,96</t>
  </si>
  <si>
    <t>02501</t>
  </si>
  <si>
    <t>88,59</t>
  </si>
  <si>
    <t>07300</t>
  </si>
  <si>
    <t>Escavação manual em solo mole (argila orgânica saturada), profundidade até 4,</t>
  </si>
  <si>
    <t>50m</t>
  </si>
  <si>
    <t>INFRA-ESTRUTURA/Terraplenagem/Escavação Mecanizada em Área Urbana(5)</t>
  </si>
  <si>
    <t>02503</t>
  </si>
  <si>
    <t>Escavação com retro-escavadeira de pneus, de valas, em material de 1ª categor</t>
  </si>
  <si>
    <t>ia até 1,50m de profundidade</t>
  </si>
  <si>
    <t>02504</t>
  </si>
  <si>
    <t>ia entre 1,50 e 3,00m de profundidade</t>
  </si>
  <si>
    <t>02506</t>
  </si>
  <si>
    <t>Escavação com retro-escavadeira de pneus, de valas, em material de 2ª categor</t>
  </si>
  <si>
    <t>11,30</t>
  </si>
  <si>
    <t>02505</t>
  </si>
  <si>
    <t>14,12</t>
  </si>
  <si>
    <t>09927</t>
  </si>
  <si>
    <t>Escavação mecânica, reaterro e compactação vala material 1ª categoria</t>
  </si>
  <si>
    <t>INFRA-ESTRUTURA/Terraplenagem/Escavação Mecanizada em Campo Aberto(9)</t>
  </si>
  <si>
    <t>09659</t>
  </si>
  <si>
    <t>Aquisição, lavra e seleção de rocha na pedreira ref.Obra Atalaia Nova</t>
  </si>
  <si>
    <t>04547</t>
  </si>
  <si>
    <t>Escavação de vala prof. 1,50 a 3,00m, material de 1ª categoria c/ escavadeira</t>
  </si>
  <si>
    <t>hidraúlica</t>
  </si>
  <si>
    <t>04550</t>
  </si>
  <si>
    <t>Escavação de vala prof. 1,50 até 3,00m   material de 2ª categoria c/ escavadei</t>
  </si>
  <si>
    <t>ra hidraúlica</t>
  </si>
  <si>
    <t>04546</t>
  </si>
  <si>
    <t>Escavação de vala prof. 1,50m, material de 1ª categoria c/ escavadeira hidraú</t>
  </si>
  <si>
    <t>lica</t>
  </si>
  <si>
    <t>04549</t>
  </si>
  <si>
    <t>Escavação de vala prof. 1,50m, material de 2ª categoria c/ escavadeira hidraú</t>
  </si>
  <si>
    <t>04548</t>
  </si>
  <si>
    <t>Escavação de vala prof. 3,00 a 4,50m, material de 1ª categoria c/ escavadeira</t>
  </si>
  <si>
    <t>04551</t>
  </si>
  <si>
    <t>Escavação de vala prof. 3,00 até 4,50m   material de 2ª categoria c/ escavadei</t>
  </si>
  <si>
    <t>09899</t>
  </si>
  <si>
    <t>Escavação e carga material jazida</t>
  </si>
  <si>
    <t>Escavação e carga material jazida, para sub-base</t>
  </si>
  <si>
    <t>INFRA-ESTRUTURA/Terraplenagem/Execução de Cortes e   Aterros(105)</t>
  </si>
  <si>
    <t>02523</t>
  </si>
  <si>
    <t>Aterro com areia fina, compactado mecanicamente, inclusive aquisição em depós</t>
  </si>
  <si>
    <t>96,07</t>
  </si>
  <si>
    <t>ito de material, exclusive transporte</t>
  </si>
  <si>
    <t>02530</t>
  </si>
  <si>
    <t>Aterro compactado com brita graduada no traço 35% brita 1, 35% brita 2, 30% p</t>
  </si>
  <si>
    <t>96,82</t>
  </si>
  <si>
    <t>edregulho</t>
  </si>
  <si>
    <t>02531</t>
  </si>
  <si>
    <t>Aterro de áreas sem aquisição de material, com espalhamento mecânico, sem com</t>
  </si>
  <si>
    <t>pactação e sem transporte</t>
  </si>
  <si>
    <t>02517</t>
  </si>
  <si>
    <t>Aterro de vala, compactado, sem material, sem controle do grau de compactação</t>
  </si>
  <si>
    <t>02518</t>
  </si>
  <si>
    <t>Aterro de valas ou áreas, sem aquisição de material de base, compactado manua</t>
  </si>
  <si>
    <t>31,60</t>
  </si>
  <si>
    <t>lmente a 95% do pn, com placa vibratória</t>
  </si>
  <si>
    <t>09662</t>
  </si>
  <si>
    <t>Carga e lançamento de pedra com escavadeira ref.Obra Atalaia Nova</t>
  </si>
  <si>
    <t>02522</t>
  </si>
  <si>
    <t>Compactação de aterros, com rolo vibratório pé de carneiro, a 100% do proctor</t>
  </si>
  <si>
    <t>normal</t>
  </si>
  <si>
    <t>02521</t>
  </si>
  <si>
    <t>Compactação de aterros, com rolo vibratório pé de carneiro, a 95% do proctor</t>
  </si>
  <si>
    <t>04635</t>
  </si>
  <si>
    <t>Compactação de material de bota fora, com rolo vibratório pé de carneiro, sem</t>
  </si>
  <si>
    <t>controle do grau de compactação</t>
  </si>
  <si>
    <t>Compactação manual com compactador a percussão sapinho, sem controle do grau</t>
  </si>
  <si>
    <t>de compactação</t>
  </si>
  <si>
    <t>08303</t>
  </si>
  <si>
    <t>Concr. soleira e arremates de maciço terra armada</t>
  </si>
  <si>
    <t>04357</t>
  </si>
  <si>
    <t>Escavação com perfuratriz em material de 2ª categoria</t>
  </si>
  <si>
    <t>83,32</t>
  </si>
  <si>
    <t>02513</t>
  </si>
  <si>
    <t>Escavação com trator de esteira com lâmina e escarificador, em material de 2ª</t>
  </si>
  <si>
    <t>categoria</t>
  </si>
  <si>
    <t>02512</t>
  </si>
  <si>
    <t>Escavação com trator de esteiras com lâmina, em material de 1ª categoria</t>
  </si>
  <si>
    <t>Página 35</t>
  </si>
  <si>
    <t>02524</t>
  </si>
  <si>
    <t>Escavação e carga com trator de esteiras com lâmina e carregadeira, de materi</t>
  </si>
  <si>
    <t>al de 1ª categoria ou de jazida</t>
  </si>
  <si>
    <t>02514</t>
  </si>
  <si>
    <t>Escavação e carga de material de 2ª categoria com trator de esteiras com lâmi</t>
  </si>
  <si>
    <t>na e escarificador e carregadeira</t>
  </si>
  <si>
    <t>04581</t>
  </si>
  <si>
    <t>Escavação, carga e transporte de material de 1ª   categoria,   com escavadeira</t>
  </si>
  <si>
    <t>hidraúlica, dmt 1001   a 1200m</t>
  </si>
  <si>
    <t>04582</t>
  </si>
  <si>
    <t>hidraúlica, dmt 1201   a 1400m</t>
  </si>
  <si>
    <t>04583</t>
  </si>
  <si>
    <t>hidraúlica, dmt 1401   a 1600m</t>
  </si>
  <si>
    <t>04584</t>
  </si>
  <si>
    <t>hidraúlica, dmt 1601   a 1800m</t>
  </si>
  <si>
    <t>04585</t>
  </si>
  <si>
    <t>hidraúlica, dmt 1801   a 2000m</t>
  </si>
  <si>
    <t>04586</t>
  </si>
  <si>
    <t>hidraúlica, dmt 2001   a 3000m</t>
  </si>
  <si>
    <t>04577</t>
  </si>
  <si>
    <t>hidraúlica, dmt 201   a 400m</t>
  </si>
  <si>
    <t>04587</t>
  </si>
  <si>
    <t>hidraúlica, dmt 3001   a 5000m</t>
  </si>
  <si>
    <t>04578</t>
  </si>
  <si>
    <t>hidraúlica, dmt 401   a 600m</t>
  </si>
  <si>
    <t>04576</t>
  </si>
  <si>
    <t>hidraúlica, dmt 50   a 200m</t>
  </si>
  <si>
    <t>04579</t>
  </si>
  <si>
    <t>hidraúlica, dmt 601   a 800m</t>
  </si>
  <si>
    <t>04580</t>
  </si>
  <si>
    <t>hidraúlica, dmt 801   a 1000m</t>
  </si>
  <si>
    <t>04562</t>
  </si>
  <si>
    <t>Escavação, carga e transporte de material de 1ª   categoria,   com moto scraper</t>
  </si>
  <si>
    <t>, dmt 1001 a 1200m</t>
  </si>
  <si>
    <t>04563</t>
  </si>
  <si>
    <t>, dmt 1201 a 1400m</t>
  </si>
  <si>
    <t>04558</t>
  </si>
  <si>
    <t>, dmt 201a 400m</t>
  </si>
  <si>
    <t>04559</t>
  </si>
  <si>
    <t>, dmt 401 a 600m</t>
  </si>
  <si>
    <t>04557</t>
  </si>
  <si>
    <t>, dmt 51 a 200m</t>
  </si>
  <si>
    <t>04560</t>
  </si>
  <si>
    <t>, dmt 601 a 800m</t>
  </si>
  <si>
    <t>04561</t>
  </si>
  <si>
    <t>, dmt 801 a 1000m</t>
  </si>
  <si>
    <t>04570</t>
  </si>
  <si>
    <t>Escavação, carga e transporte de material de 1ª   categoria, com carregadeira</t>
  </si>
  <si>
    <t>dmt 1201 a 1400m</t>
  </si>
  <si>
    <t>04569</t>
  </si>
  <si>
    <t>Escavação, carga e transporte de material de 1ª   categoria, com carregadeira,</t>
  </si>
  <si>
    <t>dmt 1001 a 1200m</t>
  </si>
  <si>
    <t>04571</t>
  </si>
  <si>
    <t>dmt 1401 a 1600m</t>
  </si>
  <si>
    <t>04572</t>
  </si>
  <si>
    <t>dmt 1601 a 1800m</t>
  </si>
  <si>
    <t>04573</t>
  </si>
  <si>
    <t>dmt 1801 a 2000m</t>
  </si>
  <si>
    <t>04574</t>
  </si>
  <si>
    <t>dmt 2001 a 3000m</t>
  </si>
  <si>
    <t>04565</t>
  </si>
  <si>
    <t>dmt 201a 400m</t>
  </si>
  <si>
    <t>04575</t>
  </si>
  <si>
    <t>dmt 3001 a 5000m</t>
  </si>
  <si>
    <t>04566</t>
  </si>
  <si>
    <t>dmt 401 a 600m</t>
  </si>
  <si>
    <t>04564</t>
  </si>
  <si>
    <t>dmt 51 a 200m</t>
  </si>
  <si>
    <t>04567</t>
  </si>
  <si>
    <t>dmt 601 a 800m</t>
  </si>
  <si>
    <t>04568</t>
  </si>
  <si>
    <t>dmt 801 a 1000m</t>
  </si>
  <si>
    <t>02515</t>
  </si>
  <si>
    <t>Escavação, carga e transporte de material de 1ª   categoria, com trator de est</t>
  </si>
  <si>
    <t>eira com lâmina, dmt até 50m</t>
  </si>
  <si>
    <t>04612</t>
  </si>
  <si>
    <t>Escavação, carga e transporte de material de 2ª   categoria,   com escavadeira</t>
  </si>
  <si>
    <t>04613</t>
  </si>
  <si>
    <t>04614</t>
  </si>
  <si>
    <t>04615</t>
  </si>
  <si>
    <t>Página 36</t>
  </si>
  <si>
    <t>04616</t>
  </si>
  <si>
    <t>04617</t>
  </si>
  <si>
    <t>04608</t>
  </si>
  <si>
    <t>04618</t>
  </si>
  <si>
    <t>04609</t>
  </si>
  <si>
    <t>04607</t>
  </si>
  <si>
    <t>04610</t>
  </si>
  <si>
    <t>04611</t>
  </si>
  <si>
    <t>04600</t>
  </si>
  <si>
    <t>Escavação, carga e transporte de material de 2ª   categoria, com carregadeira,</t>
  </si>
  <si>
    <t>04601</t>
  </si>
  <si>
    <t>04602</t>
  </si>
  <si>
    <t>04603</t>
  </si>
  <si>
    <t>04604</t>
  </si>
  <si>
    <t>04605</t>
  </si>
  <si>
    <t>04596</t>
  </si>
  <si>
    <t>dmt 201 a 400m</t>
  </si>
  <si>
    <t>04606</t>
  </si>
  <si>
    <t>04597</t>
  </si>
  <si>
    <t>04595</t>
  </si>
  <si>
    <t>04598</t>
  </si>
  <si>
    <t>04599</t>
  </si>
  <si>
    <t>02516</t>
  </si>
  <si>
    <t>Escavação, carga e transporte de material de 2ª   categoria, com trator de est</t>
  </si>
  <si>
    <t>eira com lâmina e escarificador, dmt até 50m</t>
  </si>
  <si>
    <t>04593</t>
  </si>
  <si>
    <t>Escavação, carga e transporte de material de 2ª   categoria, dmt 1001 a 2000 m</t>
  </si>
  <si>
    <t>, com moto scraper</t>
  </si>
  <si>
    <t>04594</t>
  </si>
  <si>
    <t>Escavação, carga e transporte de material de 2ª   categoria, dmt 1201 a 1400 m</t>
  </si>
  <si>
    <t>04589</t>
  </si>
  <si>
    <t>Escavação, carga e transporte de material de 2ª   categoria, dmt 201 a 400 m,</t>
  </si>
  <si>
    <t>com moto scraper</t>
  </si>
  <si>
    <t>04590</t>
  </si>
  <si>
    <t>Escavação, carga e transporte de material de 2ª   categoria, dmt 401 a 600m, c</t>
  </si>
  <si>
    <t>om moto scraper</t>
  </si>
  <si>
    <t>04588</t>
  </si>
  <si>
    <t>Escavação, carga e transporte de material de 2ª   categoria, dmt 51 a 200m, co</t>
  </si>
  <si>
    <t>m moto scraper</t>
  </si>
  <si>
    <t>04591</t>
  </si>
  <si>
    <t>Escavação, carga e transporte de material de 2ª   categoria, dmt 601 a 800 m,</t>
  </si>
  <si>
    <t>04592</t>
  </si>
  <si>
    <t>Escavação, carga e transporte de material de 2ª   categoria, dmt 801 a 1000 m,</t>
  </si>
  <si>
    <t>04626</t>
  </si>
  <si>
    <t>Escavação, carga e transporte de material de 3ª   categoria, com perfuratriz s</t>
  </si>
  <si>
    <t>obre esteiras, dmt 1001 a 1200m</t>
  </si>
  <si>
    <t>04621</t>
  </si>
  <si>
    <t>obre esteiras, dmt 201 a 400m</t>
  </si>
  <si>
    <t>04622</t>
  </si>
  <si>
    <t>obre esteiras, dmt 401 a 600m</t>
  </si>
  <si>
    <t>04619</t>
  </si>
  <si>
    <t>obre esteiras, dmt 50m</t>
  </si>
  <si>
    <t>04620</t>
  </si>
  <si>
    <t>obre esteiras, dmt 51 a 200m</t>
  </si>
  <si>
    <t>04623</t>
  </si>
  <si>
    <t>obre esteiras, dmt 601 a 800m</t>
  </si>
  <si>
    <t>04625</t>
  </si>
  <si>
    <t>39,04</t>
  </si>
  <si>
    <t>obre esteiras, dmt 801 a 1000m</t>
  </si>
  <si>
    <t>04630</t>
  </si>
  <si>
    <t>Escavação, carga e transporte solo mole, dmt 0 a 200m c/ escavadeira hidraúli</t>
  </si>
  <si>
    <t>ca de longo alcance</t>
  </si>
  <si>
    <t>04631</t>
  </si>
  <si>
    <t>Escavação, carga e transporte solo mole, dmt 201 a 400m c/ escavadeira hidraú</t>
  </si>
  <si>
    <t>lica de longo alcance</t>
  </si>
  <si>
    <t>04632</t>
  </si>
  <si>
    <t>Escavação, carga e transporte solo mole, dmt 401 a 600m c/ escavadeira hidraú</t>
  </si>
  <si>
    <t>Página 37</t>
  </si>
  <si>
    <t>04633</t>
  </si>
  <si>
    <t>Escavação, carga e transporte solo mole, dmt 601 a 800m c/ escavadeira hidraú</t>
  </si>
  <si>
    <t>21,54</t>
  </si>
  <si>
    <t>04634</t>
  </si>
  <si>
    <t>Escavação, carga e transporte solo mole, dmt 801 a 1000m c/ escavadeira hidra</t>
  </si>
  <si>
    <t>úlica de longo alcance</t>
  </si>
  <si>
    <t>02533</t>
  </si>
  <si>
    <t>Espalhamento de material de 1ª categoria c/ trator esteira Cat - D-6 ou simil</t>
  </si>
  <si>
    <t>ar</t>
  </si>
  <si>
    <t>Espalhamento de material de bota-fora c/ trator esteira Cat - D-6 ou similar</t>
  </si>
  <si>
    <t>02529</t>
  </si>
  <si>
    <t>Espalhamento e adensamento de areia sem fornecimento de material</t>
  </si>
  <si>
    <t>Material para base com cbr&gt;60, inclusive aquisição, escavação e carga, exclus</t>
  </si>
  <si>
    <t>ive limpeza e transporte</t>
  </si>
  <si>
    <t>Material para base, cbr&gt;60,   adquirido solto na jazida, inclusive limpeza da</t>
  </si>
  <si>
    <t>área e carga, exclusive transporte</t>
  </si>
  <si>
    <t>Material para sub-base com cbr&gt;20, inclusive aquisição, escavação e carga na</t>
  </si>
  <si>
    <t>jazida (medido pelo corte), exclusive limpeza da área e transporte</t>
  </si>
  <si>
    <t>Material para sub-base, cbr&gt;20,   adquirido solto na jazida,   inclusive carga</t>
  </si>
  <si>
    <t>(posto na caçamba), exclusive transporte</t>
  </si>
  <si>
    <t>Material para sub-base, cbr&gt;20,   adquirido solto na jazida, inclusive carga,</t>
  </si>
  <si>
    <t>02519</t>
  </si>
  <si>
    <t>Reaterro manual de valas ou áreas, com espalhamento e compactação, utilizando</t>
  </si>
  <si>
    <t>compactador à percussão sapinho, sem controle do grau de compactação</t>
  </si>
  <si>
    <t>05103</t>
  </si>
  <si>
    <t>Regularização Manual</t>
  </si>
  <si>
    <t>Regularização manual e compactão com placa vibratótia</t>
  </si>
  <si>
    <t>Regularização, nivelamento e espalhamento da mistura fértil orgânica - TOPSOI</t>
  </si>
  <si>
    <t>02525</t>
  </si>
  <si>
    <t>Selo compactado,executado   com material de jazida/argiloso, exclusive materia</t>
  </si>
  <si>
    <t>INFRA-ESTRUTURA/Terraplenagem/Locação de Serviços de Terraplenagem e Acompanhamento Topográfico da Obra(32)</t>
  </si>
  <si>
    <t>04674</t>
  </si>
  <si>
    <t>Amarração das curvas com marco de concreto</t>
  </si>
  <si>
    <t>04673</t>
  </si>
  <si>
    <t>04672</t>
  </si>
  <si>
    <t>ha</t>
  </si>
  <si>
    <t>09471</t>
  </si>
  <si>
    <t>Cadastro de lotes (terreno e construção), coleta de documentação, relatorio f</t>
  </si>
  <si>
    <t>otográfico com 3 fotos, processamento dos dados, desenho e apresentação</t>
  </si>
  <si>
    <t>04687</t>
  </si>
  <si>
    <t>Densidade "in situ"</t>
  </si>
  <si>
    <t>04688</t>
  </si>
  <si>
    <t>Ensaio - Abrasão Los Angeles</t>
  </si>
  <si>
    <t>04693</t>
  </si>
  <si>
    <t>Ensaio - Adensamento</t>
  </si>
  <si>
    <t>04689</t>
  </si>
  <si>
    <t>04685</t>
  </si>
  <si>
    <t>04682</t>
  </si>
  <si>
    <t>04692</t>
  </si>
  <si>
    <t>04690</t>
  </si>
  <si>
    <t>04683</t>
  </si>
  <si>
    <t>04684</t>
  </si>
  <si>
    <t>04691</t>
  </si>
  <si>
    <t>04694</t>
  </si>
  <si>
    <t>Ensaio triaxial</t>
  </si>
  <si>
    <t>09252</t>
  </si>
  <si>
    <t>Equipe de topografia - Rev 01</t>
  </si>
  <si>
    <t>16.812,27</t>
  </si>
  <si>
    <t>03099</t>
  </si>
  <si>
    <t>Equipe de topografia para trabalhos exclusivos de campo - Diária incluindo tr</t>
  </si>
  <si>
    <t>559,85</t>
  </si>
  <si>
    <t>ansporte e estadia</t>
  </si>
  <si>
    <t>04675</t>
  </si>
  <si>
    <t>04686</t>
  </si>
  <si>
    <t>04707</t>
  </si>
  <si>
    <t>09346</t>
  </si>
  <si>
    <t>Levantamento topográfico planimétrico cadastral</t>
  </si>
  <si>
    <t>09345</t>
  </si>
  <si>
    <t>Levantamento topográfico planimétrico de rua (via pública) e semi - cadastro</t>
  </si>
  <si>
    <t>de imóveis</t>
  </si>
  <si>
    <t>02548</t>
  </si>
  <si>
    <t>Locação de serviços de terraplenagem de obras civis</t>
  </si>
  <si>
    <t>09164</t>
  </si>
  <si>
    <t>Locação topográfica com nivelamento de seções transversais de serviços de ter</t>
  </si>
  <si>
    <t>raplenagem, inclusive conferências</t>
  </si>
  <si>
    <t>04680</t>
  </si>
  <si>
    <t>04681</t>
  </si>
  <si>
    <t>04679</t>
  </si>
  <si>
    <t>04706</t>
  </si>
  <si>
    <t>09343</t>
  </si>
  <si>
    <t>Transporte de Coordenadas</t>
  </si>
  <si>
    <t>09344</t>
  </si>
  <si>
    <t>Transporte de Cota de Referência de Nível</t>
  </si>
  <si>
    <t>INFRA-ESTRUTURA/Terraplenagem/Regularização de Áreas(1)</t>
  </si>
  <si>
    <t>02496</t>
  </si>
  <si>
    <t>Regularização mecanizada de áreas</t>
  </si>
  <si>
    <t>INFRA-ESTRUTURA/Terraplenagem/Transportes(18)</t>
  </si>
  <si>
    <t>05065</t>
  </si>
  <si>
    <t>Transporte comercial com caminhão basculante de 10m³, em rodovia não paviment</t>
  </si>
  <si>
    <t>ada (densidade=1,5t/m³)</t>
  </si>
  <si>
    <t>05074</t>
  </si>
  <si>
    <t>Transporte comercial com caminhão basculante de 10m³, em rodovia pavimentada</t>
  </si>
  <si>
    <t>(densidade=1,5t/m³)</t>
  </si>
  <si>
    <t>Página 38</t>
  </si>
  <si>
    <t>02540</t>
  </si>
  <si>
    <t>Transporte de material, por peso, com caminhão basculante, com ciclo definido</t>
  </si>
  <si>
    <t>e dmt 1001 a 1200m. Rev 01</t>
  </si>
  <si>
    <t>02541</t>
  </si>
  <si>
    <t>e dmt 1201 a 1400m. Rev 01</t>
  </si>
  <si>
    <t>02542</t>
  </si>
  <si>
    <t>e dmt 1401 a 1600m. Rev 01</t>
  </si>
  <si>
    <t>02543</t>
  </si>
  <si>
    <t>e dmt 1601 a 1800m. Rev 01</t>
  </si>
  <si>
    <t>02544</t>
  </si>
  <si>
    <t>e dmt 1801 a 2000m. Rev 01</t>
  </si>
  <si>
    <t>02545</t>
  </si>
  <si>
    <t>e dmt 2001 a 3000m. Rev 01</t>
  </si>
  <si>
    <t>02536</t>
  </si>
  <si>
    <t>e dmt 201a 400m. Rev 01</t>
  </si>
  <si>
    <t>02537</t>
  </si>
  <si>
    <t>e dmt 401 a 600m. Rev 01</t>
  </si>
  <si>
    <t>02535</t>
  </si>
  <si>
    <t>e dmt 51 a 200m. Rev 01</t>
  </si>
  <si>
    <t>02538</t>
  </si>
  <si>
    <t>e dmt 601 a 800m. Rev 01</t>
  </si>
  <si>
    <t>02539</t>
  </si>
  <si>
    <t>e dmt 801 a 1000m. Rev 01</t>
  </si>
  <si>
    <t>02534</t>
  </si>
  <si>
    <t>e dmt até 50m. Rev 01</t>
  </si>
  <si>
    <t>05068</t>
  </si>
  <si>
    <t>Transporte local com caminhão basculante de 10m³, em rodovia não pavimentada</t>
  </si>
  <si>
    <t>(conservação) densidade=1,5t/m³</t>
  </si>
  <si>
    <t>05069</t>
  </si>
  <si>
    <t>(construção) densidade=1,5t/m³</t>
  </si>
  <si>
    <t>05073</t>
  </si>
  <si>
    <t>Transporte local com caminhão basculante de 10m³, em rodovia pavimentada (con</t>
  </si>
  <si>
    <t>servação) densidade=1,5t/m³</t>
  </si>
  <si>
    <t>05072</t>
  </si>
  <si>
    <t>strução) densidade=1,5t/m³</t>
  </si>
  <si>
    <t>INFRA-ESTRUTURA/Urbanismo e Sinalização/Demarcação de Quadras e Lotes(3)</t>
  </si>
  <si>
    <t>02550</t>
  </si>
  <si>
    <t>Demarcação de lotes com marco de concreto tronco-pirâmidal, base 15 x 15, top</t>
  </si>
  <si>
    <t>o 10 x 10, altura 50cm</t>
  </si>
  <si>
    <t>02549</t>
  </si>
  <si>
    <t>Demarcação de lotes com piquetes/estacas de madeira seção 5x5cm, com altura d</t>
  </si>
  <si>
    <t>e 50cm</t>
  </si>
  <si>
    <t>04175</t>
  </si>
  <si>
    <t>Locação de praças com piquetes de madeira</t>
  </si>
  <si>
    <t>INFRA-ESTRUTURA/Urbanismo e Sinalização/Sinalização Horizontal(9)</t>
  </si>
  <si>
    <t>Fornecimento e colocação de tachão refletiva monodirecional</t>
  </si>
  <si>
    <t>67,07</t>
  </si>
  <si>
    <t>Pintura de piso para execução de faixa de pedestres, com 02 demãos de tinta à</t>
  </si>
  <si>
    <t>base de resina acrílica - R1</t>
  </si>
  <si>
    <t>07184</t>
  </si>
  <si>
    <t>Pintura setas e zebrado termoplástico - 5 anos (por extrusão)</t>
  </si>
  <si>
    <t>02461</t>
  </si>
  <si>
    <t>Sinalização de vias com cone de pvc h=0.75m, porta peso e balde plástico (inc</t>
  </si>
  <si>
    <t>lusive iluminação)</t>
  </si>
  <si>
    <t>Sinalização de vias com placas indicativas refletiva(0,30 x 0,40)m, porta pes</t>
  </si>
  <si>
    <t>o, suporte tubo fºgº 2", reuso 25 vezes</t>
  </si>
  <si>
    <t>Sinalização horizontal rodoviária, com tinta retrorrefletiva à base de resina</t>
  </si>
  <si>
    <t>acrílica com microesferas de vidro</t>
  </si>
  <si>
    <t>03727</t>
  </si>
  <si>
    <t>Tacha refletiva (super tachão) bidirecional confeccionada em resina poliester</t>
  </si>
  <si>
    <t>228,20</t>
  </si>
  <si>
    <t>com 2 pinos de aço 480 x 170 x 100 mm</t>
  </si>
  <si>
    <t>03726</t>
  </si>
  <si>
    <t>Tacha refletiva (tachão) bidirecional confeccionada em resina poliester com 2</t>
  </si>
  <si>
    <t>pinos de aço 250 x 150 x 50 mm</t>
  </si>
  <si>
    <t>03725</t>
  </si>
  <si>
    <t>Tacha refletiva bidirecional confeccionada em ABS com 1 pino de aço 100 x 100</t>
  </si>
  <si>
    <t>x 19 mm</t>
  </si>
  <si>
    <t>INFRA-ESTRUTURA/Urbanismo e Sinalização/Sinalização Vertical(38)</t>
  </si>
  <si>
    <t>09186</t>
  </si>
  <si>
    <t>Adesivo indicativo de saída de fluxo de fuga, impresso no sistema digital ref</t>
  </si>
  <si>
    <t>letivo</t>
  </si>
  <si>
    <t>Confecção de placa de sinalização totalmente refletiva</t>
  </si>
  <si>
    <t>321,22</t>
  </si>
  <si>
    <t>08674</t>
  </si>
  <si>
    <t>Confecção e instalação de painel em película auto-adesiva impressa através de</t>
  </si>
  <si>
    <t>sistema digital em alta resolução, com proteção UV</t>
  </si>
  <si>
    <t>08675</t>
  </si>
  <si>
    <t>Confecção suporte e travessa para placa de sinalização</t>
  </si>
  <si>
    <t>103,21</t>
  </si>
  <si>
    <t>04249</t>
  </si>
  <si>
    <t>Confecção, montagem e instalação de placa de sinalização em chapa de aço galv</t>
  </si>
  <si>
    <t>anizado nº 18 (60x50 cm), com 02 demãos de fundo anti-corrosivo (super galvit</t>
  </si>
  <si>
    <t>e ou similar), 02 demãos de esmalte e mensagem em película refletiva, auto-ad</t>
  </si>
  <si>
    <t>esiva</t>
  </si>
  <si>
    <t>04250</t>
  </si>
  <si>
    <t>anizado nº 18 (60x60 cm), com 02 demãos de fundo anti-corrosivo (super galvit</t>
  </si>
  <si>
    <t>04251</t>
  </si>
  <si>
    <t>anizado nº 18 (70x50 cm), com 02 demãos de fundo anti-corrosivo (super galvit</t>
  </si>
  <si>
    <t>Página 39</t>
  </si>
  <si>
    <t>08673</t>
  </si>
  <si>
    <t>Confecção, montagem e instalação de placa de sinalização em latão (70x80 cm),</t>
  </si>
  <si>
    <t>com pintura automotiva, plotagem no centro e letras em caixa-alta de 1,50 cm,</t>
  </si>
  <si>
    <t>em chapa de aço galvanizado com pintura automotiva</t>
  </si>
  <si>
    <t>09293</t>
  </si>
  <si>
    <t>Defensa metalica semi-maleável simples, fornecimento e implantação. Inclusive</t>
  </si>
  <si>
    <t>322,02</t>
  </si>
  <si>
    <t>pintura.</t>
  </si>
  <si>
    <t>Painel em chapa de ferro dim = 2,38 x 0,86 cm, esp = 1/4" e gradil de fechame</t>
  </si>
  <si>
    <t>1.018,37</t>
  </si>
  <si>
    <t>nto/desenho de 2" x 3/4" sem letras</t>
  </si>
  <si>
    <t>02556</t>
  </si>
  <si>
    <t>Placa 12x12 em chapa esmaltada para numeração de casas</t>
  </si>
  <si>
    <t>24,58</t>
  </si>
  <si>
    <t>02555</t>
  </si>
  <si>
    <t>Placa 20x35 em chapa esmaltada para identificação de logradouros</t>
  </si>
  <si>
    <t>63,60</t>
  </si>
  <si>
    <t>07721</t>
  </si>
  <si>
    <t>Placa de identificação em aço escovado, dobrado nas extremidades dim. 21 x 11</t>
  </si>
  <si>
    <t>cm - Fornecimento e instalação</t>
  </si>
  <si>
    <t>Placa de indicativa de "EXTINTOR" em pvc, dim.: 20 x 20 cm</t>
  </si>
  <si>
    <t>Placa de indicativa em acrílico e adesivo, com sinalização para deficientes,</t>
  </si>
  <si>
    <t>dim.: 12 x 30 cm</t>
  </si>
  <si>
    <t>dim.: 15 x 15 cm</t>
  </si>
  <si>
    <t>Placa de indicativa em alumínio e ferro fundido com texto em braile em alto r</t>
  </si>
  <si>
    <t>elevo, dim.: 15 x 23 cm</t>
  </si>
  <si>
    <t>04275</t>
  </si>
  <si>
    <t>Placa de sinalizacao de seguranca contra incendio, fotoluminescente, quadrada</t>
  </si>
  <si>
    <t>, *20 x 20* cm, em pvc *2* mm anti-chamas (simbolos, cores e pictogramas conf</t>
  </si>
  <si>
    <t>orme nbr 13434)</t>
  </si>
  <si>
    <t>Placa de sinalizacao de seguranca contra incendio, fotoluminescente, retangul</t>
  </si>
  <si>
    <t>ar, *12 x 40* cm, em pvc *2* mm anti-chamas (simbolos, cores e pictogramas co</t>
  </si>
  <si>
    <t>nforme nbr 13434)</t>
  </si>
  <si>
    <t>ar, *20 x 40* cm, em pvc *2* mm anti-chamas (simbolos, cores e pictogramas co</t>
  </si>
  <si>
    <t>08993</t>
  </si>
  <si>
    <t>Placa de sinalização para deficiente físico e idoso em chapa de aço nº 26, di</t>
  </si>
  <si>
    <t>709,09</t>
  </si>
  <si>
    <t>mensão1,40x1,69m, com plotagem em adesivo digital e pé em madeira para susten</t>
  </si>
  <si>
    <t>tação</t>
  </si>
  <si>
    <t>Placa indicativa em acrílico e=2mm, em braille, com esferas em inox e texto e</t>
  </si>
  <si>
    <t>m alto rêlevo, dim.: 8 x 28 cm, fornecimento e instação</t>
  </si>
  <si>
    <t>Placa indicativa em acrílico e=3mm, com adesivo sobreposto, dim.: 0.30 x 0.12</t>
  </si>
  <si>
    <t>m, fornecimento e instalação</t>
  </si>
  <si>
    <t>Placa indicativa em Poliestireno de 4mm c/ aplicação de adesivo verde fotolum</t>
  </si>
  <si>
    <t>inescente, adesivo de recorte preto p/ os textos, fixação em dupla face, inst</t>
  </si>
  <si>
    <t>alado</t>
  </si>
  <si>
    <t>04526</t>
  </si>
  <si>
    <t>Poste de ferro galv. Ø 2", h = 2,50m com 2   placas de 20x35cm em chapa esmalt</t>
  </si>
  <si>
    <t>407,11</t>
  </si>
  <si>
    <t>ada para identificação de logradouros</t>
  </si>
  <si>
    <t>04650</t>
  </si>
  <si>
    <t>Sinalização permanente, vertical,   com placa octogonal de aço, padrão dner, l</t>
  </si>
  <si>
    <t>argura=0,75m, com poste de madeira 3,50m fixado com base de concreto 40x40x50</t>
  </si>
  <si>
    <t>02553</t>
  </si>
  <si>
    <t>argura=1,00m, com poste de madeira 3,50m fixado com base de concreto 40x40x50</t>
  </si>
  <si>
    <t>02554</t>
  </si>
  <si>
    <t>Sinalização permanente, vertical,   com placa retangular de aço 2,00x1,00m, pa</t>
  </si>
  <si>
    <t>drão dner, com postes de madeira 3,50m fixado com base de concreto 40x40x50</t>
  </si>
  <si>
    <t>04649</t>
  </si>
  <si>
    <t>Sinalização permanente, vertical,   com placa triangular de aço, padrão dner,</t>
  </si>
  <si>
    <t>largura=0,90m, com poste de madeira 3,50m fixado com base de concreto 40x40x5</t>
  </si>
  <si>
    <t>02552</t>
  </si>
  <si>
    <t>largura=1,00m, com poste de madeira 3,50m fixado com base de concreto 40x40x5</t>
  </si>
  <si>
    <t>04648</t>
  </si>
  <si>
    <t>Sinalização permanente, vertical, com placa circular padrão dner diam. = 0,75</t>
  </si>
  <si>
    <t>m, com poste de madeira 3,50m fixado com base de concreto 40x40x50</t>
  </si>
  <si>
    <t>02551</t>
  </si>
  <si>
    <t>Sinalização permanente, vertical, com placa circular padrão dner diam. = 1,00</t>
  </si>
  <si>
    <t>09294</t>
  </si>
  <si>
    <t>Terminal de ancoragem para defensa metalica semi-maleável simples, fornecimen</t>
  </si>
  <si>
    <t>349,42</t>
  </si>
  <si>
    <t>to e implantação. Inclusive pintura.</t>
  </si>
  <si>
    <t>OBRAS CIVIS/Coberturas/Complementos(48)</t>
  </si>
  <si>
    <t>07246</t>
  </si>
  <si>
    <t>Brises em concreto pre-moldado com largura de 17cm e esp.= 2,5cm - fornecimen</t>
  </si>
  <si>
    <t>to e instalação</t>
  </si>
  <si>
    <t>Calha de coleta em fibra vidro de 6mm, fornecimento e instalação</t>
  </si>
  <si>
    <t>00298</t>
  </si>
  <si>
    <t>Calha em alvenaria / concreto, impermeabilizada c/ manta asfáltica - Rev 01</t>
  </si>
  <si>
    <t>170,05</t>
  </si>
  <si>
    <t>09965</t>
  </si>
  <si>
    <t>Calha em chapa de aço galvanizado nº 24, desenvolvimento 40 cm (fundo=12 cm,</t>
  </si>
  <si>
    <t>laterais=12 cm, bordas=2 cm)</t>
  </si>
  <si>
    <t>00310</t>
  </si>
  <si>
    <t>Calha em chapa de aço galvanizado nº 26, desenvolvimento 40 cm (fundo=12 cm,</t>
  </si>
  <si>
    <t>00305</t>
  </si>
  <si>
    <t>Calha em chapa de aço galvanizado nº 26, desenvolvimento 50 cm (fundo=14 cm,</t>
  </si>
  <si>
    <t>84,05</t>
  </si>
  <si>
    <t>laterais=15 cm, bordas=3 cm)</t>
  </si>
  <si>
    <t>08266</t>
  </si>
  <si>
    <t>91,86</t>
  </si>
  <si>
    <t>Página 40</t>
  </si>
  <si>
    <t>Calha em chapa de aço galvanizado nº 26, desenvolvimento 67 cm (fundo=15 cm,</t>
  </si>
  <si>
    <t>laterais=15 e 22 cm, bordas=3 e 12cm)</t>
  </si>
  <si>
    <t>08268</t>
  </si>
  <si>
    <t>Calha em chapa de aço galvanizado nº 26, desenvolvimento 74 cm (fundo=22 cm,</t>
  </si>
  <si>
    <t>95,37</t>
  </si>
  <si>
    <t>08269</t>
  </si>
  <si>
    <t>Calha em chapa de aço galvanizado nº 26, desenvolvimento 86 cm (fundo=32 cm,</t>
  </si>
  <si>
    <t>100,92</t>
  </si>
  <si>
    <t>laterais=15 cm, bordas=12cm)</t>
  </si>
  <si>
    <t>03850</t>
  </si>
  <si>
    <t>Calha em chapa de alumínio lisa nº26, e=0,46mm</t>
  </si>
  <si>
    <t>62,61</t>
  </si>
  <si>
    <t>09079</t>
  </si>
  <si>
    <t>Calha em chapa de aluminio, desenvolvimento 160 cm</t>
  </si>
  <si>
    <t>168,79</t>
  </si>
  <si>
    <t>09078</t>
  </si>
  <si>
    <t>Calha em chapa de aluminio, desenvolvimento 80 cm</t>
  </si>
  <si>
    <t>96,35</t>
  </si>
  <si>
    <t>09101</t>
  </si>
  <si>
    <t>Calha em chapa de aluminio, desenvolvimento 85 cm</t>
  </si>
  <si>
    <t>100,44</t>
  </si>
  <si>
    <t>09550</t>
  </si>
  <si>
    <t>131,41</t>
  </si>
  <si>
    <t>, inclusive assentamento, exceto transporte</t>
  </si>
  <si>
    <t>09563</t>
  </si>
  <si>
    <t>Canaleta de drenagem em aço galvanizado</t>
  </si>
  <si>
    <t>09076</t>
  </si>
  <si>
    <t>246,83</t>
  </si>
  <si>
    <t>Chapa em fibra vidro, esp=2,5mm, revestida com resina Derakane ou similar, in</t>
  </si>
  <si>
    <t>631,94</t>
  </si>
  <si>
    <t>clusive assentamento</t>
  </si>
  <si>
    <t>00302</t>
  </si>
  <si>
    <t>Cobertura com lona plástica tipo toldo</t>
  </si>
  <si>
    <t>00303</t>
  </si>
  <si>
    <t>Cobertura com toldo fixo (01) uma àgua lona Night &amp; Day c/blackout c/ Estrutu</t>
  </si>
  <si>
    <t>ra em perfis em aço galvanizado patente de 11/4" e 1" c/e=1,20mm e pintura da</t>
  </si>
  <si>
    <t>estrutura em epóxi c/vedação vedacalha</t>
  </si>
  <si>
    <t>04872</t>
  </si>
  <si>
    <t>Colocação de calha em chapa de zinco (exclusive calha)</t>
  </si>
  <si>
    <t>04378</t>
  </si>
  <si>
    <t>Condutor de águas pluviais em chapa de aço galvanizado nº 22, e=0,7mm - diam.</t>
  </si>
  <si>
    <t>85,95</t>
  </si>
  <si>
    <t>00299</t>
  </si>
  <si>
    <t>Condutor pvc soldável p/calha pluvial, d= 100mm</t>
  </si>
  <si>
    <t>09966</t>
  </si>
  <si>
    <t>Condutor pvc soldável p/calha pluvial, d= 150mm</t>
  </si>
  <si>
    <t>54,79</t>
  </si>
  <si>
    <t>00301</t>
  </si>
  <si>
    <t>Domos em acrílico</t>
  </si>
  <si>
    <t>513,55</t>
  </si>
  <si>
    <t>00300</t>
  </si>
  <si>
    <t>301,26</t>
  </si>
  <si>
    <t>00294</t>
  </si>
  <si>
    <t>Emassamento de algeroz</t>
  </si>
  <si>
    <t>09436</t>
  </si>
  <si>
    <t>Fornecimento e colocação de perfil de aluminio 3/16" x 1 1 /4" para fixação d</t>
  </si>
  <si>
    <t>e calha no concreto armado</t>
  </si>
  <si>
    <t>04372</t>
  </si>
  <si>
    <t>Manta em polietileno de alta densidade - PAD, densidade 0,08kg/m2, rolo c/ 30</t>
  </si>
  <si>
    <t>m x1m, TYVEK ou similar</t>
  </si>
  <si>
    <t>03787</t>
  </si>
  <si>
    <t>Perfil e/ou chapa de aço, com furação e parafusos, para emendas de peças de m</t>
  </si>
  <si>
    <t>adeira</t>
  </si>
  <si>
    <t>08457</t>
  </si>
  <si>
    <t>Revestimento termoacústico para coberturas, Facefelt FFB 1.4, esp=63,5mm ou s</t>
  </si>
  <si>
    <t>37,30</t>
  </si>
  <si>
    <t>imilar</t>
  </si>
  <si>
    <t>00304</t>
  </si>
  <si>
    <t>Rufo de concreto armado fck=20mpa l=30cm e h=5cm</t>
  </si>
  <si>
    <t>09433</t>
  </si>
  <si>
    <t>27,68</t>
  </si>
  <si>
    <t>09434</t>
  </si>
  <si>
    <t>09435</t>
  </si>
  <si>
    <t>Rufo em chapa aço galvanizado nº24 com desenvolvimento 33cm - Rev. 01</t>
  </si>
  <si>
    <t>34,02</t>
  </si>
  <si>
    <t>Rufo em chapa de alumínio, esp = 0,6mm, larg = 1,20m</t>
  </si>
  <si>
    <t>430,79</t>
  </si>
  <si>
    <t>00290</t>
  </si>
  <si>
    <t>Rufo em chapa de alumínio, esp = 0,6mm, larg = 30,0cm</t>
  </si>
  <si>
    <t>67,77</t>
  </si>
  <si>
    <t>00293</t>
  </si>
  <si>
    <t>Rufo em chapa de zinco, larg = 30,0cm</t>
  </si>
  <si>
    <t>00291</t>
  </si>
  <si>
    <t>Rufo em placa de concreto l = 0,34 m</t>
  </si>
  <si>
    <t>48,13</t>
  </si>
  <si>
    <t>09081</t>
  </si>
  <si>
    <t>121,04</t>
  </si>
  <si>
    <t>09080</t>
  </si>
  <si>
    <t>41,98</t>
  </si>
  <si>
    <t>09098</t>
  </si>
  <si>
    <t>09099</t>
  </si>
  <si>
    <t>09100</t>
  </si>
  <si>
    <t>Testeira em chapa de aço galvanizado nº 22, com requadro em cantoneira "L" 1/</t>
  </si>
  <si>
    <t>67,17</t>
  </si>
  <si>
    <t>2" x 1/8 ", h=0,40m</t>
  </si>
  <si>
    <t>00306</t>
  </si>
  <si>
    <t>Toldo em policarbonato alveolar 6 mm, em forma piramidal - fornecimento e ins</t>
  </si>
  <si>
    <t>talação</t>
  </si>
  <si>
    <t>OBRAS CIVIS/Coberturas/Estrutura Metálica(64)</t>
  </si>
  <si>
    <t>07944</t>
  </si>
  <si>
    <t>Banco reserva (Búrica ) em tubo galv, montantes de tubos 4", 2,70x1,50x7,0m,</t>
  </si>
  <si>
    <t>suportes em tubos 2", policarbonato alveolar e=8mm, med 7,00 x 2,00m, bancos</t>
  </si>
  <si>
    <t>em tubo galv.1 1/2", c/ ch. galv. 14, fech.do fundo em chapa galv. 18, c/ pin</t>
  </si>
  <si>
    <t>t. automotiva PU</t>
  </si>
  <si>
    <t>03923</t>
  </si>
  <si>
    <t>Cabo de aço galvanizado 10mm (tensor)</t>
  </si>
  <si>
    <t>03848</t>
  </si>
  <si>
    <t>Cabo de aço galvanizado 15mm (tensor)</t>
  </si>
  <si>
    <t>09979</t>
  </si>
  <si>
    <t>Cabo de aço galvanizado 8mm (tensor)</t>
  </si>
  <si>
    <t>Calha metálica pintada nas duas faces na cor branca (RAL 9003), espessura min</t>
  </si>
  <si>
    <t>ima 0,80mm - fornecimento e instalação</t>
  </si>
  <si>
    <t>03791</t>
  </si>
  <si>
    <t>08345</t>
  </si>
  <si>
    <t>Chapa de Base para Colunas Metálicas - dim. 0,20x0,20m a 0,40x0,40mx3/8", com</t>
  </si>
  <si>
    <t>04 reforços e até 08 furações, soldada</t>
  </si>
  <si>
    <t>00226</t>
  </si>
  <si>
    <t>Chapa xadrez 1/4"</t>
  </si>
  <si>
    <t>Página 41</t>
  </si>
  <si>
    <t>Coluna metálica, em perfis UDC127x50x5,13, diagonais duplas, diversos usos ou</t>
  </si>
  <si>
    <t>composição de pórticos vãos 10,01m a 20,0m,, largura 0,60m, PDmax. 7,00 , pin</t>
  </si>
  <si>
    <t>tura 01 demão epoxi fundo óxido ferro + 02 demãos esmalte epoxi branco</t>
  </si>
  <si>
    <t>Coluna metálica, em perfis UDC150x50x4,75, diagonais duplas, diversos usos ou</t>
  </si>
  <si>
    <t>373,30</t>
  </si>
  <si>
    <t>composição de pórticos vãos 20,01m a 30,0m,, largura 0,80m, PDmax. 7,00 , pin</t>
  </si>
  <si>
    <t>Coluna metálica, em perfis UDC75x38x3,84, diagonais duplas, diversos usos ou</t>
  </si>
  <si>
    <t>composição de pórticos até 10,0m de vão, largura 0,50m, PDmax. 7,00 , pintura</t>
  </si>
  <si>
    <t>01 demão de epoxi fundo óxido ferro + 02 demãos esmalte epoxi branco</t>
  </si>
  <si>
    <t>04340</t>
  </si>
  <si>
    <t>Colunas para sustentação de cobertura em chapa metálica de aço carbono ASTM-A</t>
  </si>
  <si>
    <t>36, e=3/16", inclusive 01 demão de primer anti-corrosivo</t>
  </si>
  <si>
    <t>03846</t>
  </si>
  <si>
    <t>Cordão de solda elétrica - eletrodo 7018/6018 - 4mm</t>
  </si>
  <si>
    <t>08344</t>
  </si>
  <si>
    <t>Desmontagem de Estrutura Metálica com retirada de solda e corte de peças por</t>
  </si>
  <si>
    <t>meio de lixadeira</t>
  </si>
  <si>
    <t>Escoramento em aço   para estruturas, com Torres LTT SH capacidade de carga 12</t>
  </si>
  <si>
    <t>t, ou similar</t>
  </si>
  <si>
    <t>Estrutura metálica em aço p/ Mezaninos e Plataformas, vão livre até 6,00m, Ch</t>
  </si>
  <si>
    <t>730,15</t>
  </si>
  <si>
    <t>apa Xadrez 1/4",   área superior a 50 m2, sobrecarga 700 kg/m2, pintura 01 dem</t>
  </si>
  <si>
    <t>ão de epoxi fundo óxido de ferro + 02 demãos de esmalte epoxi branco</t>
  </si>
  <si>
    <t>520,53</t>
  </si>
  <si>
    <t>apa Xadrez 1/8",   área superior a 50 m2, sobrecarga 300 kg/m2, pintura 01 dem</t>
  </si>
  <si>
    <t>624,13</t>
  </si>
  <si>
    <t>apa Xadrez 3/16",   área superior a 50 m2, sobrecarga 500 kg/m2, pintura 01 de</t>
  </si>
  <si>
    <t>mão de epoxi fundo óxido de ferro + 02 demãos de esmalte epoxi branco</t>
  </si>
  <si>
    <t>Estrutura Metálica Galpões em Pórticos - Colunas/Vigas em Alma Cheia, Terças</t>
  </si>
  <si>
    <t>236,75</t>
  </si>
  <si>
    <t>UDC 127, 2 águas, s/ lanternin, Pd 6,0m, entre pórticos 6,00m, vão 15,0 a 20,</t>
  </si>
  <si>
    <t>0m, pintura 1d   epoxi óx. ferro + 2 d esmalte epoxi branco, exceto forn. Telh</t>
  </si>
  <si>
    <t>as - Executada</t>
  </si>
  <si>
    <t>UDC 127, 2 águas, s/ lanternin, Pd 6,0m, entre pórticos 6,00m, vão 20,01 a 30</t>
  </si>
  <si>
    <t>,0m, pintura 1d   epoxi óx. ferro + 2 d esmalte epoxi branco, exceto forn. Tel</t>
  </si>
  <si>
    <t>has - Executada</t>
  </si>
  <si>
    <t>301,50</t>
  </si>
  <si>
    <t>Estrutura Metálica Galpões em Pórticos - Colunas/Vigas em Treliça UDC127, ter</t>
  </si>
  <si>
    <t>ças e vigas longitudinais em UDC 127 e 150, 2 águas, sem lanternin, vãos 10,0</t>
  </si>
  <si>
    <t>1 a 20,0m, pintado 1 d oxido ferro + 2 d esmalte epóxi branco, exceto forn. T</t>
  </si>
  <si>
    <t>elhas - Executada</t>
  </si>
  <si>
    <t>200,47</t>
  </si>
  <si>
    <t>ças e vigas longitudinais UDC 127 e 150, 2 águas, sem lanternin, vãos 10,01 a</t>
  </si>
  <si>
    <t>20,0m, pintada 1 d oxido ferro + 2 d esmalte epóxi branco, exceto forn. Telha</t>
  </si>
  <si>
    <t>s - Executada - R1</t>
  </si>
  <si>
    <t>Estrutura Metálica Galpões em Pórticos - Colunas/Vigas em Treliça UDC150, ter</t>
  </si>
  <si>
    <t>183,67</t>
  </si>
  <si>
    <t>ças e vigas longitudinais em UDC 127 e 150, 2 águas, sem lant., vãos 20,01 a</t>
  </si>
  <si>
    <t>30,0m, pintada 1 d oxido ferro + 2 d esmalte epóxi branco, exceto forn. Telha</t>
  </si>
  <si>
    <t>ças e vigas longitudinais em UDC 127 e 150, 2 águas, sem lanternin, vãos 20,0</t>
  </si>
  <si>
    <t>1 a 30,0m, pintado 1 d oxido ferro + 2 d esmalte epóxi branco, exceto forn. T</t>
  </si>
  <si>
    <t>Estrutura Metálica Galpões em Pórticos - Colunas/Vigas em Treliça UDC75, terç</t>
  </si>
  <si>
    <t>as e vigas longitudinais em UDC 127 e 150, 2 águas, sem lanternin, vãos 6,0 a</t>
  </si>
  <si>
    <t>10,0m, pintado 1 d oxido ferro + 2 d esmalte epóxi branco, exceto forn. Telha</t>
  </si>
  <si>
    <t>s - Executada</t>
  </si>
  <si>
    <t>263,32</t>
  </si>
  <si>
    <t>Estrutura Metálica p/ Cobertura c/Vigas-Treliça Pratt e terças em UDC 127, 2</t>
  </si>
  <si>
    <t>124,97</t>
  </si>
  <si>
    <t>águas, sem lanternin, vãos 10,01 a 20,0m, pintada 1 d oxido ferro + 2 d esmal</t>
  </si>
  <si>
    <t>te epóxi branco, exceto forn. Telhas - Executada</t>
  </si>
  <si>
    <t>Estrutura Metálica p/ Cobertura c/Vigas-Treliça Pratt UDC150 e terças em UDC</t>
  </si>
  <si>
    <t>124,62</t>
  </si>
  <si>
    <t>127, 2 águas, sem lanternin, vãos 20,01 a 30,0m, pintado 1 d oxido ferro + 2</t>
  </si>
  <si>
    <t>d esmalte epóxi branco, exceto forn. Telhas - Executada</t>
  </si>
  <si>
    <t>Estrutura Metálica p/ Cobertura c/Vigas-Treliça Pratt UDC75 e terças em UDC 1</t>
  </si>
  <si>
    <t>27, 2 águas, sem lanternin, vãos 6,0 a 10,0m, pintado 1 d oxido ferro + 2 d e</t>
  </si>
  <si>
    <t>smalte epóxi branco, exceto forn. Telhas - Executada</t>
  </si>
  <si>
    <t>Estrutura Metálica, Espacial, em Tubos de Alumínio de ótima Usinabilidade, Al</t>
  </si>
  <si>
    <t>ta Resistência Mecânica e Contra a Corrosão, boa Conformabilidade, em Liga 63</t>
  </si>
  <si>
    <t>51 - T6, vãos até 50 x50m</t>
  </si>
  <si>
    <t>Página 42</t>
  </si>
  <si>
    <t>08346</t>
  </si>
  <si>
    <t>Execução de Estrutura Metálica p/ Coberturas, composta de coluna (2udc 100mm)</t>
  </si>
  <si>
    <t>cada 10m2, Terças UDC reforçado 100mm cada 2,0m, e UDC reforçado 75mm cada 5,</t>
  </si>
  <si>
    <t>0m, travejada por cabo de aço 3/8", sem fornecimento de material exceto a sol</t>
  </si>
  <si>
    <t>da.</t>
  </si>
  <si>
    <t>08178</t>
  </si>
  <si>
    <t>Execução de Solda Contínua MIG</t>
  </si>
  <si>
    <t>18,08</t>
  </si>
  <si>
    <t>Gradil em tela de aço galvanizado revestida em pvc, malha 5 x 10cm, fio 2.5mm</t>
  </si>
  <si>
    <t>264,60</t>
  </si>
  <si>
    <t>, com requadro em tubo de aço galvanziado 2" - Obra do Ceasa Itabaiana</t>
  </si>
  <si>
    <t>Gradil telado para substação, confeccionado em tubo galvanizado de 38,10mm, t</t>
  </si>
  <si>
    <t>278,00</t>
  </si>
  <si>
    <t>ela galvanizada de 1/2", fio 12, com pintura preta fosca</t>
  </si>
  <si>
    <t>Instalação de Clips - Grampo Pesado em Aço 1045, Norma FSFF C450 Tipo 1 Class</t>
  </si>
  <si>
    <t>e 1, para Cabo de Aço d=5/8"</t>
  </si>
  <si>
    <t>Instalação de Esticador olhal - olhal 1" x 6" - linha Pesada - Norma DIN 1480</t>
  </si>
  <si>
    <t>117,96</t>
  </si>
  <si>
    <t>e ajuste de tensionamento</t>
  </si>
  <si>
    <t>Instalação de Sapatilha em Aço para Cabo de Aço d=5/8" - Linha Pesada - Norma</t>
  </si>
  <si>
    <t>ABNT NBR 11900-1</t>
  </si>
  <si>
    <t>Passarela metálica, composta de perfis metálicos, chapas em xadrez e chumbado</t>
  </si>
  <si>
    <t>res, pintura de acordo com especificação Npb-1550 - Obra do CCS</t>
  </si>
  <si>
    <t>Pintura de proteção e acabamento em estrutura metálica de cobertura c/ treliç</t>
  </si>
  <si>
    <t>as-viga pratt e terças em UDC, c/ 1 demão epox fundo oxido ferro + 2 demãos e</t>
  </si>
  <si>
    <t>smalte epox branco - medição p/ projeção em planta</t>
  </si>
  <si>
    <t>Pintura de proteção e acabamento em estrutura metálica de pórtico [c/ treliça</t>
  </si>
  <si>
    <t>s-viga pratt, terças, vigas apoio alvenarias e colunas meálicas, em UDC], c/</t>
  </si>
  <si>
    <t>1 demão epox fundo oxido ferro + 2 demãos esmalte epox branco - medição p/ pr</t>
  </si>
  <si>
    <t>ojeção em planta</t>
  </si>
  <si>
    <t>Recuperação da estrutura metálica da Obra do Centro de Cratividade, incluindo</t>
  </si>
  <si>
    <t>desmontagem da cobertura em arco, pintura das telhas (02 faces), escovação de</t>
  </si>
  <si>
    <t>toda estrutura e posterior pintura com zarcão e substituição de todos os elem</t>
  </si>
  <si>
    <t>entos de fixação</t>
  </si>
  <si>
    <t>Reforço da estrutura de cobertura, incluindo pintura eletrostática branco HAL</t>
  </si>
  <si>
    <t>L 9003, chapa de ligação em aço A-36, galv. a fogo, parafusos em aço A-325, g</t>
  </si>
  <si>
    <t>alv a fogo, despesas com pessoal e transporte dos materiais - Obra do CCS</t>
  </si>
  <si>
    <t>00227</t>
  </si>
  <si>
    <t>Remoção de estrutura metálica chumbada em concreto (alambrado, guarda-corpo)</t>
  </si>
  <si>
    <t>00228</t>
  </si>
  <si>
    <t>Revisão de estrutura metálica exclusive chumbamento (alambrado, guarda-corpo)</t>
  </si>
  <si>
    <t>, exclusive tela</t>
  </si>
  <si>
    <t>03919</t>
  </si>
  <si>
    <t>Tela de aço galvanizado fio 12bwg, com revestimento, malha 2"</t>
  </si>
  <si>
    <t>63,19</t>
  </si>
  <si>
    <t>Tela de aço galvanizado fio 12bwg, sem revestimento, malha 2"</t>
  </si>
  <si>
    <t>03847</t>
  </si>
  <si>
    <t>Tela de aço galvanizado fio 14bwg, com revestimento em pvc, malha 1"</t>
  </si>
  <si>
    <t>04539</t>
  </si>
  <si>
    <t>Tela de proteção para refletor com dobradiça e porta cadeado 50 x 50 cm</t>
  </si>
  <si>
    <t>90,60</t>
  </si>
  <si>
    <t>Terça metálica, em perfil UDC127x50x5,13, p/ uso em coberturas de pórticos di</t>
  </si>
  <si>
    <t>53,07</t>
  </si>
  <si>
    <t>versos vãos,   pintura 01 demão epoxi fundo óxido ferro + 02 demãos esmalte ep</t>
  </si>
  <si>
    <t>oxi branco</t>
  </si>
  <si>
    <t>09337</t>
  </si>
  <si>
    <t>Transporte de Perfis Metálicos I8" x 27,3kg/m, em escadas ou rampas até 15,0m</t>
  </si>
  <si>
    <t>de altura</t>
  </si>
  <si>
    <t>Treliça metálica Pratt, em perfis UDC127x50x5,13kg/m, diagonais tracionadas,</t>
  </si>
  <si>
    <t>p/ telhados em duas águas sem lanternin, vãos 10,01   a 20,00m, pintura 01 dem</t>
  </si>
  <si>
    <t>ão de epoxi fundo óxido de ferro + 02 demãos de esmalte epoxi branco - Preço</t>
  </si>
  <si>
    <t>por kilo executado</t>
  </si>
  <si>
    <t>269,25</t>
  </si>
  <si>
    <t>p/ telhados em duas águas sem lanternin, vãos 10,01 a 20,00m, pintura 01 demã</t>
  </si>
  <si>
    <t>o de epoxi fundo óxido de ferro + 02 demãos esmalte epoxi branco - Executada</t>
  </si>
  <si>
    <t>Treliça metálica Pratt, em perfis UDC150x50x4,75kg/m, diagonais tracionadas,</t>
  </si>
  <si>
    <t>p/ telhados em duas águas sem lanternin, vãos 20,01   a 30,00m, pintura 01 dem</t>
  </si>
  <si>
    <t>271,40</t>
  </si>
  <si>
    <t>p/ telhados em duas águas sem lanternin, vãos 20,01 a 30,00m, pintura 01 demã</t>
  </si>
  <si>
    <t>o epoxi fundo óxido ferro + 02 demãos esmalte epoxi branco - Executada</t>
  </si>
  <si>
    <t>Treliça metálica Pratt, em perfis UDC75x38x3,84kg/m, diagonais tracionadas, p</t>
  </si>
  <si>
    <t>/ telhados em duas águas sem lanternin, vãos 6,00   a 10,00m, pintura 01 demão</t>
  </si>
  <si>
    <t>de epoxi fundo óxido de ferro + 02 demãos de esmalte epoxi branco - Preço por</t>
  </si>
  <si>
    <t>kilo executado</t>
  </si>
  <si>
    <t>229,86</t>
  </si>
  <si>
    <t>epoxi fundo óxido ferro + 02 demãos esmalte epoxi branco - Executada</t>
  </si>
  <si>
    <t>Viga metálica, em perfil UDC150x50x4,75, para travamento de colunas ou apoio</t>
  </si>
  <si>
    <t>e alvenarias,   pintura 01 demão epoxi fundo óxido ferro + 02 demãos esmalte e</t>
  </si>
  <si>
    <t>poxi branco</t>
  </si>
  <si>
    <t>00225</t>
  </si>
  <si>
    <t>Viga u - 10" x 2 5/8" - 1ª alma</t>
  </si>
  <si>
    <t>00222</t>
  </si>
  <si>
    <t>Viga u - 4" x 1 5/8" - 1ª alma</t>
  </si>
  <si>
    <t>00223</t>
  </si>
  <si>
    <t>Viga u - 6" x 2" - 1ª alma</t>
  </si>
  <si>
    <t>00224</t>
  </si>
  <si>
    <t>Viga u - 8" x 2 1/4" - 1ª alma</t>
  </si>
  <si>
    <t>OBRAS CIVIS/Coberturas/Madeiramento(87)</t>
  </si>
  <si>
    <t>09858</t>
  </si>
  <si>
    <t>Página 43</t>
  </si>
  <si>
    <t>Assentamento de peças de eucalipto tratado, d=10 a 13cm para confecção de per</t>
  </si>
  <si>
    <t>golado (ref:obra Sergipetec)</t>
  </si>
  <si>
    <t>09856</t>
  </si>
  <si>
    <t>Assentamento de peças de eucalipto tratado, d=13 a 16cm para confecção de per</t>
  </si>
  <si>
    <t>Assentamento de peças de eucalipto tratado, d=16 a 19cm para confecção de per</t>
  </si>
  <si>
    <t>09857</t>
  </si>
  <si>
    <t>Assentamento de peças de eucalipto tratado, d=19 a 22cm para confecção de per</t>
  </si>
  <si>
    <t>09859</t>
  </si>
  <si>
    <t>Assentamento de peças de eucalipto tratado, d=5 a 7cm para confecção de pergo</t>
  </si>
  <si>
    <t>lado (ref:obra Sergipetec)</t>
  </si>
  <si>
    <t>05005</t>
  </si>
  <si>
    <t>Demolição de madeiramento de telhado de fibro-cimento 4mm e reassentamento pa</t>
  </si>
  <si>
    <t>29,26</t>
  </si>
  <si>
    <t>ra telha de fibro-cimento 8mm</t>
  </si>
  <si>
    <t>04494</t>
  </si>
  <si>
    <t>Desmontagem e ré-montagem de terças constituidas de peças serradas 7cm x 12cm</t>
  </si>
  <si>
    <t>17,57</t>
  </si>
  <si>
    <t>04489</t>
  </si>
  <si>
    <t>Desmontagem e re-montagem de tesoura com vão de 12m a 15 m</t>
  </si>
  <si>
    <t>233,53</t>
  </si>
  <si>
    <t>04812</t>
  </si>
  <si>
    <t>Execução de madeiramento com peças-cachorro 7 x 10 cm</t>
  </si>
  <si>
    <t>04709</t>
  </si>
  <si>
    <t>Execução de madeiramento em massaranduba/madeira de lei, acabamento serrado,</t>
  </si>
  <si>
    <t>c/ ripão 4cm x 7cm e   ripa 5cm x 1,5cm, sem fornecimento de materiais</t>
  </si>
  <si>
    <t>00207</t>
  </si>
  <si>
    <t>Faixa em madeira de lei aparelhada 10 x 2,5 cm, para proteção de parede</t>
  </si>
  <si>
    <t>03784</t>
  </si>
  <si>
    <t>Faixa em madeira massaranduba/madeira de lei, trabalhada, para beiral de telh</t>
  </si>
  <si>
    <t>ado</t>
  </si>
  <si>
    <t>04749</t>
  </si>
  <si>
    <t>Fornecimento e   Assentamento de Ripas Massaranduba 5 x1,5cm</t>
  </si>
  <si>
    <t>Fornecimento e assentamento de peças de eucalipto tratado, d=13 a 16cm</t>
  </si>
  <si>
    <t>57,84</t>
  </si>
  <si>
    <t>Fornecimento e assentamento de peças de eucalipto tratado, d=25 a 30cm</t>
  </si>
  <si>
    <t>254,35</t>
  </si>
  <si>
    <t>Fornecimento e assentamento de peças de eucalipto tratado, d=7 a 10cm</t>
  </si>
  <si>
    <t>09643</t>
  </si>
  <si>
    <t>Fornecimento e assentamento de Ripão Massaranduba 5 x 3cm</t>
  </si>
  <si>
    <t>Fornecimento e assentamento de Ripas Massaranduba 4 x1,5cm</t>
  </si>
  <si>
    <t>09415</t>
  </si>
  <si>
    <t>Fornecimento e assentamento de Ripas Massaranduba 5 x1,5cm</t>
  </si>
  <si>
    <t>00208</t>
  </si>
  <si>
    <t>Imunização de madeiramento de cobertura com imunizante incolor tipo Penetrol</t>
  </si>
  <si>
    <t>03602</t>
  </si>
  <si>
    <t>Madeira angelin vermelho, serrada, aparelhada em dimensões e comprimentos pré</t>
  </si>
  <si>
    <t>-estabelecidos</t>
  </si>
  <si>
    <t>00200</t>
  </si>
  <si>
    <t>Madeiramento com caibro roliço e ripa 4,0 x 1,5 cm</t>
  </si>
  <si>
    <t>03144</t>
  </si>
  <si>
    <t>Madeiramento em eucalipto, peça 2,2 x 28 cm, tratada e beneficiada</t>
  </si>
  <si>
    <t>32,01</t>
  </si>
  <si>
    <t>04810</t>
  </si>
  <si>
    <t>Madeiramento em massaranduba para telhado, peça principal serrada 14cm x 25cm</t>
  </si>
  <si>
    <t>185,20</t>
  </si>
  <si>
    <t>, com abertura de encaixes</t>
  </si>
  <si>
    <t>04809</t>
  </si>
  <si>
    <t>Madeiramento em massaranduba para telhado, peça principal serrada 14cm x14cm,</t>
  </si>
  <si>
    <t>103,53</t>
  </si>
  <si>
    <t>com abertura de encaixes</t>
  </si>
  <si>
    <t>09299</t>
  </si>
  <si>
    <t>Madeiramento em massaranduba para telhado, peça principal serrada 19cm x19cm,</t>
  </si>
  <si>
    <t>164,59</t>
  </si>
  <si>
    <t>com abertura de encaixes (obra de Restauração)</t>
  </si>
  <si>
    <t>09893</t>
  </si>
  <si>
    <t>Madeiramento em massaranduba para telhado, peça principal serrada 20cm x20cm,</t>
  </si>
  <si>
    <t>179,02</t>
  </si>
  <si>
    <t>04808</t>
  </si>
  <si>
    <t>Madeiramento em massaranduba para telhado, peça principal serrada 8 x18cm com</t>
  </si>
  <si>
    <t>61,76</t>
  </si>
  <si>
    <t>abertura de encaixes</t>
  </si>
  <si>
    <t>00214</t>
  </si>
  <si>
    <t>Madeiramento em massaranduba/madeira de lei, acabamento aparelhado, c/ peças</t>
  </si>
  <si>
    <t>46,46</t>
  </si>
  <si>
    <t>5cm x 14cm e ripão 3,5cm x 5,5cm, p/ telha onduline 0,95 x 2,00 x 0,028 m</t>
  </si>
  <si>
    <t>09642</t>
  </si>
  <si>
    <t>Madeiramento em massaranduba/madeira de lei, acabamento aparelhado, c/ ripão</t>
  </si>
  <si>
    <t>72,73</t>
  </si>
  <si>
    <t>3 x 5 cm e   ripa 5 x 1,5cm, exclusive peças principais</t>
  </si>
  <si>
    <t>00197</t>
  </si>
  <si>
    <t>3,5 x 5,5cm e   ripa 5 x 1,5cm, exclusive peças principais</t>
  </si>
  <si>
    <t>04860</t>
  </si>
  <si>
    <t>80,18</t>
  </si>
  <si>
    <t>3,5cm x 5,5cm e   ripa 5cm x 1,5cm, exclusive peças principais, para afastamen</t>
  </si>
  <si>
    <t>to de 28 cm entre faces</t>
  </si>
  <si>
    <t>00198</t>
  </si>
  <si>
    <t>68,33</t>
  </si>
  <si>
    <t>5 x 3 cm e ripa 4 x 1,5cm, exclusive peças principais</t>
  </si>
  <si>
    <t>00196</t>
  </si>
  <si>
    <t>Madeiramento em massaranduba/madeira de lei, acabamento serrado c/ ripão 5 x</t>
  </si>
  <si>
    <t>64,56</t>
  </si>
  <si>
    <t>3cm e   ripa 4 x 1,5cm, exclusive peças principais</t>
  </si>
  <si>
    <t>09189</t>
  </si>
  <si>
    <t>3cm e   ripa 5 x 1,5cm, exclusive peças principais</t>
  </si>
  <si>
    <t>Madeiramento em massaranduba/madeira de lei, acabamento serrado c/ ripão 5,5</t>
  </si>
  <si>
    <t>70,69</t>
  </si>
  <si>
    <t>x 3,5cm e   ripa 4 x 1,5cm, exclusive peças principais</t>
  </si>
  <si>
    <t>09903</t>
  </si>
  <si>
    <t>Madeiramento em massaranduba/madeira de lei, acabamento serrado, c/ peça 5 x</t>
  </si>
  <si>
    <t>9 cm e   ripa 5 x 1,5cm</t>
  </si>
  <si>
    <t>03751</t>
  </si>
  <si>
    <t>Madeiramento em massaranduba/madeira de lei, acabamento serrado, c/ peças 7cm</t>
  </si>
  <si>
    <t>79,33</t>
  </si>
  <si>
    <t>x 5cm (espaçamento 0,50 m) e ripa 10 x 1,5 cm (espaçamento 0,375 m), exclusiv</t>
  </si>
  <si>
    <t>e peças principais</t>
  </si>
  <si>
    <t>00195</t>
  </si>
  <si>
    <t>Madeiramento em massaranduba/madeira de lei, acabamento serrado, c/ ripão 3,5</t>
  </si>
  <si>
    <t>75,09</t>
  </si>
  <si>
    <t>x 5,5cm e   ripa 5 x 1,5cm, exclusive peças principais</t>
  </si>
  <si>
    <t>Madeiramento em massaranduba/madeira de lei, acabamento serrado, c/ ripão 5 x</t>
  </si>
  <si>
    <t>92,09</t>
  </si>
  <si>
    <t>9cm e   ripa 5 x 1,5cm, exclusive peças principais, para a Obra de Reforma da</t>
  </si>
  <si>
    <t>Catedral Metropolitana de Aracaju</t>
  </si>
  <si>
    <t>07833</t>
  </si>
  <si>
    <t>Madeiramento em massaranduba/madeira de lei, c/ peças 5x14cm e ripão 5x3cm, p</t>
  </si>
  <si>
    <t>/ telha onduline 0,95 x 2,00 x 0,028 m</t>
  </si>
  <si>
    <t>00206</t>
  </si>
  <si>
    <t>23,72</t>
  </si>
  <si>
    <t>Página 44</t>
  </si>
  <si>
    <t>Madeiramento em massaranduba/madeira de lei, faixa aparelhada para terminal d</t>
  </si>
  <si>
    <t>e ripões, l=10cm</t>
  </si>
  <si>
    <t>04748</t>
  </si>
  <si>
    <t>Madeiramento em massaranduba/madeira de lei, peça serrada 10cm x 20cm com abe</t>
  </si>
  <si>
    <t>98,19</t>
  </si>
  <si>
    <t>rtura de encaixes</t>
  </si>
  <si>
    <t>04851</t>
  </si>
  <si>
    <t>Madeiramento em massaranduba/madeira de lei, peça serrada 10cm x 25cm</t>
  </si>
  <si>
    <t>116,69</t>
  </si>
  <si>
    <t>00202</t>
  </si>
  <si>
    <t>Madeiramento em massaranduba/madeira de lei, peça serrada 5cm x 11cm com aber</t>
  </si>
  <si>
    <t>tura de encaixes</t>
  </si>
  <si>
    <t>03649</t>
  </si>
  <si>
    <t>Madeiramento em massaranduba/madeira de lei, peça serrada 5cm x 11cm, p/ telh</t>
  </si>
  <si>
    <t>a ondulada eternit 8 mm</t>
  </si>
  <si>
    <t>03648</t>
  </si>
  <si>
    <t>a tropical eternit 5mm ou ondulada eternit 6mm</t>
  </si>
  <si>
    <t>00201</t>
  </si>
  <si>
    <t>Madeiramento em massaranduba/madeira de lei, peça serrada 5cm x 14cm com aber</t>
  </si>
  <si>
    <t>04732</t>
  </si>
  <si>
    <t>Madeiramento em massaranduba/madeira de lei, peça serrada 5cm x 14cm, p/ telh</t>
  </si>
  <si>
    <t>Madeiramento em massaranduba/madeira de lei, peça serrada 5cm x 17cm com aber</t>
  </si>
  <si>
    <t>08367</t>
  </si>
  <si>
    <t>Madeiramento em massaranduba/madeira de lei, peça serrada 5cm x 18cm com aber</t>
  </si>
  <si>
    <t>Madeiramento em massaranduba/madeira de lei, peça serrada 5cm x 19cm com aber</t>
  </si>
  <si>
    <t>53,91</t>
  </si>
  <si>
    <t>00203</t>
  </si>
  <si>
    <t>Madeiramento em massaranduba/madeira de lei, peça serrada 5cm x 9cm com abert</t>
  </si>
  <si>
    <t>29,05</t>
  </si>
  <si>
    <t>ura de encaixes</t>
  </si>
  <si>
    <t>00213</t>
  </si>
  <si>
    <t>Madeiramento em massaranduba/madeira de lei, peça serrada 7cm x 20 cm com abe</t>
  </si>
  <si>
    <t>70,55</t>
  </si>
  <si>
    <t>08582</t>
  </si>
  <si>
    <t>Madeiramento em massaranduba/madeira de lei, peça serrada 7cm x 24 cm com abe</t>
  </si>
  <si>
    <t>77,21</t>
  </si>
  <si>
    <t>Madeiramento em massaranduba/madeira de lei, peça serrada 7cm x 30 cm com abe</t>
  </si>
  <si>
    <t>92,75</t>
  </si>
  <si>
    <t>09887</t>
  </si>
  <si>
    <t>Madeiramento em massaranduba/madeira de lei, peça serrada e aparelhada 10x10c</t>
  </si>
  <si>
    <t>64,59</t>
  </si>
  <si>
    <t>m, c/ abertura de encaixes</t>
  </si>
  <si>
    <t>03854</t>
  </si>
  <si>
    <t>Madeiramento em massaranduba/madeira de lei, peça serrada e aparelhada 5cm x</t>
  </si>
  <si>
    <t>11cm, c/ abertura de encaixes</t>
  </si>
  <si>
    <t>03853</t>
  </si>
  <si>
    <t>18cm, c/ abertura de encaixes</t>
  </si>
  <si>
    <t>00199</t>
  </si>
  <si>
    <t>Madeiramento em massaranduba/madeira de lei, peça serrada p/ telha fibrocimen</t>
  </si>
  <si>
    <t>to 4mm tipo Vogatex da Eternit ou similar</t>
  </si>
  <si>
    <t>07796</t>
  </si>
  <si>
    <t>Madeiramento em massaranduba/madeira de lei, serrada 2,5cm x 10cm</t>
  </si>
  <si>
    <t>00212</t>
  </si>
  <si>
    <t>Madeiramento em massaranduba/madeira de lei, tesoura com vão de 10m a 12 m</t>
  </si>
  <si>
    <t>1.157,33</t>
  </si>
  <si>
    <t>Madeiramento em massaranduba/madeira de lei, tesoura com vão de 12m (T1) - B</t>
  </si>
  <si>
    <t>1.746,96</t>
  </si>
  <si>
    <t>loco "A"- Obra da Escola Cleonice Fonseca</t>
  </si>
  <si>
    <t>Madeiramento em massaranduba/madeira de lei, tesoura com vão de 12m (T2) - B</t>
  </si>
  <si>
    <t>2.841,00</t>
  </si>
  <si>
    <t>loco "A" - Obra da Escola Cleonice Fonseca</t>
  </si>
  <si>
    <t>2.824,27</t>
  </si>
  <si>
    <t>loco "B"- Obra da Escola Cleonice Fonseca</t>
  </si>
  <si>
    <t>04371</t>
  </si>
  <si>
    <t>Madeiramento em massaranduba/madeira de lei, tesoura com vão de 12m a 15 m</t>
  </si>
  <si>
    <t>1.336,20</t>
  </si>
  <si>
    <t>Madeiramento em massaranduba/madeira de lei, tesoura com vão de 24m (T1) - B</t>
  </si>
  <si>
    <t>3.971,67</t>
  </si>
  <si>
    <t>loco "B" - Obra da Escola Cleonice Fonseca</t>
  </si>
  <si>
    <t>00209</t>
  </si>
  <si>
    <t>Madeiramento em massaranduba/madeira de lei, tesoura com vão de 4m a 6 m</t>
  </si>
  <si>
    <t>758,27</t>
  </si>
  <si>
    <t>00210</t>
  </si>
  <si>
    <t>Madeiramento em massaranduba/madeira de lei, tesoura com vão de 6m a 8 m</t>
  </si>
  <si>
    <t>891,29</t>
  </si>
  <si>
    <t>00211</t>
  </si>
  <si>
    <t>Madeiramento em massaranduba/madeira de lei, tesoura com vão de 8m a 10 m</t>
  </si>
  <si>
    <t>1.024,30</t>
  </si>
  <si>
    <t>05084</t>
  </si>
  <si>
    <t>Madeiramento em massaranduba/madeira de lei, tesoura com vão de 15 m - Rev. 0</t>
  </si>
  <si>
    <t>2.946,59</t>
  </si>
  <si>
    <t>09920</t>
  </si>
  <si>
    <t>Madeiramento em massaranduba/madeira de lei, tesoura com vão de 2,50m - Rev.</t>
  </si>
  <si>
    <t>419,31</t>
  </si>
  <si>
    <t>00204</t>
  </si>
  <si>
    <t>Madeiramento em piqui serrada e aparelhada com seção 13cmx 13cm</t>
  </si>
  <si>
    <t>00205</t>
  </si>
  <si>
    <t>Peças roliças para confecção de quiosque</t>
  </si>
  <si>
    <t>Pontalete de madeira de lei 5 x 17cm   h=1,10m e apoio de 17 x 60cm</t>
  </si>
  <si>
    <t>Pontalete de madeira de lei 5 x 17cm,   h=2,20m e apoio de 17 x 60cm</t>
  </si>
  <si>
    <t>97,31</t>
  </si>
  <si>
    <t>Pontalete de madeira de lei 5 x 17cm,   h=2,80m e apoio de 17 x 60cm</t>
  </si>
  <si>
    <t>114,94</t>
  </si>
  <si>
    <t>Pontalete de madeira de lei 5 x 17cm, h=1,60m e apoio de 17 x 60cm</t>
  </si>
  <si>
    <t>09744</t>
  </si>
  <si>
    <t>Remoção de peça serrada 7 x 20cm para telhados</t>
  </si>
  <si>
    <t>08243</t>
  </si>
  <si>
    <t>Remoção e assentamento de ripão</t>
  </si>
  <si>
    <t>04486</t>
  </si>
  <si>
    <t>Remoção e Fornecimento com Assentamento de Caibro Roliço</t>
  </si>
  <si>
    <t>09644</t>
  </si>
  <si>
    <t>Remoção e fornecimento com assentamento de ripão em massaranduba 3 x 5cm</t>
  </si>
  <si>
    <t>04506</t>
  </si>
  <si>
    <t>Remoção e fornecimento com assentamento de ripão em massaranduba 3,5x5,5cm</t>
  </si>
  <si>
    <t>04487</t>
  </si>
  <si>
    <t>Remoção e Fornecimento com Assentamento de Ripas Massaranduba 5 x1,5cm</t>
  </si>
  <si>
    <t>04488</t>
  </si>
  <si>
    <t>Remoção e Fornecimento com Assentamento de Ripas Massaranduba 9 a 10 x1,5cm</t>
  </si>
  <si>
    <t>09910</t>
  </si>
  <si>
    <t>Remoção e reassentamento de peça serrada 5 x 14 cm em massaranduba/madeira de</t>
  </si>
  <si>
    <t>lei, para telhado</t>
  </si>
  <si>
    <t>04861</t>
  </si>
  <si>
    <t>Reposição de madeiramento p/ ripão 5cm x 6cm, com afastamento de 28cm, (excet</t>
  </si>
  <si>
    <t>o ripão)</t>
  </si>
  <si>
    <t>Página 45</t>
  </si>
  <si>
    <t>OBRAS CIVIS/Coberturas/Telhamento(100)</t>
  </si>
  <si>
    <t>00246</t>
  </si>
  <si>
    <t>Cobertura com piaçava, incluso material e mão de obra</t>
  </si>
  <si>
    <t>210,27</t>
  </si>
  <si>
    <t>Cobertura em fibra de vidro, na cor verde colonial, em formato octogonal, are</t>
  </si>
  <si>
    <t>stas com 3,00m - Obra da Câmara Frigorífica do   Mercado de Lagarto (fornecime</t>
  </si>
  <si>
    <t>nto e instalação)</t>
  </si>
  <si>
    <t>04873</t>
  </si>
  <si>
    <t>Colocação de telha cerâmica</t>
  </si>
  <si>
    <t>00254</t>
  </si>
  <si>
    <t>Cumeeira em alumínio - 30cm de cada lado, e= 0,8mm</t>
  </si>
  <si>
    <t>53,97</t>
  </si>
  <si>
    <t>00252</t>
  </si>
  <si>
    <t>Cumeeira normal em fibrocimento para telha canalete 49</t>
  </si>
  <si>
    <t>00253</t>
  </si>
  <si>
    <t>Cumeeira normal em fibrocimento para telha canalete 90 ou similar</t>
  </si>
  <si>
    <t>00249</t>
  </si>
  <si>
    <t>Cumeeira normal em fibrocimento para telha de 4mm</t>
  </si>
  <si>
    <t>00250</t>
  </si>
  <si>
    <t>Cumeeira normal em fibrocimento para telha de 6mm</t>
  </si>
  <si>
    <t>00251</t>
  </si>
  <si>
    <t>Cumeeira normal em fibrocimento para telha de 8mm</t>
  </si>
  <si>
    <t>00280</t>
  </si>
  <si>
    <t>Cumeeira para telha canal plan, inclusive emassamento</t>
  </si>
  <si>
    <t>Cumeeira para telha canal redonda, dimensões 20 x 41,5cm, inclusive emassamen</t>
  </si>
  <si>
    <t>to</t>
  </si>
  <si>
    <t>00289</t>
  </si>
  <si>
    <t>09077</t>
  </si>
  <si>
    <t>Cumeeira termoacústica</t>
  </si>
  <si>
    <t>04495</t>
  </si>
  <si>
    <t>Destelhamento, carga e ré-telhamento de telha de fibrocimento ondulada esp =</t>
  </si>
  <si>
    <t>00248</t>
  </si>
  <si>
    <t>Emassamento de beiral de telha ceramica</t>
  </si>
  <si>
    <t>00247</t>
  </si>
  <si>
    <t>Emassamento de cumeeira com telha cerâmica</t>
  </si>
  <si>
    <t>09836</t>
  </si>
  <si>
    <t>Fechamento lateral com telha metálica (aço zincado), pós-pintada, perfurada T</t>
  </si>
  <si>
    <t>107,65</t>
  </si>
  <si>
    <t>PR-25, esp=0,65mm, da Tuper ou similar</t>
  </si>
  <si>
    <t>Fechamento lateral com telha ondulada TPR-17, pós-pintada nas duas faces, cal</t>
  </si>
  <si>
    <t>103,65</t>
  </si>
  <si>
    <t>andrada ângulo de 180°, comp. do arco=5,00m, flecha do arco comp.=0,90cm, esp</t>
  </si>
  <si>
    <t>=0,65mm, da Tuper ou similar</t>
  </si>
  <si>
    <t>03835</t>
  </si>
  <si>
    <t>Fornecimento e montagem de telha em fibra de vidro para coberturas, vãos até</t>
  </si>
  <si>
    <t>04774</t>
  </si>
  <si>
    <t>Grampeamento de telhas de barro tipo canal com arame cobre nº 14</t>
  </si>
  <si>
    <t>00278</t>
  </si>
  <si>
    <t>Limpeza (Lavagem) de telhas</t>
  </si>
  <si>
    <t>00257</t>
  </si>
  <si>
    <t>Placa de ventilação para cobertura com telha canalete 49</t>
  </si>
  <si>
    <t>00258</t>
  </si>
  <si>
    <t>Placa de ventilação para cobertura com telha canalete 90</t>
  </si>
  <si>
    <t>12,59</t>
  </si>
  <si>
    <t>04074</t>
  </si>
  <si>
    <t>Recolocação de telha de fibrocimento ondulada esp = 6mm</t>
  </si>
  <si>
    <t>05058</t>
  </si>
  <si>
    <t>Remoção, Inspeção, Limpeza e Reassentamento de Cobertura Dupla, em Arcos Metá</t>
  </si>
  <si>
    <t>57,50</t>
  </si>
  <si>
    <t>licos, composta por dois níveis de telhas de alumínio, perfís longitudinais d</t>
  </si>
  <si>
    <t>e suporte, e uma camada de manta de lâ de vidro</t>
  </si>
  <si>
    <t>04484</t>
  </si>
  <si>
    <t>Remoção, lavagem e reassentamento de telhas de barro tipo colonial</t>
  </si>
  <si>
    <t>04370</t>
  </si>
  <si>
    <t>Remoção, lavagem, carga e retelhamento de telhas cerâmicas tipo canal comum,</t>
  </si>
  <si>
    <t>fixadas c/ grampo de arame galv. nº 14, c/ ré-aproveitamento de 80%, Itabaian</t>
  </si>
  <si>
    <t>a ou similar</t>
  </si>
  <si>
    <t>sem uso de grampo de arame,   c/ ré-aproveitamento de 80%, Itabaiana ou simila</t>
  </si>
  <si>
    <t>r - Rev 01</t>
  </si>
  <si>
    <t>03747</t>
  </si>
  <si>
    <t>Remoção, lavagem, e recolocação de telhas cerâmicas, tipo colonial, de olaria</t>
  </si>
  <si>
    <t>, com fixação através de arame de cobre nº12</t>
  </si>
  <si>
    <t>08628</t>
  </si>
  <si>
    <t>Restauro - Cobertura provisória p/ proteção de fachadas, executadas sobre and</t>
  </si>
  <si>
    <t>42,20</t>
  </si>
  <si>
    <t>aimes existentes ao longa do passeio, com telha fibrocimento 4mm, apoiada em</t>
  </si>
  <si>
    <t>peças mistas 7,5 x 7,5cm, utilização = 1 vez (Não incluido o custo com o anda</t>
  </si>
  <si>
    <t>ime)</t>
  </si>
  <si>
    <t>08626</t>
  </si>
  <si>
    <t>aimes existentes ao longo do passeio, com telha fibrocimento 4mm, apoiada em</t>
  </si>
  <si>
    <t>peças mistas 7,5 x 7,5cm, utilização = 2 vezes (Não incluido o custo c/ o and</t>
  </si>
  <si>
    <t>aime)</t>
  </si>
  <si>
    <t>09747</t>
  </si>
  <si>
    <t>Restauro - Cobertura provisória sobre telhados existentes (Sobrecobertura), c</t>
  </si>
  <si>
    <t>om telha fibrocimento 4mm, apoiada em peças 6x6cm, vigas em tábua e terças 6x</t>
  </si>
  <si>
    <t>6cm</t>
  </si>
  <si>
    <t>05043</t>
  </si>
  <si>
    <t>55,51</t>
  </si>
  <si>
    <t>6cm, utilização = 2 vezes</t>
  </si>
  <si>
    <t>Retelhamento com telha de fibrocimento ondulada esp = 6mm, inclusive parafuso</t>
  </si>
  <si>
    <t>, exclusive telha - Rev 01</t>
  </si>
  <si>
    <t>Retelhamento em cobertura com telha ceramica tipo canal comum, Itabaiana ou s</t>
  </si>
  <si>
    <t>imilar.</t>
  </si>
  <si>
    <t>04297</t>
  </si>
  <si>
    <t>Retirada e reassentamento de madeiramento para telhas cerâmicas</t>
  </si>
  <si>
    <t>00267</t>
  </si>
  <si>
    <t>Retirada e reassentamento de telha cerâmica tipo canal, 1ª qualid, cor clara,</t>
  </si>
  <si>
    <t>32,51</t>
  </si>
  <si>
    <t>Itabaianinha ou similar</t>
  </si>
  <si>
    <t>00263</t>
  </si>
  <si>
    <t>Revisão em cobertura com telha ceramica tipo canal comum, Itabaiana ou simila</t>
  </si>
  <si>
    <t>r, com reposição de 10% do material</t>
  </si>
  <si>
    <t>00276</t>
  </si>
  <si>
    <t>r, com reposição de 20% do material</t>
  </si>
  <si>
    <t>00277</t>
  </si>
  <si>
    <t>60,79</t>
  </si>
  <si>
    <t>r, com reposição de 30% do material</t>
  </si>
  <si>
    <t>09210</t>
  </si>
  <si>
    <t>Página 46</t>
  </si>
  <si>
    <t>r, com reposição de 50% do material</t>
  </si>
  <si>
    <t>00260</t>
  </si>
  <si>
    <t>Revisão em cobertura com telha cerâmica tipo canal, 1ª, com reposição de 10%</t>
  </si>
  <si>
    <t>do material (Rio Grande do Norte ou similar)</t>
  </si>
  <si>
    <t>00270</t>
  </si>
  <si>
    <t>Revisão em cobertura com telha cerâmica tipo canal, 1ª, com reposição de 20%</t>
  </si>
  <si>
    <t>52,81</t>
  </si>
  <si>
    <t>00273</t>
  </si>
  <si>
    <t>Revisão em cobertura com telha cerâmica tipo canal, 1ª, com reposição de 30%</t>
  </si>
  <si>
    <t>09211</t>
  </si>
  <si>
    <t>Revisão em cobertura com telha cerâmica tipo canal, 1ª, com reposição de 50%</t>
  </si>
  <si>
    <t>00261</t>
  </si>
  <si>
    <t>Revisão em cobertura com telha ceramica tipo colonial, cor clara, 1ª, Itabaia</t>
  </si>
  <si>
    <t>ninha ou similar, com reposição de 10% do material - Rev 02</t>
  </si>
  <si>
    <t>00272</t>
  </si>
  <si>
    <t>ninha ou similar, com reposição de 20% do material - Rev 02</t>
  </si>
  <si>
    <t>00271</t>
  </si>
  <si>
    <t>Revisão em cobertura com telha cerâmica tipo colonial, cor clara, 1ª, Itabaia</t>
  </si>
  <si>
    <t>ninha ou similar, com reposição de 30% do material - Rev 04</t>
  </si>
  <si>
    <t>09212</t>
  </si>
  <si>
    <t>87,01</t>
  </si>
  <si>
    <t>ninha ou similar, com reposição de 50% do material - Rev 01</t>
  </si>
  <si>
    <t>00259</t>
  </si>
  <si>
    <t>Revisão em cobertura com telha cerâmica tipo francesa com reposição de 10% do</t>
  </si>
  <si>
    <t>material - Rev 02</t>
  </si>
  <si>
    <t>00268</t>
  </si>
  <si>
    <t>Revisão em cobertura com telha cerâmica tipo francesa com reposição de 20% do</t>
  </si>
  <si>
    <t>66,71</t>
  </si>
  <si>
    <t>00269</t>
  </si>
  <si>
    <t>Revisão em cobertura com telha cerâmica tipo francesa com reposição de 30% do</t>
  </si>
  <si>
    <t>84,09</t>
  </si>
  <si>
    <t>09213</t>
  </si>
  <si>
    <t>Revisão em cobertura com telha cerâmica tipo francesa com reposição de 50% do</t>
  </si>
  <si>
    <t>125,65</t>
  </si>
  <si>
    <t>material - Rev 01</t>
  </si>
  <si>
    <t>00262</t>
  </si>
  <si>
    <t>Revisão em cobertura com telha ceramica tipo plan, 1ª qualid, com reposição d</t>
  </si>
  <si>
    <t>41,77</t>
  </si>
  <si>
    <t>e 10% do material (Simonassi ou similar)</t>
  </si>
  <si>
    <t>00274</t>
  </si>
  <si>
    <t>51,59</t>
  </si>
  <si>
    <t>e 20% do material (Simonassi ou similar)</t>
  </si>
  <si>
    <t>00275</t>
  </si>
  <si>
    <t>e 30% do material (Simonassi ou similar)</t>
  </si>
  <si>
    <t>09214</t>
  </si>
  <si>
    <t>e 50% do material (Simonassi ou similar)</t>
  </si>
  <si>
    <t>00264</t>
  </si>
  <si>
    <t>Revisão em cobertura com telha de fibrocimento ondulada 4mm</t>
  </si>
  <si>
    <t>00265</t>
  </si>
  <si>
    <t>Revisão em cobertura com telha de fibrocimento ondulada 6mm</t>
  </si>
  <si>
    <t>09896</t>
  </si>
  <si>
    <t>Revisão em cobertura com telha de fibrocimento ondulada 6mm, com reposição de</t>
  </si>
  <si>
    <t>50% do material, exclusive madeiramento</t>
  </si>
  <si>
    <t>00266</t>
  </si>
  <si>
    <t>Revisão em cobertura com telha de fibrocimento ondulada 8mm</t>
  </si>
  <si>
    <t>00279</t>
  </si>
  <si>
    <t>Revisão em coberturas com telhas tipo canalete 49, com reposição de 20% do ma</t>
  </si>
  <si>
    <t>terial</t>
  </si>
  <si>
    <t>08242</t>
  </si>
  <si>
    <t>Revisão em coberturas com telhas tipo canalete 49, sem reposição de material</t>
  </si>
  <si>
    <t>05083</t>
  </si>
  <si>
    <t>Rufo para telha de fibrocimento ondulada</t>
  </si>
  <si>
    <t>33,65</t>
  </si>
  <si>
    <t>00255</t>
  </si>
  <si>
    <t>Tampão para telha canalete 49</t>
  </si>
  <si>
    <t>21,37</t>
  </si>
  <si>
    <t>00256</t>
  </si>
  <si>
    <t>Tampão para telha canalete 90</t>
  </si>
  <si>
    <t>29,44</t>
  </si>
  <si>
    <t>04103</t>
  </si>
  <si>
    <t>Telha metálica autoportante de chapa de aço galvanizado natural - IMAP-700 -</t>
  </si>
  <si>
    <t>h = 185mm - Esp. chapa = 0,95x1000mm</t>
  </si>
  <si>
    <t>09961</t>
  </si>
  <si>
    <t>05036</t>
  </si>
  <si>
    <t>Telha translúcida em fibra de vidro, trapezoidal, dim = 5,00 x 1,10 m, esp=1,</t>
  </si>
  <si>
    <t>5mm (Fortlev ou similar)</t>
  </si>
  <si>
    <t>Telhamento com telha cerâmica tipo americana, 1ª qualid, 12 un/m2 (Simonassi</t>
  </si>
  <si>
    <t>04906</t>
  </si>
  <si>
    <t>Telhamento com telha cerâmica tipo canal, 1ª qualid, cor clara, Itabaianinha</t>
  </si>
  <si>
    <t>36,27</t>
  </si>
  <si>
    <t>00232</t>
  </si>
  <si>
    <t>Telhamento com telha cerâmica tipo canal, comum, cor vermelha, Itabaiana ou s</t>
  </si>
  <si>
    <t>00230</t>
  </si>
  <si>
    <t>Telhamento com telha cerâmica tipo colonial, 1ª qualid, cor clara, Itabaianin</t>
  </si>
  <si>
    <t>48,23</t>
  </si>
  <si>
    <t>ha ou similar - Rev 02</t>
  </si>
  <si>
    <t>Telhamento com telha cerâmica tipo colonial, redonda, com encaixes, 1ª qualid</t>
  </si>
  <si>
    <t>47,19</t>
  </si>
  <si>
    <t>, cor vermelha, União ou similar</t>
  </si>
  <si>
    <t>00229</t>
  </si>
  <si>
    <t>Telhamento com telha cerâmica tipo francesa 1ª qualid. - Rev 02</t>
  </si>
  <si>
    <t>00231</t>
  </si>
  <si>
    <t>Telhamento com telha cerâmica tipo plan, 1ª qualid, (Simonassi ou similar)</t>
  </si>
  <si>
    <t>35,21</t>
  </si>
  <si>
    <t>00284</t>
  </si>
  <si>
    <t>Telhamento com telha de alumínio e= 0.5 mm, trapezoidal, acabamento em alumín</t>
  </si>
  <si>
    <t>43,91</t>
  </si>
  <si>
    <t>io cor fosca</t>
  </si>
  <si>
    <t>07938</t>
  </si>
  <si>
    <t>Telhamento com telha de alumínio e= 0.5 mm, trapezoidal, acabamento pré-pinta</t>
  </si>
  <si>
    <t>da em uma das faces</t>
  </si>
  <si>
    <t>00281</t>
  </si>
  <si>
    <t>Telhamento com telha de alumínio, ondulada, esp = 0,5 mm</t>
  </si>
  <si>
    <t>50,19</t>
  </si>
  <si>
    <t>00241</t>
  </si>
  <si>
    <t>Telhamento com telha de alumínio, trapezoidal, esp= 0,6mm</t>
  </si>
  <si>
    <t>112,64</t>
  </si>
  <si>
    <t>09075</t>
  </si>
  <si>
    <t>Telhamento com telha de alumínio, trapezoidal, esp= 0,7mm</t>
  </si>
  <si>
    <t>00283</t>
  </si>
  <si>
    <t>Telhamento com telha de fibra vegetal com betume, onduline ecológica, 2,00 x</t>
  </si>
  <si>
    <t>0,95 x 0,028 m</t>
  </si>
  <si>
    <t>04722</t>
  </si>
  <si>
    <t>Telhamento com telha de fibrocimento estrutural, dim: 3,00x1,06m, esp=8 mm, E</t>
  </si>
  <si>
    <t>25,78</t>
  </si>
  <si>
    <t>termax, Maxiplac ou similar</t>
  </si>
  <si>
    <t>Página 47</t>
  </si>
  <si>
    <t>Telhamento com telha de fibrocimento estrutural, dim: 4,10x1,06m, esp=8 mm, E</t>
  </si>
  <si>
    <t>82,49</t>
  </si>
  <si>
    <t>00233</t>
  </si>
  <si>
    <t>Telhamento com telha de fibrocimento modulada, dim: 0,605x3,20m, esp=8mm</t>
  </si>
  <si>
    <t>173,48</t>
  </si>
  <si>
    <t>Telhamento com telha de fibrocimento modulada, dim: 0,605x4,10m, esp=8mm</t>
  </si>
  <si>
    <t>280,35</t>
  </si>
  <si>
    <t>00234</t>
  </si>
  <si>
    <t>Telhamento com telha de fibrocimento ondulada esp = 4mm</t>
  </si>
  <si>
    <t>Telhamento com telha de fibrocimento ondulada esp = 6mm, fixada com haste ret</t>
  </si>
  <si>
    <t>40,38</t>
  </si>
  <si>
    <t>a para gancho.</t>
  </si>
  <si>
    <t>00235</t>
  </si>
  <si>
    <t>Telhamento com telha de fibrocimento ondulada esp = 6mm, fixada com parafuso.</t>
  </si>
  <si>
    <t>Rev 02</t>
  </si>
  <si>
    <t>00236</t>
  </si>
  <si>
    <t>Telhamento com telha de fibrocimento ondulada esp = 8mm</t>
  </si>
  <si>
    <t>00237</t>
  </si>
  <si>
    <t>Telhamento com telha de fibrocimento tipo canalete 49 (Eternit ou similar)</t>
  </si>
  <si>
    <t>146,15</t>
  </si>
  <si>
    <t>08407</t>
  </si>
  <si>
    <t>Telhamento com telha de fibrocimento tipo canalete 49 (Eternit ou similar) se</t>
  </si>
  <si>
    <t>m fornecimento da telha</t>
  </si>
  <si>
    <t>00238</t>
  </si>
  <si>
    <t>Telhamento com telha de fibrocimento tipo canalete 90 (Eternit ou similar)</t>
  </si>
  <si>
    <t>135,48</t>
  </si>
  <si>
    <t>Telhamento com telha de vidro tipo canal ou colonial</t>
  </si>
  <si>
    <t>964,85</t>
  </si>
  <si>
    <t>00245</t>
  </si>
  <si>
    <t>Telhamento com telha de vidro tipo francesa 390x240x30 mm</t>
  </si>
  <si>
    <t>649,53</t>
  </si>
  <si>
    <t>05034</t>
  </si>
  <si>
    <t>Telhamento com telha em aço, autoportante, arqueadas, com chapa de aço galvan</t>
  </si>
  <si>
    <t>izado IMAP-850, esp = 1,55mm,   h = 225mm, ou similar</t>
  </si>
  <si>
    <t>09180</t>
  </si>
  <si>
    <t>Telhamento com telha em aluminio, trapezoidal, dupla, termoacústica, cor bran</t>
  </si>
  <si>
    <t>275,24</t>
  </si>
  <si>
    <t>ca, e=0,5mm e poliuretano e=30mm</t>
  </si>
  <si>
    <t>Telhamento com telha metálica Topstell, trapezoidal, na cor branca, da Brasil</t>
  </si>
  <si>
    <t>82,30</t>
  </si>
  <si>
    <t>it ou similar, inclusive parafusos e fixador de abas</t>
  </si>
  <si>
    <t>00244</t>
  </si>
  <si>
    <t>Telhamento com telha translúcida em fibra de vidro, ondulada, 2,44 x 0,50 m,</t>
  </si>
  <si>
    <t>esp=6mm, Fortlev ou similar</t>
  </si>
  <si>
    <t>08625</t>
  </si>
  <si>
    <t>Telhamento com telha translúcida em fibra de vidro,0,50 x 0,19m</t>
  </si>
  <si>
    <t>OBRAS CIVIS/Conversão InfoWOrca(998)</t>
  </si>
  <si>
    <t>06386</t>
  </si>
  <si>
    <t>*Caixa de passagem cp1-060 (40x40x60cm)</t>
  </si>
  <si>
    <t>221,70</t>
  </si>
  <si>
    <t>06387</t>
  </si>
  <si>
    <t>*Caixa de passagem cp2-080 (60x60x80cm)</t>
  </si>
  <si>
    <t>380,23</t>
  </si>
  <si>
    <t>06388</t>
  </si>
  <si>
    <t>*Caixa de passagem cp2-100 (60x60x100cm)</t>
  </si>
  <si>
    <t>444,15</t>
  </si>
  <si>
    <t>06408</t>
  </si>
  <si>
    <t>*Caixa de passagem em alvenaria de tijolos macicos esp 12cm, dim. int. 0,40x0</t>
  </si>
  <si>
    <t>134,07</t>
  </si>
  <si>
    <t>,40x0,60m, sem tampa</t>
  </si>
  <si>
    <t>06409</t>
  </si>
  <si>
    <t>*Caixa de passagem em alvenaria de tijolos maciços esp=12cm, dim. int. 0,60x0</t>
  </si>
  <si>
    <t>,60x1,00m, sem tampa</t>
  </si>
  <si>
    <t>06412</t>
  </si>
  <si>
    <t>*Recuperação de caixas de passagem em tijolos maciços, dim. int. 0,40x0,40x0,</t>
  </si>
  <si>
    <t>60m, sem tampa</t>
  </si>
  <si>
    <t>06413</t>
  </si>
  <si>
    <t>*Recuperação de caixas de passagem em tijolos maciços, dim. int. 0,60x0,60x1,</t>
  </si>
  <si>
    <t>186,12</t>
  </si>
  <si>
    <t>00m, sem tampa</t>
  </si>
  <si>
    <t>06414</t>
  </si>
  <si>
    <t>*Recuperação de caixas de passagem em tijolos maciços, dim. int. 0,80x0,80x1,</t>
  </si>
  <si>
    <t>407,13</t>
  </si>
  <si>
    <t>08741</t>
  </si>
  <si>
    <t>06198</t>
  </si>
  <si>
    <t>Acompanhamento Técnico p/ Poço até 100m</t>
  </si>
  <si>
    <t>06197</t>
  </si>
  <si>
    <t>Acompanhamento Técnico p/ Poço de 100 a 200m</t>
  </si>
  <si>
    <t>06196</t>
  </si>
  <si>
    <t>Acompanhamento Técnico p/ Poço de 200 a 350m</t>
  </si>
  <si>
    <t>04302</t>
  </si>
  <si>
    <t>Alambrado (ht=1,80m) com tela galvanizada 3" x 3" (h=1,40m), montantes em mou</t>
  </si>
  <si>
    <t>172,73</t>
  </si>
  <si>
    <t>rões de concreto seção 10x10cm, a cada 1,80m,   mureta em alvenaria (h=0,40m)</t>
  </si>
  <si>
    <t>revestida e pintada com hidracor</t>
  </si>
  <si>
    <t>04353</t>
  </si>
  <si>
    <t>Alambrado (ht=1,80m) com tela galvanizada 3" x 3" (h=1,80m), montantes em mou</t>
  </si>
  <si>
    <t>rões de concreto seção 10x10cm, a cada 1,80m, cabo de aço 1/4" no arremate in</t>
  </si>
  <si>
    <t>ferior</t>
  </si>
  <si>
    <t>03452</t>
  </si>
  <si>
    <t>Alambrado com tela soldada galvanizada fio 3mm, h=2,0m, abertura 15x5cm, Gerd</t>
  </si>
  <si>
    <t>161,64</t>
  </si>
  <si>
    <t>au ou similar, fixada em mourão de aço 1 1/2" x 1/8", a cada 2m</t>
  </si>
  <si>
    <t>03413</t>
  </si>
  <si>
    <t>Alambrado de segurança (h=3.50 m) c/ tela de arame galvanizado fio 10 bwg, se</t>
  </si>
  <si>
    <t>1.020,29</t>
  </si>
  <si>
    <t>m revestimento, malha 2", fixada c/tubos de aço galv. 2 1/2", formando quadro</t>
  </si>
  <si>
    <t>s de 1.50 x 3.00 m, c/mureta concr. armado semi-enterrada 0,15x(0.50 + 1.00m)</t>
  </si>
  <si>
    <t>, c/ 2 ouriços</t>
  </si>
  <si>
    <t>03416</t>
  </si>
  <si>
    <t>Alvenaria bloco cerâmico vedação aparente 9x19x24cm, e=19cm, com argamassa t5</t>
  </si>
  <si>
    <t>75,57</t>
  </si>
  <si>
    <t>- 1:2:8 (cimento/cal/areia), junta=2cm</t>
  </si>
  <si>
    <t>Alvenaria bloco concreto estrutural 14x19x39cm, fbk 10 mpa, esp = 0,14m, com</t>
  </si>
  <si>
    <t>61,04</t>
  </si>
  <si>
    <t>argamassa ac-II, junta 2cm</t>
  </si>
  <si>
    <t>53,96</t>
  </si>
  <si>
    <t>argamassa traço t5 - 1:2:8 (cimento/cal/areia), junta 2cm</t>
  </si>
  <si>
    <t>Alvenaria bloco concreto estrutural 14x19x39cm, fbk 12 mpa, esp = 0,14m, com</t>
  </si>
  <si>
    <t>Alvenaria bloco concreto estrutural 14x19x39cm, fbk 14 mpa, esp = 0,14m,   com</t>
  </si>
  <si>
    <t>Alvenaria bloco concreto estrutural 14x19x39cm, fbk 14 mpa, esp = 0,14m, com</t>
  </si>
  <si>
    <t>64,16</t>
  </si>
  <si>
    <t>Alvenaria bloco concreto estrutural 14x19x39cm, fbk 16 mpa, esp = 0,14m, com</t>
  </si>
  <si>
    <t>Página 48</t>
  </si>
  <si>
    <t>Alvenaria bloco concreto estrutural 14x19x39cm, fbk 4,5 mpa, esp = 0,14m,   co</t>
  </si>
  <si>
    <t>m argamassa traço t5 - 1:2:8 (cimento/cal/areia), junta 2cm - revisada 08/201</t>
  </si>
  <si>
    <t>05008</t>
  </si>
  <si>
    <t>Alvenaria bloco concreto estrutural 14x19x39cm, fbk 4,5 mpa, esp = 0,14m, com</t>
  </si>
  <si>
    <t>argamassa ac-II, junta 2cm - revisada 08/2015</t>
  </si>
  <si>
    <t>Alvenaria bloco concreto estrutural 14x19x39cm, fbk 6 mpa, esp = 0,14m, com a</t>
  </si>
  <si>
    <t>rgamassa ac-II, junta 2cm</t>
  </si>
  <si>
    <t>rgamassa traço t5 - 1:2:8 (cimento/cal/areia), junta 2cm</t>
  </si>
  <si>
    <t>Alvenaria bloco concreto estrutural 14x19x39cm, fbk 8 mpa, esp = 0,14m, com a</t>
  </si>
  <si>
    <t>57,68</t>
  </si>
  <si>
    <t>06313</t>
  </si>
  <si>
    <t>Análise Bacteriológica da Água</t>
  </si>
  <si>
    <t>06312</t>
  </si>
  <si>
    <t>Análise Físico-química da Água</t>
  </si>
  <si>
    <t>03404</t>
  </si>
  <si>
    <t>Anel de borracha para tubo pvc sanitario d = 50mm</t>
  </si>
  <si>
    <t>03457</t>
  </si>
  <si>
    <t>2.482,47</t>
  </si>
  <si>
    <t>03256</t>
  </si>
  <si>
    <t>Arestamento de vãos</t>
  </si>
  <si>
    <t>Argamassa cal e areia traço 1:2 - Confecção mecânica e transporte</t>
  </si>
  <si>
    <t>373,66</t>
  </si>
  <si>
    <t>Argamassa cal e areia traço 1:4 - Confecção mecânica e transporte</t>
  </si>
  <si>
    <t>261,53</t>
  </si>
  <si>
    <t>04996</t>
  </si>
  <si>
    <t>Argamassa cimento e areia traço t-8 (1:8) - 1 saco cimento 50 kg / 8 padiolas</t>
  </si>
  <si>
    <t>248,64</t>
  </si>
  <si>
    <t>de areia dim 0.35 x 0.45 x 0.13 m - Confecção mecânica e transporte</t>
  </si>
  <si>
    <t>03309</t>
  </si>
  <si>
    <t>Argamassa cimento, cal e areia traço t-6 (1:2:10) - 1 saco cimento de 50 kg /</t>
  </si>
  <si>
    <t>328,64</t>
  </si>
  <si>
    <t>2 sacos de cal de 20 kg / 10 padiolas de areia grossa dim 0.35 x 0.45 x 0.13</t>
  </si>
  <si>
    <t>m - Confecção mecânica e transporte</t>
  </si>
  <si>
    <t>Argamassa de cal e areia usada para uso em processo de dessalinização</t>
  </si>
  <si>
    <t>288,22</t>
  </si>
  <si>
    <t>Argamassa em peso - cimento, cal e areia traço t-5 (1:2:8) - 1 saco cimento 5</t>
  </si>
  <si>
    <t>0 kg / 2 sacos cal 20 kg / 8 padiolas de areia dim 0.35 x 0.45 x 0.13 m - Con</t>
  </si>
  <si>
    <t>fecção mecânica e transporte</t>
  </si>
  <si>
    <t>03308</t>
  </si>
  <si>
    <t>Argamassa em volume - cimento, cal e areia traço t-5 (1:2:8) - 1 saco cimento</t>
  </si>
  <si>
    <t>368,76</t>
  </si>
  <si>
    <t>50 kg / 2 sacos cal 20 kg / 8 padiolas de areia dim 0.35 x 0.45 x 0.13 m - Co</t>
  </si>
  <si>
    <t>nfecção mecânica e transporte</t>
  </si>
  <si>
    <t>06058</t>
  </si>
  <si>
    <t>Assentamento de   macro medidor, diam. = 50mm</t>
  </si>
  <si>
    <t>06124</t>
  </si>
  <si>
    <t>Assentamento de caixa de hidrômetro</t>
  </si>
  <si>
    <t>06472</t>
  </si>
  <si>
    <t>Assentamento de Caixa de Proteção de Policarbonato p/Ligação em Parede, sem f</t>
  </si>
  <si>
    <t>05011</t>
  </si>
  <si>
    <t>Assentamento de cerâmica</t>
  </si>
  <si>
    <t>06349</t>
  </si>
  <si>
    <t>Assentamento de conexão de pvc je   para esgoto sanitário 01 ou 02 bolsas diam</t>
  </si>
  <si>
    <t>. = 125, 150, 200 ou 250mm</t>
  </si>
  <si>
    <t>06350</t>
  </si>
  <si>
    <t>. = 300, 350 ou 400mm</t>
  </si>
  <si>
    <t>06351</t>
  </si>
  <si>
    <t>Assentamento de conexão de pvc je   para esgoto sanitário 03 ou 04 bolsas diam</t>
  </si>
  <si>
    <t>06352</t>
  </si>
  <si>
    <t>06348</t>
  </si>
  <si>
    <t>Assentamento de conexão de pvc je para esgoto sanitário 01 ou 02 bolsas diam.</t>
  </si>
  <si>
    <t>= 75 ou 100 mm</t>
  </si>
  <si>
    <t>03255</t>
  </si>
  <si>
    <t>Assentamento de esquadrias de ferro</t>
  </si>
  <si>
    <t>24,70</t>
  </si>
  <si>
    <t>06059</t>
  </si>
  <si>
    <t>Assentamento de filtro para macro medidor, diam. = 50mm</t>
  </si>
  <si>
    <t>03243</t>
  </si>
  <si>
    <t>Assentamento de poste circular de concreto</t>
  </si>
  <si>
    <t>457,00</t>
  </si>
  <si>
    <t>06353</t>
  </si>
  <si>
    <t>Assentamento de selim 90º elástico, em pvc para esgotos sanitários, qualquer</t>
  </si>
  <si>
    <t>06384</t>
  </si>
  <si>
    <t>Assentamento de tampão de ferro fundido DN 600mm para poços de visita</t>
  </si>
  <si>
    <t>Assentamento de telha de alumínio dupla, tipo sanduíche 0,6mm   pré pintada em</t>
  </si>
  <si>
    <t>duas faces, com isolamento de espuma rígida   de poliuretano 30mm pintada</t>
  </si>
  <si>
    <t>07117</t>
  </si>
  <si>
    <t>Assentamento de Terminal de Inspeção e Limpeza (TIL), DN 150mm</t>
  </si>
  <si>
    <t>06354</t>
  </si>
  <si>
    <t>Assentamento de til (tubo de inspeção e limpeza) de passagem, junta elástica</t>
  </si>
  <si>
    <t>para esgotos sanitários, bolsa / bolsa / bolsa, diam. = 100</t>
  </si>
  <si>
    <t>06355</t>
  </si>
  <si>
    <t>para esgotos sanitários, bolsa / bolsa / bolsa, diam. = 200</t>
  </si>
  <si>
    <t>06357</t>
  </si>
  <si>
    <t>Assentamento de til (tubo de inspeção e limpeza) tubo de queda, junta elástic</t>
  </si>
  <si>
    <t>a para esgotos sanitários, bolsa / bolsa / bolsa, diam. = 250</t>
  </si>
  <si>
    <t>06356</t>
  </si>
  <si>
    <t>a para esgotos sanitários, bolsa / bolsa / bolsa, diam. = 300</t>
  </si>
  <si>
    <t>06363</t>
  </si>
  <si>
    <t>Assentamento de tubo de concreto junta elástica para esgotos sanitários, pont</t>
  </si>
  <si>
    <t>101,09</t>
  </si>
  <si>
    <t>a e bolsa, diam. = 1000mm</t>
  </si>
  <si>
    <t>06364</t>
  </si>
  <si>
    <t>130,86</t>
  </si>
  <si>
    <t>a e bolsa, diam. = 1100mm</t>
  </si>
  <si>
    <t>06365</t>
  </si>
  <si>
    <t>187,03</t>
  </si>
  <si>
    <t>a e bolsa, diam. = 1200mm</t>
  </si>
  <si>
    <t>06366</t>
  </si>
  <si>
    <t>255,18</t>
  </si>
  <si>
    <t>a e bolsa, diam. = 1500mm</t>
  </si>
  <si>
    <t>06358</t>
  </si>
  <si>
    <t>31,26</t>
  </si>
  <si>
    <t>Página 49</t>
  </si>
  <si>
    <t>a e bolsa, diam. = 400mm</t>
  </si>
  <si>
    <t>06467</t>
  </si>
  <si>
    <t>a e bolsa, diam. = 500mm</t>
  </si>
  <si>
    <t>06359</t>
  </si>
  <si>
    <t>50,40</t>
  </si>
  <si>
    <t>a e bolsa, diam. = 600mm</t>
  </si>
  <si>
    <t>06360</t>
  </si>
  <si>
    <t>a e bolsa, diam. = 700mm</t>
  </si>
  <si>
    <t>06361</t>
  </si>
  <si>
    <t>69,49</t>
  </si>
  <si>
    <t>a e bolsa, diam. = 800mm</t>
  </si>
  <si>
    <t>06362</t>
  </si>
  <si>
    <t>a e bolsa, diam. = 900mm</t>
  </si>
  <si>
    <t>06341</t>
  </si>
  <si>
    <t>olsa, diam. = 125mm</t>
  </si>
  <si>
    <t>06342</t>
  </si>
  <si>
    <t>olsa, diam. = 150mm</t>
  </si>
  <si>
    <t>06343</t>
  </si>
  <si>
    <t>olsa, diam. = 200mm</t>
  </si>
  <si>
    <t>06344</t>
  </si>
  <si>
    <t>olsa, diam. = 250mm</t>
  </si>
  <si>
    <t>06345</t>
  </si>
  <si>
    <t>olsa, diam. = 300mm</t>
  </si>
  <si>
    <t>06346</t>
  </si>
  <si>
    <t>olsa, diam. = 350mm</t>
  </si>
  <si>
    <t>06347</t>
  </si>
  <si>
    <t>olsa, diam. = 400mm</t>
  </si>
  <si>
    <t>06420</t>
  </si>
  <si>
    <t>Assentamento de tubos de PVC+PRFV, junta elástica, diam.= 100 mm</t>
  </si>
  <si>
    <t>06421</t>
  </si>
  <si>
    <t>Assentamento de tubos de PVC+PRFV, junta elástica, diam.= 150 mm</t>
  </si>
  <si>
    <t>06422</t>
  </si>
  <si>
    <t>Assentamento de tubos de PVC+PRFV, junta elástica, diam.= 200 mm</t>
  </si>
  <si>
    <t>06423</t>
  </si>
  <si>
    <t>Assentamento de tubos de PVC+PRFV, junta elástica, diam.= 250 mm</t>
  </si>
  <si>
    <t>06424</t>
  </si>
  <si>
    <t>Assentamento de tubos de PVC+PRFV, junta elástica, diam.= 300 mm</t>
  </si>
  <si>
    <t>06425</t>
  </si>
  <si>
    <t>Assentamento de tubos de PVC+PRFV, junta elástica, diam.= 350 mm</t>
  </si>
  <si>
    <t>06426</t>
  </si>
  <si>
    <t>Assentamento de tubos de PVC+PRFV, junta elástica, diam.= 400 mm</t>
  </si>
  <si>
    <t>06427</t>
  </si>
  <si>
    <t>Assentamento de tubos de PVC+PRFV, junta elástica, diam.= 450 mm</t>
  </si>
  <si>
    <t>06428</t>
  </si>
  <si>
    <t>Assentamento de tubos de PVC+PRFV, junta elástica, diam.= 500 mm</t>
  </si>
  <si>
    <t>06429</t>
  </si>
  <si>
    <t>Assentamento de tubos de PVC+PRFV, junta elástica, diam.= 600 mm</t>
  </si>
  <si>
    <t>06430</t>
  </si>
  <si>
    <t>Assentamento de tubos de PVC+PRFV, junta elástica, diam.= 700 mm</t>
  </si>
  <si>
    <t>06040</t>
  </si>
  <si>
    <t>Assentamento de válvula borboleta em ferro fundido com flanges, diam. = 75m</t>
  </si>
  <si>
    <t>06041</t>
  </si>
  <si>
    <t>Assentamento de válvula borboleta em ferro fundido com flanges, diam. = 200m</t>
  </si>
  <si>
    <t>06042</t>
  </si>
  <si>
    <t>Assentamento de válvula borboleta em ferro fundido com flanges, diam. = 350m</t>
  </si>
  <si>
    <t>06043</t>
  </si>
  <si>
    <t>Assentamento de válvula borboleta em ferro fundido com flanges, diam. = 500m</t>
  </si>
  <si>
    <t>m a 800mm</t>
  </si>
  <si>
    <t>06044</t>
  </si>
  <si>
    <t>Assentamento de válvula borboleta em ferro fundido com flanges, diam. = 800m</t>
  </si>
  <si>
    <t>m a 1200mm</t>
  </si>
  <si>
    <t>06046</t>
  </si>
  <si>
    <t>Assentamento de válvula borboleta em ferro fundido, tipo "lug" ou "wafer", di</t>
  </si>
  <si>
    <t>am. = 50mm a 150mm</t>
  </si>
  <si>
    <t>06047</t>
  </si>
  <si>
    <t>am. = 200mm a 300mm</t>
  </si>
  <si>
    <t>06045</t>
  </si>
  <si>
    <t>Assentamento de válvula borboleta em ferro fundido, tipo "lug" ou "'wafer", d</t>
  </si>
  <si>
    <t>iam. = 350mm a 450mm</t>
  </si>
  <si>
    <t>06048</t>
  </si>
  <si>
    <t>am. = 500mm a 600mm</t>
  </si>
  <si>
    <t>06049</t>
  </si>
  <si>
    <t>Assentamento de válvula de alívio em ferro fundido com flanges, diam. = 50m</t>
  </si>
  <si>
    <t>06050</t>
  </si>
  <si>
    <t>Assentamento de válvula de alívio em ferro fundido com flanges, diam. = 200m</t>
  </si>
  <si>
    <t>06051</t>
  </si>
  <si>
    <t>Assentamento de válvula de alívio em ferro fundido com flanges, diam. = 350m</t>
  </si>
  <si>
    <t>06052</t>
  </si>
  <si>
    <t>Assentamento de válvula de alívio em ferro fundido com flanges, diam. = 500m</t>
  </si>
  <si>
    <t>06053</t>
  </si>
  <si>
    <t>Assentamento de válvula de retenção em ferro fundido, diam. = 50mm a 150mm</t>
  </si>
  <si>
    <t>06054</t>
  </si>
  <si>
    <t>Assentamento de válvula de retenção em ferro fundido, diam. = 200mm a 300mm</t>
  </si>
  <si>
    <t>06055</t>
  </si>
  <si>
    <t>Assentamento de válvula de retenção em ferro fundido, diam. = 350mm a 450mm</t>
  </si>
  <si>
    <t>06056</t>
  </si>
  <si>
    <t>Assentamento de válvula de retenção em ferro fundido, diam. = 500mm a 700mm</t>
  </si>
  <si>
    <t>06036</t>
  </si>
  <si>
    <t>Assentamento de válvulas de controle, diam. = 50mm a 150mm</t>
  </si>
  <si>
    <t>06037</t>
  </si>
  <si>
    <t>Assentamento de válvulas de controle, diam. = 200mm a 300mm</t>
  </si>
  <si>
    <t>06038</t>
  </si>
  <si>
    <t>Assentamento de válvulas de controle, diam. = 350mm a 450mm</t>
  </si>
  <si>
    <t>06039</t>
  </si>
  <si>
    <t>Assentamento de válvulas de controle, diam. = 500mm a 600mm</t>
  </si>
  <si>
    <t>06060</t>
  </si>
  <si>
    <t>Assentamento de ventosa em ferro fundido com flange,   diam. = 50mm a 150mm</t>
  </si>
  <si>
    <t>Página 50</t>
  </si>
  <si>
    <t>06061</t>
  </si>
  <si>
    <t>Assentamento de ventosa em ferro fundido com flange,   diam. = 150mm a 200mm</t>
  </si>
  <si>
    <t>06062</t>
  </si>
  <si>
    <t>Assentamento de ventosa simples em ferro fundido, com rosca,   diam. = 3/4"</t>
  </si>
  <si>
    <t>a 2"</t>
  </si>
  <si>
    <t>03291</t>
  </si>
  <si>
    <t>Aterramento composto de 3 hastes de cobre l = 2,40m, interligada com cabo de</t>
  </si>
  <si>
    <t>159,64</t>
  </si>
  <si>
    <t>cobre tipo cordoalha</t>
  </si>
  <si>
    <t>Aterramento composto de 3 hastes de cobre Ø 5/8" x 2,40m, interligada com cab</t>
  </si>
  <si>
    <t>225,64</t>
  </si>
  <si>
    <t>o de cobre 35mm2</t>
  </si>
  <si>
    <t>146,80</t>
  </si>
  <si>
    <t>o de cobre 6mm2</t>
  </si>
  <si>
    <t>320,98</t>
  </si>
  <si>
    <t>o de cobre 70mm2</t>
  </si>
  <si>
    <t>384,40</t>
  </si>
  <si>
    <t>o de cobre 95mm2</t>
  </si>
  <si>
    <t>03290</t>
  </si>
  <si>
    <t>Aterramento composto de haste de cobre l = 2,40m, interligada com cabo de cob</t>
  </si>
  <si>
    <t>re tipo cordoalha</t>
  </si>
  <si>
    <t>06519</t>
  </si>
  <si>
    <t>Bancada em granito branco fortaleza, e = 2cm</t>
  </si>
  <si>
    <t>07689</t>
  </si>
  <si>
    <t>Bancada em granito branco polar, largura 57cm, e= 2cm, para pia ou lavatório</t>
  </si>
  <si>
    <t>556,28</t>
  </si>
  <si>
    <t>Bancada em granito cinza andorinha, e=2cm</t>
  </si>
  <si>
    <t>260,33</t>
  </si>
  <si>
    <t>Bancada em granito verde ubatuba, e = 2cm</t>
  </si>
  <si>
    <t>380,33</t>
  </si>
  <si>
    <t>Bancada em granito verde ubatuba, e = 2cm, com filete 3cm - Obra Mercado de L</t>
  </si>
  <si>
    <t>agarto</t>
  </si>
  <si>
    <t>Bancada em granito verde ubatuba, e = 2cm, dim.: 1,89 x 0,83m, com filete 5cm</t>
  </si>
  <si>
    <t>584,79</t>
  </si>
  <si>
    <t>- Obra Mercado de Lagarto</t>
  </si>
  <si>
    <t>04420</t>
  </si>
  <si>
    <t>Banco de concreto em alvenaria de tijolos maciços, assento em concreto simple</t>
  </si>
  <si>
    <t>167,68</t>
  </si>
  <si>
    <t>s, sem encosto, revestido em todas as faces com cerâmica Elizabeth 20x20 cm o</t>
  </si>
  <si>
    <t>03226</t>
  </si>
  <si>
    <t>Banco de concreto em alvenaria de tijolos, assento em concreto armado, sem en</t>
  </si>
  <si>
    <t>133,18</t>
  </si>
  <si>
    <t>costo, pintado com tinta acrílica, 2 demãos</t>
  </si>
  <si>
    <t>03223</t>
  </si>
  <si>
    <t>Banco de concreto pre-moldado com encosto e pintura (padrão emurb)</t>
  </si>
  <si>
    <t>660,98</t>
  </si>
  <si>
    <t>03224</t>
  </si>
  <si>
    <t>Banco de concreto pre-moldado com pintura, sem encosto (padrão emurb)</t>
  </si>
  <si>
    <t>432,51</t>
  </si>
  <si>
    <t>03236</t>
  </si>
  <si>
    <t>Boca de lobo com depressão em alvenaria de tijolos maciços, esp=0,20m, altura</t>
  </si>
  <si>
    <t>977,50</t>
  </si>
  <si>
    <t>03448</t>
  </si>
  <si>
    <t>Boca de lobo com grelha de concreto tipo 1 - 0.70 x 0.40 m</t>
  </si>
  <si>
    <t>906,86</t>
  </si>
  <si>
    <t>06417</t>
  </si>
  <si>
    <t>Bombeamento direto p/ esgotamento de valas</t>
  </si>
  <si>
    <t>07081</t>
  </si>
  <si>
    <t>Bombeamento direto p/ esgotamento de valas com Gerador</t>
  </si>
  <si>
    <t>03215</t>
  </si>
  <si>
    <t>Brinquedo amarelinha (padrão emurb)</t>
  </si>
  <si>
    <t>207,66</t>
  </si>
  <si>
    <t>08074</t>
  </si>
  <si>
    <t>Cabo de cobre nú 16 mm2 (4 awg) - fornecimento</t>
  </si>
  <si>
    <t>03324</t>
  </si>
  <si>
    <t>Cabo de cobre nú 25 mm2 (2 awg) - fornecimento</t>
  </si>
  <si>
    <t>03414</t>
  </si>
  <si>
    <t>Cabo de cobre nú 50 mm2 - fornecimento</t>
  </si>
  <si>
    <t>06098</t>
  </si>
  <si>
    <t>Cadastro de Redes de Água / Adutoras</t>
  </si>
  <si>
    <t>06392</t>
  </si>
  <si>
    <t>Caixa de admissão de ar 0,80x0,80m</t>
  </si>
  <si>
    <t>808,42</t>
  </si>
  <si>
    <t>04719</t>
  </si>
  <si>
    <t>Caixa de águas pluviais em pvc 300mm</t>
  </si>
  <si>
    <t>232,96</t>
  </si>
  <si>
    <t>06393</t>
  </si>
  <si>
    <t>Caixa de descarga para emissário de esgotos dimensões 1,20 x 1,20m</t>
  </si>
  <si>
    <t>2.861,60</t>
  </si>
  <si>
    <t>Caixa de gordura em alvenaria de tijolos maciços esp. = 0,12m,   dim. int. =</t>
  </si>
  <si>
    <t>328,48</t>
  </si>
  <si>
    <t>0.40 x 0.30 x 0.65m</t>
  </si>
  <si>
    <t>04717</t>
  </si>
  <si>
    <t>Caixa de gordura em pvc 300mm</t>
  </si>
  <si>
    <t>316,32</t>
  </si>
  <si>
    <t>03162</t>
  </si>
  <si>
    <t>Caixa de gordura em pvc, múltipla</t>
  </si>
  <si>
    <t>04718</t>
  </si>
  <si>
    <t>Caixa de inspeção em pvc 300mm</t>
  </si>
  <si>
    <t>238,77</t>
  </si>
  <si>
    <t>06389</t>
  </si>
  <si>
    <t>Caixa de passagem em alvenaria de tijolos maciços dim. int. = 0,60x0,60x1,20m</t>
  </si>
  <si>
    <t>508,47</t>
  </si>
  <si>
    <t>03232</t>
  </si>
  <si>
    <t>181,02</t>
  </si>
  <si>
    <t>0.30 x 0.30 x 0.40m, com grelha de ferro fundido</t>
  </si>
  <si>
    <t>03233</t>
  </si>
  <si>
    <t>303,46</t>
  </si>
  <si>
    <t>0.40 x 0.40 x 0.60m, com grelha de ferro fundido</t>
  </si>
  <si>
    <t>04538</t>
  </si>
  <si>
    <t>345,40</t>
  </si>
  <si>
    <t>0.50 x 0.50 x 0.40m, com tampa em tela de proteção metálica com dobradiça e p</t>
  </si>
  <si>
    <t>orta cadeado</t>
  </si>
  <si>
    <t>03234</t>
  </si>
  <si>
    <t>337,05</t>
  </si>
  <si>
    <t>0.50 x 0.50 x 0.60m, com grelha de ferro fundido</t>
  </si>
  <si>
    <t>Caixa de sobrepor para 01 disjuntor bipolar ou 02 disjuntores monopolar, Fame</t>
  </si>
  <si>
    <t>06093</t>
  </si>
  <si>
    <t>Caixa para proteção de hidrômetro dimensões 0,50x1,00x0,70m, para ligações de</t>
  </si>
  <si>
    <t>376,35</t>
  </si>
  <si>
    <t>grandes consumidores</t>
  </si>
  <si>
    <t>06092</t>
  </si>
  <si>
    <t>Caixa para proteção de hidrômetro dimensões 0,60x1,00x1,00m, para ligações de</t>
  </si>
  <si>
    <t>619,15</t>
  </si>
  <si>
    <t>Caixa sifonada em alvenaria de tijolos maciços esp. = 0,12m,   dim. int. = 0.</t>
  </si>
  <si>
    <t>40 x 0.30 x 0.65m</t>
  </si>
  <si>
    <t>03230</t>
  </si>
  <si>
    <t>Calha de concreto e alvenaria, revestida internamente, com grelha de concreto</t>
  </si>
  <si>
    <t>204,59</t>
  </si>
  <si>
    <t>, seção 0,30 x 0,50 m</t>
  </si>
  <si>
    <t>03231</t>
  </si>
  <si>
    <t>225,39</t>
  </si>
  <si>
    <t>Página 51</t>
  </si>
  <si>
    <t>_x0001__x0002__x0003__x0004__x0005__x000B__x000C__x000E__x000F__x0010__x0011__x0012__x0013__x0014__x0012_</t>
  </si>
  <si>
    <t>, seção 0,40 x 0,50 m</t>
  </si>
  <si>
    <t>04421</t>
  </si>
  <si>
    <t>Canaleta de concreto c/ tampa removível em chapa de aço (0,25 x 0,25   x 0,25m</t>
  </si>
  <si>
    <t>201,08</t>
  </si>
  <si>
    <t>Canaleta de concreto c/ tampa removível em chapa de aço (0,70 x 0,70   x 0,50)</t>
  </si>
  <si>
    <t>775,60</t>
  </si>
  <si>
    <t>09559</t>
  </si>
  <si>
    <t>Canto sanitário em alumínio pintado em epoxi, vedado com borracha de silicone</t>
  </si>
  <si>
    <t>73,70</t>
  </si>
  <si>
    <t>asséptico</t>
  </si>
  <si>
    <t>05049</t>
  </si>
  <si>
    <t>Cantoneira em alumínio anodizado natural, antiderrapante, 2" x 2", para arre</t>
  </si>
  <si>
    <t>mates</t>
  </si>
  <si>
    <t>03142</t>
  </si>
  <si>
    <t>Cantoneira em alumínio anodizado preto, 1/2" x 1/16" para arremates em revest</t>
  </si>
  <si>
    <t>imentos cerâmicos</t>
  </si>
  <si>
    <t>06108</t>
  </si>
  <si>
    <t>Carga e Descarga de Tubos de Ferro Fundido DN 80mm</t>
  </si>
  <si>
    <t>06109</t>
  </si>
  <si>
    <t>Carga e Descarga de Tubos de Ferro Fundido DN 100mm</t>
  </si>
  <si>
    <t>06110</t>
  </si>
  <si>
    <t>Carga e Descarga de Tubos de Ferro Fundido DN 150 mm</t>
  </si>
  <si>
    <t>06111</t>
  </si>
  <si>
    <t>Carga e Descarga de Tubos de Ferro Fundido DN 200 mm</t>
  </si>
  <si>
    <t>06112</t>
  </si>
  <si>
    <t>Carga e Descarga de Tubos de Ferro Fundido DN 250 mm</t>
  </si>
  <si>
    <t>06113</t>
  </si>
  <si>
    <t>Carga e Descarga de Tubos de Ferro Fundido DN 300 mm</t>
  </si>
  <si>
    <t>06114</t>
  </si>
  <si>
    <t>Carga e Descarga de Tubos de Ferro Fundido DN 350 mm</t>
  </si>
  <si>
    <t>8,53</t>
  </si>
  <si>
    <t>06115</t>
  </si>
  <si>
    <t>Carga e Descarga de Tubos de Ferro Fundido DN 400 mm</t>
  </si>
  <si>
    <t>06116</t>
  </si>
  <si>
    <t>Carga e Descarga de Tubos de Ferro Fundido DN 450 mm</t>
  </si>
  <si>
    <t>06117</t>
  </si>
  <si>
    <t>Carga e Descarga de Tubos de Ferro Fundido DN 500 mm</t>
  </si>
  <si>
    <t>06118</t>
  </si>
  <si>
    <t>Carga e Descarga de Tubos de Ferro Fundido DN 600 mm</t>
  </si>
  <si>
    <t>06119</t>
  </si>
  <si>
    <t>Carga e Descarga de Tubos de Ferro Fundido DN 700 mm</t>
  </si>
  <si>
    <t>06120</t>
  </si>
  <si>
    <t>Carga e Descarga de Tubos de Ferro Fundido DN 800 mm</t>
  </si>
  <si>
    <t>17,65</t>
  </si>
  <si>
    <t>06121</t>
  </si>
  <si>
    <t>Carga e Descarga de Tubos de Ferro Fundido DN 900 mm</t>
  </si>
  <si>
    <t>06122</t>
  </si>
  <si>
    <t>Carga e Descarga de Tubos de Ferro Fundido DN 1000 mm</t>
  </si>
  <si>
    <t>06123</t>
  </si>
  <si>
    <t>Carga e Descarga de Tubos de Ferro Fundido DN 1200 mm</t>
  </si>
  <si>
    <t>06101</t>
  </si>
  <si>
    <t>Carga e Descarga de Tubos de PVC Rígido e PVC DEFoFo DN 100mm</t>
  </si>
  <si>
    <t>06102</t>
  </si>
  <si>
    <t>Carga e Descarga de Tubos de PVC Rígido e PVC DEFoFo DN 150mm</t>
  </si>
  <si>
    <t>06103</t>
  </si>
  <si>
    <t>Carga e Descarga de Tubos de PVC Rígido e PVC DEFoFo DN 200mm</t>
  </si>
  <si>
    <t>06104</t>
  </si>
  <si>
    <t>Carga e Descarga de Tubos de PVC Rígido e PVC DEFoFo DN 250mm</t>
  </si>
  <si>
    <t>06105</t>
  </si>
  <si>
    <t>Carga e Descarga de Tubos de PVC Rígido e PVC DEFoFo DN 300mm</t>
  </si>
  <si>
    <t>06106</t>
  </si>
  <si>
    <t>Carga e Descarga de Tubos de PVC Rígido e PVC DEFoFo DN 350mm</t>
  </si>
  <si>
    <t>06107</t>
  </si>
  <si>
    <t>Carga e Descarga de Tubos de PVC Rígido e PVC DEFoFo DN 400mm</t>
  </si>
  <si>
    <t>06099</t>
  </si>
  <si>
    <t>Carga e Descarga de Tubos de PVC Rígido e PVC DEFoFo DN 50mm</t>
  </si>
  <si>
    <t>06100</t>
  </si>
  <si>
    <t>Carga e Descarga de Tubos de PVC Rígido e PVC DEFoFo DN 75mm</t>
  </si>
  <si>
    <t>06277</t>
  </si>
  <si>
    <t>Centralizador DN 10"</t>
  </si>
  <si>
    <t>06279</t>
  </si>
  <si>
    <t>Centralizador DN 6"</t>
  </si>
  <si>
    <t>06278</t>
  </si>
  <si>
    <t>Centralizador DN 8"</t>
  </si>
  <si>
    <t>03139</t>
  </si>
  <si>
    <t>Cerca com estaca de concreto (espaçamento 1,50m) h = 2,00m, altura útil 1,60</t>
  </si>
  <si>
    <t>m, c/ 6 fios arame farpado - Rev. - 03</t>
  </si>
  <si>
    <t>03481</t>
  </si>
  <si>
    <t>Cerca com estaca premoldada em concreto armado, seção quadrada 10 x 10 cm, es</t>
  </si>
  <si>
    <t>paçamento entre estacas 1,80m, hu(e) = 1,00 m , ht(e) = 1,50 m, escoras a cad</t>
  </si>
  <si>
    <t>a 12,60 m, com 9 fios de arame farpado</t>
  </si>
  <si>
    <t>03480</t>
  </si>
  <si>
    <t>53,13</t>
  </si>
  <si>
    <t>paçamento entre estacas 1,80m, hu(e) = 1,00 m, ht(e) = 1,50 m,   escoras a cad</t>
  </si>
  <si>
    <t>a 12,60 m, com 5 fios de arame farpado</t>
  </si>
  <si>
    <t>03483</t>
  </si>
  <si>
    <t>paçamento entre estacas 1,80m, hu(e) = 1,50 m, ht(e) = 2,00 m, escoras a cada</t>
  </si>
  <si>
    <t>12,60 m, com 14 fios de arame farpado</t>
  </si>
  <si>
    <t>03482</t>
  </si>
  <si>
    <t>12,60 m, com 7 fios de arame farpado</t>
  </si>
  <si>
    <t>04054</t>
  </si>
  <si>
    <t>174,79</t>
  </si>
  <si>
    <t>paçamento entre estacas 1,80m, hu(e) = 1,80 m, ht(e) = 2,20 m, escoras a cada</t>
  </si>
  <si>
    <t>12,60 m, com 6 fios arame farpado e 03 fiadas bloco cimento, pintada c/ esmal</t>
  </si>
  <si>
    <t>te poliuretano</t>
  </si>
  <si>
    <t>03755</t>
  </si>
  <si>
    <t>164,35</t>
  </si>
  <si>
    <t>12,60 m, com 6 fios arame liso plast. e 02 fiadas bloco cimento, pintada c/ e</t>
  </si>
  <si>
    <t>smalte poliuretano</t>
  </si>
  <si>
    <t>03484</t>
  </si>
  <si>
    <t>paçamento entre estacas de 1,80m, hu(e) = 2,00 m, ht(e) = 2,50 m, escoras a c</t>
  </si>
  <si>
    <t>ada 12,60 m, com 10 fios de arame farpado</t>
  </si>
  <si>
    <t>03485</t>
  </si>
  <si>
    <t>ada 12,60 m, com 19 fios de arame farpado</t>
  </si>
  <si>
    <t>03487</t>
  </si>
  <si>
    <t>114,73</t>
  </si>
  <si>
    <t>paçamento entre estacas de 1,80m, hu(e) = 2,50 m, altura total =3,00 m,   esco</t>
  </si>
  <si>
    <t>ras a cada 12,60 m, com 24 fios de arame farpado</t>
  </si>
  <si>
    <t>Página 52</t>
  </si>
  <si>
    <t>03486</t>
  </si>
  <si>
    <t>82,17</t>
  </si>
  <si>
    <t>paçamento entre estacas de 1,80m, hu(e) = 2,50 m, ht(e) =3,00 m, escoras a ca</t>
  </si>
  <si>
    <t>da 12,60 m, com 12 fios de arame farpado</t>
  </si>
  <si>
    <t>04349</t>
  </si>
  <si>
    <t>da 12,60 m, com 4 fios de arame farpado</t>
  </si>
  <si>
    <t>03421</t>
  </si>
  <si>
    <t>Chapa em policarbonato mr-10, cor cristal, ge, espessura 12.7 mm</t>
  </si>
  <si>
    <t>03418</t>
  </si>
  <si>
    <t>Chapa em policarbonato mr-10, cor cristal, ge, espessura 4.5 mm</t>
  </si>
  <si>
    <t>03419</t>
  </si>
  <si>
    <t>Chapa em policarbonato mr-10, cor cristal, ge, espessura 6.0 mm</t>
  </si>
  <si>
    <t>03310</t>
  </si>
  <si>
    <t>Chapisco em parede com argamassa traço t1 - 1:3 (cimento / areia) - Revisado</t>
  </si>
  <si>
    <t>08/2015</t>
  </si>
  <si>
    <t>03311</t>
  </si>
  <si>
    <t>Chapisco em parede com argamassa traço t2 - 1:3 (cimento / areia / adesivo b</t>
  </si>
  <si>
    <t>ianco) - Revisado 08/2015</t>
  </si>
  <si>
    <t>03312</t>
  </si>
  <si>
    <t>Chapisco em teto, e=5mm, com argamassa traço t1 - 1:3 (cimento / areia) - rev</t>
  </si>
  <si>
    <t>isasa 08/2015</t>
  </si>
  <si>
    <t>03313</t>
  </si>
  <si>
    <t>Chapisco em teto, e=5mm, com argamassa traço t2 - 1:3 (cimento / areia /ades</t>
  </si>
  <si>
    <t>ivo bianco) - Revisada 08/2015</t>
  </si>
  <si>
    <t>06184</t>
  </si>
  <si>
    <t>Chumbamento de Caixa em Policarbonato para Proteção de Hidrômetro</t>
  </si>
  <si>
    <t>03424</t>
  </si>
  <si>
    <t>06297</t>
  </si>
  <si>
    <t>Cimentação Anelar Poço de 100 a 300m</t>
  </si>
  <si>
    <t>08465</t>
  </si>
  <si>
    <t>Cimentado com argamassa traço t2 - 1:3 (cimento / areia / bianco)</t>
  </si>
  <si>
    <t>03272</t>
  </si>
  <si>
    <t>Cintas e vergas em blocos cerâmicos tipo "u" (calha) 9x19x19cm, preenchidos c</t>
  </si>
  <si>
    <t>om concreto armado fck=15mpa</t>
  </si>
  <si>
    <t>09215</t>
  </si>
  <si>
    <t>Cobertura em policarbonato alveolar de 8mm, fixado em peças de alumínio inclu</t>
  </si>
  <si>
    <t>sive instalação</t>
  </si>
  <si>
    <t>03212</t>
  </si>
  <si>
    <t>Colchão de areia</t>
  </si>
  <si>
    <t>96,26</t>
  </si>
  <si>
    <t>04713</t>
  </si>
  <si>
    <t>Concertina em aço galvanizado, espiral de Ø = 450mm, 3 clipes p/ espiral, lâm</t>
  </si>
  <si>
    <t>ina de 30mm e fio interno de 2,50mm,   incluisive instalação</t>
  </si>
  <si>
    <t>04714</t>
  </si>
  <si>
    <t>Concertina em aço galvanizado, espiral de Ø = 610mm, 3 clipes p/ espiral, lâm</t>
  </si>
  <si>
    <t>03463</t>
  </si>
  <si>
    <t>Concertina em aço galvanizado, espiral de Ø = 980mm, 5 clipes p/ espiral, lâm</t>
  </si>
  <si>
    <t>ina de 30mm e fio interno de 2,75mm,   incluisive instalação</t>
  </si>
  <si>
    <t>03462</t>
  </si>
  <si>
    <t>Concertina Ripper em aço galvanizado, espiral de Ø = 730 mm, 5 clipes p/espir</t>
  </si>
  <si>
    <t>al, lâmina de 30mm e   fio interno = 2,75mm,   inclusive instalação</t>
  </si>
  <si>
    <t>06457</t>
  </si>
  <si>
    <t>Concreto armado fck=15MPa fabricado na obra, adensado e lançado, para Uso Ger</t>
  </si>
  <si>
    <t>1.587,89</t>
  </si>
  <si>
    <t>al, com formas planas em compensado resinado 12mm (05 usos)</t>
  </si>
  <si>
    <t>06456</t>
  </si>
  <si>
    <t>Concreto Armado fck=21,0MPa, usinado, bombeado, adensado e lançado, para Uso</t>
  </si>
  <si>
    <t>1.493,62</t>
  </si>
  <si>
    <t>Geral, com formas planas em compensado resinado 12mm (05 usos)</t>
  </si>
  <si>
    <t>07369</t>
  </si>
  <si>
    <t>Concreto Armado fck=30,0MPa, usinado, bombeado, adensado e lançado, para uso</t>
  </si>
  <si>
    <t>1.514,05</t>
  </si>
  <si>
    <t>03346</t>
  </si>
  <si>
    <t>Concreto simples usinado fck=30mpa, bombeado, lançado e adensado em superestr</t>
  </si>
  <si>
    <t>325,93</t>
  </si>
  <si>
    <t>utura</t>
  </si>
  <si>
    <t>Concreto simples usinado fck=30mpa, bombeado, lançado e adensado na infraestr</t>
  </si>
  <si>
    <t>311,97</t>
  </si>
  <si>
    <t>03345</t>
  </si>
  <si>
    <t>Concreto simples usinado fck=40mpa, bombeado, lançado e adensado em superestr</t>
  </si>
  <si>
    <t>349,22</t>
  </si>
  <si>
    <t>Concreto simples usinado fck=40mpa, bombeado, lançado e adensado na infraestr</t>
  </si>
  <si>
    <t>335,26</t>
  </si>
  <si>
    <t>08288</t>
  </si>
  <si>
    <t>Concreto simples usinado fck=45mpa, bombeado, lançado e adensado em superestr</t>
  </si>
  <si>
    <t>444,78</t>
  </si>
  <si>
    <t>Concreto simples usinado fck=45mpa, bombeado, lançado e adensado na infraestr</t>
  </si>
  <si>
    <t>430,82</t>
  </si>
  <si>
    <t>06406</t>
  </si>
  <si>
    <t>Conserto de caixa de inspeção com demolição da existente</t>
  </si>
  <si>
    <t>133,04</t>
  </si>
  <si>
    <t>06407</t>
  </si>
  <si>
    <t>Conserto de caixa de inspeção sem demolição da existente</t>
  </si>
  <si>
    <t>102,11</t>
  </si>
  <si>
    <t>06382</t>
  </si>
  <si>
    <t>Conserto de Poço de Visita</t>
  </si>
  <si>
    <t>299,00</t>
  </si>
  <si>
    <t>06125</t>
  </si>
  <si>
    <t>Correção de vazamento em cavalete</t>
  </si>
  <si>
    <t>06495</t>
  </si>
  <si>
    <t>Correção de vazamentos de adutora em ferro fundido, dn 80mm, em terreno nat</t>
  </si>
  <si>
    <t>607,21</t>
  </si>
  <si>
    <t>ural</t>
  </si>
  <si>
    <t>06496</t>
  </si>
  <si>
    <t>Correção de vazamentos de adutora em ferro fundido, dn 80mm, pavimentação e</t>
  </si>
  <si>
    <t>716,63</t>
  </si>
  <si>
    <t>m asfalto</t>
  </si>
  <si>
    <t>06497</t>
  </si>
  <si>
    <t>742,41</t>
  </si>
  <si>
    <t>m asfalto sobre paralelepípedos</t>
  </si>
  <si>
    <t>06498</t>
  </si>
  <si>
    <t>639,29</t>
  </si>
  <si>
    <t>m paralelepípedos</t>
  </si>
  <si>
    <t>06523</t>
  </si>
  <si>
    <t>613,49</t>
  </si>
  <si>
    <t>m piçarra (base)</t>
  </si>
  <si>
    <t>06499</t>
  </si>
  <si>
    <t>Correção de vazamentos de adutora em ferro fundido, dn 100mm, em terreno natu</t>
  </si>
  <si>
    <t>713,89</t>
  </si>
  <si>
    <t>ral</t>
  </si>
  <si>
    <t>06500</t>
  </si>
  <si>
    <t>Correção de vazamentos de adutora em ferro fundido, dn 100mm, pavimentação em</t>
  </si>
  <si>
    <t>825,94</t>
  </si>
  <si>
    <t>asfalto</t>
  </si>
  <si>
    <t>06501</t>
  </si>
  <si>
    <t>852,78</t>
  </si>
  <si>
    <t>asfalto sobre paralelepípedos</t>
  </si>
  <si>
    <t>06502</t>
  </si>
  <si>
    <t>747,29</t>
  </si>
  <si>
    <t>Página 53</t>
  </si>
  <si>
    <t>paralelepípedos</t>
  </si>
  <si>
    <t>06524</t>
  </si>
  <si>
    <t>720,43</t>
  </si>
  <si>
    <t>piçarra (base)</t>
  </si>
  <si>
    <t>06503</t>
  </si>
  <si>
    <t>Correção de vazamentos de adutora em ferro fundido, dn 150mm, em terreno natu</t>
  </si>
  <si>
    <t>911,61</t>
  </si>
  <si>
    <t>06504</t>
  </si>
  <si>
    <t>Correção de vazamentos de adutora em ferro fundido, dn 150mm, pavimentação em</t>
  </si>
  <si>
    <t>1.030,27</t>
  </si>
  <si>
    <t>06505</t>
  </si>
  <si>
    <t>1.059,81</t>
  </si>
  <si>
    <t>06506</t>
  </si>
  <si>
    <t>948,34</t>
  </si>
  <si>
    <t>06525</t>
  </si>
  <si>
    <t>918,79</t>
  </si>
  <si>
    <t>06507</t>
  </si>
  <si>
    <t>Correção de vazamentos de adutora em ferro fundido, dn 200mm, em terreno natu</t>
  </si>
  <si>
    <t>1.148,87</t>
  </si>
  <si>
    <t>06508</t>
  </si>
  <si>
    <t>Correção de vazamentos de adutora em ferro fundido, dn 200mm, pavimentação em</t>
  </si>
  <si>
    <t>1.274,22</t>
  </si>
  <si>
    <t>06509</t>
  </si>
  <si>
    <t>1.306,41</t>
  </si>
  <si>
    <t>06510</t>
  </si>
  <si>
    <t>1.188,97</t>
  </si>
  <si>
    <t>06526</t>
  </si>
  <si>
    <t>1.156,77</t>
  </si>
  <si>
    <t>06511</t>
  </si>
  <si>
    <t>Correção de vazamentos de adutora em ferro fundido, dn 250mm, em terreno natu</t>
  </si>
  <si>
    <t>1.764,82</t>
  </si>
  <si>
    <t>06512</t>
  </si>
  <si>
    <t>Correção de vazamentos de adutora em ferro fundido, dn 250mm, pavimentação em</t>
  </si>
  <si>
    <t>1.896,73</t>
  </si>
  <si>
    <t>06513</t>
  </si>
  <si>
    <t>1.931,70</t>
  </si>
  <si>
    <t>06514</t>
  </si>
  <si>
    <t>1.807,52</t>
  </si>
  <si>
    <t>06527</t>
  </si>
  <si>
    <t>1.773,32</t>
  </si>
  <si>
    <t>06515</t>
  </si>
  <si>
    <t>Correção de vazamentos de adutora em ferro fundido, dn 300mm, em terreno natu</t>
  </si>
  <si>
    <t>2.094,77</t>
  </si>
  <si>
    <t>06516</t>
  </si>
  <si>
    <t>Correção de vazamentos de adutora em ferro fundido, dn 300mm, pavimentação em</t>
  </si>
  <si>
    <t>2.233,38</t>
  </si>
  <si>
    <t>06517</t>
  </si>
  <si>
    <t>2.270,99</t>
  </si>
  <si>
    <t>06518</t>
  </si>
  <si>
    <t>2.141,57</t>
  </si>
  <si>
    <t>06528</t>
  </si>
  <si>
    <t>2.103,98</t>
  </si>
  <si>
    <t>06140</t>
  </si>
  <si>
    <t>Correção de vazamentos de rede de água em pvc, dn 50mm, pavimentação em piça</t>
  </si>
  <si>
    <t>rra (base) - Rev 01</t>
  </si>
  <si>
    <t>06145</t>
  </si>
  <si>
    <t>Correção de vazamentos de rede de água em pvc, dn 75mm, pavimentação em piça</t>
  </si>
  <si>
    <t>130,61</t>
  </si>
  <si>
    <t>rra (base)</t>
  </si>
  <si>
    <t>06126</t>
  </si>
  <si>
    <t>Correção de vazamentos de rede de água em pvc, dn 100mm, em terreno natural</t>
  </si>
  <si>
    <t>173,49</t>
  </si>
  <si>
    <t>06127</t>
  </si>
  <si>
    <t>Correção de vazamentos de rede de água em pvc, dn 100mm, pavimentação em asfa</t>
  </si>
  <si>
    <t>285,53</t>
  </si>
  <si>
    <t>lto</t>
  </si>
  <si>
    <t>06128</t>
  </si>
  <si>
    <t>312,39</t>
  </si>
  <si>
    <t>lto sobre paralelepípedos</t>
  </si>
  <si>
    <t>06129</t>
  </si>
  <si>
    <t>Correção de vazamentos de rede de água em pvc, dn 100mm, pavimentação em para</t>
  </si>
  <si>
    <t>206,90</t>
  </si>
  <si>
    <t>lelepípedos</t>
  </si>
  <si>
    <t>06130</t>
  </si>
  <si>
    <t>Correção de vazamentos de rede de água em pvc, dn 100mm, pavimentação em piça</t>
  </si>
  <si>
    <t>180,03</t>
  </si>
  <si>
    <t>06131</t>
  </si>
  <si>
    <t>Correção de vazamentos de rede de água em pvc, dn 150mm, em terreno natural</t>
  </si>
  <si>
    <t>381,80</t>
  </si>
  <si>
    <t>06132</t>
  </si>
  <si>
    <t>Correção de vazamentos de rede de água em pvc, dn 150mm, pavimentação em asfa</t>
  </si>
  <si>
    <t>500,49</t>
  </si>
  <si>
    <t>06133</t>
  </si>
  <si>
    <t>530,01</t>
  </si>
  <si>
    <t>06134</t>
  </si>
  <si>
    <t>Correção de vazamentos de rede de água em pvc, dn 150mm, pavimentação em para</t>
  </si>
  <si>
    <t>418,52</t>
  </si>
  <si>
    <t>06135</t>
  </si>
  <si>
    <t>Correção de vazamentos de rede de água em pvc, dn 150mm, pavimentação em piça</t>
  </si>
  <si>
    <t>389,00</t>
  </si>
  <si>
    <t>06483</t>
  </si>
  <si>
    <t>Correção de vazamentos de rede de água em pvc, dn 200mm, em terreno natural</t>
  </si>
  <si>
    <t>645,74</t>
  </si>
  <si>
    <t>06484</t>
  </si>
  <si>
    <t>Correção de vazamentos de rede de água em pvc, dn 200mm, pavimentação em asfa</t>
  </si>
  <si>
    <t>771,02</t>
  </si>
  <si>
    <t>06485</t>
  </si>
  <si>
    <t>803,25</t>
  </si>
  <si>
    <t>06486</t>
  </si>
  <si>
    <t>Correção de vazamentos de rede de água em pvc, dn 200mm, pavimentação em para</t>
  </si>
  <si>
    <t>685,77</t>
  </si>
  <si>
    <t>06520</t>
  </si>
  <si>
    <t>Correção de vazamentos de rede de água em pvc, dn 200mm, pavimentação em piça</t>
  </si>
  <si>
    <t>653,58</t>
  </si>
  <si>
    <t>Página 54</t>
  </si>
  <si>
    <t>06487</t>
  </si>
  <si>
    <t>Correção de vazamentos de rede de água em pvc, dn 250mm, em terreno natural</t>
  </si>
  <si>
    <t>1.216,17</t>
  </si>
  <si>
    <t>06488</t>
  </si>
  <si>
    <t>Correção de vazamentos de rede de água em pvc, dn 250mm, pavimentação em asfa</t>
  </si>
  <si>
    <t>1.348,07</t>
  </si>
  <si>
    <t>06489</t>
  </si>
  <si>
    <t>1.383,07</t>
  </si>
  <si>
    <t>06490</t>
  </si>
  <si>
    <t>Correção de vazamentos de rede de água em pvc, dn 250mm, pavimentação em para</t>
  </si>
  <si>
    <t>1.259,65</t>
  </si>
  <si>
    <t>06521</t>
  </si>
  <si>
    <t>Correção de vazamentos de rede de água em pvc, dn 250mm, pavimentação em piça</t>
  </si>
  <si>
    <t>1.224,65</t>
  </si>
  <si>
    <t>06491</t>
  </si>
  <si>
    <t>Correção de vazamentos de rede de água em pvc, dn 300mm, em terreno natural</t>
  </si>
  <si>
    <t>1.716,09</t>
  </si>
  <si>
    <t>06492</t>
  </si>
  <si>
    <t>Correção de vazamentos de rede de água em pvc, dn 300mm, pavimentação em asfa</t>
  </si>
  <si>
    <t>1.854,71</t>
  </si>
  <si>
    <t>06493</t>
  </si>
  <si>
    <t>1.892,29</t>
  </si>
  <si>
    <t>06494</t>
  </si>
  <si>
    <t>Correção de vazamentos de rede de água em pvc, dn 300mm, pavimentação em para</t>
  </si>
  <si>
    <t>1.761,16</t>
  </si>
  <si>
    <t>06522</t>
  </si>
  <si>
    <t>Correção de vazamentos de rede de água em pvc, dn 300mm, pavimentação em piça</t>
  </si>
  <si>
    <t>1.723,56</t>
  </si>
  <si>
    <t>06136</t>
  </si>
  <si>
    <t>Correção de vazamentos de rede de água em pvc, dn 50mm, em terreno natural -</t>
  </si>
  <si>
    <t>06137</t>
  </si>
  <si>
    <t>Correção de vazamentos de rede de água em pvc, dn 50mm, pavimentação em asfal</t>
  </si>
  <si>
    <t>to - Rev 01</t>
  </si>
  <si>
    <t>06138</t>
  </si>
  <si>
    <t>265,53</t>
  </si>
  <si>
    <t>to sobre paralelepípedos - Rev 01</t>
  </si>
  <si>
    <t>06139</t>
  </si>
  <si>
    <t>Correção de vazamentos de rede de água em pvc, dn 50mm, pavimentação em paral</t>
  </si>
  <si>
    <t>148,63</t>
  </si>
  <si>
    <t>elepípedos - Rev 01</t>
  </si>
  <si>
    <t>06141</t>
  </si>
  <si>
    <t>Correção de vazamentos de rede de água em pvc, dn 75mm, em terreno natural</t>
  </si>
  <si>
    <t>124,42</t>
  </si>
  <si>
    <t>06142</t>
  </si>
  <si>
    <t>Correção de vazamentos de rede de água em pvc, dn 75mm, pavimentação em asfal</t>
  </si>
  <si>
    <t>233,10</t>
  </si>
  <si>
    <t>06143</t>
  </si>
  <si>
    <t>258,64</t>
  </si>
  <si>
    <t>to sobre paralelepípedos</t>
  </si>
  <si>
    <t>06144</t>
  </si>
  <si>
    <t>Correção de vazamentos de rede de água em pvc, dn 75mm, pavimentação em paral</t>
  </si>
  <si>
    <t>154,00</t>
  </si>
  <si>
    <t>elepípedos</t>
  </si>
  <si>
    <t>06146</t>
  </si>
  <si>
    <t>Correção de vazamentos em ramais prediais de água dn 20mm, em terreno natural</t>
  </si>
  <si>
    <t>92,89</t>
  </si>
  <si>
    <t>06147</t>
  </si>
  <si>
    <t>Correção de vazamentos em ramais prediais de água dn 20mm, pavimentação em as</t>
  </si>
  <si>
    <t>231,40</t>
  </si>
  <si>
    <t>falto</t>
  </si>
  <si>
    <t>06148</t>
  </si>
  <si>
    <t>243,22</t>
  </si>
  <si>
    <t>falto sobre paralelepípedos</t>
  </si>
  <si>
    <t>06149</t>
  </si>
  <si>
    <t>Correção de vazamentos em ramais prediais de água dn 20mm, pavimentação em ce</t>
  </si>
  <si>
    <t>râmica</t>
  </si>
  <si>
    <t>06150</t>
  </si>
  <si>
    <t>Correção de vazamentos em ramais prediais de água dn 20mm, pavimentação em ci</t>
  </si>
  <si>
    <t>126,57</t>
  </si>
  <si>
    <t>mentado</t>
  </si>
  <si>
    <t>06151</t>
  </si>
  <si>
    <t>Correção de vazamentos em ramais prediais de água dn 20mm, pavimentação em la</t>
  </si>
  <si>
    <t>142,36</t>
  </si>
  <si>
    <t>drilho tipo trottoir</t>
  </si>
  <si>
    <t>06152</t>
  </si>
  <si>
    <t>Correção de vazamentos em ramais prediais de água dn 20mm, pavimentação em pa</t>
  </si>
  <si>
    <t>126,32</t>
  </si>
  <si>
    <t>ralelepípedos</t>
  </si>
  <si>
    <t>06153</t>
  </si>
  <si>
    <t>Correção de vazamentos em ramais prediais de água dn 20mm, pavimentação em pe</t>
  </si>
  <si>
    <t>128,46</t>
  </si>
  <si>
    <t>dras ornamentais</t>
  </si>
  <si>
    <t>06154</t>
  </si>
  <si>
    <t>Correção de vazamentos em ramais prediais de água dn 20mm, pavimentação em pi</t>
  </si>
  <si>
    <t>111,07</t>
  </si>
  <si>
    <t>çarra (base)</t>
  </si>
  <si>
    <t>06188</t>
  </si>
  <si>
    <t>Correção de vazamentos em ramais prediais de água DN 50mm, em terreno natural</t>
  </si>
  <si>
    <t>- Rev 01</t>
  </si>
  <si>
    <t>06187</t>
  </si>
  <si>
    <t>Correção de vazamentos em ramais prediais de água DN 50mm, pavimentação em ci</t>
  </si>
  <si>
    <t>134,96</t>
  </si>
  <si>
    <t>mentado - Rev 01</t>
  </si>
  <si>
    <t>06186</t>
  </si>
  <si>
    <t>Correção de vazamentos em ramais prediais de água DN 50mm, pavimentação em la</t>
  </si>
  <si>
    <t>157,18</t>
  </si>
  <si>
    <t>drilho cerâmico - Rev 01</t>
  </si>
  <si>
    <t>03422</t>
  </si>
  <si>
    <t>Corrimão em madeira de lei (pau d´arco), h=1.20m</t>
  </si>
  <si>
    <t>833,38</t>
  </si>
  <si>
    <t>03608</t>
  </si>
  <si>
    <t>Corrimão em madeira de lei angelin vermelho, h=1.20m</t>
  </si>
  <si>
    <t>360,07</t>
  </si>
  <si>
    <t>04352</t>
  </si>
  <si>
    <t>Corte e demolição de piso de alta resistência</t>
  </si>
  <si>
    <t>06157</t>
  </si>
  <si>
    <t>Corte em ligação de água utilizando lacre em polipropileno (disco)</t>
  </si>
  <si>
    <t>06155</t>
  </si>
  <si>
    <t>Corte grande consumidor com hidrômetro 10 a 20m3 de capacidade, com ou sem ca</t>
  </si>
  <si>
    <t>60,34</t>
  </si>
  <si>
    <t>valete</t>
  </si>
  <si>
    <t>06156</t>
  </si>
  <si>
    <t>Corte grande consumidor, com hidrômetro de 30 a 50m3 de capacidade</t>
  </si>
  <si>
    <t>147,20</t>
  </si>
  <si>
    <t>06158</t>
  </si>
  <si>
    <t>Corte no geral - supressão</t>
  </si>
  <si>
    <t>65,86</t>
  </si>
  <si>
    <t>06159</t>
  </si>
  <si>
    <t>Corte no ramal</t>
  </si>
  <si>
    <t>03240</t>
  </si>
  <si>
    <t>Demolição de piso de alta resistência</t>
  </si>
  <si>
    <t>03258</t>
  </si>
  <si>
    <t>Demolição de piso em lajota hexagonal</t>
  </si>
  <si>
    <t>06307</t>
  </si>
  <si>
    <t>Desenvolvimento com Compressor 125psi / 250cfm</t>
  </si>
  <si>
    <t>06306</t>
  </si>
  <si>
    <t>Desenvolvimento com Compressor 150psi / 600cfm</t>
  </si>
  <si>
    <t>06305</t>
  </si>
  <si>
    <t>Desenvolvimento com Compressor 250psi / 750cfm</t>
  </si>
  <si>
    <t>06304</t>
  </si>
  <si>
    <t>Desenvolvimento com Plunger</t>
  </si>
  <si>
    <t>06097</t>
  </si>
  <si>
    <t>Desinfecção em rede de água / adutora</t>
  </si>
  <si>
    <t>Página 55</t>
  </si>
  <si>
    <t>06161</t>
  </si>
  <si>
    <t>Desinversão de hidrômetro</t>
  </si>
  <si>
    <t>06454</t>
  </si>
  <si>
    <t>Desobstrução de filtro no cavalete p/ verificação de falta de água</t>
  </si>
  <si>
    <t>06404</t>
  </si>
  <si>
    <t>Desobstrução de ramais prediais de esgotos com varetas</t>
  </si>
  <si>
    <t>06390</t>
  </si>
  <si>
    <t>Desobstrução de Ramal Predial de esgoto com auxílio de equipamento hidrojato</t>
  </si>
  <si>
    <t>13,44</t>
  </si>
  <si>
    <t>06391</t>
  </si>
  <si>
    <t>Desobstrução de rede de esgotos entre PV's com auxílio de equipamento hidroja</t>
  </si>
  <si>
    <t>06403</t>
  </si>
  <si>
    <t>Desobstrução de redes coletoras de esgotos com varetas</t>
  </si>
  <si>
    <t>06455</t>
  </si>
  <si>
    <t>Desobstrução no Ramal em terreno natural p/ Verificação de falta de água no c</t>
  </si>
  <si>
    <t>olar</t>
  </si>
  <si>
    <t>03417</t>
  </si>
  <si>
    <t>Divisória em pvc estruturado em perfis de aço pintado em epoxi-poliester, mon</t>
  </si>
  <si>
    <t>tada</t>
  </si>
  <si>
    <t>03405</t>
  </si>
  <si>
    <t>Enceramento de esquadrias de madeira</t>
  </si>
  <si>
    <t>06314</t>
  </si>
  <si>
    <t>Ensaio de Bombeamento com bomba submersível</t>
  </si>
  <si>
    <t>06311</t>
  </si>
  <si>
    <t>Ensaio de Vazão com Compressor 125psi / 250cfm</t>
  </si>
  <si>
    <t>06310</t>
  </si>
  <si>
    <t>Ensaio de Vazão com Compressor 150psi / 600cfm</t>
  </si>
  <si>
    <t>06309</t>
  </si>
  <si>
    <t>Ensaio de Vazão com Compressor 250psi / 750cfm</t>
  </si>
  <si>
    <t>03222</t>
  </si>
  <si>
    <t>Equipamento de ginástica nº 06 (padrão emurb)</t>
  </si>
  <si>
    <t>1.137,04</t>
  </si>
  <si>
    <t>03213</t>
  </si>
  <si>
    <t>Escada de cilindros nº 7 c (padrão emurb)</t>
  </si>
  <si>
    <t>2.072,70</t>
  </si>
  <si>
    <t>06068</t>
  </si>
  <si>
    <t>Escada de Ferro Tipo Piscina com Guias - Rev. 01</t>
  </si>
  <si>
    <t>136,31</t>
  </si>
  <si>
    <t>08539</t>
  </si>
  <si>
    <t>Escada marinheiro, com degraus em barra redonda de 3/4", guarda-corpo em barr</t>
  </si>
  <si>
    <t>a chata de 1 1/2" x 1/4" e patamar(1,05 x 0,95m) em chapa expandida de 1/4"</t>
  </si>
  <si>
    <t>03658</t>
  </si>
  <si>
    <t>Escavação e carga com escavadeira hidráulica de material de 1ª categoria em m</t>
  </si>
  <si>
    <t>eio alagado</t>
  </si>
  <si>
    <t>03426</t>
  </si>
  <si>
    <t>Escavação e carga com escavadeira hidráulica de material de 1ª categoria ou d</t>
  </si>
  <si>
    <t>e jazida</t>
  </si>
  <si>
    <t>03218</t>
  </si>
  <si>
    <t>Escorregadeira de madeira nº 11 (padrão emurb)</t>
  </si>
  <si>
    <t>3.252,90</t>
  </si>
  <si>
    <t>06466</t>
  </si>
  <si>
    <t>Estrado de Madeira Para Sacaria</t>
  </si>
  <si>
    <t>104,43</t>
  </si>
  <si>
    <t>03450</t>
  </si>
  <si>
    <t>Extravasor celular duplo em concreto e alvenaria, abertura 2.00 x 1.00 x 0.26</t>
  </si>
  <si>
    <t>10.365,48</t>
  </si>
  <si>
    <t>Faixa de argamassa cimento, cal e areia traço t5 (1:2:8) - largura 10cm e esp</t>
  </si>
  <si>
    <t>essura de 2cm</t>
  </si>
  <si>
    <t>03156</t>
  </si>
  <si>
    <t>Filete de mármore branco, 2 cm, para acabamentos</t>
  </si>
  <si>
    <t>03431</t>
  </si>
  <si>
    <t>Fio rígido isolado em pvc 6,0mm2 - 450/750v / 70°c</t>
  </si>
  <si>
    <t>09277</t>
  </si>
  <si>
    <t>39,78</t>
  </si>
  <si>
    <t>03350</t>
  </si>
  <si>
    <t>Forma curva para estruturas, em compensado plastificado de 10mm, 02 usos, inc</t>
  </si>
  <si>
    <t>100,03</t>
  </si>
  <si>
    <t>lusive escoramento</t>
  </si>
  <si>
    <t>03351</t>
  </si>
  <si>
    <t>Forma curva para estruturas, em compensado plastificado de 10mm, 03 usos, inc</t>
  </si>
  <si>
    <t>82,29</t>
  </si>
  <si>
    <t>03378</t>
  </si>
  <si>
    <t>Forma curva para estruturas, em compensado plastificado de 10mm, 04 usos, inc</t>
  </si>
  <si>
    <t>73,30</t>
  </si>
  <si>
    <t>03352</t>
  </si>
  <si>
    <t>Forma curva para estruturas, em compensado plastificado de 10mm, 05 usos, inc</t>
  </si>
  <si>
    <t>67,38</t>
  </si>
  <si>
    <t>03379</t>
  </si>
  <si>
    <t>Forma curva para estruturas, em compensado plastificado de 10mm, 07 usos, inc</t>
  </si>
  <si>
    <t>03356</t>
  </si>
  <si>
    <t>Forma curva para estruturas, em compensado resinado de 10mm , 01 uso, inclusi</t>
  </si>
  <si>
    <t>148,90</t>
  </si>
  <si>
    <t>ve escoramento</t>
  </si>
  <si>
    <t>03357</t>
  </si>
  <si>
    <t>Forma curva para estruturas, em compensado resinado de 10mm , 02 usos, inclus</t>
  </si>
  <si>
    <t>95,68</t>
  </si>
  <si>
    <t>ive escoramento</t>
  </si>
  <si>
    <t>03358</t>
  </si>
  <si>
    <t>Forma curva para estruturas, em compensado resinado de 10mm, 03 usos, inclusi</t>
  </si>
  <si>
    <t>79,37</t>
  </si>
  <si>
    <t>03380</t>
  </si>
  <si>
    <t>Forma curva para estruturas, em compensado resinado de 10mm, 04 usos, inclusi</t>
  </si>
  <si>
    <t>71,13</t>
  </si>
  <si>
    <t>03359</t>
  </si>
  <si>
    <t>Forma curva para estruturas, em compensado resinado de 10mm, 05 usos, inclusi</t>
  </si>
  <si>
    <t>03381</t>
  </si>
  <si>
    <t>Forma curva para estruturas, em compensado resinado de 10mm, 07 usos, inclusi</t>
  </si>
  <si>
    <t>03353</t>
  </si>
  <si>
    <t>Forma curva para estruturas, em compensado resinado flexível de 6mm, 01 uso,</t>
  </si>
  <si>
    <t>144,15</t>
  </si>
  <si>
    <t>inclusive escoramento</t>
  </si>
  <si>
    <t>03354</t>
  </si>
  <si>
    <t>Forma curva para estruturas, em compensado resinado flexível de 6mm, 03 usos,</t>
  </si>
  <si>
    <t>03382</t>
  </si>
  <si>
    <t>Forma curva para estruturas, em compensado resinado flexível de 6mm, 04 usos,</t>
  </si>
  <si>
    <t>69,95</t>
  </si>
  <si>
    <t>03355</t>
  </si>
  <si>
    <t>Forma curva para estruturas, em compensado resinado flexível de 6mm, 05 usos,</t>
  </si>
  <si>
    <t>64,69</t>
  </si>
  <si>
    <t>03383</t>
  </si>
  <si>
    <t>Forma curva para estruturas, em compensado resinado flexível de 6mm, 07 usos,</t>
  </si>
  <si>
    <t>Forma plana para estruturas, em compensado plastificado de 10mm, 01 uso, incl</t>
  </si>
  <si>
    <t>137,56</t>
  </si>
  <si>
    <t>usive escoramento - Revisada 07.2015</t>
  </si>
  <si>
    <t>Forma plana para estruturas, em compensado plastificado de 10mm, 02 usos, inc</t>
  </si>
  <si>
    <t>77,72</t>
  </si>
  <si>
    <t>lusive escoramento - Revisada 07.2015</t>
  </si>
  <si>
    <t>57,81</t>
  </si>
  <si>
    <t>Página 56</t>
  </si>
  <si>
    <t>Forma plana para estruturas, em compensado plastificado de 10mm, 03 usos, inc</t>
  </si>
  <si>
    <t>Forma plana para estruturas, em compensado plastificado de 10mm, 04 usos, inc</t>
  </si>
  <si>
    <t>47,87</t>
  </si>
  <si>
    <t>03175</t>
  </si>
  <si>
    <t>Forma plana para estruturas, em compensado plastificado de 10mm, 05 usos, inc</t>
  </si>
  <si>
    <t>46,16</t>
  </si>
  <si>
    <t>Forma plana para estruturas, em compensado plastificado de 10mm, 07 usos, inc</t>
  </si>
  <si>
    <t>Forma plana para estruturas, em compensado plastificado de 12mm, 01 uso, excl</t>
  </si>
  <si>
    <t>113,79</t>
  </si>
  <si>
    <t>03176</t>
  </si>
  <si>
    <t>Forma plana para estruturas, em compensado plastificado de 12mm, 01 uso, incl</t>
  </si>
  <si>
    <t>Forma plana para estruturas, em compensado plastificado de 12mm, 02 usos, exc</t>
  </si>
  <si>
    <t>clusive escoramento - Revisada 07.2015</t>
  </si>
  <si>
    <t>03177</t>
  </si>
  <si>
    <t>Forma plana para estruturas, em compensado plastificado de 12mm, 02 usos, inc</t>
  </si>
  <si>
    <t>81,07</t>
  </si>
  <si>
    <t>Forma plana para estruturas, em compensado plastificado de 12mm, 03 usos, exc</t>
  </si>
  <si>
    <t>03178</t>
  </si>
  <si>
    <t>Forma plana para estruturas, em compensado plastificado de 12mm, 03 usos, inc</t>
  </si>
  <si>
    <t>74,19</t>
  </si>
  <si>
    <t>Forma plana para estruturas, em compensado plastificado de 12mm, 04 usos, exc</t>
  </si>
  <si>
    <t>36,02</t>
  </si>
  <si>
    <t>03365</t>
  </si>
  <si>
    <t>Forma plana para estruturas, em compensado plastificado de 12mm, 04 usos, inc</t>
  </si>
  <si>
    <t>Forma plana para estruturas, em compensado plastificado de 12mm, 05 usos, exc</t>
  </si>
  <si>
    <t>Forma plana para estruturas, em compensado plastificado de 12mm, 05 usos, inc</t>
  </si>
  <si>
    <t>03366</t>
  </si>
  <si>
    <t>Forma plana para estruturas, em compensado plastificado de 12mm, 07 usos, inc</t>
  </si>
  <si>
    <t>Forma plana para estruturas, em compensado plastificado de 12mm, 10 usos, inc</t>
  </si>
  <si>
    <t>03739</t>
  </si>
  <si>
    <t>Forma plana para estruturas, em compensado plastificado de 12mm, 12 usos, inc</t>
  </si>
  <si>
    <t>Forma plana para estruturas, em compensado plastificado de 14mm, 04 usos, inc</t>
  </si>
  <si>
    <t>Forma plana para estruturas, em compensado plastificado de 14mm, 07 usos, inc</t>
  </si>
  <si>
    <t>35,51</t>
  </si>
  <si>
    <t>Forma plana para estruturas, em compensado plastificado de 14mm, 10 usos, inc</t>
  </si>
  <si>
    <t>Forma plana para estruturas, em compensado plastificado de 14mm, 12 usos, inc</t>
  </si>
  <si>
    <t>29,06</t>
  </si>
  <si>
    <t>Forma plana para estruturas, em compensado plastificado de 17mm, 01 uso</t>
  </si>
  <si>
    <t>Forma plana para estruturas, em compensado plastificado de 17mm, 02 usos, inc</t>
  </si>
  <si>
    <t>89,29</t>
  </si>
  <si>
    <t>Forma plana para estruturas, em compensado plastificado de 17mm, 03 usos, inc</t>
  </si>
  <si>
    <t>Forma plana para estruturas, em compensado plastificado de 17mm, 04 usos, inc</t>
  </si>
  <si>
    <t>55,86</t>
  </si>
  <si>
    <t>Forma plana para estruturas, em compensado plastificado de 17mm, 05 usos, inc</t>
  </si>
  <si>
    <t>Forma plana para estruturas, em compensado plastificado de 17mm, 07 usos, inc</t>
  </si>
  <si>
    <t>Forma plana para estruturas, em compensado plastificado de 17mm, 10 usos, inc</t>
  </si>
  <si>
    <t>03369</t>
  </si>
  <si>
    <t>Forma plana para estruturas, em compensado plastificado de 17mm, 12 usos, inc</t>
  </si>
  <si>
    <t>29,88</t>
  </si>
  <si>
    <t>03168</t>
  </si>
  <si>
    <t>Forma plana para estruturas, em compensado resinado de 10mm, 01 uso, inclusiv</t>
  </si>
  <si>
    <t>e escoramento - Revisada 07.2015</t>
  </si>
  <si>
    <t>Forma plana para estruturas, em compensado resinado de 10mm, 02 usos, inclusi</t>
  </si>
  <si>
    <t>73,10</t>
  </si>
  <si>
    <t>ve escoramento - Revisada 07.2015</t>
  </si>
  <si>
    <t>03170</t>
  </si>
  <si>
    <t>Forma plana para estruturas, em compensado resinado de 10mm, 03 usos, inclusi</t>
  </si>
  <si>
    <t>54,74</t>
  </si>
  <si>
    <t>Forma plana para estruturas, em compensado resinado de 10mm, 04 usos, inclusi</t>
  </si>
  <si>
    <t>Forma plana para estruturas, em compensado resinado de 10mm, 05 usos, inclusi</t>
  </si>
  <si>
    <t>03171</t>
  </si>
  <si>
    <t>Forma plana para estruturas, em compensado resinado de 10mm, 07 usos, inclusi</t>
  </si>
  <si>
    <t>Forma plana para estruturas, em compensado resinado de 12mm, 04 usos, inclusi</t>
  </si>
  <si>
    <t>Forma plana para estruturas, em compensado resinado de 12mm, 07 usos, inclusi</t>
  </si>
  <si>
    <t>Página 57</t>
  </si>
  <si>
    <t>Forma plana para estruturas, em compensado resinado de 14mm, 04 usos, inclusi</t>
  </si>
  <si>
    <t>Forma plana para estruturas, em compensado resinado de 14mm, 07 usos, inclusi</t>
  </si>
  <si>
    <t>03376</t>
  </si>
  <si>
    <t>Forma plana para estruturas, em tábuas de pinho, 04 usos, inclusive escoramen</t>
  </si>
  <si>
    <t>58,02</t>
  </si>
  <si>
    <t>03377</t>
  </si>
  <si>
    <t>Forma plana para estruturas, em tábuas de pinho, 07 usos, inclusive escoramen</t>
  </si>
  <si>
    <t>03252</t>
  </si>
  <si>
    <t>Fornecimento de abraçadeira plástica serrilhada 232 mm</t>
  </si>
  <si>
    <t>03253</t>
  </si>
  <si>
    <t>Fornecimento de abraçadeira plástica serrilhada 390 mm</t>
  </si>
  <si>
    <t>03336</t>
  </si>
  <si>
    <t>Fornecimento de alça preformada para cabo multiplex 16 mm2</t>
  </si>
  <si>
    <t>03269</t>
  </si>
  <si>
    <t>Fornecimento de alça preformada para cabo multiplex 2 awg</t>
  </si>
  <si>
    <t>03268</t>
  </si>
  <si>
    <t>Fornecimento de alça preformada para cabo multiplex 2/0 awg</t>
  </si>
  <si>
    <t>03337</t>
  </si>
  <si>
    <t>Fornecimento de alça preformada para cabo multiplex 25 mm2</t>
  </si>
  <si>
    <t>03335</t>
  </si>
  <si>
    <t>Fornecimento de alça preformada para cabo multiplex 35 mm2</t>
  </si>
  <si>
    <t>08452</t>
  </si>
  <si>
    <t>Fornecimento de alça preformada para cabo multiplex 50 mm2</t>
  </si>
  <si>
    <t>03270</t>
  </si>
  <si>
    <t>Fornecimento de alça preformada para cabo multiplex 6 awg</t>
  </si>
  <si>
    <t>03334</t>
  </si>
  <si>
    <t>Fornecimento de alça preformada para cabo multiplex 70 mm2</t>
  </si>
  <si>
    <t>03271</t>
  </si>
  <si>
    <t>Fornecimento de arruela galvanizada, quadrada, 18 x 38 mm</t>
  </si>
  <si>
    <t>03244</t>
  </si>
  <si>
    <t>Fornecimento de base fixa para relé fotoelétrico</t>
  </si>
  <si>
    <t>03245</t>
  </si>
  <si>
    <t>Fornecimento de braço para luminária padrão energisa 1 3/4 x 3,00 m</t>
  </si>
  <si>
    <t>03246</t>
  </si>
  <si>
    <t>Fornecimento de braço reto para luminária pública padrão Energisa 1 x 1,00 m</t>
  </si>
  <si>
    <t>03323</t>
  </si>
  <si>
    <t>Fornecimento de cabo de cobre isolado   xlpe 1 x 35 mm2</t>
  </si>
  <si>
    <t>03341</t>
  </si>
  <si>
    <t>Fornecimento de cabo multiplexado para rede 1x1x16+16mm2</t>
  </si>
  <si>
    <t>03342</t>
  </si>
  <si>
    <t>Fornecimento de cabo multiplexado para rede 2x1x16+16mm2</t>
  </si>
  <si>
    <t>03344</t>
  </si>
  <si>
    <t>Fornecimento de cabo multiplexado para rede 3x1x16+16mm2</t>
  </si>
  <si>
    <t>03343</t>
  </si>
  <si>
    <t>Fornecimento de cabo multiplexado para rede 3x1x25+25mm2</t>
  </si>
  <si>
    <t>03340</t>
  </si>
  <si>
    <t>Fornecimento de cabo multiplexado para rede 3x1x70+70mm2</t>
  </si>
  <si>
    <t>03307</t>
  </si>
  <si>
    <t>Fornecimento de caixa de sobrepor (sistema "x") 75 x 75 x 31 mm, fixação late</t>
  </si>
  <si>
    <t>ral, p/canaleta 50x20mm, ref 303 42 Pial ou similar</t>
  </si>
  <si>
    <t>06088</t>
  </si>
  <si>
    <t>Fornecimento de Colar de Tomada de PVC, com Travas e Saída Roscáve, DN 85mm x</t>
  </si>
  <si>
    <t>1/2"</t>
  </si>
  <si>
    <t>06087</t>
  </si>
  <si>
    <t>Fornecimento de Colar de Tomada de PVC, com Travas e Saída Roscável, DN 110mm</t>
  </si>
  <si>
    <t>x 1/2"</t>
  </si>
  <si>
    <t>03326</t>
  </si>
  <si>
    <t>Fornecimento de conector cunha 4-2 awg - 6 a 1/0</t>
  </si>
  <si>
    <t>03338</t>
  </si>
  <si>
    <t>Fornecimento de conector estribo para condutor 4 e 2 (222)</t>
  </si>
  <si>
    <t>03325</t>
  </si>
  <si>
    <t>Fornecimento de conector perfuração 25-95/2 95 mm²</t>
  </si>
  <si>
    <t>03306</t>
  </si>
  <si>
    <t>Fornecimento de derivação plástica (sistema "x")</t>
  </si>
  <si>
    <t>03327</t>
  </si>
  <si>
    <t>Fornecimento de elo fusível tipo 12 h, comp.= 500mm</t>
  </si>
  <si>
    <t>03339</t>
  </si>
  <si>
    <t>Fornecimento de elo fusível tipo 8k</t>
  </si>
  <si>
    <t>03328</t>
  </si>
  <si>
    <t>Fornecimento de estribo para alça 2 awg</t>
  </si>
  <si>
    <t>03329</t>
  </si>
  <si>
    <t>Fornecimento de fita auto fusão 19 mm x 10 m</t>
  </si>
  <si>
    <t>03330</t>
  </si>
  <si>
    <t>Fornecimento de fita isolante nº 33</t>
  </si>
  <si>
    <t>06071</t>
  </si>
  <si>
    <t>Fornecimento de hidrômetro diam. = 1 1/2", vazão = 20,0m3/h</t>
  </si>
  <si>
    <t>06072</t>
  </si>
  <si>
    <t>Fornecimento de hidrômetro diam. = 1", vazão = 10,0m3/h</t>
  </si>
  <si>
    <t>06074</t>
  </si>
  <si>
    <t>Fornecimento de hidrômetro diam. = 1/2", vazão = 1,5m3/h</t>
  </si>
  <si>
    <t>06075</t>
  </si>
  <si>
    <t>Fornecimento de hidrômetro diam. = 1/2", vazão = 3,0m3/h</t>
  </si>
  <si>
    <t>06077</t>
  </si>
  <si>
    <t>Fornecimento de hidrômetro diam. = 3/4", vazão = 1,5m3/h</t>
  </si>
  <si>
    <t>06078</t>
  </si>
  <si>
    <t>Fornecimento de hidrômetro diam. = 3/4", vazão = 5,0m3/h</t>
  </si>
  <si>
    <t>Fornecimento de hidrômetro multijato d= 3/4", vazão = 5,0m3/h</t>
  </si>
  <si>
    <t>03331</t>
  </si>
  <si>
    <t>Fornecimento de isolador hitop porcelana 11,4 kv</t>
  </si>
  <si>
    <t>03305</t>
  </si>
  <si>
    <t>Fornecimento de luva plástica para canaleta 110x20mm, "sistema X", ref.304 05</t>
  </si>
  <si>
    <t>, Pial Legrand ou similar</t>
  </si>
  <si>
    <t>06057</t>
  </si>
  <si>
    <t>Fornecimento de Macro-medidor de Vazão Tecnobrás ou similar DN 50mm</t>
  </si>
  <si>
    <t>03332</t>
  </si>
  <si>
    <t>Fornecimento de porca olhal em aço carbono 16 mm</t>
  </si>
  <si>
    <t>06035</t>
  </si>
  <si>
    <t>Fornecimento de registro automático com flanges em ferro fundido - RAU10, DN</t>
  </si>
  <si>
    <t>06162</t>
  </si>
  <si>
    <t>Fornecimento de registro dn 1/2" em ligações prediais de água, com fornecimen</t>
  </si>
  <si>
    <t>to do registro</t>
  </si>
  <si>
    <t>06023</t>
  </si>
  <si>
    <t>Fornecimento de registro gaveta de bronze com rosca e volante DN 3"</t>
  </si>
  <si>
    <t>06022</t>
  </si>
  <si>
    <t>Fornecimento de Registro gaveta de bronze com rosca e volante DN 4"</t>
  </si>
  <si>
    <t>03333</t>
  </si>
  <si>
    <t>Fornecimento de relé fotoelétrico indiv. 5a/220v, c/ base móvel</t>
  </si>
  <si>
    <t>07091</t>
  </si>
  <si>
    <t>Fornecimento de selim elástico para rede coletora de esgotos DN 200 x 100mm -</t>
  </si>
  <si>
    <t>06192</t>
  </si>
  <si>
    <t>Fornecimento de tampão de ferro fundido articulado TD-5</t>
  </si>
  <si>
    <t>03301</t>
  </si>
  <si>
    <t>Fornecimento de terminal pré-isolado tipo garfo série métrica para cabo 2,5 m</t>
  </si>
  <si>
    <t>03302</t>
  </si>
  <si>
    <t>Página 58</t>
  </si>
  <si>
    <t>Fornecimento de terminal pré-isolado tipo garfo série métrica para cabo 4,0 m</t>
  </si>
  <si>
    <t>06334</t>
  </si>
  <si>
    <t>Fornecimento de tubo de pvc p/rede coletora esgoto, JEI, PB, dn = 100mm (Vini</t>
  </si>
  <si>
    <t>lfort - Tigre ou similar) - Rev. 02</t>
  </si>
  <si>
    <t>06336</t>
  </si>
  <si>
    <t>Fornecimento de tubo de pvc p/rede coletora esgoto, JEI, PB, dn = 150mm (Vini</t>
  </si>
  <si>
    <t>lfort - Tigre ou similar)</t>
  </si>
  <si>
    <t>06337</t>
  </si>
  <si>
    <t>Fornecimento de tubo de pvc p/rede coletora esgoto, JEI, PB, dn = 200mm (Vini</t>
  </si>
  <si>
    <t>06338</t>
  </si>
  <si>
    <t>Fornecimento de tubo de pvc p/rede coletora esgoto, JEI, PB, dn = 250mm (Vini</t>
  </si>
  <si>
    <t>06339</t>
  </si>
  <si>
    <t>Fornecimento de tubo de pvc p/rede coletora esgoto, JEI, PB, dn = 300mm (Vini</t>
  </si>
  <si>
    <t>07113</t>
  </si>
  <si>
    <t>Fornecimento de tubo de pvc p/rede coletora esgoto, JEI, PB, dn = 400mm (Vini</t>
  </si>
  <si>
    <t>06531</t>
  </si>
  <si>
    <t>Fornecimento de tubo em ferro fundido, bolsa e flange PN 10, diam. = 250mm,</t>
  </si>
  <si>
    <t>1.832,36</t>
  </si>
  <si>
    <t>L=1,00m</t>
  </si>
  <si>
    <t>06532</t>
  </si>
  <si>
    <t>Fornecimento de tubo em ferro fundido, bolsa e flange PN 16, diam. = 250mm,</t>
  </si>
  <si>
    <t>1.862,10</t>
  </si>
  <si>
    <t>Fornecimento de tubo em ferro fundido, c/ flanges PN 10 / 16, diam. = 100mm,</t>
  </si>
  <si>
    <t>749,81</t>
  </si>
  <si>
    <t>L=0,38m</t>
  </si>
  <si>
    <t>06537</t>
  </si>
  <si>
    <t>1.330,86</t>
  </si>
  <si>
    <t>931,30</t>
  </si>
  <si>
    <t>L=1,79m</t>
  </si>
  <si>
    <t>06680</t>
  </si>
  <si>
    <t>1.685,60</t>
  </si>
  <si>
    <t>L=2,00m</t>
  </si>
  <si>
    <t>06688</t>
  </si>
  <si>
    <t>2.952,60</t>
  </si>
  <si>
    <t>L=5,80m</t>
  </si>
  <si>
    <t>06538</t>
  </si>
  <si>
    <t>Fornecimento de tubo em ferro fundido, c/ flanges PN 10 / 16, diam. = 150mm,</t>
  </si>
  <si>
    <t>1.691,71</t>
  </si>
  <si>
    <t>06690</t>
  </si>
  <si>
    <t>2.143,87</t>
  </si>
  <si>
    <t>06698</t>
  </si>
  <si>
    <t>3.794,18</t>
  </si>
  <si>
    <t>06539</t>
  </si>
  <si>
    <t>Fornecimento de tubo em ferro fundido, c/ flanges PN 10, diam. = 200mm, L=1,</t>
  </si>
  <si>
    <t>2.019,82</t>
  </si>
  <si>
    <t>00m</t>
  </si>
  <si>
    <t>06700</t>
  </si>
  <si>
    <t>Fornecimento de tubo em ferro fundido, c/ flanges PN 10, diam. = 200mm, L=2,</t>
  </si>
  <si>
    <t>2.612,02</t>
  </si>
  <si>
    <t>06708</t>
  </si>
  <si>
    <t>Fornecimento de tubo em ferro fundido, c/ flanges PN 10, diam. = 200mm, L=5,</t>
  </si>
  <si>
    <t>4.762,08</t>
  </si>
  <si>
    <t>80m</t>
  </si>
  <si>
    <t>06540</t>
  </si>
  <si>
    <t>Fornecimento de tubo em ferro fundido, c/ flanges PN 10, diam. = 250mm, L=1,</t>
  </si>
  <si>
    <t>2.464,79</t>
  </si>
  <si>
    <t>06710</t>
  </si>
  <si>
    <t>Fornecimento de tubo em ferro fundido, c/ flanges PN 10, diam. = 250mm, L=2,</t>
  </si>
  <si>
    <t>3.227,66</t>
  </si>
  <si>
    <t>06718</t>
  </si>
  <si>
    <t>Fornecimento de tubo em ferro fundido, c/ flanges PN 10, diam. = 250mm, L=5,</t>
  </si>
  <si>
    <t>5.972,57</t>
  </si>
  <si>
    <t>06541</t>
  </si>
  <si>
    <t>Fornecimento de tubo em ferro fundido, c/ flanges PN 10, diam. = 300mm, L=1,</t>
  </si>
  <si>
    <t>3.016,54</t>
  </si>
  <si>
    <t>06720</t>
  </si>
  <si>
    <t>Fornecimento de tubo em ferro fundido, c/ flanges PN 10, diam. = 300mm, L=2,</t>
  </si>
  <si>
    <t>3.927,92</t>
  </si>
  <si>
    <t>06728</t>
  </si>
  <si>
    <t>Fornecimento de tubo em ferro fundido, c/ flanges PN 10, diam. = 300mm, L=5,</t>
  </si>
  <si>
    <t>7.234,94</t>
  </si>
  <si>
    <t>06542</t>
  </si>
  <si>
    <t>Fornecimento de tubo em ferro fundido, c/ flanges PN 16, diam. = 200mm, L=1,</t>
  </si>
  <si>
    <t>2.044,92</t>
  </si>
  <si>
    <t>06543</t>
  </si>
  <si>
    <t>Fornecimento de tubo em ferro fundido, c/ flanges PN 16, diam. = 250mm, L=1,</t>
  </si>
  <si>
    <t>2.524,20</t>
  </si>
  <si>
    <t>06544</t>
  </si>
  <si>
    <t>Fornecimento de tubo em ferro fundido, c/ flanges PN 16, diam. = 300mm, L=1,</t>
  </si>
  <si>
    <t>3.053,54</t>
  </si>
  <si>
    <t>06548</t>
  </si>
  <si>
    <t>Fornecimento de tubo em ferro fundido, ponta e flange PN 10 / 16, diam. = 10</t>
  </si>
  <si>
    <t>910,10</t>
  </si>
  <si>
    <t>0mm, L=1,00m</t>
  </si>
  <si>
    <t>06549</t>
  </si>
  <si>
    <t>Fornecimento de tubo em ferro fundido, ponta e flange PN 10 / 16, diam. = 15</t>
  </si>
  <si>
    <t>1.144,39</t>
  </si>
  <si>
    <t>06550</t>
  </si>
  <si>
    <t>Fornecimento de tubo em ferro fundido, ponta e flange PN 10, diam. = 200mm,</t>
  </si>
  <si>
    <t>1.387,27</t>
  </si>
  <si>
    <t>06551</t>
  </si>
  <si>
    <t>Fornecimento de tubo em ferro fundido, ponta e flange PN 10, diam. = 250mm,</t>
  </si>
  <si>
    <t>1.696,80</t>
  </si>
  <si>
    <t>06552</t>
  </si>
  <si>
    <t>Fornecimento de tubo em ferro fundido, ponta e flange PN 10, diam. = 300mm,</t>
  </si>
  <si>
    <t>2.046,98</t>
  </si>
  <si>
    <t>06553</t>
  </si>
  <si>
    <t>Fornecimento de tubo em ferro fundido, ponta e flange PN 16, diam. = 200mm,</t>
  </si>
  <si>
    <t>1.399,82</t>
  </si>
  <si>
    <t>06554</t>
  </si>
  <si>
    <t>Fornecimento de tubo em ferro fundido, ponta e flange PN 16, diam. = 250mm,</t>
  </si>
  <si>
    <t>1.726,56</t>
  </si>
  <si>
    <t>06555</t>
  </si>
  <si>
    <t>Fornecimento de tubo em ferro fundido, ponta e flange PN 16, diam. = 300mm,</t>
  </si>
  <si>
    <t>2.065,49</t>
  </si>
  <si>
    <t>06940</t>
  </si>
  <si>
    <t>Fornecimento de tubo em fofo, bolsa e flange pn 10 / 16, d= 80mm, l=1,00m</t>
  </si>
  <si>
    <t>842,31</t>
  </si>
  <si>
    <t>Página 59</t>
  </si>
  <si>
    <t>06929</t>
  </si>
  <si>
    <t>Fornecimento de tubo em fofo, c/ flanges pn 10 / 16, d= 80mm, l=1,00m</t>
  </si>
  <si>
    <t>1.144,55</t>
  </si>
  <si>
    <t>06931</t>
  </si>
  <si>
    <t>Fornecimento de tubo em fofo, c/ flanges pn 10 / 16, d= 80mm, l=2,00m</t>
  </si>
  <si>
    <t>1.483,87</t>
  </si>
  <si>
    <t>06939</t>
  </si>
  <si>
    <t>Fornecimento de tubo em fofo, c/ flanges pn 10 / 16, d= 80mm, l=5,80m</t>
  </si>
  <si>
    <t>2.681,41</t>
  </si>
  <si>
    <t>06927</t>
  </si>
  <si>
    <t>Fornecimento de tubo em fofo, ponta e flange pn 10 / 16 / 25, d= 80mm, L=1,</t>
  </si>
  <si>
    <t>733,56</t>
  </si>
  <si>
    <t>06952</t>
  </si>
  <si>
    <t>Fornecimento de Válvula Controladora de Nível DN 150mm</t>
  </si>
  <si>
    <t>06452</t>
  </si>
  <si>
    <t>Fornecimento de Válvula Controladora de Vazão com Flanges, DN 50mm</t>
  </si>
  <si>
    <t>06451</t>
  </si>
  <si>
    <t>Fornecimento de Válvula Controladora de Vazão com Flanges, DN 75mm</t>
  </si>
  <si>
    <t>06453</t>
  </si>
  <si>
    <t>Fornecimento de Válvula Controladora de Vazão com Flanges, DN100mm</t>
  </si>
  <si>
    <t>03195</t>
  </si>
  <si>
    <t>Fornecimento e assentamento de bucha de redução de ferro galvanizado de 1 1/2</t>
  </si>
  <si>
    <t>" x 3/4"</t>
  </si>
  <si>
    <t>03194</t>
  </si>
  <si>
    <t>Fornecimento e assentamento de bucha de redução de ferro galvanizado de 1" x</t>
  </si>
  <si>
    <t>03193</t>
  </si>
  <si>
    <t>Fornecimento e assentamento de bucha de redução de ferro galvanizado de 2" x</t>
  </si>
  <si>
    <t>1"</t>
  </si>
  <si>
    <t>03197</t>
  </si>
  <si>
    <t>03196</t>
  </si>
  <si>
    <t>3/4"</t>
  </si>
  <si>
    <t>03198</t>
  </si>
  <si>
    <t>Fornecimento e assentamento de bucha de redução de ferro galvanizado de 3" x</t>
  </si>
  <si>
    <t>11/2"</t>
  </si>
  <si>
    <t>03192</t>
  </si>
  <si>
    <t>34,32</t>
  </si>
  <si>
    <t>03191</t>
  </si>
  <si>
    <t>2"</t>
  </si>
  <si>
    <t>06471</t>
  </si>
  <si>
    <t>Fornecimento e Assentamento de Caixa de Proteção de policarbonato p/ligação e</t>
  </si>
  <si>
    <t>m parede</t>
  </si>
  <si>
    <t>03267</t>
  </si>
  <si>
    <t>Fornecimento e assentamento de canaleta de concreto armado com grelha (0,50 x</t>
  </si>
  <si>
    <t>352,17</t>
  </si>
  <si>
    <t>0,40 m)</t>
  </si>
  <si>
    <t>06163</t>
  </si>
  <si>
    <t>Fornecimento e assentamento de hidrômetro dn 1/2", vazão 3,0m3/h</t>
  </si>
  <si>
    <t>110,57</t>
  </si>
  <si>
    <t>Fornecimento e assentamento de Hidrômetro multijato ou unijato, Qn 1,5 Qmax</t>
  </si>
  <si>
    <t>119,97</t>
  </si>
  <si>
    <t>m3/h, DN 15 1/2" Pré-Equipado para Telemetria</t>
  </si>
  <si>
    <t>06380</t>
  </si>
  <si>
    <t>Fornecimento e Assentamento de Tampão de ferro dúctil diam. = 600mm em poço d</t>
  </si>
  <si>
    <t>e visita e Caixas de Passagem</t>
  </si>
  <si>
    <t>Fornecimento e implantação de placa retangular (2,00mx1,00m) de sinalização t</t>
  </si>
  <si>
    <t>1.463,61</t>
  </si>
  <si>
    <t>otalmente refletiva, inclusive fornecimento e implantação de poste curvo tele</t>
  </si>
  <si>
    <t>cônico de engastar, galvanizado a fogo, altura de 6 metros, da Conipost/Tecno</t>
  </si>
  <si>
    <t>lux ou similar</t>
  </si>
  <si>
    <t>6.879,71</t>
  </si>
  <si>
    <t>03140</t>
  </si>
  <si>
    <t>Fornecimento e implantação de poste circular de concreto 12/200 c/ luminária</t>
  </si>
  <si>
    <t>6.809,05</t>
  </si>
  <si>
    <t>cw-565, lâmpadas vapr de sódio 400w, ignitor, reator e acessórios</t>
  </si>
  <si>
    <t>Fornecimento e implantação de poste curvo telecônico de engastar, galvanizado</t>
  </si>
  <si>
    <t>877,06</t>
  </si>
  <si>
    <t>a fogo, altura de 6 metros, da Conipost/Tecnolux ou similar</t>
  </si>
  <si>
    <t>08384</t>
  </si>
  <si>
    <t>Fornecimento e implantação de poste reto telecônico de engastar, galvanizado</t>
  </si>
  <si>
    <t>887,72</t>
  </si>
  <si>
    <t>a fogo, h(total)= 6 metros, da Tecnolux ou similar</t>
  </si>
  <si>
    <t>07647</t>
  </si>
  <si>
    <t>Fornecimento e instalação de braço para luminária padrão energisa 1 1/4" x 1,</t>
  </si>
  <si>
    <t>61,74</t>
  </si>
  <si>
    <t>50 m</t>
  </si>
  <si>
    <t>07383</t>
  </si>
  <si>
    <t>Fornecimento e instalação de eletrocalha metálica perfurada 500 x 75 x 3000</t>
  </si>
  <si>
    <t>03400</t>
  </si>
  <si>
    <t>Fornecimento e instalação de eletrocalha perfurada 200 x 50 x 3000 mm (ref.</t>
  </si>
  <si>
    <t>03399</t>
  </si>
  <si>
    <t>Fornecimento e instalação de eletrocalha perfurada 300 x 75 x 3000 mm (ref.</t>
  </si>
  <si>
    <t>53,40</t>
  </si>
  <si>
    <t>06195</t>
  </si>
  <si>
    <t>Fornecimento e Instalação de Hidrante Subterrâneo com caixa, completo, DN 75</t>
  </si>
  <si>
    <t>1.946,50</t>
  </si>
  <si>
    <t>mm no passeio</t>
  </si>
  <si>
    <t>06193</t>
  </si>
  <si>
    <t>Fornecimento e Instalação de Hidrante tipo Coluna, completo, DN 80mm no pass</t>
  </si>
  <si>
    <t>3.236,57</t>
  </si>
  <si>
    <t>eio,inclusive registro, conexões e caixa para registro</t>
  </si>
  <si>
    <t>06194</t>
  </si>
  <si>
    <t>Fornecimento e Instalação de Hidrante tipo Coluna, completo, DN 100mm no pass</t>
  </si>
  <si>
    <t>3.937,37</t>
  </si>
  <si>
    <t>eio,inclusive registro, conexões e caixa para registro - Rev. 01</t>
  </si>
  <si>
    <t>03432</t>
  </si>
  <si>
    <t>Fornecimento e instalação de luminária braço de tempo com lâmpada fluorescent</t>
  </si>
  <si>
    <t>51,44</t>
  </si>
  <si>
    <t>e eletônica PL 23w</t>
  </si>
  <si>
    <t>03146</t>
  </si>
  <si>
    <t>Fornecimento e instalação de tomada embutida para telefone</t>
  </si>
  <si>
    <t>07222</t>
  </si>
  <si>
    <t>Fornecimento e instalação de torneira de parede com saída lateral, linha Mist</t>
  </si>
  <si>
    <t>277,21</t>
  </si>
  <si>
    <t>y, cód.1168-MY, Fabrimar ou similar</t>
  </si>
  <si>
    <t>03260</t>
  </si>
  <si>
    <t>Fornecimento e instalação de torneira pressmatic 120 de parede, ref. 17160706</t>
  </si>
  <si>
    <t>233,48</t>
  </si>
  <si>
    <t>, docol ou similar</t>
  </si>
  <si>
    <t>03259</t>
  </si>
  <si>
    <t>Fornecimento e instalação de torneira pressmatic compact de mesa, ref. 171606</t>
  </si>
  <si>
    <t>06, docol ou similar</t>
  </si>
  <si>
    <t>03467</t>
  </si>
  <si>
    <t>Fornecimento e instalaçõa de isolador de pino de vidro multi-corpo p/ 15 kv</t>
  </si>
  <si>
    <t>62,98</t>
  </si>
  <si>
    <t>06063</t>
  </si>
  <si>
    <t>Fornecimento e lançamento de concreto armado, fck = 15mpa em bloco de ancorag</t>
  </si>
  <si>
    <t>1.356,66</t>
  </si>
  <si>
    <t>em</t>
  </si>
  <si>
    <t>Página 60</t>
  </si>
  <si>
    <t>06064</t>
  </si>
  <si>
    <t>Fornecimento e lançamento de concreto ciclópico em blocos de ancoragem</t>
  </si>
  <si>
    <t>476,26</t>
  </si>
  <si>
    <t>06065</t>
  </si>
  <si>
    <t>Fornecimento e lançamento de concreto simples, fck = 15mpa em bloco de ancora</t>
  </si>
  <si>
    <t>399,77</t>
  </si>
  <si>
    <t>gem</t>
  </si>
  <si>
    <t>03321</t>
  </si>
  <si>
    <t>Fornecimento e plantio de herbáceas ornamentais (jasmin manga)</t>
  </si>
  <si>
    <t>36,18</t>
  </si>
  <si>
    <t>03322</t>
  </si>
  <si>
    <t>Fornecimento e plantio de herbáceas ornamentais (minixória)</t>
  </si>
  <si>
    <t>03319</t>
  </si>
  <si>
    <t>Fornecimento e plantio de herbáceas ornamentais (pingo de ouro)</t>
  </si>
  <si>
    <t>03320</t>
  </si>
  <si>
    <t>Fornecimento e plantio de herbáceas ornamentais (rosa graxa)</t>
  </si>
  <si>
    <t>03447</t>
  </si>
  <si>
    <t>Galeria celular em alvenaria de tijolos maciços, com tampa em concreto armado</t>
  </si>
  <si>
    <t>1.350,46</t>
  </si>
  <si>
    <t>(2.00 x 1.00) x 1.10 m</t>
  </si>
  <si>
    <t>03445</t>
  </si>
  <si>
    <t>655,88</t>
  </si>
  <si>
    <t>0.90 x 0.80 m</t>
  </si>
  <si>
    <t>03446</t>
  </si>
  <si>
    <t>745,17</t>
  </si>
  <si>
    <t>1.20 x 0.90 m</t>
  </si>
  <si>
    <t>03216</t>
  </si>
  <si>
    <t>Gangorra nº 10 (padrão emurb)</t>
  </si>
  <si>
    <t>512,23</t>
  </si>
  <si>
    <t>Grelha metálica em ferro fundido, 100x100cm</t>
  </si>
  <si>
    <t>1.238,97</t>
  </si>
  <si>
    <t>03199</t>
  </si>
  <si>
    <t>Grelha metálica em ferro fundido, 50x50cm</t>
  </si>
  <si>
    <t>91,97</t>
  </si>
  <si>
    <t>Guarda corpo em madeira de lei (massaranduba) - Obra do Largo do Folclore Ser</t>
  </si>
  <si>
    <t>413,17</t>
  </si>
  <si>
    <t>gipano</t>
  </si>
  <si>
    <t>Guarda-corpo com requadro em barra chata de 2" x 3/8" e barra redonda 3/8" na</t>
  </si>
  <si>
    <t>345,22</t>
  </si>
  <si>
    <t>vertical, com acabamento superior em madeira, inclusive pintura - forneciment</t>
  </si>
  <si>
    <t>o e instalação</t>
  </si>
  <si>
    <t>06069</t>
  </si>
  <si>
    <t>Guarda-corpo Metálico para Escada Marinheiro em aço CA-50 - Rev. 01</t>
  </si>
  <si>
    <t>146,96</t>
  </si>
  <si>
    <t>09379</t>
  </si>
  <si>
    <t>Haste cobreada copperweld p/aterramento d= 5/8" x 2,40m</t>
  </si>
  <si>
    <t>Hidrante de recalque incluindo caixa em alvenaria de tijolos maciços esp. = 0</t>
  </si>
  <si>
    <t>558,91</t>
  </si>
  <si>
    <t>,12m,   dim. int. = 0.40 x 0.60 x 0.35m, com tampa em ferro fundido 0,40 x 0,</t>
  </si>
  <si>
    <t>60 e fundo com brita</t>
  </si>
  <si>
    <t>03443</t>
  </si>
  <si>
    <t>Imprimação aplicada em execução de obras de recuperação (prod. = 750 m2/h), s</t>
  </si>
  <si>
    <t>em fornecimento de material e sem transporte</t>
  </si>
  <si>
    <t>03428</t>
  </si>
  <si>
    <t>Imprimação aplicada em execução de rodovias (prod. = 1.250 m2/h), sem forneci</t>
  </si>
  <si>
    <t>mento de material e sem transporte</t>
  </si>
  <si>
    <t>06210</t>
  </si>
  <si>
    <t>Instalação de Compressor 125psi / 250cfm</t>
  </si>
  <si>
    <t>06209</t>
  </si>
  <si>
    <t>Instalação de Compressor 150psi / 600cfm</t>
  </si>
  <si>
    <t>06208</t>
  </si>
  <si>
    <t>Instalação de Compressor de 250psi / 750cfm</t>
  </si>
  <si>
    <t>03251</t>
  </si>
  <si>
    <t>Instalação de ventilador</t>
  </si>
  <si>
    <t>03401</t>
  </si>
  <si>
    <t>Interruptor 01 seção simples</t>
  </si>
  <si>
    <t>03402</t>
  </si>
  <si>
    <t>Interruptor 02 seções simples</t>
  </si>
  <si>
    <t>03403</t>
  </si>
  <si>
    <t>Interruptor 03 seções simples</t>
  </si>
  <si>
    <t>04266</t>
  </si>
  <si>
    <t>Junta de dilatação (altura total do pavimento) com preenchimento parcial em i</t>
  </si>
  <si>
    <t>sopor h=15cm e preenchimento do complemento com mastique de poliuretano seção</t>
  </si>
  <si>
    <t>2x2cm, MBT, Basf, ou similar,   para pavimentos em concreto</t>
  </si>
  <si>
    <t>03437</t>
  </si>
  <si>
    <t>Junta de dilatação com barra de transferência ø = 12,5mm a cada 30cm, inclusi</t>
  </si>
  <si>
    <t>ve preenchimento com tarugo e mastique, para piso de concreto com espessura a</t>
  </si>
  <si>
    <t>té 10cm</t>
  </si>
  <si>
    <t>03436</t>
  </si>
  <si>
    <t>Junta de dilatação com barra de transferência ø = 16mm a cada 30cm, inclusive</t>
  </si>
  <si>
    <t>56,38</t>
  </si>
  <si>
    <t>preenchimento com tarugo e mastique, para piso de concreto com espessura de 1</t>
  </si>
  <si>
    <t>0,1 até 12,5cm</t>
  </si>
  <si>
    <t>03438</t>
  </si>
  <si>
    <t>Junta de dilatação com barra de transferência ø = 20mm a cada 30cm, inclusive</t>
  </si>
  <si>
    <t>2,6 até 15cm</t>
  </si>
  <si>
    <t>03439</t>
  </si>
  <si>
    <t>Junta de dilatação com barra de transferência ø = 25mm a cada 30cm, inclusive</t>
  </si>
  <si>
    <t>98,37</t>
  </si>
  <si>
    <t>5,1 até 22,5cm</t>
  </si>
  <si>
    <t>Laje de Proteção do Poço em concreto simples fabricado na obra, fck=21 mpa ln</t>
  </si>
  <si>
    <t>409,68</t>
  </si>
  <si>
    <t>çado e adensado</t>
  </si>
  <si>
    <t>06330</t>
  </si>
  <si>
    <t>Laje e berço de concreto para tubos de 1000mm</t>
  </si>
  <si>
    <t>235,49</t>
  </si>
  <si>
    <t>06331</t>
  </si>
  <si>
    <t>Laje e berço de concreto para tubos de 1200mm</t>
  </si>
  <si>
    <t>316,25</t>
  </si>
  <si>
    <t>06332</t>
  </si>
  <si>
    <t>Laje e berço de concreto para tubos de 1500mm</t>
  </si>
  <si>
    <t>389,50</t>
  </si>
  <si>
    <t>06321</t>
  </si>
  <si>
    <t>Laje e berço de concreto para tubos de 150mm</t>
  </si>
  <si>
    <t>47,98</t>
  </si>
  <si>
    <t>06322</t>
  </si>
  <si>
    <t>Laje e berço de concreto para tubos de 200mm</t>
  </si>
  <si>
    <t>06323</t>
  </si>
  <si>
    <t>Laje e berço de concreto para tubos de 250mm</t>
  </si>
  <si>
    <t>06324</t>
  </si>
  <si>
    <t>Laje e berço de concreto para tubos de 300mm</t>
  </si>
  <si>
    <t>06325</t>
  </si>
  <si>
    <t>Laje e berço de concreto para tubos de 400mm</t>
  </si>
  <si>
    <t>76,41</t>
  </si>
  <si>
    <t>06326</t>
  </si>
  <si>
    <t>Laje e berço de concreto para tubos de 500mm</t>
  </si>
  <si>
    <t>118,94</t>
  </si>
  <si>
    <t>06327</t>
  </si>
  <si>
    <t>Laje e berço de concreto para tubos de 600mm</t>
  </si>
  <si>
    <t>06328</t>
  </si>
  <si>
    <t>Laje e berço de concreto para tubos de 700mm</t>
  </si>
  <si>
    <t>152,87</t>
  </si>
  <si>
    <t>06329</t>
  </si>
  <si>
    <t>Laje e berço de concreto para tubos de 800mm</t>
  </si>
  <si>
    <t>173,63</t>
  </si>
  <si>
    <t>06316</t>
  </si>
  <si>
    <t>Lastro de areia</t>
  </si>
  <si>
    <t>114,21</t>
  </si>
  <si>
    <t>03227</t>
  </si>
  <si>
    <t>Letras em aço escovado 25 x 25 cm</t>
  </si>
  <si>
    <t>07842</t>
  </si>
  <si>
    <t>Letras em aço escovado 40 x 40 cm</t>
  </si>
  <si>
    <t>06468</t>
  </si>
  <si>
    <t>Levantamento de Dados Cadastrais de Clientes - Rev 01</t>
  </si>
  <si>
    <t>Página 61</t>
  </si>
  <si>
    <t>06082</t>
  </si>
  <si>
    <t>Ligação Predial de Água em Mureta de Concreto, com Fornecimento de Material i</t>
  </si>
  <si>
    <t>253,14</t>
  </si>
  <si>
    <t>nclusive Hidrômetro, exceto Mureta</t>
  </si>
  <si>
    <t>06084</t>
  </si>
  <si>
    <t>Ligação Predial de Água em Mureta de Concreto, com Fornecimento de Material,</t>
  </si>
  <si>
    <t>162,41</t>
  </si>
  <si>
    <t>exceto Mureta e Hidrômetro</t>
  </si>
  <si>
    <t>06096</t>
  </si>
  <si>
    <t>Ligação Predial de Água em Mureta de Concreto, Provisória ou Definitiva, com</t>
  </si>
  <si>
    <t>409,40</t>
  </si>
  <si>
    <t>Fornecimento de Material, inclusive Mureta e Hidrômetro, Rede DN 50mm</t>
  </si>
  <si>
    <t>06085</t>
  </si>
  <si>
    <t>Ligação Predial de Água em Muro/Fachada Existente, com Fornecimento de Materi</t>
  </si>
  <si>
    <t>260,36</t>
  </si>
  <si>
    <t>al, Exceto Hidrômetro</t>
  </si>
  <si>
    <t>06086</t>
  </si>
  <si>
    <t>348,57</t>
  </si>
  <si>
    <t>al, Inclusive Hidrômetro</t>
  </si>
  <si>
    <t>06079</t>
  </si>
  <si>
    <t>Ligação Predial de Água em Passeio, com fornecimento de material, inclusive h</t>
  </si>
  <si>
    <t>305,49</t>
  </si>
  <si>
    <t>idrômetro, c/tampa de concreto</t>
  </si>
  <si>
    <t>06090</t>
  </si>
  <si>
    <t>Ligação Predial de Água no Passeio em 1 1/2", com fornecimento do material, i</t>
  </si>
  <si>
    <t>1.046,58</t>
  </si>
  <si>
    <t>nclusive hidrômetro de 20m3/h e caixa de proteção c/tampa de concreto</t>
  </si>
  <si>
    <t>06080</t>
  </si>
  <si>
    <t>Ligação Predial de Água no Passeio, com fornecimento de material, exceto hidr</t>
  </si>
  <si>
    <t>213,17</t>
  </si>
  <si>
    <t>ômetro, c/tampa de concreto</t>
  </si>
  <si>
    <t>06458</t>
  </si>
  <si>
    <t>Ligação Predial de Esgoto Tipo I -   Domiciliar</t>
  </si>
  <si>
    <t>06459</t>
  </si>
  <si>
    <t>Ligação Predial de Esgoto Tipo II - Domiciliar -   em piso de ladrilho</t>
  </si>
  <si>
    <t>337,98</t>
  </si>
  <si>
    <t>06461</t>
  </si>
  <si>
    <t>Ligação Predial de Esgoto Tipo II em piso cimentado</t>
  </si>
  <si>
    <t>266,50</t>
  </si>
  <si>
    <t>06462</t>
  </si>
  <si>
    <t>Ligação Predial de Esgoto Tipo III em piso de cimentado</t>
  </si>
  <si>
    <t>959,54</t>
  </si>
  <si>
    <t>06460</t>
  </si>
  <si>
    <t>Ligação Predial de Esgoto Tipo III em piso de ladrilho</t>
  </si>
  <si>
    <t>1.382,45</t>
  </si>
  <si>
    <t>04865</t>
  </si>
  <si>
    <t>Limpeza de calha de zinco</t>
  </si>
  <si>
    <t>04116</t>
  </si>
  <si>
    <t>Limpeza de canais com escavadeira hidráulica, compreendendo remoção e carga d</t>
  </si>
  <si>
    <t>e solos moles, materia orgânica ou entulhos</t>
  </si>
  <si>
    <t>06191</t>
  </si>
  <si>
    <t>Limpeza de ruas (varrição e remoção de entulhos)</t>
  </si>
  <si>
    <t>Limpeza de superfície metálica com SUMACLEAN WB, da Sherwin Williams - Sumaré</t>
  </si>
  <si>
    <t>03266</t>
  </si>
  <si>
    <t>Limpeza de tubos de concreto d=0,40 m</t>
  </si>
  <si>
    <t>06315</t>
  </si>
  <si>
    <t>Locação de redes coletoras de esgoto e emissários</t>
  </si>
  <si>
    <t>06028</t>
  </si>
  <si>
    <t>Logotipo da DESO em Estruturas Elevadas</t>
  </si>
  <si>
    <t>1.011,58</t>
  </si>
  <si>
    <t>06029</t>
  </si>
  <si>
    <t>Logotipo da DESO em Estruturas Térreas</t>
  </si>
  <si>
    <t>697,84</t>
  </si>
  <si>
    <t>03927</t>
  </si>
  <si>
    <t>Luminária 01 pétala, p/iluminação pública, c/lâmpada vapor de sódio 250w, inc</t>
  </si>
  <si>
    <t>1.305,69</t>
  </si>
  <si>
    <t>l.reator, ignitor,capacitor e suporte em tubo aço galv, Fael Luce, ref mira v</t>
  </si>
  <si>
    <t>tp 40402 (ou similar)</t>
  </si>
  <si>
    <t>03165</t>
  </si>
  <si>
    <t>Luminária 02 pétalas, p/iluminação pública, c/lâmpada vapor de sódio 250w, in</t>
  </si>
  <si>
    <t>2.447,48</t>
  </si>
  <si>
    <t>cl.reator, ignitor, capacitor e suporte em tubo aço galv, Fael Luce, ref mira</t>
  </si>
  <si>
    <t>vtp 40487 (ou similar)</t>
  </si>
  <si>
    <t>08042</t>
  </si>
  <si>
    <t>Luminária 02 pétalas, p/iluminação pública, c/lâmpada vapor de sódio 400w, in</t>
  </si>
  <si>
    <t>2.386,02</t>
  </si>
  <si>
    <t>03928</t>
  </si>
  <si>
    <t>Luminária 03 pétalas, p/iluminação pública, c/lâmpada vapor de sódio 250w, in</t>
  </si>
  <si>
    <t>4.149,24</t>
  </si>
  <si>
    <t>vtp 40402 (ou similar)</t>
  </si>
  <si>
    <t>03166</t>
  </si>
  <si>
    <t>Luminária 04 pétalas, p/iluminação pública, c/lâmpada vapor de sódio 250w, in</t>
  </si>
  <si>
    <t>4.685,46</t>
  </si>
  <si>
    <t>04098</t>
  </si>
  <si>
    <t>Luminária 04 pétalas, p/iluminação pública, sem lampada, reator, ignitor e ca</t>
  </si>
  <si>
    <t>3.431,04</t>
  </si>
  <si>
    <t>pacitor, incl. suporte em tubo de aço galvanizado, Fael Luce, ref. Mira VTP 4</t>
  </si>
  <si>
    <t>0402 (ou similar)</t>
  </si>
  <si>
    <t>03161</t>
  </si>
  <si>
    <t>Luminária com proteção em tela galvanizada, incl. lâmpada vapor metálico 400w</t>
  </si>
  <si>
    <t>523,31</t>
  </si>
  <si>
    <t>e reator, tecnolux, ref: lm 260 v/5 (ou similar)</t>
  </si>
  <si>
    <t>09208</t>
  </si>
  <si>
    <t>Luminária com proteção em tela galvanizada, incl. lâmpada vapor sódio 400w e</t>
  </si>
  <si>
    <t>512,10</t>
  </si>
  <si>
    <t>reator, tecnolux, ref: lm 260 v/5 (ou similar)</t>
  </si>
  <si>
    <t>03456</t>
  </si>
  <si>
    <t>Luminária com proteção em vidro, incl. lâmpada vapor metálico 400w e reator,</t>
  </si>
  <si>
    <t>478,79</t>
  </si>
  <si>
    <t>tecnolux, ref: lm-250v/5 (ou similar)</t>
  </si>
  <si>
    <t>08068</t>
  </si>
  <si>
    <t>Luminária hermética de sobrepor, 2x32w, com corpo em chapa de aço fosfatizada</t>
  </si>
  <si>
    <t>402,94</t>
  </si>
  <si>
    <t>e pintada eletrostacimanete, refletor facetado em alumínio anodizado, difusor</t>
  </si>
  <si>
    <t>em vidro temperado transparente, da Lumicenter. ref. CH02-S232 ou similar, co</t>
  </si>
  <si>
    <t>mpleta</t>
  </si>
  <si>
    <t>03476</t>
  </si>
  <si>
    <t>Luminária p/lâmpada mista 160w, incl. lampada e relé fotoelétrico, à prova de</t>
  </si>
  <si>
    <t>187,28</t>
  </si>
  <si>
    <t>tempo, gases, vapores e pó, Tecnolux, ref: tb 30/2 (ou similar) - Rev 02</t>
  </si>
  <si>
    <t>04485</t>
  </si>
  <si>
    <t>Madeiramento em massaranduba/madeira de lei, peça serrada 14cm x 14cm, c/ abe</t>
  </si>
  <si>
    <t>90,96</t>
  </si>
  <si>
    <t>03855</t>
  </si>
  <si>
    <t>Madeiramento em massaranduba/madeira de lei, peça serrada e aparelhada 5 x 9c</t>
  </si>
  <si>
    <t>03458</t>
  </si>
  <si>
    <t>Madeiramento em muiracatiara, ou cereijeira, faixa aparelhada com 6 x 14 cm,</t>
  </si>
  <si>
    <t>40,80</t>
  </si>
  <si>
    <t>fixada em parede com parafuso e bucha</t>
  </si>
  <si>
    <t>03388</t>
  </si>
  <si>
    <t>Madeiramento em pau d´arco, pilar com 20x20cm, aparelhado</t>
  </si>
  <si>
    <t>7.764,56</t>
  </si>
  <si>
    <t>06030</t>
  </si>
  <si>
    <t>Mão de obra para assentamento de ladrilhos cerâmicos, inclusive camada de reg</t>
  </si>
  <si>
    <t>ularização</t>
  </si>
  <si>
    <t>06081</t>
  </si>
  <si>
    <t>Mão-de-obra para execução de ligação predial de água</t>
  </si>
  <si>
    <t>120,43</t>
  </si>
  <si>
    <t>03225</t>
  </si>
  <si>
    <t>Mesa banco (padrão emurb)</t>
  </si>
  <si>
    <t>641,82</t>
  </si>
  <si>
    <t>03461</t>
  </si>
  <si>
    <t>694,81</t>
  </si>
  <si>
    <t>Página 62</t>
  </si>
  <si>
    <t>Mictório de louça com sifão integrado (deca ref m712 ou similar com válvula f</t>
  </si>
  <si>
    <t>ech. autom.ref. 2572 decamatic eco ou similar</t>
  </si>
  <si>
    <t>08209</t>
  </si>
  <si>
    <t>Misturador de cozinha articulado p/ parede, tubo, linha Misty cod.1258-MY, Fa</t>
  </si>
  <si>
    <t>162,20</t>
  </si>
  <si>
    <t>brimar ou similar</t>
  </si>
  <si>
    <t>03386</t>
  </si>
  <si>
    <t>Montagem e desmontagem de forma tekko ou similar</t>
  </si>
  <si>
    <t>06165</t>
  </si>
  <si>
    <t>Mudança do hidrômetro do jardim para a calçada - cimentado</t>
  </si>
  <si>
    <t>06083</t>
  </si>
  <si>
    <t>Mureta Pré-Moldada para Ligações Domiciliares de Água</t>
  </si>
  <si>
    <t>156,25</t>
  </si>
  <si>
    <t>06463</t>
  </si>
  <si>
    <t>Nata de Cimento Traço T8</t>
  </si>
  <si>
    <t>854,57</t>
  </si>
  <si>
    <t>Pastilha ceramica esmaltada, 5 x 5 cm, marca ATLAS, linha engenharia, ref.Igu</t>
  </si>
  <si>
    <t>148,29</t>
  </si>
  <si>
    <t>apé-SG 10190, aplicada com argamassa industrializada ac-ii, rejuntada, exclus</t>
  </si>
  <si>
    <t>ive emboço (ou similar)</t>
  </si>
  <si>
    <t>07206</t>
  </si>
  <si>
    <t>Pastilha ceramica esmaltada, 5 x 5 cm, marca ATLAS, série atlântico, cor verm</t>
  </si>
  <si>
    <t>262,59</t>
  </si>
  <si>
    <t>elha, ref. açores - SG 8010, aplicada com argamassa industrializada ac-ii, re</t>
  </si>
  <si>
    <t>juntada, exclusive emboço (ou similar)</t>
  </si>
  <si>
    <t>03655</t>
  </si>
  <si>
    <t>Pastilha ceramica esmaltada, 5 x 5 cm, marca ATLAS, série d´orsay ou metalo,</t>
  </si>
  <si>
    <t>cores aracati-B2919, cromo-B2153, marmore-SG8408, ou similar</t>
  </si>
  <si>
    <t>03652</t>
  </si>
  <si>
    <t>Pastilha ceramica esmaltada, 5 x 5 cm, marca ATLAS, série metalo, cor branca-</t>
  </si>
  <si>
    <t>142,81</t>
  </si>
  <si>
    <t>B2140, aplicada com argamassa industrializada ac-ii, rejuntada, exclusive emb</t>
  </si>
  <si>
    <t>oço (ou similar)</t>
  </si>
  <si>
    <t>03654</t>
  </si>
  <si>
    <t>Pastilha cerâmica esmaltada, 5 x 5 cm, marca ATLAS, série metalo, cor cromo-B</t>
  </si>
  <si>
    <t>2153, aplicada com argamassa industrializada ac-ii, rejuntada, exclusive embo</t>
  </si>
  <si>
    <t>ço</t>
  </si>
  <si>
    <t>03653</t>
  </si>
  <si>
    <t>Pastilha cerâmica esmaltada, 5 x 5 cm, marca ATLAS, série metalo, cor marmore</t>
  </si>
  <si>
    <t>- SG8408, aplicada com argamassa industrializada ac-ii, rejuntada, exclusive</t>
  </si>
  <si>
    <t>emboço (ou similar)</t>
  </si>
  <si>
    <t>07207</t>
  </si>
  <si>
    <t>Pastilha ceramica esmaltada, 5 x 5 cm, marca ATLAS, série praias, cor branca</t>
  </si>
  <si>
    <t>150,16</t>
  </si>
  <si>
    <t>c/bordas azuladas, ref. camburi - SG 8450, aplicada com argamassa industriali</t>
  </si>
  <si>
    <t>zada ac-ii, rejuntada, exclusive emboço (ou similar)</t>
  </si>
  <si>
    <t>03408</t>
  </si>
  <si>
    <t>Pastilha cerâmica vitrificada, 2 x 2 cm, marca Jatobá, cor azul, ref. VC-0013</t>
  </si>
  <si>
    <t>, aplicada com argamassa industrializada ac-ii, rejuntada, exclusive emboço (</t>
  </si>
  <si>
    <t>03409</t>
  </si>
  <si>
    <t>Pastilha cerâmica vitrificada, 2 x 2 cm, marca Jatobá, cor vermelha, ref.VC-0</t>
  </si>
  <si>
    <t>004, aplicada com argamassa industrializada ac-ii, rejuntada, exclusive emboç</t>
  </si>
  <si>
    <t>o (ou similar)</t>
  </si>
  <si>
    <t>03410</t>
  </si>
  <si>
    <t>Peitoril de concreto armado com pingadeira largura 13 cm</t>
  </si>
  <si>
    <t>03149</t>
  </si>
  <si>
    <t>Película insulfilm aplicada ou Similar</t>
  </si>
  <si>
    <t>06230</t>
  </si>
  <si>
    <t>Perfuração em Rocha Calcária / Camadas Alteradas DN 10" - Poço 150m</t>
  </si>
  <si>
    <t>06229</t>
  </si>
  <si>
    <t>Perfuração em Rocha Calcária / Camadas Alteradas DN 12" - Poço 150m</t>
  </si>
  <si>
    <t>06232</t>
  </si>
  <si>
    <t>Perfuração em Rocha Calcária / Camadas Alteradas DN 6" - Poço 150m</t>
  </si>
  <si>
    <t>06231</t>
  </si>
  <si>
    <t>Perfuração em Rocha Calcária / Camadas Alteradas DN 8" - Poço 150m</t>
  </si>
  <si>
    <t>06237</t>
  </si>
  <si>
    <t>Perfuração em Rocha Cristalina Alterada / Compacta DN 6" (Poço 100m)</t>
  </si>
  <si>
    <t>06236</t>
  </si>
  <si>
    <t>Perfuração em Rocha Cristalina Alterada / Compacta DN 8" (Poço 100m)</t>
  </si>
  <si>
    <t>06228</t>
  </si>
  <si>
    <t>Perfuração em Sedimento - Perfuração de Alargamento em 12.1/4"</t>
  </si>
  <si>
    <t>06227</t>
  </si>
  <si>
    <t>Perfuração em Sedimento - Perfuração de Alargamento em 14.3/4"</t>
  </si>
  <si>
    <t>06239</t>
  </si>
  <si>
    <t>Perfuração em Sedimento - Perfuraçao de Alargamento em 17"</t>
  </si>
  <si>
    <t>06225</t>
  </si>
  <si>
    <t>Perfuração em Sedimento / Camadas inconsolidadas DN 12.1/2" - Poço até 150m</t>
  </si>
  <si>
    <t>06224</t>
  </si>
  <si>
    <t>Perfuração em Sedimento / Camadas inconsolidadas DN 12.1/2" - Poço de 150 a 2</t>
  </si>
  <si>
    <t>06223</t>
  </si>
  <si>
    <t>Perfuração em Sedimento / Camadas inconsolidadas DN 14.3/4" - Poço até 100m</t>
  </si>
  <si>
    <t>06217</t>
  </si>
  <si>
    <t>Perfuração em Sedimento / Camadas inconsolidadas DN 14.3/4" - Poço de 100 a 2</t>
  </si>
  <si>
    <t>06214</t>
  </si>
  <si>
    <t>Perfuração em Sedimento / Camadas inconsolidadas DN 14.3/4" - Poço de 250 a 3</t>
  </si>
  <si>
    <t>06222</t>
  </si>
  <si>
    <t>Perfuração em Sedimento / Camadas inconsolidadas DN 17.1/2" - Poço até 150m</t>
  </si>
  <si>
    <t>06216</t>
  </si>
  <si>
    <t>Perfuração em Sedimento / Camadas inconsolidadas DN 17.1/2" - Poço de 150 a 2</t>
  </si>
  <si>
    <t>06213</t>
  </si>
  <si>
    <t>Perfuração em Sedimento / Camadas inconsolidadas DN 17.1/2" - Poço de 250 a 3</t>
  </si>
  <si>
    <t>06221</t>
  </si>
  <si>
    <t>Perfuração em Sedimento / Camadas inconsolidadas DN 20" - Poço até 100m</t>
  </si>
  <si>
    <t>06220</t>
  </si>
  <si>
    <t>Perfuração em Sedimento / Camadas inconsolidadas DN 20" - Poço até 150m</t>
  </si>
  <si>
    <t>06219</t>
  </si>
  <si>
    <t>Perfuração em Sedimento / Camadas inconsolidadas DN 22" - Poço até 150m</t>
  </si>
  <si>
    <t>06218</t>
  </si>
  <si>
    <t>Perfuração em Sedimento / Camadas inconsolidadas DN 24" - Poço de 100 a 150m</t>
  </si>
  <si>
    <t>06215</t>
  </si>
  <si>
    <t>Perfuração em Sedimento / Camadas inconsolidadas DN 26" - Poço de 150 a 250m</t>
  </si>
  <si>
    <t>06212</t>
  </si>
  <si>
    <t>Perfuração em Sedimento / Camadas inconsolidadas DN 28" - Poço de 250 a 350m</t>
  </si>
  <si>
    <t>06240</t>
  </si>
  <si>
    <t>Perfuração em Sedimento / Camadas inconsolidadas DN 8.1/2" - de 150 a 300m</t>
  </si>
  <si>
    <t>06226</t>
  </si>
  <si>
    <t>Perfuração em Sedimento / Camadas inconsolidadas DN 8.1/2" até 150m</t>
  </si>
  <si>
    <t>06233</t>
  </si>
  <si>
    <t>Perfuração Metasedimento alterado / Compacta DN 10" (Poço 120m)</t>
  </si>
  <si>
    <t>06235</t>
  </si>
  <si>
    <t>Perfuração Metasedimento alterado / Compacta DN 6" (Poço 120m)</t>
  </si>
  <si>
    <t>06234</t>
  </si>
  <si>
    <t>Perfuração Metasedimento alterado / Compacta DN 8" (Poço 120m)</t>
  </si>
  <si>
    <t>1.485,51</t>
  </si>
  <si>
    <t>Página 63</t>
  </si>
  <si>
    <t>Pia de cozinha com bancada em granito cinza andorinha, e = 2cm, dim 3.45x0.60</t>
  </si>
  <si>
    <t>, com 01 cuba de aço inox, sifão cromado, válvula cromada, torneira cromada,</t>
  </si>
  <si>
    <t>inclusive rodopia 10 cm, assentada</t>
  </si>
  <si>
    <t>Pintura de meio fio (caiação)</t>
  </si>
  <si>
    <t>Pintura de proteção sobre superfície metálica com aplicação de 01 demão de ti</t>
  </si>
  <si>
    <t>nta epoxi curada com poliamida, de alta espessura, bicomponente, MACROPOXY 64</t>
  </si>
  <si>
    <t>6 FAST CURE EPOXY, da Sherwin Williams - Sumaré ou similar - R2</t>
  </si>
  <si>
    <t>03411</t>
  </si>
  <si>
    <t>Pintura de proteção sobre superfícies metálicas com aplicação à rolo de 01 de</t>
  </si>
  <si>
    <t>mão de 120 micras de tinta anticorrosiva oxibar dal 535 bt 0527, marca RENNER</t>
  </si>
  <si>
    <t>- R2</t>
  </si>
  <si>
    <t>05039</t>
  </si>
  <si>
    <t>Pintura de proteção sobre superfícies metálicas com aplicação de 01 demão de</t>
  </si>
  <si>
    <t>tinta epoximastic de alumínio modificado, bicomponente, SUMASTIC 228 AR, da S</t>
  </si>
  <si>
    <t>herwin Williams - Sumaré ou similar - R2</t>
  </si>
  <si>
    <t>05056</t>
  </si>
  <si>
    <t>Pintura de proteção sobre superfícies metálicas com aplicação de 02 demãos de</t>
  </si>
  <si>
    <t>33,63</t>
  </si>
  <si>
    <t>herwin Williams - Sumaré ou similar - R1</t>
  </si>
  <si>
    <t>Pintura de superfície metálica, sujeira à imersão em meio salino, composta: l</t>
  </si>
  <si>
    <t>impeza da superfície com SUMACLEAN WB e 01 demão de MACROPOXY 646 FAST CURE E</t>
  </si>
  <si>
    <t>POXY, da Sherwin Williams - Sumaré ou similar</t>
  </si>
  <si>
    <t>55,92</t>
  </si>
  <si>
    <t>impeza da superfície com SUMACLEAN WB, 01 demão de SUMASTIC 228 AR ou similar</t>
  </si>
  <si>
    <t>e 01 demão de MACROPOXY 646 FAST CURE EPOXY, da Sherwin Williams - Sumaré ou</t>
  </si>
  <si>
    <t>03137</t>
  </si>
  <si>
    <t>Piso concredur, cor natural, dimensões 33 x 33 cm, aplicado com argamassa ind</t>
  </si>
  <si>
    <t>48,48</t>
  </si>
  <si>
    <t>ustrializada ac-i, exclusive regularização de base ou Similar</t>
  </si>
  <si>
    <t>03138</t>
  </si>
  <si>
    <t>Piso concredur, cor vermelha, dimensões 33 x 33 cm, aplicado com argamassa in</t>
  </si>
  <si>
    <t>59,70</t>
  </si>
  <si>
    <t>dustrializada ac-i, exclusive regularização de base ou Similar</t>
  </si>
  <si>
    <t>07306</t>
  </si>
  <si>
    <t>Piso para calçadas e páteos em caco de granito preto, e =2cm</t>
  </si>
  <si>
    <t>03239</t>
  </si>
  <si>
    <t>Placa de inauguração de obra em alumínio 0,15 x 0,39 m</t>
  </si>
  <si>
    <t>202,63</t>
  </si>
  <si>
    <t>03167</t>
  </si>
  <si>
    <t>Placa de inauguração de obra em alumínio 0,60 x 0,80 m</t>
  </si>
  <si>
    <t>1.420,88</t>
  </si>
  <si>
    <t>Placa de inauguração em alumínio com Acrilico, 80x60cm,com logomarca e moldur</t>
  </si>
  <si>
    <t>924,44</t>
  </si>
  <si>
    <t>Placa de inauguração em alumínio composto preto, 60x60cm, esp=4mm, (ACM const</t>
  </si>
  <si>
    <t>1.559,34</t>
  </si>
  <si>
    <t>it. de 02 chapas sólidas de alumínio c/ núcleo central em polietileno), c/ pi</t>
  </si>
  <si>
    <t>ntura coilcoating PVDF KYNAR 500, texto gravado a laser, acab em verniz autom</t>
  </si>
  <si>
    <t>., mold em alumínio</t>
  </si>
  <si>
    <t>Placa de inauguração em alumínio composto preto, 60x80cm, esp=4mm, (ACM const</t>
  </si>
  <si>
    <t>1.976,62</t>
  </si>
  <si>
    <t>Placa de inauguração em alumínio composto preto,150x100cm, esp=4mm, (ACM cons</t>
  </si>
  <si>
    <t>6.139,01</t>
  </si>
  <si>
    <t>tit. de 02 chapas sólidas de alumínio c/ núcleo central em polietileno), c/ p</t>
  </si>
  <si>
    <t>intura coilcoating PVDF KYNAR 500, texto gravado a laser, acab em verniz auto</t>
  </si>
  <si>
    <t>m., mold alumínio</t>
  </si>
  <si>
    <t>Plug macho 2p + t, ABNT, de embutir, 10 A com rabicho de cabo PP 3x1,5mm2, co</t>
  </si>
  <si>
    <t>pt</t>
  </si>
  <si>
    <t>m 1,0m</t>
  </si>
  <si>
    <t>03229</t>
  </si>
  <si>
    <t>Poço de visita com coleta   em alvenaria tij. maciços esp. = 0,20m, profundida</t>
  </si>
  <si>
    <t>1.765,23</t>
  </si>
  <si>
    <t>de &lt;= 1,50 m</t>
  </si>
  <si>
    <t>06367</t>
  </si>
  <si>
    <t>Poço de visita em anel de concreto, balão de 0,60m (di), profundidade até 1,2</t>
  </si>
  <si>
    <t>761,18</t>
  </si>
  <si>
    <t>0 m, inclusive tampão TD-600</t>
  </si>
  <si>
    <t>06368</t>
  </si>
  <si>
    <t>Poço de visita em anel de concreto, balão de 0,80m, profundidade de 1,21 a 1,</t>
  </si>
  <si>
    <t>1.105,23</t>
  </si>
  <si>
    <t>50m, inclusive tampão TD-600</t>
  </si>
  <si>
    <t>06369</t>
  </si>
  <si>
    <t>Poço de visita em anel de concreto, balão de 0,80m, profundidade de 1,51 a 2,</t>
  </si>
  <si>
    <t>1.249,54</t>
  </si>
  <si>
    <t>00m, inclusive tampão TD-600</t>
  </si>
  <si>
    <t>06370</t>
  </si>
  <si>
    <t>Poço de visita em anel de concreto, balão de 1,00m (di), profundidade até 3,0</t>
  </si>
  <si>
    <t>1.646,66</t>
  </si>
  <si>
    <t>0m, inclusive tampão TD-600</t>
  </si>
  <si>
    <t>06371</t>
  </si>
  <si>
    <t>Poço de visita em anel de concreto, balão de 1,00m, profundidade de 3,01 a 4,</t>
  </si>
  <si>
    <t>1.938,56</t>
  </si>
  <si>
    <t>06372</t>
  </si>
  <si>
    <t>Poço de visita em anel de concreto, balão de 1,00m, profundidade de 4,01 a 5,</t>
  </si>
  <si>
    <t>2.271,82</t>
  </si>
  <si>
    <t>06373</t>
  </si>
  <si>
    <t>Poço de visita em anel de concreto, balão de 1,20m, profundidade até 1,50m, i</t>
  </si>
  <si>
    <t>1.536,80</t>
  </si>
  <si>
    <t>nclusive tampão TD-600</t>
  </si>
  <si>
    <t>06374</t>
  </si>
  <si>
    <t>Poço de visita em anel de concreto, balão de 1,20m, profundidade de 1,51 a 2,</t>
  </si>
  <si>
    <t>1.719,47</t>
  </si>
  <si>
    <t>06375</t>
  </si>
  <si>
    <t>Poço de visita em anel de concreto, balão de 1,20m, profundidade de 2,01 a 3,</t>
  </si>
  <si>
    <t>2.077,54</t>
  </si>
  <si>
    <t>06376</t>
  </si>
  <si>
    <t>Poço de visita em anel de concreto, balão de 1,20m, profundidade de 3,01 a 4,</t>
  </si>
  <si>
    <t>2.390,50</t>
  </si>
  <si>
    <t>06377</t>
  </si>
  <si>
    <t>Poço de visita em anel de concreto, balão de 1,20m, profundidade de 4,01 a 5,</t>
  </si>
  <si>
    <t>2.800,56</t>
  </si>
  <si>
    <t>06378</t>
  </si>
  <si>
    <t>Poço de visita em anel de concreto, balão de 1,20m, profundidade de 5,01 a 6,</t>
  </si>
  <si>
    <t>3.210,21</t>
  </si>
  <si>
    <t>06379</t>
  </si>
  <si>
    <t>Poço de visita em anel de concreto, balão de 1,20m, profundidade de 6,01 a 7,</t>
  </si>
  <si>
    <t>3.620,22</t>
  </si>
  <si>
    <t>03444</t>
  </si>
  <si>
    <t>Ponta de ala em concreto ciclópico, para tubos de concreto (simples) d=0.40 à</t>
  </si>
  <si>
    <t>1.319,44</t>
  </si>
  <si>
    <t>0.60 m</t>
  </si>
  <si>
    <t>Página 64</t>
  </si>
  <si>
    <t>03613</t>
  </si>
  <si>
    <t>Ponta de ala em concreto ciclópico, para tubos de concreto (simples) d=0.80 m</t>
  </si>
  <si>
    <t>2.364,89</t>
  </si>
  <si>
    <t>03612</t>
  </si>
  <si>
    <t>Ponta de ala em concreto ciclópico, para tubos de concreto (simples) d=1.00 m</t>
  </si>
  <si>
    <t>3.813,09</t>
  </si>
  <si>
    <t>03449</t>
  </si>
  <si>
    <t>Ponta de ala para galeria celular dupla de (2.00 x 1.00) x 1.10 m</t>
  </si>
  <si>
    <t>9.290,64</t>
  </si>
  <si>
    <t>03276</t>
  </si>
  <si>
    <t>Ponto de interruptor 01 seção (1 s) aparente com eletroduto de ferro galvaniz</t>
  </si>
  <si>
    <t>209,27</t>
  </si>
  <si>
    <t>ado Ø 3/4"</t>
  </si>
  <si>
    <t>07210</t>
  </si>
  <si>
    <t>Ponto de interruptor 01 seção (1 s) aparente sem eletroduto</t>
  </si>
  <si>
    <t>48,66</t>
  </si>
  <si>
    <t>03278</t>
  </si>
  <si>
    <t>Ponto de interruptor 01 seção (1 s) embutido com eletroduto de pvc flexível s</t>
  </si>
  <si>
    <t>131,93</t>
  </si>
  <si>
    <t>anfonado Ø 3/4"</t>
  </si>
  <si>
    <t>03275</t>
  </si>
  <si>
    <t>Ponto de interruptor 01 seção (1 s) embutido com eletroduto de pvc rígido Ø 3</t>
  </si>
  <si>
    <t>168,68</t>
  </si>
  <si>
    <t>/4"</t>
  </si>
  <si>
    <t>03288</t>
  </si>
  <si>
    <t>Ponto de interruptor 01 seção paralela, aparente, com eletroduto de ferro gal</t>
  </si>
  <si>
    <t>vanizado Ø 3/4"</t>
  </si>
  <si>
    <t>03287</t>
  </si>
  <si>
    <t>Ponto de interruptor 01 seção paralela, embutido, com eletroduto de pvc flexí</t>
  </si>
  <si>
    <t>vel sanfonado Ø 3/4"</t>
  </si>
  <si>
    <t>03274</t>
  </si>
  <si>
    <t>Ponto de interruptor 01 seção paralela, embutido, com eletroduto de pvc rígid</t>
  </si>
  <si>
    <t>177,54</t>
  </si>
  <si>
    <t>o Ø 3/4"</t>
  </si>
  <si>
    <t>03289</t>
  </si>
  <si>
    <t>Ponto de interruptor 01 seção simples c/placa, com canaleta plastica c/diviso</t>
  </si>
  <si>
    <t>181,61</t>
  </si>
  <si>
    <t>ria 20x10mm</t>
  </si>
  <si>
    <t>03280</t>
  </si>
  <si>
    <t>Ponto de interruptor 02 seções (2 s) aparente com eletroduto de ferro galvani</t>
  </si>
  <si>
    <t>212,07</t>
  </si>
  <si>
    <t>zado Ø 3/4"</t>
  </si>
  <si>
    <t>03281</t>
  </si>
  <si>
    <t>Ponto de interruptor 02 seções (2 s) embutido com eletroduto de pvc flexível</t>
  </si>
  <si>
    <t>134,73</t>
  </si>
  <si>
    <t>sanfonado embutido Ø 3/4"</t>
  </si>
  <si>
    <t>03282</t>
  </si>
  <si>
    <t>Ponto de interruptor 02 seções embutido, com eletroduto de pvc rígido roscáve</t>
  </si>
  <si>
    <t>171,48</t>
  </si>
  <si>
    <t>l Ø 3/4"</t>
  </si>
  <si>
    <t>03279</t>
  </si>
  <si>
    <t>Ponto de interruptor 02 seções simples c/placa, com canaleta plastica c/divis</t>
  </si>
  <si>
    <t>176,55</t>
  </si>
  <si>
    <t>oria 20x10mm</t>
  </si>
  <si>
    <t>03284</t>
  </si>
  <si>
    <t>Ponto de interruptor 03 seções (3 s) aparente   com eletroduto de ferro galvan</t>
  </si>
  <si>
    <t>208,87</t>
  </si>
  <si>
    <t>izado Ø 3/4"</t>
  </si>
  <si>
    <t>03285</t>
  </si>
  <si>
    <t>Ponto de interruptor 03 seções embutido, com eletroduto de pvc flexível sanfo</t>
  </si>
  <si>
    <t>nado Ø 3/4"</t>
  </si>
  <si>
    <t>03286</t>
  </si>
  <si>
    <t>Ponto de interruptor 03 seções embutido, com eletroduto de pvc rígido roscáve</t>
  </si>
  <si>
    <t>168,28</t>
  </si>
  <si>
    <t>03283</t>
  </si>
  <si>
    <t>Ponto de interruptor 03 seções simples c/placa, com canaleta plastica c/divis</t>
  </si>
  <si>
    <t>177,55</t>
  </si>
  <si>
    <t>07797</t>
  </si>
  <si>
    <t>Ponto de interruptor tipo dimmer rotativo (variador de luminosidade) c/eletro</t>
  </si>
  <si>
    <t>270,54</t>
  </si>
  <si>
    <t>duto embutido pvc rígido Ø 3/4"</t>
  </si>
  <si>
    <t>03395</t>
  </si>
  <si>
    <t>Ponto de luz em teto ou parede, com eletroduto de pvc flexivel sanfonado embu</t>
  </si>
  <si>
    <t>185,21</t>
  </si>
  <si>
    <t>tido Ø 3/4"</t>
  </si>
  <si>
    <t>03398</t>
  </si>
  <si>
    <t>Ponto de tomada 2p+t, ABNT, 10 A, de uso geral, em pisos, com eletroduto de p</t>
  </si>
  <si>
    <t>170,44</t>
  </si>
  <si>
    <t>vc flexível sanfonado embutido   Ø 3/4", inclusive aterramento</t>
  </si>
  <si>
    <t>03296</t>
  </si>
  <si>
    <t>207,19</t>
  </si>
  <si>
    <t>vc rígido embutido, inclusive aterramento</t>
  </si>
  <si>
    <t>03300</t>
  </si>
  <si>
    <t>Ponto de tomada 2p+t, ABNT, de embutir, 10 A, com eletroduto de ferro galvani</t>
  </si>
  <si>
    <t>218,66</t>
  </si>
  <si>
    <t>zado aparente Ø 3/4", fio rigido 2,5mm² (fio 12), inclusive placa em pvc e at</t>
  </si>
  <si>
    <t>erramento</t>
  </si>
  <si>
    <t>03298</t>
  </si>
  <si>
    <t>Ponto de tomada 2p+t, ABNT, de embutir, 10 A, com eletroduto de pvc flexível</t>
  </si>
  <si>
    <t>141,32</t>
  </si>
  <si>
    <t>sanfonado embutido Ø 3/4", fio rigido 2,5mm² (fio 12), inclusive placa em pvc</t>
  </si>
  <si>
    <t>e aterramento</t>
  </si>
  <si>
    <t>08244</t>
  </si>
  <si>
    <t>155,72</t>
  </si>
  <si>
    <t>sanfonado embutido Ø 3/4", fio rígido 4,0mm² (fio 10), inclusive placa em pvc</t>
  </si>
  <si>
    <t>03297</t>
  </si>
  <si>
    <t>Ponto de tomada 2p+t, ABNT, de embutir, 10 A, com eletroduto de pvc rígido em</t>
  </si>
  <si>
    <t>178,07</t>
  </si>
  <si>
    <t>butido   Ø 3/4", fio rigido 2,5mm² (fio 12), inclusive placa em pvc e aterrame</t>
  </si>
  <si>
    <t>nto</t>
  </si>
  <si>
    <t>03293</t>
  </si>
  <si>
    <t>Ponto de tomada 3p para ar condicionado até 3000 va, com eletroduto de ferro</t>
  </si>
  <si>
    <t>249,38</t>
  </si>
  <si>
    <t>galvanizado aparente   Ø 3/4", incluindo conjunto astop/30a, inclusive aterram</t>
  </si>
  <si>
    <t>ento</t>
  </si>
  <si>
    <t>03397</t>
  </si>
  <si>
    <t>Ponto de tomada 3p para ar condicionado até 3000 va, com eletroduto de pvc fl</t>
  </si>
  <si>
    <t>167,81</t>
  </si>
  <si>
    <t>exível sanfonado embutido   Ø 3/4", incluindo conjunto astop/30a-220v, inclusi</t>
  </si>
  <si>
    <t>ve aterramento</t>
  </si>
  <si>
    <t>03292</t>
  </si>
  <si>
    <t>Ponto de tomada 3p para ar condicionado até 3000 va, com eletroduto de pvc rí</t>
  </si>
  <si>
    <t>208,34</t>
  </si>
  <si>
    <t>gido embutido   Ø 3/4", incluindo conjunto astop/30a-220v, inclusive aterramen</t>
  </si>
  <si>
    <t>03396</t>
  </si>
  <si>
    <t>Ponto de tomada 3p para chuveiro elétrico até 4000 va, com eletroduto de pvc</t>
  </si>
  <si>
    <t>162,06</t>
  </si>
  <si>
    <t>flexível sanfonado embutido   Ø 3/4", inclusive aterramento</t>
  </si>
  <si>
    <t>03295</t>
  </si>
  <si>
    <t>202,59</t>
  </si>
  <si>
    <t>rígido embutido   Ø 3/4", inclusive aterramento</t>
  </si>
  <si>
    <t>03247</t>
  </si>
  <si>
    <t>Ponto de tomada pvc circular, aparente, exclusive aterramento</t>
  </si>
  <si>
    <t>03545</t>
  </si>
  <si>
    <t>Porta em madeira compensada (canela), lisa, semi-ôca, 0.60 x 2.10 m, inclusiv</t>
  </si>
  <si>
    <t>495,08</t>
  </si>
  <si>
    <t>e batentes e ferragens (livre/ocupado)</t>
  </si>
  <si>
    <t>03624</t>
  </si>
  <si>
    <t>Porta em madeira compensada (canela), lisa, semi-ôca, 0.60 x 2.10 m, revestid</t>
  </si>
  <si>
    <t>690,87</t>
  </si>
  <si>
    <t>a c/fórmica, inclusive batentes e ferragens (livre/ocupado)</t>
  </si>
  <si>
    <t>03546</t>
  </si>
  <si>
    <t>Porta em madeira compensada (canela), lisa, semi-ôca, 0.70 x 2.10 m, inclusiv</t>
  </si>
  <si>
    <t>442,99</t>
  </si>
  <si>
    <t>e batentes e ferragens</t>
  </si>
  <si>
    <t>03547</t>
  </si>
  <si>
    <t>Página 65</t>
  </si>
  <si>
    <t>Porta em madeira compensada (canela), lisa, semi-ôca, 0.80 x 2.10 m, inclusiv</t>
  </si>
  <si>
    <t>e batente e ferragens</t>
  </si>
  <si>
    <t>09931</t>
  </si>
  <si>
    <t>430,07</t>
  </si>
  <si>
    <t>08197</t>
  </si>
  <si>
    <t>Porta em madeira compensada (canela), lisa, semi-ôca, 0.90 x 2.10 m, inclusiv</t>
  </si>
  <si>
    <t>501,60</t>
  </si>
  <si>
    <t>e batentes de 16 a 19cm e ferragens</t>
  </si>
  <si>
    <t>03628</t>
  </si>
  <si>
    <t>481,40</t>
  </si>
  <si>
    <t>03629</t>
  </si>
  <si>
    <t>Porta em madeira compensada (canela), lisa, semi-ôca, 1.00 x 2.10 m, inclusiv</t>
  </si>
  <si>
    <t>501,40</t>
  </si>
  <si>
    <t>08482</t>
  </si>
  <si>
    <t>Porta em madeira compensada (canela), lisa, semi-ôca, 1.20 x 2.10 m, 02 folha</t>
  </si>
  <si>
    <t>348,36</t>
  </si>
  <si>
    <t>s, exclusive batentes e ferragens</t>
  </si>
  <si>
    <t>07149</t>
  </si>
  <si>
    <t>Porta em madeira compensada (canela), lisa, semi-ôca, 1.40 x 2.10 m, com duas</t>
  </si>
  <si>
    <t>1.055,92</t>
  </si>
  <si>
    <t>folhas, inclusive batentes e ferragens</t>
  </si>
  <si>
    <t>Porta em madeira compensada (canela), lisa, semi-ôca, 1.40 x 2.10 m, duas fol</t>
  </si>
  <si>
    <t>716,06</t>
  </si>
  <si>
    <t>has, inclusive batentes e ferragens</t>
  </si>
  <si>
    <t>08202</t>
  </si>
  <si>
    <t>Porta em madeira compensada (canela), lisa, semi-ôca, 1.60 x 2.10 m, inclusiv</t>
  </si>
  <si>
    <t>Porta em madeira compensada (canela), lisa, semi-ôca, 1.80 x 2.10 m, duas fol</t>
  </si>
  <si>
    <t>792,88</t>
  </si>
  <si>
    <t>07148</t>
  </si>
  <si>
    <t>Porta em madeira compensada (canela), lisa, semi-ôca, 2.00 x 2.10 m, com duas</t>
  </si>
  <si>
    <t>732,66</t>
  </si>
  <si>
    <t>03542</t>
  </si>
  <si>
    <t>Porta em madeira compensada (virola), lisa, semi-ôca, 0.60 x 2.10 m, inclusiv</t>
  </si>
  <si>
    <t>464,54</t>
  </si>
  <si>
    <t>03543</t>
  </si>
  <si>
    <t>Porta em madeira compensada (virola), lisa, semi-ôca, 0.70 x 2.10 m, inclusiv</t>
  </si>
  <si>
    <t>484,29</t>
  </si>
  <si>
    <t>03544</t>
  </si>
  <si>
    <t>Porta em madeira compensada (virola), lisa, semi-ôca, 0.80 x 2.10 m, inclusiv</t>
  </si>
  <si>
    <t>477,75</t>
  </si>
  <si>
    <t>03539</t>
  </si>
  <si>
    <t>Porta em madeira de lei, almofadada, 0.70 x 2.10 m, inclusive batentes e ferr</t>
  </si>
  <si>
    <t>864,19</t>
  </si>
  <si>
    <t>agens</t>
  </si>
  <si>
    <t>03540</t>
  </si>
  <si>
    <t>Porta em madeira de lei, almofadada, 0.80 x 2.10 m, inclusive batentes e ferr</t>
  </si>
  <si>
    <t>978,50</t>
  </si>
  <si>
    <t>03541</t>
  </si>
  <si>
    <t>Porta em madeira de lei, almofadada, 0.90 x 2.10 m, inclusive batentes e ferr</t>
  </si>
  <si>
    <t>1.126,34</t>
  </si>
  <si>
    <t>08965</t>
  </si>
  <si>
    <t>Porta em madeira de lei, almofadada, 1,60 x 2.10 m, inclusive batente e dobra</t>
  </si>
  <si>
    <t>1.251,09</t>
  </si>
  <si>
    <t>diças</t>
  </si>
  <si>
    <t>03623</t>
  </si>
  <si>
    <t>Porta em madeira de lei, almofadada, 1.00 x 2.10 m, inclusive batentes e ferr</t>
  </si>
  <si>
    <t>1.027,32</t>
  </si>
  <si>
    <t>Porta radiológica em mad/mad de lei, p/pintura, dim: 0,92x2,12m, laminado de</t>
  </si>
  <si>
    <t>3.717,64</t>
  </si>
  <si>
    <t>chumbo embutido, e=2mm, dobradiças reforçadas, fechadura autoblocante, marca</t>
  </si>
  <si>
    <t>Arouca, ref.: 108449/40-Z-ZCE ou similar, maçaneta tipo alavanca, inclusive b</t>
  </si>
  <si>
    <t>atentes de madeira.</t>
  </si>
  <si>
    <t>06024</t>
  </si>
  <si>
    <t>Portão padrao DESO modelo "A", dimensões 1,00 x 1,20m, inclusive pintura</t>
  </si>
  <si>
    <t>06025</t>
  </si>
  <si>
    <t>Portão padrao DESO modelo "B", dimensões 1,00 x 1,60m, inclusive pintura</t>
  </si>
  <si>
    <t>06026</t>
  </si>
  <si>
    <t>Portão padrao DESO modelo "C", dimensões 4,00 x 1,20m, inclusive pintura</t>
  </si>
  <si>
    <t>06027</t>
  </si>
  <si>
    <t>Portão padrao DESO modelo "D", dimensões 4,00 x 1,60m, inclusive pintura</t>
  </si>
  <si>
    <t>06211</t>
  </si>
  <si>
    <t>Pórtico para poço em tubo de aço galvanizado 4" c/8,50m c/talha 500kg e corre</t>
  </si>
  <si>
    <t>5.517,03</t>
  </si>
  <si>
    <t>nte - Rev. 01</t>
  </si>
  <si>
    <t>09163</t>
  </si>
  <si>
    <t>Poste auxiliar p/entrada energia, monofasico, ferro galvanizado d=3" e h=5,0m</t>
  </si>
  <si>
    <t>463,19</t>
  </si>
  <si>
    <t>, completo</t>
  </si>
  <si>
    <t>03185</t>
  </si>
  <si>
    <t>Poste circular de concreto 12/400 - Fornecimento e assentamento</t>
  </si>
  <si>
    <t>1.841,98</t>
  </si>
  <si>
    <t>03164</t>
  </si>
  <si>
    <t>Poste circular de concreto 16/300 - Fornecimento e assentamento</t>
  </si>
  <si>
    <t>1.769,13</t>
  </si>
  <si>
    <t>08926</t>
  </si>
  <si>
    <t>Poste reto telecônico de engastar, galvanizado, ref. PT - 100/200P,   h= 20 me</t>
  </si>
  <si>
    <t>20.770,35</t>
  </si>
  <si>
    <t>tros, da Metal light ou similar, com 04 projetores ref.: IE-555/1 da Metal li</t>
  </si>
  <si>
    <t>ght ou similar, inclusive lâmpada e reator</t>
  </si>
  <si>
    <t>08927</t>
  </si>
  <si>
    <t>Poste reto telecônico flangeado, galvanizado, ref. PT - 100B/80L,   h= 8 metro</t>
  </si>
  <si>
    <t>1.823,15</t>
  </si>
  <si>
    <t>s, da Metal light ou similar, com 03 projetores ref.: IE-532/2 da Metal light</t>
  </si>
  <si>
    <t>ou similar, inclusive lâmpada e reator</t>
  </si>
  <si>
    <t>06296</t>
  </si>
  <si>
    <t>Pré-Filtro Comum - Cascalho de Quartzo Arredondado</t>
  </si>
  <si>
    <t>06295</t>
  </si>
  <si>
    <t>Pré-Filtro Pérola</t>
  </si>
  <si>
    <t>03479</t>
  </si>
  <si>
    <t>Prisma de fechamento para estacionamentos, em pré-moldado de concreto, dimens</t>
  </si>
  <si>
    <t>ões 1,00 x 0,20 x 0,17 m</t>
  </si>
  <si>
    <t>08271</t>
  </si>
  <si>
    <t>Projetor fech, em alum. fundido, com aletas, refletor em alum. refletal, liso</t>
  </si>
  <si>
    <t>691,86</t>
  </si>
  <si>
    <t>anod, lente em cristal temp, suporte fixação em chapa de aço galv, c/ soquete</t>
  </si>
  <si>
    <t>E-40, na cor cinza martelado, da REEME , ref. MA-326 ou similar, incl. lamp v</t>
  </si>
  <si>
    <t>apor met. 250w</t>
  </si>
  <si>
    <t>03434</t>
  </si>
  <si>
    <t>Projetor itaim 801 dc com lâmpada vapor de mercúrio de 250 w / 250 v ou Simil</t>
  </si>
  <si>
    <t>911,37</t>
  </si>
  <si>
    <t>03237</t>
  </si>
  <si>
    <t>Projetor phillips ref. HNF003 com lâmpada vapor metálico de 1000 w, inclusive</t>
  </si>
  <si>
    <t>1.729,67</t>
  </si>
  <si>
    <t>reator externo e ignitor ou similar</t>
  </si>
  <si>
    <t>QD - Quadro / Painel em chapa galvanizada e pintura eletrostática   na cor beg</t>
  </si>
  <si>
    <t>4.222,04</t>
  </si>
  <si>
    <t>e,sem disjuntores,com ( barramentos, isolador, pafusos, conector, espelho e m</t>
  </si>
  <si>
    <t>ontagem) -1400x800x300mm</t>
  </si>
  <si>
    <t>09400</t>
  </si>
  <si>
    <t>45.239,43</t>
  </si>
  <si>
    <t>Página 66</t>
  </si>
  <si>
    <t>QDGBT - Quadro de distribuição geral de baixa tensão dim.: 2300x800x1000mm, c</t>
  </si>
  <si>
    <t>ontendo: disjuntor 3P 2500A, TC 2500/5A, oltímetro 96x96 600V, amperímetro 96</t>
  </si>
  <si>
    <t>x96 2500/5A, chave comutadora e demais acessórios</t>
  </si>
  <si>
    <t>Quadro de distribuição de embutir, em chapa de aço, para até 08 disjuntores,</t>
  </si>
  <si>
    <t>96,77</t>
  </si>
  <si>
    <t>com barramento, padrão DIN, exclusive disjuntores</t>
  </si>
  <si>
    <t>Quadro de distribuição de embutir, em chapa de aço, para até 12 disjuntores,</t>
  </si>
  <si>
    <t>209,59</t>
  </si>
  <si>
    <t>Quadro de distribuição de embutir, em chapa de aço, para até 16 disjuntores,</t>
  </si>
  <si>
    <t>182,70</t>
  </si>
  <si>
    <t>Quadro de distribuição de embutir, em chapa de aço, para até 18 disjuntores,</t>
  </si>
  <si>
    <t>288,88</t>
  </si>
  <si>
    <t>Quadro de distribuição de embutir, em chapa de aço, para até 24 disjuntores,</t>
  </si>
  <si>
    <t>386,96</t>
  </si>
  <si>
    <t>Quadro de distribuição de embutir, em chapa de aço, para até 30 disjuntores,</t>
  </si>
  <si>
    <t>723,40</t>
  </si>
  <si>
    <t>Quadro de distribuição de embutir, em chapa de aço, para até 32 disjuntores,</t>
  </si>
  <si>
    <t>458,02</t>
  </si>
  <si>
    <t>Quadro de distribuição de embutir, em chapa de aço, para até 36 disjuntores,</t>
  </si>
  <si>
    <t>629,74</t>
  </si>
  <si>
    <t>Quadro de distribuição de embutir, em chapa de aço, para até 40 disjuntores,</t>
  </si>
  <si>
    <t>650,98</t>
  </si>
  <si>
    <t>Quadro de distribuição de embutir, em chapa de aço, para até 48 disjuntores,</t>
  </si>
  <si>
    <t>915,66</t>
  </si>
  <si>
    <t>Quadro de distribuição de embutir, em chapa de aço, para até 56 disjuntores,</t>
  </si>
  <si>
    <t>1.392,30</t>
  </si>
  <si>
    <t>Quadro de distribuição de embutir, em chapa de aço, para até 70 disjuntores,</t>
  </si>
  <si>
    <t>1.064,87</t>
  </si>
  <si>
    <t>Quadro de distribuição de embutir, em resina termoplástica, para até 03 disju</t>
  </si>
  <si>
    <t>ntores, sem barramento, padrão DIN, exclusive disjuntores</t>
  </si>
  <si>
    <t>Quadro de distribuição de embutir, em resina termoplástica, para até 16 disju</t>
  </si>
  <si>
    <t>358,55</t>
  </si>
  <si>
    <t>ntores, com barramento, padrão DIN, exclusive disjuntores</t>
  </si>
  <si>
    <t>Quadro de distribuição de embutir, em resina termoplástica, para até 32 disju</t>
  </si>
  <si>
    <t>484,22</t>
  </si>
  <si>
    <t>374,39</t>
  </si>
  <si>
    <t>ntores, SLIM, com barramento, padrão DIN, exclusive disjuntores</t>
  </si>
  <si>
    <t>Quadro de distribuição de sobrepor, em resina termoplástica, para até 08 disj</t>
  </si>
  <si>
    <t>66,36</t>
  </si>
  <si>
    <t>untores, sem barramento, padrão DIN, exclusive disjuntores</t>
  </si>
  <si>
    <t>Quadro de distribuição de sobrepor, em resina termoplástica, para até 12 disj</t>
  </si>
  <si>
    <t>312,76</t>
  </si>
  <si>
    <t>untores, com barramento, padrão DIN, exclusive disjuntores</t>
  </si>
  <si>
    <t>Quadro de distribuição de sobrepor, em resina termoplástica, para até 24 disj</t>
  </si>
  <si>
    <t>242,88</t>
  </si>
  <si>
    <t>Quadro de distribuição de sobrepor, em resina termoplástica, para até 36 disj</t>
  </si>
  <si>
    <t>462,21</t>
  </si>
  <si>
    <t>03188</t>
  </si>
  <si>
    <t>Quadro de medição indireta para transformadores de até 112 kv, dim. 1,50x0,70</t>
  </si>
  <si>
    <t>1.609,60</t>
  </si>
  <si>
    <t>x0,25m, exceto disjuntores</t>
  </si>
  <si>
    <t>Quadro de medição indireta para transformadores de até 225 kva</t>
  </si>
  <si>
    <t>1.677,46</t>
  </si>
  <si>
    <t>09423</t>
  </si>
  <si>
    <t>Quadro em chapa de aço com pintura eletrostáica na cor cinza dim 200x80x60cm</t>
  </si>
  <si>
    <t>33.974,74</t>
  </si>
  <si>
    <t>completo com barramento, proteção, inclusive disjuntores - QDGBT4 - R</t>
  </si>
  <si>
    <t>09155</t>
  </si>
  <si>
    <t>Quadro em chapa de aço com pintura eletrostática na cor cinza med. 1200x800x2</t>
  </si>
  <si>
    <t>8.750,79</t>
  </si>
  <si>
    <t>50mm, completo com barramento, proteção, inclusive 01 disjuntor de 400A - 85K</t>
  </si>
  <si>
    <t>A, 01 disjuntor de 200A-25KA e 03 disjuntores de 175A-25KA</t>
  </si>
  <si>
    <t>Quadro Geral - QDG-1, em policarbonato c/proteção UV, com barramento para 350</t>
  </si>
  <si>
    <t>4.883,72</t>
  </si>
  <si>
    <t>A, sem disjuntores, Obra Mercado da Carne - Tobias Barreto</t>
  </si>
  <si>
    <t>Quadro Geral - QDG-2, em policarbonato c/proteção UV, com barramento para 250</t>
  </si>
  <si>
    <t>Quadro Geral de distribuição de embutir, com barramento, em chapa de aço galv</t>
  </si>
  <si>
    <t>13.584,55</t>
  </si>
  <si>
    <t>aniz. com pintura eletrostática para até 800A, medindo:1800x1000x600cm, exclu</t>
  </si>
  <si>
    <t>sive disjuntores</t>
  </si>
  <si>
    <t>Quadro geral de distribuição de embutir, com barramento, em chapa galvaniz.,</t>
  </si>
  <si>
    <t>1.878,65</t>
  </si>
  <si>
    <t>medindo:1000x600x250cm, exclusive disjuntores</t>
  </si>
  <si>
    <t>2.158,59</t>
  </si>
  <si>
    <t>medindo:1140x2090x200cm, exclusive disjuntores</t>
  </si>
  <si>
    <t>2.589,82</t>
  </si>
  <si>
    <t>medindo:1140x2470x200cm, exclusive disjuntores</t>
  </si>
  <si>
    <t>2.371,18</t>
  </si>
  <si>
    <t>medindo:1200x800x250cm, exclusive disjuntores</t>
  </si>
  <si>
    <t>Quadro geral de distribuição de embutir, com barramento,, em chapa galvaniz.,</t>
  </si>
  <si>
    <t>1.632,92</t>
  </si>
  <si>
    <t>medindo:1140x1520x200cm, exclusive disjuntores</t>
  </si>
  <si>
    <t>Quadro geral de distribuição de emQuadro geral de distribuição de embutir, co</t>
  </si>
  <si>
    <t>4.263,18</t>
  </si>
  <si>
    <t>m barramento, em chapa galvaniz., medindo:1400x800x250cm, exclusive disjuntor</t>
  </si>
  <si>
    <t>es</t>
  </si>
  <si>
    <t>Quadro geral de distribuição, embutir, com barramento, em chapa de aço, medin</t>
  </si>
  <si>
    <t>6.506,51</t>
  </si>
  <si>
    <t>do:1800x1100x250cm, exclusive disjuntores</t>
  </si>
  <si>
    <t>08191</t>
  </si>
  <si>
    <t>11.362,96</t>
  </si>
  <si>
    <t>do:2000x1200x120cm, exclusive disjuntores</t>
  </si>
  <si>
    <t>3.922,06</t>
  </si>
  <si>
    <t>Página 67</t>
  </si>
  <si>
    <t>03143</t>
  </si>
  <si>
    <t>Quiosque padrão, raio = 2.25m, peça central roliça de eucalipto d=0.15m, cobe</t>
  </si>
  <si>
    <t>rtura em telha cerâmica canal, piso em concreto simples e=8 cm, mesa e bancos</t>
  </si>
  <si>
    <t>em concreto armado - Rev. 01</t>
  </si>
  <si>
    <t>09630</t>
  </si>
  <si>
    <t>Ramal de ligação de água (Rede de distribuição à fachada do lote)</t>
  </si>
  <si>
    <t>116,05</t>
  </si>
  <si>
    <t>05037</t>
  </si>
  <si>
    <t>Reassentamento de telha dupla de alumínio, ondulada, esp = 0,7 mm, pré pintad</t>
  </si>
  <si>
    <t>a em duas faces, com preenchimento de lã de vidro 50mm</t>
  </si>
  <si>
    <t>09978</t>
  </si>
  <si>
    <t>Rebaixamento de lençol freático com ponteiras filtrantes em área</t>
  </si>
  <si>
    <t>pt/dia</t>
  </si>
  <si>
    <t>06418</t>
  </si>
  <si>
    <t>Rebaixamento de lençol freático com ponteiras filtrantes em valas (metro de v</t>
  </si>
  <si>
    <t>ala)</t>
  </si>
  <si>
    <t>03317</t>
  </si>
  <si>
    <t>Reboco especial de parede 2cm com argamassa traço t1 - 1:3 (cimento / areia)</t>
  </si>
  <si>
    <t>03318</t>
  </si>
  <si>
    <t>Reboco especial de parede 2cm com argamassa traço t3 - 1:3 cimento / areia /</t>
  </si>
  <si>
    <t>vedacit</t>
  </si>
  <si>
    <t>03316</t>
  </si>
  <si>
    <t>Reboco ou emboço externo, de parede, com argamassa traço t5 - 1:2:8 (cimento</t>
  </si>
  <si>
    <t>26,73</t>
  </si>
  <si>
    <t>/ cal / areia), espessura 2,5 cm</t>
  </si>
  <si>
    <t>Reboco ou emboço interno de teto, reforçado com tela belgo revest - 1,24mm, 2</t>
  </si>
  <si>
    <t>48,40</t>
  </si>
  <si>
    <t>5x25,   com argamassa traço t6 - 1:2:10 (cimento / cal / areia), espessura 2,0</t>
  </si>
  <si>
    <t>03314</t>
  </si>
  <si>
    <t>Reboco ou emboço interno, de parede, com argamassa traço t6 - 1:2:10 (cimento</t>
  </si>
  <si>
    <t>/ cal / areia), espessura 1,5 cm</t>
  </si>
  <si>
    <t>07602</t>
  </si>
  <si>
    <t>/ cal / areia), espessura 3,0 cm</t>
  </si>
  <si>
    <t>03315</t>
  </si>
  <si>
    <t>Reboco ou emboço interno, de teto, com argamassa traço t6 - 1:2:10 (cimento /</t>
  </si>
  <si>
    <t>cal / areia), espessura 1,5 cm</t>
  </si>
  <si>
    <t>06302</t>
  </si>
  <si>
    <t>Redução DN 10 x 6" Galvanizada</t>
  </si>
  <si>
    <t>06271</t>
  </si>
  <si>
    <t>Redução DN 10 x 8" Galvanizada, Reforçada</t>
  </si>
  <si>
    <t>06303</t>
  </si>
  <si>
    <t>Redução DN 12 x 8" Galvanizada</t>
  </si>
  <si>
    <t>06276</t>
  </si>
  <si>
    <t>Redução DN 154 x 100mm PVC, Geomecânico Stand</t>
  </si>
  <si>
    <t>06274</t>
  </si>
  <si>
    <t>Redução DN 200 x 150mm PVC, Geomecânico Reforçado</t>
  </si>
  <si>
    <t>06275</t>
  </si>
  <si>
    <t>Redução DN 200 x 154mm PVC, Geomecânico Stand</t>
  </si>
  <si>
    <t>06273</t>
  </si>
  <si>
    <t>Redução DN 250 x 200mm PVC, Geomecânico Stand</t>
  </si>
  <si>
    <t>06272</t>
  </si>
  <si>
    <t>Redução DN 8" x 6" Galvanizada</t>
  </si>
  <si>
    <t>03203</t>
  </si>
  <si>
    <t>Registro tipo esfera em PVC c/borboleta, d = 1 1/2"</t>
  </si>
  <si>
    <t>45,34</t>
  </si>
  <si>
    <t>03202</t>
  </si>
  <si>
    <t>Registro tipo esfera em PVC c/borboleta, d = 1"</t>
  </si>
  <si>
    <t>03204</t>
  </si>
  <si>
    <t>Registro tipo esfera em PVC c/borboleta, d = 2"</t>
  </si>
  <si>
    <t>62,89</t>
  </si>
  <si>
    <t>03205</t>
  </si>
  <si>
    <t>Registro tipo esfera em PVC c/borboleta, d = 3"</t>
  </si>
  <si>
    <t>133,19</t>
  </si>
  <si>
    <t>09033</t>
  </si>
  <si>
    <t>Registro tipo esfera em PVC c/borboleta, d = 4"</t>
  </si>
  <si>
    <t>03206</t>
  </si>
  <si>
    <t>Registro tipo esfera em PVC c/borboleta, d = 1/2"</t>
  </si>
  <si>
    <t>03201</t>
  </si>
  <si>
    <t>Registro tipo esfera em PVC c/borboleta, d = 3/4"</t>
  </si>
  <si>
    <t>06166</t>
  </si>
  <si>
    <t>Religação corte grande consumidor com hidrômetro 10m3 de capacidade, com cava</t>
  </si>
  <si>
    <t>lete</t>
  </si>
  <si>
    <t>06167</t>
  </si>
  <si>
    <t>Religação corte grande consumidor com hidrômetro de 10m3 de capacidade, sem c</t>
  </si>
  <si>
    <t>29,68</t>
  </si>
  <si>
    <t>avalete</t>
  </si>
  <si>
    <t>06168</t>
  </si>
  <si>
    <t>Religação corte grande consumidor com hidrômetro de 20m3 de capacidade, com c</t>
  </si>
  <si>
    <t>06169</t>
  </si>
  <si>
    <t>Religação corte grande consumidor com hidrômetro de 20m3 de capacidade, sem c</t>
  </si>
  <si>
    <t>06171</t>
  </si>
  <si>
    <t>Religação de corte com bucha</t>
  </si>
  <si>
    <t>06172</t>
  </si>
  <si>
    <t>Religação de corte em ligação de água utilizando lacre em polipropileno (disc</t>
  </si>
  <si>
    <t>o)</t>
  </si>
  <si>
    <t>06173</t>
  </si>
  <si>
    <t>Religação de corte grande consumidor com hidrômetro 30 a 50m3 de capacidade</t>
  </si>
  <si>
    <t>06174</t>
  </si>
  <si>
    <t>Religação de corte no geral</t>
  </si>
  <si>
    <t>06170</t>
  </si>
  <si>
    <t>Religação de corte no ramal</t>
  </si>
  <si>
    <t>06478</t>
  </si>
  <si>
    <t>Remanejamento de ligação predial dn 100 x 1/2", em asfalto</t>
  </si>
  <si>
    <t>193,19</t>
  </si>
  <si>
    <t>06477</t>
  </si>
  <si>
    <t>Remanejamento de ligação predial dn 100 x 1/2", em paralelepípedos</t>
  </si>
  <si>
    <t>06474</t>
  </si>
  <si>
    <t>Remanejamento de ligação predial dn 50mm x 1/2", em asfalto</t>
  </si>
  <si>
    <t>185,99</t>
  </si>
  <si>
    <t>06473</t>
  </si>
  <si>
    <t>Remanejamento de ligação predial dn 50mm x 1/2", em paralelepípedos</t>
  </si>
  <si>
    <t>06176</t>
  </si>
  <si>
    <t>Remanejamento de ligação predial dn 50mm x 1/2", em terreno natural</t>
  </si>
  <si>
    <t>06476</t>
  </si>
  <si>
    <t>Remanejamento de ligação predial dn 75mm x 1/2", em asfalto</t>
  </si>
  <si>
    <t>06475</t>
  </si>
  <si>
    <t>Remanejamento de ligação predial dn 75mm x 1/2", em paralelepípedos</t>
  </si>
  <si>
    <t>06177</t>
  </si>
  <si>
    <t>Remanejamento de ligação predial dn 75mm x 1/2", em terreno natural</t>
  </si>
  <si>
    <t>122,42</t>
  </si>
  <si>
    <t>03264</t>
  </si>
  <si>
    <t>Remoção de caixa de descarga de sobrepor</t>
  </si>
  <si>
    <t>03141</t>
  </si>
  <si>
    <t>Remoção de caixão de madeira (aduela)</t>
  </si>
  <si>
    <t>08857</t>
  </si>
  <si>
    <t>Remoção de Difusor de Dutos de Ar-Condicionado</t>
  </si>
  <si>
    <t>09420</t>
  </si>
  <si>
    <t>Remoção de grelha p/ ralo</t>
  </si>
  <si>
    <t>03248</t>
  </si>
  <si>
    <t>Remoção de interruptores e tomadas</t>
  </si>
  <si>
    <t>03262</t>
  </si>
  <si>
    <t>Remoção de lavatório</t>
  </si>
  <si>
    <t>03242</t>
  </si>
  <si>
    <t>Remoção de poste de concreto armado seção circular ou duplo T</t>
  </si>
  <si>
    <t>06395</t>
  </si>
  <si>
    <t>Remoção de redes coletoras de esgoto em PVC JE, ponta e bolsa, DN 100mm</t>
  </si>
  <si>
    <t>06396</t>
  </si>
  <si>
    <t>Remoção de redes coletoras de esgoto em PVC JE, ponta e bolsa, DN 125mm</t>
  </si>
  <si>
    <t>Página 68</t>
  </si>
  <si>
    <t>06397</t>
  </si>
  <si>
    <t>Remoção de redes coletoras de esgoto em PVC JE, ponta e bolsa, DN 150mm</t>
  </si>
  <si>
    <t>06398</t>
  </si>
  <si>
    <t>Remoção de redes coletoras de esgoto em PVC JE, ponta e bolsa, DN 200mm</t>
  </si>
  <si>
    <t>06399</t>
  </si>
  <si>
    <t>Remoção de redes coletoras de esgoto em PVC JE, ponta e bolsa, DN 250mm</t>
  </si>
  <si>
    <t>06400</t>
  </si>
  <si>
    <t>Remoção de redes coletoras de esgoto em PVC JE, ponta e bolsa, DN 300mm</t>
  </si>
  <si>
    <t>06401</t>
  </si>
  <si>
    <t>Remoção de redes coletoras de esgoto em PVC JE, ponta e bolsa, DN 350mm</t>
  </si>
  <si>
    <t>06402</t>
  </si>
  <si>
    <t>Remoção de redes coletoras de esgoto em PVC JE, ponta e bolsa, DN 400mm</t>
  </si>
  <si>
    <t>03265</t>
  </si>
  <si>
    <t>Remoção de torneira</t>
  </si>
  <si>
    <t>03254</t>
  </si>
  <si>
    <t>Remoção de válvula de descarga</t>
  </si>
  <si>
    <t>84,88</t>
  </si>
  <si>
    <t>03250</t>
  </si>
  <si>
    <t>Remoção de ventilador de teto</t>
  </si>
  <si>
    <t>03261</t>
  </si>
  <si>
    <t>Remoção e reassentamento de louças sanitárias</t>
  </si>
  <si>
    <t>87,80</t>
  </si>
  <si>
    <t>04979</t>
  </si>
  <si>
    <t>Remoção e reassentamento de telha ondulada de fibro-cimento 4, 6, ou 8mm</t>
  </si>
  <si>
    <t>03145</t>
  </si>
  <si>
    <t>Remoção e reassentamento de telha trapezoidal em alumínio</t>
  </si>
  <si>
    <t>04866</t>
  </si>
  <si>
    <t>Remoção e reassentamento de toldo</t>
  </si>
  <si>
    <t>29,24</t>
  </si>
  <si>
    <t>04988</t>
  </si>
  <si>
    <t>Remoção e Reinstalação de luminárias 1x32W, 2x32W, 3x32W ou 4x32W</t>
  </si>
  <si>
    <t>04989</t>
  </si>
  <si>
    <t>Remoção e Remontagem de Difusor de Dutos de Ar-Condicionado</t>
  </si>
  <si>
    <t>06482</t>
  </si>
  <si>
    <t>Reposição de Hidrômetro 1/2" Aferido</t>
  </si>
  <si>
    <t>06185</t>
  </si>
  <si>
    <t>Reposição de Pavimentação à paralelepípedo ( 80% Reaproveitamento ) c/ subst.</t>
  </si>
  <si>
    <t>53,88</t>
  </si>
  <si>
    <t>de 30cm da sub-base p/ colchão de areia e rej.arg. cimento e areia 1:3</t>
  </si>
  <si>
    <t>03455</t>
  </si>
  <si>
    <t>nclusive colchão de areia de 0.05 m e rej. arg. cimento e areia 1:3</t>
  </si>
  <si>
    <t>06481</t>
  </si>
  <si>
    <t>Retirada de Hidrômetro 1/2" para Aferição</t>
  </si>
  <si>
    <t>06405</t>
  </si>
  <si>
    <t>Retirada e remoção de lodo de estações e lagoas de tratamento</t>
  </si>
  <si>
    <t>06300</t>
  </si>
  <si>
    <t>Revestimento - Tubo Liso - Aço SCH-20 em 10"</t>
  </si>
  <si>
    <t>06301</t>
  </si>
  <si>
    <t>Revestimento Aço Galvanizado em 2" (Condutor do Pré-Filtro)</t>
  </si>
  <si>
    <t>07593</t>
  </si>
  <si>
    <t>Revestimento cerâmico para piso ou parede, 20 x 20 cm, Elizabeth ou similar,</t>
  </si>
  <si>
    <t>linha Cristal Branco, aplicado c/argamassa industrializada ac-ii, rejuntado,</t>
  </si>
  <si>
    <t>exclusive regularização de base ou emboço</t>
  </si>
  <si>
    <t>06262</t>
  </si>
  <si>
    <t>Revestimento Filtro Aço Galvanizado DN 10"</t>
  </si>
  <si>
    <t>06263</t>
  </si>
  <si>
    <t>Revestimento Filtro Aço Galvanizado DN 8"</t>
  </si>
  <si>
    <t>06264</t>
  </si>
  <si>
    <t>Revestimento Filtro Aço Galvanizado Reforçado Espiralado DN 6"</t>
  </si>
  <si>
    <t>06259</t>
  </si>
  <si>
    <t>Revestimento Filtro Aço Inox Reforçado DN 10"</t>
  </si>
  <si>
    <t>06261</t>
  </si>
  <si>
    <t>Revestimento Filtro Aço Inox Reforçado DN 6"</t>
  </si>
  <si>
    <t>06260</t>
  </si>
  <si>
    <t>Revestimento Filtro Aço Inox Reforçado DN 8"</t>
  </si>
  <si>
    <t>06270</t>
  </si>
  <si>
    <t>Revestimento Filtro PVC - Geomecânico Leve DN 154mm</t>
  </si>
  <si>
    <t>06268</t>
  </si>
  <si>
    <t>Revestimento Filtro PVC - Geomecânico Reforçado DN 150mm</t>
  </si>
  <si>
    <t>06266</t>
  </si>
  <si>
    <t>Revestimento Filtro PVC - Geomecânico Reforçado DN 200mm</t>
  </si>
  <si>
    <t>06269</t>
  </si>
  <si>
    <t>Revestimento Filtro PVC - Geomecânico Stand DN 154mm</t>
  </si>
  <si>
    <t>06267</t>
  </si>
  <si>
    <t>Revestimento Filtro PVC - Geomecânico Stand DN 206mm</t>
  </si>
  <si>
    <t>06265</t>
  </si>
  <si>
    <t>Revestimento Filtro PVC - Geomecânico Stand DN 250mm</t>
  </si>
  <si>
    <t>06252</t>
  </si>
  <si>
    <t>Revestimento Tubo Aço Preto DN 2440 em 6"</t>
  </si>
  <si>
    <t>06251</t>
  </si>
  <si>
    <t>Revestimento Tubo Aço Preto DN 2440 em 8"</t>
  </si>
  <si>
    <t>06245</t>
  </si>
  <si>
    <t>Revestimento Tubo Liso Aço Preto ASTM em 16"</t>
  </si>
  <si>
    <t>06244</t>
  </si>
  <si>
    <t>Revestimento Tubo Liso Aço Preto ASTM em 18"</t>
  </si>
  <si>
    <t>06243</t>
  </si>
  <si>
    <t>Revestimento Tubo Liso Aço Preto ASTM em 20"</t>
  </si>
  <si>
    <t>06242</t>
  </si>
  <si>
    <t>Revestimento Tubo Liso Aço Preto ASTM em 22"</t>
  </si>
  <si>
    <t>06241</t>
  </si>
  <si>
    <t>Revestimento Tubo Liso Aço Preto ASTM em 24"</t>
  </si>
  <si>
    <t>06250</t>
  </si>
  <si>
    <t>Revestimento Tubo Liso Aço SCH-20 em 6"</t>
  </si>
  <si>
    <t>06249</t>
  </si>
  <si>
    <t>Revestimento Tubo Liso Aço SCH-20 em 8"</t>
  </si>
  <si>
    <t>06246</t>
  </si>
  <si>
    <t>Revestimento Tubo Liso Aço SCH-40 em 10"</t>
  </si>
  <si>
    <t>06248</t>
  </si>
  <si>
    <t>Revestimento Tubo Liso Aço SCH-40 em 6"</t>
  </si>
  <si>
    <t>06247</t>
  </si>
  <si>
    <t>Revestimento Tubo Liso Aço SCH-40 em 8"</t>
  </si>
  <si>
    <t>06256</t>
  </si>
  <si>
    <t>Revestimento Tubo Liso PVC Geomecânico Reforçado DN 150mm</t>
  </si>
  <si>
    <t>06254</t>
  </si>
  <si>
    <t>Revestimento Tubo Liso PVC Geomecânico Reforçado DN 200mm</t>
  </si>
  <si>
    <t>06257</t>
  </si>
  <si>
    <t>Revestimento Tubo Liso PVC Geomecânico Stand DN 154mm</t>
  </si>
  <si>
    <t>06255</t>
  </si>
  <si>
    <t>Revestimento Tubo Liso PVC Geomecânico Stand DN 206mm</t>
  </si>
  <si>
    <t>06253</t>
  </si>
  <si>
    <t>Revestimento Tubo Liso PVC Geomecânico Stand DN 250mm</t>
  </si>
  <si>
    <t>06178</t>
  </si>
  <si>
    <t>Revisão de suprimido com escavação</t>
  </si>
  <si>
    <t>06179</t>
  </si>
  <si>
    <t>Revisão de suprimido sem escavação</t>
  </si>
  <si>
    <t>Sinalização permanente, vertical,   com placa de aço (50x80cm) com poste de ma</t>
  </si>
  <si>
    <t>deira 3,50m fixado com base de concreto 40x40x50</t>
  </si>
  <si>
    <t>04647</t>
  </si>
  <si>
    <t>Sinalização permanente, vertical,   com placa de aço (60x60cm) com poste de ma</t>
  </si>
  <si>
    <t>03466</t>
  </si>
  <si>
    <t>Sinalização permanente, vertical,   com placa de aço (70x70cm) com poste de ma</t>
  </si>
  <si>
    <t>07942</t>
  </si>
  <si>
    <t>220,71</t>
  </si>
  <si>
    <t>03477</t>
  </si>
  <si>
    <t>Página 69</t>
  </si>
  <si>
    <t>Sinalizador noturno c/ 1 lâmpada PL 15w, inclusive lampada e relé fotoeletric</t>
  </si>
  <si>
    <t>o individual 5a/127v</t>
  </si>
  <si>
    <t>Sinalizador para porta fabricados com base em plático leitoso e acrílico tran</t>
  </si>
  <si>
    <t>199,41</t>
  </si>
  <si>
    <t>slúcido vermelho, com 02 lâmpadas (inclusa), acionada por reator convencional</t>
  </si>
  <si>
    <t>(incluso), alimentação 110V e 220V (c/ chave seletora)</t>
  </si>
  <si>
    <t>Solo-cimento compactado - Traço 1:18, inclusive cimento e arenoso comercial</t>
  </si>
  <si>
    <t>198,66</t>
  </si>
  <si>
    <t>08267</t>
  </si>
  <si>
    <t>Solo-cimento compactado - Traço 1:20, inclusive cimento e arenoso comercial</t>
  </si>
  <si>
    <t>194,50</t>
  </si>
  <si>
    <t>06971</t>
  </si>
  <si>
    <t>Substituição de hidrômetro dn 1", sem fornecimento do hidrômetro</t>
  </si>
  <si>
    <t>06965</t>
  </si>
  <si>
    <t>Substituição de hidrômetro dn 1", sem fornecimento do hidrômetro e com fornec</t>
  </si>
  <si>
    <t>73,12</t>
  </si>
  <si>
    <t>imento de registro.</t>
  </si>
  <si>
    <t>06967</t>
  </si>
  <si>
    <t>Substituição de Hidrômetro dn 1", sem Fornecimento do hidrômetro, com Forneci</t>
  </si>
  <si>
    <t>mento de registro e Correção de Vazamento</t>
  </si>
  <si>
    <t>06969</t>
  </si>
  <si>
    <t>Substituição de Hidrômetro dn 1", sem Fornecimento, com Correção de Vazamento</t>
  </si>
  <si>
    <t>06180</t>
  </si>
  <si>
    <t>Substituição de hidrômetro dn 1/2", sem fornecimento do hidrômetro</t>
  </si>
  <si>
    <t>06963</t>
  </si>
  <si>
    <t>Substituição de hidrômetro dn 1/2", sem fornecimento do hidrômetro e com forn</t>
  </si>
  <si>
    <t>ecimento de registro.</t>
  </si>
  <si>
    <t>06183</t>
  </si>
  <si>
    <t>Substituição de Hidrômetro dn 1/2", sem Fornecimento do hidrômetro, com Corre</t>
  </si>
  <si>
    <t>ção de Vazamento</t>
  </si>
  <si>
    <t>06964</t>
  </si>
  <si>
    <t>Substituição de Hidrômetro dn 1/2", sem Fornecimento do hidrômetro, com Forne</t>
  </si>
  <si>
    <t>cimento de registro e Correção de Vazamento</t>
  </si>
  <si>
    <t>06972</t>
  </si>
  <si>
    <t>Substituição de hidrômetro dn 2", sem fornecimento do hidrômetro</t>
  </si>
  <si>
    <t>38,36</t>
  </si>
  <si>
    <t>06966</t>
  </si>
  <si>
    <t>Substituição de hidrômetro dn 2", sem fornecimento do hidrômetro e com fornec</t>
  </si>
  <si>
    <t>169,36</t>
  </si>
  <si>
    <t>06968</t>
  </si>
  <si>
    <t>Substituição de Hidrômetro dn 2", sem Fornecimento do hidrômetro, com Forneci</t>
  </si>
  <si>
    <t>191,82</t>
  </si>
  <si>
    <t>06970</t>
  </si>
  <si>
    <t>Substituição de Hidrômetro dn 2", sem Fornecimento, com Correção de Vazamento</t>
  </si>
  <si>
    <t>127,24</t>
  </si>
  <si>
    <t>06383</t>
  </si>
  <si>
    <t>Substituição e/ou vedação de tampas de tampões em caixas de inspeção</t>
  </si>
  <si>
    <t>07882</t>
  </si>
  <si>
    <t>04389</t>
  </si>
  <si>
    <t>Suporte metálico para corrimão ref. CG 028 Alcoa</t>
  </si>
  <si>
    <t>03435</t>
  </si>
  <si>
    <t>Suporte para fixação de projetor elétrico</t>
  </si>
  <si>
    <t>06181</t>
  </si>
  <si>
    <t>Suspensão ou rebaixamento de cavalete</t>
  </si>
  <si>
    <t>06410</t>
  </si>
  <si>
    <t>Tampa de concreto para caixas de passagem 0,40x0,40mx0,07m</t>
  </si>
  <si>
    <t>06411</t>
  </si>
  <si>
    <t>Tampa de concreto para caixas de passagem 0,60x0,60mx0,07m</t>
  </si>
  <si>
    <t>37,59</t>
  </si>
  <si>
    <t>Tampa de concreto para caixas de passagem 0,70x0,70mx0,07m</t>
  </si>
  <si>
    <t>06415</t>
  </si>
  <si>
    <t>Tampa de concreto para caixas de passagem 0,80x0,80mx0,07m</t>
  </si>
  <si>
    <t>06416</t>
  </si>
  <si>
    <t>Tampa de concreto para caixas de passagem 1,00x1,00mx0,07m</t>
  </si>
  <si>
    <t>06293</t>
  </si>
  <si>
    <t>Tampa de Fundo - Cap Fêmea Geomecânico Reforçado DN 150mm</t>
  </si>
  <si>
    <t>06291</t>
  </si>
  <si>
    <t>Tampa de Fundo - Cap Fêmea Geomecânico Reforçado DN 200mm</t>
  </si>
  <si>
    <t>06294</t>
  </si>
  <si>
    <t>Tampa de Fundo - Cap Fêmea Geomecânico Stand DN 154mm</t>
  </si>
  <si>
    <t>06292</t>
  </si>
  <si>
    <t>Tampa de Fundo - Cap Fêmea Geomecânico Stand DN 206mm</t>
  </si>
  <si>
    <t>06470</t>
  </si>
  <si>
    <t>Tampa de Fundo - Cap Fêmea Leve DN 154mm</t>
  </si>
  <si>
    <t>06290</t>
  </si>
  <si>
    <t>Tampa de Fundo - Válvula de Fundo em 6"</t>
  </si>
  <si>
    <t>06289</t>
  </si>
  <si>
    <t>Tampa de Fundo - Válvula de Fundo em 8"</t>
  </si>
  <si>
    <t>06288</t>
  </si>
  <si>
    <t>Tampa de Poço Cap Macho Leve em 154mm</t>
  </si>
  <si>
    <t>06285</t>
  </si>
  <si>
    <t>Tampa de Poço Cap Macho Reforçado em 150mm</t>
  </si>
  <si>
    <t>06284</t>
  </si>
  <si>
    <t>Tampa de Poço Cap Macho Reforçado em 200mm</t>
  </si>
  <si>
    <t>06287</t>
  </si>
  <si>
    <t>Tampa de Poço Cap Macho Stand em 154mm</t>
  </si>
  <si>
    <t>06286</t>
  </si>
  <si>
    <t>Tampa de Poço Cap Macho Stand em 206mm</t>
  </si>
  <si>
    <t>06283</t>
  </si>
  <si>
    <t>Tampa de Poço Cap Macho Stand em 250mm</t>
  </si>
  <si>
    <t>06280</t>
  </si>
  <si>
    <t>Tampa de Poço Galvanizada DN 10"</t>
  </si>
  <si>
    <t>06282</t>
  </si>
  <si>
    <t>Tampa de Poço Galvanizada DN 6"</t>
  </si>
  <si>
    <t>06281</t>
  </si>
  <si>
    <t>Tampa de Poço Galvanizada DN 8"</t>
  </si>
  <si>
    <t>06032</t>
  </si>
  <si>
    <t>Tampa p/ Caixa de Registro Tipo II, em Concreto Armado fck = 21MPa, dim. 1,2x</t>
  </si>
  <si>
    <t>366,56</t>
  </si>
  <si>
    <t>1,2x0,12m c/ Tampão TD-5</t>
  </si>
  <si>
    <t>06033</t>
  </si>
  <si>
    <t>Tampa p/ Caixa de Registro Tipo III, em Concreto Armado fck = 21MPa, c/ Tampã</t>
  </si>
  <si>
    <t>702,15</t>
  </si>
  <si>
    <t>o TD-5</t>
  </si>
  <si>
    <t>06034</t>
  </si>
  <si>
    <t>Tampa p/ Caixa de Registro Tipo IV, em Concreto Armado fck = 21MPa,   c/ Tampã</t>
  </si>
  <si>
    <t>755,99</t>
  </si>
  <si>
    <t>03163</t>
  </si>
  <si>
    <t>Tampo de balcão em granito cinza andorinha, e=2cm</t>
  </si>
  <si>
    <t>257,89</t>
  </si>
  <si>
    <t>09595</t>
  </si>
  <si>
    <t>Tampo/bancada em granito branco siena, e=2cm</t>
  </si>
  <si>
    <t>344,94</t>
  </si>
  <si>
    <t>03147</t>
  </si>
  <si>
    <t>Tê de redução 90º de pvc rígido soldável, marrom   diâm = 40 x 25mm</t>
  </si>
  <si>
    <t>14,96</t>
  </si>
  <si>
    <t>09551</t>
  </si>
  <si>
    <t>Telha trapezoidal em chapa de alumínio, dupla, esp = 0,7 mm, com enchimento e</t>
  </si>
  <si>
    <t>m poliuretano esp = 50 mm, inclusive elementos de fixação, pré-pintadas em a</t>
  </si>
  <si>
    <t>mbas as faces (fornecimento e montagem)</t>
  </si>
  <si>
    <t>03241</t>
  </si>
  <si>
    <t>Telhamento com telha cerâmica tipo canal, vermelha, 1ª qualid, (Rio Grande do</t>
  </si>
  <si>
    <t>38,87</t>
  </si>
  <si>
    <t>Norte ou similar)</t>
  </si>
  <si>
    <t>09918</t>
  </si>
  <si>
    <t>165,94</t>
  </si>
  <si>
    <t>Página 70</t>
  </si>
  <si>
    <t>Telhamento com telha de alumínio dupla, trapezoidal, tipo sanduíche 0,6mm   pr</t>
  </si>
  <si>
    <t>é pintada em duas faces, com isolamento de espuma rígida   de poliuretano 30mm</t>
  </si>
  <si>
    <t>pintada</t>
  </si>
  <si>
    <t>04786</t>
  </si>
  <si>
    <t>Telhamento com telha de alumínio, ondulada, amarelo real, uma face, esp = 0,7</t>
  </si>
  <si>
    <t>117,53</t>
  </si>
  <si>
    <t>04984</t>
  </si>
  <si>
    <t>Telhamento com telha de alumínio, ondulada, amarelo real/branco alaska, uma f</t>
  </si>
  <si>
    <t>94,57</t>
  </si>
  <si>
    <t>ace, esp = 0,6 mm</t>
  </si>
  <si>
    <t>Telhamento com telha de alumínio, ondulada, dupla, termoacustica, esp= 0,7 mm</t>
  </si>
  <si>
    <t>140,91</t>
  </si>
  <si>
    <t>, com enchimento em poliuretano/lã de vidro, esp = 50 mm, inclusive elemento</t>
  </si>
  <si>
    <t>s de fixação, pré-pintadas em uma face externa (fornecimento e montagem)</t>
  </si>
  <si>
    <t>03389</t>
  </si>
  <si>
    <t>Telhamento com telha de alumínio, ondulada, esp = 0,6 mm</t>
  </si>
  <si>
    <t>03390</t>
  </si>
  <si>
    <t>Telhamento com telha de alumínio, ondulada, esp = 0,7 mm</t>
  </si>
  <si>
    <t>81,58</t>
  </si>
  <si>
    <t>03391</t>
  </si>
  <si>
    <t>Telhamento com telha de alumínio, ondulada, esp = 0,7 mm com lã de vidro</t>
  </si>
  <si>
    <t>157,32</t>
  </si>
  <si>
    <t>03394</t>
  </si>
  <si>
    <t>Telhamento com telha de alumínio, ondulada, esp.=0,6mm, pré pintada em duas f</t>
  </si>
  <si>
    <t>182,99</t>
  </si>
  <si>
    <t>aces</t>
  </si>
  <si>
    <t>09632</t>
  </si>
  <si>
    <t>Telhamento com telha de concreto, plana, Tégula ou similar</t>
  </si>
  <si>
    <t>03273</t>
  </si>
  <si>
    <t>Telhamento com telhas curvas calandradas em aço galvanizado z-275 (tipo b), m</t>
  </si>
  <si>
    <t>arca perkron ou similar, ref lr-17-cal</t>
  </si>
  <si>
    <t>03303</t>
  </si>
  <si>
    <t>Terminal de compressão para cabo de 25 mm2 - fornecimento</t>
  </si>
  <si>
    <t>03304</t>
  </si>
  <si>
    <t>Terminal de compressão para cabo de 35 mm2 - fornecimento</t>
  </si>
  <si>
    <t>06465</t>
  </si>
  <si>
    <t>Teste hidrostático em rede de água / adutora</t>
  </si>
  <si>
    <t>09552</t>
  </si>
  <si>
    <t>Testeira metálica em chapa de alumínio pintada</t>
  </si>
  <si>
    <t>139,47</t>
  </si>
  <si>
    <t>06203</t>
  </si>
  <si>
    <t>Transporte de Compressor de 150psi / 600cfm até 300km (mínimo de 100km)</t>
  </si>
  <si>
    <t>03464</t>
  </si>
  <si>
    <t>Transporte de máquinas e equipamentos por caminhão munck (min.=100km)</t>
  </si>
  <si>
    <t>03465</t>
  </si>
  <si>
    <t>09203</t>
  </si>
  <si>
    <t>OBRAS CIVIS/Diversos/Alambrados e Gradis(83)</t>
  </si>
  <si>
    <t>03715</t>
  </si>
  <si>
    <t>Alambrado com 13 fios de arame galvanizado revestido em PVC, fio 12 bwg (3.8</t>
  </si>
  <si>
    <t>89,10</t>
  </si>
  <si>
    <t>mm), fixado em estacas de concreto armado 10x10x250 cm (ponta reta) a cada 2.</t>
  </si>
  <si>
    <t>00 m, altuta útil 2.00 m.</t>
  </si>
  <si>
    <t>Alambrado com tela de aço galvanizado, fio 12 bwg, malha 3/8", ondulada, quad</t>
  </si>
  <si>
    <t>216,64</t>
  </si>
  <si>
    <t>rada, sem revestimento, fixada com tubos de aço galvanizado 2", formando quad</t>
  </si>
  <si>
    <t>ros de 2.00 x 2.00 m, exceto mureta</t>
  </si>
  <si>
    <t>03665</t>
  </si>
  <si>
    <t>Alambrado com tela de arame galvanizado fio 12 bwg, malha 2 1/2", revestido d</t>
  </si>
  <si>
    <t>123,82</t>
  </si>
  <si>
    <t>e pvc, fixada com estacas de concreto armado 10x10x250 cm (ponta reta) a cada</t>
  </si>
  <si>
    <t>2.00 m, altuta útil 2.00 m, exceto mureta</t>
  </si>
  <si>
    <t>Alambrado com tela de arame galvanizado fio 12 bwg, malha 2 1/2", revestido e</t>
  </si>
  <si>
    <t>m pvc, fixada com tubos de aço galvanizado 2 1/2", formando quadros de 2.00 x</t>
  </si>
  <si>
    <t>2.00 m, exceto mureta</t>
  </si>
  <si>
    <t>04118</t>
  </si>
  <si>
    <t>163,13</t>
  </si>
  <si>
    <t>m pvc, fixada com tubos de aço galvanizado 2", formando quadros de 2.00 x 2.0</t>
  </si>
  <si>
    <t>0 m, exceto mureta</t>
  </si>
  <si>
    <t>08281</t>
  </si>
  <si>
    <t>Alambrado com tela de arame galvanizado fio 12 bwg, malha 2", com revestiment</t>
  </si>
  <si>
    <t>201,02</t>
  </si>
  <si>
    <t>o, mais 3 fios de arame farpado, fixada com estacas de concreto armado 10x10x</t>
  </si>
  <si>
    <t>300 cm (ponta virada) a cada 2.00 m, altura útil 2.20 m, inclusive fundação</t>
  </si>
  <si>
    <t>02384</t>
  </si>
  <si>
    <t>Alambrado com tela de arame galvanizado fio 12 bwg, malha 2", revestido em pv</t>
  </si>
  <si>
    <t>141,24</t>
  </si>
  <si>
    <t>c, fixada com estacas de concreto armado 10x10x300 cm (ponta virada) a cada 1</t>
  </si>
  <si>
    <t>.80 m, altura útil 2.50 m, exceto mureta</t>
  </si>
  <si>
    <t>03549</t>
  </si>
  <si>
    <t>201,98</t>
  </si>
  <si>
    <t>c, fixada com tubos de aço galvanizado 1 1/2", formando quadros de 2.00 x 1.0</t>
  </si>
  <si>
    <t>03548</t>
  </si>
  <si>
    <t>248,13</t>
  </si>
  <si>
    <t>c, fixada com tubos de aço galvanizado 2", formando quadros de 2.00 x 1.00 m,</t>
  </si>
  <si>
    <t>exceto mureta</t>
  </si>
  <si>
    <t>03491</t>
  </si>
  <si>
    <t>177,63</t>
  </si>
  <si>
    <t>c, fixada com tubos de aço galvanizado 2", formando quadros de 2.00 x 2.00 m,</t>
  </si>
  <si>
    <t>03490</t>
  </si>
  <si>
    <t>Alambrado com tela de arame galvanizado fio 12 bwg, malha 2", sem revestiment</t>
  </si>
  <si>
    <t>150,34</t>
  </si>
  <si>
    <t>o, fixada com tubos de aço galvanizado 2", formando quadros de 2.00 x 2.00 m,</t>
  </si>
  <si>
    <t>03489</t>
  </si>
  <si>
    <t>102,09</t>
  </si>
  <si>
    <t>o, mais 4 fios de arame farpado, fixada com estacas de concreto armado 10x10x</t>
  </si>
  <si>
    <t>300 cm (ponta virada) a cada 2.00 m, altuta útil 2.50 m, exceto mureta</t>
  </si>
  <si>
    <t>Alambrado com tela de arame galvanizado fio 12 bwg, malha 3", com tubo de aço</t>
  </si>
  <si>
    <t>galvanizado 3"(vertical) e de 1.1/2"(horizontal superior), formando quadros d</t>
  </si>
  <si>
    <t>e 3,10 x 2.50 m, assentada sobre alambrado existente</t>
  </si>
  <si>
    <t>04256</t>
  </si>
  <si>
    <t>Alambrado com tela de arame galvanizado fio 12 bwg, malha 3", fixada com tubo</t>
  </si>
  <si>
    <t>129,48</t>
  </si>
  <si>
    <t>de aço galvanizado 2", formando quadros de 2.00 x 2.00 m, exceto fixação e mu</t>
  </si>
  <si>
    <t>reta</t>
  </si>
  <si>
    <t>07764</t>
  </si>
  <si>
    <t>Alambrado com tela de arame galvanizado fio 12 bwg, malha 3", revestido de PV</t>
  </si>
  <si>
    <t>146,08</t>
  </si>
  <si>
    <t>C,fixado em tubo aço galvaniz.3", em módulos de (2,36x1,90)m, chumbado em blo</t>
  </si>
  <si>
    <t>co de concreto, inclus.escavação/reaterro/carga/descarga/transporte dos tubos</t>
  </si>
  <si>
    <t>,exclusive mureta</t>
  </si>
  <si>
    <t>03492</t>
  </si>
  <si>
    <t>134,62</t>
  </si>
  <si>
    <t>Página 71</t>
  </si>
  <si>
    <t>Alambrado com tela de nylon, malha 3.6 mm, fixada com tubos de aço galvanizad</t>
  </si>
  <si>
    <t>o 2", formando quadros de 2.00 x 2.00 m, exceto mureta</t>
  </si>
  <si>
    <t>03792</t>
  </si>
  <si>
    <t>Alambrado com tela em aço inoxidável padrão moeda, fixada com tubos de aço ga</t>
  </si>
  <si>
    <t>373,22</t>
  </si>
  <si>
    <t>lvanizado 1 1/2", formando quadros de 2.00m x 1.00 m, exceto mureta - Rev. 01</t>
  </si>
  <si>
    <t>09801</t>
  </si>
  <si>
    <t>Bandeja de Proteção - Apara Lixo c/ Suporte Metálico [2,50 + 0,80 a 45º] e Ch</t>
  </si>
  <si>
    <t>103,73</t>
  </si>
  <si>
    <t>apa Plastificada 18mm</t>
  </si>
  <si>
    <t>07760</t>
  </si>
  <si>
    <t>Barra articulada para sanitários de deficientes físicos, DECA 2315 EBR, l=60</t>
  </si>
  <si>
    <t>684,86</t>
  </si>
  <si>
    <t>cm, ou similar</t>
  </si>
  <si>
    <t>04274</t>
  </si>
  <si>
    <t>Barra de apoio em tubo de aço galvanizado, d= 1 1/2", inclusive pintura em es</t>
  </si>
  <si>
    <t>68,01</t>
  </si>
  <si>
    <t>malte sintético</t>
  </si>
  <si>
    <t>Barra de apoio em tubo de aço galvanizado, d=2", inclusive pintura em esmalte</t>
  </si>
  <si>
    <t>85,63</t>
  </si>
  <si>
    <t>sintético</t>
  </si>
  <si>
    <t>Barra de apoio, angular, fixa, 90º, em aço inox, l=80 + 80cm, d=1 1/2", Jackw</t>
  </si>
  <si>
    <t>864,76</t>
  </si>
  <si>
    <t>al ou similar</t>
  </si>
  <si>
    <t>Barra de apoio, angular, fixa, em aço inox, l=84cm, d=1 1/2", Jackwal ou simi</t>
  </si>
  <si>
    <t>155,96</t>
  </si>
  <si>
    <t>Barra de apoio, para lavatório de canto, tres lados, fixa, em aço inox, l=18+</t>
  </si>
  <si>
    <t>146,62</t>
  </si>
  <si>
    <t>25+18cm, d=1 1/4", Jackwal ou similar</t>
  </si>
  <si>
    <t>Barra de apoio, para lavatório, tres lados, fixa, em aço inox, l= 40x 60cm, d</t>
  </si>
  <si>
    <t>328,50</t>
  </si>
  <si>
    <t>=1 1/4", Jackwal ou similar</t>
  </si>
  <si>
    <t>Barra de apoio, para lavatório,fixa, constituida de duas barras laterais em "</t>
  </si>
  <si>
    <t>484,86</t>
  </si>
  <si>
    <t>U", em aço inox,   d=1 1/4", Jackwal ou similar</t>
  </si>
  <si>
    <t>Barra de apoio, para vaso sanitário, angular, 90º,   piso-parede, direita ou e</t>
  </si>
  <si>
    <t>337,35</t>
  </si>
  <si>
    <t>squerda, em aço inox, l=75+75cm, d=1 1/2", Jackwal ou similar</t>
  </si>
  <si>
    <t>Barra de apoio, para vaso sanitário, dupla, articulada, direita ou esquerda,</t>
  </si>
  <si>
    <t>364,60</t>
  </si>
  <si>
    <t>em aço inox, l=70cm, d=1 1/2", Jackwal ou similar</t>
  </si>
  <si>
    <t>Barra de apoio, para vaso sanitário, dupla, fixa, direita ou esquerda, em aço</t>
  </si>
  <si>
    <t>606,49</t>
  </si>
  <si>
    <t>inox, l=80cm, d=1 1/2", Jackwal ou similar</t>
  </si>
  <si>
    <t>Barra de apoio, reta, fixa, em aço inox,   l=30cm, d=1 1/2", Jackwal ou simila</t>
  </si>
  <si>
    <t>Barra de apoio, reta, fixa, em aço inox, l=40cm, d=1 1/2", Jackwal ou similar</t>
  </si>
  <si>
    <t>109,86</t>
  </si>
  <si>
    <t>Barra de apoio, reta, fixa, em aço inox, l=60cm, d=1 1/2", Jackwal ou similar</t>
  </si>
  <si>
    <t>134,86</t>
  </si>
  <si>
    <t>Barra de apoio, reta, fixa, em aço inox, l=70cm, d=1 1/2", Jackwal ou similar</t>
  </si>
  <si>
    <t>146,58</t>
  </si>
  <si>
    <t>08492</t>
  </si>
  <si>
    <t>Barra de apoio, reta, fixa, em aço inox, l=80cm, d=1 1/2", Jackwal ou similar</t>
  </si>
  <si>
    <t>02390</t>
  </si>
  <si>
    <t>Barra de apoio, reta, fixa, em aço inox, l=90cm, d=1 1/2", Jackwal ou similar</t>
  </si>
  <si>
    <t>178,41</t>
  </si>
  <si>
    <t>08279</t>
  </si>
  <si>
    <t>Barreira perimetral de segurança, alambrado e 1 ouriço ø=450mm - h=4,00m</t>
  </si>
  <si>
    <t>593,48</t>
  </si>
  <si>
    <t>08278</t>
  </si>
  <si>
    <t>Barreira perimetral de segurança, alambrado e 12 ouriços ø=730mm - h=6,00m</t>
  </si>
  <si>
    <t>1.207,60</t>
  </si>
  <si>
    <t>08280</t>
  </si>
  <si>
    <t>Barreira perimetral de segurança, alambrado e 2 ouriços ø=450mm - h=3,00m</t>
  </si>
  <si>
    <t>539,05</t>
  </si>
  <si>
    <t>08442</t>
  </si>
  <si>
    <t>Barreira perimetral de segurança, alambrado e 9 ouriços ø=730mm - h=6,00m</t>
  </si>
  <si>
    <t>1.093,60</t>
  </si>
  <si>
    <t>03778</t>
  </si>
  <si>
    <t>Cerca com estaca em concreto armado, seção 25x25cm, espaç. cada 3,00m, hu(e)=</t>
  </si>
  <si>
    <t>653,08</t>
  </si>
  <si>
    <t>4,00m, ht(e)=5,00m, c/tela arame galv. malha 3", fixada em tensor de aço galv</t>
  </si>
  <si>
    <t>anizado Ø 10mm</t>
  </si>
  <si>
    <t>03924</t>
  </si>
  <si>
    <t>Cerca com sapata, estacas seção 20x20 em "Y", cada 3,40 m, viga anteparo 12x5</t>
  </si>
  <si>
    <t>579,84</t>
  </si>
  <si>
    <t>0, em c.a. pré-moldados, hu(e)=4,00+0,75 m, ht=5,65 m,   com tela arame galv.1</t>
  </si>
  <si>
    <t>2bwg (2,8 mm), malha 2 1/2",   fixada com tensor de aço   galvanizado Ø 10 mm</t>
  </si>
  <si>
    <t>07985</t>
  </si>
  <si>
    <t>Cerca com sapata, estacas seção 25x20 em "Y", cada 3,00m, viga anteparo 12x80</t>
  </si>
  <si>
    <t>1.324,05</t>
  </si>
  <si>
    <t>, em c.a. pré-moldados, hu(e)=5,30+0,70m, ht=7,00m, com tela arame galv.12bwg</t>
  </si>
  <si>
    <t>(2,8 mm), malha 3", com revestimento, fixada com tensor de aço galvanizado Ø1</t>
  </si>
  <si>
    <t>07907</t>
  </si>
  <si>
    <t>1.239,74</t>
  </si>
  <si>
    <t>(2,8 mm), malha 3", sem revestimento, fixada com tensor de aço galvanizado Ø1</t>
  </si>
  <si>
    <t>05031</t>
  </si>
  <si>
    <t>Chumbamento de quadros de ferro para alambrado</t>
  </si>
  <si>
    <t>04350</t>
  </si>
  <si>
    <t>Colocação de tela de aço galvanizado fio 12bwg, sem revestimento, malha 2 1/2</t>
  </si>
  <si>
    <t>"</t>
  </si>
  <si>
    <t>09834</t>
  </si>
  <si>
    <t>Compensado resinado 20mm (utilizado em quadro escolar para colar a fórmica)</t>
  </si>
  <si>
    <t>09977</t>
  </si>
  <si>
    <t>Fornecimento e colocação de gancho com bucha 4,4 x 70 - 8mm</t>
  </si>
  <si>
    <t>08462</t>
  </si>
  <si>
    <t>Fornecimento e colocação de gancho em aço inox 304 - ø = 5/8", dimensões 200</t>
  </si>
  <si>
    <t>215,80</t>
  </si>
  <si>
    <t>x 200 x 100 x 200 x 200mm</t>
  </si>
  <si>
    <t>09603</t>
  </si>
  <si>
    <t>Fornecimento e colocação de tela de arame galvanizado fio 12 bwg, malha 2", r</t>
  </si>
  <si>
    <t>evestido em pvc, formando quadros de 2,00 x 2,00 m, exceto requadro em tubos</t>
  </si>
  <si>
    <t>ferro galvanizado</t>
  </si>
  <si>
    <t>09926</t>
  </si>
  <si>
    <t>Fornecimento e instalação de Alambrado em painel fixo de vidro liso incolor t</t>
  </si>
  <si>
    <t>emperado 20mm(10+10TL), dim:1,50x2,00m, inclusive perfis de alumínio reforçad</t>
  </si>
  <si>
    <t>o,e=4mm, ferragens, transp, frete e mão de obra de montagem, ref. Obra Estadi</t>
  </si>
  <si>
    <t>o Lourival Batista.</t>
  </si>
  <si>
    <t>01900</t>
  </si>
  <si>
    <t>Fornecimento e instalação de rede de proteção em nylon malha 10 x 10 cm para</t>
  </si>
  <si>
    <t>quadra de esporte</t>
  </si>
  <si>
    <t>04863</t>
  </si>
  <si>
    <t>Fornecimento e instalação de rede de proteção em nylon malha 5 x 5 cm para ja</t>
  </si>
  <si>
    <t>nelas, varandas, etc</t>
  </si>
  <si>
    <t>Grade e montantes de ferro h=2,10m, inclusive portão (h=2,50m), exclusive mur</t>
  </si>
  <si>
    <t>389,36</t>
  </si>
  <si>
    <t>eta e fundação, altura total = 2,10m (padrão CEHOP)</t>
  </si>
  <si>
    <t>07858</t>
  </si>
  <si>
    <t>461,13</t>
  </si>
  <si>
    <t>Página 72</t>
  </si>
  <si>
    <t>Grade e montantes de ferro h=2,10m, inclusive portão, exclusive mureta, altur</t>
  </si>
  <si>
    <t>a total = 2,10m (padrão CEHOP)</t>
  </si>
  <si>
    <t>03666</t>
  </si>
  <si>
    <t>Gradil c/ painel eletrosoldado galvanizado revestido em nylon com base chumba</t>
  </si>
  <si>
    <t>392,38</t>
  </si>
  <si>
    <t>da, h = 1,03m, Nylofor 3D ou similar</t>
  </si>
  <si>
    <t>07640</t>
  </si>
  <si>
    <t>Gradil com portão de correr e/ou abrir, em cantoneira "L" de 2 x 5/16" dobrad</t>
  </si>
  <si>
    <t>422,12</t>
  </si>
  <si>
    <t>a (montante), três   barras chatas 1 x 5/16" (horizontal) e barras quadradas 3</t>
  </si>
  <si>
    <t>/4" (vertical)</t>
  </si>
  <si>
    <t>03946</t>
  </si>
  <si>
    <t>Gradil com tela de arame galvanizado fio 12 bwg, revestido em em pvc, malha 2</t>
  </si>
  <si>
    <t>211,43</t>
  </si>
  <si>
    <t>1/2", fixada com tubos de aço galvanizado 2 1/2", formando quadros de 2.00 x</t>
  </si>
  <si>
    <t>1.00 m, exceto mureta</t>
  </si>
  <si>
    <t>07763</t>
  </si>
  <si>
    <t>Gradil de ferro c/barra chata 2"x1/4" verticais espaç.10cm, montante em perfi</t>
  </si>
  <si>
    <t>467,55</t>
  </si>
  <si>
    <t>l seção quadrada de 1" vertical espaç.3 m, barras paralelas horizontais 2"x1/</t>
  </si>
  <si>
    <t>4", incl.portão, mureta h=30cm em alv.bloco e=19cm, chapiscada e rebocada, ex</t>
  </si>
  <si>
    <t>clusive pintura</t>
  </si>
  <si>
    <t>08238</t>
  </si>
  <si>
    <t>Gradil Nylofor 3D, malha 20x5cm, Ø 5mm 250x103 cm, pintura branca, Belgo ou s</t>
  </si>
  <si>
    <t>270,15</t>
  </si>
  <si>
    <t>imilar, inclusive postes e acessórios</t>
  </si>
  <si>
    <t>09035</t>
  </si>
  <si>
    <t>Gradil Nylofor 3D, malha 20x5cm, Ø 5mm 250x243 cm, pintura branca, verde e pr</t>
  </si>
  <si>
    <t>200,31</t>
  </si>
  <si>
    <t>eta, Belgo ou similar, inclusive postes (secção 60x40mm e h=3,20m) e acessóri</t>
  </si>
  <si>
    <t>os</t>
  </si>
  <si>
    <t>Gradil Nylofor3D, malha 20x5cm, Ø 5mm 250x203 cm, Belgo ou similar, inclusive</t>
  </si>
  <si>
    <t>205,73</t>
  </si>
  <si>
    <t>postes (secção 60x40mm e h=2,60m) e acessórios</t>
  </si>
  <si>
    <t>05032</t>
  </si>
  <si>
    <t>Instalação de tela, exclusive a tela</t>
  </si>
  <si>
    <t>08670</t>
  </si>
  <si>
    <t>Porta em tela para viveiro 1/2" x 24, com quadro em tubo de ferro galvanizado</t>
  </si>
  <si>
    <t>205,38</t>
  </si>
  <si>
    <t>de 1 1/2"</t>
  </si>
  <si>
    <t>Portão em tubo ferro galvanizado, com quadro ø= 2", cantoneira 1"x1" e tela d</t>
  </si>
  <si>
    <t>e arame galvanizado, fio 12 bwg, malha quadrada d=1"</t>
  </si>
  <si>
    <t>04332</t>
  </si>
  <si>
    <t>Quadro de proteção com tela de arame galvanizado, ondulada, fio 12 bwg, 1", f</t>
  </si>
  <si>
    <t>104,22</t>
  </si>
  <si>
    <t>ixada com cantoneiras em aço - Rev. 01</t>
  </si>
  <si>
    <t>Quadro escolar com porta giz e moldura em concreto (1/2 fórmica brilhante e 1</t>
  </si>
  <si>
    <t>104,31</t>
  </si>
  <si>
    <t>/2 verde)</t>
  </si>
  <si>
    <t>08179</t>
  </si>
  <si>
    <t>Quadro escolar com porta giz e moldura em madeira (1/2 fórmica brilhante e 1/</t>
  </si>
  <si>
    <t>124,77</t>
  </si>
  <si>
    <t>2 verde)</t>
  </si>
  <si>
    <t>07986</t>
  </si>
  <si>
    <t>Quadro escolar com porta giz e moldura em madeira (2/3 fórmica brilhante e 1/</t>
  </si>
  <si>
    <t>3 verde)</t>
  </si>
  <si>
    <t>02393</t>
  </si>
  <si>
    <t>Quadro escolar com porta giz e moldura em madeira (2/3 verde e 1/3 em fórmica</t>
  </si>
  <si>
    <t>brilhante)</t>
  </si>
  <si>
    <t>02387</t>
  </si>
  <si>
    <t>Quadro escolar em fórmica branca com moldura</t>
  </si>
  <si>
    <t>263,71</t>
  </si>
  <si>
    <t>Quadro escolar em fórmica branca com moldura sobre chapa de MDF cru 6mm</t>
  </si>
  <si>
    <t>209,79</t>
  </si>
  <si>
    <t>08669</t>
  </si>
  <si>
    <t>Tela arame galvanizado, hexagonal, para viveiro d=1/2", fio 24 bwg</t>
  </si>
  <si>
    <t>08181</t>
  </si>
  <si>
    <t>Tela de aço galvanizado fio 10 bwg, malha 1", ondulada, quadrada, fixada em m</t>
  </si>
  <si>
    <t>oldura constituída de barra chata de 1 1/2 x 1/4"</t>
  </si>
  <si>
    <t>04461</t>
  </si>
  <si>
    <t>Tela de aço galvanizado fio 12 bwg, malha 2", ondulada, quadrada, fixada em m</t>
  </si>
  <si>
    <t>03920</t>
  </si>
  <si>
    <t>Tela de aço galvanizado fio 12bwg, com revestimento em pvc, malha 2 1/2"</t>
  </si>
  <si>
    <t>03922</t>
  </si>
  <si>
    <t>Tela de aço galvanizado fio 12bwg, com revestimento em pvc, malha 3"</t>
  </si>
  <si>
    <t>02389</t>
  </si>
  <si>
    <t>Tela de aço galvanizado fio 12bwg, sem revestimento, malha 2 1/2"</t>
  </si>
  <si>
    <t>03921</t>
  </si>
  <si>
    <t>Tela de aço galvanizado fio 12bwg, sem revestimento, malha 3"</t>
  </si>
  <si>
    <t>04460</t>
  </si>
  <si>
    <t>Tela de aço galvanizado fio 14 bwg, malha 3/4", ondulada, quadrada, fixada en</t>
  </si>
  <si>
    <t>tre molduras constituídas de barras chatas de 1 1/2 x 1/4" e 1 1/2 x 1/8"</t>
  </si>
  <si>
    <t>04386</t>
  </si>
  <si>
    <t>Tela de aço galvanizado fio 14bwg, com revestimento, malha 3/4"</t>
  </si>
  <si>
    <t>04385</t>
  </si>
  <si>
    <t>Tela de aço galvanizado fio 14bwg, ondulada, quadrada, sem revestimento, malh</t>
  </si>
  <si>
    <t>a 3/4"</t>
  </si>
  <si>
    <t>Tela em aço inoxidável, padrão moeda, fixada em moldura constituída de canton</t>
  </si>
  <si>
    <t>190,86</t>
  </si>
  <si>
    <t>eira de 3/4 x 3/4 x 1/8"</t>
  </si>
  <si>
    <t>08668</t>
  </si>
  <si>
    <t>Viveiro em estrutura de madeira, eucalipto tratado e tela para viveiro 1/2" x</t>
  </si>
  <si>
    <t>231,90</t>
  </si>
  <si>
    <t>OBRAS CIVIS/Diversos/Andaimes(4)</t>
  </si>
  <si>
    <t>04740</t>
  </si>
  <si>
    <t>Andaime metálico fachadeiro - locação mensal , montagem e desmontagem</t>
  </si>
  <si>
    <t>02454</t>
  </si>
  <si>
    <t>Andaime tubular metálico simples - peça x dia</t>
  </si>
  <si>
    <t>PxD</t>
  </si>
  <si>
    <t>04738</t>
  </si>
  <si>
    <t>Montagem e desmontagem de andaime metálico tubular simples</t>
  </si>
  <si>
    <t>07639</t>
  </si>
  <si>
    <t>Montagem e desmontagem de escoramento / cimbramento tubular normal, em obras</t>
  </si>
  <si>
    <t>d'arte, reservatórios elevados,etc.compreendendo os transportes e conferência</t>
  </si>
  <si>
    <t>s de materiais para obra e desta para o depósito, inclusive carga e descarga.</t>
  </si>
  <si>
    <t>OBRAS CIVIS/Diversos/Cercas(22)</t>
  </si>
  <si>
    <t>02380</t>
  </si>
  <si>
    <t>Cerca com estaca de madeira sabiá ou similar h = 2,20m, altura útil 1,60m,   c</t>
  </si>
  <si>
    <t>/ 7 fios arame farpado</t>
  </si>
  <si>
    <t>03753</t>
  </si>
  <si>
    <t>Cerca com estaca de madeira sabiá ou Similar h = 2,20m, altura útil 1,60m, c/</t>
  </si>
  <si>
    <t>3 fios arame galvanizado liso 12bwg</t>
  </si>
  <si>
    <t>02379</t>
  </si>
  <si>
    <t>5 fios arame farpado</t>
  </si>
  <si>
    <t>03752</t>
  </si>
  <si>
    <t>5 fios arame galvanizado liso 12bwg</t>
  </si>
  <si>
    <t>02381</t>
  </si>
  <si>
    <t>9 fios arame farpado</t>
  </si>
  <si>
    <t>Página 73</t>
  </si>
  <si>
    <t>04911</t>
  </si>
  <si>
    <t>Cerca com estaca de madeira sabiá ou Similar h = 2,20m, altura útil 1,80m, c/</t>
  </si>
  <si>
    <t>4 fios arame galvanizado liso 12bwg</t>
  </si>
  <si>
    <t>04666</t>
  </si>
  <si>
    <t>Cerca com estaca pre-moldada em concreto, seção 10x10cm, espaçamento 1,80m, h</t>
  </si>
  <si>
    <t>136,74</t>
  </si>
  <si>
    <t>util(e)=1,80m, h total(e)=2,20 m, escoras a cada 12,60 m, com tela aço galv.r</t>
  </si>
  <si>
    <t>evestida em PVC, malha 2 1/2" losangular</t>
  </si>
  <si>
    <t>03762</t>
  </si>
  <si>
    <t>165,89</t>
  </si>
  <si>
    <t>util(e)=1,80m, h total(e)=2,20m, escoras a cada 12,60 m, c/tela aço galv. rev</t>
  </si>
  <si>
    <t>est.PVC, malha 2 1/2", fixada tubos 1/2" de aço galvanizado pintada c/esmalte</t>
  </si>
  <si>
    <t>poliuretano</t>
  </si>
  <si>
    <t>Cerca com tela galvaniz. malha 2 1/2", fio 12bwg, revest.PVC, h=2,00m, montan</t>
  </si>
  <si>
    <t>te c/mourão concreto 10x10cm ponta obliqua cada 3m, escoramento cada 45m, c/3</t>
  </si>
  <si>
    <t>fileiras arame farpado galvaniz. e fundação em bloco de concreto simples fck=</t>
  </si>
  <si>
    <t>15Mpa,H.util=2,35m</t>
  </si>
  <si>
    <t>03210</t>
  </si>
  <si>
    <t>Cerca de madeira para curral em mourões de piqui 13 x 13 cm a cada metro, e 6</t>
  </si>
  <si>
    <t>433,66</t>
  </si>
  <si>
    <t>réguas de 10 x 2,5cm p/metro</t>
  </si>
  <si>
    <t>04628</t>
  </si>
  <si>
    <t>Cerca de proteção sobre muro, em cantoneira de ferro 1"x1/8, em "L", a cada 1</t>
  </si>
  <si>
    <t>,50m, com 5 fios de arame farpado - Rev. 01</t>
  </si>
  <si>
    <t>Deslocamento de cerca de concreto com mureta em alvenaria de bloco de concret</t>
  </si>
  <si>
    <t>07615</t>
  </si>
  <si>
    <t>Fornecimento e assentamento de mourões de madeira para cerca, seção 20x20, h.</t>
  </si>
  <si>
    <t>700,95</t>
  </si>
  <si>
    <t>total = 2,50m, inclusive bloco de fundação</t>
  </si>
  <si>
    <t>07221</t>
  </si>
  <si>
    <t>Fornecimento e assentamento de mourões de madeira para cerca, seção 30x30, h.</t>
  </si>
  <si>
    <t>396,34</t>
  </si>
  <si>
    <t>Fornecimento e assentamento de mourões de madeira pequi, para cerca, seção 30</t>
  </si>
  <si>
    <t>478,81</t>
  </si>
  <si>
    <t>x30cm, h.total = 2,50m, inclusive bloco de fundação dim: 60x60x60cm</t>
  </si>
  <si>
    <t>04818</t>
  </si>
  <si>
    <t>Fornecimento e implantação de estaca de concreto pré-moldada, h = 2,10m</t>
  </si>
  <si>
    <t>05033</t>
  </si>
  <si>
    <t>Fornecimento e implantação de estaca pré-moldada de concreto armado (mourão),</t>
  </si>
  <si>
    <t>54,40</t>
  </si>
  <si>
    <t>para cerca, seção 10x10, reta ou com ponta oblíqua h(u) = 2,50m, inclusive bl</t>
  </si>
  <si>
    <t>oco de fundação</t>
  </si>
  <si>
    <t>03211</t>
  </si>
  <si>
    <t>Porteira de madeira para curral com mourão de piqui 13x13 e réguas de madeira</t>
  </si>
  <si>
    <t>376,80</t>
  </si>
  <si>
    <t>10x2,5cm, inclusive dobradiças</t>
  </si>
  <si>
    <t>02382</t>
  </si>
  <si>
    <t>Reassentamento de cerca com estaca de madeira</t>
  </si>
  <si>
    <t>07220</t>
  </si>
  <si>
    <t>Remoção e reassentamento de cerca para curral em mourões de madeira 30x30 a c</t>
  </si>
  <si>
    <t>210,12</t>
  </si>
  <si>
    <t>ada metro, h=2,00m, e 7 réguas madeira 2,5x10cm, inclusive bloco de fundação,</t>
  </si>
  <si>
    <t>c/reaproveitamento material existente</t>
  </si>
  <si>
    <t>09909</t>
  </si>
  <si>
    <t>Remoção e reassentamento de cerca para curral em mourões de madeira 7,5x10 a</t>
  </si>
  <si>
    <t>148,24</t>
  </si>
  <si>
    <t>cada metro, h=2,00m, e 7 réguas madeira 2,5x10cm, inclusive bloco de fundação</t>
  </si>
  <si>
    <t>, c/reaproveitamento material existente</t>
  </si>
  <si>
    <t>02383</t>
  </si>
  <si>
    <t>Revisão em cerca com estaca de concreto h=2,50, altura útil 2,00m, c/ 10 fios</t>
  </si>
  <si>
    <t>de arame, c/ reposição de 6 fios de arame por metro e de estaca a cada 10m</t>
  </si>
  <si>
    <t>OBRAS CIVIS/Diversos/Diversos(276)</t>
  </si>
  <si>
    <t>08864</t>
  </si>
  <si>
    <t>Abrigo de ônibus em concreto pre-moldado</t>
  </si>
  <si>
    <t>5.839,23</t>
  </si>
  <si>
    <t>04259</t>
  </si>
  <si>
    <t>04258</t>
  </si>
  <si>
    <t>Aluguel de retro escavadeira de pneus 0.23 m3 (Case - 580-h - 75,0 Hp ou equi</t>
  </si>
  <si>
    <t>valente) com fornecimento de combustível</t>
  </si>
  <si>
    <t>3.147,59</t>
  </si>
  <si>
    <t>Apoio metálico para reforço de viga metálica existente - Obra da Superintendê</t>
  </si>
  <si>
    <t>186,73</t>
  </si>
  <si>
    <t>ncia Regional do Trabalho</t>
  </si>
  <si>
    <t>Armário esportivo com compartimento para calçados, pertences pessoais e cabid</t>
  </si>
  <si>
    <t>eiro, com banco embutido, dim: 600x450x1820mm, ref. NK1718, da Nilko ou simil</t>
  </si>
  <si>
    <t>08658</t>
  </si>
  <si>
    <t>Armario para módulo estabilizado e controlado, à prova de tempo</t>
  </si>
  <si>
    <t>1.069,06</t>
  </si>
  <si>
    <t>As Built</t>
  </si>
  <si>
    <t>Automatizador para porta de banheiro para defiente físico, com acionamento de</t>
  </si>
  <si>
    <t>abertura (interno e externo) e travamento interno - fornecimento e instalação</t>
  </si>
  <si>
    <t>Bancada em chapa xadrez 1/4" e cantoneira de 3/4"</t>
  </si>
  <si>
    <t>1.151,66</t>
  </si>
  <si>
    <t>08541</t>
  </si>
  <si>
    <t>Banco em tubo de concreto simples CS d=0,20 m, inclusive enchimento em concre</t>
  </si>
  <si>
    <t>52,18</t>
  </si>
  <si>
    <t>to simples</t>
  </si>
  <si>
    <t>Banco simples com assento em madeira, dim:1500x300x387mm, ref, NK1606, da Nil</t>
  </si>
  <si>
    <t>ko ou similar</t>
  </si>
  <si>
    <t>Base em concreto para mapa tátil</t>
  </si>
  <si>
    <t>177,57</t>
  </si>
  <si>
    <t>Base metálica para bombas - conforme projeto - Obra da Superintendência Regio</t>
  </si>
  <si>
    <t>3.778,44</t>
  </si>
  <si>
    <t>nal do Trabalho</t>
  </si>
  <si>
    <t>04072</t>
  </si>
  <si>
    <t>Bomba Schneider mod BPI acoplada em motor à gasolina de 5 CV, inclusive chave</t>
  </si>
  <si>
    <t>4.772,87</t>
  </si>
  <si>
    <t>magnética ou Similar</t>
  </si>
  <si>
    <t>07868</t>
  </si>
  <si>
    <t>Bomba Schneider mod BPI acoplada em motor elétrico 5 CV, sucção e recalque d=</t>
  </si>
  <si>
    <t>3.408,41</t>
  </si>
  <si>
    <t>21/2"</t>
  </si>
  <si>
    <t>Bomba Thebe mod TH 65-160, 30cv, c/motor elétrico, sucção 4" e recalque d=2 1</t>
  </si>
  <si>
    <t>9.692,21</t>
  </si>
  <si>
    <t>/2" (incendio)</t>
  </si>
  <si>
    <t>02463</t>
  </si>
  <si>
    <t>Cadeira oficial para árbitro de volei, tubo 1 1/2" - rodas</t>
  </si>
  <si>
    <t>04439</t>
  </si>
  <si>
    <t>Caixa acústica BS ref B-52 FF250 60 w (RMS)</t>
  </si>
  <si>
    <t>09047</t>
  </si>
  <si>
    <t>Caixa acustica quadrada em ABS, tela de aluminio microperfurada, pintura elet</t>
  </si>
  <si>
    <t>498,71</t>
  </si>
  <si>
    <t>rostatica c/poliester, Woofer coaxial 6" c/carcaça de aluminio. potencia 100W</t>
  </si>
  <si>
    <t>08265</t>
  </si>
  <si>
    <t>Calha de piso em perfil metálico tipo "U" de 3"</t>
  </si>
  <si>
    <t>Página 74</t>
  </si>
  <si>
    <t>314,50</t>
  </si>
  <si>
    <t>08663</t>
  </si>
  <si>
    <t>Câmera colorida, CCD 1/4" Day/Night, alta resolução, até 432x de zoom, ref.GS</t>
  </si>
  <si>
    <t>4.442,48</t>
  </si>
  <si>
    <t>-36X , Sony ou similar</t>
  </si>
  <si>
    <t>3.794,48</t>
  </si>
  <si>
    <t>08679</t>
  </si>
  <si>
    <t>Câmera PTZ Robot (GS 36PTZ), CCD 1/4" Day/Night, alta resolução, até 432x de</t>
  </si>
  <si>
    <t>28.332,47</t>
  </si>
  <si>
    <t>zoom, ref.GS-36PTZ , Sony ou similar</t>
  </si>
  <si>
    <t>528,38</t>
  </si>
  <si>
    <t>Canaleta em alvenaria de bloco cerâmico, com tampa e fundo em concreto simple</t>
  </si>
  <si>
    <t>s 15 Mpa, revestida com argamassa de cimento e areia, com seção externa 50 x</t>
  </si>
  <si>
    <t>50cm</t>
  </si>
  <si>
    <t>09800</t>
  </si>
  <si>
    <t>Canaleta em concreto simples e alvenaria de bloco cerâmico, revestida com arg</t>
  </si>
  <si>
    <t>36,55</t>
  </si>
  <si>
    <t>amassa de cimento e areia, seção interna de 15x15cm</t>
  </si>
  <si>
    <t>09941</t>
  </si>
  <si>
    <t>Canaleta em tijolo maciço 30x30cm com tampa de concreto</t>
  </si>
  <si>
    <t>37,93</t>
  </si>
  <si>
    <t>09942</t>
  </si>
  <si>
    <t>Canaleta em tijolo maciço 45x40cm com tampa de concreto</t>
  </si>
  <si>
    <t>122,63</t>
  </si>
  <si>
    <t>04438</t>
  </si>
  <si>
    <t>Central mini system Phillips, ref. SWC-253 600 w ou Similar</t>
  </si>
  <si>
    <t>08449</t>
  </si>
  <si>
    <t>Chincana em fibra de vidro medindo:150x57cm esp=0,17mm</t>
  </si>
  <si>
    <t>862,24</t>
  </si>
  <si>
    <t>08250</t>
  </si>
  <si>
    <t>Coletor solar vertical, placas 80x200cm, para Sist.Aquecimento Solar Água, So</t>
  </si>
  <si>
    <t>letrol Max 1,60m² ou similar - fornecimento</t>
  </si>
  <si>
    <t>09341</t>
  </si>
  <si>
    <t>Cone em fibra de vidro, com ø=1,60m e h=1,14m, conforme projeto da Obra do Pa</t>
  </si>
  <si>
    <t>1.224,98</t>
  </si>
  <si>
    <t>rque dos Cajueiros</t>
  </si>
  <si>
    <t>Confecção e instalação de letreiro em PS tipo caixa PS de 2 e 4mm, com avanço</t>
  </si>
  <si>
    <t>de 10cm, com pintura automotiva PU, Fixado por pino, recortado em Router p/ o</t>
  </si>
  <si>
    <t>ITPS</t>
  </si>
  <si>
    <t>09367</t>
  </si>
  <si>
    <t>Conjunto com 03 lixeiras em fibra de vidro, com capacidade 20l cada, com tamp</t>
  </si>
  <si>
    <t>392,27</t>
  </si>
  <si>
    <t>a vai e vem</t>
  </si>
  <si>
    <t>09368</t>
  </si>
  <si>
    <t>Conjunto com 06 lixeiras em fibra de vidro, com capacidade 20l cada, com tamp</t>
  </si>
  <si>
    <t>674,94</t>
  </si>
  <si>
    <t>09369</t>
  </si>
  <si>
    <t>Conjunto com 06 lixeiras em fibra de vidro, com capacidade 50l cada, com tamp</t>
  </si>
  <si>
    <t>09370</t>
  </si>
  <si>
    <t>Conjunto com 07 lixeiras em fibra de vidro, com capacidade 50l cada, com tamp</t>
  </si>
  <si>
    <t>1.187,98</t>
  </si>
  <si>
    <t>08218</t>
  </si>
  <si>
    <t>Conjunto moto-bomba centrifuga, trifásica, motor 3 CV, Schneider mod.BC-21R o</t>
  </si>
  <si>
    <t>2.761,08</t>
  </si>
  <si>
    <t>08612</t>
  </si>
  <si>
    <t>Conjunto moto-bomba centrifuga, trifásica, motor 4 CV, Schneider mod.BC-21R o</t>
  </si>
  <si>
    <t>3.181,61</t>
  </si>
  <si>
    <t>Conjunto moto-bomba Schneider BCS-C5, motor 1/2 cv, trifásico, bomba centrífu</t>
  </si>
  <si>
    <t>2.585,79</t>
  </si>
  <si>
    <t>ga submersa, recalque 2" (ou similar)</t>
  </si>
  <si>
    <t>09374</t>
  </si>
  <si>
    <t>07677</t>
  </si>
  <si>
    <t>Coração em fibra de vidro, com pintura automotiva, para fixação em marco inau</t>
  </si>
  <si>
    <t>gural - tamanho grande - Fornecimento e instalação</t>
  </si>
  <si>
    <t>07676</t>
  </si>
  <si>
    <t>gural - tamanho médio - Fornecimento e instalação</t>
  </si>
  <si>
    <t>07650</t>
  </si>
  <si>
    <t>gural - tamanho pequeno - Fornecimento e instalação</t>
  </si>
  <si>
    <t>Corrente galvanizada</t>
  </si>
  <si>
    <t>04264</t>
  </si>
  <si>
    <t>87,05</t>
  </si>
  <si>
    <t>09319</t>
  </si>
  <si>
    <t>Cortina em veludo preto, medindo 8,00x2,30m, com tubo tipo trilho, modelo mov</t>
  </si>
  <si>
    <t>imento de ilhós, ref.Obra do Teatro Tobias Barreto (fornecimento e montagem)</t>
  </si>
  <si>
    <t>Cronômetro de basquete 24 segundos e Tempo Total de Jogo, da IMPLY ou similar</t>
  </si>
  <si>
    <t>, inclusive frete - fornecimento e instalação</t>
  </si>
  <si>
    <t>Cronometro regressivo para basquete, dim. 0,65 x 0,50 x 0,10m, bivolt, mod. V</t>
  </si>
  <si>
    <t>SE 24 S PLUS da VISUAL ou similar, inclusive frete - fornecimento e instalaçã</t>
  </si>
  <si>
    <t>o incluindo software</t>
  </si>
  <si>
    <t>Curva 45º em chapa galvanizada nº18, diam=300mm, p/sistema exaustão (obra: Me</t>
  </si>
  <si>
    <t>271,75</t>
  </si>
  <si>
    <t>rcado de Lagarto)</t>
  </si>
  <si>
    <t>Curva 90º em chapa galvanizada nº18, diam=300mm,   p/sistema exaustão (obra: M</t>
  </si>
  <si>
    <t>454,00</t>
  </si>
  <si>
    <t>ercado de Lagarto)</t>
  </si>
  <si>
    <t>08448</t>
  </si>
  <si>
    <t>Defletor em fibra de vidro medindo 30x30x145cm</t>
  </si>
  <si>
    <t>220,91</t>
  </si>
  <si>
    <t>329,24</t>
  </si>
  <si>
    <t>09086</t>
  </si>
  <si>
    <t>Degrau industrial monolítico c/pingadeira (fornecimento e assentamento)</t>
  </si>
  <si>
    <t>02459</t>
  </si>
  <si>
    <t>Demarcação de campo de futebol com utilização de cal</t>
  </si>
  <si>
    <t>03524</t>
  </si>
  <si>
    <t>Dobradiça de latão ou aço, Pado, acabamento ACR 3521, 3 1/2 x 2 1/4" sem anel</t>
  </si>
  <si>
    <t>, com parafusos ou Similar</t>
  </si>
  <si>
    <t>03526</t>
  </si>
  <si>
    <t>Dobradiça de latão ou aço, Pado, acabamento ACR 3530, 3 1/2 x 3" com aneis e</t>
  </si>
  <si>
    <t>78,09</t>
  </si>
  <si>
    <t>parafusos ou Similar</t>
  </si>
  <si>
    <t>09895</t>
  </si>
  <si>
    <t>Documentação "as built" (obra:Sergipetec)</t>
  </si>
  <si>
    <t>Duto em chapa galvanizada nº18 com diam=300mm, para sistema exaustão (obra: M</t>
  </si>
  <si>
    <t>258,45</t>
  </si>
  <si>
    <t>08275</t>
  </si>
  <si>
    <t>Ensaio - taxa de percolação do solo para 4 determinações ou furos, dmt = 61 a</t>
  </si>
  <si>
    <t>5.802,17</t>
  </si>
  <si>
    <t>100Km</t>
  </si>
  <si>
    <t>08946</t>
  </si>
  <si>
    <t>Escada helicoidal em concreto pre-moldado, degrau = 80cm, h=3,00m, inclusive</t>
  </si>
  <si>
    <t>5.392,77</t>
  </si>
  <si>
    <t>corrimão em tubo galvanizado, instalada, exclusive pintura</t>
  </si>
  <si>
    <t>09713</t>
  </si>
  <si>
    <t>847,85</t>
  </si>
  <si>
    <t>Página 75</t>
  </si>
  <si>
    <t>Escada marinheiro com guarda corpo, L=45cm, executada em barras chata galvani</t>
  </si>
  <si>
    <t>zada 1 1/4" x 5/16", e guarda corpo d=65cm em barra chata galv.d=1"x1/8", sen</t>
  </si>
  <si>
    <t>do degraus em barra red. d=5/8", espaçados de 30cm, inclusive lixamento e pin</t>
  </si>
  <si>
    <t>tura, fornec e inst</t>
  </si>
  <si>
    <t>09712</t>
  </si>
  <si>
    <t>Escada marinheiro sem guarda corpo, L=40cm, executada em barras chata ferro g</t>
  </si>
  <si>
    <t>500,24</t>
  </si>
  <si>
    <t>alvanizado 1 1/4" x 1/4", sendo os degraus barra redonda ferro galvanizado d=</t>
  </si>
  <si>
    <t>5/8", espaçados de 30cm, pintada, inclusive instalação</t>
  </si>
  <si>
    <t>09473</t>
  </si>
  <si>
    <t>Escada metálica c/piso em chapa 1/4" e altura total = 1,80m (conforme projeto</t>
  </si>
  <si>
    <t>- Obra: Hospital de São Cristóvão)</t>
  </si>
  <si>
    <t>Escada para árbitro de volei (arbitro de pé), plataforma a 1,20m do piso</t>
  </si>
  <si>
    <t>09572</t>
  </si>
  <si>
    <t>03522</t>
  </si>
  <si>
    <t>Fechadura Pado, linha Magnum, ref.725-880, acabamento IX (alumínio) ou Simila</t>
  </si>
  <si>
    <t>108,81</t>
  </si>
  <si>
    <t>03521</t>
  </si>
  <si>
    <t>Fechadura Pado, linha Parati, ref.325-909, acabamento AN (antique) ou Similar</t>
  </si>
  <si>
    <t>09706</t>
  </si>
  <si>
    <t>Fechadura Stam, linha residencial, acabamento inox, externa, ref.1601/09 ou s</t>
  </si>
  <si>
    <t>180,35</t>
  </si>
  <si>
    <t>Fixador tipo Ômega em cobre, l=15mm, c/furos d=5,5mm e trava p/cabo de 35mm²,</t>
  </si>
  <si>
    <t>ref:TEL-833 ou similar (p/SPDA)</t>
  </si>
  <si>
    <t>09822</t>
  </si>
  <si>
    <t>Fornecimento de eletrodo E-6013, OK 46, d=4mm (solda eletrica)</t>
  </si>
  <si>
    <t>02468</t>
  </si>
  <si>
    <t>Fornecimento de grupo gerador yg050mr a0010 e a0020 5 kva monofásico - radiad</t>
  </si>
  <si>
    <t>or</t>
  </si>
  <si>
    <t>02469</t>
  </si>
  <si>
    <t>Fornecimento de grupo gerador yg060tr a0010 e a0020 6 kva trifásico - radiado</t>
  </si>
  <si>
    <t>02470</t>
  </si>
  <si>
    <t>Fornecimento de grupo gerador yg075mre a0010 e a0020 7,5 kva monofásico - rad</t>
  </si>
  <si>
    <t>iador e partida elétrica</t>
  </si>
  <si>
    <t>02471</t>
  </si>
  <si>
    <t>Fornecimento de grupo gerador yg075tre   a0010 e a0020 7,5 kva trifásico - rad</t>
  </si>
  <si>
    <t>02472</t>
  </si>
  <si>
    <t>Fornecimento de grupo gerador yg100mre   a0010 e a0020 10 kva monofásico - rad</t>
  </si>
  <si>
    <t>02473</t>
  </si>
  <si>
    <t>Fornecimento de grupo gerador yg100tre   a0010 e a0020 10 kva trifásico - radi</t>
  </si>
  <si>
    <t>ador e partida elétrica</t>
  </si>
  <si>
    <t>02474</t>
  </si>
  <si>
    <t>Fornecimento de grupo gerador yg125mre   a0010 e a0020 12,5 kva monofásico - r</t>
  </si>
  <si>
    <t>adiador e partida elétrica</t>
  </si>
  <si>
    <t>02475</t>
  </si>
  <si>
    <t>Fornecimento de grupo gerador yg125tre   a0010 e a0020 12,5 kva trifásico - ra</t>
  </si>
  <si>
    <t>diador e partida elétrica</t>
  </si>
  <si>
    <t>02464</t>
  </si>
  <si>
    <t>Fornecimento de motor diesel horizontal modelo nsb12 yanmar ou Similar</t>
  </si>
  <si>
    <t>02465</t>
  </si>
  <si>
    <t>Fornecimento de motor diesel horizontal modelo nsb18 yanmar ou Similar</t>
  </si>
  <si>
    <t>02466</t>
  </si>
  <si>
    <t>Fornecimento de motor diesel horizontal modelo nsb80 yanmar ou Similar</t>
  </si>
  <si>
    <t>09574</t>
  </si>
  <si>
    <t>Fornecimento de tubo PEAD, diam=500mm, liso, para proteção das estacas de con</t>
  </si>
  <si>
    <t>creto (obra: Terminal Pesqueiro de Aracaju)</t>
  </si>
  <si>
    <t>Fornecimento de tubo pead, liso, PE-100, PN-06, sdr-26, d=400mm, para proteçã</t>
  </si>
  <si>
    <t>o das estacas</t>
  </si>
  <si>
    <t>Fornecimento de tubo pead, liso, PE-100, PN-10, sdr-17, d=400mm, para proteçã</t>
  </si>
  <si>
    <t>02458</t>
  </si>
  <si>
    <t>Fornecimento e colocação de vareta cromada 1,20m para cremona</t>
  </si>
  <si>
    <t>41,43</t>
  </si>
  <si>
    <t>02457</t>
  </si>
  <si>
    <t>Fornecimento e colocação de vareta cromada 1,50m para cremona</t>
  </si>
  <si>
    <t>69,66</t>
  </si>
  <si>
    <t>08885</t>
  </si>
  <si>
    <t>Fornecimento e implantação de pilar em concreto pré-moldado, h.útil = 3,50m,</t>
  </si>
  <si>
    <t>312,83</t>
  </si>
  <si>
    <t>seção = 20x20cm, bloco de fundação = 60x70x50cm</t>
  </si>
  <si>
    <t>08884</t>
  </si>
  <si>
    <t>351,89</t>
  </si>
  <si>
    <t>seção = 20x30cm, bloco de fundação = 60x70x50cm</t>
  </si>
  <si>
    <t>08811</t>
  </si>
  <si>
    <t>Fornecimento e implantação de viga em concreto pré-moldado, seção = 12x20cm</t>
  </si>
  <si>
    <t>09670</t>
  </si>
  <si>
    <t>Fornecimento e instalação   de pressostato 0 a 10 kgf/cm2</t>
  </si>
  <si>
    <t>169,24</t>
  </si>
  <si>
    <t>05014</t>
  </si>
  <si>
    <t>Fornecimento e Instalação de Carpete Berber Point 650 da Beaulieu e=6mm</t>
  </si>
  <si>
    <t>07223</t>
  </si>
  <si>
    <t>Fornecimento e Instalação de Carpete Berber Point 920 da Beaulieu e=7mm</t>
  </si>
  <si>
    <t>07720</t>
  </si>
  <si>
    <t>Fornecimento e instalação de catracas eletrônicas, para deficiente, com leito</t>
  </si>
  <si>
    <t>r de proximidade, tipo Pedestal, da Prime ou similar, inclusive frete, treina</t>
  </si>
  <si>
    <t>mento, software, cartões de proximidade e cofre coletor</t>
  </si>
  <si>
    <t>04811</t>
  </si>
  <si>
    <t>Fornecimento e montagem de monta-carga, capacidade 30 Kg, aberturas opostas,</t>
  </si>
  <si>
    <t>medindo (L=46 x P= 42 x A=50) cm</t>
  </si>
  <si>
    <t>Fornecimento e montagem de rack fechado tipo armário 19" x 36u x 600mm</t>
  </si>
  <si>
    <t>2.332,89</t>
  </si>
  <si>
    <t>Fornecimento e montagem de rack fechado tipo armário 19" x 36u x 670mm</t>
  </si>
  <si>
    <t>3.320,23</t>
  </si>
  <si>
    <t>02467</t>
  </si>
  <si>
    <t>Fornecimneto motor diesel horizontal modelo nsb95 yanmar ou Similar</t>
  </si>
  <si>
    <t>Globo em tubo de ferro galvanizado 1 1/2", inclusive pintura epoxi - conforme</t>
  </si>
  <si>
    <t>projeto - Frontão (mercado de Lagarto)</t>
  </si>
  <si>
    <t>08174</t>
  </si>
  <si>
    <t>Grampo de cobre tipo unha c/bucha e parafuso nº10, para fixação de cabo cobre</t>
  </si>
  <si>
    <t>nú</t>
  </si>
  <si>
    <t>08640</t>
  </si>
  <si>
    <t>Isolador de canto para cerca eletrificada SB200 (tensão 1000kg)</t>
  </si>
  <si>
    <t>28,20</t>
  </si>
  <si>
    <t>Kit de alarme para WC PNE, composto por botoeira e sirene audiovisual - forne</t>
  </si>
  <si>
    <t>cimento e instalação</t>
  </si>
  <si>
    <t>Kit de alarme sem fio para WC PNE, composto por botoeira e sirene audiovisual</t>
  </si>
  <si>
    <t>- fornecimento e instalação</t>
  </si>
  <si>
    <t>Página 76</t>
  </si>
  <si>
    <t>08641</t>
  </si>
  <si>
    <t>Kit pára-raio com conectores para cerca eletrificada, marca Speedrite ou simi</t>
  </si>
  <si>
    <t>476,62</t>
  </si>
  <si>
    <t>lar (p/ penitenciária)</t>
  </si>
  <si>
    <t>Lavatório com bancada em granito cinza andorinha, e = 2cm, dim 3,55x0,60m, co</t>
  </si>
  <si>
    <t>3.371,27</t>
  </si>
  <si>
    <t>m 04 cubas louça embutir, sifão cromado, válvula cromada, torneira deca croma</t>
  </si>
  <si>
    <t>da (decamatic ref : 1173) ou similar, inclusive rodopia 10 cm, assentada</t>
  </si>
  <si>
    <t>Letra em aço inox escovado/polido 10 x 10cm - instalado</t>
  </si>
  <si>
    <t>Letra em aço inox escovado/polido 15 x 15cm - instalado</t>
  </si>
  <si>
    <t>64,84</t>
  </si>
  <si>
    <t>Letra em aço inox escovado/polido 20 x 20cm - instalado</t>
  </si>
  <si>
    <t>68,06</t>
  </si>
  <si>
    <t>Letra em aço inox escovado/polido 25 x 25cm - instalado</t>
  </si>
  <si>
    <t>105,34</t>
  </si>
  <si>
    <t>Letra em aço inox escovado/polido 40 x 40cm - instalado</t>
  </si>
  <si>
    <t>Letra em aço inox escovado/polido 45 x 45cm - instalado</t>
  </si>
  <si>
    <t>186,31</t>
  </si>
  <si>
    <t>Letra em aço inox escovado/polido 50 x 50cm - instalado</t>
  </si>
  <si>
    <t>206,54</t>
  </si>
  <si>
    <t>Letra em alumínio 10 x 10cm - instalado</t>
  </si>
  <si>
    <t>Letra em alumínio 15 x 15cm - instalado</t>
  </si>
  <si>
    <t>56,26</t>
  </si>
  <si>
    <t>Letra em alumínio 20 x 20cm - instalado</t>
  </si>
  <si>
    <t>73,66</t>
  </si>
  <si>
    <t>Letra em alumínio 25 x 25cm - instalado</t>
  </si>
  <si>
    <t>91,07</t>
  </si>
  <si>
    <t>Letra em alumínio 40 x 40cm - instalado</t>
  </si>
  <si>
    <t>141,45</t>
  </si>
  <si>
    <t>Letra em alumínio 45 x 45cm - instalado</t>
  </si>
  <si>
    <t>158,61</t>
  </si>
  <si>
    <t>Letra em alumínio 50 x 50cm - instalado</t>
  </si>
  <si>
    <t>Letras de caixa para identificação do ambiente, (exemplo de nome:"SETOR 01")</t>
  </si>
  <si>
    <t>pintura em tinta - Obra do Estadio Lourival Batista</t>
  </si>
  <si>
    <t>Letreiro em chapa galvanizada   L=50cm, sem pintura ou   plotagem em adesivo</t>
  </si>
  <si>
    <t>72,18</t>
  </si>
  <si>
    <t>09371</t>
  </si>
  <si>
    <t>Lixeira de plástico dn 20cm</t>
  </si>
  <si>
    <t>09372</t>
  </si>
  <si>
    <t>Lixeira de plástico dn 40cm</t>
  </si>
  <si>
    <t>04375</t>
  </si>
  <si>
    <t>Lixeira em aço inox com pedal, Maxroll, ref 42761,   ou Similar capcidade 5 l</t>
  </si>
  <si>
    <t>Lixeira em fibra de vidro, com capacidade 50l, com suporte (poste), FIOBERGLA</t>
  </si>
  <si>
    <t>326,38</t>
  </si>
  <si>
    <t>SS, REF. CLPD1085 ou similar</t>
  </si>
  <si>
    <t>Logomarca do Governo de Sergipe 2015, med. 1.600m x 1.730mm para a fixação em</t>
  </si>
  <si>
    <t>marco inaugural - tamanho médio - Fornecimento e instalação</t>
  </si>
  <si>
    <t>Logomarca do Governo de Sergipe 2015, med. 2.890m x 2.670mm para a fixação em</t>
  </si>
  <si>
    <t>marco inaugural - tamanho grande - Fornecimento e instalação</t>
  </si>
  <si>
    <t>Logomarca do Governo de Sergipe 2015, med. 870mm x 800mm para a fixação em ma</t>
  </si>
  <si>
    <t>rco inaugural - tamanho pequeno - Fornecimento e instalação</t>
  </si>
  <si>
    <t>07859</t>
  </si>
  <si>
    <t>Manômetro 0 a 10 Kgf/cm2, d=100mm, conexão 1/2" BSP - fornecimento e instalaç</t>
  </si>
  <si>
    <t>217,74</t>
  </si>
  <si>
    <t>ão</t>
  </si>
  <si>
    <t>08980</t>
  </si>
  <si>
    <t>Manômetro 0 a 300 psi, conexão 1/4" BSP - fornecimento e instalação</t>
  </si>
  <si>
    <t>158,91</t>
  </si>
  <si>
    <t>03972</t>
  </si>
  <si>
    <t>Mão de obra de armador</t>
  </si>
  <si>
    <t>03971</t>
  </si>
  <si>
    <t>Mão de obra de carpinteiro</t>
  </si>
  <si>
    <t>08845</t>
  </si>
  <si>
    <t>Mão de obra de desenhista sênior(cadista)</t>
  </si>
  <si>
    <t>27,12</t>
  </si>
  <si>
    <t>08842</t>
  </si>
  <si>
    <t>Mão de obra de digitador</t>
  </si>
  <si>
    <t>03973</t>
  </si>
  <si>
    <t>Mão de obra de eletricista</t>
  </si>
  <si>
    <t>03974</t>
  </si>
  <si>
    <t>Mão de obra de encanador</t>
  </si>
  <si>
    <t>09172</t>
  </si>
  <si>
    <t>Mão de obra de encarregado de turma</t>
  </si>
  <si>
    <t>07157</t>
  </si>
  <si>
    <t>Mão de obra de engenheiro júnior</t>
  </si>
  <si>
    <t>87,08</t>
  </si>
  <si>
    <t>07155</t>
  </si>
  <si>
    <t>Mão de obra de engenheiro médio</t>
  </si>
  <si>
    <t>100,13</t>
  </si>
  <si>
    <t>07156</t>
  </si>
  <si>
    <t>Mão de obra de engenheiro sênior</t>
  </si>
  <si>
    <t>115,14</t>
  </si>
  <si>
    <t>Mão de obra de jardineiro</t>
  </si>
  <si>
    <t>03976</t>
  </si>
  <si>
    <t>Mão de obra de montador</t>
  </si>
  <si>
    <t>08843</t>
  </si>
  <si>
    <t>Mão de obra de motorista veículo leve</t>
  </si>
  <si>
    <t>07161</t>
  </si>
  <si>
    <t>Mão de obra de motorista veículo pesado</t>
  </si>
  <si>
    <t>03970</t>
  </si>
  <si>
    <t>Mão de obra de pedreiro</t>
  </si>
  <si>
    <t>03975</t>
  </si>
  <si>
    <t>Mão de obra de pintor</t>
  </si>
  <si>
    <t>03978</t>
  </si>
  <si>
    <t>Mão de obra de restaurador</t>
  </si>
  <si>
    <t>08841</t>
  </si>
  <si>
    <t>Mão de obra de secretária</t>
  </si>
  <si>
    <t>07250</t>
  </si>
  <si>
    <t>Mão de obra de serralheiro</t>
  </si>
  <si>
    <t>03969</t>
  </si>
  <si>
    <t>Mão de obra de servente</t>
  </si>
  <si>
    <t>03977</t>
  </si>
  <si>
    <t>Mão de obra de soldador</t>
  </si>
  <si>
    <t>07159</t>
  </si>
  <si>
    <t>Mão de obra de técnico nível médio júnior</t>
  </si>
  <si>
    <t>07158</t>
  </si>
  <si>
    <t>Mão de obra de técnico nível médio sênior</t>
  </si>
  <si>
    <t>33,09</t>
  </si>
  <si>
    <t>08094</t>
  </si>
  <si>
    <t>Mapa tátil em acrílico medindo 39 x 54cm, com suporte em chapa galvanizada re</t>
  </si>
  <si>
    <t>4.184,85</t>
  </si>
  <si>
    <t>vestida com alucobond h=1,00m, padrão Caixa Econômica Federal</t>
  </si>
  <si>
    <t>08804</t>
  </si>
  <si>
    <t>Mapa tátil em acrílico medindo 70 x 50cm, com suporte em chapa em ferro 1" e</t>
  </si>
  <si>
    <t>2.239,75</t>
  </si>
  <si>
    <t>tubo de ferro galvanizado ø=4", pintados e placa em granito cinza andorinha</t>
  </si>
  <si>
    <t>09691</t>
  </si>
  <si>
    <t>Mapa tátil em acrílico medindo 70 x 50cm, com suporte em chapa galvanizada re</t>
  </si>
  <si>
    <t>4.363,12</t>
  </si>
  <si>
    <t>2.736,03</t>
  </si>
  <si>
    <t>Página 77</t>
  </si>
  <si>
    <t>Mapa tátil em ferro fundido medindo 60 x 50cm, com suporte em chapa em ferro</t>
  </si>
  <si>
    <t>1" e tubo de ferro galvanizado ø=4", pintados e placa em granito cinza andori</t>
  </si>
  <si>
    <t>nha</t>
  </si>
  <si>
    <t>Mapa tátil em ferro fundido medindo 70 x 40cm, com suporte em chapa em ferro</t>
  </si>
  <si>
    <t>2.601,33</t>
  </si>
  <si>
    <t>Mapa tátil em ferro fundido medindo 70 x 50cm, com pedestal medindo 80 x 60cm</t>
  </si>
  <si>
    <t>2.361,13</t>
  </si>
  <si>
    <t>, em alvenaria de bloco cerâmico, placa em granito cinza andorinha, inclusive</t>
  </si>
  <si>
    <t>chapisco, reboco e pintura</t>
  </si>
  <si>
    <t>Mapa tátil em ferro fundido medindo 70 x 50cm, com suporte em chapa em ferro</t>
  </si>
  <si>
    <t>2.958,02</t>
  </si>
  <si>
    <t>Mapa tátil metálico medindo 70 x 50cm, com base em concreto armado ø=15cm.</t>
  </si>
  <si>
    <t>2.182,11</t>
  </si>
  <si>
    <t>09824</t>
  </si>
  <si>
    <t>Massa 3M para calafetação (fornecimento)</t>
  </si>
  <si>
    <t>08650</t>
  </si>
  <si>
    <t>Mesa - Console 24 canais com 4 auxiliares - Ciclotron ou similar</t>
  </si>
  <si>
    <t>2.758,13</t>
  </si>
  <si>
    <t>918,14</t>
  </si>
  <si>
    <t>08647</t>
  </si>
  <si>
    <t>Microfone dinamico tipo cardióide para vocal - SM 58P4</t>
  </si>
  <si>
    <t>213,73</t>
  </si>
  <si>
    <t>08660</t>
  </si>
  <si>
    <t>Módulo No-Break 300VA para os energizadores da cerca eletrificada (p/penitenc</t>
  </si>
  <si>
    <t>647,65</t>
  </si>
  <si>
    <t>iária)</t>
  </si>
  <si>
    <t>08618</t>
  </si>
  <si>
    <t>Montagem de elementos pré-moldados com caminhão guindauto (Munck) até 1000 Kg</t>
  </si>
  <si>
    <t>52,29</t>
  </si>
  <si>
    <t>03610</t>
  </si>
  <si>
    <t>03845</t>
  </si>
  <si>
    <t>Montagem de elementos pré-moldados com caminhão guindauto (Munck) até 2000 Kg</t>
  </si>
  <si>
    <t>79,24</t>
  </si>
  <si>
    <t>Motobomba marca schneider ou similar, modelo SH55 BPI-21, 2 1/2", motor a com</t>
  </si>
  <si>
    <t>4.638,69</t>
  </si>
  <si>
    <t>bustão - gasolina , 5,5cv</t>
  </si>
  <si>
    <t>Motobomba submersa, marca abs ou similar, modelo EJ 40 BVX, motor 4 cv, trifá</t>
  </si>
  <si>
    <t>6.148,71</t>
  </si>
  <si>
    <t>sico</t>
  </si>
  <si>
    <t>08656</t>
  </si>
  <si>
    <t>Multicabo balanceado de 12 vias</t>
  </si>
  <si>
    <t>08657</t>
  </si>
  <si>
    <t>Multicabo balanceado de 6 vias</t>
  </si>
  <si>
    <t>07755</t>
  </si>
  <si>
    <t>144,93</t>
  </si>
  <si>
    <t>07754</t>
  </si>
  <si>
    <t>156,97</t>
  </si>
  <si>
    <t>Parafuso 3/8" com 2 porcas e 2 arruelas lisas 3/8" (fornecimento)</t>
  </si>
  <si>
    <t>09830</t>
  </si>
  <si>
    <t>Parafuso AA B3 9x19mm (fornecimento e colocação)</t>
  </si>
  <si>
    <t>Parafuso auto-atarrachante p/ telha, c/ porca - 2 arruelas concavas - forneci</t>
  </si>
  <si>
    <t>mento e colocação</t>
  </si>
  <si>
    <t>Parafuso auto-atarrachante p/ telha, c/ porca - 2 arruelas concavas (fornecim</t>
  </si>
  <si>
    <t>ento e colocação)</t>
  </si>
  <si>
    <t>Parafuso auto-atarraxante em aço inox - 4,2 x 32mm - fornecimento e colocação</t>
  </si>
  <si>
    <t>Parafuso cabeça chata em alumínio 1/4" x 7/8" - fornecimento e colocação</t>
  </si>
  <si>
    <t>09831</t>
  </si>
  <si>
    <t>Parafuso cabeça sextavada 1/4" x 1" (fornecimento e colocação)</t>
  </si>
  <si>
    <t>Parafuso com bucha S-10</t>
  </si>
  <si>
    <t>Parafuso com bucha S-8</t>
  </si>
  <si>
    <t>Parafuso fenda em aço inox 1/4" X 3/4" - fornecimento e colocação</t>
  </si>
  <si>
    <t>09432</t>
  </si>
  <si>
    <t>Pedestal em chapa de aço dobrada esp=3/16", h=103 cm, l=65cm com placa em alu</t>
  </si>
  <si>
    <t>12.386,07</t>
  </si>
  <si>
    <t>mínio fundido semi-bronze contendo mapa tátil em braille medindo 135x68cm, in</t>
  </si>
  <si>
    <t>clusive pintura, conforme projeto p/obra do Parque dos Cajueiros</t>
  </si>
  <si>
    <t>09338</t>
  </si>
  <si>
    <t>Pedestal em chapa de aço dobrada esp=3/16", h=94cm, c/espaçadores em tubo de</t>
  </si>
  <si>
    <t>2.572,68</t>
  </si>
  <si>
    <t>aço inox 1/2", com placa de identificação em Braille, medindo 35x35cm, de fer</t>
  </si>
  <si>
    <t>ro fundido, inclusive pintura, conforme projeto fornecido para obra do Parque</t>
  </si>
  <si>
    <t>dos Cajueiros</t>
  </si>
  <si>
    <t>Pia de cozinha com bancada em granito cinza andorinha, e = 2cm, dim 3,10x0,60</t>
  </si>
  <si>
    <t>1.923,78</t>
  </si>
  <si>
    <t>m, com 02 cubas de aço inox, sifão cromado, válvula cromada, torneira cromada</t>
  </si>
  <si>
    <t>1/2", inclusive rodopia 10 cm, assentada</t>
  </si>
  <si>
    <t>Pia de cozinha com bancada em granito cinza andorinha, e = 2cm, dim 3,40x0,60</t>
  </si>
  <si>
    <t>1.989,77</t>
  </si>
  <si>
    <t>Pia de cozinha com bancada em granito cinza andorinha, e = 2cm, dim 5,10x0,60</t>
  </si>
  <si>
    <t>2.378,14</t>
  </si>
  <si>
    <t>09084</t>
  </si>
  <si>
    <t>Placa cimentícia e =8mm, dimensões: 1,20x2,00m, para fechamento da fachada, f</t>
  </si>
  <si>
    <t>ixada em estrutura metélica (fornecimento e assentamento)</t>
  </si>
  <si>
    <t>Placa de aço escovado de 0,28mm de esp.com 0,75m diâmetro, logomarca gravada,</t>
  </si>
  <si>
    <t>914,49</t>
  </si>
  <si>
    <t>baixo relevo Polícia Militar/ Polícia Civil de Sergipe</t>
  </si>
  <si>
    <t>Placa de sinalização em acrílico e=4mm, tipo sanduiche, com aplicação de ades</t>
  </si>
  <si>
    <t>ivo digital sobreposto, dim:45x18cm, para fixação no teto através de hastes e</t>
  </si>
  <si>
    <t>m tubo galvanizado comp.=3,60m, fornecimento e instalação</t>
  </si>
  <si>
    <t>09183</t>
  </si>
  <si>
    <t>Placa de sinalização em acrílico transparente 3mm, com aplicação de adesivo d</t>
  </si>
  <si>
    <t>igital sobreposto, dim:45x18cm, para fixação no teto através de correntes de</t>
  </si>
  <si>
    <t>aço inox, inclusive correntes e instalação</t>
  </si>
  <si>
    <t>Placa de sinalização, dim.: 60 x 80 cm, - "Estacionamento Reservado - Defici</t>
  </si>
  <si>
    <t>ente/Idosos", incluso barrote para fixação - fornecimento e instalação</t>
  </si>
  <si>
    <t>Placa em aço inox com texto em braille para corrimão, fornecimento e instalaç</t>
  </si>
  <si>
    <t>Página 78</t>
  </si>
  <si>
    <t>07153</t>
  </si>
  <si>
    <t>3.120,06</t>
  </si>
  <si>
    <t>Placa em aço inox medindo 36x36cm, no modelo destinado a obras c/ recursos do</t>
  </si>
  <si>
    <t>310,58</t>
  </si>
  <si>
    <t>Governo Federal</t>
  </si>
  <si>
    <t>07771</t>
  </si>
  <si>
    <t>Placa em acrílico branco leitoso dupla, tipo sanduiche, com aplicação de ades</t>
  </si>
  <si>
    <t>1.158,78</t>
  </si>
  <si>
    <t>ivo sobreposto</t>
  </si>
  <si>
    <t>08592</t>
  </si>
  <si>
    <t>48,93</t>
  </si>
  <si>
    <t>08591</t>
  </si>
  <si>
    <t>66,49</t>
  </si>
  <si>
    <t>09657</t>
  </si>
  <si>
    <t>Placar eletrônico para estádio de futebol mod. Full Color,sistema de LED's -</t>
  </si>
  <si>
    <t>RGB,   med. 4,09 x 6,14m, da TECNODIS ou similar, inclusive instalação, estrut</t>
  </si>
  <si>
    <t>ura de sustentação, pontos elétricos e de lógica e treinamento</t>
  </si>
  <si>
    <t>07889</t>
  </si>
  <si>
    <t>Placar eletrônico poliesportivo, dim. 2,00 x 1,00 x 0,09m, com jornal eletrôn</t>
  </si>
  <si>
    <t>ico, mod. HS2010J da Tecnodis ou similar - fornecimento</t>
  </si>
  <si>
    <t>07890</t>
  </si>
  <si>
    <t>Placar eletrônico poliesportivo, dim. 3,00 x 1,00 x 0,09m, com jornal eletrôn</t>
  </si>
  <si>
    <t>ico, mod. HS3010J da Tecnodis ou similar - fornecimento</t>
  </si>
  <si>
    <t>Placar eletrônico poliesportivo, dim. 6,04 x 2,00 x 0,11m, PPE80, modulo cent</t>
  </si>
  <si>
    <t>ral, de faltas individuais, de volei, de sets de volei, com jornal eletronico</t>
  </si>
  <si>
    <t>, da IMPLY ou similar, fornecimento e instalação, exclusive estrutura de fixa</t>
  </si>
  <si>
    <t>Placar eletrônico poliesportivo, dim. 7,00 x 1,50 x 0,10m, mod. VSE Diamond d</t>
  </si>
  <si>
    <t>a VISUAL ou similar, fornecimento e instalação</t>
  </si>
  <si>
    <t>Plataforma niveladora de docas avançada, eletro-hidraúlica, ref.: PND A 20 x</t>
  </si>
  <si>
    <t>12.243,17</t>
  </si>
  <si>
    <t>25 4T EH, da ARTAMA ou similar</t>
  </si>
  <si>
    <t>Plotagem de adesivo vinil em letreiro (c/aplicação)</t>
  </si>
  <si>
    <t>09742</t>
  </si>
  <si>
    <t>6.034,85</t>
  </si>
  <si>
    <t>04270</t>
  </si>
  <si>
    <t>Porta giz em madeira de lei, dim 10x5 cm</t>
  </si>
  <si>
    <t>07175</t>
  </si>
  <si>
    <t>Pórtico revestido com textura e placas em aço com logomarca do Estado e letre</t>
  </si>
  <si>
    <t>14.391,85</t>
  </si>
  <si>
    <t>iro da escola (4,25 x 0,60 m)</t>
  </si>
  <si>
    <t>17.663,89</t>
  </si>
  <si>
    <t>iro da escola (6,25 x 0,60 m)</t>
  </si>
  <si>
    <t>08646</t>
  </si>
  <si>
    <t>Poste galvanizado com 5m para instalação de câmera de segurança p/penitenciár</t>
  </si>
  <si>
    <t>268,16</t>
  </si>
  <si>
    <t>ia</t>
  </si>
  <si>
    <t>07688</t>
  </si>
  <si>
    <t>241,04</t>
  </si>
  <si>
    <t>Presilha de latão, L=20mm, para fixação de cabos de cobre, furo d=5mm, para c</t>
  </si>
  <si>
    <t>abos 16mm² a 25mm², ref:TEL-743 ou similar (SPDA)</t>
  </si>
  <si>
    <t>abos 35mm² a 50mm², ref:TEL-744 ou similar (SPDA)</t>
  </si>
  <si>
    <t>Presilha de latão, L=20mm, para fixação de cabos de cobre, furo d=7mm, para c</t>
  </si>
  <si>
    <t>abos 35mm² a 50mm², ref:TEL-745 ou similar (SPDA)</t>
  </si>
  <si>
    <t>Proteção mecanica em chapa metalica L=12cm (p/obra Estadio Lourival Batista)</t>
  </si>
  <si>
    <t>09825</t>
  </si>
  <si>
    <t>Rebite de aluminio EAD-440 1/8" (fornecimento)</t>
  </si>
  <si>
    <t>Recuperação de proteção mecanica em chapa metalica L=12cm (p/obra Estadio Lou</t>
  </si>
  <si>
    <t>29,89</t>
  </si>
  <si>
    <t>rival Batista)</t>
  </si>
  <si>
    <t>04956</t>
  </si>
  <si>
    <t>Reforço para peça de madeira em chapa de ferro 5/16"</t>
  </si>
  <si>
    <t>744,39</t>
  </si>
  <si>
    <t>02456</t>
  </si>
  <si>
    <t>Remoção de piso em mármore</t>
  </si>
  <si>
    <t>Reservatorio elevado c/ caixa d'agua em fibra de vidro de 5.000 litros apoiad</t>
  </si>
  <si>
    <t>7.556,22</t>
  </si>
  <si>
    <t>o em estrutura pre-moldada concreto, composta de capitel p/apoio da caixa e p</t>
  </si>
  <si>
    <t>ilar cilindrico c/altura util = 6,00m, incluso frete e montagem no local, exc</t>
  </si>
  <si>
    <t>eto inst.hidraulica</t>
  </si>
  <si>
    <t>Restauro - Acabamento de alvenaria de tijolo em cornija com finalização em em</t>
  </si>
  <si>
    <t>100,97</t>
  </si>
  <si>
    <t>boço especial de cal e areia com até 30cm de altura</t>
  </si>
  <si>
    <t>04369</t>
  </si>
  <si>
    <t>Restauro - Aplicação de anti-corrosivo em ferragem</t>
  </si>
  <si>
    <t>Restauro - Consolidação estrutural de forro artístico de madeira</t>
  </si>
  <si>
    <t>03939</t>
  </si>
  <si>
    <t>Restauro - Consolidação estrutural de retábulo artístico</t>
  </si>
  <si>
    <t>437,42</t>
  </si>
  <si>
    <t>Restauro - Desinfestação e imunização de forro artístico de madeira</t>
  </si>
  <si>
    <t>04059</t>
  </si>
  <si>
    <t>Restauro - Desinfestação e imunização de mobiliário artístico</t>
  </si>
  <si>
    <t>40,32</t>
  </si>
  <si>
    <t>03938</t>
  </si>
  <si>
    <t>Restauro - Desinfestação e imunização de retábulo artístico</t>
  </si>
  <si>
    <t>03905</t>
  </si>
  <si>
    <t>Restauro - Desmontagem de forro artístico de madeira</t>
  </si>
  <si>
    <t>04057</t>
  </si>
  <si>
    <t>Restauro - Desmontagem de mobiliário artístico</t>
  </si>
  <si>
    <t>03936</t>
  </si>
  <si>
    <t>Restauro - Desmontagem de retábulo artístico</t>
  </si>
  <si>
    <t>125,02</t>
  </si>
  <si>
    <t>03915</t>
  </si>
  <si>
    <t>Restauro - Desobstrução de galerias de xilófagos em forro artístico de madeir</t>
  </si>
  <si>
    <t>03937</t>
  </si>
  <si>
    <t>Restauro - Desobstrução de galerias de xilófagos em retábulo artístico</t>
  </si>
  <si>
    <t>52,55</t>
  </si>
  <si>
    <t>Restauro - Douramento com folha de ouro legítmo 22k, em retábulos e obras art</t>
  </si>
  <si>
    <t>dm2</t>
  </si>
  <si>
    <t>ísticas - Área Efetiva em dm2</t>
  </si>
  <si>
    <t>03913</t>
  </si>
  <si>
    <t>Restauro - Emassamento e nivelamento de camada pictórica em forro artístico d</t>
  </si>
  <si>
    <t>148,72</t>
  </si>
  <si>
    <t>e madeira</t>
  </si>
  <si>
    <t>Restauro - Emassamento e nivelamento de camada pictórica em paredes com pintu</t>
  </si>
  <si>
    <t>164,44</t>
  </si>
  <si>
    <t>ra parietal</t>
  </si>
  <si>
    <t>04363</t>
  </si>
  <si>
    <t>Restauro - Enxerto em esquadrias de madeira com aplicação de pasta de pó de s</t>
  </si>
  <si>
    <t>92,85</t>
  </si>
  <si>
    <t>erra e cola</t>
  </si>
  <si>
    <t>03910</t>
  </si>
  <si>
    <t>Restauro - Faceamento em forro artístico de madeira</t>
  </si>
  <si>
    <t>03935</t>
  </si>
  <si>
    <t>Restauro - Faceamento em retábulo artístico</t>
  </si>
  <si>
    <t>93,50</t>
  </si>
  <si>
    <t>Página 79</t>
  </si>
  <si>
    <t>03907</t>
  </si>
  <si>
    <t>Restauro - Higienização à seco de forro artístico de madeira</t>
  </si>
  <si>
    <t>Restauro - Higienização mecânica à seco de paredes com utilização de pinceis</t>
  </si>
  <si>
    <t>03933</t>
  </si>
  <si>
    <t>Restauro - Higienização mecânica de retábulo artístico</t>
  </si>
  <si>
    <t>27,30</t>
  </si>
  <si>
    <t>Restauro - Recuperação de ornatos e cercaduras</t>
  </si>
  <si>
    <t>Retirada de entulho da obra utilizando caixa coletora capacidade 5 m3 (local:</t>
  </si>
  <si>
    <t>Aracaju)</t>
  </si>
  <si>
    <t>09087</t>
  </si>
  <si>
    <t>Rodape em perfil de aluminio, aplicado</t>
  </si>
  <si>
    <t>08067</t>
  </si>
  <si>
    <t>Serviços de instalações de quadros elétricos de sobrepor - h = 1,7 a 1,9m</t>
  </si>
  <si>
    <t>08066</t>
  </si>
  <si>
    <t>Serviços de instalações de quadros elétricos de sobrepor para ar condicionado</t>
  </si>
  <si>
    <t>08648</t>
  </si>
  <si>
    <t>Setorizador de 10 canais ST 100 Stereo NCA</t>
  </si>
  <si>
    <t>578,54</t>
  </si>
  <si>
    <t>07318</t>
  </si>
  <si>
    <t>Sinalização para deficientes - anel de borracha para guia de deficiente em co</t>
  </si>
  <si>
    <t>32,46</t>
  </si>
  <si>
    <t>rrimão</t>
  </si>
  <si>
    <t>07322</t>
  </si>
  <si>
    <t>Sinalização para deficientes - placa em braille - em aluminio fundido, dim: 2</t>
  </si>
  <si>
    <t>3 x 15 cm</t>
  </si>
  <si>
    <t>07320</t>
  </si>
  <si>
    <t>Sinalização para deficientes - placa em braille - em pvc (ps), dim: 23 x 15 c</t>
  </si>
  <si>
    <t>96,65</t>
  </si>
  <si>
    <t>07321</t>
  </si>
  <si>
    <t>Sinalização para deficientes - placa em pvc (ps), dim 150 x 150 mm</t>
  </si>
  <si>
    <t>07319</t>
  </si>
  <si>
    <t>Sinalização para deficientes - placa metálica 50 x 70 cm - "Estacionamento R</t>
  </si>
  <si>
    <t>240,53</t>
  </si>
  <si>
    <t>eservado"</t>
  </si>
  <si>
    <t>07317</t>
  </si>
  <si>
    <t>Sinalização para deficientes - placa metálica para corrimão em braille, dim 9</t>
  </si>
  <si>
    <t>0 x 25 mm</t>
  </si>
  <si>
    <t>Sistema de trilhos para estocagem de dessosa de carne bovina, em ferro AISA 1</t>
  </si>
  <si>
    <t>020, composto de trilhos; tubos de sustentação; chaves de passagem e tendal d</t>
  </si>
  <si>
    <t>e recepção - Obra do Mercado de Lagarto</t>
  </si>
  <si>
    <t>08652</t>
  </si>
  <si>
    <t>Sonofletor 100 watts/ 100 volts</t>
  </si>
  <si>
    <t>191,04</t>
  </si>
  <si>
    <t>08653</t>
  </si>
  <si>
    <t>Sonofletor 100 watts/ 70 volts</t>
  </si>
  <si>
    <t>08654</t>
  </si>
  <si>
    <t>Sonofletor 30 watts/ 70 volts</t>
  </si>
  <si>
    <t>174,94</t>
  </si>
  <si>
    <t>08655</t>
  </si>
  <si>
    <t>Sonofletor de teto 15 watts/ 70 volts</t>
  </si>
  <si>
    <t>08662</t>
  </si>
  <si>
    <t>Soquete ou bocal de porcelana E27 de tempo, ref.MT-2233, marca Decorlux ou si</t>
  </si>
  <si>
    <t>milar</t>
  </si>
  <si>
    <t>08661</t>
  </si>
  <si>
    <t>Strobo tipo flash na cor amarela 5 km</t>
  </si>
  <si>
    <t>374,87</t>
  </si>
  <si>
    <t>08659</t>
  </si>
  <si>
    <t>Teclado de controle com módulo FO-RS485</t>
  </si>
  <si>
    <t>5.112,95</t>
  </si>
  <si>
    <t>Terminal a pressao 1 cabo 16mm2 c/ 1 furo de fixacao - Fornecimento e instala</t>
  </si>
  <si>
    <t>Terminal a pressao 1 cabo 50mm2 c/ 1 furo de fixacao - Fornecimento e instala</t>
  </si>
  <si>
    <t>09301</t>
  </si>
  <si>
    <t>Totem de sinalização c/estrutura em chapa galvanizada, hastes c/seção 14x8cm</t>
  </si>
  <si>
    <t>9.140,47</t>
  </si>
  <si>
    <t>e h.total=2,86m, c/aplicação adesivo em recort sobreposto em dupla face, c/ba</t>
  </si>
  <si>
    <t>se em concreto armado (71x43cm), pintado, conforme modelo p/obra do Parque do</t>
  </si>
  <si>
    <t>s Cajueiros</t>
  </si>
  <si>
    <t>09300</t>
  </si>
  <si>
    <t>Totem de sinalização em acrilico cristal 10mm, (1,25x1,50cm), conforme modelo</t>
  </si>
  <si>
    <t>5.216,96</t>
  </si>
  <si>
    <t>p/Centro Profissionalizante, com aplicação de adesivo digital tipo espelho, e</t>
  </si>
  <si>
    <t>m dupla face e com base em concreto armado (50x30cm) e vedação c/silicone</t>
  </si>
  <si>
    <t>08160</t>
  </si>
  <si>
    <t>Triturador de resíduos (alimentos), 25x25x38cm, 1/2 HP, 110v, ref.09354, Mr.C</t>
  </si>
  <si>
    <t>985,71</t>
  </si>
  <si>
    <t>lean, Franke ou similar</t>
  </si>
  <si>
    <t>09318</t>
  </si>
  <si>
    <t>Tubo guia 2" (galvanizado), l=2,50m e corrente galvanizada l=3,00m</t>
  </si>
  <si>
    <t>201,39</t>
  </si>
  <si>
    <t>OBRAS CIVIS/Diversos/Limpeza(4)</t>
  </si>
  <si>
    <t>Descarte de resíduos da construção civil em área licenciada</t>
  </si>
  <si>
    <t>04982</t>
  </si>
  <si>
    <t>Limpeza c/ remoção de crosta de estátuas de metal, alt. aprox.   h=1,70m</t>
  </si>
  <si>
    <t>178,80</t>
  </si>
  <si>
    <t>02450</t>
  </si>
  <si>
    <t>Limpeza geral</t>
  </si>
  <si>
    <t>02451</t>
  </si>
  <si>
    <t>Limpeza/remoção de tintas em pisos e revestimentos</t>
  </si>
  <si>
    <t>OBRAS CIVIS/Diversos/Mobiliário(15)</t>
  </si>
  <si>
    <t>09997</t>
  </si>
  <si>
    <t>Armário para pia com portas e gavetas revestida em fórmica (postforming) bran</t>
  </si>
  <si>
    <t>co, L=0,57m (exceto a pia), fornecimento e assentamento</t>
  </si>
  <si>
    <t>09488</t>
  </si>
  <si>
    <t>02412</t>
  </si>
  <si>
    <t>Banco de madeira de lei sem encosto, tipo sueco, medindo 45x45x300cm</t>
  </si>
  <si>
    <t>07945</t>
  </si>
  <si>
    <t>Banco de reserva (Búrica) para campo de futebol com cobertura - 2,41x1,5x4m -</t>
  </si>
  <si>
    <t>8 lugares - Physicus ou similar</t>
  </si>
  <si>
    <t>Cadeira c/ assento rebatível, em chapa de aço, estrutura tubular reforçada, f</t>
  </si>
  <si>
    <t>ixação no piso, dimensão: assento = 84x40/encosto = 84x50, modelo Big Space s</t>
  </si>
  <si>
    <t>/ apóia braços c/ rebatimento, Marca Kango ou similar, inclusive instalação e</t>
  </si>
  <si>
    <t>frete</t>
  </si>
  <si>
    <t>Cadeira Monobloco para recinto desportivo em polipropileno, fixação com estru</t>
  </si>
  <si>
    <t>tura no espelho, dimensão:43x45x35, modelo Kango Sport, Marca Kango ou simila</t>
  </si>
  <si>
    <t>r, inclusive instalação e frete</t>
  </si>
  <si>
    <t>09649</t>
  </si>
  <si>
    <t>Cadeira para recinto desportivo em polipropileno, com apoio para braços e ass</t>
  </si>
  <si>
    <t>547,29</t>
  </si>
  <si>
    <t>ento rebatível, modelo Matrix/B, Marca Desk ou similar</t>
  </si>
  <si>
    <t>Página 80</t>
  </si>
  <si>
    <t>Cadeira rebatível, assento e encosto injetados em polipropileno, sem estofame</t>
  </si>
  <si>
    <t>nto, fixação no piso, dimensão: assento = 42x46,7, esp 4mm/encosto = 42x45 es</t>
  </si>
  <si>
    <t>p 4mm, modelo Floripa c/ apóia braços, Marca Kango ou similar, inclusive inst</t>
  </si>
  <si>
    <t>alação e frete</t>
  </si>
  <si>
    <t>04377</t>
  </si>
  <si>
    <t>Expositor em chapa MDF, acabamento nas duas superfícies, cor branca, dim. 2,5</t>
  </si>
  <si>
    <t>1.261,26</t>
  </si>
  <si>
    <t>0 x 1,80m, fixado sobre base de madeira de lei maciça</t>
  </si>
  <si>
    <t>Expositor em chapa MDF, acabamento nas duas superfícies, cor branca, fixado c</t>
  </si>
  <si>
    <t>om suporte metálico</t>
  </si>
  <si>
    <t>Fornecimento e fixação de encosto em madeira maciça angelin ou similar, dimen</t>
  </si>
  <si>
    <t>1.147,61</t>
  </si>
  <si>
    <t>sões 2,06x0,59 a 0,28, espessura 0,05m, forma semi-elíptica, para bancos de c</t>
  </si>
  <si>
    <t>oncreto</t>
  </si>
  <si>
    <t>07940</t>
  </si>
  <si>
    <t>Letreiro em baixo relevo de 25x25x2cm</t>
  </si>
  <si>
    <t>02388</t>
  </si>
  <si>
    <t>Quadro escolar para mural em feltro verde</t>
  </si>
  <si>
    <t>235,97</t>
  </si>
  <si>
    <t>04983</t>
  </si>
  <si>
    <t>Refixação de encosto de madeira dos bancos da orla</t>
  </si>
  <si>
    <t>66,48</t>
  </si>
  <si>
    <t>Serviços de retirada e recolocação de 24 assentos e instalação de 06 assentos</t>
  </si>
  <si>
    <t>p/acompanhante do cadeirante em polipropileno, modelo Copacabana Standart, Ka</t>
  </si>
  <si>
    <t>ngo ou similar, dim: larg. assento (430mm), prof. assento (450mm), prof. aber</t>
  </si>
  <si>
    <t>to (570mm)</t>
  </si>
  <si>
    <t>OBRAS CIVIS/Diversos/Muros(17)</t>
  </si>
  <si>
    <t>Gradil em malha Gerdau DG-34, c/ mureta em alvenaria h=0.50m rev. e pintada c</t>
  </si>
  <si>
    <t>344,22</t>
  </si>
  <si>
    <t>om tinta acrílica Novacor, cintamento de 0.15 x 0.20m, tubo de aço galvanizad</t>
  </si>
  <si>
    <t>o 3" a cada 2.00m e pintura em esmalte sintético com proteção em zarcão - h t</t>
  </si>
  <si>
    <t>otal=2.00m</t>
  </si>
  <si>
    <t>354,28</t>
  </si>
  <si>
    <t>otal=2.20m</t>
  </si>
  <si>
    <t>04294</t>
  </si>
  <si>
    <t>369,41</t>
  </si>
  <si>
    <t>otal=2.50m</t>
  </si>
  <si>
    <t>Mureta de alvenaria 1,30 x 2,00m para poste auxiliar de energia</t>
  </si>
  <si>
    <t>639,23</t>
  </si>
  <si>
    <t>04419</t>
  </si>
  <si>
    <t>Mureta de alvenaria 1,50 x 0,60m</t>
  </si>
  <si>
    <t>134,60</t>
  </si>
  <si>
    <t>09174</t>
  </si>
  <si>
    <t>Mureta de alvenaria 1,70 x 0,60m para poste auxiliar de energia</t>
  </si>
  <si>
    <t>146,85</t>
  </si>
  <si>
    <t>02377</t>
  </si>
  <si>
    <t>Muro com mourões e placas pré - moldadas de concreto armado, h = 1,80m</t>
  </si>
  <si>
    <t>198,24</t>
  </si>
  <si>
    <t>02374</t>
  </si>
  <si>
    <t>Muro em alvenaria bloco cerâmico, e= 0,09m, c/ alv de pedra 0,35 x 0,60m, col</t>
  </si>
  <si>
    <t>145,46</t>
  </si>
  <si>
    <t>unas (9x20cm) e cintamento (9x15cm) superior e inferior concreto armado fck =</t>
  </si>
  <si>
    <t>15,0 Mpa cada 3,00m, chapisco e reboco</t>
  </si>
  <si>
    <t>02375</t>
  </si>
  <si>
    <t>Muro em alvenaria bloco cerâmico, e= 0,09m, c/ alv de pedra 0,35 x 0,60m, pil</t>
  </si>
  <si>
    <t>208,12</t>
  </si>
  <si>
    <t>ares (9x20cm) a cada 3,0m, cintas inferior e superior (9x15cm) em concreto ar</t>
  </si>
  <si>
    <t>mado fck=15,0 Mpa, c/ chapisco, reboco e pintura hidracor ou similar.</t>
  </si>
  <si>
    <t>Muro em alvenaria bloco cerâmico, e= 0,09m, c/ alv de pedra granítica, 0,35 x</t>
  </si>
  <si>
    <t>144,52</t>
  </si>
  <si>
    <t>0,60m, colunas (9x20cm) e cintamento (9x15cm) superior e inferior concreto ar</t>
  </si>
  <si>
    <t>mado fck = 15,0 Mpa cada 3,00m, chapisco e reboco</t>
  </si>
  <si>
    <t>08789</t>
  </si>
  <si>
    <t>Muro em alvenaria bloco cerâmico, e= 0,19m, c/ alv de pedra 0,35 x 0,60m, col</t>
  </si>
  <si>
    <t>08791</t>
  </si>
  <si>
    <t>Muro em alvenaria bloco cerâmico, e= 0,19m, c/ alv de pedra 0,35 x 0,60m, pil</t>
  </si>
  <si>
    <t>240,19</t>
  </si>
  <si>
    <t>02376</t>
  </si>
  <si>
    <t>Muro em alvenaria bloco cerâmico, e=0,09m, c/alv de pedra (35x60cm), pilares</t>
  </si>
  <si>
    <t>197,02</t>
  </si>
  <si>
    <t>(9x20cm) a cada 3,0m, cintas inferior e superior (9x15cm) em concreto armado</t>
  </si>
  <si>
    <t>fck=15,0 Mpa, c/chapisco, reboco e pint. hidracor sobre alvenaria, c/cintas e</t>
  </si>
  <si>
    <t>pilares aparentes.</t>
  </si>
  <si>
    <t>02372</t>
  </si>
  <si>
    <t>Muro em alvenaria bloco cimento, e= 0,09m, c/ alv de pedra 0,35 x 0,60m, colu</t>
  </si>
  <si>
    <t>167,34</t>
  </si>
  <si>
    <t>nas concreto armado fck = 15,0 mpa cada 3,00m, c/ chapisco, reboco e pintura</t>
  </si>
  <si>
    <t>hidracor ou similar</t>
  </si>
  <si>
    <t>02371</t>
  </si>
  <si>
    <t>103,07</t>
  </si>
  <si>
    <t>nas concreto armado fck = 15,0mpa cada 3,00m, c/ chapisco</t>
  </si>
  <si>
    <t>94,70</t>
  </si>
  <si>
    <t>nas concreto armado fck = 15,0mpa cada 3,00m, exclusive chapisco, reboco e pi</t>
  </si>
  <si>
    <t>ntura</t>
  </si>
  <si>
    <t>02373</t>
  </si>
  <si>
    <t>Muro em alvenaria bloco cimento, e=0,09m, c/ alv de pedra 0,35 x 0,60m, colun</t>
  </si>
  <si>
    <t>204,43</t>
  </si>
  <si>
    <t>as concreto armado fck = 15,0 mpa cada 3,00m, cintamento superior e inferior,</t>
  </si>
  <si>
    <t>chapisco, reboco e pintura c/ hidracor ou similar</t>
  </si>
  <si>
    <t>OBRAS CIVIS/Diversos/Paisagismo(175)</t>
  </si>
  <si>
    <t>Adubação orgânica semestral dos gramados e vegetações com 03 serventes - Área</t>
  </si>
  <si>
    <t>semest</t>
  </si>
  <si>
    <t>94.350,90m²</t>
  </si>
  <si>
    <t>02403</t>
  </si>
  <si>
    <t>Aplicação de herbicida esterilizante de solo</t>
  </si>
  <si>
    <t>09883</t>
  </si>
  <si>
    <t>Argila expandida para ornamentação de vasos e jardins</t>
  </si>
  <si>
    <t>02404</t>
  </si>
  <si>
    <t>Árvore porte pequeno (mulungú) - plantada</t>
  </si>
  <si>
    <t>50,98</t>
  </si>
  <si>
    <t>02398</t>
  </si>
  <si>
    <t>Árvores porte médio sem copas (ficus) - plantada</t>
  </si>
  <si>
    <t>09882</t>
  </si>
  <si>
    <t>Aterro com argila para jardim (paisagismo)</t>
  </si>
  <si>
    <t>44,57</t>
  </si>
  <si>
    <t>Página 81</t>
  </si>
  <si>
    <t>08774</t>
  </si>
  <si>
    <t>Casca de pinus, fornecimento e colocação</t>
  </si>
  <si>
    <t>Conservação e replantio de arranjos ornamentais com 01 jardineiro - Área 868,</t>
  </si>
  <si>
    <t>36m²</t>
  </si>
  <si>
    <t>08905</t>
  </si>
  <si>
    <t>02402</t>
  </si>
  <si>
    <t>Floreira</t>
  </si>
  <si>
    <t>1.548,97</t>
  </si>
  <si>
    <t>02394</t>
  </si>
  <si>
    <t>Fornecimento e espalhamento de terra vegetal preparada</t>
  </si>
  <si>
    <t>Fornecimento e instalação de grama sintética 42mm, alta durabilidade, cor ver</t>
  </si>
  <si>
    <t>de, proteção raios UV e luz solar, incluso cola, type, areia tratada, borrach</t>
  </si>
  <si>
    <t>a e mão de obra especializada</t>
  </si>
  <si>
    <t>02397</t>
  </si>
  <si>
    <t>Fornecimento e plantio de arbustos ornamentais</t>
  </si>
  <si>
    <t>Fornecimento e plantio de arbustos ornamentais, Alamanda, Crucias, Casuarina,</t>
  </si>
  <si>
    <t>Ixória, Mini ixória, Boguevilha, Vinagreiro, h&gt; = 0,70m, 166un/mês</t>
  </si>
  <si>
    <t>02399</t>
  </si>
  <si>
    <t>Fornecimento e plantio de herbáceas ornamentais (mini ficos)</t>
  </si>
  <si>
    <t>08814</t>
  </si>
  <si>
    <t>Fornecimento e plantio de palmeira mini imperial, média</t>
  </si>
  <si>
    <t>04337</t>
  </si>
  <si>
    <t>08815</t>
  </si>
  <si>
    <t>Fornecimento e plantio de palmeira rabo de peixe, h=3m</t>
  </si>
  <si>
    <t>08904</t>
  </si>
  <si>
    <t>Fornecimento, transporte e plantio de amendoeira jovem, altura do tronco = 1.</t>
  </si>
  <si>
    <t>50 m, inclusive adubação e manutenção por 90 dias</t>
  </si>
  <si>
    <t>03646</t>
  </si>
  <si>
    <t>Fornecimento, transporte e plantio de coqueiro adulto, altura do tronco = 4.2</t>
  </si>
  <si>
    <t>0 m, inclusive adubação e manutenção por 90 dias</t>
  </si>
  <si>
    <t>02400</t>
  </si>
  <si>
    <t>Fornecimento, transporte e plantio de coqueiro jovem, altura do tronco = 1.20</t>
  </si>
  <si>
    <t>m, inclusive adubação e manutenção por 90 dias</t>
  </si>
  <si>
    <t>Fornecimento, transporte e plantio de coqueiro jovem, altura do tronco = 1.80</t>
  </si>
  <si>
    <t>04720</t>
  </si>
  <si>
    <t>Fornecimento, transporte e plantio de coqueiro jovem, altura total = 1.80 m,</t>
  </si>
  <si>
    <t>inclusive adubação e manutenção por 90 dias</t>
  </si>
  <si>
    <t>07616</t>
  </si>
  <si>
    <t>Grama amendoim (arachis repens), fornecimento e plantio</t>
  </si>
  <si>
    <t>Grama batatais em placas, fornecimento e plantio</t>
  </si>
  <si>
    <t>02395</t>
  </si>
  <si>
    <t>Grama esmeralda em mudas, fornecimento e plantio</t>
  </si>
  <si>
    <t>Grama esmeralda em placas, fornecimento e plantio</t>
  </si>
  <si>
    <t>04405</t>
  </si>
  <si>
    <t>Grama nativa capim de burro ou batatais, em placas, fornecimento e plantio</t>
  </si>
  <si>
    <t>09863</t>
  </si>
  <si>
    <t>Grama seda, fornecimento e plantio (obra Sergipetec)</t>
  </si>
  <si>
    <t>09835</t>
  </si>
  <si>
    <t>09251</t>
  </si>
  <si>
    <t>Hidrossemeadura</t>
  </si>
  <si>
    <t>02401</t>
  </si>
  <si>
    <t>Irrigação diária</t>
  </si>
  <si>
    <t>m2xdia</t>
  </si>
  <si>
    <t>Irrigação diária de toda a área verde existente com 18 jardineiros- Área 94.3</t>
  </si>
  <si>
    <t>50,90m²</t>
  </si>
  <si>
    <t>07657</t>
  </si>
  <si>
    <t>Locação de caminhão para transporte de palha de coqueiros, proveniente das po</t>
  </si>
  <si>
    <t>das - 8 dias por mês durante (1) um ano.</t>
  </si>
  <si>
    <t>09482</t>
  </si>
  <si>
    <t>Manutenção do gramado do Estádio Lourival Batista, incluindo poda do gramadao</t>
  </si>
  <si>
    <t>, retirada de ervas daninhas, reposição de grama, colocação de adubo orgânico</t>
  </si>
  <si>
    <t>- Área = 17.000,00m²</t>
  </si>
  <si>
    <t>Muda de palmeira, areca, h=1,50 m, fornecimento e plantio</t>
  </si>
  <si>
    <t>08763</t>
  </si>
  <si>
    <t>Planta - Abacaxi Ornamental h=1,00m, fornecimento e plantio</t>
  </si>
  <si>
    <t>Planta - Abacaxi roxo (tradescantia spathacea) , fornecimento e plantio</t>
  </si>
  <si>
    <t>09122</t>
  </si>
  <si>
    <t>Planta - Abacaxi vermelho (Ananas bracteatus striatus) , fornecimento e plant</t>
  </si>
  <si>
    <t>io</t>
  </si>
  <si>
    <t>Planta - Açai da mata (euterpe longibracteata), h=1,50m, fornecimento e plant</t>
  </si>
  <si>
    <t>07669</t>
  </si>
  <si>
    <t>Planta - Agave (agave angustifolia), fornecimento e plantio</t>
  </si>
  <si>
    <t>07668</t>
  </si>
  <si>
    <t>Planta - Agave azul (agave americana), fornecimento e plantio</t>
  </si>
  <si>
    <t>09794</t>
  </si>
  <si>
    <t>Planta - Agave gigantea (furcraea gigantea) - muda, fornecimento e plantio</t>
  </si>
  <si>
    <t>80,46</t>
  </si>
  <si>
    <t>07667</t>
  </si>
  <si>
    <t>Planta - Alamanda amarela (allamanda cathartica), fornecimento e plantio</t>
  </si>
  <si>
    <t>07732</t>
  </si>
  <si>
    <t>Planta - Alpinia vermelha (alpinia purpurata), fornecimento e plantio</t>
  </si>
  <si>
    <t>09123</t>
  </si>
  <si>
    <t>Planta - Andiroba (Carapa guianensis) h=1,00m, fornecimento e plantio</t>
  </si>
  <si>
    <t>Planta - Angelim (andira fraxinilolia), h=0,80 a 1,00m, fornecimento e planti</t>
  </si>
  <si>
    <t>08912</t>
  </si>
  <si>
    <t>Planta - Angelim doce (andira fraxinilolia), fornecimento e plantio</t>
  </si>
  <si>
    <t>09287</t>
  </si>
  <si>
    <t>Planta - Angico vermelho (Anadenanthera macrocarpa), h=1,50m, fornecimento e</t>
  </si>
  <si>
    <t>plantio</t>
  </si>
  <si>
    <t>Planta - Antúrio (anthurium andraeanum) - muda, fornecimento e plantio</t>
  </si>
  <si>
    <t>52,72</t>
  </si>
  <si>
    <t>09878</t>
  </si>
  <si>
    <t>Planta - Aroeira da praia (schinus terebinthifolius), fornecimento e plantio</t>
  </si>
  <si>
    <t>09865</t>
  </si>
  <si>
    <t>Planta - Assistasia (acystasia coromendeliana), fornecimento e plantio</t>
  </si>
  <si>
    <t>08920</t>
  </si>
  <si>
    <t>Planta - Barbatimão (styphnodendron adstringens), fornecimento e plantio</t>
  </si>
  <si>
    <t>07670</t>
  </si>
  <si>
    <t>Planta - Bela emília (plumbago capensis), fornecimento e plantio</t>
  </si>
  <si>
    <t>07621</t>
  </si>
  <si>
    <t>Planta - Botão de ouro (unxia kubitzkii), fornecimento e plantio</t>
  </si>
  <si>
    <t>07635</t>
  </si>
  <si>
    <t>Planta - Butiá (butia capitata), fornecimento e plantio</t>
  </si>
  <si>
    <t>421,34</t>
  </si>
  <si>
    <t>Página 82</t>
  </si>
  <si>
    <t>09877</t>
  </si>
  <si>
    <t>Planta - Cajarana (spondias dulcis), fornecimento e plantio</t>
  </si>
  <si>
    <t>09874</t>
  </si>
  <si>
    <t>Planta - Cajueiro (anacardium occidentale), fornecimento e plantio</t>
  </si>
  <si>
    <t>07659</t>
  </si>
  <si>
    <t>Planta - Caládio, tinhorão (caladium x hortulanum), fornecimento e plantio</t>
  </si>
  <si>
    <t>Planta - Calistemon (callistemon specious), fornecimento e plantio</t>
  </si>
  <si>
    <t>82,36</t>
  </si>
  <si>
    <t>09124</t>
  </si>
  <si>
    <t>Planta - Canafístula (Cassia grands) h=1,00m, fornecimento e plantio</t>
  </si>
  <si>
    <t>09875</t>
  </si>
  <si>
    <t>Planta - Carambola (averrhoa carambola), fornecimento e plantio</t>
  </si>
  <si>
    <t>07636</t>
  </si>
  <si>
    <t>Planta - Carnaúba (copernicia prunifera), fornecimento e plantio</t>
  </si>
  <si>
    <t>08919</t>
  </si>
  <si>
    <t>Planta - Cassia baiana (senna polyphylla), fornecimento e plantio</t>
  </si>
  <si>
    <t>09881</t>
  </si>
  <si>
    <t>Planta - Casuarina (casuarina equisetifolia), fornecimento e plantio</t>
  </si>
  <si>
    <t>Planta - Chuva de ouro (cassia ferruginea), fornecimento e plantio</t>
  </si>
  <si>
    <t>07627</t>
  </si>
  <si>
    <t>Planta - Chuva de ouro (cassia fistula), fornecimento e plantio</t>
  </si>
  <si>
    <t>Planta - Citronela (cymbopogon winterianus), fornecimento e plantio</t>
  </si>
  <si>
    <t>08914</t>
  </si>
  <si>
    <t>Planta - Claraiba (cordia ecalyculata), fornecimento e plantio</t>
  </si>
  <si>
    <t>Planta - Clorofito, fornecimento e plantio</t>
  </si>
  <si>
    <t>09870</t>
  </si>
  <si>
    <t>Planta - Cordeline rosa (cordyline terminalis), fornecimento e plantio</t>
  </si>
  <si>
    <t>07617</t>
  </si>
  <si>
    <t>Planta - Coroa de cristo vermelha (euphorbia milii), fornecimento e plantio</t>
  </si>
  <si>
    <t>Planta - Costela de adão (mostera deliciosa), fornecimento e plantio</t>
  </si>
  <si>
    <t>09879</t>
  </si>
  <si>
    <t>Planta - Craibeira (tabebuia aurea), fornecimento e plantio</t>
  </si>
  <si>
    <t>08817</t>
  </si>
  <si>
    <t>Planta - Croton, fornecimento e plantio</t>
  </si>
  <si>
    <t>Planta - Dracena (dracena fragans), fornecimento e plantio</t>
  </si>
  <si>
    <t>08820</t>
  </si>
  <si>
    <t>Planta - Dracena tricolor (muda), fornecimento e plantio</t>
  </si>
  <si>
    <t>08762</t>
  </si>
  <si>
    <t>Planta - Dracena Vermelha h=1,00m, Fornecimento e plantio</t>
  </si>
  <si>
    <t>27,65</t>
  </si>
  <si>
    <t>08916</t>
  </si>
  <si>
    <t>Planta - Embira (araticum) - (annona coriacea) h=1,00m, fornecimento e planti</t>
  </si>
  <si>
    <t>07620</t>
  </si>
  <si>
    <t>Planta - Espadinha anã (sansevieira trifasciata golden), fornecimento e plant</t>
  </si>
  <si>
    <t>07626</t>
  </si>
  <si>
    <t>Planta - Esponjinha vermelha (calliandra tweedii), fornecimento e plantio</t>
  </si>
  <si>
    <t>Planta - Evólvulo (elvolvulus glomeratus), fornecimento e plantio</t>
  </si>
  <si>
    <t>Planta - Filodrendo roxo ( philodendron Erubescens), fornecimento e plantio</t>
  </si>
  <si>
    <t>07628</t>
  </si>
  <si>
    <t>Planta - Flamboyant (delonix regia), fornecimento e plantio</t>
  </si>
  <si>
    <t>08376</t>
  </si>
  <si>
    <t>Planta - Flamboyanzinho de jardim (Caesalpinia pulcherrima) h=3,00m, fornecim</t>
  </si>
  <si>
    <t>178,32</t>
  </si>
  <si>
    <t>ento e plantio</t>
  </si>
  <si>
    <t>Planta - Flor ave do paraíso (strelitzia reginae) - muda, fornecimento e plan</t>
  </si>
  <si>
    <t>tio</t>
  </si>
  <si>
    <t>Planta - Gameleira (ficus adhatodifolia), h=0,80 a 1,00m, fornecimento e plan</t>
  </si>
  <si>
    <t>50,58</t>
  </si>
  <si>
    <t>07674</t>
  </si>
  <si>
    <t>Planta - Gerivá (syagrus romanzoffiana), fornecimento e plantio</t>
  </si>
  <si>
    <t>299,49</t>
  </si>
  <si>
    <t>09308</t>
  </si>
  <si>
    <t>Planta - Gravatá, fornecimento e plantio</t>
  </si>
  <si>
    <t>65,98</t>
  </si>
  <si>
    <t>09125</t>
  </si>
  <si>
    <t>Planta - Guapuruvu(Chizolobium parayba) h=1,00m, fornecimento e plantio</t>
  </si>
  <si>
    <t>07661</t>
  </si>
  <si>
    <t>Planta - Heliconia papagaio (heliconia psittacorum) h=1,00m, fornecimento e p</t>
  </si>
  <si>
    <t>lantio</t>
  </si>
  <si>
    <t>09307</t>
  </si>
  <si>
    <t>Planta - Heliconia Rostrata, fornecimento e plantio</t>
  </si>
  <si>
    <t>39,86</t>
  </si>
  <si>
    <t>07775</t>
  </si>
  <si>
    <t>Planta - Hibisco vermelho (Hibiscus rosa-sinensis), fornecimento e plantio</t>
  </si>
  <si>
    <t>09288</t>
  </si>
  <si>
    <t>Planta - Ingá do Brejo (Inga vera), h=2,00m, fornecimento e plantio</t>
  </si>
  <si>
    <t>07633</t>
  </si>
  <si>
    <t>Planta - Ipê amarelo (tabebuia chrysotricha) h=1,00m, fornecimento e plantio</t>
  </si>
  <si>
    <t>07634</t>
  </si>
  <si>
    <t>Planta - Ipê amarelo de jardim (tecoma stans), fornecimento e plantio</t>
  </si>
  <si>
    <t>09126</t>
  </si>
  <si>
    <t>Planta - Ipê roxo (tabebuia) h=1,00m, fornecimento e plantio</t>
  </si>
  <si>
    <t>Planta - Iresine (iresine herbstii), fornecimento e plantio</t>
  </si>
  <si>
    <t>41,75</t>
  </si>
  <si>
    <t>09869</t>
  </si>
  <si>
    <t>Planta - Ixora amarela (ixora coccinea yellow), fornecimento e plantio</t>
  </si>
  <si>
    <t>09867</t>
  </si>
  <si>
    <t>Planta - Ixora pink (ixora coccinea pink), fornecimento e plantio</t>
  </si>
  <si>
    <t>09868</t>
  </si>
  <si>
    <t>Planta - Ixora rei vermelha (ixora coccinea red), fornecimento e plantio</t>
  </si>
  <si>
    <t>09872</t>
  </si>
  <si>
    <t>Planta - Jabuticabeira enxertada (myrciaria cauliflora), h=3,00m, forneciment</t>
  </si>
  <si>
    <t>431,50</t>
  </si>
  <si>
    <t>o e plantio</t>
  </si>
  <si>
    <t>09876</t>
  </si>
  <si>
    <t>Planta - Jambeiro (syzygium malaccense), fornecimento e plantio</t>
  </si>
  <si>
    <t>Planta - Jatobá (hymenacea courbaril), h=0,80 a 1,00m, fornecimento e plantio</t>
  </si>
  <si>
    <t>08955</t>
  </si>
  <si>
    <t>Planta - Jerivá (syagrus romanzoffinaa) h=2,70m, fornecimento e plantio</t>
  </si>
  <si>
    <t>07773</t>
  </si>
  <si>
    <t>Planta - Jibóia (Epipremnum pinnatum), fornecimento e plantio</t>
  </si>
  <si>
    <t>Planta - Lambari (tradescantia zebrina), fornecimento e plantio</t>
  </si>
  <si>
    <t>07619</t>
  </si>
  <si>
    <t>Planta - Lança de são jorge (sansevieira cylindrica), fornecimento e plantio</t>
  </si>
  <si>
    <t>07662</t>
  </si>
  <si>
    <t>Planta - Lantana amarela (lantana camara), fornecimento e plantio</t>
  </si>
  <si>
    <t>07660</t>
  </si>
  <si>
    <t>Planta - Lírio da paz (spathiphyllum wallisi), fornecimento e plantio</t>
  </si>
  <si>
    <t>Planta - Lírio Leopardo (belamcanda chinensis), fornecimento e plantio</t>
  </si>
  <si>
    <t>Planta - Liríope (liriope spicata), fornecimento e plantio</t>
  </si>
  <si>
    <t>Planta - Louro (laurus nobilis), h=0,80 a 1,00m, fornecimento e plantio</t>
  </si>
  <si>
    <t>Planta - Louro pardo (cordia trichotoma), fornecimento e plantio</t>
  </si>
  <si>
    <t>08956</t>
  </si>
  <si>
    <t>Planta - Manacá de cheiro (brunfelsia uniflora), fornecimento e plantio</t>
  </si>
  <si>
    <t>Página 83</t>
  </si>
  <si>
    <t>08917</t>
  </si>
  <si>
    <t>Planta - Manduirana (senna macranthera), fornecimento e plantio</t>
  </si>
  <si>
    <t>09873</t>
  </si>
  <si>
    <t>Planta - Manjelão (syzygium cuminil), fornecimento e plantio</t>
  </si>
  <si>
    <t>09285</t>
  </si>
  <si>
    <t>Planta - Maranta Bigode de Gato (Maranta leuconeura "Erythoneura), fornecimen</t>
  </si>
  <si>
    <t>to e plantio</t>
  </si>
  <si>
    <t>09284</t>
  </si>
  <si>
    <t>Planta - Maranta Variegada (Ctenanthe Oppenheimiana K.Shun), fornecimento e p</t>
  </si>
  <si>
    <t>Planta - Margaridinha (sanvitalia procumbens) - muda, fornecimento e plantio</t>
  </si>
  <si>
    <t>Planta - Maria-sem-vergonha (Impatiens Walleriana), fornecimento e plantio</t>
  </si>
  <si>
    <t>Planta - Massaranduba (pouteria ramiflora), h=0,80 a 1,00m, fornecimento e pl</t>
  </si>
  <si>
    <t>antio</t>
  </si>
  <si>
    <t>07774</t>
  </si>
  <si>
    <t>Planta - Moreia (Dietes bicolor), fornecimento e plantio</t>
  </si>
  <si>
    <t>07630</t>
  </si>
  <si>
    <t>Planta - Mulungu (erythrina mulungu), fornecimento e plantio</t>
  </si>
  <si>
    <t>Planta - Murici (byrsonima crassifolia) h= 0,80 a 1,00m, fornecimento e plant</t>
  </si>
  <si>
    <t>09871</t>
  </si>
  <si>
    <t>Planta - Neem (azadirachta indica), fornecimento e plantio</t>
  </si>
  <si>
    <t>27,24</t>
  </si>
  <si>
    <t>09127</t>
  </si>
  <si>
    <t>Planta - Oiti (Licania tomentosa) h=1,00m, fornecimento e plantio</t>
  </si>
  <si>
    <t>09380</t>
  </si>
  <si>
    <t>Planta - Ouricuri (Syagrus coronata) h=1,50m, fornecimento e plantio</t>
  </si>
  <si>
    <t>279,19</t>
  </si>
  <si>
    <t>09381</t>
  </si>
  <si>
    <t>Planta - Ouricuri (Syagrus coronata) h=3,00m, fornecimento e plantio</t>
  </si>
  <si>
    <t>533,04</t>
  </si>
  <si>
    <t>08760</t>
  </si>
  <si>
    <t>Planta - Palmeira Areca (alt=1,00m), fornecimento e plantio</t>
  </si>
  <si>
    <t>09880</t>
  </si>
  <si>
    <t>Planta - Palmeira cica (cyca revoluta) h=1,00m, fornecimento e plantio</t>
  </si>
  <si>
    <t>323,31</t>
  </si>
  <si>
    <t>07782</t>
  </si>
  <si>
    <t>Planta - Palmeira fênix (phoenix roebelenii), fornecimento e plantio</t>
  </si>
  <si>
    <t>09260</t>
  </si>
  <si>
    <t>Planta - Palmeira Imperial h=1,00m (fornecimento e plantio)</t>
  </si>
  <si>
    <t>545,14</t>
  </si>
  <si>
    <t>Planta - Palmeira Vecthia, h=3,00m, fornecimento e plantio</t>
  </si>
  <si>
    <t>898,96</t>
  </si>
  <si>
    <t>07769</t>
  </si>
  <si>
    <t>Planta - Palmeira Véitia, fornecimento e plantio</t>
  </si>
  <si>
    <t>265,24</t>
  </si>
  <si>
    <t>Planta - Palmito juçara, (Euterpe edulis), h=2,00m, fornecimento e plantio</t>
  </si>
  <si>
    <t>380,73</t>
  </si>
  <si>
    <t>09864</t>
  </si>
  <si>
    <t>Planta - Papiro (cyperus alternifolius), fornecimento e plantio</t>
  </si>
  <si>
    <t>08851</t>
  </si>
  <si>
    <t>Planta - Pata de vaca (bauhinia forticata), h=2,00m, fornecimento e plantio</t>
  </si>
  <si>
    <t>09286</t>
  </si>
  <si>
    <t>Planta - Pau Brasil (Cesalpinia echinata Lam), h=1,80m, fornecimento e planti</t>
  </si>
  <si>
    <t>182,73</t>
  </si>
  <si>
    <t>08918</t>
  </si>
  <si>
    <t>Planta - Pau de cigarra (senna multijuga), fornecimento e plantio</t>
  </si>
  <si>
    <t>Planta - Pau-breu (protium heptaphyllum), h=0,80 a 1,00m, fornecimento e plan</t>
  </si>
  <si>
    <t>07666</t>
  </si>
  <si>
    <t>Planta - Pau-ferro (caesalpinia ferrea) h=1,00m, fornecimento e plantio</t>
  </si>
  <si>
    <t>Planta - Pau-pombo (tapirira guianensis) h= 0,80 a 1,00m, fornecimento e plan</t>
  </si>
  <si>
    <t>07665</t>
  </si>
  <si>
    <t>Planta - Piassava (attalea funifera) h=1,00m, fornecimento e plantio</t>
  </si>
  <si>
    <t>07673</t>
  </si>
  <si>
    <t>Planta - Primavera (bougainvillea spectabilis), fornecimento e plantio</t>
  </si>
  <si>
    <t>07618</t>
  </si>
  <si>
    <t>Planta - Ruélia vermelha (ruellia elegans), fornecimento e plantio</t>
  </si>
  <si>
    <t>07663</t>
  </si>
  <si>
    <t>Planta - Russélia (russelia equisetiformis), fornecimento e plantio</t>
  </si>
  <si>
    <t>08761</t>
  </si>
  <si>
    <t>Planta - Samambaia c/1,00m, fornecimento e plantio</t>
  </si>
  <si>
    <t>62,68</t>
  </si>
  <si>
    <t>09128</t>
  </si>
  <si>
    <t>Planta - Sapucaia (Lecythis lurida) h=1,00m, fornecimento e plantio</t>
  </si>
  <si>
    <t>07664</t>
  </si>
  <si>
    <t>Planta - Sibipiruna (caesalpinia peltophoroides), fornecimento e plantio</t>
  </si>
  <si>
    <t>09129</t>
  </si>
  <si>
    <t>Planta - Sucupira (Bowdichia virgiloides) h=1,00m, fornecimento e plantio</t>
  </si>
  <si>
    <t>08915</t>
  </si>
  <si>
    <t>Planta - Suinã (erythrina verna), fornecimento e plantio</t>
  </si>
  <si>
    <t>09866</t>
  </si>
  <si>
    <t>Planta - Taioba (colocasia esculenta), fornecimento e plantio</t>
  </si>
  <si>
    <t>69,48</t>
  </si>
  <si>
    <t>09130</t>
  </si>
  <si>
    <t>Planta - Tamboril (Enterolobium contortisiliquum) h=1,00m, fornecimento e pla</t>
  </si>
  <si>
    <t>ntio</t>
  </si>
  <si>
    <t>Planta - Trapoeraba roxa (tradescantia pallida purpurea), fornecimento e plan</t>
  </si>
  <si>
    <t>09131</t>
  </si>
  <si>
    <t>Planta - Umbaúba (Cecropia) h=1,00m, fornecimento e plantio</t>
  </si>
  <si>
    <t>08913</t>
  </si>
  <si>
    <t>Planta - Urucum (bixa orellana), fornecimento e plantio</t>
  </si>
  <si>
    <t>08852</t>
  </si>
  <si>
    <t>Planta - Vinca ou boa noite (catharantuhs roseus), h=0,30m, fornecimento e pl</t>
  </si>
  <si>
    <t>09998</t>
  </si>
  <si>
    <t>Planta - Yuca Elefante (yucca elephantipes), h=1,60m, fornecimento e plantio</t>
  </si>
  <si>
    <t>234,74</t>
  </si>
  <si>
    <t>08921</t>
  </si>
  <si>
    <t>Plantio - Eucalipto (eucalyptus), fornecimento e plantio</t>
  </si>
  <si>
    <t>101,50</t>
  </si>
  <si>
    <t>08277</t>
  </si>
  <si>
    <t>Plantio de grama esmeralda em placas, sem fornecimento</t>
  </si>
  <si>
    <t>09320</t>
  </si>
  <si>
    <t>Plantio de mudas de plantas com h=1,50m, sem fornecimento</t>
  </si>
  <si>
    <t>Poda mecânica de gramado com 01 jardineiro - área = 94.350,90m²</t>
  </si>
  <si>
    <t>08923</t>
  </si>
  <si>
    <t>Proteção de arbusto em tela fortinet, revestida em pvc, malha 10x5cm, com h=1</t>
  </si>
  <si>
    <t>103,59</t>
  </si>
  <si>
    <t>,80m (diâmetro 0,40m)</t>
  </si>
  <si>
    <t>,80m (diâmetro 0,80m)</t>
  </si>
  <si>
    <t>Pulverização - combate a pragas, lagartas, formigas, etc. com 01 jardineiro -</t>
  </si>
  <si>
    <t>Área 94.350,90m²</t>
  </si>
  <si>
    <t>Serviços de manutenção e conservação do gramado do Campo de Pelada "Renatão"-</t>
  </si>
  <si>
    <t>3.114,39</t>
  </si>
  <si>
    <t>Rosa Elze-São Cristovão/SE, incluindo poda do gramadao, retirada de ervas dan</t>
  </si>
  <si>
    <t>inhas, reposição de de terra e grama, colocação de adubo orgânico - Área = 7.</t>
  </si>
  <si>
    <t>942,34m² - Rev. 01</t>
  </si>
  <si>
    <t>Página 84</t>
  </si>
  <si>
    <t>Serviços trimestral de poda de coqueiros e adubação com 01 jardineiro - Quant</t>
  </si>
  <si>
    <t>idade 1.449 un</t>
  </si>
  <si>
    <t>Tratamento diário de gramados com a retirada de ervas daninhas invasoras com</t>
  </si>
  <si>
    <t>05 jardineiros - Área 94.350,90m²</t>
  </si>
  <si>
    <t>09892</t>
  </si>
  <si>
    <t>Varrição diária de áreas de calçadas, ciclovias, estacionamentos e áreas de l</t>
  </si>
  <si>
    <t>azer com 06 serventes - Área 103.326,01 m²</t>
  </si>
  <si>
    <t>OBRAS CIVIS/Diversos/Restauro(73)</t>
  </si>
  <si>
    <t>04780</t>
  </si>
  <si>
    <t>Aplicação de adesivo estrutural base resina epoxi, Compound Adesivo, Vedacit</t>
  </si>
  <si>
    <t>72,45</t>
  </si>
  <si>
    <t>ou similar, aplicação em chumbamento e colagem dos mais diversos materiais de</t>
  </si>
  <si>
    <t>construção</t>
  </si>
  <si>
    <t>04515</t>
  </si>
  <si>
    <t>Ponte de aderência adesivo base acrílica sol 1:1</t>
  </si>
  <si>
    <t>04517</t>
  </si>
  <si>
    <t>Resina silicônica (NITOBOND-AR) ou similar</t>
  </si>
  <si>
    <t>08712</t>
  </si>
  <si>
    <t>Restauro - Consolidação de adornos em estuques</t>
  </si>
  <si>
    <t>Restauro - Consolidação estrutural de forro artístico de madeira - Revisada 1</t>
  </si>
  <si>
    <t>616,32</t>
  </si>
  <si>
    <t>2/18</t>
  </si>
  <si>
    <t>04062</t>
  </si>
  <si>
    <t>Restauro - Desmontagem de esquadria de madeira</t>
  </si>
  <si>
    <t>Restauro - Dessalinização de paredes com argamassa de cal (max 2 aplicações)</t>
  </si>
  <si>
    <t>04056</t>
  </si>
  <si>
    <t>Restauro - Enceramento com cera de carnauba e de abelha em peças de madeira</t>
  </si>
  <si>
    <t>Restauro - Equipe de pesquisa arqueológica e cadastro - Rev 01.</t>
  </si>
  <si>
    <t>15.972,96</t>
  </si>
  <si>
    <t>08715</t>
  </si>
  <si>
    <t>Restauro - Erradicação de liquens e fungos em paredes e ornatos</t>
  </si>
  <si>
    <t>86,36</t>
  </si>
  <si>
    <t>08721</t>
  </si>
  <si>
    <t>Restauro - Erradicação de vegetação em paredes e ornatos</t>
  </si>
  <si>
    <t>08744</t>
  </si>
  <si>
    <t>Restauro - Execução de ornato com confecção de molde e fôrma - 01 uso</t>
  </si>
  <si>
    <t>583,04</t>
  </si>
  <si>
    <t>08745</t>
  </si>
  <si>
    <t>Restauro - Execução de ornato com confecção de molde e fôrma - 02 usos</t>
  </si>
  <si>
    <t>403,72</t>
  </si>
  <si>
    <t>08746</t>
  </si>
  <si>
    <t>Restauro - Execução de ornato com confecção de molde e fôrma - 04 usos</t>
  </si>
  <si>
    <t>294,12</t>
  </si>
  <si>
    <t>08747</t>
  </si>
  <si>
    <t>Restauro - Execução de ornato com confecção de molde e fôrma - 06 usos</t>
  </si>
  <si>
    <t>257,35</t>
  </si>
  <si>
    <t>Restauro - Faceamento com papel japonês em tela artística com papel japonês 5</t>
  </si>
  <si>
    <t>408,27</t>
  </si>
  <si>
    <t>5gramas</t>
  </si>
  <si>
    <t>08716</t>
  </si>
  <si>
    <t>Restauro - Fixação de elementos decorativos e/ou partes soltas</t>
  </si>
  <si>
    <t>79,58</t>
  </si>
  <si>
    <t>08723</t>
  </si>
  <si>
    <t>Restauro - Fixação e tratamento de elementos decorativos</t>
  </si>
  <si>
    <t>127,06</t>
  </si>
  <si>
    <t>04366</t>
  </si>
  <si>
    <t>Restauro - Imunização de esquadrias e forros de madeira com aplicação de K. O</t>
  </si>
  <si>
    <t>16,38</t>
  </si>
  <si>
    <t>tek</t>
  </si>
  <si>
    <t>04520</t>
  </si>
  <si>
    <t>Restauro - Imunização de madeiramento de cobertura com aplicação a pincel de</t>
  </si>
  <si>
    <t>K-Otec diluido em aguarrás</t>
  </si>
  <si>
    <t>04512</t>
  </si>
  <si>
    <t>Restauro - Injeção de resina epoxi</t>
  </si>
  <si>
    <t>280,47</t>
  </si>
  <si>
    <t>07895</t>
  </si>
  <si>
    <t>Restauro - Injeção de resina epoxi em alvenarias de pedra c/ espessura entre</t>
  </si>
  <si>
    <t>478,52</t>
  </si>
  <si>
    <t>0,50 a 1,00m</t>
  </si>
  <si>
    <t>04408</t>
  </si>
  <si>
    <t>Restauro - Lavagem de paredes com cloro líquido</t>
  </si>
  <si>
    <t>04513</t>
  </si>
  <si>
    <t>Restauro - Lavagem de superfície com hidrojateamento a uma pressão mínima de</t>
  </si>
  <si>
    <t>1200 lb</t>
  </si>
  <si>
    <t>08711</t>
  </si>
  <si>
    <t>Restauro - Levantamento e acompanhamento fotográfico com relatórios de obras</t>
  </si>
  <si>
    <t>668,96</t>
  </si>
  <si>
    <t>e fachadas</t>
  </si>
  <si>
    <t>04367</t>
  </si>
  <si>
    <t>Restauro - Limpeza de ferragem</t>
  </si>
  <si>
    <t>03914</t>
  </si>
  <si>
    <t>Restauro - Limpeza de policromia de forro artístico de madeira</t>
  </si>
  <si>
    <t>115,46</t>
  </si>
  <si>
    <t>08717</t>
  </si>
  <si>
    <t>Restauro - Limpeza e higienização de ornatus e paredes</t>
  </si>
  <si>
    <t>04055</t>
  </si>
  <si>
    <t>Restauro - Limpeza superficial de obras de arte</t>
  </si>
  <si>
    <t>04368</t>
  </si>
  <si>
    <t>Restauro - Lubrificação de ferragem</t>
  </si>
  <si>
    <t>08748</t>
  </si>
  <si>
    <t>Restauro - Mapeamento de danos após a remoção de repintura</t>
  </si>
  <si>
    <t>03901</t>
  </si>
  <si>
    <t>Restauro - Mapeamento gráfico e fotográfico de forro artístico de madeira</t>
  </si>
  <si>
    <t>87,37</t>
  </si>
  <si>
    <t>04042</t>
  </si>
  <si>
    <t>Restauro - Mapeamento gráfico e fotográfico de mobiliário artístico</t>
  </si>
  <si>
    <t>69,13</t>
  </si>
  <si>
    <t>03932</t>
  </si>
  <si>
    <t>Restauro - Mapeamento gráfico e fotográfico de retábulo artístico</t>
  </si>
  <si>
    <t>91,00</t>
  </si>
  <si>
    <t>04063</t>
  </si>
  <si>
    <t>Restauro - Montagem de esquadria de madeira</t>
  </si>
  <si>
    <t>03903</t>
  </si>
  <si>
    <t>Restauro - Montagem de forro artístico de madeira</t>
  </si>
  <si>
    <t>145,32</t>
  </si>
  <si>
    <t>03940</t>
  </si>
  <si>
    <t>Restauro - Nivelamento de camada pictórica em retábulo artístico</t>
  </si>
  <si>
    <t>04365</t>
  </si>
  <si>
    <t>Restauro - Nivelamento em esquadrias de madeira com aplicação de pasta de pó</t>
  </si>
  <si>
    <t>de serra e cola</t>
  </si>
  <si>
    <t>04514</t>
  </si>
  <si>
    <t>Restauro - Perfuração e colagem até 20 cm</t>
  </si>
  <si>
    <t>Restauro - Preenchimento de lacuna de profundidade em tela artística c/ papel</t>
  </si>
  <si>
    <t>563,58</t>
  </si>
  <si>
    <t>japonês 20gramas</t>
  </si>
  <si>
    <t>03906</t>
  </si>
  <si>
    <t>Restauro - Prospecção em forro artístico de madeira</t>
  </si>
  <si>
    <t>04364</t>
  </si>
  <si>
    <t>Restauro - Prótese em madeira de lei (Angelin) para esquadrias</t>
  </si>
  <si>
    <t>142,02</t>
  </si>
  <si>
    <t>04380</t>
  </si>
  <si>
    <t>Restauro - Reconstituição de Dobradiças em Chapa de Aço, dim. max. 3" x 5"</t>
  </si>
  <si>
    <t>04379</t>
  </si>
  <si>
    <t>Restauro - Reconstituição de Ferrolhos</t>
  </si>
  <si>
    <t>41,45</t>
  </si>
  <si>
    <t>04052</t>
  </si>
  <si>
    <t>Restauro - Recuperação de esquadria de madeira de obras históricas c/ aprovei</t>
  </si>
  <si>
    <t>tamento de 75%</t>
  </si>
  <si>
    <t>04044</t>
  </si>
  <si>
    <t>Restauro - Ré-entelação com transposição de tela artística para chassís de ma</t>
  </si>
  <si>
    <t>505,90</t>
  </si>
  <si>
    <t>deira em cedro</t>
  </si>
  <si>
    <t>03909</t>
  </si>
  <si>
    <t>Restauro - Refixação de policromia em forro artístico   de madeira</t>
  </si>
  <si>
    <t>82,20</t>
  </si>
  <si>
    <t>Restauro - Refixação de policromia em paredes com pintura parietal</t>
  </si>
  <si>
    <t>99,57</t>
  </si>
  <si>
    <t>Página 85</t>
  </si>
  <si>
    <t>03934</t>
  </si>
  <si>
    <t>Restauro - Refixação de policromia em retábulo artístico</t>
  </si>
  <si>
    <t>04060</t>
  </si>
  <si>
    <t>Restauro - Reforço estrutural em mobiliário artístico</t>
  </si>
  <si>
    <t>Restauro - Reintegração cromática da policromia com tintas para Restauro Maim</t>
  </si>
  <si>
    <t>309,33</t>
  </si>
  <si>
    <t>eri, cores vários grupos (G1, G2, G3 e G4)</t>
  </si>
  <si>
    <t>Restauro - Reintegração cromática da policromia em pintura parietal, com tint</t>
  </si>
  <si>
    <t>a latex p/ exteriores</t>
  </si>
  <si>
    <t>Restauro - Reintegração cromática da policromia em retábulo artístico com tin</t>
  </si>
  <si>
    <t>240,78</t>
  </si>
  <si>
    <t>ta para Restauro Maimeri, cores do grupo G1</t>
  </si>
  <si>
    <t>265,93</t>
  </si>
  <si>
    <t>ta para Restauro Maimeri, cores do grupo G2</t>
  </si>
  <si>
    <t>288,68</t>
  </si>
  <si>
    <t>ta para Restauro Maimeri, cores do grupo G3</t>
  </si>
  <si>
    <t>329,13</t>
  </si>
  <si>
    <t>ta para Restauro Maimeri, cores do grupo G4</t>
  </si>
  <si>
    <t>Restauro - Reintegração cromática de áreas douradas em retábulo artístico - r</t>
  </si>
  <si>
    <t>272,70</t>
  </si>
  <si>
    <t>evisada em 12.2018</t>
  </si>
  <si>
    <t>04045</t>
  </si>
  <si>
    <t>Restauro - Remoção de faceamento em tela artística</t>
  </si>
  <si>
    <t>08719</t>
  </si>
  <si>
    <t>Restauro - Remoção de pintura em paredes e ornatos</t>
  </si>
  <si>
    <t>08259</t>
  </si>
  <si>
    <t>Restauro - Remoção de repintura em alvenaria com acetona e sem aglutinante</t>
  </si>
  <si>
    <t>04061</t>
  </si>
  <si>
    <t>Restauro - Remoção de ré-pintura em esquadrias de madeira ou forros</t>
  </si>
  <si>
    <t>36,32</t>
  </si>
  <si>
    <t>03943</t>
  </si>
  <si>
    <t>Restauro - Remoção de repintura em retábulo artístico</t>
  </si>
  <si>
    <t>147,74</t>
  </si>
  <si>
    <t>04516</t>
  </si>
  <si>
    <t>Restauro - Remoção de revestimento deteriorado</t>
  </si>
  <si>
    <t>04046</t>
  </si>
  <si>
    <t>Restauro - Remoção de verniz em tela artística</t>
  </si>
  <si>
    <t>04058</t>
  </si>
  <si>
    <t>Restauro - Ré-montagem de mobiliário artístico</t>
  </si>
  <si>
    <t>03942</t>
  </si>
  <si>
    <t>Restauro - Rémontagem de retábulo artístico</t>
  </si>
  <si>
    <t>173,61</t>
  </si>
  <si>
    <t>03912</t>
  </si>
  <si>
    <t>Restauro - Restauração de cimalhas em forro artístico de madeira</t>
  </si>
  <si>
    <t>03916</t>
  </si>
  <si>
    <t>Restauro - Revisão em madeiramento estrutural de forro artístico de madeira</t>
  </si>
  <si>
    <t>55,33</t>
  </si>
  <si>
    <t>03908</t>
  </si>
  <si>
    <t>Restauro - Teste de solvência em forro artístico de madeira</t>
  </si>
  <si>
    <t>91,35</t>
  </si>
  <si>
    <t>03931</t>
  </si>
  <si>
    <t>Restauro - Teste de solvência em retábulo artístico</t>
  </si>
  <si>
    <t>04043</t>
  </si>
  <si>
    <t>Restauro - Teste de solvência em telas artísticas</t>
  </si>
  <si>
    <t>08727</t>
  </si>
  <si>
    <t>Restauro - Tratamento de fissuras com argamassa de cal e areia traço 1:3 (Seç</t>
  </si>
  <si>
    <t>ão até 5x5cm)</t>
  </si>
  <si>
    <t>08728</t>
  </si>
  <si>
    <t>Restauro - Tratamento de fissuras em peitoris de mármore com adesivo acrílico</t>
  </si>
  <si>
    <t>OBRAS CIVIS/Diversos/Urbanização de Parques e Praças(146)</t>
  </si>
  <si>
    <t>02448</t>
  </si>
  <si>
    <t>Aro flexível para cesta basquete profissional, diam=45cm, fornecimento e inst</t>
  </si>
  <si>
    <t>alação</t>
  </si>
  <si>
    <t>02405</t>
  </si>
  <si>
    <t>Aro para tabela basquete standard, diam = 45 cm</t>
  </si>
  <si>
    <t>02406</t>
  </si>
  <si>
    <t>04868</t>
  </si>
  <si>
    <t>Balanço para parque com assento de   madeira, corrente revestida c/mangueira p</t>
  </si>
  <si>
    <t>237,83</t>
  </si>
  <si>
    <t>lástica transp., fixado em tubo ferro galv.4"existente.</t>
  </si>
  <si>
    <t>02407</t>
  </si>
  <si>
    <t>Balcão em concreto e alvenaria</t>
  </si>
  <si>
    <t>282,96</t>
  </si>
  <si>
    <t>08396</t>
  </si>
  <si>
    <t>295,06</t>
  </si>
  <si>
    <t>02411</t>
  </si>
  <si>
    <t>Banco com encosto, compr=1,50m, largura=30cm, pé de ferro fundido e com 10 ré</t>
  </si>
  <si>
    <t>guas de madeira, inclusive pintura</t>
  </si>
  <si>
    <t>04447</t>
  </si>
  <si>
    <t>Banco de concreto aparente, dim 0.45 x 2.00m,   com encosto em tronco de eucal</t>
  </si>
  <si>
    <t>695,05</t>
  </si>
  <si>
    <t>ipto d=15cm</t>
  </si>
  <si>
    <t>04105</t>
  </si>
  <si>
    <t>Banco de concreto aparente, dim 0.80 x 1.60m, h=1.00m, com encosto em tubos d</t>
  </si>
  <si>
    <t>861,07</t>
  </si>
  <si>
    <t>e aço galvanizado de 4", pintados com tinta automotiva</t>
  </si>
  <si>
    <t>03742</t>
  </si>
  <si>
    <t>Banco de concreto armado Fck=30MPa, dim. 2,30x0,69m, com encosto em madeira a</t>
  </si>
  <si>
    <t>1.786,15</t>
  </si>
  <si>
    <t>ngelin, dim. 2,06x0,59 a 0,28m, esp.=5cm, forma semi-elíptica, aparelhada, se</t>
  </si>
  <si>
    <t>lada e envernizada com verniz SPARLACK CETOL IPIRANGA, 02 demãos - Rev. 01</t>
  </si>
  <si>
    <t>02409</t>
  </si>
  <si>
    <t>Banco de concreto com encosto largura = 30cm</t>
  </si>
  <si>
    <t>02410</t>
  </si>
  <si>
    <t>Banco de concreto sem encosto largura = 45cm</t>
  </si>
  <si>
    <t>08464</t>
  </si>
  <si>
    <t>Banco de concreto sem encosto, dimensão: 2,00x0,60m</t>
  </si>
  <si>
    <t>431,39</t>
  </si>
  <si>
    <t>Banco em prancha de madeira 0,45 x 0,10 x 0,03m e mourão de madeira 0,20 x 0,</t>
  </si>
  <si>
    <t>1.897,95</t>
  </si>
  <si>
    <t>20m - conforme projeto - Obra da orlinha do bairro industrial</t>
  </si>
  <si>
    <t>02444</t>
  </si>
  <si>
    <t>Banco em tubo de concreto simples 0.30 m, com assento em concreto desempolado</t>
  </si>
  <si>
    <t>(e=5 cm), pintado com tinta acrílica novacor ou similar</t>
  </si>
  <si>
    <t>02437</t>
  </si>
  <si>
    <t>Base para fixação de mastro triplo</t>
  </si>
  <si>
    <t>530,51</t>
  </si>
  <si>
    <t>04629</t>
  </si>
  <si>
    <t>Bicicletário em tubo de aço galvanizado diam=50mm, exceto pintura de acabamen</t>
  </si>
  <si>
    <t>123,20</t>
  </si>
  <si>
    <t>09165</t>
  </si>
  <si>
    <t>Brinquedo -   Labirinto (trepa-trepa) em tubo ferro galv d=1 1/2" na horizonta</t>
  </si>
  <si>
    <t>3.965,89</t>
  </si>
  <si>
    <t>l e d=1 1/2" na vertical. Dim:1,54x1,54x2,04m, ref: Sergipark ou similar</t>
  </si>
  <si>
    <t>09157</t>
  </si>
  <si>
    <t>Brinquedo - Amarelinha</t>
  </si>
  <si>
    <t>09328</t>
  </si>
  <si>
    <t>Brinquedo - Balanço Duplo, modelo M-10/2, da Lúdico Brinquedos Inteligentes o</t>
  </si>
  <si>
    <t>u similar - fornecimento e montagem</t>
  </si>
  <si>
    <t>09166</t>
  </si>
  <si>
    <t>Brinquedo - Balanço em estrutura de concreto, 02 lugares, com assento de   mad</t>
  </si>
  <si>
    <t>2.369,61</t>
  </si>
  <si>
    <t>eira, corrente revestida c/mangueira plástica transp., fixado em tubo ferro g</t>
  </si>
  <si>
    <t>alv.4"</t>
  </si>
  <si>
    <t>Brinquedo - Balanço Hexagonal, modelo M-120, da Lúdico Brinquedos Inteligente</t>
  </si>
  <si>
    <t>4.143,69</t>
  </si>
  <si>
    <t>s ou similar - fornecimento e montagem</t>
  </si>
  <si>
    <t>Página 86</t>
  </si>
  <si>
    <t>09334</t>
  </si>
  <si>
    <t>Brinquedo - Caramujo, modelo Z-12, da Lúdico Brinquedos Inteligentes ou simil</t>
  </si>
  <si>
    <t>ar - fornecimento e montagem</t>
  </si>
  <si>
    <t>09331</t>
  </si>
  <si>
    <t>Brinquedo - Cavalinho, modelo Z-09, da Lúdico Brinquedos Inteligentes ou simi</t>
  </si>
  <si>
    <t>lar - fornecimento e montagem</t>
  </si>
  <si>
    <t>09330</t>
  </si>
  <si>
    <t>Brinquedo - Elefante, modelo Z-10, da Lúdico Brinquedos Inteligentes ou simil</t>
  </si>
  <si>
    <t>09333</t>
  </si>
  <si>
    <t>Brinquedo - Escada árvore, modelo M-07, da Lúdico Brinquedos Inteligentes ou</t>
  </si>
  <si>
    <t>similar - fornecimento e montagem</t>
  </si>
  <si>
    <t>Brinquedo - Escada de Cilindros</t>
  </si>
  <si>
    <t>1.662,33</t>
  </si>
  <si>
    <t>1.666,80</t>
  </si>
  <si>
    <t>Brinquedo - Escada Horizontal com Teia, modelo M-104, da Lúdico Brinquedos In</t>
  </si>
  <si>
    <t>3.191,32</t>
  </si>
  <si>
    <t>teligentes ou similar - fornecimento e montagem</t>
  </si>
  <si>
    <t>09486</t>
  </si>
  <si>
    <t>Brinquedo - Escorregadeira com manilha em concreto e piso granito cinza andor</t>
  </si>
  <si>
    <t>3.258,40</t>
  </si>
  <si>
    <t>inha, c/pintura Novacor Piso, conforme projeto p/Orla Atalaia Nova</t>
  </si>
  <si>
    <t>09158</t>
  </si>
  <si>
    <t>Brinquedo - Escorregadeira, com pilar de madeira, escda em tubo de ferro galv</t>
  </si>
  <si>
    <t>5.960,92</t>
  </si>
  <si>
    <t>. de 2" e rampa em chapa de aço galvanizado</t>
  </si>
  <si>
    <t>09329</t>
  </si>
  <si>
    <t>Brinquedo - Gangorra Dupla, modelo M-24, da Lúdico Brinquedos Inteligentes ou</t>
  </si>
  <si>
    <t>09159</t>
  </si>
  <si>
    <t>Brinquedo - Gangorra em estrutura de concreto, tubo de ferro galvanizado de 3</t>
  </si>
  <si>
    <t>3.257,22</t>
  </si>
  <si>
    <t>" e 4" e assento de madeira, com 03 pranchas</t>
  </si>
  <si>
    <t>09483</t>
  </si>
  <si>
    <t>Brinquedo - Gangorra em madeira eucalipto d=20cm, com pintura esmalte sintéti</t>
  </si>
  <si>
    <t>1.070,76</t>
  </si>
  <si>
    <t>co, conforme projeto p/Orla Atalaia Nova</t>
  </si>
  <si>
    <t>09160</t>
  </si>
  <si>
    <t>Brinquedo - Gira-gira (carrossel ø=1,70m), em tubo de ferro galvanizado de 1</t>
  </si>
  <si>
    <t>3.015,89</t>
  </si>
  <si>
    <t>1/2" e assento em chapa galvanizada e=1/4", sergipark ou similar</t>
  </si>
  <si>
    <t>09332</t>
  </si>
  <si>
    <t>Brinquedo - Jacaré pequeno, modelo Z-07, da Lúdico Brinquedos Inteligentes ou</t>
  </si>
  <si>
    <t>09327</t>
  </si>
  <si>
    <t>- fornecimento e montagem</t>
  </si>
  <si>
    <t>09324</t>
  </si>
  <si>
    <t>Brinquedo - Kamoo, modelo BRA-01, da Lúdico Brinquedos Inteligentes ou simila</t>
  </si>
  <si>
    <t>r - fornecimento e montagem</t>
  </si>
  <si>
    <t>09322</t>
  </si>
  <si>
    <t>Brinquedo - Londrina, modelo BRA-03, da Lúdico Brinquedos Inteligentes ou sim</t>
  </si>
  <si>
    <t>ilar - fornecimento e montagem</t>
  </si>
  <si>
    <t>Brinquedo - Play Aventura, modelo M-205, da Lúdico Brinquedos Inteligentes ou</t>
  </si>
  <si>
    <t>12.149,39</t>
  </si>
  <si>
    <t>09326</t>
  </si>
  <si>
    <t>Brinquedo - Rebocador, modelo AV-01, da Lúdico Brinquedos Inteligentes ou sim</t>
  </si>
  <si>
    <t>09323</t>
  </si>
  <si>
    <t>Brinquedo - São Paulo, modelo BRA-20, da Lúdico Brinquedos Inteligentes ou si</t>
  </si>
  <si>
    <t>milar - fornecimento e montagem</t>
  </si>
  <si>
    <t>09485</t>
  </si>
  <si>
    <t>Brinquedo - Totem Manilhas com pintura Novacor Piso, conforme projeto p/Orla</t>
  </si>
  <si>
    <t>3.012,73</t>
  </si>
  <si>
    <t>Atalaia Nova</t>
  </si>
  <si>
    <t>09487</t>
  </si>
  <si>
    <t>Brinquedo - Trem com manilhas de concreto, c/pintura Novacor Piso, conforme p</t>
  </si>
  <si>
    <t>2.439,38</t>
  </si>
  <si>
    <t>rojeto p/Orla Atalaia Nova</t>
  </si>
  <si>
    <t>09335</t>
  </si>
  <si>
    <t>Brinquedo - Vaquinha, modelo Z-14, da Lúdico Brinquedos Inteligentes ou simil</t>
  </si>
  <si>
    <t>09325</t>
  </si>
  <si>
    <t>Brinquedo - Veleiro, modelo AV-02, da Lúdico Brinquedos Inteligentes ou simil</t>
  </si>
  <si>
    <t>07783</t>
  </si>
  <si>
    <t>Brinquedo em madeira roliça para parque com duas escorregadeira de madeira co</t>
  </si>
  <si>
    <t>5.830,74</t>
  </si>
  <si>
    <t>nforme projeto</t>
  </si>
  <si>
    <t>07776</t>
  </si>
  <si>
    <t>Brinquedo escada horizontal em tubo de ferro galv. ø=2", dim. 0,82 x 3,98 x 1</t>
  </si>
  <si>
    <t>2.525,89</t>
  </si>
  <si>
    <t>,80m,   inclusive aplicação de zarcão e pintada com esmalte sintético, ref. Se</t>
  </si>
  <si>
    <t>rgipark ou similar</t>
  </si>
  <si>
    <t>02441</t>
  </si>
  <si>
    <t>02442</t>
  </si>
  <si>
    <t>07186</t>
  </si>
  <si>
    <t>Carrocel universal em aço galvanizado diam=1,40m - Sergipark ou similar</t>
  </si>
  <si>
    <t>07187</t>
  </si>
  <si>
    <t>Carrocel universal em aço galvanizado diam=1,60m - Sergipark ou similar</t>
  </si>
  <si>
    <t>09336</t>
  </si>
  <si>
    <t>Castelinho Lúdico com escorregadeiras, escaladas, pontes pêncil, escadas de e</t>
  </si>
  <si>
    <t>ucalipto vertical, escada de eucalipto e tabua angelim, escaladas de eucalipt</t>
  </si>
  <si>
    <t>o, decks em pau d'arco - Conf. Projeto Obra do Parque dos Cajueiros</t>
  </si>
  <si>
    <t>04108</t>
  </si>
  <si>
    <t>Cilindro em concreto simples Fck=15 MPa, d=20cm, h=20cm, para demarcação de c</t>
  </si>
  <si>
    <t>anteiros e jardins</t>
  </si>
  <si>
    <t>04109</t>
  </si>
  <si>
    <t>Cilindro em concreto simples Fck=15 MPa, d=20cm, h=30cm, para demarcação de c</t>
  </si>
  <si>
    <t>04110</t>
  </si>
  <si>
    <t>Cilindro em concreto simples Fck=15 MPa, d=20cm, h=40cm, para demarcação de c</t>
  </si>
  <si>
    <t>02416</t>
  </si>
  <si>
    <t>Cordas de nylon de 1"</t>
  </si>
  <si>
    <t>3.937,75</t>
  </si>
  <si>
    <t>09143</t>
  </si>
  <si>
    <t>Equipamento de ginástica - alongador</t>
  </si>
  <si>
    <t>1.343,75</t>
  </si>
  <si>
    <t>09168</t>
  </si>
  <si>
    <t>Equipamento de ginástica - barra fixa em tubo de ferro galv. ø=2", conjunto c</t>
  </si>
  <si>
    <t>1.645,89</t>
  </si>
  <si>
    <t>om 03 unidades, Sergipark ou similar</t>
  </si>
  <si>
    <t>09169</t>
  </si>
  <si>
    <t>Equipamento de ginástica - Barras paralelas em tubo de ferro galv. ø=1 1/2",</t>
  </si>
  <si>
    <t>815,89</t>
  </si>
  <si>
    <t>09144</t>
  </si>
  <si>
    <t>2.618,75</t>
  </si>
  <si>
    <t>09145</t>
  </si>
  <si>
    <t>2.814,23</t>
  </si>
  <si>
    <t>1.835,89</t>
  </si>
  <si>
    <t>Página 87</t>
  </si>
  <si>
    <t>09167</t>
  </si>
  <si>
    <t>Equipamento de ginástica - Escada horizontal em tubo de ferro galv. ø=2", dim</t>
  </si>
  <si>
    <t>. 0,80 x 2,00 x 2,00m, Sergipark ou similar</t>
  </si>
  <si>
    <t>2.333,75</t>
  </si>
  <si>
    <t>3.576,75</t>
  </si>
  <si>
    <t>09147</t>
  </si>
  <si>
    <t>2.886,75</t>
  </si>
  <si>
    <t>3.341,75</t>
  </si>
  <si>
    <t>09170</t>
  </si>
  <si>
    <t>Equipamento de ginástica - Prancha abdominal em tubo de ferro galvanizado de</t>
  </si>
  <si>
    <t>1.165,89</t>
  </si>
  <si>
    <t>1 1/2" e pranchão em madeira,   ref. Sergipark ou similar</t>
  </si>
  <si>
    <t>Equipamento de ginástica - roda de ombro</t>
  </si>
  <si>
    <t>1.929,75</t>
  </si>
  <si>
    <t>2.400,75</t>
  </si>
  <si>
    <t>09148</t>
  </si>
  <si>
    <t>4.206,23</t>
  </si>
  <si>
    <t>2.458,23</t>
  </si>
  <si>
    <t>2.811,23</t>
  </si>
  <si>
    <t>1.588,20</t>
  </si>
  <si>
    <t>09146</t>
  </si>
  <si>
    <t>1.208,75</t>
  </si>
  <si>
    <t>02417</t>
  </si>
  <si>
    <t>Escada tipo piscina em aço inox</t>
  </si>
  <si>
    <t>02418</t>
  </si>
  <si>
    <t>Escorregadeira em aço carbono c/2,00m de pista (Sergipark ou similar)</t>
  </si>
  <si>
    <t>07185</t>
  </si>
  <si>
    <t>Escorregadeira em madeira c/2,50m de pista (Sergipark ou similar)</t>
  </si>
  <si>
    <t>02419</t>
  </si>
  <si>
    <t>Estrutura metálica fixa, p/ tabela em aço com aro e cesta p/ basquete, padrão</t>
  </si>
  <si>
    <t>5.314,89</t>
  </si>
  <si>
    <t>oficial, em tubo galvanizado d=5" - instalada</t>
  </si>
  <si>
    <t>02449</t>
  </si>
  <si>
    <t>Estrutura metálica fixa, p/ tabela em fibra de vidro, com aro e cesta para ba</t>
  </si>
  <si>
    <t>2.420,50</t>
  </si>
  <si>
    <t>squete, padrão oficial, em tubo galvanizado d=5" -   instalada</t>
  </si>
  <si>
    <t>07724</t>
  </si>
  <si>
    <t>Estrutura Metálica Móvel, p/ Tabela e Cesta de Basquete, Padrão Oficial   em T</t>
  </si>
  <si>
    <t>ubo Galvanizado 2"</t>
  </si>
  <si>
    <t>02440</t>
  </si>
  <si>
    <t>Gangorra com 3 pranchas em aço industrial ou madeira (Sergipark ou similar)</t>
  </si>
  <si>
    <t>04112</t>
  </si>
  <si>
    <t>Grelha em barras de ferro de 1/2", cruzadas, espaçamento 5cm</t>
  </si>
  <si>
    <t>388,36</t>
  </si>
  <si>
    <t>02443</t>
  </si>
  <si>
    <t>Jardineira tipo "corpo de prova" em concreto aparente pintada com silicone   h</t>
  </si>
  <si>
    <t>87,93</t>
  </si>
  <si>
    <t>util = 0,30 m (corpos de prova com d=0.10m h=0.40)</t>
  </si>
  <si>
    <t>02435</t>
  </si>
  <si>
    <t>Letras em aço inox 25 x 25 cm</t>
  </si>
  <si>
    <t>Limpeza de jazida</t>
  </si>
  <si>
    <t>04541</t>
  </si>
  <si>
    <t>Marco inaugural - Rev. 01</t>
  </si>
  <si>
    <t>535,91</t>
  </si>
  <si>
    <t>04107</t>
  </si>
  <si>
    <t>Marco inaugural em concreto aparente 1.16 x 1.50m com tubos de aço galvanizad</t>
  </si>
  <si>
    <t>735,77</t>
  </si>
  <si>
    <t>o de 1 1/2"</t>
  </si>
  <si>
    <t>Marco Inaugural H=0,87m - TIPO III - (Base e Totem metálico revestido por al</t>
  </si>
  <si>
    <t>10.073,04</t>
  </si>
  <si>
    <t>umínio composto) - 2015</t>
  </si>
  <si>
    <t>Marco Inaugural H=1,60m - TIPO II - (Base e Totem metálico revestido por alu</t>
  </si>
  <si>
    <t>19.496,22</t>
  </si>
  <si>
    <t>mínio composto) - 2015</t>
  </si>
  <si>
    <t>Marco Inaugural H=1,81m, base 1,20 x 0,75 cm - GOVERNO DE SERGIPE 2019 - EXEC</t>
  </si>
  <si>
    <t>3.940,05</t>
  </si>
  <si>
    <t>UÇÃO NA OBRA</t>
  </si>
  <si>
    <t>Marco Inaugural H=1,81m, base 1,20 x 0,75 cm - GOVERNO DE SERGIPE 2019 - PRÉ-</t>
  </si>
  <si>
    <t>4.983,75</t>
  </si>
  <si>
    <t>FABRICADA COM FORMA METÁLICA</t>
  </si>
  <si>
    <t>Marco Inaugural H=2,89m - TIPO I - (Base e Totem metálico revestido por alum</t>
  </si>
  <si>
    <t>26.208,67</t>
  </si>
  <si>
    <t>ínio composto) - 2015</t>
  </si>
  <si>
    <t>Mastro simples em tubo ferro galvanizado, alt (útil)= 6m (3,80m x 2" + 2,20m</t>
  </si>
  <si>
    <t>287,50</t>
  </si>
  <si>
    <t>x 1 1/2")</t>
  </si>
  <si>
    <t>Mastro triplo em tubo ferro galvanizado, alt (útil)= 6m (3,80m x 2" + 2,20m x</t>
  </si>
  <si>
    <t>1.711,10</t>
  </si>
  <si>
    <t>1 1/2"), inclusive base de concreto ciclópico</t>
  </si>
  <si>
    <t>Mesa c/ tampo   Ø=1,00m em concreto armado polido sobre tubo de concreto armad</t>
  </si>
  <si>
    <t>1.172,27</t>
  </si>
  <si>
    <t>o Ø=0,40m, 2 bancos em concreto armado (semi circular), com pintura acrílica.</t>
  </si>
  <si>
    <t>568,44</t>
  </si>
  <si>
    <t>o Ø=0,40m, e 4 bancos em concreto armado Ø=0,40m, com pintura acrílica cor ci</t>
  </si>
  <si>
    <t>nza grafite da Coral ou similar.</t>
  </si>
  <si>
    <t>03740</t>
  </si>
  <si>
    <t>Mesa de concreto com 02 bancos integrados</t>
  </si>
  <si>
    <t>516,45</t>
  </si>
  <si>
    <t>Mesa de concreto polido fck=21 Mpa, com tabuleiro em pastilha cerâmica, base</t>
  </si>
  <si>
    <t>543,28</t>
  </si>
  <si>
    <t>de tubo de concreto ø=0,30m e bancos em tubo de concreto ø=0,40m</t>
  </si>
  <si>
    <t>Mesa em concreto armado polido (c=1,20, l=0,60 e h=0,75mm), 1 cadeira em conc</t>
  </si>
  <si>
    <t>671,67</t>
  </si>
  <si>
    <t>reto armado (c=0,45, l=0,40 e h=0,40mm), com pintura acrílica.</t>
  </si>
  <si>
    <t>Mesa em concreto armado polido (c=1,60, l=0,80 e h=0,75mm), 2 bancos em concr</t>
  </si>
  <si>
    <t>1.088,72</t>
  </si>
  <si>
    <t>eto armado (c=1,40, l=0,40 e h=0,40mm), com pintura acrílica.</t>
  </si>
  <si>
    <t>Mesa em concreto armado polido (c=2,40, l=0,80 e h=0,75mm), 2 bancos em concr</t>
  </si>
  <si>
    <t>1.038,26</t>
  </si>
  <si>
    <t>eto armado (c=2,00, l=0,40 e h=0,40mm), com pintura acrílica.</t>
  </si>
  <si>
    <t>04084</t>
  </si>
  <si>
    <t>Peça de eucalipto tratado, d= 5 a 7cm, L = 2,00m - Fornecimento</t>
  </si>
  <si>
    <t>04085</t>
  </si>
  <si>
    <t>Peça de eucalipto tratado, d= 5 a 7cm, L = 3,00m - Fornecimento</t>
  </si>
  <si>
    <t>04086</t>
  </si>
  <si>
    <t>Peça de eucalipto tratado, d= 5 a 7cm, L = 4,00m - Fornecimento</t>
  </si>
  <si>
    <t>04087</t>
  </si>
  <si>
    <t>Peça de eucalipto tratado, d= 5 a 7cm, L = 5,00m - Fornecimento</t>
  </si>
  <si>
    <t>40,90</t>
  </si>
  <si>
    <t>04450</t>
  </si>
  <si>
    <t>Peça de eucalipto tratado, d= 10 a 13cm, L = 2,00m - Fornecimento</t>
  </si>
  <si>
    <t>04451</t>
  </si>
  <si>
    <t>Peça de eucalipto tratado, d= 10 a 13cm, L = 2,50m - Fornecimento</t>
  </si>
  <si>
    <t>04452</t>
  </si>
  <si>
    <t>Peça de eucalipto tratado, d= 10 a 13cm, L = 3,00m - Fornecimento</t>
  </si>
  <si>
    <t>51,39</t>
  </si>
  <si>
    <t>04453</t>
  </si>
  <si>
    <t>Peça de eucalipto tratado, d= 10 a 13cm, L = 4,00cm - Fornecimento</t>
  </si>
  <si>
    <t>04454</t>
  </si>
  <si>
    <t>Peça de eucalipto tratado, d= 10 a 13cm, L = 5,00m - Fornecimento</t>
  </si>
  <si>
    <t>Página 88</t>
  </si>
  <si>
    <t>04245</t>
  </si>
  <si>
    <t>Peça de eucalipto tratado, d= 13 a 16cm, L = 2,00m - Fornecimento</t>
  </si>
  <si>
    <t>04088</t>
  </si>
  <si>
    <t>Peça de eucalipto tratado, d= 13 a 16cm, L = 3,00m - Fornecimento</t>
  </si>
  <si>
    <t>121,41</t>
  </si>
  <si>
    <t>04089</t>
  </si>
  <si>
    <t>Peça de eucalipto tratado, d= 13 a 16cm, L = 4,00m - Fornecimento</t>
  </si>
  <si>
    <t>161,88</t>
  </si>
  <si>
    <t>04090</t>
  </si>
  <si>
    <t>Peça de eucalipto tratado, d= 13 a 16cm, L = 5,00m - Fornecimento</t>
  </si>
  <si>
    <t>202,35</t>
  </si>
  <si>
    <t>04091</t>
  </si>
  <si>
    <t>Peça de eucalipto tratado, d= 13 a 16cm, L = 6,00m - Fornecimento</t>
  </si>
  <si>
    <t>242,82</t>
  </si>
  <si>
    <t>09855</t>
  </si>
  <si>
    <t>Peça de eucalipto tratado, d= 13 a 16cm, L = 7,00m - Fornecimento</t>
  </si>
  <si>
    <t>283,29</t>
  </si>
  <si>
    <t>04243</t>
  </si>
  <si>
    <t>Peça de eucalipto tratado, d= 16 a 19cm, L = 2,00m - Fornecimento</t>
  </si>
  <si>
    <t>152,66</t>
  </si>
  <si>
    <t>04244</t>
  </si>
  <si>
    <t>Peça de eucalipto tratado, d= 16 a 19cm, L = 3,00m - Fornecimento</t>
  </si>
  <si>
    <t>228,99</t>
  </si>
  <si>
    <t>04092</t>
  </si>
  <si>
    <t>Peça de eucalipto tratado, d= 16 a 19cm, L = 4,00m - Fornecimento</t>
  </si>
  <si>
    <t>305,32</t>
  </si>
  <si>
    <t>04093</t>
  </si>
  <si>
    <t>Peça de eucalipto tratado, d= 16 a 19cm, L = 5,00m - Fornecimento</t>
  </si>
  <si>
    <t>381,65</t>
  </si>
  <si>
    <t>04094</t>
  </si>
  <si>
    <t>Peça de eucalipto tratado, d= 16 a 19cm, L = 6,00m - Fornecimento</t>
  </si>
  <si>
    <t>457,98</t>
  </si>
  <si>
    <t>04095</t>
  </si>
  <si>
    <t>Peça de eucalipto tratado, d= 16 a 19cm, L = 7,00m - Fornecimento</t>
  </si>
  <si>
    <t>534,31</t>
  </si>
  <si>
    <t>04247</t>
  </si>
  <si>
    <t>Peça de eucalipto tratado, d= 19 a 22cm, L = 3,00m - Fornecimento</t>
  </si>
  <si>
    <t>367,41</t>
  </si>
  <si>
    <t>04203</t>
  </si>
  <si>
    <t>Peça de eucalipto tratado, d= 19 a 22cm, L = 4,00m - Fornecimento</t>
  </si>
  <si>
    <t>489,88</t>
  </si>
  <si>
    <t>04204</t>
  </si>
  <si>
    <t>Peça de eucalipto tratado, d= 19 a 22cm, L = 5,00m - Fornecimento</t>
  </si>
  <si>
    <t>612,35</t>
  </si>
  <si>
    <t>04205</t>
  </si>
  <si>
    <t>Peça de eucalipto tratado, d= 19 a 22cm, L = 6,00m - Fornecimento</t>
  </si>
  <si>
    <t>734,82</t>
  </si>
  <si>
    <t>04206</t>
  </si>
  <si>
    <t>Peça de eucalipto tratado, d= 19 a 22cm, L = 7,00m - Fornecimento</t>
  </si>
  <si>
    <t>857,29</t>
  </si>
  <si>
    <t>Poda de arvores, exceto remoção de entulho</t>
  </si>
  <si>
    <t>57,77</t>
  </si>
  <si>
    <t>02432</t>
  </si>
  <si>
    <t>Poste oficial para volei em aço galvanizado d=3", c/esticador e catraca</t>
  </si>
  <si>
    <t>02425</t>
  </si>
  <si>
    <t>Prateleira em tábua de pinho aparelhada e pintada c/ esmalte</t>
  </si>
  <si>
    <t>02434</t>
  </si>
  <si>
    <t>Quadro escolar em revestimento de argamassa, pintado com pva cor verde, com m</t>
  </si>
  <si>
    <t>167,08</t>
  </si>
  <si>
    <t>oldura</t>
  </si>
  <si>
    <t>02426</t>
  </si>
  <si>
    <t>Rede oficial p/futebol campo, nylon, fio 3mm, malha 16, dim:7,5x2,5m</t>
  </si>
  <si>
    <t>02436</t>
  </si>
  <si>
    <t>Rede para cesta de basquete, seda fio 3mm, medindo:45x45cm, fornecimento e in</t>
  </si>
  <si>
    <t>stalação</t>
  </si>
  <si>
    <t>02428</t>
  </si>
  <si>
    <t>Rede para tênis oficial, 5 lonas (4 lonas pvc + 1 lona couro sintetico) med:1</t>
  </si>
  <si>
    <t>2,80x1,08m</t>
  </si>
  <si>
    <t>02427</t>
  </si>
  <si>
    <t>Rede para trave de futebol de salão (Futsal)</t>
  </si>
  <si>
    <t>02429</t>
  </si>
  <si>
    <t>Rede para volei profissional, em nylon e com medidor de altura</t>
  </si>
  <si>
    <t>04985</t>
  </si>
  <si>
    <t>Reposição de assento de madeira em balanço de parque, (42 x 30 x 2,5)cm, incl</t>
  </si>
  <si>
    <t>usive pintura</t>
  </si>
  <si>
    <t>02447</t>
  </si>
  <si>
    <t>Tabela para basquete em fibra de vidro (1,80x1,20m), fornecimento e instalaçã</t>
  </si>
  <si>
    <t>583,49</t>
  </si>
  <si>
    <t>Tabela para basquete oficial em laminado naval, medindo 1,80x1,20m, inclusive</t>
  </si>
  <si>
    <t>aros fixo metal e redes</t>
  </si>
  <si>
    <t>04544</t>
  </si>
  <si>
    <t>Tela de proteção para refletor com dobradiça e porta cadeado 50 x 50cm</t>
  </si>
  <si>
    <t>02408</t>
  </si>
  <si>
    <t>Trave para campo de futebol soçaite, desmontável</t>
  </si>
  <si>
    <t>02431</t>
  </si>
  <si>
    <t>Trave para futebol de campo</t>
  </si>
  <si>
    <t>Traves oficial para futebol de salão 3x2m em aço galv.3", com requadro e rede</t>
  </si>
  <si>
    <t>s de polietileno fio 4mm (conjunto p/futsal)</t>
  </si>
  <si>
    <t>09247</t>
  </si>
  <si>
    <t>Tubo aço galvanizado d=3" p/bicicletário, dimensão: h=75cm, L=75cm, fixado em</t>
  </si>
  <si>
    <t>182,09</t>
  </si>
  <si>
    <t>base de concreto, pintado c/esmalte sintetico, exceto base de concreto e pint</t>
  </si>
  <si>
    <t>ura de acabamento</t>
  </si>
  <si>
    <t>OBRAS CIVIS/Elevações/Alvenarias de Vedação(56)</t>
  </si>
  <si>
    <t>04097</t>
  </si>
  <si>
    <t>Abrigo sanitário em alvenaria de bloco de cimento, c/ vaso e caixa descarga p</t>
  </si>
  <si>
    <t>2.085,39</t>
  </si>
  <si>
    <t>lástica sobrepor</t>
  </si>
  <si>
    <t>07373</t>
  </si>
  <si>
    <t>Alvenaria bloco cerâmico estrutural 3MPa, 14x19x39cm, esp=14m, c/ argamassa c</t>
  </si>
  <si>
    <t>imento, cal e areia traço t5, inclusive ferragem grauteada - Revisada 08/2015</t>
  </si>
  <si>
    <t>- Rev. 01</t>
  </si>
  <si>
    <t>Alvenaria bloco cerâmico estrutural 4MPa, 14x19x39cm, esp=14m, c/ argamassa A</t>
  </si>
  <si>
    <t>C-II, inclusive ferragem grauteada - Rev. 01</t>
  </si>
  <si>
    <t>Alvenaria bloco cerâmico estrutural 6MPa, 14x19x39cm, esp=14m, c/ argamassa A</t>
  </si>
  <si>
    <t>C-II, inclusive ferragem grauteada</t>
  </si>
  <si>
    <t>Alvenaria bloco cerâmico estrutural 6MPa, 14x19x39cm, esp=14m, c/ argamassa c</t>
  </si>
  <si>
    <t>Alvenaria bloco cerâmico estrutural 6MPa, 19x19x39cm, esp=19m, c/ argamassa A</t>
  </si>
  <si>
    <t>59,21</t>
  </si>
  <si>
    <t>Alvenaria bloco cerâmico estrutural 6MPa, 19x19x39cm, esp=19m, c/ argamassa c</t>
  </si>
  <si>
    <t>52,66</t>
  </si>
  <si>
    <t>Alvenaria bloco cerâmico vedação, 9x19x24cm, e=19cm, com argamassa AC-1, junt</t>
  </si>
  <si>
    <t>58,67</t>
  </si>
  <si>
    <t>a=2cm</t>
  </si>
  <si>
    <t>00153</t>
  </si>
  <si>
    <t>Alvenaria bloco cerâmico vedação, 9x19x24cm, e=19cm, com argamassa t5 - 1:2:8</t>
  </si>
  <si>
    <t>69,94</t>
  </si>
  <si>
    <t>(cimento/cal/areia), junta=2cm</t>
  </si>
  <si>
    <t>00165</t>
  </si>
  <si>
    <t>Alvenaria bloco cerâmico vedação, 9x19x24cm, e=24cm, com argamassa t5 - 1:2:8</t>
  </si>
  <si>
    <t>Alvenaria bloco cerâmico vedação, 9x19x24cm, e=9cm, com argamassa AC-1, junta</t>
  </si>
  <si>
    <t>=2cm</t>
  </si>
  <si>
    <t>00151</t>
  </si>
  <si>
    <t>Alvenaria bloco cerâmico vedação, 9x19x24cm, e=9cm, com argamassa t5 - 1:2:8</t>
  </si>
  <si>
    <t>Alvenaria bloco concreto estrutural 12x19x39cm, fbk 4,5 mpa, esp = 0,12 m, co</t>
  </si>
  <si>
    <t>m argamassa ac-II,   junta 2,0cm</t>
  </si>
  <si>
    <t>Página 89</t>
  </si>
  <si>
    <t>m argamassa traço t5 - 1:2:8 (cimento/cal/areia),   junta 2,0cm</t>
  </si>
  <si>
    <t>Alvenaria bloco concreto estrutural 19x19x39cm, fbk 10 mpa, esp = 0,19m, com</t>
  </si>
  <si>
    <t>70,46</t>
  </si>
  <si>
    <t>62,60</t>
  </si>
  <si>
    <t>Alvenaria bloco concreto estrutural 19x19x39cm, fbk 12 mpa, esp = 0,19m, com</t>
  </si>
  <si>
    <t>73,22</t>
  </si>
  <si>
    <t>Alvenaria bloco concreto estrutural 19x19x39cm, fbk 14 mpa, esp = 0,19m,   com</t>
  </si>
  <si>
    <t>70,28</t>
  </si>
  <si>
    <t>Alvenaria bloco concreto estrutural 19x19x39cm, fbk 14 mpa, esp = 0,19m, com</t>
  </si>
  <si>
    <t>78,14</t>
  </si>
  <si>
    <t>Alvenaria bloco concreto estrutural 19x19x39cm, fbk 16 mpa, esp = 0,19m,   com</t>
  </si>
  <si>
    <t>84,20</t>
  </si>
  <si>
    <t>Alvenaria bloco concreto estrutural 19x19x39cm, fbk 16 mpa, esp = 0,19m, com</t>
  </si>
  <si>
    <t>92,06</t>
  </si>
  <si>
    <t>Alvenaria bloco concreto estrutural 19x19x39cm, fbk 4,5 mpa, esp = 0,19m,   co</t>
  </si>
  <si>
    <t>57,44</t>
  </si>
  <si>
    <t>m argamassa traço t5 - 1:2:8 (cimento/cal/areia), junta 2cm</t>
  </si>
  <si>
    <t>03719</t>
  </si>
  <si>
    <t>Alvenaria bloco concreto estrutural 19x19x39cm, fbk 4,5 mpa, esp = 0,19m, com</t>
  </si>
  <si>
    <t>65,30</t>
  </si>
  <si>
    <t>Alvenaria bloco concreto estrutural 19x19x39cm, fbk 8 mpa, esp = 0,19m,   com</t>
  </si>
  <si>
    <t>60,68</t>
  </si>
  <si>
    <t>Alvenaria bloco concreto estrutural 19x19x39cm, fbk 8 mpa, esp = 0,19m, com a</t>
  </si>
  <si>
    <t>Alvenaria bloco concreto estrutural 9x19x39cm, fbk 4,5 mpa, esp = 0,09 m,   co</t>
  </si>
  <si>
    <t>m argamassa traço t5 - 1:2:8 (cimento/cal/areia),   junta 2,0cm - revisada 08/</t>
  </si>
  <si>
    <t>00162</t>
  </si>
  <si>
    <t>Alvenaria bloco concreto estrutural 9x19x39cm, fbk 4,5 mpa, esp = 0,09 m, com</t>
  </si>
  <si>
    <t>43,21</t>
  </si>
  <si>
    <t>argamassa ac-II,   junta 2,0cm - revisada 08/2015</t>
  </si>
  <si>
    <t>Alvenaria bloco concreto vedação 14x19x39cm, e=0,14m, com argamassa traço T5</t>
  </si>
  <si>
    <t>52,74</t>
  </si>
  <si>
    <t>1:2:8 (cimento / cal / areia)</t>
  </si>
  <si>
    <t>09382</t>
  </si>
  <si>
    <t>00161</t>
  </si>
  <si>
    <t>Alvenaria bloco concreto vedação 9x19x39 cm, e= 0,09, aparente, com argamassa</t>
  </si>
  <si>
    <t>AC-1, junta de 2,0cm</t>
  </si>
  <si>
    <t>00160</t>
  </si>
  <si>
    <t>Alvenaria bloco concreto vedação 9x19x39cm, e= 0,09m, com argamassa traço t5</t>
  </si>
  <si>
    <t>38,68</t>
  </si>
  <si>
    <t>- 1:2:8 (cimento/cal/areia), junta de 2,0cm</t>
  </si>
  <si>
    <t>00163</t>
  </si>
  <si>
    <t>Alvenaria bloco de vidro, dim. 20 x 20cm, com argamassa traço t4 - 1:5 (cimen</t>
  </si>
  <si>
    <t>518,88</t>
  </si>
  <si>
    <t>to / areia) c/ junta de 1,0cm</t>
  </si>
  <si>
    <t>07765</t>
  </si>
  <si>
    <t>Alvenaria em paralelepípedo granítico aparente, e= 14cm, com argamassa t4 - 1</t>
  </si>
  <si>
    <t>:5 (cimento/areia), junta de 2,0cm, exclusive paralelepípedo</t>
  </si>
  <si>
    <t>07344</t>
  </si>
  <si>
    <t>Alvenaria em paralelepípedo granítico aparente, e= 30cm, com argamassa t4 - 1</t>
  </si>
  <si>
    <t>83,23</t>
  </si>
  <si>
    <t>:5 (cimento/areia), junta de 2,0cm</t>
  </si>
  <si>
    <t>00154</t>
  </si>
  <si>
    <t>Alvenaria tijolo cerâmico maciço (4x9x17), esp = 0,04m (facão), com argamassa</t>
  </si>
  <si>
    <t>37,17</t>
  </si>
  <si>
    <t>traço t5 - 1:2:8 (cimento / cal / areia) c/ junta de 2,0cm</t>
  </si>
  <si>
    <t>00156</t>
  </si>
  <si>
    <t>Alvenaria tijolo cerâmico maciço (4x9x17), esp = 0,09m (singela aparente), co</t>
  </si>
  <si>
    <t>m argamassa traço t5 - 1:2:8 (cimento / cal / areia) c/ junta de 2,0cm</t>
  </si>
  <si>
    <t>00155</t>
  </si>
  <si>
    <t>Alvenaria tijolo cerâmico maciço (4x9x17), esp = 0,09m (singela), com argamas</t>
  </si>
  <si>
    <t>76,19</t>
  </si>
  <si>
    <t>sa traço t5 - 1:2:8 (cimento / cal / areia) c/ junta de 2,0cm</t>
  </si>
  <si>
    <t>00158</t>
  </si>
  <si>
    <t>Alvenaria tijolo cerâmico maciço (4x9x17), esp = 0,17m (dobrada aparente), co</t>
  </si>
  <si>
    <t>155,74</t>
  </si>
  <si>
    <t>m argamassa traço t5 - 1:2:8 (cimento / cal / areia)</t>
  </si>
  <si>
    <t>00157</t>
  </si>
  <si>
    <t>Alvenaria tijolo cerâmico maciço (4x9x17), esp = 0,17m (dobrada), com argamas</t>
  </si>
  <si>
    <t>139,16</t>
  </si>
  <si>
    <t>00159</t>
  </si>
  <si>
    <t>Alvenaria tijolo cerâmico maciço (4x9x17), esp = 0,285m (fogueira), com argam</t>
  </si>
  <si>
    <t>212,27</t>
  </si>
  <si>
    <t>assa traço t5 - 1:2:8 (cimento / cal / areia) c/ junta de 2,0cm</t>
  </si>
  <si>
    <t>07325</t>
  </si>
  <si>
    <t>Alvenaria tijolo laminado maciço (4,3x9x19), esp = 0,09m (singela aparente),</t>
  </si>
  <si>
    <t>com argamassa traço t5 - 1:2:8 (cimento / cal / areia) c/ junta de 2,0cm</t>
  </si>
  <si>
    <t>00168</t>
  </si>
  <si>
    <t>Alvenaria tijolo refratário (6 x 11 x 22 cm), aparente, esp=0.11m, executada</t>
  </si>
  <si>
    <t>342,01</t>
  </si>
  <si>
    <t>com argamassa industrializada ac-ii, c/ junta de 2,0cm</t>
  </si>
  <si>
    <t>00164</t>
  </si>
  <si>
    <t>Alvenaria tijolo refratário (6 x 11 x 22 cm), esp=0,11m, executada com argama</t>
  </si>
  <si>
    <t>331,38</t>
  </si>
  <si>
    <t>ssa industrializada ac-ii, c/ junta de 1,0cm</t>
  </si>
  <si>
    <t>Canaleta em blocos de concreto tipo "u" (calha) 12x19x39, preenchidos com arg</t>
  </si>
  <si>
    <t>amassa traço t5(1:2:8)</t>
  </si>
  <si>
    <t>07295</t>
  </si>
  <si>
    <t>Cintas e vergas em blocos de concreto tipo "u" (calha) 12x19x39, preenchidos</t>
  </si>
  <si>
    <t>com concreto armado fck=15 mpa</t>
  </si>
  <si>
    <t>08175</t>
  </si>
  <si>
    <t>Cintas e vergas em blocos de concreto tipo "u" (calha) 14x19x29, preenchidos</t>
  </si>
  <si>
    <t>com concreto armado fck=15 mpa e treliça de ferro ptg 81</t>
  </si>
  <si>
    <t>09907</t>
  </si>
  <si>
    <t>34,66</t>
  </si>
  <si>
    <t>com concreto armado fck=15 mpa e treliça de ferro tg 8m</t>
  </si>
  <si>
    <t>08256</t>
  </si>
  <si>
    <t>Cintas e vergas em blocos de concreto tipo "u" (calha) 14x19x39, exclusive co</t>
  </si>
  <si>
    <t>ncreto</t>
  </si>
  <si>
    <t>08264</t>
  </si>
  <si>
    <t>Cintas e vergas em blocos de concreto tipo "u" (calha) 19x19x39, preenchidos</t>
  </si>
  <si>
    <t>Página 90</t>
  </si>
  <si>
    <t>00167</t>
  </si>
  <si>
    <t>Cintas e vergas em blocos de concreto tipo "u" (calha) 9x16x30cm, preenchidos</t>
  </si>
  <si>
    <t>08270</t>
  </si>
  <si>
    <t>com concreto armado fck=25 mpa</t>
  </si>
  <si>
    <t>08177</t>
  </si>
  <si>
    <t>Execução de GRAPA com barra de aço CA-50 d=1/4", para amarração de alvenarias</t>
  </si>
  <si>
    <t>de tijolo em pilares de concreto armado</t>
  </si>
  <si>
    <t>04448</t>
  </si>
  <si>
    <t>Fornecimento e assentamento de grampos para muro com argamassa de cimento, ca</t>
  </si>
  <si>
    <t>35,95</t>
  </si>
  <si>
    <t>l e areia traço t-5 (1:2:8), inclusive arestamento</t>
  </si>
  <si>
    <t>04814</t>
  </si>
  <si>
    <t>Reforço em Alvenaria de Tijolo Maciço com barra 12,5mm</t>
  </si>
  <si>
    <t>08743</t>
  </si>
  <si>
    <t>Restauro - Execução de parede de taipa</t>
  </si>
  <si>
    <t>194,37</t>
  </si>
  <si>
    <t>OBRAS CIVIS/Elevações/Colunas em Alvenaria(3)</t>
  </si>
  <si>
    <t>00192</t>
  </si>
  <si>
    <t>Coluna em alvenaria de tijolo maciço seção 20cm x 20cm</t>
  </si>
  <si>
    <t>00193</t>
  </si>
  <si>
    <t>Coluna em alvenaria de tijolo maciço seção 30cm x 30cm, com núcleo preenchido</t>
  </si>
  <si>
    <t>111,52</t>
  </si>
  <si>
    <t>em concreto armado</t>
  </si>
  <si>
    <t>00194</t>
  </si>
  <si>
    <t>Coluna em alvenaria de tijolo maciço seção 40cm x 40cm, com núcleo preenchido</t>
  </si>
  <si>
    <t>171,41</t>
  </si>
  <si>
    <t>OBRAS CIVIS/Elevações/Divisórias(43)</t>
  </si>
  <si>
    <t>Assentamento de divisória Divilux (painel cego), e=40mm, com perfis em alumín</t>
  </si>
  <si>
    <t>io ou similar</t>
  </si>
  <si>
    <t>Assentamento de divisória Divilux (painel com vidro), e=40mm, com perfis em a</t>
  </si>
  <si>
    <t>lumínio ou similar</t>
  </si>
  <si>
    <t>00180</t>
  </si>
  <si>
    <t>Assentamento de divisórias</t>
  </si>
  <si>
    <t>79,39</t>
  </si>
  <si>
    <t>09253</t>
  </si>
  <si>
    <t>Assentamento de porta para divisória</t>
  </si>
  <si>
    <t>04067</t>
  </si>
  <si>
    <t>Divisoria - painel com vidro, e=40mm, com perfis em alumínio, Divilux ou simi</t>
  </si>
  <si>
    <t>lar - fornecimento e aplicação</t>
  </si>
  <si>
    <t>Divisória Divilux (painel cego), e=40mm, com perfis em alumínio ou similar -</t>
  </si>
  <si>
    <t>Divisória Divilux (painel com vidro), e=40mm, com perfis em alumínio ou simil</t>
  </si>
  <si>
    <t>ar - fornecimento</t>
  </si>
  <si>
    <t>04345</t>
  </si>
  <si>
    <t>Divisória em compensado naval 20mm, fixada sobre estrutura metálica</t>
  </si>
  <si>
    <t>248,56</t>
  </si>
  <si>
    <t>00190</t>
  </si>
  <si>
    <t>Divisória em granito bege ipanema polido, e=3cm , inclusive montagem com ferr</t>
  </si>
  <si>
    <t>Divisória em granito branco fortaleza, polido do dois lados, e= 2cm, inclusiv</t>
  </si>
  <si>
    <t>861,56</t>
  </si>
  <si>
    <t>e montagem com ferragens</t>
  </si>
  <si>
    <t>09908</t>
  </si>
  <si>
    <t>444,39</t>
  </si>
  <si>
    <t>07690</t>
  </si>
  <si>
    <t>Divisória em granito branco polar, polido do dois lados, e= 2cm, inclusive mo</t>
  </si>
  <si>
    <t>935,30</t>
  </si>
  <si>
    <t>ntagem com ferragens</t>
  </si>
  <si>
    <t>Divisória em granito branco siena, polido do dois lados, e= 2cm, inclusive mo</t>
  </si>
  <si>
    <t>516,29</t>
  </si>
  <si>
    <t>04458</t>
  </si>
  <si>
    <t>Divisória em granito cinza andorinha para mictórios, polido, e=2cm, inclusive</t>
  </si>
  <si>
    <t>328,37</t>
  </si>
  <si>
    <t>fixação - Rev 02</t>
  </si>
  <si>
    <t>00191</t>
  </si>
  <si>
    <t>Divisória em granito cinza andorinha polido, e=2cm, inclusive montagem com fe</t>
  </si>
  <si>
    <t>388,47</t>
  </si>
  <si>
    <t>rragens - Rev 02</t>
  </si>
  <si>
    <t>04304</t>
  </si>
  <si>
    <t>Divisória em granito preto e = 2cm, inclusive montagem com ferragens</t>
  </si>
  <si>
    <t>548,80</t>
  </si>
  <si>
    <t>04756</t>
  </si>
  <si>
    <t>Divisória em granito vitória   p/ WC,   polido dos 2 lados, medindo 1,20 x 0,40</t>
  </si>
  <si>
    <t>323,49</t>
  </si>
  <si>
    <t>m, e=2cm, inclusive fixação</t>
  </si>
  <si>
    <t>Divisória em mármore branco polido 3cm, inclusive montagem com ferragens</t>
  </si>
  <si>
    <t>364,83</t>
  </si>
  <si>
    <t>Divisória em placa de concreto armado polido, fck=30mpa</t>
  </si>
  <si>
    <t>140,67</t>
  </si>
  <si>
    <t>07601</t>
  </si>
  <si>
    <t>Divisória maciça, blindada com chumbo de 1mm, revestida em laminado melamínic</t>
  </si>
  <si>
    <t>o (fórmica) para proteção radiológica contra radiações ionizantes, modulação</t>
  </si>
  <si>
    <t>60x310cm, estrut.metálica, perfis PVC de alto impacto, removível, impermeabil</t>
  </si>
  <si>
    <t>izada e INSTALADA</t>
  </si>
  <si>
    <t>00176</t>
  </si>
  <si>
    <t>Divisoria Naval (painel cego), e=40mm, com perfis em aço - fornecimento e apl</t>
  </si>
  <si>
    <t>icação</t>
  </si>
  <si>
    <t>04065</t>
  </si>
  <si>
    <t>Divisoria Naval (painel com vidro), e=40mm, com perfis em aço - fornecimento</t>
  </si>
  <si>
    <t>e aplicação</t>
  </si>
  <si>
    <t>00174</t>
  </si>
  <si>
    <t>Divisórias de granilite ou marmorite polido, e=3cm, inclusive montagem com fe</t>
  </si>
  <si>
    <t>316,97</t>
  </si>
  <si>
    <t>rragens</t>
  </si>
  <si>
    <t>09459</t>
  </si>
  <si>
    <t>Ferragem cromada para blindex - ref.: 306 (suporte duplo horizontal)</t>
  </si>
  <si>
    <t>00178</t>
  </si>
  <si>
    <t>Ferragem para divisória (vão porta) composta de 3 dobradiças palmela e 1 fech</t>
  </si>
  <si>
    <t>170,85</t>
  </si>
  <si>
    <t>adura tubular Lockwell com botão de giro para travamento, ref:41410N, ou simi</t>
  </si>
  <si>
    <t>09683</t>
  </si>
  <si>
    <t>Fornecimento e montagem de porta para divisória Naval com miolo em vermiculit</t>
  </si>
  <si>
    <t>a, inclusive ferragem em aço ou similar</t>
  </si>
  <si>
    <t>09714</t>
  </si>
  <si>
    <t>Fornecimento e montagem de porta para parede drywall (gesso acartonado), semi</t>
  </si>
  <si>
    <t>-oca, inclusive caixão em madeira e ferragens - 80 x 210 cm</t>
  </si>
  <si>
    <t>09715</t>
  </si>
  <si>
    <t>-oca, inclusive caixão em madeira e ferragens - 90 x 210 cm</t>
  </si>
  <si>
    <t>Montante (pilar) em concreto armado, h=2,20m - Obra mercado de Lagarto</t>
  </si>
  <si>
    <t>69,09</t>
  </si>
  <si>
    <t>Parede de gesso acartonado - dry - wall d 95/70/60 1 st/1st 12,5mm sistemas l</t>
  </si>
  <si>
    <t>afarge gypsum ou similar</t>
  </si>
  <si>
    <t>Página 91</t>
  </si>
  <si>
    <t>Parede de gesso acartonado - Dry-Wall - chapa RU - esp. 12,5mm sistemas lafar</t>
  </si>
  <si>
    <t>ge gypsum (ou similar)</t>
  </si>
  <si>
    <t>00188</t>
  </si>
  <si>
    <t>Parede de gesso acartonado, Dry-Wall d 100/75/60 2 st 12,5mm sistemas lafarge</t>
  </si>
  <si>
    <t>gypsum (ou similar)</t>
  </si>
  <si>
    <t>00189</t>
  </si>
  <si>
    <t>Parede de gesso acartonado, Dry-Wall d 125/75/60 4 st 12,5mm sistemas lafarge</t>
  </si>
  <si>
    <t>03831</t>
  </si>
  <si>
    <t>Parede de gesso acartonado, Dry-Wall d 200/75/80 2 st 12,5mm sistemas lafarge</t>
  </si>
  <si>
    <t>00186</t>
  </si>
  <si>
    <t>Parede de gesso acartonado, Dry-Wall d 73/48/60 2 st 12,5mm sistemas   lafarge</t>
  </si>
  <si>
    <t>00187</t>
  </si>
  <si>
    <t>Parede de gesso acartonado, Dry-Wall d 98/48/60 4 st 12,5mm sistemas lafarge</t>
  </si>
  <si>
    <t>04068</t>
  </si>
  <si>
    <t>362,68</t>
  </si>
  <si>
    <t>04066</t>
  </si>
  <si>
    <t>Porta para divisória, dim. 820 x 2110 x 35mm, Naval ou similar - Rev. 01</t>
  </si>
  <si>
    <t>262,01</t>
  </si>
  <si>
    <t>Recolocação de divisória tipo naval</t>
  </si>
  <si>
    <t>09256</t>
  </si>
  <si>
    <t>Revestimento de paredes internas com gesso de 0,7cm</t>
  </si>
  <si>
    <t>09257</t>
  </si>
  <si>
    <t>Revestimento de tetos com gesso</t>
  </si>
  <si>
    <t>OBRAS CIVIS/Elevações/Elementos Vazados(8)</t>
  </si>
  <si>
    <t>09935</t>
  </si>
  <si>
    <t>Cobogó cerâmico, regular, 9 x 20 x 20cm</t>
  </si>
  <si>
    <t>82,27</t>
  </si>
  <si>
    <t>Cobogo de cimento (elemento vazado, circular), 30 x 30 x 5cm, assentado com a</t>
  </si>
  <si>
    <t>141,99</t>
  </si>
  <si>
    <t>rgamassa de cimento e areia</t>
  </si>
  <si>
    <t>00171</t>
  </si>
  <si>
    <t>Cobogó de cimento, com único furo, dim: 20 x 20cm</t>
  </si>
  <si>
    <t>60,46</t>
  </si>
  <si>
    <t>00170</t>
  </si>
  <si>
    <t>Cobogó de cimento, tipo "escama", dim: 40 x 40cm</t>
  </si>
  <si>
    <t>79,08</t>
  </si>
  <si>
    <t>00169</t>
  </si>
  <si>
    <t>Cobogó de cimento, tipo "escama", dim: 50 x 50cm</t>
  </si>
  <si>
    <t>90,30</t>
  </si>
  <si>
    <t>09943</t>
  </si>
  <si>
    <t>Cobogó de cimento, tipo "escama", dim: 50 x 50cm, com tela de aço galvanizado</t>
  </si>
  <si>
    <t>188,21</t>
  </si>
  <si>
    <t>, fio 12 bwg, malha 1/2", ondulada, quadrada, sem revestimento</t>
  </si>
  <si>
    <t>00173</t>
  </si>
  <si>
    <t>Cobogó de vidro (veneziana) 20 x 10 x 10cm, assentado com argamassa cimento e</t>
  </si>
  <si>
    <t>923,46</t>
  </si>
  <si>
    <t>areia (traço 1:3)</t>
  </si>
  <si>
    <t>OBRAS CIVIS/Esquadrias/Espelhos(5)</t>
  </si>
  <si>
    <t>09718</t>
  </si>
  <si>
    <t>348,39</t>
  </si>
  <si>
    <t>01888</t>
  </si>
  <si>
    <t>Espelho plano 3mm</t>
  </si>
  <si>
    <t>01889</t>
  </si>
  <si>
    <t>Espelho plano 4mm</t>
  </si>
  <si>
    <t>Espelho plano 6mm</t>
  </si>
  <si>
    <t>Execução de acabamento chanfrado (bisotado) em bordas de espelho</t>
  </si>
  <si>
    <t>OBRAS CIVIS/Esquadrias/Esquadrias de Alumínio(42)</t>
  </si>
  <si>
    <t>09039</t>
  </si>
  <si>
    <t>241,29</t>
  </si>
  <si>
    <t>Basculante em alumínio, cor N/P/B, moldura-vidro, tipo convencional ou pivota</t>
  </si>
  <si>
    <t>210,36</t>
  </si>
  <si>
    <t>nte, exclusive vidro</t>
  </si>
  <si>
    <t>07827</t>
  </si>
  <si>
    <t>Corrimão de alumínio, quadrado, 4x4cm</t>
  </si>
  <si>
    <t>142,94</t>
  </si>
  <si>
    <t>04388</t>
  </si>
  <si>
    <t>Corrimão de alumínio, ref. CG 003, Alcoa (ou similar)</t>
  </si>
  <si>
    <t>358,29</t>
  </si>
  <si>
    <t>09635</t>
  </si>
  <si>
    <t>353,87</t>
  </si>
  <si>
    <t>Gradil em alumínio anodizado branco, com barras de apoio em alumínio anodizad</t>
  </si>
  <si>
    <t>479,96</t>
  </si>
  <si>
    <t>o branco de 1"x2" horizontais a cada 5cm com 1,85m e barras externas verticai</t>
  </si>
  <si>
    <t>s em alumínio anodizado branco de 1.1/2" x 1.1/2" com 3,05m - Fixado com rebi</t>
  </si>
  <si>
    <t>te</t>
  </si>
  <si>
    <t>316,34</t>
  </si>
  <si>
    <t>o branco de 2"x2" e barras intermediárias e verticais em alumínio anodizado b</t>
  </si>
  <si>
    <t>ranco de 1" x 1/2"</t>
  </si>
  <si>
    <t>01843</t>
  </si>
  <si>
    <t>03750</t>
  </si>
  <si>
    <t>Guarda-corpo em madeira de lei (sucupira, muracatiara ou angelim), h=1.00m, c</t>
  </si>
  <si>
    <t>823,52</t>
  </si>
  <si>
    <t>omposto por tábuas superior e inferior com 4x15 cm e montantes a cada 30 cm e</t>
  </si>
  <si>
    <t>m tábuas trabalhadas de 10x3 cm ou barrotes torneados de 7x7cm</t>
  </si>
  <si>
    <t>Janela em alumínio, cor N/P/B, moldura-vidro, tipo guilhotina, exclusive vidr</t>
  </si>
  <si>
    <t>280,36</t>
  </si>
  <si>
    <t>Janela em alumínio, cor N/P/B, tipo moldura-vidro, de correr, exclusive vidro</t>
  </si>
  <si>
    <t>265,36</t>
  </si>
  <si>
    <t>295,36</t>
  </si>
  <si>
    <t>Janela em alumínio, cor N/P/B, tipo veneziana (até 50%) e vidro (até 50%), de</t>
  </si>
  <si>
    <t>330,36</t>
  </si>
  <si>
    <t>correr, 1F+1M, exclusive vidro</t>
  </si>
  <si>
    <t>310,36</t>
  </si>
  <si>
    <t>Janela em alumínio, cor N/P/B, tipo veneziana, tipo camarão, duas folhas móve</t>
  </si>
  <si>
    <t>382,14</t>
  </si>
  <si>
    <t>is</t>
  </si>
  <si>
    <t>Perfil Alumínio "U" 22,0mm x 1,90mm x 0,320kg/m</t>
  </si>
  <si>
    <t>09638</t>
  </si>
  <si>
    <t>Perfil em alumínio 2" x 1"</t>
  </si>
  <si>
    <t>Perfil em alumínio 3" x 1.1/2"   na, cor N/P/B</t>
  </si>
  <si>
    <t>09803</t>
  </si>
  <si>
    <t>Pingador metálico em Perfil Alumínio "U" 25,4mm x 3,2mm x 0,604kg/m</t>
  </si>
  <si>
    <t>27,58</t>
  </si>
  <si>
    <t>Porta de abrir em aluminio tipo veneziana, acabamento anodizado natural, sem</t>
  </si>
  <si>
    <t>364,91</t>
  </si>
  <si>
    <t>09470</t>
  </si>
  <si>
    <t>Porta em alumínio anodizado cor N/B/P, de abrir, em tubo quadrado 2"x1" com e</t>
  </si>
  <si>
    <t>416,71</t>
  </si>
  <si>
    <t>spaçamentos de 18cm</t>
  </si>
  <si>
    <t>299,46</t>
  </si>
  <si>
    <t>Página 92</t>
  </si>
  <si>
    <t>Porta em alumínio com tela mosquiteiro, cor N/P/B, tipo moldura-vidro, comple</t>
  </si>
  <si>
    <t>ta, inclusive caixilhos, dobradiças ou roldanas e fechadura, exclusive vidro,</t>
  </si>
  <si>
    <t>inclusive tela mosquiteiro</t>
  </si>
  <si>
    <t>Porta em alumínio, cor N/P/B, moldura-vidro,completa, inclusive caixilhos, do</t>
  </si>
  <si>
    <t>297,36</t>
  </si>
  <si>
    <t>bradiças ou roldanas e fechadura, exclusive vidro</t>
  </si>
  <si>
    <t>01838</t>
  </si>
  <si>
    <t>Porta em aluminio, cor N/P/B, tipo pantográfica, inclusive fechadura</t>
  </si>
  <si>
    <t>350,36</t>
  </si>
  <si>
    <t>Porta em alumínio, cor N/P/B, tipo veneziana (até 50%) e vidro (até 50%), de</t>
  </si>
  <si>
    <t>300,36</t>
  </si>
  <si>
    <t>abrir ou correr, completa, inclusive caixilhos, dobradiças ou roldanas, fecha</t>
  </si>
  <si>
    <t>dura exclusive vidro</t>
  </si>
  <si>
    <t>Porta em chapa lisa de alumínio, tipo vai-vem, com visor de vidro, inclusive</t>
  </si>
  <si>
    <t>407,28</t>
  </si>
  <si>
    <t>dobradiça</t>
  </si>
  <si>
    <t>Porta ou janela em alumínio, cor N/P/B,tipo veneziana, de abrir ou correr, co</t>
  </si>
  <si>
    <t>mpleta inclusive caixilhos, dobradiças ou roldanas e fechadura</t>
  </si>
  <si>
    <t>Porta para armários com moldura em alumínio (alumínio/acrílico), inclusive fe</t>
  </si>
  <si>
    <t>171,19</t>
  </si>
  <si>
    <t>Porta/Esquadria em alumínio, cor N/P/B, tipo moldura-vidro, inclusive caixilh</t>
  </si>
  <si>
    <t>435,82</t>
  </si>
  <si>
    <t>o vertical 5 x 10, maxi-ar fixo, dobradiças ou roldanas e fechadura, exclusiv</t>
  </si>
  <si>
    <t>Portão de abrir, 2 folhas, com quadro em tubo galvanizado 2",   com barra quad</t>
  </si>
  <si>
    <t>402,54</t>
  </si>
  <si>
    <t>rada de 3/4" na vertical e esticador redondo de 3/4", inclusive fechadura e d</t>
  </si>
  <si>
    <t>obradiças</t>
  </si>
  <si>
    <t>Portão em alumínio, cor N/B/P, em perfís búzio quadrado ou lambril, completo</t>
  </si>
  <si>
    <t>320,55</t>
  </si>
  <si>
    <t>inclusive rodízios, perfís e fechadura</t>
  </si>
  <si>
    <t>09072</t>
  </si>
  <si>
    <t>Portão em ferro, em gradil metálico, padrão belgo ou equivalente, de correr</t>
  </si>
  <si>
    <t>668,32</t>
  </si>
  <si>
    <t>Portão/porta em alumínio cor N/B/P, de abrir, 02 fls, vazado, em tubo quadrad</t>
  </si>
  <si>
    <t>386,71</t>
  </si>
  <si>
    <t>o 3"x1.1/2" horizontais e engradado e 1.1/2"x1.1/2" verticais, com espaçament</t>
  </si>
  <si>
    <t>o de 18cm.</t>
  </si>
  <si>
    <t>Portão/porta em alumínio cor N/B/P, de correr, vazado, em tubo quadrado 3"x1.</t>
  </si>
  <si>
    <t>383,38</t>
  </si>
  <si>
    <t>1/2" horizontais e engradado e 1.1/2"x1.1/2" verticais, com espaçamento de 18</t>
  </si>
  <si>
    <t>cm.</t>
  </si>
  <si>
    <t>03829</t>
  </si>
  <si>
    <t>Revestimento e/ou fechamento com chapa de alumínio anti-derrapante e=2,7mm</t>
  </si>
  <si>
    <t>281,35</t>
  </si>
  <si>
    <t>01841</t>
  </si>
  <si>
    <t>Revisão de esquadrias de alumínio</t>
  </si>
  <si>
    <t>79,38</t>
  </si>
  <si>
    <t>08970</t>
  </si>
  <si>
    <t>Tela de nylon tipo mosquiteiro com moldura em aluminio anodizado natural</t>
  </si>
  <si>
    <t>09571</t>
  </si>
  <si>
    <t>81,01</t>
  </si>
  <si>
    <t>01816</t>
  </si>
  <si>
    <t>08969</t>
  </si>
  <si>
    <t>08968</t>
  </si>
  <si>
    <t>OBRAS CIVIS/Esquadrias/Esquadrias de Ferro(213)</t>
  </si>
  <si>
    <t>04301</t>
  </si>
  <si>
    <t>Alambrado (ht=2.00m) com tela galv. 2"x2" (h=1,50m), montantes em tubo de aço</t>
  </si>
  <si>
    <t>galvanizado de 2" a cada 2m, tubo de aço galvanizado de 1" (horizontais), mur</t>
  </si>
  <si>
    <t>eta (h=0,50m) em alvenaria de blocos de cimento revestida e pintada em pva lá</t>
  </si>
  <si>
    <t>tex 2 demãos</t>
  </si>
  <si>
    <t>04299</t>
  </si>
  <si>
    <t>Alambrado (ht=5.10m) com tela galv. 2"x2" (h=1,50m), tela em nylon 10x10cm (h</t>
  </si>
  <si>
    <t>385,67</t>
  </si>
  <si>
    <t>=3,00m), montantes em tubo galvanizados de 2" a cada 2m, tubos de galvanizado</t>
  </si>
  <si>
    <t>s de 1" (horizontais), mureta (h=0,50m) em alvenaria de blocos de cimento rev</t>
  </si>
  <si>
    <t>estida e pintada</t>
  </si>
  <si>
    <t>01845</t>
  </si>
  <si>
    <t>Alçapão em chapa de aço e = 3/16"</t>
  </si>
  <si>
    <t>192,57</t>
  </si>
  <si>
    <t>08764</t>
  </si>
  <si>
    <t>Apoio para tampo de granito ou mármore, em aço inox ø=3", h=90cm</t>
  </si>
  <si>
    <t>85,07</t>
  </si>
  <si>
    <t>01870</t>
  </si>
  <si>
    <t>Basculante de ferro</t>
  </si>
  <si>
    <t>333,23</t>
  </si>
  <si>
    <t>Basculante em policarbonato, chapa antivandalismo e=6mm, cantoneira 1" SAE104</t>
  </si>
  <si>
    <t>1.819,94</t>
  </si>
  <si>
    <t>5 esp 1/4"/barra chata 1/4"x3/4" e moldura em barra quadrada de ferro SAE 105</t>
  </si>
  <si>
    <t>0 de 3mm, conforme projeto</t>
  </si>
  <si>
    <t>Cantoneira de ferro "L" abas iguais - 3/4" x x 1/8" reforçada com barra chata</t>
  </si>
  <si>
    <t>7/8" x 1/4"</t>
  </si>
  <si>
    <t>Complemento Guarda-corpo Simples em tubo ferro galvanizado, h=1,10m(2.1/2") e</t>
  </si>
  <si>
    <t>h=0,87m/0,47m(1.1/2"), com barras verticais   a cada 1,50m (1.1/2") soldadas s</t>
  </si>
  <si>
    <t>obre a existente(Obra Ginásio Constâncio Vieira - Aracaju/SE)</t>
  </si>
  <si>
    <t>obre a existente(Obra Ginásio Constâncio Vieira - Aracaju/SE) - Rev 01</t>
  </si>
  <si>
    <t>Corrimão central de arquibancada tipo U (invertido) em tubo ferro galvanizado</t>
  </si>
  <si>
    <t>120,46</t>
  </si>
  <si>
    <t>, alt=0,92m, com barras verticais 22cm entre elas de 1.1/2"</t>
  </si>
  <si>
    <t>Corrimão Central em tubo ferro galvanizado, superior alt=1,10m, barras interm</t>
  </si>
  <si>
    <t>183,04</t>
  </si>
  <si>
    <t>ediárias alt=0,92m e 0,70m de cada lado, diam= 1.1/2" inclusive as verticais</t>
  </si>
  <si>
    <t>de apoio.</t>
  </si>
  <si>
    <t>Corrimão central para arquibancada tipo U invertido, em tubo de ferro galvani</t>
  </si>
  <si>
    <t>145,03</t>
  </si>
  <si>
    <t>zado 1 1/2", com h livre = 1,30m, esp = 0,20m chumbadores para fixação em pis</t>
  </si>
  <si>
    <t>o concreto</t>
  </si>
  <si>
    <t>Corrimão duplo central em tubo de ferro galvanizado 1 1/2", com chumbadores p</t>
  </si>
  <si>
    <t>221,28</t>
  </si>
  <si>
    <t>ara fixação no piso</t>
  </si>
  <si>
    <t>Corrimão duplo em tubo de ferro galvanizado 1 1/2", com chumbadores para fixa</t>
  </si>
  <si>
    <t>101,57</t>
  </si>
  <si>
    <t>ção em alvenaria</t>
  </si>
  <si>
    <t>08759</t>
  </si>
  <si>
    <t>586,12</t>
  </si>
  <si>
    <t>Página 93</t>
  </si>
  <si>
    <t>08779</t>
  </si>
  <si>
    <t>Corrimão em tubo de aço galvanizado (altura = 0,90 m), com barras verticais a</t>
  </si>
  <si>
    <t>146,24</t>
  </si>
  <si>
    <t>cada 2.00m (2"), barra horizontal intermediária (1 1/2") e barra horizontal s</t>
  </si>
  <si>
    <t>uperior (1 1/2")</t>
  </si>
  <si>
    <t>08613</t>
  </si>
  <si>
    <t>Corrimão em tubo de aço galvanizado (altura = 0,92 m), com barras verticais a</t>
  </si>
  <si>
    <t>147,12</t>
  </si>
  <si>
    <t>cada 2.00m (1 1/2"), barra horizontal intermediária (1 1/4") e barra horizont</t>
  </si>
  <si>
    <t>al superior (1 1/4")</t>
  </si>
  <si>
    <t>Corrimão em tubo de aço galvanizado (altura = 1,05 m), com barras verticais a</t>
  </si>
  <si>
    <t>cada 2.00m (1 1/2"), barra horizontal superior (2"),   barra horizontal interm</t>
  </si>
  <si>
    <t>ediária (dupla) (1 1/2") e barra horizontal inferior (1")</t>
  </si>
  <si>
    <t>03556</t>
  </si>
  <si>
    <t>Corrimão em tubo de aço galvanizado 2 1/2", com chumbadores para fixação em a</t>
  </si>
  <si>
    <t>56,41</t>
  </si>
  <si>
    <t>lvenaria</t>
  </si>
  <si>
    <t>03557</t>
  </si>
  <si>
    <t>Corrimão em tubo de aço galvanizado 2", com chumbadores para fixação em alven</t>
  </si>
  <si>
    <t>aria</t>
  </si>
  <si>
    <t>03558</t>
  </si>
  <si>
    <t>Corrimão em tubo de aço galvanizado 3", com chumbadores para fixação em alven</t>
  </si>
  <si>
    <t>61,81</t>
  </si>
  <si>
    <t>09038</t>
  </si>
  <si>
    <t>Corrimão em tubo de ferro galvanizado 1 1/2", com chumbadores para fixação em</t>
  </si>
  <si>
    <t>55,41</t>
  </si>
  <si>
    <t>alvenaria</t>
  </si>
  <si>
    <t>Corrimão em tubo ferro galvanizado, alt=0,92m, com barras verticais dupla (2"</t>
  </si>
  <si>
    <t>152,23</t>
  </si>
  <si>
    <t>) e barras horizontais nas extremidades de 2", inclusive curva em aço (padrão</t>
  </si>
  <si>
    <t>) - para deficientes físicos</t>
  </si>
  <si>
    <t>Corrimão em tubo ferro galvanizado, alt=1,10m, com barras verticais   a cada 1</t>
  </si>
  <si>
    <t>325,94</t>
  </si>
  <si>
    <t>1cm (1") e barras horizontais (superior, intermediárias (duas) e inferior) de</t>
  </si>
  <si>
    <t>2", inclusive   curva de aço</t>
  </si>
  <si>
    <t>Corrimão em tubo ferro galvanizado, barras superiores alt=0,92m e 0,70m e bar</t>
  </si>
  <si>
    <t>123,42</t>
  </si>
  <si>
    <t>ras inferiores h=0,23m e 0,10m,   curvas de aço carbono, inclusive as verticai</t>
  </si>
  <si>
    <t>s de apoio com diam= 1.1/2"</t>
  </si>
  <si>
    <t>08495</t>
  </si>
  <si>
    <t>Dobradiça de ferro 65x47mm em barra chata 2 1/2" x 1/4" e pino aço 1/2" (exce</t>
  </si>
  <si>
    <t>to mão de obra)</t>
  </si>
  <si>
    <t>08511</t>
  </si>
  <si>
    <t>Escada central do prédio da detenção (penitenciária), degraus em chapa xadrez</t>
  </si>
  <si>
    <t>5.146,79</t>
  </si>
  <si>
    <t>3/16", perfil em "u" 152,40 x 5,10mm, inclusive corrimão em tubo de ferro gal</t>
  </si>
  <si>
    <t>v. 1 1/2" - Rev. 01</t>
  </si>
  <si>
    <t>01862</t>
  </si>
  <si>
    <t>Escada de ferro com guarda corpo</t>
  </si>
  <si>
    <t>502,33</t>
  </si>
  <si>
    <t>08535</t>
  </si>
  <si>
    <t>Escada do prédio do seguro e triagem (penitenciária),degraus em chapa xadrez</t>
  </si>
  <si>
    <t>5.659,76</t>
  </si>
  <si>
    <t>v. 1 1/2"</t>
  </si>
  <si>
    <t>08538</t>
  </si>
  <si>
    <t>Escada em ferro, degraus em barra redonda 3/4" e quadro em barra chata de 2"</t>
  </si>
  <si>
    <t>122,53</t>
  </si>
  <si>
    <t>x 5/16"</t>
  </si>
  <si>
    <t>08537</t>
  </si>
  <si>
    <t>Escada em ferro, degraus em chapa xadrez 3/16", perfil em "u" 152,40 x 5,10mm</t>
  </si>
  <si>
    <t>609,34</t>
  </si>
  <si>
    <t>, inclusive corrimão em tubo de ferro galv. 1 1/2"</t>
  </si>
  <si>
    <t>08536</t>
  </si>
  <si>
    <t>Escada lateral do prédio da detenção (penitenciária), degraus em chapa xadrez</t>
  </si>
  <si>
    <t>5.465,51</t>
  </si>
  <si>
    <t>Esquadria de ferro - PF04 (1,35x2,50m), em barra chata de ferro 1/2"x1/2" e t</t>
  </si>
  <si>
    <t>1.453,91</t>
  </si>
  <si>
    <t>ubo ferro 3", conforme projeto (obra: Unid.Socioeducativa) - Rev. 01</t>
  </si>
  <si>
    <t>Esquadria de ferro - PF08 (1,50x2,50m), em barra chata de ferro 1/2"x1/2" e t</t>
  </si>
  <si>
    <t>1.538,07</t>
  </si>
  <si>
    <t>ubo ferro 3", conforme projeto (obra: Unid.Socioeducativa) - Rev. 1</t>
  </si>
  <si>
    <t>Esquadria de ferro - PF09 (1,60x2,50m), em barra chata de ferro 1/2"x1/2" e t</t>
  </si>
  <si>
    <t>1.548,44</t>
  </si>
  <si>
    <t>Esquadria de ferro - PF11 (1,00x2,10m), em barra chata de ferro 1/2"x1/2" e t</t>
  </si>
  <si>
    <t>1.129,21</t>
  </si>
  <si>
    <t>Esquadria de ferro - PF12 (1,20x2,50m), em barra chata de ferro 1/2"x1/2" e t</t>
  </si>
  <si>
    <t>1.329,23</t>
  </si>
  <si>
    <t>Esquadria de ferro - PF13 (2,40x2,50m), conforme projeto (obra: Unid.Socioed</t>
  </si>
  <si>
    <t>6.549,71</t>
  </si>
  <si>
    <t>ucativa)</t>
  </si>
  <si>
    <t>Fechamento de esquadria ferro com chapa de aço e=3mm</t>
  </si>
  <si>
    <t>214,07</t>
  </si>
  <si>
    <t>04731</t>
  </si>
  <si>
    <t>Fornecimento e assentamento de tubo em aço inox 1 1/2"</t>
  </si>
  <si>
    <t>79,83</t>
  </si>
  <si>
    <t>09889</t>
  </si>
  <si>
    <t>Fornecimento e assentamento de tubo em aço inox 1/2"</t>
  </si>
  <si>
    <t>04963</t>
  </si>
  <si>
    <t>Fornecimento e assentamento de tubo em aço inox 2 1/2"</t>
  </si>
  <si>
    <t>98,68</t>
  </si>
  <si>
    <t>09639</t>
  </si>
  <si>
    <t>Fornecimento e colocação de chapa de aço galvanizado nº18 em esquadria de fer</t>
  </si>
  <si>
    <t>ro</t>
  </si>
  <si>
    <t>08773</t>
  </si>
  <si>
    <t>Fornecimento e colocação de chapa de aço grossa preta de 1/8" em grade de fer</t>
  </si>
  <si>
    <t>214,40</t>
  </si>
  <si>
    <t>01864</t>
  </si>
  <si>
    <t>Fornecimento e instalação de ferrolho</t>
  </si>
  <si>
    <t>05050</t>
  </si>
  <si>
    <t>Fornecimento e montagem de gradil de isolamento metálico tubular, com tela em</t>
  </si>
  <si>
    <t>455,91</t>
  </si>
  <si>
    <t>ferro, larg.0,50m</t>
  </si>
  <si>
    <t>08547</t>
  </si>
  <si>
    <t>Grade de ferro (GC30), medindo 30x30cm, em barra chata 2"x1/4" e barra redond</t>
  </si>
  <si>
    <t>a 3/4", p/penitenciária - Rev. 01</t>
  </si>
  <si>
    <t>Grade de ferro c/ gradil em barra chata 3/4" x 1/8", inclusive ferrolho e dob</t>
  </si>
  <si>
    <t>361,30</t>
  </si>
  <si>
    <t>radiças conforme desenho</t>
  </si>
  <si>
    <t>08898</t>
  </si>
  <si>
    <t>Grade de ferro com barra quadrada de 1/2" na vertical, barras de quadrada de</t>
  </si>
  <si>
    <t>512,06</t>
  </si>
  <si>
    <t>1/2" na horizontal e quadro com barra de ferro de 1/2", inclusive chumbadores</t>
  </si>
  <si>
    <t>com parafusos</t>
  </si>
  <si>
    <t>07734</t>
  </si>
  <si>
    <t>420,69</t>
  </si>
  <si>
    <t>Página 94</t>
  </si>
  <si>
    <t>Grade de ferro com barra quadrada de 1/2" na vertical, quatro barras de ferro</t>
  </si>
  <si>
    <t>chata de 1 1/2"x3/16" na horizontal e montantes em perfil "u" dobrado de udc,</t>
  </si>
  <si>
    <t>de 75 x 38 x 2,65mm, inclus. portão, mureta h=0,35m revest c/ pedra miracema</t>
  </si>
  <si>
    <t>(padrão ESCOLAS)</t>
  </si>
  <si>
    <t>08897</t>
  </si>
  <si>
    <t>Grade de ferro com barra quadrada de 5/8" na vertical, duas barras de quadrad</t>
  </si>
  <si>
    <t>586,34</t>
  </si>
  <si>
    <t>a de 1" na horizontal e quadro com barra de ferro de 1", inclusive chumbadore</t>
  </si>
  <si>
    <t>s com parafusos</t>
  </si>
  <si>
    <t>Grade de ferro com quadro em barra chata 1 1/4" x 1/8", barra quadrada de 1"</t>
  </si>
  <si>
    <t>420,96</t>
  </si>
  <si>
    <t>na vertical, barra chata horizontal de1 1/4" x 1/8"</t>
  </si>
  <si>
    <t>09945</t>
  </si>
  <si>
    <t>Grade de ferro com tela de aço galvanizado fio 12, malha 2", losangular, sem</t>
  </si>
  <si>
    <t>revestimento e cantoneira em "L" de abas iguais de 3/4" x 1/8"</t>
  </si>
  <si>
    <t>08521</t>
  </si>
  <si>
    <t>Grade de ferro de proteção para o Pátio de Sol da Penitenciária, medindo (12,</t>
  </si>
  <si>
    <t>48.564,52</t>
  </si>
  <si>
    <t>91x7,25)m, em barras chatas horizontais 7/8"x1/4" e barras redondas verticais</t>
  </si>
  <si>
    <t>3/4", esp. 12cm - Rev. 01</t>
  </si>
  <si>
    <t>Grade de ferro padrão escola, altura 1,50m, com montantes em perfil "u" de ch</t>
  </si>
  <si>
    <t>apa udc 75 x 38 x 2,65 mm (duplo) a cada 2.65m, barras verticais de seção cha</t>
  </si>
  <si>
    <t>ta de 1 1/2" x 3/16" e barra chata de 1 1/2" x 3/16" (dupla) horizontais</t>
  </si>
  <si>
    <t>04331</t>
  </si>
  <si>
    <t>Grade de ferro padrão escola, altura 1,55 m, com montantes em perfil "u" de c</t>
  </si>
  <si>
    <t>hapa udc 75 x 38 x 2,65 mm (duplo) a cada 3.00m, barras verticais de seção qu</t>
  </si>
  <si>
    <t>adrada de 1/2" e barra chata de 1 1/2" x 3/16" (dupla) horizontais</t>
  </si>
  <si>
    <t>01868</t>
  </si>
  <si>
    <t>493,70</t>
  </si>
  <si>
    <t>adrada de 1/2" e barras chata de 1 1/2" x 3/16" (dupla) horizontais , inclusi</t>
  </si>
  <si>
    <t>ve mureta h=0.40m</t>
  </si>
  <si>
    <t>Grade de ferro padrão escola, altura 1,98 m, c/montantes em perfil "u" de cha</t>
  </si>
  <si>
    <t>430,44</t>
  </si>
  <si>
    <t>pa udc 100 x 50 x 3 mm (duplo) a cada 3.40m, barras chata verticais 2"x1/4"e</t>
  </si>
  <si>
    <t>barras chata horizontais 2" x 5/16" (dupla), excl.pintura da grade e mureta -</t>
  </si>
  <si>
    <t>Obra da E Joana Fr</t>
  </si>
  <si>
    <t>Grade de ferro padrão escola, c/ montantes em perfil "u" de chapa udc 100 x 4</t>
  </si>
  <si>
    <t>351,93</t>
  </si>
  <si>
    <t>0 x 3,00 mm (duplo) a cada 2,10 m, barras chata verticais e barras(dupla)chat</t>
  </si>
  <si>
    <t>a horizontais de 2" x 3/16", inclusive mureta h=0.40m revest. pedra miracema,</t>
  </si>
  <si>
    <t>excl.pint e portão</t>
  </si>
  <si>
    <t>Grade de ferro para piso, articulável em dobradiça com fechamento em cadeado,</t>
  </si>
  <si>
    <t>386,60</t>
  </si>
  <si>
    <t>em barra chata de 1 1/2" x 1/4" a cada 5,cm e cantoneira 2" x 1/4" de apoio</t>
  </si>
  <si>
    <t>08821</t>
  </si>
  <si>
    <t>Grade de ferro, com tela em ferro padrão moeda e cantoneira em "L" de abas ig</t>
  </si>
  <si>
    <t>155,29</t>
  </si>
  <si>
    <t>uais de 3/4" x 1/8"</t>
  </si>
  <si>
    <t>08551</t>
  </si>
  <si>
    <t>Grade de ferro, p/ penitenciária, c/ quadro em tubo industrial quadrado 50 x</t>
  </si>
  <si>
    <t>304,41</t>
  </si>
  <si>
    <t>50mm, barra redonda 3/4" na vertical e barra chata 2" x 1/4" na horizontal</t>
  </si>
  <si>
    <t>07340</t>
  </si>
  <si>
    <t>Grade de proteção c/requadro em barra horizontal chata de 1 1/2" x 5/16" e ba</t>
  </si>
  <si>
    <t>685,22</t>
  </si>
  <si>
    <t>rra vertical em ferro redondo 5/8" a cada 10cm</t>
  </si>
  <si>
    <t>04347</t>
  </si>
  <si>
    <t>Grade de proteção para jaulas, em aço mecânico, com barras verticais 1", a ca</t>
  </si>
  <si>
    <t>565,10</t>
  </si>
  <si>
    <t>da 12cm, barras horizontais duplas de 1" x 1/4" a cada 55cm, soldadas</t>
  </si>
  <si>
    <t>01854</t>
  </si>
  <si>
    <t>Grade e montantes de ferro h=2,10m, inclusive portão, mureta h=0,40m revestid</t>
  </si>
  <si>
    <t>435,93</t>
  </si>
  <si>
    <t>a c/ pedra miracema, altura total=2,50m, exclusive pintura da grade - (padrão</t>
  </si>
  <si>
    <t>CEHOP)</t>
  </si>
  <si>
    <t>05015</t>
  </si>
  <si>
    <t>Grade e montantes de ferro h=2,10m, inclusive portão, mureta h=40cm pintada c</t>
  </si>
  <si>
    <t>411,53</t>
  </si>
  <si>
    <t>om tinta hidracor, altura total=2,50m, exclusive pintura da grade - (padrão C</t>
  </si>
  <si>
    <t>EHOP)</t>
  </si>
  <si>
    <t>08388</t>
  </si>
  <si>
    <t>Grade e montantes de ferro h=2,10m, inclusive portão, mureta h=40cm revestida</t>
  </si>
  <si>
    <t>1.090,26</t>
  </si>
  <si>
    <t>c/pedra miracema, altura total=2,50m, exclusive pintura - (padrão CEHOP)</t>
  </si>
  <si>
    <t>07682</t>
  </si>
  <si>
    <t>Grade e montantes de ferro h=2,10m, inclusive portão, mureta h=40cm, chapisca</t>
  </si>
  <si>
    <t>407,67</t>
  </si>
  <si>
    <t>da e rebocada, altura total=2,50m, exclusive pintura da grade e mureta - (pad</t>
  </si>
  <si>
    <t>rão CEHOP)</t>
  </si>
  <si>
    <t>Grade em barra chata de ferro 1"x1" e moldura em barra chata de ferro 1"x1",</t>
  </si>
  <si>
    <t>867,96</t>
  </si>
  <si>
    <t>conforme projeto</t>
  </si>
  <si>
    <t>Grade em ferro inclusive 02 portas, ferrolho e dobradiças, c/ quadro em barra</t>
  </si>
  <si>
    <t>336,46</t>
  </si>
  <si>
    <t>chata 2" x 3/8",   barras redondas 3/4" nas verticais, barras chatas 2" x 1/4"</t>
  </si>
  <si>
    <t>nas horizontais, chapa em aço esp=3mm na horizontal e tubo quadrado 50 x 50mm</t>
  </si>
  <si>
    <t>08553</t>
  </si>
  <si>
    <t>Grade em ferro, c/ quadro em barra chata 2" x 3/8",   barras redondas 3/4" nas</t>
  </si>
  <si>
    <t>402,29</t>
  </si>
  <si>
    <t>verticais, barras chatas 2" x 1/4" nas horizontais - Rev. 01</t>
  </si>
  <si>
    <t>08506</t>
  </si>
  <si>
    <t>355,73</t>
  </si>
  <si>
    <t>verticais, barras chatas 2" x 1/4" nas horizontais, chapa em aço esp=3mm na h</t>
  </si>
  <si>
    <t>orizontal e tubo quadrado 50 x 50mm, inclusive porta, ferrolho e dobradiças -</t>
  </si>
  <si>
    <t>Rev. 01</t>
  </si>
  <si>
    <t>04716</t>
  </si>
  <si>
    <t>242,97</t>
  </si>
  <si>
    <t>01853</t>
  </si>
  <si>
    <t>Grade ferro 1/2 x 1/2"</t>
  </si>
  <si>
    <t>185,25</t>
  </si>
  <si>
    <t>01846</t>
  </si>
  <si>
    <t>Grade ferro tipo tijolinho, perfil 1/2 " x 1/8"</t>
  </si>
  <si>
    <t>116,13</t>
  </si>
  <si>
    <t>Grade fixa em barra de ferro quadrada de 1/2" na vertical, barra chata 3/4"x1</t>
  </si>
  <si>
    <t>225,61</t>
  </si>
  <si>
    <t>/4" (dupla) na horizontal (central) e requadro em barra de ferro quadrada   de</t>
  </si>
  <si>
    <t>08513</t>
  </si>
  <si>
    <t>Grade metálica com chapa expandida 1/4", barra redonda de 3/4"e barra chata d</t>
  </si>
  <si>
    <t>449,92</t>
  </si>
  <si>
    <t>e 2 x 1/4" - fechamento domus (penitenciária)</t>
  </si>
  <si>
    <t>01848</t>
  </si>
  <si>
    <t>Grade proteção c/ barra chata 1/8" x 5/8"</t>
  </si>
  <si>
    <t>97,27</t>
  </si>
  <si>
    <t>01849</t>
  </si>
  <si>
    <t>Grade proteção c/ barra quadrada ferro 5/8"</t>
  </si>
  <si>
    <t>135,25</t>
  </si>
  <si>
    <t>Grade proteção c/ barra redonda ferro 3/4"</t>
  </si>
  <si>
    <t>542,53</t>
  </si>
  <si>
    <t>Página 95</t>
  </si>
  <si>
    <t>07855</t>
  </si>
  <si>
    <t>01850</t>
  </si>
  <si>
    <t>Grade proteção c/ barra redonda ferro 5/8"</t>
  </si>
  <si>
    <t>01851</t>
  </si>
  <si>
    <t>Grade tubo ferro galvanizado 1 1/2"</t>
  </si>
  <si>
    <t>210,89</t>
  </si>
  <si>
    <t>01852</t>
  </si>
  <si>
    <t>Grade tubo ferro galvanizado 2 1/2"</t>
  </si>
  <si>
    <t>364,18</t>
  </si>
  <si>
    <t>09580</t>
  </si>
  <si>
    <t>Gradil com montantes em tubo galvanizado 1 1/2", requadros em barra chata 3/4</t>
  </si>
  <si>
    <t>593,32</t>
  </si>
  <si>
    <t>" x 3/16" e tela de arame galvanizado fio 12, malha 2", revestida em pvc - Re</t>
  </si>
  <si>
    <t>v. 01</t>
  </si>
  <si>
    <t>Gradil com quadro em tubo de ferro galvanizado 1 1/4" e tela galvanizada malh</t>
  </si>
  <si>
    <t>217,46</t>
  </si>
  <si>
    <t>430,46</t>
  </si>
  <si>
    <t>a 2", mureta h=50cm, inclusive pintura da mureta e pilares com tinta hidracor</t>
  </si>
  <si>
    <t>, altura total=2,50m, exclusive pintura da grade</t>
  </si>
  <si>
    <t>Gradil com quadro em tubo metalon 40x30mm, tela soldadda de 3x3cm e tubo meta</t>
  </si>
  <si>
    <t>297,22</t>
  </si>
  <si>
    <t>lon de 35x25mm, conforme projeto da Construção do Ginásio Poliesportivo de It</t>
  </si>
  <si>
    <t>abaiana</t>
  </si>
  <si>
    <t>01871</t>
  </si>
  <si>
    <r>
      <t xml:space="preserve">Gradil de ferro </t>
    </r>
    <r>
      <rPr>
        <sz val="8"/>
        <color rgb="FF231F1F"/>
        <rFont val="MingLiU"/>
        <family val="3"/>
      </rPr>
      <t xml:space="preserve">_x0001_ </t>
    </r>
    <r>
      <rPr>
        <sz val="8"/>
        <color rgb="FF231F1F"/>
        <rFont val="Courier New"/>
        <family val="3"/>
      </rPr>
      <t>1/2"x1/2"espaçamento 10cm-montantes de tubo de aço galv. ø 2</t>
    </r>
  </si>
  <si>
    <t>298,17</t>
  </si>
  <si>
    <t>"espaçamento 3m inclusive assentamento</t>
  </si>
  <si>
    <t>03958</t>
  </si>
  <si>
    <t>Gradil de ferro em barras quadradas de aço 3/8" na vertical, espaçamento 10cm</t>
  </si>
  <si>
    <t>146,12</t>
  </si>
  <si>
    <t>, e duas barras chatas de 1" x 1/4" na horizontal aplicadas nas duas faces, i</t>
  </si>
  <si>
    <t>nclusive portão</t>
  </si>
  <si>
    <t>Gradil em tubo de aço inox ø=1" a cada 10cm, com montantes flangeado em tubo</t>
  </si>
  <si>
    <t>630,56</t>
  </si>
  <si>
    <t>inox ø=2" e com fechamento em tubo ø=2", com acabamento polido, h=1,20m, incl</t>
  </si>
  <si>
    <t>usive chumbador parabolt de 1/4" - Obra da Bica de Lagarto</t>
  </si>
  <si>
    <t>08522</t>
  </si>
  <si>
    <t>Gradil externo para Pátio de Sol da Penitenciária, h = 4,10m, em tubo de aço</t>
  </si>
  <si>
    <t>862,56</t>
  </si>
  <si>
    <t>galv. 2 1/2" e tela fio 12 malha 3" (76x76mm)</t>
  </si>
  <si>
    <t>04339</t>
  </si>
  <si>
    <t>Gradil modular em em quadros com 2,00m x 1,20m, moldura em tubo de aço galv.</t>
  </si>
  <si>
    <t>296,62</t>
  </si>
  <si>
    <t>1", e tubos verticais f.g. 3/4" a cada 0,20m, 01 demão de oxibar + 01 demão d</t>
  </si>
  <si>
    <t>e esmalte poliuretano</t>
  </si>
  <si>
    <t>03783</t>
  </si>
  <si>
    <t>Gradil modular, com pintura de acabamente na modulação, 2114 x 1650 mm, Meta</t>
  </si>
  <si>
    <t>lgrade ou similar</t>
  </si>
  <si>
    <t>09187</t>
  </si>
  <si>
    <t>Guarda-corpo com 2 (dois) tubos horizontais de ferro galvanizado 3" e pilares</t>
  </si>
  <si>
    <t>262,26</t>
  </si>
  <si>
    <t>de concreto armado (20x12cm), h=1,00m, espaçados a cada 1,50m, sobre cinta em</t>
  </si>
  <si>
    <t>concreto (15x30cm), inclusive pintura esmalte sintetico sobre tubo</t>
  </si>
  <si>
    <t>Guarda-corpo e Corrimão em tubo ferro galvanizado, alt=1,10m, com barras vert</t>
  </si>
  <si>
    <t>192,17</t>
  </si>
  <si>
    <t>icais   a cada 11cm (3/4") e barras horizontais (superior, intermediárias (dua</t>
  </si>
  <si>
    <t>s) e inferior) de 1", inclusive curva de aço carbono</t>
  </si>
  <si>
    <t>248,83</t>
  </si>
  <si>
    <t>s) e inferior) de 1.1/2", inclusive curva de aço - Rev 02</t>
  </si>
  <si>
    <t>Guarda-corpo em tubo de aço galvanizado (h=100cm), com barras superior, infer</t>
  </si>
  <si>
    <t>199,55</t>
  </si>
  <si>
    <t>ior e verticais a cada 3.00m (1.1/2") e barra verticais quadrada (1/2") a cad</t>
  </si>
  <si>
    <t>a 12cm</t>
  </si>
  <si>
    <t>Guarda-corpo em tubo de aço galvanizado (h=20cm), com barras verticais a cada</t>
  </si>
  <si>
    <t>122,55</t>
  </si>
  <si>
    <t>1.70m (2") e barra horizontal (2")</t>
  </si>
  <si>
    <t>09431</t>
  </si>
  <si>
    <t>Guarda-corpo em tubo de aço galvanizado (h=50cm), com barras verticais a cada</t>
  </si>
  <si>
    <t>166,90</t>
  </si>
  <si>
    <t>2.00m (2 1/2"), barra horizontal intermediária (2 1/2") e barra horizontal su</t>
  </si>
  <si>
    <t>perior (2 1/2")</t>
  </si>
  <si>
    <t>09297</t>
  </si>
  <si>
    <t>159,93</t>
  </si>
  <si>
    <t>2.00m (2"), barra horizontal intermediária (2 1/2") e barra horizontal superi</t>
  </si>
  <si>
    <t>or (2 1/2")</t>
  </si>
  <si>
    <t>08515</t>
  </si>
  <si>
    <t>Guarda-corpo em tubo de aço galvanizado 1 1/2" a cada 30 cm na horizontal e a</t>
  </si>
  <si>
    <t>244,22</t>
  </si>
  <si>
    <t>cada 1,28m na vertical (penitenciária - detenção)</t>
  </si>
  <si>
    <t>01855</t>
  </si>
  <si>
    <t>Guarda-corpo em tubo de aço galvanizado 3", alt=0,80m, com espaçamento entre</t>
  </si>
  <si>
    <t>103,39</t>
  </si>
  <si>
    <t>as colunas de 4,00m</t>
  </si>
  <si>
    <t>07772</t>
  </si>
  <si>
    <t>Guarda-corpo em tubo de aço galvanizado 4", alt=0,80m, c/1(um) tubo horizonta</t>
  </si>
  <si>
    <t>271,77</t>
  </si>
  <si>
    <t>l intermediário (4"), e pilares a cada 3,00m, exclusive os pilares</t>
  </si>
  <si>
    <t>01867</t>
  </si>
  <si>
    <t>Guarda-corpo em tubo de aço galvanizado ø 3" fixado nas extremidades - Rev 02</t>
  </si>
  <si>
    <t>69,79</t>
  </si>
  <si>
    <t>01869</t>
  </si>
  <si>
    <t>Guarda-corpo em tubo de aço galvanizado ø 4" fixado nas extremidades - Rev 02</t>
  </si>
  <si>
    <t>07967</t>
  </si>
  <si>
    <t>Guarda-corpo em tubo de aço inox ø=1 1/2", duplo, com montantes e fechamento</t>
  </si>
  <si>
    <t>629,69</t>
  </si>
  <si>
    <t>em tubo inox ø=1 1/2", h=96cm, c/acabamento polido, p/fixação em piso</t>
  </si>
  <si>
    <t>07972</t>
  </si>
  <si>
    <t>Guarda-corpo em tubo de aço inox ø=1 1/2", duplo, L=28cm, para fixação em par</t>
  </si>
  <si>
    <t>665,49</t>
  </si>
  <si>
    <t>ede, c/acabamento polido</t>
  </si>
  <si>
    <t>07733</t>
  </si>
  <si>
    <t>Guarda-corpo em tubo de aço inox ø=2", com montantes flangeado em tubo inox ø</t>
  </si>
  <si>
    <t>679,49</t>
  </si>
  <si>
    <t>=2" com conexão curva nas extremidades, com acabamento polido, h=0,40m, fixad</t>
  </si>
  <si>
    <t>o nas extremidades</t>
  </si>
  <si>
    <t>07693</t>
  </si>
  <si>
    <t>Guarda-corpo em tubo de aço inox ø=3", com montantes flangeado em tubo inox ø</t>
  </si>
  <si>
    <t>875,52</t>
  </si>
  <si>
    <t>=3" e com fechamento em tubo ø=2", com acabamento polido, h=0,90m, fixado nas</t>
  </si>
  <si>
    <t>extremidades</t>
  </si>
  <si>
    <t>09222</t>
  </si>
  <si>
    <t>Guarda-corpo em tubos de aço galvanizado (altura = 0,90), com barras verticai</t>
  </si>
  <si>
    <t>172,58</t>
  </si>
  <si>
    <t>s a cada 2,00m (2"), barra horizontal intermediária (2") e barra horizontal s</t>
  </si>
  <si>
    <t>uperior (2")</t>
  </si>
  <si>
    <t>03554</t>
  </si>
  <si>
    <t>Guarda-corpo em tubos de aço galvanizado (altura = 1.00), com barras verticai</t>
  </si>
  <si>
    <t>163,93</t>
  </si>
  <si>
    <t>s a cada 1.40m (1 1/2"), barra horizontal intermediária (2 1/2")   e   barra ho</t>
  </si>
  <si>
    <t>rizontal superior (2 1/2")</t>
  </si>
  <si>
    <t>03551</t>
  </si>
  <si>
    <t>121,32</t>
  </si>
  <si>
    <t>Página 96</t>
  </si>
  <si>
    <t>s a cada 2.00m (1 1/2") e barra horizontal superior (2")</t>
  </si>
  <si>
    <t>03555</t>
  </si>
  <si>
    <t>118,65</t>
  </si>
  <si>
    <t>s a cada 2.00m (1 1/2") e barra horizontal superior (3")</t>
  </si>
  <si>
    <t>03553</t>
  </si>
  <si>
    <t>137,40</t>
  </si>
  <si>
    <t>s a cada 2.00m (1 1/2"), barra horizontal intermediária (1 1/2") e barra hori</t>
  </si>
  <si>
    <t>zontal superior (2 1/2")</t>
  </si>
  <si>
    <t>03550</t>
  </si>
  <si>
    <t>145,47</t>
  </si>
  <si>
    <t>zontal superior (2")</t>
  </si>
  <si>
    <t>03552</t>
  </si>
  <si>
    <t>zontal superior (3")</t>
  </si>
  <si>
    <t>04819</t>
  </si>
  <si>
    <t>Guarda-corpo em tubos de aço galvanizado, h = 1,10m, com barras verticais a c</t>
  </si>
  <si>
    <t>ada 0,75m (1 1/2"), 3 (tres) tubos horizontais intermediários (1 1/2") e tubo</t>
  </si>
  <si>
    <t>horizontal superior (2")</t>
  </si>
  <si>
    <t>Guarda-corpo h = 1,10m e Corrimão em Aço Inox, barras superiores alt=0,92m e</t>
  </si>
  <si>
    <t>1.012,17</t>
  </si>
  <si>
    <t>0,70m e barra inferior, diam= 1.1/2" r, barras verticais d=3/4" a cada 0,11m,</t>
  </si>
  <si>
    <t>curvas de aço inox. - Escada</t>
  </si>
  <si>
    <t>Guarda-corpo h = 1,10m e Corrimão em tubo ferro galvanizado, barras superiore</t>
  </si>
  <si>
    <t>141,68</t>
  </si>
  <si>
    <t>s alt=0,92m e 0,70m e barra inferior, diam= 1.1/2", barras verticais d=3/4" a</t>
  </si>
  <si>
    <t>cada 0,11m, curvas de aço carbono. Rev 02</t>
  </si>
  <si>
    <t>Guarda-corpo para escada marinheiro, com 05 (cinco) barras chatas verticais 1</t>
  </si>
  <si>
    <t>1/4" x 3/16" e arco a cada 30cm de 1 1/4" x 3/16", fixada com parabolt - forn</t>
  </si>
  <si>
    <t>ecimento e instalação</t>
  </si>
  <si>
    <t>Guarda-corpo Simples em tubo ferro galvanizado, alt=1,10m, com barras vertica</t>
  </si>
  <si>
    <t>199,59</t>
  </si>
  <si>
    <t>is   a cada 11cm (3/4") e barras horizontais (quadro) de 1.1/2" - Rev 02</t>
  </si>
  <si>
    <t>201,97</t>
  </si>
  <si>
    <t>is   a cada 11cm (3/4") e barras horizontais (quadro) de 1.1/2" c/ fixação com</t>
  </si>
  <si>
    <t>bucha e parafuso - Rev 01</t>
  </si>
  <si>
    <t>01873</t>
  </si>
  <si>
    <t>Guarda-corpo tubo de aço galvanizado 2" h = 1,10 m</t>
  </si>
  <si>
    <t>123,12</t>
  </si>
  <si>
    <t>07970</t>
  </si>
  <si>
    <t>Guarda-corpo tubo ferro galvanizado 1 1/2", h=98cm, para fixação em piso (mod</t>
  </si>
  <si>
    <t>185,40</t>
  </si>
  <si>
    <t>elo p/cadeirantes)</t>
  </si>
  <si>
    <t>Guarda-corpo tubo ferro galvanizado, alt=0,70m, com barras verticais   de 1.1/</t>
  </si>
  <si>
    <t>171,10</t>
  </si>
  <si>
    <t>2" a cada 2,0m e barras horizontais inferior, intermediária e superior de 1.1</t>
  </si>
  <si>
    <t>/2" c/ fixação com bucha e parafuso</t>
  </si>
  <si>
    <t>Guarda-corpo tubo ferro galvanizado, alt=1,10m, com barras verticais (1 1/2"</t>
  </si>
  <si>
    <t>179,07</t>
  </si>
  <si>
    <t>) a cada 1,50m e barras intermediárias de 1" e barra superior de 3"</t>
  </si>
  <si>
    <t>208,43</t>
  </si>
  <si>
    <t>) a cada 1,70m e 02 (duas) barras intermediárias de 1 1/2" e barra superior d</t>
  </si>
  <si>
    <t>e 3"</t>
  </si>
  <si>
    <t>Guarda-corpo tubo ferro galvanizado, alt=1,10m, com barras verticais   a cada</t>
  </si>
  <si>
    <t>10cm (1") e barras horizontais (quadro) de 2"</t>
  </si>
  <si>
    <t>Janela basculante em chapa de policarbonato antivandalismo e=6mm, moldura em</t>
  </si>
  <si>
    <t>1.856,59</t>
  </si>
  <si>
    <t>barra chata de ferro 1x1/4, e cantoneira 1x3/3x1/4</t>
  </si>
  <si>
    <t>Janela basculante em chapa de policarbonato antivandalismo e=9,5mm, moldura e</t>
  </si>
  <si>
    <t>3.316,07</t>
  </si>
  <si>
    <t>m barra chata de ferro 1x1/4, e cantoneira 1x1x1/4</t>
  </si>
  <si>
    <t>Janela basculante, moldura em barra chata de ferro 1x1/4, e cantoneira 1x1x1/</t>
  </si>
  <si>
    <t>348,52</t>
  </si>
  <si>
    <t>4 - exclusive vidro</t>
  </si>
  <si>
    <t>Janela em policarbonato e tabela "Z" em chapa preta virada, fixa, chapa antiv</t>
  </si>
  <si>
    <t>1.789,37</t>
  </si>
  <si>
    <t>andalismo e=6mm, moldura em barra chata de ferro/ chapa preta 4" x 1/4", conf</t>
  </si>
  <si>
    <t>orme projeto</t>
  </si>
  <si>
    <t>Janela em policarbonato, tipo basculante - J4 - (1,50x0,60m) em chapa antivan</t>
  </si>
  <si>
    <t>1.894,17</t>
  </si>
  <si>
    <t>dalismo e=6mm, moldura em cantoneira 1"x1"x1/4"   e barra chata 3/4"x1/4", con</t>
  </si>
  <si>
    <t>forme projeto SEIDIS - Rev. 01</t>
  </si>
  <si>
    <t>08245</t>
  </si>
  <si>
    <t>Mureta em alvenaria, h=0,35m revestida c/ pedra miracema - (padrão CEHOP), in</t>
  </si>
  <si>
    <t>clusive fundação</t>
  </si>
  <si>
    <t>Painel de fechamento dim: 5,00 x 0,30 m em tela galvanizada fio 12 e malha 1"</t>
  </si>
  <si>
    <t>277,79</t>
  </si>
  <si>
    <t>, com requadro em cantoneira de ferro 1" x 1/8" (obra: Mercado de Lagarto)</t>
  </si>
  <si>
    <t>08585</t>
  </si>
  <si>
    <t>Passa-objetos em chapa de aço (penitenciária) - Rev. 01</t>
  </si>
  <si>
    <t>08498</t>
  </si>
  <si>
    <t>Passa-prato p/porta de cela em chapa aço 3mm (15x30cm) - exceto mão de obra</t>
  </si>
  <si>
    <t>08584</t>
  </si>
  <si>
    <t>Passarela em chapa xadrez 1/4", inclusive guarda-corpo com tubo de aço galv.</t>
  </si>
  <si>
    <t>1.073,14</t>
  </si>
  <si>
    <t>de 1 1/2" - Rev. 01</t>
  </si>
  <si>
    <t>Perfil duplo u dobrado de chapa   udc simples- 100 x 50 x 3 mm (4.50 kg/m) com</t>
  </si>
  <si>
    <t>90,52</t>
  </si>
  <si>
    <t>cordão de solda</t>
  </si>
  <si>
    <t>Perfil u dobrado de chapa   udc simples- 100 x 50 x 3 mm (4.50 kg/m) com cordã</t>
  </si>
  <si>
    <t>o de solda</t>
  </si>
  <si>
    <t>09309</t>
  </si>
  <si>
    <t>Piso em chapa xadrez 3/16" - 4,75m, inclusive revestimento emborrachado pluri</t>
  </si>
  <si>
    <t>408,83</t>
  </si>
  <si>
    <t>goma, na cor preta ou similar</t>
  </si>
  <si>
    <t>Porta corta fogo, 0,90 x 2,10, de abrir, em chapa de aço galvanizado nº24, ba</t>
  </si>
  <si>
    <t>1.002,00</t>
  </si>
  <si>
    <t>tente em chapa nº18, classe 90, isolante em manta cerâmica incombustível e=5c</t>
  </si>
  <si>
    <t>m, dobradiças tipo helicoidal em aço 1010/1020, e fechadura reversível sem ch</t>
  </si>
  <si>
    <t>ave</t>
  </si>
  <si>
    <t>2.380,06</t>
  </si>
  <si>
    <t>Página 97</t>
  </si>
  <si>
    <t>Porta corta fogo, 1,50 x 2,10, de abrir, 01 folha, em chapa de aço galvanizad</t>
  </si>
  <si>
    <t>o nº24, batente em chapa nº18, classe 90, isolante em manta cerâmica incombus</t>
  </si>
  <si>
    <t>tível e=5cm, dobradiças tipo helicoidal em aço 1010/1020, e fechadura reversí</t>
  </si>
  <si>
    <t>vel sem chave</t>
  </si>
  <si>
    <t>Porta corta fogo, 1,50 x 2,10, de abrir, 02 folha, em chapa de aço galvanizad</t>
  </si>
  <si>
    <t>Porta corta fogo, 1,65 x 2,10, de abrir, 02 folha, em chapa de aço galvanizad</t>
  </si>
  <si>
    <t>2.571,95</t>
  </si>
  <si>
    <t>Porta corta fogo, 2,20 x 2,10, de abrir, 02 folha, em chapa de aço galvanizad</t>
  </si>
  <si>
    <t>2.892,01</t>
  </si>
  <si>
    <t>Porta corta fogo, de abrir, 02 folhas, em chapa de aço galvanizado nº24, bate</t>
  </si>
  <si>
    <t>509,40</t>
  </si>
  <si>
    <t>nte em chapa nº18, classe 90, isolante em manta cerâmica incombustível e=5cm,</t>
  </si>
  <si>
    <t>dobradiças tipo helicoidal em aço 1010/1020, e fechadura reversível sem chave</t>
  </si>
  <si>
    <t>Porta de abrir em ferro para cela, c/barras red. verticais em aço 5/8", barra</t>
  </si>
  <si>
    <t>675,77</t>
  </si>
  <si>
    <t>s chatas horizontais 2 1/2" x 1/4", revestida em chapa aço 3mm, com uma tranc</t>
  </si>
  <si>
    <t>a p/ penitenciária.</t>
  </si>
  <si>
    <t>787,99</t>
  </si>
  <si>
    <t>s chatas horizontais 2 1/2" x 1/4", revestida em chapa aço 3mm, visor em chap</t>
  </si>
  <si>
    <t>a acrilica antivandalismo(15x51cm) e uma tranca p/ penitenciária</t>
  </si>
  <si>
    <t>Porta de correr em chapa de aço 1/4", c/ quadro em tubo quadrado de 2", barra</t>
  </si>
  <si>
    <t>1.060,92</t>
  </si>
  <si>
    <t>quadrada 1" na vertical e barra chata 2" x 1/4" na horizontal, inclusive ferr</t>
  </si>
  <si>
    <t>olho, e roldanas e trilhos,   p/ penitenciária</t>
  </si>
  <si>
    <t>Porta duas folhas de abrir em ferro para cela, c/barras red. verticais em aço</t>
  </si>
  <si>
    <t>270,18</t>
  </si>
  <si>
    <t>5/8", barras chatas horizontais 2 1/2" x 1/4", duas trancas p/ penitenciária</t>
  </si>
  <si>
    <t>676,17</t>
  </si>
  <si>
    <t>5/8", barras chatas horizontais 2 1/2" x 1/4", revestida em chapa aço 3mm e d</t>
  </si>
  <si>
    <t>uas trancas p/ penitenciária</t>
  </si>
  <si>
    <t>788,39</t>
  </si>
  <si>
    <t>5/8", barras chatas horizontais 2 1/2" x 1/4", revestida em chapa aço 3mm, vi</t>
  </si>
  <si>
    <t>sor em chapa acrilica antivandalismo(15x51cm) e duas trancas p/ penitenciária</t>
  </si>
  <si>
    <t>01857</t>
  </si>
  <si>
    <t>Porta em aço, em chapa galvanizada nº24, raiada, de enrolar</t>
  </si>
  <si>
    <t>166,27</t>
  </si>
  <si>
    <t>Porta em chapa de ferro em barra 1.1/4" x 1/4" cantoneira 2" x 1/14" inclusiv</t>
  </si>
  <si>
    <t>837,58</t>
  </si>
  <si>
    <t>e dobradiças, ferrolhos e chumbadores em chapa de ferro e=1/8"</t>
  </si>
  <si>
    <t>Porta em chapa de ferro em barra 1.1/4" x 1/4" cantoneira 2" x 1/4", barras t</t>
  </si>
  <si>
    <t>883,10</t>
  </si>
  <si>
    <t>ransversais 3/8" x 3/8", inclusive dobradiças, ferrolhos e chumbadores em cha</t>
  </si>
  <si>
    <t>pa de ferro e=1/8" com visor em tela de ferro dim. = 0,15 X 0,30cm</t>
  </si>
  <si>
    <t>722,40</t>
  </si>
  <si>
    <t>pa de ferro e=1/8" com visor em tela de ferro dim. = 0,15 X 1,70cm</t>
  </si>
  <si>
    <t>Porta em ferro para cela (grade/chapa), 90x210cm, c/barras red. verticais em</t>
  </si>
  <si>
    <t>1.930,17</t>
  </si>
  <si>
    <t>aço 5/8", quadro em barras chatas 2 1/2" x 5/16", barras horizontais de 2" x</t>
  </si>
  <si>
    <t>1/4", revestida em chapa aço 3mm, dobradiças e trancas tipo 1</t>
  </si>
  <si>
    <t>Porta em ferro para cela, 90x210cm, c/barras red. verticais em aço 5/8", barr</t>
  </si>
  <si>
    <t>1.292,11</t>
  </si>
  <si>
    <t>as chatas horizontais 2 1/2" x 1/4", revestida em chapa aço 3mm, e duas tranc</t>
  </si>
  <si>
    <t>as</t>
  </si>
  <si>
    <t>08500</t>
  </si>
  <si>
    <t>1.503,78</t>
  </si>
  <si>
    <t>as chatas horizontais 2 1/2" x 1/4", revestida em chapa aço 3mm, visor em cha</t>
  </si>
  <si>
    <t>pa acrilica antivandalismo(15x51cm) e duas trancas</t>
  </si>
  <si>
    <t>08494</t>
  </si>
  <si>
    <t>Porta em ferro para cela, 90x210cm, c/barras red.verticais aço 5/8", barras c</t>
  </si>
  <si>
    <t>1.664,18</t>
  </si>
  <si>
    <t>hatas horizontais 2 1/2" x 1/4", revestida em chapa aço 3mm, tela moeda(15x15</t>
  </si>
  <si>
    <t>cm), visor em chapa acrilica antivandalismo(15x51cm), passa-prato e duas tran</t>
  </si>
  <si>
    <t>cas</t>
  </si>
  <si>
    <t>01847</t>
  </si>
  <si>
    <t>Porta em ferro, tipo pantográfica</t>
  </si>
  <si>
    <t>256,30</t>
  </si>
  <si>
    <t>08530</t>
  </si>
  <si>
    <t>Porta em grade de ferro de correr (PGIC90), medindo 0,90 x 2,20m, p/ penitenc</t>
  </si>
  <si>
    <t>iária, c/ quadro em barra chata 2" x 3/8", barra redonda 3/4" na vertical e b</t>
  </si>
  <si>
    <t>arra chata 2" x 1/4" na horizontal, inclusive ferrolho e dobradiças</t>
  </si>
  <si>
    <t>Porta em grade de ferro de correr, c/ quadro em tubo quadrado 2", barra redon</t>
  </si>
  <si>
    <t>477,70</t>
  </si>
  <si>
    <t>da 3/4" na vertical e barra chata 2" x 1/4" na horizontal, inclusive ferrolho</t>
  </si>
  <si>
    <t>, roldanas e trilhos p/ penitenciária</t>
  </si>
  <si>
    <t>09578</t>
  </si>
  <si>
    <t>Porta em tubo galvanizado 2" e tela de aço glavanizado plastificado fio 12 (1</t>
  </si>
  <si>
    <t>1.521,28</t>
  </si>
  <si>
    <t>,60 x 1,53m)</t>
  </si>
  <si>
    <t>09071</t>
  </si>
  <si>
    <t>Porta enrolar em chapa galvanizada #22 em perfil meia cana fechado</t>
  </si>
  <si>
    <t>661,22</t>
  </si>
  <si>
    <t>Portão de correr em chapa de aço 1/4", c/ quadro em tubo quadrado de 2", barr</t>
  </si>
  <si>
    <t>a quadrada 1" na vertical e barra chata 2" x 1/4" na horizontal, inclusive fe</t>
  </si>
  <si>
    <t>rrolho, e roldanas e trilhos,   p/ penitenciária</t>
  </si>
  <si>
    <t>08900</t>
  </si>
  <si>
    <t>Portão de ferro de abrir com uma folha, com barra quadrada de 1/2" na vertica</t>
  </si>
  <si>
    <t>512,28</t>
  </si>
  <si>
    <t>l, uma barra de quadrada de 1/2" na horizontal e quadro com barra de ferro de</t>
  </si>
  <si>
    <t>1/2", inclusive dobradiças, ferrolhos e chumbadores com parafusos</t>
  </si>
  <si>
    <t>09290</t>
  </si>
  <si>
    <t>196,76</t>
  </si>
  <si>
    <t>Página 98</t>
  </si>
  <si>
    <t>Portão de ferro de abrir, quadro em tubo de aço galv.1 1/2", barra quadrada 1</t>
  </si>
  <si>
    <t>/2" na vertical e barra chata de 1 x 3/16" na horizontal, inclusive dobradiça</t>
  </si>
  <si>
    <t>s e e ferrolho</t>
  </si>
  <si>
    <t>Portão em chapa de ferro veneziana tipo Z inclusive dobradiças, ferrolhos e c</t>
  </si>
  <si>
    <t>442,93</t>
  </si>
  <si>
    <t>humbadores em chapa de ferro e=5mm</t>
  </si>
  <si>
    <t>Portão em ferro padrão escola dim:4,0 x 2,0m, c/montantes (coluna) h=2,00m em</t>
  </si>
  <si>
    <t>2.322,61</t>
  </si>
  <si>
    <t>perfil "u" de chapa udc 75x38x2,65mm (duplo), barras chatas horiz 1 1/2"x3/16</t>
  </si>
  <si>
    <t>" x 3,60m, e barras chatas vert 1 1/2"x3/16" x 2,00m</t>
  </si>
  <si>
    <t>08899</t>
  </si>
  <si>
    <t>Portão em ferro, com barra quadrada de 5/8" na vertical, duas barras de quadr</t>
  </si>
  <si>
    <t>514,11</t>
  </si>
  <si>
    <t>ada de 1" na horizontal e quadro com barra de ferro de 1"</t>
  </si>
  <si>
    <t>08523</t>
  </si>
  <si>
    <t>Portão em ferro, em tubo de aço galv. 2 1/2" e tela fio 12 malha 3", 1,00x2,1</t>
  </si>
  <si>
    <t>676,67</t>
  </si>
  <si>
    <t>0m</t>
  </si>
  <si>
    <t>Portão em ferro, em tubo de aço galv. 2" e tela ondulada malha 3/8"</t>
  </si>
  <si>
    <t>402,02</t>
  </si>
  <si>
    <t>Portão em ferro, em tubo de aço galv. 2.1/2" e tela de aço galv revestido em</t>
  </si>
  <si>
    <t>349,16</t>
  </si>
  <si>
    <t>pvc, quadrangular / losangular,   fio 2,77 mm (12 bwg), bitola final = *3,8* m</t>
  </si>
  <si>
    <t>m, malha 7,5 x 7,5 cm, h = 2 m</t>
  </si>
  <si>
    <t>Portão em ferro, padrão escolar, com montantes em perfil "u" de chapa udc 100</t>
  </si>
  <si>
    <t>328,99</t>
  </si>
  <si>
    <t>x 40 x 3 mm (duplo), barras chata verticais de 2" x 3/16" e barras chata de 2</t>
  </si>
  <si>
    <t>" x 3/16" (dupla)   horizontais</t>
  </si>
  <si>
    <t>08753</t>
  </si>
  <si>
    <t>Portão em ferro, padrão escolar, com montantes em perfil "u" de chapa udc 75</t>
  </si>
  <si>
    <t>x 38 x 2,65 mm (duplo), barras verticais de seção quadrada de 1/2" e barras c</t>
  </si>
  <si>
    <t>hata de 1 1/2" x 3/16" (dupla) horizontais, inclusive ferrolho e dobradiças</t>
  </si>
  <si>
    <t>08702</t>
  </si>
  <si>
    <t>Portão em tubo de aço galvanizado com quadro de DN 1 1/4", e barras verticais</t>
  </si>
  <si>
    <t>de DN 1" a cada 10cm</t>
  </si>
  <si>
    <t>04797</t>
  </si>
  <si>
    <t>Portão em tubo de aço galvanizado com quadro de DN 1", e verticais de DN 1/2"</t>
  </si>
  <si>
    <t>04318</t>
  </si>
  <si>
    <t>Portão em tubo de aço galvanizado d=1", medindo 4,00x3,00 m, padrão escolas</t>
  </si>
  <si>
    <t>2.403,96</t>
  </si>
  <si>
    <t>04330</t>
  </si>
  <si>
    <t>Portão em tubo de aço galvanizado d=1", padrão escolas</t>
  </si>
  <si>
    <t>200,72</t>
  </si>
  <si>
    <t>04338</t>
  </si>
  <si>
    <t>Portão em tubo de aço galvanizado de 2 1/2", 1.10 x 2.30m</t>
  </si>
  <si>
    <t>1.728,98</t>
  </si>
  <si>
    <t>04276</t>
  </si>
  <si>
    <t>Portão em tubo de aço galvanizado de 2 1/2", 5.04 x 3.74 m</t>
  </si>
  <si>
    <t>5.756,63</t>
  </si>
  <si>
    <t>08703</t>
  </si>
  <si>
    <t>Portão em tubo de ferro galvanizado com quadro de DN 2", e barras verticais d</t>
  </si>
  <si>
    <t>441,85</t>
  </si>
  <si>
    <t>e DN 1 1/2" a cada 10cm</t>
  </si>
  <si>
    <t>Prateleira em "u", em tela de aço galvanizado, fio 12 bwg, malha 1", ondulada</t>
  </si>
  <si>
    <t>213,60</t>
  </si>
  <si>
    <t>, quadrada, com revestimento, moldada em perfil metálico, larg=0,18m, dimensõ</t>
  </si>
  <si>
    <t>es 0,70x x1,94 x 0,70m - Banca Hortifrutigrangeiro - mercado de Lagarto</t>
  </si>
  <si>
    <t>Reforço para chumbador de grade de ferro com barra de ferro 5/8" - para obra</t>
  </si>
  <si>
    <t>28,57</t>
  </si>
  <si>
    <t>da Penintenciária de Tobias Barreto</t>
  </si>
  <si>
    <t>09246</t>
  </si>
  <si>
    <t>Remoção e reassentamento de tela galvanizada</t>
  </si>
  <si>
    <t>Retirada e recolocação de chapa de aço para a obra da Reforma do estande de t</t>
  </si>
  <si>
    <t>3.984,04</t>
  </si>
  <si>
    <t>iro da Acadepol</t>
  </si>
  <si>
    <t>01859</t>
  </si>
  <si>
    <t>Revisão de esquadria de ferro</t>
  </si>
  <si>
    <t>68,48</t>
  </si>
  <si>
    <t>Suporte em barra chata de ferro 7/8" x 1/4", tipo U, h = 0,33m, comp = 1,00m</t>
  </si>
  <si>
    <t>31,40</t>
  </si>
  <si>
    <t>07753</t>
  </si>
  <si>
    <t>Tampa em chapa metálica de 1/8", inclusive tratamento e pintura em esmalte ou</t>
  </si>
  <si>
    <t>254,53</t>
  </si>
  <si>
    <t>óleo - Rev. 01</t>
  </si>
  <si>
    <t>Tampa em chapa xadrez de ferro galvanizado dim: 80 x 80cm, inclusive cantonei</t>
  </si>
  <si>
    <t>343,51</t>
  </si>
  <si>
    <t>ra "L", 2" x 3/16" e juntas de vedação</t>
  </si>
  <si>
    <t>08512</t>
  </si>
  <si>
    <t>Tela de segurança em chapa expandida 1/4" - fechamento das telhas (penitenciá</t>
  </si>
  <si>
    <t>406,59</t>
  </si>
  <si>
    <t>ria) - Rev. 01</t>
  </si>
  <si>
    <t>09310</t>
  </si>
  <si>
    <t>Tela moeda em aço inox, furo d=10mm, esp=2mm</t>
  </si>
  <si>
    <t>155,19</t>
  </si>
  <si>
    <t>08497</t>
  </si>
  <si>
    <t>Tela moeda p/porta da cela, furo d=10mm, esp=2mm (15x15cm) - exceto mão de ob</t>
  </si>
  <si>
    <t>ra</t>
  </si>
  <si>
    <t>01875</t>
  </si>
  <si>
    <t>Tranca de cela - grade tipo i</t>
  </si>
  <si>
    <t>01876</t>
  </si>
  <si>
    <t>Tranca de cela - grade tipo ii</t>
  </si>
  <si>
    <t>08499</t>
  </si>
  <si>
    <t>Tranca de ferro - tipo 1- para porta de cela em chapa aço 3mm e barra aço red</t>
  </si>
  <si>
    <t>onda 7/8" - exceto mão de obra</t>
  </si>
  <si>
    <t>08501</t>
  </si>
  <si>
    <t>Tranca de ferro - tipo 2- para porta em grade de ferro, em barra chata ferro</t>
  </si>
  <si>
    <t>2" x 1/4" e barra aço redonda 7/8" - exceto mão de obra</t>
  </si>
  <si>
    <t>Tubo de ferro galvanizado 2.1/2" com chumbador de barra chata de ferro 1"x1/4</t>
  </si>
  <si>
    <t>" a cada metro para fixação em piso de concreto ou parede</t>
  </si>
  <si>
    <t>08552</t>
  </si>
  <si>
    <t>Visor de ferro em chapa de aço 3mm (VFPM ou VFPD), p/penitenciária</t>
  </si>
  <si>
    <t>503,20</t>
  </si>
  <si>
    <t>Visor em chapa acrilica cristal antivandalismo esp.9,5mm (15x51cm) p/porta de</t>
  </si>
  <si>
    <t>211,67</t>
  </si>
  <si>
    <t>cela - exceto mão de obra</t>
  </si>
  <si>
    <t>08496</t>
  </si>
  <si>
    <t>cela - exceto mão de obra - Rev 01</t>
  </si>
  <si>
    <t>08548</t>
  </si>
  <si>
    <t>Visor em ferro e policarbonato (VFPC), medindo 0,30x1,25m, p/penitenciária -</t>
  </si>
  <si>
    <t>2.370,52</t>
  </si>
  <si>
    <t>Rev. 02</t>
  </si>
  <si>
    <t>08549</t>
  </si>
  <si>
    <t>Visor em ferro e policarbonato (VFPP), medindo 0,55x1,08m, p/penitenciária -</t>
  </si>
  <si>
    <t>3.022,24</t>
  </si>
  <si>
    <t>08543</t>
  </si>
  <si>
    <t>Visor em ferro e policarbonato (VPF100), medindo 1,00x1,20m, p/penitenciaria</t>
  </si>
  <si>
    <t>5.049,62</t>
  </si>
  <si>
    <t>08544</t>
  </si>
  <si>
    <t>Visor em ferro e policarbonato (VPF120), medindo 1,20x1,20m, p/penitenciaria</t>
  </si>
  <si>
    <t>5.902,43</t>
  </si>
  <si>
    <t>08545</t>
  </si>
  <si>
    <t>Visor em ferro e policarbonato (VPF160), medindo 1,60x1,20m, p/penitenciaria</t>
  </si>
  <si>
    <t>7.549,49</t>
  </si>
  <si>
    <t>Página 99</t>
  </si>
  <si>
    <t>08546</t>
  </si>
  <si>
    <t>Visor em ferro e policarbonato (VPF220), medindo 2,20x1,20m, p/penitenciaria</t>
  </si>
  <si>
    <t>9.989,07</t>
  </si>
  <si>
    <t>08534</t>
  </si>
  <si>
    <t>Visor em ferro e policarbonato (VPF60), medindo 0,60x1,20m, p/penitenciaria -</t>
  </si>
  <si>
    <t>3.416,44</t>
  </si>
  <si>
    <t>08542</t>
  </si>
  <si>
    <t>Visor em ferro e policarbonato (VPF80), medindo 0,80x1,20m, p/penitenciaria -</t>
  </si>
  <si>
    <t>4.255,90</t>
  </si>
  <si>
    <t>Visor em ferro e policarbonato mr-10, cor cristal, ge, 9,5mm, p/penitenciaria</t>
  </si>
  <si>
    <t>4.433,48</t>
  </si>
  <si>
    <t>Visor em policarbonato, chapa antivandalismo e=8mm, cantoneira 1" SAE1045 esp</t>
  </si>
  <si>
    <t>1.254,32</t>
  </si>
  <si>
    <t>1/4"/barra chata 1/4"x3/4" e moldura em barra quadrada de ferro SAE 1050 de 3</t>
  </si>
  <si>
    <t>mm, conforme projeto</t>
  </si>
  <si>
    <t>OBRAS CIVIS/Esquadrias/Esquadrias de Madeira(132)</t>
  </si>
  <si>
    <t>01803</t>
  </si>
  <si>
    <t>Alizares em madeira 1ª qualidade, 5 x 1,5 cm (2 lados)</t>
  </si>
  <si>
    <t>83,15</t>
  </si>
  <si>
    <t>08091</t>
  </si>
  <si>
    <t>Bandeira fixa em madeira para vidro</t>
  </si>
  <si>
    <t>01796</t>
  </si>
  <si>
    <t>Basculante em madeira de lei, modelo convencional</t>
  </si>
  <si>
    <t>959,75</t>
  </si>
  <si>
    <t>01767</t>
  </si>
  <si>
    <t>Basculante em madeira de lei, tipo modulado</t>
  </si>
  <si>
    <t>664,16</t>
  </si>
  <si>
    <t>01768</t>
  </si>
  <si>
    <t>Basculante em madeira de lei, tipo pivotante</t>
  </si>
  <si>
    <t>425,55</t>
  </si>
  <si>
    <t>01770</t>
  </si>
  <si>
    <t>Batente em madeira de lei l = 0,14 m (caixão), incluindo 02 jogos de alizar</t>
  </si>
  <si>
    <t>38,15</t>
  </si>
  <si>
    <t>01769</t>
  </si>
  <si>
    <t>Batente em madeira de lei l = 0,14 m (caixão), para portas de 0,60 a 1,00m de</t>
  </si>
  <si>
    <t>188,11</t>
  </si>
  <si>
    <t>largura, h=2,20m, incluso 02 jogos de alizar</t>
  </si>
  <si>
    <t>08162</t>
  </si>
  <si>
    <t>Batente em madeira de lei l = 0,20 m (caixão), para portas de 0,60 a 0,90m de</t>
  </si>
  <si>
    <t>430,25</t>
  </si>
  <si>
    <t>08163</t>
  </si>
  <si>
    <t>Batente em madeira de lei l = 0,20 m (caixão), para portas madeira, incluindo</t>
  </si>
  <si>
    <t>88,15</t>
  </si>
  <si>
    <t>02 jogos de alizar</t>
  </si>
  <si>
    <t>08588</t>
  </si>
  <si>
    <t>Batente em madeira de lei l = 0,27 m (caixão), para portas de 0,60 a 1,00m de</t>
  </si>
  <si>
    <t>516,17</t>
  </si>
  <si>
    <t>03488</t>
  </si>
  <si>
    <t>Batente em madeira de lei l = 18cm (caixão), para portas com largura até 1,00</t>
  </si>
  <si>
    <t>430,29</t>
  </si>
  <si>
    <t>m e altura até 2.50 m, incluindo 02 jogos de alizar</t>
  </si>
  <si>
    <t>01771</t>
  </si>
  <si>
    <t>Batente em madeira de lei l = 18m (caixão), para portas ou janelas de correr,</t>
  </si>
  <si>
    <t>80,21</t>
  </si>
  <si>
    <t>incluindo 02 jogos de alizar</t>
  </si>
  <si>
    <t>08516</t>
  </si>
  <si>
    <t>Batente simples (caixilho) em madeira lei 1ª qualid., 7 x 3,5cm, p/janelas</t>
  </si>
  <si>
    <t>97,49</t>
  </si>
  <si>
    <t>01772</t>
  </si>
  <si>
    <t>Batente simples (caixilho) em madeira lei 1ª qualid., 7 x 3,5cm, p/portas até</t>
  </si>
  <si>
    <t>109,62</t>
  </si>
  <si>
    <t>1,00x2,50m</t>
  </si>
  <si>
    <t>08517</t>
  </si>
  <si>
    <t>Batente simples (caixilho) em madeira mista, 7 x3,5cm, p/janelas</t>
  </si>
  <si>
    <t>08694</t>
  </si>
  <si>
    <t>Batente simples (caixilho) em madeira mista, 7 x3,5cm, p/portas até 1,00 x 2.</t>
  </si>
  <si>
    <t>01773</t>
  </si>
  <si>
    <t>155,75</t>
  </si>
  <si>
    <t>01784</t>
  </si>
  <si>
    <t>Conjunto de ferragens p/ porta banheiro c/ fechadura de embutir c/ maçaneta,</t>
  </si>
  <si>
    <t>166,09</t>
  </si>
  <si>
    <t>acabam. inox 304 (STAM, linha residencial, ref:1820/09   ou similar) e dobradi</t>
  </si>
  <si>
    <t>ças aço, tipo reforçadas, pino solto c/ bolas 3 1/2 " x 2 1/2", esp = 2,40mm</t>
  </si>
  <si>
    <t>(Lider ou similar)</t>
  </si>
  <si>
    <t>01783</t>
  </si>
  <si>
    <t>Conjunto de ferragens p/ porta interna com fechadura de embutir c/maçaneta, a</t>
  </si>
  <si>
    <t>194,49</t>
  </si>
  <si>
    <t>cabam. inox 304 (STAM, linha residencial, ref:1801/19   ou similar) e dobradiç</t>
  </si>
  <si>
    <t>as aço, tipo reforçadas, pino solto c/ bolas 3 1/2 " x 2 1/2", esp. = 2,40mm</t>
  </si>
  <si>
    <t>(Líder ou similar)</t>
  </si>
  <si>
    <t>01795</t>
  </si>
  <si>
    <t>Corrimão de madeira em sucupira - Rev 01</t>
  </si>
  <si>
    <t>260,55</t>
  </si>
  <si>
    <t>01775</t>
  </si>
  <si>
    <t>Corrimão em madeira para fixação em parede</t>
  </si>
  <si>
    <t>77,05</t>
  </si>
  <si>
    <t>03790</t>
  </si>
  <si>
    <t>Faixa em madeira de lei aparelhada 15 x 2,5 cm, para proteção de parede</t>
  </si>
  <si>
    <t>08026</t>
  </si>
  <si>
    <t>Faixa em madeira de lei aparelhada 20 x 2,5 cm, para proteção de parede</t>
  </si>
  <si>
    <t>39,27</t>
  </si>
  <si>
    <t>08666</t>
  </si>
  <si>
    <t>Guarda-corpo em madeira reflorestada (eucalipto), h=1,00m</t>
  </si>
  <si>
    <t>185,23</t>
  </si>
  <si>
    <t>08704</t>
  </si>
  <si>
    <t>Guarda-corpo em peça de madeira 10 x 10 cm na horizontal e na vertical, alt =</t>
  </si>
  <si>
    <t>194,95</t>
  </si>
  <si>
    <t>0,50m, espaçamento entre as colunas de 1,20m e peça na transversal de 5,5 x 3</t>
  </si>
  <si>
    <t>,5 cm</t>
  </si>
  <si>
    <t>07209</t>
  </si>
  <si>
    <t>Guarda-corpo em peça de madeira massaranduba 10 x 10 cm, alt = 1,00m, espaçam</t>
  </si>
  <si>
    <t>292,70</t>
  </si>
  <si>
    <t>ento entre as colunas de 1,00m e peça vertical de 10 x 10 cm</t>
  </si>
  <si>
    <t>01810</t>
  </si>
  <si>
    <t>Janela em madeira de lei, tipo com almofadas, com postigo, de abrir, c/ baten</t>
  </si>
  <si>
    <t>615,07</t>
  </si>
  <si>
    <t>tes (14cm) e 2 jogos de aliza, exclusive ferragens</t>
  </si>
  <si>
    <t>01760</t>
  </si>
  <si>
    <t>Janela em madeira de lei, tipo com almofadas, de abrir, c/ batentes (14cm) e</t>
  </si>
  <si>
    <t>557,99</t>
  </si>
  <si>
    <t>2 jogos de aliza, exclusive ferragens</t>
  </si>
  <si>
    <t>Janela em madeira de lei, tipo mexicana, de abrir, com batentes e 2 jogos de</t>
  </si>
  <si>
    <t>627,79</t>
  </si>
  <si>
    <t>aliza, exclusive ferragens</t>
  </si>
  <si>
    <t>04322</t>
  </si>
  <si>
    <t>Janela em madeira de lei, tipo mexicana, dimensões 0.70 x 1.00 m, c/batentes</t>
  </si>
  <si>
    <t>647,80</t>
  </si>
  <si>
    <t>(14cm) e 2 jogos de alizar, inclusive ferragens</t>
  </si>
  <si>
    <t>08665</t>
  </si>
  <si>
    <t>Janela em madeira de lei, tipo moldura p/ vidro, basculante convencional, c/b</t>
  </si>
  <si>
    <t>446,06</t>
  </si>
  <si>
    <t>atentes (14cm) e 2 jogos de alizar, exclusive ferragens e vidros</t>
  </si>
  <si>
    <t>Janela em madeira de lei, tipo moldura p/ vidro, basculante modulado, c/baten</t>
  </si>
  <si>
    <t>444,34</t>
  </si>
  <si>
    <t>tes e 2 jogos de alizar, exclusive ferragens e vidros</t>
  </si>
  <si>
    <t>01766</t>
  </si>
  <si>
    <t>Janela em madeira de lei, tipo moldura p/ vidro, de abrir, c/batentes e 2 jog</t>
  </si>
  <si>
    <t>475,52</t>
  </si>
  <si>
    <t>os de alizar, exclusive ferragens e vidros</t>
  </si>
  <si>
    <t>01765</t>
  </si>
  <si>
    <t>Janela em madeira de lei, tipo moldura p/ vidro, de correr, c/batentes (14cm)</t>
  </si>
  <si>
    <t>475,25</t>
  </si>
  <si>
    <t>e 2 jogos de alizar, exclusive ferragens e vidros</t>
  </si>
  <si>
    <t>Janela em madeira de lei, tipo moldura p/ vidro, guilhotina, c/batentes e 2 j</t>
  </si>
  <si>
    <t>ogos de alizar, exclusive ferragens e vidros</t>
  </si>
  <si>
    <t>Página 100</t>
  </si>
  <si>
    <t>Janela em madeira de lei, tipo moldura p/ vidro, max-ar, c/batentes e 2 jogos</t>
  </si>
  <si>
    <t>de alizar, exclusive ferragens e vidros</t>
  </si>
  <si>
    <t>01762</t>
  </si>
  <si>
    <t>Janela em madeira de lei, tipo veneziana, de abrir, c/batentes e 2 jogos de a</t>
  </si>
  <si>
    <t>442,68</t>
  </si>
  <si>
    <t>lizar, exclusive ferragens</t>
  </si>
  <si>
    <t>Janela em madeira de lei, tipo veneziana, de correr, c/batentes e 2 jogos de</t>
  </si>
  <si>
    <t>alizar, exclusive ferragens</t>
  </si>
  <si>
    <t>09179</t>
  </si>
  <si>
    <t>Janela em madeira mista, tipo com almofadas, de abrir, c/batentes simples (ca</t>
  </si>
  <si>
    <t>278,13</t>
  </si>
  <si>
    <t>ixilhos) e 1 jogo de alizar, exclusive ferragens</t>
  </si>
  <si>
    <t>01759</t>
  </si>
  <si>
    <t>Janela em madeira mista, tipo ficha, de abrir, c/batentes simples (caixilhos)</t>
  </si>
  <si>
    <t>180,08</t>
  </si>
  <si>
    <t>, exclusive ferragens</t>
  </si>
  <si>
    <t>08610</t>
  </si>
  <si>
    <t>Passarela em madeira, 1,10m de largura, executada com assoalho de pau darco s</t>
  </si>
  <si>
    <t>obre duas peças 7 x 15cm em massaranduba</t>
  </si>
  <si>
    <t>Porta acústica em madeira acab. fórmica branca TX, fl dupla, 40db, lã mineral</t>
  </si>
  <si>
    <t>20.845,54</t>
  </si>
  <si>
    <t>, de abrir, 2,36 x 210mm, c/ fechad, borracha vedação,veda porta, escova de v</t>
  </si>
  <si>
    <t>edação, dobrad. reforçada, trinco de teto p/porta fl. dupla e soleira, inclus</t>
  </si>
  <si>
    <t>o barra anti-pânico</t>
  </si>
  <si>
    <t>09809</t>
  </si>
  <si>
    <t>Porta em madeira almofadada (muiracatiara), 0.90 x 2.10 m, para sanitário de</t>
  </si>
  <si>
    <t>1.138,68</t>
  </si>
  <si>
    <t>deficiente físico (inclusive ferragens, fechadura, suporte e chapa de alumíni</t>
  </si>
  <si>
    <t>o e=1mm, exclusive batente) - Rev 01</t>
  </si>
  <si>
    <t>09692</t>
  </si>
  <si>
    <t>Porta em madeira compensada (canela), lisa, semi-ôca, (0,60 x 1,60 a 1,80m),</t>
  </si>
  <si>
    <t>734,61</t>
  </si>
  <si>
    <t>p/pintura, inclusive ferragens (livre/ocupado), exclusive batente, para uso e</t>
  </si>
  <si>
    <t>m divisórias granito ou marmore</t>
  </si>
  <si>
    <t>Porta em madeira compensada (canela), lisa, semi-ôca, (0,70 x 1,60 a 1,80m),</t>
  </si>
  <si>
    <t>748,18</t>
  </si>
  <si>
    <t>m divisórias granito ou mármore</t>
  </si>
  <si>
    <t>03625</t>
  </si>
  <si>
    <t>Porta em madeira compensada (canela), lisa, semi-ôca, (0.60 x 1,60 a 1.80m) ,</t>
  </si>
  <si>
    <t>617,00</t>
  </si>
  <si>
    <t>revestida c/fórmica, inclusive batentes e ferragens (livre/ocupado)</t>
  </si>
  <si>
    <t>07788</t>
  </si>
  <si>
    <t>Porta em madeira compensada (canela), lisa, semi-ôca, (0.60 x 1,60 a 2.10 m),</t>
  </si>
  <si>
    <t>989,63</t>
  </si>
  <si>
    <t>revestida c/fórmica, inclusive ferragens (livre/ocupado), para uso em divisór</t>
  </si>
  <si>
    <t>ias granito ou mármore</t>
  </si>
  <si>
    <t>08410</t>
  </si>
  <si>
    <t>Porta em madeira compensada (canela), lisa, semi-ôca, 0.60 x 1.80 m, p/pintur</t>
  </si>
  <si>
    <t>a, inclusive ferragens (livre/ocupado), exclusive batente, para uso em divisó</t>
  </si>
  <si>
    <t>rias granito ou marmore</t>
  </si>
  <si>
    <t>03494</t>
  </si>
  <si>
    <t>Porta em madeira compensada (canela), lisa, semi-ôca, 0.60 x 2.10 m - forneci</t>
  </si>
  <si>
    <t>mento</t>
  </si>
  <si>
    <t>03495</t>
  </si>
  <si>
    <t>Porta em madeira compensada (canela), lisa, semi-ôca, 0.70 x 2.10 m - fornwec</t>
  </si>
  <si>
    <t>imento</t>
  </si>
  <si>
    <t>03496</t>
  </si>
  <si>
    <t>Porta em madeira compensada (canela), lisa, semi-ôca, 0.80 x 2.10 m - forneci</t>
  </si>
  <si>
    <t>03764</t>
  </si>
  <si>
    <t>Porta em madeira compensada (canela), lisa, semi-ôca, 0.80 x 2.10 m, revestid</t>
  </si>
  <si>
    <t>679,62</t>
  </si>
  <si>
    <t>a c/fórmica, inclusive batentes e ferragens</t>
  </si>
  <si>
    <t>09467</t>
  </si>
  <si>
    <t>Porta em madeira compensada (canela), lisa, semi-ôca, 0.90 x (1.50 a 1,80 m),</t>
  </si>
  <si>
    <t>inclusive batentes e ferragens</t>
  </si>
  <si>
    <t>03497</t>
  </si>
  <si>
    <t>Porta em madeira compensada (canela), lisa, semi-ôca, 0.90 x 2.10 m, exclusiv</t>
  </si>
  <si>
    <t>07165</t>
  </si>
  <si>
    <t>Porta em madeira compensada (canela), lisa, semi-ôca, 0.90 x 2.10 m, para san</t>
  </si>
  <si>
    <t>833,63</t>
  </si>
  <si>
    <t>itário de deficiente físico (inclusive batente, ferragens, fechadura, suporte</t>
  </si>
  <si>
    <t>e chapa de alumínio e=1mm) - Rev 03</t>
  </si>
  <si>
    <t>09982</t>
  </si>
  <si>
    <t>Porta em madeira compensada (canela), lisa, semi-ôca, 0.90 x 2.10 m, revestid</t>
  </si>
  <si>
    <t>732,28</t>
  </si>
  <si>
    <t>08169</t>
  </si>
  <si>
    <t>Porta em madeira compensada (canela), lisa, semi-ôca, 1,10x2,10m, duas folhas</t>
  </si>
  <si>
    <t>854,17</t>
  </si>
  <si>
    <t>, com visor, inclusive batente e ferragens, exceto vidros</t>
  </si>
  <si>
    <t>08168</t>
  </si>
  <si>
    <t>823,51</t>
  </si>
  <si>
    <t>, inclusive batente e ferragens</t>
  </si>
  <si>
    <t>08199</t>
  </si>
  <si>
    <t>Porta em madeira compensada (canela), lisa, semi-oca, 1,20x2,10m, duas folhas</t>
  </si>
  <si>
    <t>789,65</t>
  </si>
  <si>
    <t>, com visor 0,50x0,50m, inclusive batentes de 16 a 19cm e ferragens,   exceto</t>
  </si>
  <si>
    <t>vidros</t>
  </si>
  <si>
    <t>08200</t>
  </si>
  <si>
    <t>1.049,04</t>
  </si>
  <si>
    <t>, com visor 0,50x0,50m, inclusive batentes de 24cm e ferragens, exceto vidros</t>
  </si>
  <si>
    <t>08201</t>
  </si>
  <si>
    <t>1.097,40</t>
  </si>
  <si>
    <t>, com visor 0,50x0,50m, inclusive batentes de 27cm e ferragens, exceto vidros</t>
  </si>
  <si>
    <t>08375</t>
  </si>
  <si>
    <t>Porta em madeira compensada (canela), lisa, semi-ôca, 1,20x2,10m, duas folhas</t>
  </si>
  <si>
    <t>858,06</t>
  </si>
  <si>
    <t>, com visor 40x50cm, inclusive batentes e ferragem, exclusive vidros</t>
  </si>
  <si>
    <t>08176</t>
  </si>
  <si>
    <t>Porta em madeira compensada (canela), lisa, semi-ôca, 1,40 x 1,50 m, 2 folhas</t>
  </si>
  <si>
    <t>1.141,15</t>
  </si>
  <si>
    <t>, c/ visor, tipo vai-vem, inclusive batentes e ferragens, exceto vidros</t>
  </si>
  <si>
    <t>08205</t>
  </si>
  <si>
    <t>Porta em madeira compensada (canela), lisa, semi-ôca, 1,60 x 2,10 m, 2 folhas</t>
  </si>
  <si>
    <t>1.481,92</t>
  </si>
  <si>
    <t>, com visor duplo, tipo vai-vem, inclusive batentes e ferragens, exceto vidro</t>
  </si>
  <si>
    <t>s</t>
  </si>
  <si>
    <t>07226</t>
  </si>
  <si>
    <t>1.231,51</t>
  </si>
  <si>
    <t>, com visor(30x30cm), tipo vai-vem, inclusive batentes e ferragens</t>
  </si>
  <si>
    <t>08198</t>
  </si>
  <si>
    <t>1.125,20</t>
  </si>
  <si>
    <t>, com visor(50x50cm), inclusive batentes de 24cm e ferragens, exceto vidros</t>
  </si>
  <si>
    <t>08106</t>
  </si>
  <si>
    <t>1.325,14</t>
  </si>
  <si>
    <t>, tipo vai-vem, inclusive batentes e ferragens, exceto vidros</t>
  </si>
  <si>
    <t>08374</t>
  </si>
  <si>
    <t>Porta em madeira compensada (canela), lisa, semi-ôca, 1,60x2,10m, duas folhas</t>
  </si>
  <si>
    <t>997,44</t>
  </si>
  <si>
    <t>Página 101</t>
  </si>
  <si>
    <t>08170</t>
  </si>
  <si>
    <t>Porta em madeira compensada (canela), lisa, semi-ôca, 1,80 x 2,10 m, 2 folhas</t>
  </si>
  <si>
    <t>1.522,19</t>
  </si>
  <si>
    <t>07766</t>
  </si>
  <si>
    <t>Porta em madeira compensada (canela), lisa, semi-ôca, 1.00 x 2.10 m, para san</t>
  </si>
  <si>
    <t>829,77</t>
  </si>
  <si>
    <t>e chapa de alumínio e=1mm) - Rev - 01</t>
  </si>
  <si>
    <t>09983</t>
  </si>
  <si>
    <t>Porta em madeira compensada (canela), lisa, semi-ôca, 1.00 x 2.10 m, revestid</t>
  </si>
  <si>
    <t>766,79</t>
  </si>
  <si>
    <t>Porta em madeira compensada (canela), lisa, semi-ôca, 1.20 x 2.10 m, duas fol</t>
  </si>
  <si>
    <t>835,74</t>
  </si>
  <si>
    <t>04723</t>
  </si>
  <si>
    <t>Porta em madeira compensada (canela), lisa, semi-ôca, 1.20 x 2.10 m, revestid</t>
  </si>
  <si>
    <t>1.027,53</t>
  </si>
  <si>
    <t>08837</t>
  </si>
  <si>
    <t>Porta em madeira compensada (canela), lisa, semi-ôca, 1.30 x 2.10 m,   inclusi</t>
  </si>
  <si>
    <t>776,44</t>
  </si>
  <si>
    <t>ve batentes e ferragens</t>
  </si>
  <si>
    <t>09984</t>
  </si>
  <si>
    <t>Porta em madeira compensada (canela), lisa, semi-ôca, 1.40 x 2.10 m, revestid</t>
  </si>
  <si>
    <t>1.027,25</t>
  </si>
  <si>
    <t>08172</t>
  </si>
  <si>
    <t>Porta em madeira compensada (canela), lisa, semi-ôca, 1.50 x 2.10 m, c/ visor</t>
  </si>
  <si>
    <t>950,30</t>
  </si>
  <si>
    <t>, com duas folhas, inclusive batentes e ferragens, exceto vidros</t>
  </si>
  <si>
    <t>08036</t>
  </si>
  <si>
    <t>Porta em madeira compensada (canela), lisa, semi-ôca, 1.50 x 2.10 m, com duas</t>
  </si>
  <si>
    <t>615,84</t>
  </si>
  <si>
    <t>01805</t>
  </si>
  <si>
    <t>Porta em madeira compensada (virola), lisa, semi-ôca, 0.60 x 2.10 m, exclusiv</t>
  </si>
  <si>
    <t>01794</t>
  </si>
  <si>
    <t>Porta em madeira compensada (virola), lisa, semi-ôca, 0.70 x 2.10 m - forneci</t>
  </si>
  <si>
    <t>01753</t>
  </si>
  <si>
    <t>Porta em madeira compensada (virola), lisa, semi-ôca, 0.80 x 2.10 m - forneci</t>
  </si>
  <si>
    <t>08033</t>
  </si>
  <si>
    <t>Porta em madeira compensada (Virola), lisa, semi-ôca, 160 x 210 cm, 2 folhas,</t>
  </si>
  <si>
    <t>1.520,11</t>
  </si>
  <si>
    <t>tipo vai-vem, com visor(40x70cm), inclusive batentes e ferragens</t>
  </si>
  <si>
    <t>08037</t>
  </si>
  <si>
    <t>Porta em madeira de lei (Ipê), lisa, semi-oca, 165x150cm e 165x60cm, 4 folhas</t>
  </si>
  <si>
    <t>1.117,89</t>
  </si>
  <si>
    <t>, c/ 2 visores (40x70cm) para vidro</t>
  </si>
  <si>
    <t>08709</t>
  </si>
  <si>
    <t>Porta em madeira de lei almofadada, exclusive batentes e ferragens</t>
  </si>
  <si>
    <t>Porta em madeira de lei, almofadada, 0.60 x 1.60 m, inclusive batente e dobra</t>
  </si>
  <si>
    <t>diças, exclusive fechadura</t>
  </si>
  <si>
    <t>01756</t>
  </si>
  <si>
    <t>Porta em madeira de lei, almofadada, 0.60 x 2.10 m, exclusive batentes e ferr</t>
  </si>
  <si>
    <t>08729</t>
  </si>
  <si>
    <t>Porta em madeira de lei, almofadada, 0.60 x 2.10 m, inclusive batente e ferra</t>
  </si>
  <si>
    <t>703,93</t>
  </si>
  <si>
    <t>gens</t>
  </si>
  <si>
    <t>01804</t>
  </si>
  <si>
    <t>Porta em madeira de lei, almofadada, 0.70 x 2.10 m, exclusive batentes e ferr</t>
  </si>
  <si>
    <t>01757</t>
  </si>
  <si>
    <t>Porta em madeira de lei, almofadada, 0.80 x 2.10 m - fornecimento</t>
  </si>
  <si>
    <t>01800</t>
  </si>
  <si>
    <t>Porta em madeira de lei, almofadada, 0.90 x 2.10 m - fornecimento</t>
  </si>
  <si>
    <t>09429</t>
  </si>
  <si>
    <t>Porta em madeira de lei, almofadada, 1,20 x 2.10 m, 2 folhas, inclusive baten</t>
  </si>
  <si>
    <t>917,41</t>
  </si>
  <si>
    <t>te e dobradiças</t>
  </si>
  <si>
    <t>01801</t>
  </si>
  <si>
    <t>Porta em madeira de lei, almofadada, 1.00 x 2.10 m - fornecimento</t>
  </si>
  <si>
    <t>08664</t>
  </si>
  <si>
    <t>Porta em madeira de lei, de abrir, tipo veneziana, exclusive batente e ferrag</t>
  </si>
  <si>
    <t>471,40</t>
  </si>
  <si>
    <t>ens</t>
  </si>
  <si>
    <t>08800</t>
  </si>
  <si>
    <t>Porta em madeira de lei, de correr, lisa, semi-ôca 0,70x2,10m, inclusive bate</t>
  </si>
  <si>
    <t>745,15</t>
  </si>
  <si>
    <t>ntes e ferragens</t>
  </si>
  <si>
    <t>08258</t>
  </si>
  <si>
    <t>Porta em madeira de lei, de correr, lisa, semi-ôca 0,80x2,10m, inclusive bate</t>
  </si>
  <si>
    <t>759,87</t>
  </si>
  <si>
    <t>08379</t>
  </si>
  <si>
    <t>Porta em madeira de lei, de correr, lisa, semi-ôca 0,80x2,20m, inclusive bate</t>
  </si>
  <si>
    <t>774,79</t>
  </si>
  <si>
    <t>08204</t>
  </si>
  <si>
    <t>Porta em madeira de lei, de correr, lisa, semi-ôca 0,90x2,10m, inclusive bate</t>
  </si>
  <si>
    <t>775,83</t>
  </si>
  <si>
    <t>Porta em madeira de lei, tipo moldura p/ vidro, de correr, com batentes e 2 j</t>
  </si>
  <si>
    <t>500,02</t>
  </si>
  <si>
    <t>ogos de alizar, exclusive ferragens</t>
  </si>
  <si>
    <t>Porta em madeira de lei, tipo veneziana, de correr, com batentes e 2 jogos de</t>
  </si>
  <si>
    <t>08029</t>
  </si>
  <si>
    <t>Porta em madeira lei (Ipê), lisa, semi-ôca, 80 x 210cm, com visor de vidro 6m</t>
  </si>
  <si>
    <t>625,19</t>
  </si>
  <si>
    <t>m (60x40cm), inclusive batentes e ferragens</t>
  </si>
  <si>
    <t>08030</t>
  </si>
  <si>
    <t>Porta em madeira lei (Ipê), lisa, semi-ôca, 90 x 210cm,com visor de vidro 6mm</t>
  </si>
  <si>
    <t>662,44</t>
  </si>
  <si>
    <t>(50x60cm), inclusive batentes e ferragens</t>
  </si>
  <si>
    <t>05087</t>
  </si>
  <si>
    <t>Porta em madeira mista, almofadada, 60 x 210 cm, inclusive batente e ferragen</t>
  </si>
  <si>
    <t>567,31</t>
  </si>
  <si>
    <t>08425</t>
  </si>
  <si>
    <t>Porta em madeira mista, almofadada, 60 x 210 cm, inclusive batente, exceto fe</t>
  </si>
  <si>
    <t>488,12</t>
  </si>
  <si>
    <t>09177</t>
  </si>
  <si>
    <t>Porta em madeira mista, almofadada, 70 x 210 cm, exclusive batente e ferragen</t>
  </si>
  <si>
    <t>05086</t>
  </si>
  <si>
    <t>Porta em madeira mista, almofadada, 70 x 210 cm, inclusive batente e ferragen</t>
  </si>
  <si>
    <t>08426</t>
  </si>
  <si>
    <t>Porta em madeira mista, almofadada, 70 x 210 cm, inclusive batente, exceto fe</t>
  </si>
  <si>
    <t>491,72</t>
  </si>
  <si>
    <t>09178</t>
  </si>
  <si>
    <t>Porta em madeira mista, almofadada, 80 x 210 cm, exclusive batente e ferragen</t>
  </si>
  <si>
    <t>04887</t>
  </si>
  <si>
    <t>Porta em madeira mista, almofadada, 80 x 210 cm, inclusive batente e ferragen</t>
  </si>
  <si>
    <t>583,31</t>
  </si>
  <si>
    <t>Página 102</t>
  </si>
  <si>
    <t>08427</t>
  </si>
  <si>
    <t>Porta em madeira mista, almofadada, 80 x 210 cm, inclusive batente, exceto fe</t>
  </si>
  <si>
    <t>504,12</t>
  </si>
  <si>
    <t>01755</t>
  </si>
  <si>
    <t>Porta em madeira, tipo ficha/calha, 60 x 210 cm - fornecimento</t>
  </si>
  <si>
    <t>09191</t>
  </si>
  <si>
    <t>Porta em madeira, tipo ficha/calha, 60 x 210 cm, inclusive caixilho e dobradi</t>
  </si>
  <si>
    <t>229,30</t>
  </si>
  <si>
    <t>ças, exceto fechadura</t>
  </si>
  <si>
    <t>04885</t>
  </si>
  <si>
    <t>Porta em madeira, tipo ficha/calha, 60 x 210 cm, inclusive caixilho e ferrage</t>
  </si>
  <si>
    <t>289,52</t>
  </si>
  <si>
    <t>ns</t>
  </si>
  <si>
    <t>09190</t>
  </si>
  <si>
    <t>Porta em madeira, tipo ficha/calha, 70 x 210 cm, inclusive caixilho e dobradi</t>
  </si>
  <si>
    <t>233,30</t>
  </si>
  <si>
    <t>04886</t>
  </si>
  <si>
    <t>Porta em madeira, tipo ficha/calha, 70 x 210 cm, inclusive caixilho e ferrage</t>
  </si>
  <si>
    <t>293,52</t>
  </si>
  <si>
    <t>05085</t>
  </si>
  <si>
    <t>Porta em madeira, tipo ficha/calha, 80 x 210 cm, inclusive caixilho e ferrage</t>
  </si>
  <si>
    <t>303,42</t>
  </si>
  <si>
    <t>01818</t>
  </si>
  <si>
    <t>Porta em pvc, sanfonada, 0.60 x 2.10 m, cor branca, instalada</t>
  </si>
  <si>
    <t>136,97</t>
  </si>
  <si>
    <t>05024</t>
  </si>
  <si>
    <t>Porta em pvc, sanfonada, 0.70 x 2.10 m, cor branca, instalada</t>
  </si>
  <si>
    <t>139,94</t>
  </si>
  <si>
    <t>05079</t>
  </si>
  <si>
    <t>Porta em pvc, sanfonada, instalada</t>
  </si>
  <si>
    <t>87,23</t>
  </si>
  <si>
    <t>01817</t>
  </si>
  <si>
    <t>Porta sanfonada em pvc 0.90 x 2.10 m, cores cinza ou branca, instalada</t>
  </si>
  <si>
    <t>181,01</t>
  </si>
  <si>
    <t>01779</t>
  </si>
  <si>
    <t>Portão em madeira de lei, tipo assoalho, fechado</t>
  </si>
  <si>
    <t>01815</t>
  </si>
  <si>
    <t>Prateleira de madeira revestida com fórmica</t>
  </si>
  <si>
    <t>01782</t>
  </si>
  <si>
    <t>Prateleira de tábua de lei aparelhada larg = 0,35m</t>
  </si>
  <si>
    <t>01776</t>
  </si>
  <si>
    <t>Prateleira em compensado, revestida com fórmica</t>
  </si>
  <si>
    <t>286,83</t>
  </si>
  <si>
    <t>01777</t>
  </si>
  <si>
    <t>03627</t>
  </si>
  <si>
    <t>Reassentamento de janelas/basculantes de madeira</t>
  </si>
  <si>
    <t>03626</t>
  </si>
  <si>
    <t>Reassentamento de portas de madeira</t>
  </si>
  <si>
    <t>03789</t>
  </si>
  <si>
    <t>Recuperação de batente em madeira de lei, para portas e/ou janelas</t>
  </si>
  <si>
    <t>113,60</t>
  </si>
  <si>
    <t>01808</t>
  </si>
  <si>
    <t>Remoção e reassentamento de janela de madeira (inclusive fornecimento de chpa</t>
  </si>
  <si>
    <t>482,02</t>
  </si>
  <si>
    <t>uz,caixão e ferragens; exclusive fornecimento da janela)</t>
  </si>
  <si>
    <t>01797</t>
  </si>
  <si>
    <t>Revisão de esquadria de madeira</t>
  </si>
  <si>
    <t>01811</t>
  </si>
  <si>
    <t>Revisão de janela de madeira (tipo almofadada com escama) com aproveitamento</t>
  </si>
  <si>
    <t>163,89</t>
  </si>
  <si>
    <t>de 70%m050006</t>
  </si>
  <si>
    <t>01802</t>
  </si>
  <si>
    <t>Revisão de janelas pivotante escamas tipo 1 c/ aproveitamento de 80% do mater</t>
  </si>
  <si>
    <t>ial</t>
  </si>
  <si>
    <t>09321</t>
  </si>
  <si>
    <t>Ripa massaranduba serrada 5cm x 1,5cm - para moldura de esquadrias de madeir</t>
  </si>
  <si>
    <t>01812</t>
  </si>
  <si>
    <t>Soleira cimentada traço t1 l=33cm - e= 2cm</t>
  </si>
  <si>
    <t>OBRAS CIVIS/Esquadrias/Esquadrias de PVC(4)</t>
  </si>
  <si>
    <t>09053</t>
  </si>
  <si>
    <t>OBRAS CIVIS/Esquadrias/Ferragens(76)</t>
  </si>
  <si>
    <t>09736</t>
  </si>
  <si>
    <t>797,40</t>
  </si>
  <si>
    <t>07361</t>
  </si>
  <si>
    <t>Bate maca de 1000x150mm em chapa de aço inox 304, e=1,3mm, acabamento polido,</t>
  </si>
  <si>
    <t>dotado de 4 furos e parafusos inox auto-atarrachante</t>
  </si>
  <si>
    <t>07359</t>
  </si>
  <si>
    <t>Bate maca de 800x150mm em chapa de aço inox 304, e=1,3mm, acabamento polido,</t>
  </si>
  <si>
    <t>46,70</t>
  </si>
  <si>
    <t>07360</t>
  </si>
  <si>
    <t>Bate maca de 900x150mm em chapa de aço inox 304, e=1,3mm, acabamento polido,</t>
  </si>
  <si>
    <t>07979</t>
  </si>
  <si>
    <t>Bate maca em chapa de aço inox 304, esp. 1,0mm acab. polido ou escovado, dim.</t>
  </si>
  <si>
    <t>800x200mm dotado de 4 furos e parafusos inox auto-atarrachante</t>
  </si>
  <si>
    <t>08803</t>
  </si>
  <si>
    <t>Bate maca em placa MDF e=6mm revestido com chapa aço inox escovado - Rev 01</t>
  </si>
  <si>
    <t>247,77</t>
  </si>
  <si>
    <t>71,21</t>
  </si>
  <si>
    <t>Conjunto de fechadura de sobrepor em ferro pintado, sem macaneta, com chave g</t>
  </si>
  <si>
    <t>rande (sem cilindro) - tipo caixao - completa</t>
  </si>
  <si>
    <t>04662</t>
  </si>
  <si>
    <t>Conjunto de fechadura e contra fechadura bico de papagaio, com abas, ref.AL 1</t>
  </si>
  <si>
    <t>154,56</t>
  </si>
  <si>
    <t>510 E 1511, respectivamente, p/ esquadria de vidro temperado (ou similar)</t>
  </si>
  <si>
    <t>Conjunto de ferragens para janela em madeira,   pivotante (seteira), acabament</t>
  </si>
  <si>
    <t>o cromado</t>
  </si>
  <si>
    <t>Conjunto de ferragens para janela em madeira,   pivotante (seteira), em latão</t>
  </si>
  <si>
    <t>amarelo colonial</t>
  </si>
  <si>
    <t>Conjunto de ferragens para janela em madeira, basculante modulado, acabamento</t>
  </si>
  <si>
    <t>103,74</t>
  </si>
  <si>
    <t>cromado</t>
  </si>
  <si>
    <t>Conjunto de ferragens para janela em madeira, de abrir, duas folhas, acabamen</t>
  </si>
  <si>
    <t>287,90</t>
  </si>
  <si>
    <t>to cromado</t>
  </si>
  <si>
    <t>Conjunto de ferragens para janela em madeira, de abrir, duas folhas, com post</t>
  </si>
  <si>
    <t>igo, acabamento cromado</t>
  </si>
  <si>
    <t>341,98</t>
  </si>
  <si>
    <t>igo, em latão amarelo colonial</t>
  </si>
  <si>
    <t>Conjunto de ferragens para janela em madeira, de abrir, duas folhas, em Latão</t>
  </si>
  <si>
    <t>283,60</t>
  </si>
  <si>
    <t>Conjunto de ferragens para janela em madeira, de correr, duas folhas, acabame</t>
  </si>
  <si>
    <t>nto cromado</t>
  </si>
  <si>
    <t>Página 103</t>
  </si>
  <si>
    <t>Conjunto de ferragens para janela em madeira, guilhotina, duas folhas, acabam</t>
  </si>
  <si>
    <t>176,37</t>
  </si>
  <si>
    <t>ento cromado</t>
  </si>
  <si>
    <t>Conjunto de ferragens para janela em madeira, max-ar, acabamento cromado</t>
  </si>
  <si>
    <t>Conjunto de ferragens para porta em madeira (interna e externa), de correr, a</t>
  </si>
  <si>
    <t>238,46</t>
  </si>
  <si>
    <t>cabamento cromado</t>
  </si>
  <si>
    <t>Conjunto de ferragens para porta externa em madeira, de abrir, duas folhas, a</t>
  </si>
  <si>
    <t>536,66</t>
  </si>
  <si>
    <t>cabamento aço inox, padrão superior</t>
  </si>
  <si>
    <t>Conjunto de ferragens para porta externa em madeira, de abrir, uma folha, aca</t>
  </si>
  <si>
    <t>164,15</t>
  </si>
  <si>
    <t>bamento aço inox, padrão inicial inferior</t>
  </si>
  <si>
    <t>234,88</t>
  </si>
  <si>
    <t>bamento aço inox, padrão médio</t>
  </si>
  <si>
    <t>322,16</t>
  </si>
  <si>
    <t>bamento aço inox, padrão superior</t>
  </si>
  <si>
    <t>248,90</t>
  </si>
  <si>
    <t>bamento amarelo - colonial, padrão médio</t>
  </si>
  <si>
    <t>Conjunto de ferragens para porta interna em madeira, de abrir, para banheiro,</t>
  </si>
  <si>
    <t>260,02</t>
  </si>
  <si>
    <t>uma folha, acabamento amarelo - colonial, padrão médio</t>
  </si>
  <si>
    <t>Conjunto de ferragens para porta interna em madeira, de abrir, uma folha, aca</t>
  </si>
  <si>
    <t>142,38</t>
  </si>
  <si>
    <t>272,38</t>
  </si>
  <si>
    <t>04663</t>
  </si>
  <si>
    <t>Conjunto de trinco e contra trinco, sem miolo, ref.AL 335, p/ esquadria de vi</t>
  </si>
  <si>
    <t>88,53</t>
  </si>
  <si>
    <t>dro temperado (ou similar)</t>
  </si>
  <si>
    <t>05025</t>
  </si>
  <si>
    <t>Dobradiça de aço galvanizado tipo vai-vem 3", ref.255, Pagé ou similar</t>
  </si>
  <si>
    <t>08957</t>
  </si>
  <si>
    <t>Dobradiça de ferro cromado 3" x 2 1/2" com aneis e   parafusos</t>
  </si>
  <si>
    <t>08958</t>
  </si>
  <si>
    <t>Dobradiça de ferro cromado 3" x 2 1/2" sem aneis e c/parafusos</t>
  </si>
  <si>
    <t>03737</t>
  </si>
  <si>
    <t>Dobradica de ferro zincado, 3 1/2" x 2", linha popular</t>
  </si>
  <si>
    <t>08961</t>
  </si>
  <si>
    <t>Dobradiça de latão cromado 3 1/2" x 3" com aneis e parafusos</t>
  </si>
  <si>
    <t>08962</t>
  </si>
  <si>
    <t>Dobradiça de latão cromado 3 1/2" x 3" sem aneis e c/parafusos</t>
  </si>
  <si>
    <t>44,59</t>
  </si>
  <si>
    <t>08959</t>
  </si>
  <si>
    <t>Dobradiça de latão cromado 3" x 2 1/2" com aneis e parafusos</t>
  </si>
  <si>
    <t>08960</t>
  </si>
  <si>
    <t>Dobradiça de latão cromado 3" x 2 1/2" sem aneis e c/parafusos</t>
  </si>
  <si>
    <t>04361</t>
  </si>
  <si>
    <t>Dobradiça em chapa de aço carbono, 4" x 2", esp 1/8", fabricada artesanalment</t>
  </si>
  <si>
    <t>01866</t>
  </si>
  <si>
    <t>Fechadura (tarjeta) livre-ocupado p/divisória em mármore ou granito, ref. TG0</t>
  </si>
  <si>
    <t>97,16</t>
  </si>
  <si>
    <t>819 - IMAB ou similar, inclusive batente com amortecedor ref. BT0830000 -   IM</t>
  </si>
  <si>
    <t>AB ou similar e parafusos</t>
  </si>
  <si>
    <t>03757</t>
  </si>
  <si>
    <t>Fechadura de sobrepor em ferro pintado, com macaneta alavanca, chave grande -</t>
  </si>
  <si>
    <t>65,27</t>
  </si>
  <si>
    <t>Fechadura maçaneta externa com chave, cor cinza, para porta com barra antipân</t>
  </si>
  <si>
    <t>187,22</t>
  </si>
  <si>
    <t>ico simples, DKS ou similar</t>
  </si>
  <si>
    <t>Fechadura ou fecho eletromagnético para controle de acesso ref:HDL,12volts, m</t>
  </si>
  <si>
    <t>odelo FEC-91LA, ou similar, para embutir no batente (exceto fechadura convenc</t>
  </si>
  <si>
    <t>ional)</t>
  </si>
  <si>
    <t>Fechadura Pado, linha Ecoinox, modelo Victória,   maçaneta, roseta, testa e co</t>
  </si>
  <si>
    <t>234,04</t>
  </si>
  <si>
    <t>ntra testa em em aço inoxável, cilindro em latão maciço, ref. 882-90 E, simil</t>
  </si>
  <si>
    <t>ar ou superior</t>
  </si>
  <si>
    <t>07756</t>
  </si>
  <si>
    <t>Fechadura Pado, tipo Tarjeta livre/ocupado, ref.032-CR, botão 26,5mm, cromada</t>
  </si>
  <si>
    <t>91,43</t>
  </si>
  <si>
    <t>03736</t>
  </si>
  <si>
    <t>Fechadura para porta de correr, bico de papagaio</t>
  </si>
  <si>
    <t>106,30</t>
  </si>
  <si>
    <t>08514</t>
  </si>
  <si>
    <t>Fechadura para porta externa, linha Colonial, ref.803-04 EZL, marca Stam ou s</t>
  </si>
  <si>
    <t>117,99</t>
  </si>
  <si>
    <t>07315</t>
  </si>
  <si>
    <t>Fechadura para portas interna/externas, IMAB, linha Duna, ref.8866-CR, ou sim</t>
  </si>
  <si>
    <t>160,34</t>
  </si>
  <si>
    <t>ilar</t>
  </si>
  <si>
    <t>04359</t>
  </si>
  <si>
    <t>Fechadura para portas internas, linha nebula, ref 0921, Imab ou similar</t>
  </si>
  <si>
    <t>184,26</t>
  </si>
  <si>
    <t>01865</t>
  </si>
  <si>
    <t>Ferrolho ou targeta de fio redondo ( aliança ou similar ) ref.81098 63mm (2</t>
  </si>
  <si>
    <t>1/2")</t>
  </si>
  <si>
    <t>01861</t>
  </si>
  <si>
    <t>Fornecimento de cadeado 40mm</t>
  </si>
  <si>
    <t>01874</t>
  </si>
  <si>
    <t>Fornecimento de cadeado 50mm</t>
  </si>
  <si>
    <t>04508</t>
  </si>
  <si>
    <t>Fornecimento de chave em ferro batido para fechadura colonial de fabricação a</t>
  </si>
  <si>
    <t>rtesanal</t>
  </si>
  <si>
    <t>04507</t>
  </si>
  <si>
    <t>Fornecimento e assentamento de dobradiça em ferro fundido, fabricada artesana</t>
  </si>
  <si>
    <t>43,37</t>
  </si>
  <si>
    <t>lmente</t>
  </si>
  <si>
    <t>04362</t>
  </si>
  <si>
    <t>Fornecimento e assentamento de ferrolho com fecho redondo, esp 5/16", fabrica</t>
  </si>
  <si>
    <t>da artesanalmente, l=5cm</t>
  </si>
  <si>
    <t>01814</t>
  </si>
  <si>
    <t>Fornecimento e colocação de cremona cromada 1,50m</t>
  </si>
  <si>
    <t>01789</t>
  </si>
  <si>
    <t>Fornecimento e colocação de haste inox p/abertura de basculante (imab-ref.at</t>
  </si>
  <si>
    <t>0686 ou similar)</t>
  </si>
  <si>
    <t>01790</t>
  </si>
  <si>
    <t>Fornecimento e colocação de puxador latão fundido, c/ alças p/ janela / 2 fol</t>
  </si>
  <si>
    <t>has de correr (imab - rf. px 0412c00 ou similar)</t>
  </si>
  <si>
    <t>Página 104</t>
  </si>
  <si>
    <t>01788</t>
  </si>
  <si>
    <t>01778</t>
  </si>
  <si>
    <t>Mola hidráulica para porta de madeira (Brasil ou similar)</t>
  </si>
  <si>
    <t>01863</t>
  </si>
  <si>
    <t>Porta cadeado e cadeado 35 x 33 mm</t>
  </si>
  <si>
    <t>09733</t>
  </si>
  <si>
    <t>Puxador duplo para porta, em alumínio polido, ø = 1", l= 40cm, ref. 3008, da</t>
  </si>
  <si>
    <t>152,02</t>
  </si>
  <si>
    <t>Vesfer ou similar</t>
  </si>
  <si>
    <t>07613</t>
  </si>
  <si>
    <t>Puxador duplo para porta, em alumínio, cromado, da BRUMET, ref. 2954 ou simil</t>
  </si>
  <si>
    <t>583,63</t>
  </si>
  <si>
    <t>04271</t>
  </si>
  <si>
    <t>Puxador para equadrias de alumínio, cor fosca (l=0.50m à 1.00m)</t>
  </si>
  <si>
    <t>09013</t>
  </si>
  <si>
    <t>Puxador para equadrias em alumínio cromado 1/2", l=352mm</t>
  </si>
  <si>
    <t>08856</t>
  </si>
  <si>
    <t>Revestimento com placa MDF 6mm - Rev 01</t>
  </si>
  <si>
    <t>68,72</t>
  </si>
  <si>
    <t>08854</t>
  </si>
  <si>
    <t>Revestimento com placa MDF 6mm revestido com chapa em fórmica Almond ref.: L1</t>
  </si>
  <si>
    <t>91,14</t>
  </si>
  <si>
    <t>12 ou similar - Rev 01</t>
  </si>
  <si>
    <t>08372</t>
  </si>
  <si>
    <t>Revestimento com placa MDF 6mm revestido em chapa aço inox escovado - Rev 01</t>
  </si>
  <si>
    <t>08183</t>
  </si>
  <si>
    <t>Sistema de automação para porta de aluminio c/vidro, deslizante, 2 folhas, di</t>
  </si>
  <si>
    <t>mensão do trilho: de 2,20 até 3,30m</t>
  </si>
  <si>
    <t>08182</t>
  </si>
  <si>
    <t>mensão do trilho: de 3,30 até 4,40m</t>
  </si>
  <si>
    <t>04987</t>
  </si>
  <si>
    <t>Trilho em barra de ferro 3/4"</t>
  </si>
  <si>
    <t>03532</t>
  </si>
  <si>
    <t>Trilho para fixação (parte inferior) de porta de correr em perfil "u", inclus</t>
  </si>
  <si>
    <t>ive roldanas</t>
  </si>
  <si>
    <t>03533</t>
  </si>
  <si>
    <t>Trilho para fixação (parte superior) de porta de correr em perfil "u", inclus</t>
  </si>
  <si>
    <t>83,51</t>
  </si>
  <si>
    <t>04382</t>
  </si>
  <si>
    <t>Trilho suiço duplo, branco, para esquadrias</t>
  </si>
  <si>
    <t>79,11</t>
  </si>
  <si>
    <t>04381</t>
  </si>
  <si>
    <t>Trilho suiço simples, branco, para esquadrias</t>
  </si>
  <si>
    <t>67,67</t>
  </si>
  <si>
    <t>OBRAS CIVIS/Esquadrias/Persianas e Cortinas(10)</t>
  </si>
  <si>
    <t>01899</t>
  </si>
  <si>
    <t>Assentamento de esquadrias de alumínio</t>
  </si>
  <si>
    <t>09074</t>
  </si>
  <si>
    <t>Brise em perfil "C" de alumínio dobrado anodizado branco</t>
  </si>
  <si>
    <t>01896</t>
  </si>
  <si>
    <t>Persiana horizontal 15mm, slimlux ou similar</t>
  </si>
  <si>
    <t>01895</t>
  </si>
  <si>
    <t>Persiana horizontal 25mm, microline ou similar</t>
  </si>
  <si>
    <t>01894</t>
  </si>
  <si>
    <t>Persiana horizontal 35mm, midline ou similar</t>
  </si>
  <si>
    <t>01893</t>
  </si>
  <si>
    <t>Persiana horizontal em aluminio 50mm, Maxline ou similar</t>
  </si>
  <si>
    <t>01891</t>
  </si>
  <si>
    <t>Persiana vertical em alumínio</t>
  </si>
  <si>
    <t>01892</t>
  </si>
  <si>
    <t>01897</t>
  </si>
  <si>
    <t>Tela de nylon tipo mosquiteiro com moldura em madeira, para esquadrias - Rev</t>
  </si>
  <si>
    <t>40,44</t>
  </si>
  <si>
    <t>Tela galvanizada mosquiteiro em quadro dim. 1,0x1,0m, formado por cantoneira</t>
  </si>
  <si>
    <t>148,99</t>
  </si>
  <si>
    <t>aluminio1"x1/8"+ barra chata aluminio 7/8"x1/8"</t>
  </si>
  <si>
    <t>OBRAS CIVIS/Esquadrias/Vidros Laminados(4)</t>
  </si>
  <si>
    <t>Fornecimento e instalação de fachada em pele de vidro, em vidro laminado 3+3</t>
  </si>
  <si>
    <t>refletivo</t>
  </si>
  <si>
    <t>Fornecimento e instalação de fachada em pele de vidro, linha Citta Due Alcoa,</t>
  </si>
  <si>
    <t>em vidro laminado 3+3 prata refletivo medindo 8,30x6,87m,c/06 modulos vertica</t>
  </si>
  <si>
    <t>l e 11 modulos horizontal. e 05 janelas maxi mar (obra:Sup.Reg.Trabalho)</t>
  </si>
  <si>
    <t>03731</t>
  </si>
  <si>
    <t>03657</t>
  </si>
  <si>
    <t>Vidro laminado 8mm (4+4 mm), incolor</t>
  </si>
  <si>
    <t>OBRAS CIVIS/Esquadrias/Vidros Lisos(9)</t>
  </si>
  <si>
    <t>08423</t>
  </si>
  <si>
    <t>08836</t>
  </si>
  <si>
    <t>Vidro leitoso 4mm</t>
  </si>
  <si>
    <t>01881</t>
  </si>
  <si>
    <t>Vidro liso fumê 4mm</t>
  </si>
  <si>
    <t>01882</t>
  </si>
  <si>
    <t>Vidro liso fumê 6mm</t>
  </si>
  <si>
    <t>01877</t>
  </si>
  <si>
    <t>Vidro liso incolor 3mm</t>
  </si>
  <si>
    <t>01878</t>
  </si>
  <si>
    <t>Vidro liso incolor 4mm</t>
  </si>
  <si>
    <t>01879</t>
  </si>
  <si>
    <t>Vidro liso incolor 5mm</t>
  </si>
  <si>
    <t>01880</t>
  </si>
  <si>
    <t>Vidro liso incolor 6mm</t>
  </si>
  <si>
    <t>Vidro liso incolor 8mm</t>
  </si>
  <si>
    <t>OBRAS CIVIS/Esquadrias/Vidros Temperados(15)</t>
  </si>
  <si>
    <t>Box para banheiro em vidro temperado 8 mm, liso, incolor, de correr, em alumi</t>
  </si>
  <si>
    <t>nío branco, inclusive ferragens - fornecimento e instalação</t>
  </si>
  <si>
    <t>04073</t>
  </si>
  <si>
    <t>Jateamento sobre vidro temperado 8 mm</t>
  </si>
  <si>
    <t>01886</t>
  </si>
  <si>
    <t>Mola para porta blindex</t>
  </si>
  <si>
    <t>Painéis em vidro temperado incolor 10mm, fixo com porta de abrir e fixados co</t>
  </si>
  <si>
    <t>m suporte spider (conexões em aço inox) com tubos em inox para sustentação -</t>
  </si>
  <si>
    <t>09565</t>
  </si>
  <si>
    <t>Painel em vidro temperado 10mm, cor verde, inclusive ferragens e acessórios e</t>
  </si>
  <si>
    <t>Porta em vidro temperado 10mm, incolor, inclusive ferragens de fixação, puxad</t>
  </si>
  <si>
    <t>or simples e instalação</t>
  </si>
  <si>
    <t>09564</t>
  </si>
  <si>
    <t>Porta em vidro temperado 10mm, na cor verde, inclusive ferragens e acessórios</t>
  </si>
  <si>
    <t>e instalação</t>
  </si>
  <si>
    <t>08967</t>
  </si>
  <si>
    <t>Página 105</t>
  </si>
  <si>
    <t>01884</t>
  </si>
  <si>
    <t>01885</t>
  </si>
  <si>
    <t>Vidro temperado 10 mm, liso, transparente, com ferragens</t>
  </si>
  <si>
    <t>09548</t>
  </si>
  <si>
    <t>Vidro temperado 10 mm, liso, verde, com ferragens</t>
  </si>
  <si>
    <t>04263</t>
  </si>
  <si>
    <t>09631</t>
  </si>
  <si>
    <t>04895</t>
  </si>
  <si>
    <t>Visor plumbífero com moldura, esp=60mm (nacional)</t>
  </si>
  <si>
    <t>4.317,70</t>
  </si>
  <si>
    <t>04894</t>
  </si>
  <si>
    <t>Visor plumbífero com moldura, esp=80mm (nacional)</t>
  </si>
  <si>
    <t>6.913,70</t>
  </si>
  <si>
    <t>OBRAS CIVIS/Esquadrias/Vidros Tipo Fantasia(1)</t>
  </si>
  <si>
    <t>01883</t>
  </si>
  <si>
    <t>Vidro fantasia canelado 4 mm</t>
  </si>
  <si>
    <t>OBRAS CIVIS/Estruturas/Armaduras Convencionais(36)</t>
  </si>
  <si>
    <t>00139</t>
  </si>
  <si>
    <t>Aço CA - 25 Ø 6,3 a 12,5mm, inclusive corte, dobragem, montagem e colocacao d</t>
  </si>
  <si>
    <t>e ferragens nas formas, para superestruturas e fundações</t>
  </si>
  <si>
    <t>08232</t>
  </si>
  <si>
    <t>Aço CA - 50 Ø 16,00mm, inclusive corte, dobragem, montagem e colocacao de fer</t>
  </si>
  <si>
    <t>ragens nas formas, para superestruturas e fundações</t>
  </si>
  <si>
    <t>08233</t>
  </si>
  <si>
    <t>Aço CA - 50 Ø 20,00mm, inclusive corte, dobragem, montagem e colocacao de fer</t>
  </si>
  <si>
    <t>Aço CA - 50 Ø 25 mm, inclusive corte, dobragem, montagem e colocacao de ferra</t>
  </si>
  <si>
    <t>gens nas formas, para superestruturas e fundações</t>
  </si>
  <si>
    <t>00140</t>
  </si>
  <si>
    <t>Aço CA - 50 Ø 6,3 a 12,5mm, inclusive corte, dobragem, montagem e colocacao d</t>
  </si>
  <si>
    <t>00141</t>
  </si>
  <si>
    <t>Aço CA - 60 Ø 4,2 a 9,5mm, inclusive corte, dobragem, montagem e colocacao de</t>
  </si>
  <si>
    <t>ferragens nas formas, para superestruturas e fundações</t>
  </si>
  <si>
    <t>Armacao aco ca-50 diam.16,0 (5/8) à 25,0mm (1) - fornecimento/ corte(perda de</t>
  </si>
  <si>
    <t>10%) / dobra / colocação.</t>
  </si>
  <si>
    <t>Conjunto de conectores de punção composto por barra de 1/4" x 1" , dim. 38,5x</t>
  </si>
  <si>
    <t>2,5cm   com 04 conectores de Ø=8mm (aço CA-50) e l=25,6cm</t>
  </si>
  <si>
    <t>2,5cm com 04 conectores de Ø=8mm (aço CA-50) e l=15,6cm</t>
  </si>
  <si>
    <t>2,5cm com 04 conectores de Ø=8mm (aço CA-50) e l=30,6cm</t>
  </si>
  <si>
    <t>Conjunto de conectores de punção composto por barra de 1/4" x 1" , dim. 50,5x</t>
  </si>
  <si>
    <t>56,69</t>
  </si>
  <si>
    <t>2,5cm com 05 conectores de Ø=8mm (aço CA-50) e l=15,6cm</t>
  </si>
  <si>
    <t>59,29</t>
  </si>
  <si>
    <t>2,5cm com 05 conectores de Ø=8mm (aço CA-50) e l=25,6cm</t>
  </si>
  <si>
    <t>04958</t>
  </si>
  <si>
    <t>Corte e dobragem na obra, montagem e colocação de ferragens nas formas, inclu</t>
  </si>
  <si>
    <t>sive arame recozido Ø 18 BWG.</t>
  </si>
  <si>
    <t>04959</t>
  </si>
  <si>
    <t>Corte e dobragem por sistema industrilaizado, fora da obra, montagem e coloca</t>
  </si>
  <si>
    <t>ção de ferragens nas formas, inclusive arame recozido Ø 18 BWG.</t>
  </si>
  <si>
    <t>Espaçador de aço, tipo caranguejo, em aço CA - 50 Ø 6,3mm, para Telas Soldada</t>
  </si>
  <si>
    <t>Fornecimento e instalação de tela aço soldada nervurada CA-60, malha 15x15cm,</t>
  </si>
  <si>
    <t>ferro 3.4mm, painel 2x3m, (1,00kg/m²), Malha Pop Média Gerdau ou similar</t>
  </si>
  <si>
    <t>ferro 4.2mm, painel 2x3m, (1,50kg/m²), Malha Pop Reforçada Gerdau ou similar</t>
  </si>
  <si>
    <t>Fornecimento e instalação de tela aço soldada nervurada CA-60, malha 20x20cm,</t>
  </si>
  <si>
    <t>ferro 3.4mm, painel 2x3m, (0,72kg/m²), Malha Pop Leve Gerdau ou similar</t>
  </si>
  <si>
    <t>07291</t>
  </si>
  <si>
    <t>Fornecimento e instalação de tela aço soldada nervurada CA-60, Q-138, malha 1</t>
  </si>
  <si>
    <t>0x10cm, ferro 4.2 mm (2,20 kg/m2), painel 2,45x6,0m, Telcon ou similar</t>
  </si>
  <si>
    <t>03638</t>
  </si>
  <si>
    <t>Fornecimento e instalação de tela aço soldada nervurada CA-60, Q-196, malha 1</t>
  </si>
  <si>
    <t>0x10cm, ferro 5.0mm (3,11 kg/m2), painel 2,45x6,0m, Telcon ou similar</t>
  </si>
  <si>
    <t>Fornecimento e instalação de tela aço soldada nervurada CA-60, Q-246, malha 1</t>
  </si>
  <si>
    <t>0x10cm, ferro 5.6mm (3,91 kg/m2), painel 2,45x6,0m, Telcon ou similar</t>
  </si>
  <si>
    <t>03639</t>
  </si>
  <si>
    <t>Fornecimento e instalação de tela aço soldada nervurada CA-60, Q-283, malha 1</t>
  </si>
  <si>
    <t>0x10cm, ferro 6.02mm (4,48 kg/m2), painel 2,45x6,0m, Telcon ou similar</t>
  </si>
  <si>
    <t>Fornecimento e instalação de tela aço soldada nervurada CA-60, Q-335, malha 1</t>
  </si>
  <si>
    <t>38,84</t>
  </si>
  <si>
    <t>5x15cm, ferro 8.0mm (5,37 kg/m2), painel 2,45x6,0m, Telcon ou similar</t>
  </si>
  <si>
    <t>03228</t>
  </si>
  <si>
    <t>Fornecimento e instalação de tela aço soldada nervurada CA-60, Q-61, malha 15</t>
  </si>
  <si>
    <t>x15cm, ferro 3.4mm (0.97 kg/m2), painel 2,45x6,0m, Telcon ou similar</t>
  </si>
  <si>
    <t>Fornecimento e instalação de tela aço soldada nervurada CA-60, Q-636, malha 1</t>
  </si>
  <si>
    <t>0x10cm, ferro 9.0mm, painel 2,45x6,0m, (5,84kg/m²), Telcon ou similar</t>
  </si>
  <si>
    <t>Fornecimento e instalação de tela aço soldada nervurada CA-60, Q-785, malha 1</t>
  </si>
  <si>
    <t>47,43</t>
  </si>
  <si>
    <t>0x10cm, ferro 10.0mm, painel 2,45x6,0m, (12,46kg/m²), Telcon ou similar</t>
  </si>
  <si>
    <t>03637</t>
  </si>
  <si>
    <t>Fornecimento e instalação de tela aço soldada nervurada CA-60, Q-92, malha 15</t>
  </si>
  <si>
    <t>x15cm, ferro 4.2mm (1.48 kg/m2), painel 2,45x6,0m, Telcon ou similar</t>
  </si>
  <si>
    <t>Fornecimento e instalação de treliça PTG 8l - TR 08634, para suporte de barra</t>
  </si>
  <si>
    <t>s de transferência em juntas, ou similar</t>
  </si>
  <si>
    <t>Fornecimento e instalação de treliça TG 12m - TR 12645, para suporte de barra</t>
  </si>
  <si>
    <t>s de transferência em juntas ou similar</t>
  </si>
  <si>
    <t>04778</t>
  </si>
  <si>
    <t>Recuperação de armadura p/ pilares 12x20cm, 4Ø10mm, incluso remoção de estrib</t>
  </si>
  <si>
    <t>o, lixamento, pintura de proteção e colocação de novos estribos c/espaçam.=12</t>
  </si>
  <si>
    <t>cm (para casos de ferragens totalmente expostas)</t>
  </si>
  <si>
    <t>04779</t>
  </si>
  <si>
    <t>Recuperação de armadura p/ pilares 30x30cm, 8Ø12,5mm,   incluso remoção de est</t>
  </si>
  <si>
    <t>ribo, lixamento, pintura de proteção e colocação de novos estribos c/espaçam.</t>
  </si>
  <si>
    <t>=15cm (para casos de ferragens totalmente expostas)</t>
  </si>
  <si>
    <t>Página 106</t>
  </si>
  <si>
    <t>04776</t>
  </si>
  <si>
    <t>Recuperação de armadura p/ vigas 15x40cm, 4Ø10mm,   incluso remoção de estribo</t>
  </si>
  <si>
    <t>, lixamento, pintura de proteção e colocação de novos estribos c/espaçam= 17c</t>
  </si>
  <si>
    <t>m (para casos de ferregens totalmente expostas)</t>
  </si>
  <si>
    <t>04761</t>
  </si>
  <si>
    <t>Recuperação de armadura p/ vigas 15x50cm, 4Ø10mm,   incluso remoção de estribo</t>
  </si>
  <si>
    <t>, lixamento, pintura de proteção e colocação de novos estribos c/espaçam=18cm</t>
  </si>
  <si>
    <t>(para casos de ferragens totalmente expostas)</t>
  </si>
  <si>
    <t>04777</t>
  </si>
  <si>
    <t>Recuperação de armadura p/ vigas 15x50cm, 4Ø12,5mm,   incluso remoção de estri</t>
  </si>
  <si>
    <t>bo, lixamento, pintura de proteção e colocação de novos estribos c/espaçam=10</t>
  </si>
  <si>
    <t>09292</t>
  </si>
  <si>
    <t>Remoção de ferragem</t>
  </si>
  <si>
    <t>08742</t>
  </si>
  <si>
    <t>Restauro - Recuperação de armaduras de concreto armado, inclusive lixamento e</t>
  </si>
  <si>
    <t>669,47</t>
  </si>
  <si>
    <t>proteção com tinta Nitoprimer</t>
  </si>
  <si>
    <t>OBRAS CIVIS/Estruturas/Concreto Armado(34)</t>
  </si>
  <si>
    <t>07731</t>
  </si>
  <si>
    <t>Conjunto reservatorio padrão, superior (12.000 litros) / inferior (18.000 lit</t>
  </si>
  <si>
    <t>89.223,00</t>
  </si>
  <si>
    <t>ros) em concreto armado fck=25Mpa - Rev - 04</t>
  </si>
  <si>
    <t>07736</t>
  </si>
  <si>
    <t>Conjunto reservatorio padrão, superior (18.000 litros) / inferior (27.000 lit</t>
  </si>
  <si>
    <t>111.839,12</t>
  </si>
  <si>
    <t>ros) em concreto armado fck=25Mpa. Rev 04</t>
  </si>
  <si>
    <t>07737</t>
  </si>
  <si>
    <t>Conjunto reservatorio padrão, superior (24.000 litros) / inferior (36.000 lit</t>
  </si>
  <si>
    <t>127.224,38</t>
  </si>
  <si>
    <t>05067</t>
  </si>
  <si>
    <t>Demolição de laje pre-fabricada comum ou em treliça, inclusive capeamento</t>
  </si>
  <si>
    <t>Execução de furação em concreto d=1" x 7cm, para verificação carbonatação</t>
  </si>
  <si>
    <t>08540</t>
  </si>
  <si>
    <t>Mesa medindo 2,00x0,80m, com 02 bancos medindo 2,00 x 0,40m cada, em chapa de</t>
  </si>
  <si>
    <t>2.088,42</t>
  </si>
  <si>
    <t>aço 2mm e tubo e tubo de ferro galvanizado 4", inclusive concreto armado</t>
  </si>
  <si>
    <t>Muro de contenção em "L" (h=1,00m) e (L=1,50m) de concreto armado</t>
  </si>
  <si>
    <t>775,65</t>
  </si>
  <si>
    <t>Muro de contenção em "L" (h=1,50m) e (L=1,50m) de concreto armado</t>
  </si>
  <si>
    <t>922,57</t>
  </si>
  <si>
    <t>Muro de contenção em "L" (h=2,20m) e (L=1,50m) de concreto armado</t>
  </si>
  <si>
    <t>1.385,32</t>
  </si>
  <si>
    <t>Muro de contenção em "L" (h=3,00m) e (L=1,50m) de concreto armado</t>
  </si>
  <si>
    <t>2.037,71</t>
  </si>
  <si>
    <t>Muro de contenção em "L" (h=3,50m) e (L=1,50m) de concreto armado</t>
  </si>
  <si>
    <t>2.410,92</t>
  </si>
  <si>
    <t>Muro de contenção em "L" (h=4,00m) e (L=1,50m) de concreto armado</t>
  </si>
  <si>
    <t>2.938,99</t>
  </si>
  <si>
    <t>Muro de contenção em "L" (h=4,50m) e (L=1,50m) de concreto armado</t>
  </si>
  <si>
    <t>3.423,75</t>
  </si>
  <si>
    <t>Muro de contenção em "L" (h=5,00m) e (L=1,50m) de concreto armado</t>
  </si>
  <si>
    <t>3.786,11</t>
  </si>
  <si>
    <t>Muro de contenção em "L" (h=5,50m) e (L=1,20m) de concreto armado</t>
  </si>
  <si>
    <t>3.644,81</t>
  </si>
  <si>
    <t>Muro de contenção em "L" (h=6,00m) e (L=1,20m) de concreto armado</t>
  </si>
  <si>
    <t>4.323,05</t>
  </si>
  <si>
    <t>Muro de contenção em "L" (h=6,50m) e (L=1,00m) de concreto armado</t>
  </si>
  <si>
    <t>4.246,96</t>
  </si>
  <si>
    <t>Muro de contenção em "L" (h=7,00m) e (L=1,00m) de concreto armado</t>
  </si>
  <si>
    <t>4.675,72</t>
  </si>
  <si>
    <t>Muro de contenção em concreto ciclopico - Tipo 01 (h=2,04m) e (L=1,0m)</t>
  </si>
  <si>
    <t>1.256,42</t>
  </si>
  <si>
    <t>Muro de contenção em concreto ciclopico - Tipo 02 (h=1,21m) e (L=1,0m)</t>
  </si>
  <si>
    <t>504,51</t>
  </si>
  <si>
    <t>Muro de contenção em concreto ciclopico - Tipo 03 (h=1,62m) e (L=1,0m)</t>
  </si>
  <si>
    <t>790,21</t>
  </si>
  <si>
    <t>Muro de contenção em concreto ciclopico - Tipo 04 (h=2,80m) e (L=1,0m)</t>
  </si>
  <si>
    <t>1.972,08</t>
  </si>
  <si>
    <t>02433</t>
  </si>
  <si>
    <t>Prateleira em concreto armado largura = 30cm, esp=10cm</t>
  </si>
  <si>
    <t>90,71</t>
  </si>
  <si>
    <t>09745</t>
  </si>
  <si>
    <t>Prateleira em concreto armado largura = 60cm, esp= 5cm</t>
  </si>
  <si>
    <t>153,24</t>
  </si>
  <si>
    <t>09746</t>
  </si>
  <si>
    <t>Prateleira em concreto armado largura = 60cm, esp= 5cm, revestida com ceramic</t>
  </si>
  <si>
    <t>203,05</t>
  </si>
  <si>
    <t>a 20x20cm</t>
  </si>
  <si>
    <t>Prateleira em concreto armado, esp= 8cm</t>
  </si>
  <si>
    <t>205,16</t>
  </si>
  <si>
    <t>09788</t>
  </si>
  <si>
    <t>Suporte pré-moldado em concreto para prateleiras</t>
  </si>
  <si>
    <t>09948</t>
  </si>
  <si>
    <t>Tampa de concreto armado, dimensões: 0,60x0,80mx0,05m</t>
  </si>
  <si>
    <t>Tampa de concreto armado, dimensões: 0,60x0,80mx0,07m com furos</t>
  </si>
  <si>
    <t>55,79</t>
  </si>
  <si>
    <t>09698</t>
  </si>
  <si>
    <t>Tampa de concreto armado, dimensões: 0,70x0,70mx0,05m</t>
  </si>
  <si>
    <t>Tampa de concreto armado, dimensões: 1,20x1,20mx0,07m com furos</t>
  </si>
  <si>
    <t>140,56</t>
  </si>
  <si>
    <t>09749</t>
  </si>
  <si>
    <t>Tampa de concreto para caixas de passagem 0,50x0,50mx0,07m</t>
  </si>
  <si>
    <t>09750</t>
  </si>
  <si>
    <t>Tampa de concreto para calha de drenagem 0,50x1,00mx0,07m</t>
  </si>
  <si>
    <t>09787</t>
  </si>
  <si>
    <t>Tampo pré-moldado em concreto para bancos</t>
  </si>
  <si>
    <t>OBRAS CIVIS/Estruturas/Concreto Simples(20)</t>
  </si>
  <si>
    <t>00129</t>
  </si>
  <si>
    <t>Bombeamento de concreto</t>
  </si>
  <si>
    <t>03782</t>
  </si>
  <si>
    <t>Concreto simples fabricado na obra, fck=10 mpa, lançado e adensado</t>
  </si>
  <si>
    <t>338,88</t>
  </si>
  <si>
    <t>00124</t>
  </si>
  <si>
    <t>Concreto simples fabricado na obra, fck=13,5 mpa (b1/b2), sem lançamento e ad</t>
  </si>
  <si>
    <t>347,24</t>
  </si>
  <si>
    <t>ensamento</t>
  </si>
  <si>
    <t>00126</t>
  </si>
  <si>
    <t>Concreto simples fabricado na obra, fck=15 mpa, lançado e adensado</t>
  </si>
  <si>
    <t>07691</t>
  </si>
  <si>
    <t>Concreto simples fabricado na obra, fck=21 mpa, lançado e adensado</t>
  </si>
  <si>
    <t>09399</t>
  </si>
  <si>
    <t>Concreto simples fabricado na obra, fck=25 mpa, lançado e adensado</t>
  </si>
  <si>
    <t>419,81</t>
  </si>
  <si>
    <t>00125</t>
  </si>
  <si>
    <t>Concreto simples fck= 15 MPA (b1/b2), fabricado na obra, sem lançamento e ade</t>
  </si>
  <si>
    <t>364,45</t>
  </si>
  <si>
    <t>nsamento</t>
  </si>
  <si>
    <t>03429</t>
  </si>
  <si>
    <t>Concreto simples fck= 21 MPA (b1/b2), fabricado na obra, sem lançamento e ade</t>
  </si>
  <si>
    <t>374,36</t>
  </si>
  <si>
    <t>08432</t>
  </si>
  <si>
    <t>Concreto simples fck= 21 MPA, dosado com pedrisco (pó de pedra granítica), fa</t>
  </si>
  <si>
    <t>389,78</t>
  </si>
  <si>
    <t>bricado na obra, sem lançamento e adensamento</t>
  </si>
  <si>
    <t>09398</t>
  </si>
  <si>
    <t>Concreto simples fck= 25 MPA (b1/b2), fabricado na obra, sem lançamento e ade</t>
  </si>
  <si>
    <t>384,49</t>
  </si>
  <si>
    <t>00131</t>
  </si>
  <si>
    <t>513,81</t>
  </si>
  <si>
    <t>Página 107</t>
  </si>
  <si>
    <t>Concreto simples fck= 35 MPA (b0) c/aditivo, fabricado na obra, sem lançament</t>
  </si>
  <si>
    <t>o e adensamento</t>
  </si>
  <si>
    <t>Concreto simples usinado fck=20mpa, bombeado, lançado e adensado em superestr</t>
  </si>
  <si>
    <t>305,50</t>
  </si>
  <si>
    <t>00127</t>
  </si>
  <si>
    <t>Concreto simples usinado fck=21mpa, bombeado, lançado e adensado em superestr</t>
  </si>
  <si>
    <t>Concreto simples usinado fck=21mpa, bombeado, lançado e adensado na infraestr</t>
  </si>
  <si>
    <t>291,54</t>
  </si>
  <si>
    <t>00130</t>
  </si>
  <si>
    <t>Controle tecnológico de concreto "com" moldagem de corpos de prova, dentro de</t>
  </si>
  <si>
    <t>07692</t>
  </si>
  <si>
    <t>Lançamento de concreto simples fabricado na obra, inclusive adensamento e aca</t>
  </si>
  <si>
    <t>bamento em peças da superestrutura</t>
  </si>
  <si>
    <t>bamento na infraestrutura</t>
  </si>
  <si>
    <t>00128</t>
  </si>
  <si>
    <t>Lançamento de concreto usinado, bombeado, em peças armadas da superestrutura,</t>
  </si>
  <si>
    <t>inclusive colocação, adensamento e acabamento</t>
  </si>
  <si>
    <t>Lançamento de concreto usinado, bombeado, para infraestrutura, incluindo colo</t>
  </si>
  <si>
    <t>cação, adensamento e acabamento</t>
  </si>
  <si>
    <t>06320</t>
  </si>
  <si>
    <t>Lastro de concreto, fck=15 mpa, lançado e adensado</t>
  </si>
  <si>
    <t>OBRAS CIVIS/Estruturas/Escoramento em Edificações(9)</t>
  </si>
  <si>
    <t>07307</t>
  </si>
  <si>
    <t>Cimbramento / escoramento tubular desmontável, para ponte ou viaduto, edifica</t>
  </si>
  <si>
    <t>48,96</t>
  </si>
  <si>
    <t>ção civil e industrial, inclusas montagem e desmontagem</t>
  </si>
  <si>
    <t>00136</t>
  </si>
  <si>
    <t>Descarga, montagem, desmontagem e carga de escoramento metálico tipos a, b e</t>
  </si>
  <si>
    <t>c para vigas e lajes</t>
  </si>
  <si>
    <t>07629</t>
  </si>
  <si>
    <t>Escoramento metálico para lajes e vigas, c/ escoras tubulares tipo "a" (h=2,0</t>
  </si>
  <si>
    <t>8 a 3,20 m), com montagem e desmontagem</t>
  </si>
  <si>
    <t>07631</t>
  </si>
  <si>
    <t>Escoramento metálico para lajes e vigas, c/ escoras tubulares tipo "b" (h=3,3</t>
  </si>
  <si>
    <t>0 a 4,50 m), com montagem e desmontagem</t>
  </si>
  <si>
    <t>07632</t>
  </si>
  <si>
    <t>Escoramento metálico para lajes e vigas, c/ escoras tubulares tipo "c" (h=1,7</t>
  </si>
  <si>
    <t>6 a 2,83 m), com montagem e desmontagem</t>
  </si>
  <si>
    <t>Fornecimento e montagem de tela de sombreamento, em polietiileno de alta dens</t>
  </si>
  <si>
    <t>idade, para cobertura de estacionamento</t>
  </si>
  <si>
    <t>00135</t>
  </si>
  <si>
    <t>Montagem de torre metálica inclusive acessórios para escoramento</t>
  </si>
  <si>
    <t>03387</t>
  </si>
  <si>
    <t>Montagem e desmontagem de escoramento metalico tipo Sistema Topec, para lajes</t>
  </si>
  <si>
    <t>nervuradas, ref: SH Fôrmas ou similar</t>
  </si>
  <si>
    <t>00134</t>
  </si>
  <si>
    <t>Pilar e vigas de madeira, seção 10x18cm a 20x20cm, em massaranduba, angelin o</t>
  </si>
  <si>
    <t>3.853,00</t>
  </si>
  <si>
    <t>u madeira de lei</t>
  </si>
  <si>
    <t>OBRAS CIVIS/Estruturas/Estruturas Pre-Moldadas de Concreto(23)</t>
  </si>
  <si>
    <t>06095</t>
  </si>
  <si>
    <t>Caixa para proteção de hidrômetro pre-moldada em concreto, para ligaçoes domi</t>
  </si>
  <si>
    <t>69,77</t>
  </si>
  <si>
    <t>ciliares, fornecimento e assentamento</t>
  </si>
  <si>
    <t>00147</t>
  </si>
  <si>
    <t>Cintas e vergas em concreto armado pré-moldado fck=15 mpa, seção 9x12cm</t>
  </si>
  <si>
    <t>00146</t>
  </si>
  <si>
    <t>Estrutura Galpõeo em Pórticos Pré-Moldados de Concreto Armado, sem lanternim,</t>
  </si>
  <si>
    <t>montada e com telha de fibrocimento de 6mm, inclusive fundação</t>
  </si>
  <si>
    <t>04875</t>
  </si>
  <si>
    <t>Estrutura Galpões em Pórticos Pré-Moldados de Concreto Armado, com Lanternim,</t>
  </si>
  <si>
    <t>c/Montagem, excluso telhas, Inclusive Fundações</t>
  </si>
  <si>
    <t>04348</t>
  </si>
  <si>
    <t>montada e com telha de 6mm, inclusive fundação</t>
  </si>
  <si>
    <t>04874</t>
  </si>
  <si>
    <t>Estrutura Galpões em Pórticos Pré-Moldados de Concreto Armado, sem Lanternim,</t>
  </si>
  <si>
    <t>c/Montagem, exclusive Telhas, Inclusive Fundações</t>
  </si>
  <si>
    <t>Fornecimento e montagem de fundações/sapatas e pilares pré-moldados de concre</t>
  </si>
  <si>
    <t>to armado, exclusive pórticos e telhas 27,85x46=1.281,10m2, Pé direito = 7,0m</t>
  </si>
  <si>
    <t>- Obra da quadra de esportes de Riachuelo</t>
  </si>
  <si>
    <t>00145</t>
  </si>
  <si>
    <t>Laje pré-fabricada comum para piso ou cobertura, inclusive escoramento em mad</t>
  </si>
  <si>
    <t>eira e capeamento 4cm</t>
  </si>
  <si>
    <t>07947</t>
  </si>
  <si>
    <t>Laje pré-fabricada STEEL DECK para piso, espessura da chapa 0,80 mm, espessur</t>
  </si>
  <si>
    <t>148,83</t>
  </si>
  <si>
    <t>a da laje 15 cm, com capa de concreto FCK=25Mpa</t>
  </si>
  <si>
    <t>09904</t>
  </si>
  <si>
    <t>Laje pré-fabricada treliçada com vigota dupla para piso, intereixo 38cm, h=12</t>
  </si>
  <si>
    <t>129,78</t>
  </si>
  <si>
    <t>cm, enchimento em bloco cerâmico h=8cm, inclusive escoramento em madeira e ca</t>
  </si>
  <si>
    <t>peamento 4cm.</t>
  </si>
  <si>
    <t>Laje pré-fabricada treliçada para piso ou cobertura, bidirecional, intereixo</t>
  </si>
  <si>
    <t>145,35</t>
  </si>
  <si>
    <t>38cm, h=30cm, el. enchimento em EPS h=25cm, inclusive tela e ferragem adicion</t>
  </si>
  <si>
    <t>al da treliça, exclusive escoramento e capeamento 5cm.</t>
  </si>
  <si>
    <t>04254</t>
  </si>
  <si>
    <t>Laje pré-fabricada treliçada para piso ou cobertura, intereixo 38cm, h=12cm,</t>
  </si>
  <si>
    <t>134,13</t>
  </si>
  <si>
    <t>el. enchimento em bloco cerâmico h=8cm, inclusive escoramento em madeira e ca</t>
  </si>
  <si>
    <t>07393</t>
  </si>
  <si>
    <t>108,46</t>
  </si>
  <si>
    <t>el. enchimento em EPS h=8cm, inclusive escoramento em madeira e capeamento 4c</t>
  </si>
  <si>
    <t>m.</t>
  </si>
  <si>
    <t>07823</t>
  </si>
  <si>
    <t>Laje pré-fabricada treliçada para piso ou cobertura, intereixo 38cm, h=16cm,</t>
  </si>
  <si>
    <t>146,98</t>
  </si>
  <si>
    <t>el. enchimento em EPS h=12cm, inclusive escoramento em madeira e capeamento 4</t>
  </si>
  <si>
    <t>09779</t>
  </si>
  <si>
    <t>153,67</t>
  </si>
  <si>
    <t>enchimento em bloco ceramico h=12cm, inclusive escoramento em madeira e capea</t>
  </si>
  <si>
    <t>mento 4cm.</t>
  </si>
  <si>
    <t>09458</t>
  </si>
  <si>
    <t>171,44</t>
  </si>
  <si>
    <t>Página 108</t>
  </si>
  <si>
    <t>Laje pré-fabricada treliçada para piso ou cobertura, intereixo 38cm, h=21cm,</t>
  </si>
  <si>
    <t>el. enchimento em EPS h=16cm, inclusive escoramento em madeira e capeamento 4</t>
  </si>
  <si>
    <t>Laje pré-fabricada treliçada para piso ou cobertura, unidirecional, intereixo</t>
  </si>
  <si>
    <t>140,82</t>
  </si>
  <si>
    <t>09085</t>
  </si>
  <si>
    <t>Moldura pre-moldada de concreto, pintada com selador acrílico e resina acríli</t>
  </si>
  <si>
    <t>ca incolor (fornecimento e assentamento)</t>
  </si>
  <si>
    <t>03849</t>
  </si>
  <si>
    <t>Montagem de montantes verticais em aço ou concreto para cercas ou alambrados</t>
  </si>
  <si>
    <t>09089</t>
  </si>
  <si>
    <t>Peças pre-moldadas de concreto esp=10cm do Centro Profissionalizante</t>
  </si>
  <si>
    <t>378,47</t>
  </si>
  <si>
    <t>09720</t>
  </si>
  <si>
    <t>Prateleira pre-moldada de concreto, esp=5cm</t>
  </si>
  <si>
    <t>09091</t>
  </si>
  <si>
    <t>Tampa pre-moldada de concreto 85x85cm para cisterna</t>
  </si>
  <si>
    <t>109,33</t>
  </si>
  <si>
    <t>02460</t>
  </si>
  <si>
    <t>Vigota pré-moldada 0.10 x 0.20 m, fornecimento e instalação</t>
  </si>
  <si>
    <t>27,64</t>
  </si>
  <si>
    <t>OBRAS CIVIS/Estruturas/Fios e Cordoalhas de Protensão(3)</t>
  </si>
  <si>
    <t>09957</t>
  </si>
  <si>
    <t>573,98</t>
  </si>
  <si>
    <t>09956</t>
  </si>
  <si>
    <t>Ancoragem passiva para cordoalha com 7 fios de 12.7mm, d=1/2"</t>
  </si>
  <si>
    <t>245,53</t>
  </si>
  <si>
    <t>09959</t>
  </si>
  <si>
    <t>OBRAS CIVIS/Estruturas/Formas(226)</t>
  </si>
  <si>
    <t>07586</t>
  </si>
  <si>
    <t>Cimbramento de madeira com barrotes seção 6x6cm, para estruturas altas ou Res</t>
  </si>
  <si>
    <t>ervatórios, inclusive rampa em tábua.</t>
  </si>
  <si>
    <t>07587</t>
  </si>
  <si>
    <t>37,40</t>
  </si>
  <si>
    <t>ervatórios, sem rampa</t>
  </si>
  <si>
    <t>09291</t>
  </si>
  <si>
    <t>Desmontagem de forma</t>
  </si>
  <si>
    <t>08273</t>
  </si>
  <si>
    <t>Desmontagem de forma deslizante metálica</t>
  </si>
  <si>
    <t>08335</t>
  </si>
  <si>
    <t>Escada de madeira para obra, em tábua de construção, largura 1,00m</t>
  </si>
  <si>
    <t>163,29</t>
  </si>
  <si>
    <t>07338</t>
  </si>
  <si>
    <t>Escoramento metálico para laje nervurada tipo Palestub, inclusive montagem e</t>
  </si>
  <si>
    <t>desmontagem</t>
  </si>
  <si>
    <t>00123</t>
  </si>
  <si>
    <t>Forma curva para estruturas, em compensado plastificado de 10mm, 01 uso, incl</t>
  </si>
  <si>
    <t>157,60</t>
  </si>
  <si>
    <t>usive escoramento</t>
  </si>
  <si>
    <t>00109</t>
  </si>
  <si>
    <t>Forma curva para estruturas, em compensado resinado flexível de 6mm, 02 usos,</t>
  </si>
  <si>
    <t>93,31</t>
  </si>
  <si>
    <t>Forma de isopor (placa de 1,00x0,50cm - esp=10cm), para desenho em piso dim:</t>
  </si>
  <si>
    <t>88,51</t>
  </si>
  <si>
    <t>1,20 x 1,20m - Obra do Memorial Zé Peixe</t>
  </si>
  <si>
    <t>Forma de isopor (placa de 1,00x0,50cm - esp=2cm), para desenho em piso dim: 1</t>
  </si>
  <si>
    <t>,20 x 1,20m - Obra do Memorial Zé Peixe</t>
  </si>
  <si>
    <t>09797</t>
  </si>
  <si>
    <t>Forma deslizante metálica para resevatório circular de concreto Ø externo=3,2</t>
  </si>
  <si>
    <t>98,22</t>
  </si>
  <si>
    <t>0m, h total=19,80m, esp.parede=20cm, inclusive montagem, desmontagem e transp</t>
  </si>
  <si>
    <t>orte (frete)</t>
  </si>
  <si>
    <t>Forma metálica curva para pré-moldados, em chapa e perfis de aço, 60 usos</t>
  </si>
  <si>
    <t>Forma metálica para estruturas (pilares e vigas) - Rev. 01</t>
  </si>
  <si>
    <t>130,14</t>
  </si>
  <si>
    <t>Forma metálica plana para pré-moldados, em chapa e perfis de aço, 120 usos</t>
  </si>
  <si>
    <t>23,37</t>
  </si>
  <si>
    <t>07560</t>
  </si>
  <si>
    <t>Forma plana para blocos sobre estacas, em compensado resinado de 12mm, 01 uso</t>
  </si>
  <si>
    <t>111,27</t>
  </si>
  <si>
    <t>, inclusive escoramento</t>
  </si>
  <si>
    <t>07561</t>
  </si>
  <si>
    <t>Forma plana para blocos sobre estacas, em compensado resinado de 12mm, 02 uso</t>
  </si>
  <si>
    <t>62,81</t>
  </si>
  <si>
    <t>s, inclusive escoramento</t>
  </si>
  <si>
    <t>07565</t>
  </si>
  <si>
    <t>Forma plana para blocos sobre estacas, em compensado resinado de 12mm, 03 uso</t>
  </si>
  <si>
    <t>07563</t>
  </si>
  <si>
    <t>Forma plana para blocos sobre estacas, em compensado resinado de 12mm, 04 uso</t>
  </si>
  <si>
    <t>07564</t>
  </si>
  <si>
    <t>Forma plana para blocos sobre estacas, em compensado resinado de 12mm, 05 uso</t>
  </si>
  <si>
    <t>33,81</t>
  </si>
  <si>
    <t>07566</t>
  </si>
  <si>
    <t>Forma plana para blocos sobre estacas, em compensado resinado de 14mm, 01 uso</t>
  </si>
  <si>
    <t>114,85</t>
  </si>
  <si>
    <t>07567</t>
  </si>
  <si>
    <t>Forma plana para blocos sobre estacas, em compensado resinado de 14mm, 02 uso</t>
  </si>
  <si>
    <t>64,60</t>
  </si>
  <si>
    <t>07568</t>
  </si>
  <si>
    <t>Forma plana para blocos sobre estacas, em compensado resinado de 14mm, 03 uso</t>
  </si>
  <si>
    <t>07569</t>
  </si>
  <si>
    <t>Forma plana para blocos sobre estacas, em compensado resinado de 14mm, 04 uso</t>
  </si>
  <si>
    <t>39,56</t>
  </si>
  <si>
    <t>07570</t>
  </si>
  <si>
    <t>Forma plana para blocos sobre estacas, em compensado resinado de 14mm, 05 uso</t>
  </si>
  <si>
    <t>00119</t>
  </si>
  <si>
    <t>Forma plana para estruturas, em compensado plastificado de 14mm, 01 uso, incl</t>
  </si>
  <si>
    <t>143,77</t>
  </si>
  <si>
    <t>00120</t>
  </si>
  <si>
    <t>Forma plana para estruturas, em compensado plastificado de 14mm, 02 usos, inc</t>
  </si>
  <si>
    <t>00121</t>
  </si>
  <si>
    <t>Forma plana para estruturas, em compensado plastificado de 14mm, 03 usos, inc</t>
  </si>
  <si>
    <t>00122</t>
  </si>
  <si>
    <t>Forma plana para estruturas, em compensado plastificado de 14mm, 05 usos, inc</t>
  </si>
  <si>
    <t>46,83</t>
  </si>
  <si>
    <t>00110</t>
  </si>
  <si>
    <t>Forma plana para estruturas, em compensado resinado de 12mm, 01 uso, inclusiv</t>
  </si>
  <si>
    <t>135,19</t>
  </si>
  <si>
    <t>00115</t>
  </si>
  <si>
    <t>Forma plana para estruturas, em compensado resinado de 12mm, 02 usos, inclusi</t>
  </si>
  <si>
    <t>91,29</t>
  </si>
  <si>
    <t>Página 109</t>
  </si>
  <si>
    <t>00107</t>
  </si>
  <si>
    <t>Forma plana para estruturas, em compensado resinado de 12mm, 03 usos, inclusi</t>
  </si>
  <si>
    <t>71,17</t>
  </si>
  <si>
    <t>00116</t>
  </si>
  <si>
    <t>Forma Plana para estruturas, em compensado resinado de 12mm, 05 usos, inclusi</t>
  </si>
  <si>
    <t>55,44</t>
  </si>
  <si>
    <t>ve escoramento - Revisada 07..2015</t>
  </si>
  <si>
    <t>Forma plana para estruturas, em compensado resinado de 14mm, 01 uso, inclusiv</t>
  </si>
  <si>
    <t>Forma plana para estruturas, em compensado resinado de 14mm, 02 usos, inclusi</t>
  </si>
  <si>
    <t>79,18</t>
  </si>
  <si>
    <t>00108</t>
  </si>
  <si>
    <t>Forma plana para estruturas, em compensado resinado de 14mm, 03 usos, inclusi</t>
  </si>
  <si>
    <t>Forma plana para estruturas, em compensado resinado de 14mm, 05 usos, inclusi</t>
  </si>
  <si>
    <t>00112</t>
  </si>
  <si>
    <t>Forma plana para estruturas, em tábuas de pinho, 01 uso, inclusive escorament</t>
  </si>
  <si>
    <t>00106</t>
  </si>
  <si>
    <t>Forma plana para estruturas, em tábuas de pinho, 02 usos, inclusive escoramen</t>
  </si>
  <si>
    <t>76,22</t>
  </si>
  <si>
    <t>00113</t>
  </si>
  <si>
    <t>Forma plana para estruturas, em tábuas de pinho, 03 usos, inclusive escoramen</t>
  </si>
  <si>
    <t>00114</t>
  </si>
  <si>
    <t>Forma plana para estruturas, em tábuas de pinho, 05 usos, inclusive escoramen</t>
  </si>
  <si>
    <t>07511</t>
  </si>
  <si>
    <t>Forma plana para lajes, em compensado plastificado de 12mm, 01 uso, inclusive</t>
  </si>
  <si>
    <t>escoramento</t>
  </si>
  <si>
    <t>07512</t>
  </si>
  <si>
    <t>Forma plana para lajes, em compensado plastificado de 12mm, 02 usos, inclusiv</t>
  </si>
  <si>
    <t>73,58</t>
  </si>
  <si>
    <t>e escoramento</t>
  </si>
  <si>
    <t>07514</t>
  </si>
  <si>
    <t>Forma plana para lajes, em compensado plastificado de 12mm, 03 usos, inclusiv</t>
  </si>
  <si>
    <t>52,93</t>
  </si>
  <si>
    <t>07515</t>
  </si>
  <si>
    <t>Forma plana para lajes, em compensado plastificado de 12mm, 04 usos, inclusiv</t>
  </si>
  <si>
    <t>42,70</t>
  </si>
  <si>
    <t>07516</t>
  </si>
  <si>
    <t>Forma plana para lajes, em compensado plastificado de 12mm, 05 usos, inclusiv</t>
  </si>
  <si>
    <t>07517</t>
  </si>
  <si>
    <t>Forma plana para lajes, em compensado plastificado de 12mm, 06 usos, inclusiv</t>
  </si>
  <si>
    <t>32,54</t>
  </si>
  <si>
    <t>07518</t>
  </si>
  <si>
    <t>Forma plana para lajes, em compensado plastificado de 12mm, 07 usos, inclusiv</t>
  </si>
  <si>
    <t>07519</t>
  </si>
  <si>
    <t>Forma plana para lajes, em compensado plastificado de 12mm, 10 usos, inclusiv</t>
  </si>
  <si>
    <t>07520</t>
  </si>
  <si>
    <t>Forma plana para lajes, em compensado plastificado de 12mm, 12 usos, inclusiv</t>
  </si>
  <si>
    <t>07531</t>
  </si>
  <si>
    <t>Forma plana para lajes, em compensado plastificado de 14mm, 01 uso, inclusive</t>
  </si>
  <si>
    <t>07532</t>
  </si>
  <si>
    <t>Forma plana para lajes, em compensado plastificado de 14mm, 02 usos, inclusiv</t>
  </si>
  <si>
    <t>07533</t>
  </si>
  <si>
    <t>Forma plana para lajes, em compensado plastificado de 14mm, 03 usos, inclusiv</t>
  </si>
  <si>
    <t>07534</t>
  </si>
  <si>
    <t>Forma plana para lajes, em compensado plastificado de 14mm, 04 usos, inclusiv</t>
  </si>
  <si>
    <t>07535</t>
  </si>
  <si>
    <t>Forma plana para lajes, em compensado plastificado de 14mm, 05 usos, inclusiv</t>
  </si>
  <si>
    <t>07536</t>
  </si>
  <si>
    <t>Forma plana para lajes, em compensado plastificado de 14mm, 06 usos, inclusiv</t>
  </si>
  <si>
    <t>07537</t>
  </si>
  <si>
    <t>Forma plana para lajes, em compensado plastificado de 14mm, 07 usos, inclusiv</t>
  </si>
  <si>
    <t>07538</t>
  </si>
  <si>
    <t>Forma plana para lajes, em compensado plastificado de 14mm, 10 usos, inclusiv</t>
  </si>
  <si>
    <t>07539</t>
  </si>
  <si>
    <t>Forma plana para lajes, em compensado plastificado de 14mm, 12 usos, inclusiv</t>
  </si>
  <si>
    <t>07549</t>
  </si>
  <si>
    <t>Forma plana para lajes, em compensado plastificado de 17mm, 01 uso, inclusive</t>
  </si>
  <si>
    <t>150,70</t>
  </si>
  <si>
    <t>07550</t>
  </si>
  <si>
    <t>Forma plana para lajes, em compensado plastificado de 17mm, 02 usos, inclusiv</t>
  </si>
  <si>
    <t>81,25</t>
  </si>
  <si>
    <t>07551</t>
  </si>
  <si>
    <t>Forma plana para lajes, em compensado plastificado de 17mm, 03 usos, inclusiv</t>
  </si>
  <si>
    <t>58,03</t>
  </si>
  <si>
    <t>07552</t>
  </si>
  <si>
    <t>Forma plana para lajes, em compensado plastificado de 17mm, 04 usos, inclusiv</t>
  </si>
  <si>
    <t>07553</t>
  </si>
  <si>
    <t>Forma plana para lajes, em compensado plastificado de 17mm, 05 usos, inclusiv</t>
  </si>
  <si>
    <t>07554</t>
  </si>
  <si>
    <t>Forma plana para lajes, em compensado plastificado de 17mm, 06 usos, inclusiv</t>
  </si>
  <si>
    <t>07555</t>
  </si>
  <si>
    <t>Forma plana para lajes, em compensado plastificado de 17mm, 07 usos, inclusiv</t>
  </si>
  <si>
    <t>07556</t>
  </si>
  <si>
    <t>Forma plana para lajes, em compensado plastificado de 17mm, 10 usos, inclusiv</t>
  </si>
  <si>
    <t>25,67</t>
  </si>
  <si>
    <t>07557</t>
  </si>
  <si>
    <t>Forma plana para lajes, em compensado plastificado de 17mm, 12 usos, inclusiv</t>
  </si>
  <si>
    <t>08889</t>
  </si>
  <si>
    <t>Forma plana para lajes, em compensado plastificado de 18mm, 02 usos, inclusiv</t>
  </si>
  <si>
    <t>77,38</t>
  </si>
  <si>
    <t>Página 110</t>
  </si>
  <si>
    <t>07503</t>
  </si>
  <si>
    <t>Forma plana para lajes, em compensado resinado de 12mm, 01 uso, inclusive esc</t>
  </si>
  <si>
    <t>126,47</t>
  </si>
  <si>
    <t>oramento</t>
  </si>
  <si>
    <t>07504</t>
  </si>
  <si>
    <t>Forma plana para lajes, em compensado resinado de 12mm, 02 usos, inclusive es</t>
  </si>
  <si>
    <t>coramento</t>
  </si>
  <si>
    <t>07505</t>
  </si>
  <si>
    <t>Forma plana para lajes, em compensado resinado de 12mm, 03 usos, inclusive es</t>
  </si>
  <si>
    <t>49,96</t>
  </si>
  <si>
    <t>07506</t>
  </si>
  <si>
    <t>Forma plana para lajes, em compensado resinado de 12mm, 04 usos, inclusive es</t>
  </si>
  <si>
    <t>07507</t>
  </si>
  <si>
    <t>Forma plana para lajes, em compensado resinado de 12mm, 05 usos, inclusive es</t>
  </si>
  <si>
    <t>07526</t>
  </si>
  <si>
    <t>Forma plana para lajes, em compensado resinado de 12mm, 06 usos, inclusive es</t>
  </si>
  <si>
    <t>07513</t>
  </si>
  <si>
    <t>Forma plana para lajes, em compensado resinado de 12mm, 07 usos, inclusive es</t>
  </si>
  <si>
    <t>07509</t>
  </si>
  <si>
    <t>Forma plana para lajes, em compensado resinado de 12mm, 10 usos, inclusive es</t>
  </si>
  <si>
    <t>23,25</t>
  </si>
  <si>
    <t>07510</t>
  </si>
  <si>
    <t>Forma plana para lajes, em compensado resinado de 12mm, 12 usos, inclusive es</t>
  </si>
  <si>
    <t>07521</t>
  </si>
  <si>
    <t>Forma plana para lajes, em compensado resinado de 14mm, 01 uso, inclusive esc</t>
  </si>
  <si>
    <t>07522</t>
  </si>
  <si>
    <t>Forma plana para lajes, em compensado resinado de 14mm, 02 usos, inclusive es</t>
  </si>
  <si>
    <t>67,52</t>
  </si>
  <si>
    <t>07523</t>
  </si>
  <si>
    <t>Forma plana para lajes, em compensado resinado de 14mm, 03 usos, inclusive es</t>
  </si>
  <si>
    <t>07524</t>
  </si>
  <si>
    <t>Forma plana para lajes, em compensado resinado de 14mm, 04 usos, inclusive es</t>
  </si>
  <si>
    <t>07525</t>
  </si>
  <si>
    <t>Forma plana para lajes, em compensado resinado de 14mm, 05 usos, inclusive es</t>
  </si>
  <si>
    <t>07527</t>
  </si>
  <si>
    <t>Forma plana para lajes, em compensado resinado de 14mm, 06 usos, inclusive es</t>
  </si>
  <si>
    <t>07528</t>
  </si>
  <si>
    <t>Forma plana para lajes, em compensado resinado de 14mm, 07 usos, inclusive es</t>
  </si>
  <si>
    <t>07529</t>
  </si>
  <si>
    <t>Forma plana para lajes, em compensado resinado de 14mm, 10 usos, inclusive es</t>
  </si>
  <si>
    <t>07530</t>
  </si>
  <si>
    <t>Forma plana para lajes, em compensado resinado de 14mm, 12 usos, inclusive es</t>
  </si>
  <si>
    <t>07540</t>
  </si>
  <si>
    <t>Forma plana para lajes, em compensado resinado de 18mm, 01 uso, inclusive esc</t>
  </si>
  <si>
    <t>128,81</t>
  </si>
  <si>
    <t>07541</t>
  </si>
  <si>
    <t>Forma plana para lajes, em compensado resinado de 18mm, 02 usos, inclusive es</t>
  </si>
  <si>
    <t>07542</t>
  </si>
  <si>
    <t>Forma plana para lajes, em compensado resinado de 18mm, 03 usos, inclusive es</t>
  </si>
  <si>
    <t>50,74</t>
  </si>
  <si>
    <t>07543</t>
  </si>
  <si>
    <t>Forma plana para lajes, em compensado resinado de 18mm, 04 usos, inclusive es</t>
  </si>
  <si>
    <t>41,06</t>
  </si>
  <si>
    <t>07544</t>
  </si>
  <si>
    <t>Forma plana para lajes, em compensado resinado de 18mm, 05 usos, inclusive es</t>
  </si>
  <si>
    <t>34,45</t>
  </si>
  <si>
    <t>07545</t>
  </si>
  <si>
    <t>Forma plana para lajes, em compensado resinado de 18mm, 06 usos, inclusive es</t>
  </si>
  <si>
    <t>07546</t>
  </si>
  <si>
    <t>Forma plana para lajes, em compensado resinado de 18mm, 07 usos, inclusive es</t>
  </si>
  <si>
    <t>07547</t>
  </si>
  <si>
    <t>Forma plana para lajes, em compensado resinado de 18mm, 10 usos, inclusive es</t>
  </si>
  <si>
    <t>07548</t>
  </si>
  <si>
    <t>Forma plana para lajes, em compensado resinado de 18mm, 12 usos, inclusive es</t>
  </si>
  <si>
    <t>07457</t>
  </si>
  <si>
    <t>Forma plana para pilares, em compensado plastificado de 12mm, 01 uso, inclusi</t>
  </si>
  <si>
    <t>144,39</t>
  </si>
  <si>
    <t>07458</t>
  </si>
  <si>
    <t>Forma plana para pilares, em compensado plastificado de 12mm, 02 usos, inclus</t>
  </si>
  <si>
    <t>07459</t>
  </si>
  <si>
    <t>Forma plana para pilares, em compensado plastificado de 12mm, 03 usos, inclus</t>
  </si>
  <si>
    <t>07460</t>
  </si>
  <si>
    <t>Forma plana para pilares, em compensado plastificado de 12mm, 04 usos, inclus</t>
  </si>
  <si>
    <t>07461</t>
  </si>
  <si>
    <t>Forma plana para pilares, em compensado plastificado de 12mm, 05 usos, inclus</t>
  </si>
  <si>
    <t>07462</t>
  </si>
  <si>
    <t>Forma plana para pilares, em compensado plastificado de 12mm, 06 usos, inclus</t>
  </si>
  <si>
    <t>07463</t>
  </si>
  <si>
    <t>Forma plana para pilares, em compensado plastificado de 12mm, 07 usos, inclus</t>
  </si>
  <si>
    <t>33,02</t>
  </si>
  <si>
    <t>07464</t>
  </si>
  <si>
    <t>Forma plana para pilares, em compensado plastificado de 12mm, 10 usos, inclus</t>
  </si>
  <si>
    <t>07465</t>
  </si>
  <si>
    <t>Forma plana para pilares, em compensado plastificado de 12mm, 12 usos, inclus</t>
  </si>
  <si>
    <t>07475</t>
  </si>
  <si>
    <t>Forma plana para pilares, em compensado plastificado de 14mm, 01 uso, inclusi</t>
  </si>
  <si>
    <t>136,07</t>
  </si>
  <si>
    <t>07476</t>
  </si>
  <si>
    <t>Forma plana para pilares, em compensado plastificado de 14mm, 02 usos, inclus</t>
  </si>
  <si>
    <t>Página 111</t>
  </si>
  <si>
    <t>07477</t>
  </si>
  <si>
    <t>Forma plana para pilares, em compensado plastificado de 14mm, 03 usos, inclus</t>
  </si>
  <si>
    <t>07478</t>
  </si>
  <si>
    <t>Forma plana para pilares, em compensado plastificado de 14mm, 04 usos, inclus</t>
  </si>
  <si>
    <t>07479</t>
  </si>
  <si>
    <t>Forma plana para pilares, em compensado plastificado de 14mm, 05 usos, inclus</t>
  </si>
  <si>
    <t>38,79</t>
  </si>
  <si>
    <t>07480</t>
  </si>
  <si>
    <t>Forma plana para pilares, em compensado plastificado de 14mm, 06 usos, inclus</t>
  </si>
  <si>
    <t>34,74</t>
  </si>
  <si>
    <t>07481</t>
  </si>
  <si>
    <t>Forma plana para pilares, em compensado plastificado de 14mm, 07 usos, inclus</t>
  </si>
  <si>
    <t>31,84</t>
  </si>
  <si>
    <t>07482</t>
  </si>
  <si>
    <t>Forma plana para pilares, em compensado plastificado de 14mm, 10 usos, inclus</t>
  </si>
  <si>
    <t>07483</t>
  </si>
  <si>
    <t>Forma plana para pilares, em compensado plastificado de 14mm, 12 usos, inclus</t>
  </si>
  <si>
    <t>07493</t>
  </si>
  <si>
    <t>Forma plana para pilares, em compensado plastificado de 17mm, 01 uso, inclusi</t>
  </si>
  <si>
    <t>157,71</t>
  </si>
  <si>
    <t>07494</t>
  </si>
  <si>
    <t>Forma plana para pilares, em compensado plastificado de 17mm, 02 usos, inclus</t>
  </si>
  <si>
    <t>86,04</t>
  </si>
  <si>
    <t>07495</t>
  </si>
  <si>
    <t>Forma plana para pilares, em compensado plastificado de 17mm, 03 usos, inclus</t>
  </si>
  <si>
    <t>62,21</t>
  </si>
  <si>
    <t>07496</t>
  </si>
  <si>
    <t>Forma plana para pilares, em compensado plastificado de 17mm, 04 usos, inclus</t>
  </si>
  <si>
    <t>07497</t>
  </si>
  <si>
    <t>Forma plana para pilares, em compensado plastificado de 17mm, 05 usos, inclus</t>
  </si>
  <si>
    <t>43,12</t>
  </si>
  <si>
    <t>07498</t>
  </si>
  <si>
    <t>Forma plana para pilares, em compensado plastificado de 17mm, 06 usos, inclus</t>
  </si>
  <si>
    <t>07499</t>
  </si>
  <si>
    <t>Forma plana para pilares, em compensado plastificado de 17mm, 07 usos, inclus</t>
  </si>
  <si>
    <t>34,93</t>
  </si>
  <si>
    <t>07500</t>
  </si>
  <si>
    <t>Forma plana para pilares, em compensado plastificado de 17mm, 10 usos, inclus</t>
  </si>
  <si>
    <t>07501</t>
  </si>
  <si>
    <t>Forma plana para pilares, em compensado plastificado de 17mm, 12 usos, inclus</t>
  </si>
  <si>
    <t>08890</t>
  </si>
  <si>
    <t>Forma plana para pilares, em compensado plastificado de 18mm, 02 usos, inclus</t>
  </si>
  <si>
    <t>81,75</t>
  </si>
  <si>
    <t>07448</t>
  </si>
  <si>
    <t>Forma plana para pilares, em compensado resinado de 12mm, 01 uso, inclusive e</t>
  </si>
  <si>
    <t>134,48</t>
  </si>
  <si>
    <t>scoramento</t>
  </si>
  <si>
    <t>07449</t>
  </si>
  <si>
    <t>Forma plana para pilares, em compensado resinado de 12mm, 02 usos, inclusive</t>
  </si>
  <si>
    <t>07450</t>
  </si>
  <si>
    <t>Forma plana para pilares, em compensado resinado de 12mm, 03 usos, inclusive</t>
  </si>
  <si>
    <t>07451</t>
  </si>
  <si>
    <t>Forma plana para pilares, em compensado resinado de 12mm, 04 usos, inclusive</t>
  </si>
  <si>
    <t>44,45</t>
  </si>
  <si>
    <t>07452</t>
  </si>
  <si>
    <t>Forma plana para pilares, em compensado resinado de 12mm, 05 usos, inclusive</t>
  </si>
  <si>
    <t>07453</t>
  </si>
  <si>
    <t>Forma plana para pilares, em compensado resinado de 12mm, 06 usos, inclusive</t>
  </si>
  <si>
    <t>07454</t>
  </si>
  <si>
    <t>Forma plana para pilares, em compensado resinado de 12mm, 07 usos, inclusive</t>
  </si>
  <si>
    <t>07455</t>
  </si>
  <si>
    <t>Forma plana para pilares, em compensado resinado de 12mm, 10 usos, inclusive</t>
  </si>
  <si>
    <t>07456</t>
  </si>
  <si>
    <t>Forma plana para pilares, em compensado resinado de 12mm, 12 usos, inclusive</t>
  </si>
  <si>
    <t>07466</t>
  </si>
  <si>
    <t>Forma plana para pilares, em compensado resinado de 14mm, 01 uso, inclusive e</t>
  </si>
  <si>
    <t>07467</t>
  </si>
  <si>
    <t>Forma plana para pilares, em compensado resinado de 14mm, 02 usos, inclusive</t>
  </si>
  <si>
    <t>70,79</t>
  </si>
  <si>
    <t>07468</t>
  </si>
  <si>
    <t>Forma plana para pilares, em compensado resinado de 14mm, 03 usos, inclusive</t>
  </si>
  <si>
    <t>07469</t>
  </si>
  <si>
    <t>Forma plana para pilares, em compensado resinado de 14mm, 04 usos, inclusive</t>
  </si>
  <si>
    <t>42,62</t>
  </si>
  <si>
    <t>07470</t>
  </si>
  <si>
    <t>Forma plana para pilares, em compensado resinado de 14mm, 05 usos, inclusive</t>
  </si>
  <si>
    <t>07471</t>
  </si>
  <si>
    <t>Forma plana para pilares, em compensado resinado de 14mm, 06 usos, inclusive</t>
  </si>
  <si>
    <t>07472</t>
  </si>
  <si>
    <t>Forma plana para pilares, em compensado resinado de 14mm, 07 usos, inclusive</t>
  </si>
  <si>
    <t>07473</t>
  </si>
  <si>
    <t>Forma plana para pilares, em compensado resinado de 14mm, 10 usos, inclusive</t>
  </si>
  <si>
    <t>25,76</t>
  </si>
  <si>
    <t>07474</t>
  </si>
  <si>
    <t>Forma plana para pilares, em compensado resinado de 14mm, 12 usos, inclusive</t>
  </si>
  <si>
    <t>07484</t>
  </si>
  <si>
    <t>Forma plana para pilares, em compensado resinado de 18mm, 01 uso, inclusive e</t>
  </si>
  <si>
    <t>133,37</t>
  </si>
  <si>
    <t>07485</t>
  </si>
  <si>
    <t>Forma plana para pilares, em compensado resinado de 18mm, 02 usos, inclusive</t>
  </si>
  <si>
    <t>73,88</t>
  </si>
  <si>
    <t>07486</t>
  </si>
  <si>
    <t>Forma plana para pilares, em compensado resinado de 18mm, 03 usos, inclusive</t>
  </si>
  <si>
    <t>Página 112</t>
  </si>
  <si>
    <t>07487</t>
  </si>
  <si>
    <t>Forma plana para pilares, em compensado resinado de 18mm, 04 usos, inclusive</t>
  </si>
  <si>
    <t>07488</t>
  </si>
  <si>
    <t>Forma plana para pilares, em compensado resinado de 18mm, 05 usos, inclusive</t>
  </si>
  <si>
    <t>07489</t>
  </si>
  <si>
    <t>Forma plana para pilares, em compensado resinado de 18mm, 06 usos, inclusive</t>
  </si>
  <si>
    <t>07490</t>
  </si>
  <si>
    <t>Forma plana para pilares, em compensado resinado de 18mm, 07 usos, inclusive</t>
  </si>
  <si>
    <t>07491</t>
  </si>
  <si>
    <t>Forma plana para pilares, em compensado resinado de 18mm, 10 usos, inclusive</t>
  </si>
  <si>
    <t>07492</t>
  </si>
  <si>
    <t>Forma plana para pilares, em compensado resinado de 18mm, 12 usos, inclusive</t>
  </si>
  <si>
    <t>07581</t>
  </si>
  <si>
    <t>Forma plana para sapatas, em madeira maciça, 01 uso, inclusive escoramento</t>
  </si>
  <si>
    <t>07582</t>
  </si>
  <si>
    <t>Forma plana para sapatas, em madeira maciça, 02 usos, inclusive escoramento</t>
  </si>
  <si>
    <t>62,78</t>
  </si>
  <si>
    <t>07583</t>
  </si>
  <si>
    <t>Forma plana para sapatas, em madeira maciça, 03 usos, inclusive escoramento</t>
  </si>
  <si>
    <t>07584</t>
  </si>
  <si>
    <t>Forma plana para sapatas, em madeira maciça, 04 usos, inclusive escoramento</t>
  </si>
  <si>
    <t>07585</t>
  </si>
  <si>
    <t>Forma plana para sapatas, em madeira maciça, 05 usos, inclusive escoramento</t>
  </si>
  <si>
    <t>07403</t>
  </si>
  <si>
    <t>Forma plana para vigas, em compensado plastificado de 12mm, 01 uso, inclusive</t>
  </si>
  <si>
    <t>07404</t>
  </si>
  <si>
    <t>Forma plana para vigas, em compensado plastificado de 12mm, 02 usos, inclusiv</t>
  </si>
  <si>
    <t>75,16</t>
  </si>
  <si>
    <t>07405</t>
  </si>
  <si>
    <t>Forma plana para vigas, em compensado plastificado de 12mm, 03 usos, inclusiv</t>
  </si>
  <si>
    <t>07406</t>
  </si>
  <si>
    <t>Forma plana para vigas, em compensado plastificado de 12mm, 04 usos, inclusiv</t>
  </si>
  <si>
    <t>07407</t>
  </si>
  <si>
    <t>Forma plana para vigas, em compensado plastificado de 12mm, 05 usos, inclusiv</t>
  </si>
  <si>
    <t>41,51</t>
  </si>
  <si>
    <t>07408</t>
  </si>
  <si>
    <t>Forma plana para vigas, em compensado plastificado de 12mm, 06 usos, inclusiv</t>
  </si>
  <si>
    <t>07409</t>
  </si>
  <si>
    <t>Forma plana para vigas, em compensado plastificado de 12mm, 07 usos, inclusiv</t>
  </si>
  <si>
    <t>35,08</t>
  </si>
  <si>
    <t>07410</t>
  </si>
  <si>
    <t>Forma plana para vigas, em compensado plastificado de 12mm, 10 usos, inclusiv</t>
  </si>
  <si>
    <t>07411</t>
  </si>
  <si>
    <t>Forma plana para vigas, em compensado plastificado de 12mm, 12 usos, inclusiv</t>
  </si>
  <si>
    <t>07421</t>
  </si>
  <si>
    <t>Forma plana para vigas, em compensado plastificado de 14mm, 01 uso, inclusive</t>
  </si>
  <si>
    <t>132,90</t>
  </si>
  <si>
    <t>07422</t>
  </si>
  <si>
    <t>Forma plana para vigas, em compensado plastificado de 14mm, 02 usos, inclusiv</t>
  </si>
  <si>
    <t>07423</t>
  </si>
  <si>
    <t>Forma plana para vigas, em compensado plastificado de 14mm, 03 usos, inclusiv</t>
  </si>
  <si>
    <t>07424</t>
  </si>
  <si>
    <t>Forma plana para vigas, em compensado plastificado de 14mm, 04 usos, inclusiv</t>
  </si>
  <si>
    <t>07425</t>
  </si>
  <si>
    <t>Forma plana para vigas, em compensado plastificado de 14mm, 05 usos, inclusiv</t>
  </si>
  <si>
    <t>07426</t>
  </si>
  <si>
    <t>Forma plana para vigas, em compensado plastificado de 14mm, 06 usos, inclusiv</t>
  </si>
  <si>
    <t>07427</t>
  </si>
  <si>
    <t>Forma plana para vigas, em compensado plastificado de 14mm, 07 usos, inclusiv</t>
  </si>
  <si>
    <t>07428</t>
  </si>
  <si>
    <t>Forma plana para vigas, em compensado plastificado de 14mm, 10 usos, inclusiv</t>
  </si>
  <si>
    <t>30,40</t>
  </si>
  <si>
    <t>07429</t>
  </si>
  <si>
    <t>Forma plana para vigas, em compensado plastificado de 14mm, 12 usos, inclusiv</t>
  </si>
  <si>
    <t>07439</t>
  </si>
  <si>
    <t>Forma plana para vigas, em compensado plastificado de 17mm, 01 uso, inclusive</t>
  </si>
  <si>
    <t>152,37</t>
  </si>
  <si>
    <t>07440</t>
  </si>
  <si>
    <t>Forma plana para vigas, em compensado plastificado de 17mm, 02 usos, inclusiv</t>
  </si>
  <si>
    <t>07441</t>
  </si>
  <si>
    <t>Forma plana para vigas, em compensado plastificado de 17mm, 03 usos, inclusiv</t>
  </si>
  <si>
    <t>07442</t>
  </si>
  <si>
    <t>Forma plana para vigas, em compensado plastificado de 17mm, 04 usos, inclusiv</t>
  </si>
  <si>
    <t>07443</t>
  </si>
  <si>
    <t>Forma plana para vigas, em compensado plastificado de 17mm, 05 usos, inclusiv</t>
  </si>
  <si>
    <t>07444</t>
  </si>
  <si>
    <t>Forma plana para vigas, em compensado plastificado de 17mm, 06 usos, inclusiv</t>
  </si>
  <si>
    <t>07445</t>
  </si>
  <si>
    <t>Forma plana para vigas, em compensado plastificado de 17mm, 07 usos, inclusiv</t>
  </si>
  <si>
    <t>07446</t>
  </si>
  <si>
    <t>Forma plana para vigas, em compensado plastificado de 17mm, 10 usos, inclusiv</t>
  </si>
  <si>
    <t>07447</t>
  </si>
  <si>
    <t>Forma plana para vigas, em compensado plastificado de 17mm, 12 usos, inclusiv</t>
  </si>
  <si>
    <t>07394</t>
  </si>
  <si>
    <t>Forma plana para vigas, em compensado resinado de 12mm, 01 uso, inclusive esc</t>
  </si>
  <si>
    <t>122,38</t>
  </si>
  <si>
    <t>07395</t>
  </si>
  <si>
    <t>Forma plana para vigas, em compensado resinado de 12mm, 02 usos, inclusive es</t>
  </si>
  <si>
    <t>70,70</t>
  </si>
  <si>
    <t>Página 113</t>
  </si>
  <si>
    <t>07396</t>
  </si>
  <si>
    <t>Forma plana para vigas, em compensado resinado de 12mm, 03 usos, inclusive es</t>
  </si>
  <si>
    <t>07397</t>
  </si>
  <si>
    <t>Forma plana para vigas, em compensado resinado de 12mm, 04 usos, inclusive es</t>
  </si>
  <si>
    <t>07575</t>
  </si>
  <si>
    <t>Forma plana para vigas, em compensado resinado de 12mm, 05 usos, inclusive es</t>
  </si>
  <si>
    <t>07399</t>
  </si>
  <si>
    <t>Forma plana para vigas, em compensado resinado de 12mm, 06 usos, inclusive es</t>
  </si>
  <si>
    <t>07400</t>
  </si>
  <si>
    <t>Forma plana para vigas, em compensado resinado de 12mm, 07 usos, inclusive es</t>
  </si>
  <si>
    <t>07401</t>
  </si>
  <si>
    <t>Forma plana para vigas, em compensado resinado de 12mm, 10 usos, inclusive es</t>
  </si>
  <si>
    <t>07402</t>
  </si>
  <si>
    <t>Forma plana para vigas, em compensado resinado de 12mm, 12 usos, inclusive es</t>
  </si>
  <si>
    <t>07412</t>
  </si>
  <si>
    <t>Forma plana para vigas, em compensado resinado de 14mm, 01 uso, inclusive esc</t>
  </si>
  <si>
    <t>132,91</t>
  </si>
  <si>
    <t>07413</t>
  </si>
  <si>
    <t>Forma plana para vigas, em compensado resinado de 14mm, 02 usos, inclusive es</t>
  </si>
  <si>
    <t>71,97</t>
  </si>
  <si>
    <t>07414</t>
  </si>
  <si>
    <t>Forma plana para vigas, em compensado resinado de 14mm, 03 usos, inclusive es</t>
  </si>
  <si>
    <t>07415</t>
  </si>
  <si>
    <t>Forma plana para vigas, em compensado resinado de 14mm, 04 usos, inclusive es</t>
  </si>
  <si>
    <t>45,51</t>
  </si>
  <si>
    <t>07416</t>
  </si>
  <si>
    <t>Forma plana para vigas, em compensado resinado de 14mm, 05 usos, inclusive es</t>
  </si>
  <si>
    <t>07417</t>
  </si>
  <si>
    <t>Forma plana para vigas, em compensado resinado de 14mm, 06 usos, inclusive es</t>
  </si>
  <si>
    <t>36,86</t>
  </si>
  <si>
    <t>07418</t>
  </si>
  <si>
    <t>Forma plana para vigas, em compensado resinado de 14mm, 07 usos, inclusive es</t>
  </si>
  <si>
    <t>07419</t>
  </si>
  <si>
    <t>Forma plana para vigas, em compensado resinado de 14mm, 10 usos, inclusive es</t>
  </si>
  <si>
    <t>07420</t>
  </si>
  <si>
    <t>Forma plana para vigas, em compensado resinado de 14mm, 12 usos, inclusive es</t>
  </si>
  <si>
    <t>07430</t>
  </si>
  <si>
    <t>Forma plana para vigas, em compensado resinado de 18mm, 01 uso, inclusive esc</t>
  </si>
  <si>
    <t>130,48</t>
  </si>
  <si>
    <t>07431</t>
  </si>
  <si>
    <t>Forma plana para vigas, em compensado resinado de 18mm, 02 usos, inclusive es</t>
  </si>
  <si>
    <t>07432</t>
  </si>
  <si>
    <t>Forma plana para vigas, em compensado resinado de 18mm, 03 usos, inclusive es</t>
  </si>
  <si>
    <t>07433</t>
  </si>
  <si>
    <t>Forma plana para vigas, em compensado resinado de 18mm, 04 usos, inclusive es</t>
  </si>
  <si>
    <t>07434</t>
  </si>
  <si>
    <t>Forma plana para vigas, em compensado resinado de 18mm, 05 usos, inclusive es</t>
  </si>
  <si>
    <t>07435</t>
  </si>
  <si>
    <t>Forma plana para vigas, em compensado resinado de 18mm, 06 usos, inclusive es</t>
  </si>
  <si>
    <t>07436</t>
  </si>
  <si>
    <t>Forma plana para vigas, em compensado resinado de 18mm, 07 usos, inclusive es</t>
  </si>
  <si>
    <t>34,96</t>
  </si>
  <si>
    <t>07437</t>
  </si>
  <si>
    <t>Forma plana para vigas, em compensado resinado de 18mm, 10 usos, inclusive es</t>
  </si>
  <si>
    <t>07438</t>
  </si>
  <si>
    <t>Forma plana para vigas, em compensado resinado de 18mm, 12 usos, inclusive es</t>
  </si>
  <si>
    <t>07571</t>
  </si>
  <si>
    <t>Forma plana para vigas-baldrame, em compensado resinado de 12mm, 01 uso, incl</t>
  </si>
  <si>
    <t>07572</t>
  </si>
  <si>
    <t>Forma plana para vigas-baldrame, em compensado resinado de 12mm, 02 usos, inc</t>
  </si>
  <si>
    <t>07573</t>
  </si>
  <si>
    <t>Forma plana para vigas-baldrame, em compensado resinado de 12mm, 03 usos, inc</t>
  </si>
  <si>
    <t>07574</t>
  </si>
  <si>
    <t>Forma plana para vigas-baldrame, em compensado resinado de 12mm, 04 usos, inc</t>
  </si>
  <si>
    <t>40,81</t>
  </si>
  <si>
    <t>07398</t>
  </si>
  <si>
    <t>Forma plana para vigas-baldrame, em compensado resinado de 12mm, 05 usos, inc</t>
  </si>
  <si>
    <t>07576</t>
  </si>
  <si>
    <t>Forma plana para vigas-baldrame, em compensado resinado de 14mm, 01 uso, incl</t>
  </si>
  <si>
    <t>109,73</t>
  </si>
  <si>
    <t>07577</t>
  </si>
  <si>
    <t>Forma plana para vigas-baldrame, em compensado resinado de 14mm, 02 usos, inc</t>
  </si>
  <si>
    <t>07578</t>
  </si>
  <si>
    <t>Forma plana para vigas-baldrame, em compensado resinado de 14mm, 03 usos, inc</t>
  </si>
  <si>
    <t>07579</t>
  </si>
  <si>
    <t>Forma plana para vigas-baldrame, em compensado resinado de 14mm, 04 usos, inc</t>
  </si>
  <si>
    <t>07580</t>
  </si>
  <si>
    <t>Forma plana para vigas-baldrame, em compensado resinado de 14mm, 05 usos, inc</t>
  </si>
  <si>
    <t>37,19</t>
  </si>
  <si>
    <t>07337</t>
  </si>
  <si>
    <t>Forma plástica de polipropileno 61x61x18cm (cubetas/cabacinhas) para laje ner</t>
  </si>
  <si>
    <t>vurada, utilização por 10 dias, exceto escoramento</t>
  </si>
  <si>
    <t>vurada, utilização por 10 dias, exceto escoramento e locação de perfil cartol</t>
  </si>
  <si>
    <t>Página 114</t>
  </si>
  <si>
    <t>Forma plástica de polipropileno 65x65x21cm (cubetas/cabacinhas) para laje ner</t>
  </si>
  <si>
    <t>08272</t>
  </si>
  <si>
    <t>Montagem de forma deslizante metálica</t>
  </si>
  <si>
    <t>08334</t>
  </si>
  <si>
    <t>Rampa de madeira para obra, em tábua de construção, peças 3"x6" e ripão</t>
  </si>
  <si>
    <t>321,51</t>
  </si>
  <si>
    <t>05002</t>
  </si>
  <si>
    <t>Revestimento de proteção de estruturas em tábua de pinho</t>
  </si>
  <si>
    <t>OBRAS CIVIS/Estruturas/Junta de dilatação(8)</t>
  </si>
  <si>
    <t>09107</t>
  </si>
  <si>
    <t>Fornecimento e execução de junta de dilatação JEENE JJ 2540 VV EPDM / UT 25 V</t>
  </si>
  <si>
    <t>271,83</t>
  </si>
  <si>
    <t>MA, exclusive execução de lábios poliméricos</t>
  </si>
  <si>
    <t>09108</t>
  </si>
  <si>
    <t>373,45</t>
  </si>
  <si>
    <t>MA, inclusive execução de lábios poliméricos</t>
  </si>
  <si>
    <t>Fornecimento e execução de junta de dilatação JEENE JJ 6080VV EPDM, inclusive</t>
  </si>
  <si>
    <t>1.026,34</t>
  </si>
  <si>
    <t>execução de lábios poliméricos ARE 41 C</t>
  </si>
  <si>
    <t>08829</t>
  </si>
  <si>
    <t>Fornecimento e execução de junta de dilatação JEENE JJ0813M (-5/+10MM) - Incl</t>
  </si>
  <si>
    <t>usive execução de lábios poliméricos</t>
  </si>
  <si>
    <t>08830</t>
  </si>
  <si>
    <t>Fornecimento e execução de junta de dilatação JEENE JJ0820TB (-16/+25MM) - In</t>
  </si>
  <si>
    <t>clusive execução de lábios poliméricos</t>
  </si>
  <si>
    <t>08831</t>
  </si>
  <si>
    <t>Fornecimento e execução de junta de dilatação JEENE JJ1525QN (-10/+20MM) - In</t>
  </si>
  <si>
    <t>clusive execução de lábios poliméricos NAL 3,9 T - Impacto dinamico 3,33T**CA</t>
  </si>
  <si>
    <t>IXA**</t>
  </si>
  <si>
    <t>04947</t>
  </si>
  <si>
    <t>Junta de dilatação elástica (PVC) p/ concreto, tipo O-120/3, pressão até 2 mc</t>
  </si>
  <si>
    <t>65,69</t>
  </si>
  <si>
    <t>a, Fugenband, Vedacit ou similar</t>
  </si>
  <si>
    <t>07864</t>
  </si>
  <si>
    <t>64,50</t>
  </si>
  <si>
    <t>OBRAS CIVIS/Estruturas/Reparo, Proteção e Reforço de Estrutura de Concreto Armado(27)</t>
  </si>
  <si>
    <t>04923</t>
  </si>
  <si>
    <t>Acabamento superficial de concreto com lixamento e polimento</t>
  </si>
  <si>
    <t>08215</t>
  </si>
  <si>
    <t>Aplicação de adesivo estrutural base resina epoxi, fluido, Sikadur 32 (consum</t>
  </si>
  <si>
    <t>60,71</t>
  </si>
  <si>
    <t>o=1,67 kg/m² p/ 1mm de esp), Sika ou similar, aplicação:ancoragem de cabos,co</t>
  </si>
  <si>
    <t>lagem elementos pre-moldados,fixação de chumbadores,juntas de concretagem(fri</t>
  </si>
  <si>
    <t>as), etc.</t>
  </si>
  <si>
    <t>04922</t>
  </si>
  <si>
    <t>Cura úmida por aspersão de água durante 3 dias</t>
  </si>
  <si>
    <t>03441</t>
  </si>
  <si>
    <t>Demarcação e definição da area de reparo de estruturas utilizando disco de co</t>
  </si>
  <si>
    <t>rte diamantado</t>
  </si>
  <si>
    <t>04924</t>
  </si>
  <si>
    <t>Estucamento com argamassa polimérica</t>
  </si>
  <si>
    <t>04928</t>
  </si>
  <si>
    <t>Forma para recuperação de concreto com chapas plastificadas, inclusive escora</t>
  </si>
  <si>
    <t>176,48</t>
  </si>
  <si>
    <t>07949</t>
  </si>
  <si>
    <t>Fornecimento e instalação de ancoragem de barra de 15cm de aço CA-50 Ø 1/2"</t>
  </si>
  <si>
    <t>09463</t>
  </si>
  <si>
    <t>Furo em concreto com broca de vídea, utilizando martele elétrico (diâmetro: 1</t>
  </si>
  <si>
    <t>" / profundidade: 40 cm)</t>
  </si>
  <si>
    <t>07948</t>
  </si>
  <si>
    <t>/2 " / profundidade: 15 cm)</t>
  </si>
  <si>
    <t>Furo em rocha com broca de vídea, utilizando martele elétrico (diâmetro: 20mm</t>
  </si>
  <si>
    <t>/ profundidade: 50 cm)</t>
  </si>
  <si>
    <t>05009</t>
  </si>
  <si>
    <t>Hidrojateamento em estrutura de aço carbono com água e areia</t>
  </si>
  <si>
    <t>21,34</t>
  </si>
  <si>
    <t>04927</t>
  </si>
  <si>
    <t>Jateamento para remoção de crostas no concreto</t>
  </si>
  <si>
    <t>04925</t>
  </si>
  <si>
    <t>Microconcreto fluido</t>
  </si>
  <si>
    <t>2.892,09</t>
  </si>
  <si>
    <t>Microconcreto fluido (autoadensável) c/ Grout até 50% de pó de pedra (pedrisc</t>
  </si>
  <si>
    <t>o - brita 0) lançamento e cura</t>
  </si>
  <si>
    <t>04931</t>
  </si>
  <si>
    <t>Passivação de armadura com primer à base de zinco</t>
  </si>
  <si>
    <t>90,18</t>
  </si>
  <si>
    <t>04926</t>
  </si>
  <si>
    <t>Plataforma de madeira com tábuas de pinho de 2ª para reparos em estrutura de</t>
  </si>
  <si>
    <t>139,46</t>
  </si>
  <si>
    <t>concreto armado</t>
  </si>
  <si>
    <t>04920</t>
  </si>
  <si>
    <t>Ponte de aderência com adesivo base acrílica</t>
  </si>
  <si>
    <t>04929</t>
  </si>
  <si>
    <t>Preparação do substrato (superfície de concreto) e armadura por escovamento e</t>
  </si>
  <si>
    <t>44,92</t>
  </si>
  <si>
    <t>hidrojateamento de areia</t>
  </si>
  <si>
    <t>07388</t>
  </si>
  <si>
    <t>Preparação do substrato (superfície de concreto) e armadura por escovamento m</t>
  </si>
  <si>
    <t>anual</t>
  </si>
  <si>
    <t>07385</t>
  </si>
  <si>
    <t>Preparo de substrato por demolição com uso de martelete pneumático, para espe</t>
  </si>
  <si>
    <t>ssura de até 5,0cm</t>
  </si>
  <si>
    <t>04918</t>
  </si>
  <si>
    <t>Preparo de substrato por escarificação manual (corte de concreto) até 3,0cm d</t>
  </si>
  <si>
    <t>191,94</t>
  </si>
  <si>
    <t>e profundidade</t>
  </si>
  <si>
    <t>07946</t>
  </si>
  <si>
    <t>Preparo de substrato por escarificação mecânica (corte de concreto) para espe</t>
  </si>
  <si>
    <t>ssuras acima de 3,0cm e até 6,0cm</t>
  </si>
  <si>
    <t>04917</t>
  </si>
  <si>
    <t>131,68</t>
  </si>
  <si>
    <t>ssuras de até 3,0cm</t>
  </si>
  <si>
    <t>07377</t>
  </si>
  <si>
    <t>Preparo de substrato por escarificação mecânica com disco de desbaste, até 0,</t>
  </si>
  <si>
    <t>5cm de profundidade</t>
  </si>
  <si>
    <t>04919</t>
  </si>
  <si>
    <t>Preparo do substrato com utilização de hidrojateadora de areia, para limpeza</t>
  </si>
  <si>
    <t>23,51</t>
  </si>
  <si>
    <t>de ferragens e superfícies de concreto</t>
  </si>
  <si>
    <t>07141</t>
  </si>
  <si>
    <t>Recuperação de armadura para pilares seção 30x50cm, incluso lixamento e pintu</t>
  </si>
  <si>
    <t>67,11</t>
  </si>
  <si>
    <t>ra de proteção</t>
  </si>
  <si>
    <t>04921</t>
  </si>
  <si>
    <t>Reparos profundos executados com argamassa base cimento modificada com políme</t>
  </si>
  <si>
    <t>20.192,72</t>
  </si>
  <si>
    <t>ros - espessura de 1 a 5cm</t>
  </si>
  <si>
    <t>Página 115</t>
  </si>
  <si>
    <t>OBRAS CIVIS/Fundações/Alvenarias de Pedra e Concretos para Fundações(27)</t>
  </si>
  <si>
    <t>00092</t>
  </si>
  <si>
    <t>Alvenaria pedra calcárea aparente argamassada no traço 1:5 - 1 saco cimento 5</t>
  </si>
  <si>
    <t>382,13</t>
  </si>
  <si>
    <t>0kg / 5 padiolas areia dim. 0,35z0,45x0,23m - Confecção mecânica e transport</t>
  </si>
  <si>
    <t>00091</t>
  </si>
  <si>
    <t>Alvenaria pedra calcárea argamassada c/ cimento e areia traço t-4 (1:5) - 1 s</t>
  </si>
  <si>
    <t>aco cimento 50kg / 5 padiolas areia dim. 0,35z0,45x0,23m - Confecção mecânica</t>
  </si>
  <si>
    <t>e transporte</t>
  </si>
  <si>
    <t>00093</t>
  </si>
  <si>
    <t>Alvenaria pedra granitica argamassada traço (1:5) - 1 saco cimento 50kg / 5 p</t>
  </si>
  <si>
    <t>adiolas areia dim. 0,35z0,45x0,23m - Confecção mecânica e transporte</t>
  </si>
  <si>
    <t>04803</t>
  </si>
  <si>
    <t>Assentamento de piso em pedra calcárea com argamassa de cimento e areia (1:3)</t>
  </si>
  <si>
    <t>, esp=5cm, exclusive fornec. de pedra</t>
  </si>
  <si>
    <t>Bloco cerâmico tipo "u" (calha) 9x19x19cm</t>
  </si>
  <si>
    <t>04877</t>
  </si>
  <si>
    <t>Bloco cerâmico tipo "u" (calha) 9x19x29cm</t>
  </si>
  <si>
    <t>00101</t>
  </si>
  <si>
    <t>Camada impermeabilizadora, espessura = 10,0cm, c/ concreto fck = 15mpa</t>
  </si>
  <si>
    <t>09362</t>
  </si>
  <si>
    <t>Camada impermeabilizadora, espessura = 10,0cm, c/ concreto fck = 25mpa</t>
  </si>
  <si>
    <t>00102</t>
  </si>
  <si>
    <t>Camada impermeabilizadora, espessura = 12,0cm, c/ concreto fck = 15mpa</t>
  </si>
  <si>
    <t>00099</t>
  </si>
  <si>
    <t>Camada impermeabilizadora, espessura = 5,0cm, c/ concreto fck = 15mpa</t>
  </si>
  <si>
    <t>00100</t>
  </si>
  <si>
    <t>Camada impermeabilizadora, espessura = 7,0cm, c/ concreto fck = 15mpa</t>
  </si>
  <si>
    <t>00104</t>
  </si>
  <si>
    <t>Camada impermeabilizadora, espessura = 8,0cm, c/ concreto fck = 15mpa</t>
  </si>
  <si>
    <t>00094</t>
  </si>
  <si>
    <t>Concreto ciclópico</t>
  </si>
  <si>
    <t>Concreto ciclópico com concreto de fck=10Mpa e 30% de pedra de mão</t>
  </si>
  <si>
    <t>494,85</t>
  </si>
  <si>
    <t>09103</t>
  </si>
  <si>
    <t>Concreto ciclópico com concreto de fck=10Mpa e 50% de pedra de mão</t>
  </si>
  <si>
    <t>441,71</t>
  </si>
  <si>
    <t>Concreto ciclópico com concreto de fck=15Mpa e 30% de pedra de mão</t>
  </si>
  <si>
    <t>537,55</t>
  </si>
  <si>
    <t>00095</t>
  </si>
  <si>
    <t>Concreto simples fabricado na obra, fck=13,5 mpa, lançado e adensado</t>
  </si>
  <si>
    <t>382,56</t>
  </si>
  <si>
    <t>00096</t>
  </si>
  <si>
    <t>Concreto simples usinado fck=15mpa, bombeado, lançado e adensado em superestr</t>
  </si>
  <si>
    <t>307,26</t>
  </si>
  <si>
    <t>ura</t>
  </si>
  <si>
    <t>Concreto simples usinado fck=15mpa, bombeado, lançado e adensado na infraestr</t>
  </si>
  <si>
    <t>293,30</t>
  </si>
  <si>
    <t>00098</t>
  </si>
  <si>
    <t>Concreto simples usinado fck=25mpa, bombeado, lançado e adensado em superestr</t>
  </si>
  <si>
    <t>314,83</t>
  </si>
  <si>
    <t>Concreto simples usinado fck=25mpa, bombeado, lançado e adensado na infraestr</t>
  </si>
  <si>
    <t>300,87</t>
  </si>
  <si>
    <t>00105</t>
  </si>
  <si>
    <t>Concreto simples usinado fck=35mpa, bombeado, lançado e adensado em superestr</t>
  </si>
  <si>
    <t>Concreto simples usinado fck=35mpa, bombeado, lançado e adensado na infraestr</t>
  </si>
  <si>
    <t>323,12</t>
  </si>
  <si>
    <t>04904</t>
  </si>
  <si>
    <t>Fornecimento, corte e aparelhamento de pedra calcárea, inclusive faceamento l</t>
  </si>
  <si>
    <t>96,58</t>
  </si>
  <si>
    <t>iso e polido, esp = 8,0 cm, considerando 50% de perda</t>
  </si>
  <si>
    <t>00103</t>
  </si>
  <si>
    <t>Pavimentação c/ brita granítica   nº2, espalhada, e = 5,0cm</t>
  </si>
  <si>
    <t>9,18</t>
  </si>
  <si>
    <t>03785</t>
  </si>
  <si>
    <t>Pavimentação com pedra calcárea faceada, assentada com argamassa de cal e are</t>
  </si>
  <si>
    <t>159,95</t>
  </si>
  <si>
    <t>04905</t>
  </si>
  <si>
    <t>Piso em pedra calcárea, cortada, aparelhada e com face aparente lisa e polida</t>
  </si>
  <si>
    <t>127,98</t>
  </si>
  <si>
    <t>, esp=8cm, assentado com argamassa de cimento e areia (1:3) na esp=5cm, esclu</t>
  </si>
  <si>
    <t>sive lastro de regularização em concreto simples</t>
  </si>
  <si>
    <t>OBRAS CIVIS/Fundações/Aterros / Reaterros / Compactações(21)</t>
  </si>
  <si>
    <t>00074</t>
  </si>
  <si>
    <t>Adensamento mecânico de areia (sem fornecimento de material) com rolo liso</t>
  </si>
  <si>
    <t>04358</t>
  </si>
  <si>
    <t>Aterro de áreas,com material adquirido em depósito, com espalhamento manual,</t>
  </si>
  <si>
    <t>128,69</t>
  </si>
  <si>
    <t>sem compactação.</t>
  </si>
  <si>
    <t>00077</t>
  </si>
  <si>
    <t>Aterro de caixão de ediificação, com fornec. de areia, adensada com água</t>
  </si>
  <si>
    <t>127,54</t>
  </si>
  <si>
    <t>00071</t>
  </si>
  <si>
    <t>Aterro manual de áreas, sem aquisição de material, com espalhamento e compact</t>
  </si>
  <si>
    <t>07086</t>
  </si>
  <si>
    <t>Aterro mecanizado com trator de esteira, inclusive compactação (mão de obra,</t>
  </si>
  <si>
    <t>caminhão pipa, e rolo)</t>
  </si>
  <si>
    <t>00075</t>
  </si>
  <si>
    <t>Cascalho (piçarra branca) aplicado</t>
  </si>
  <si>
    <t>Compactação manual com compactador a percussão sapinho, a 95% do pn</t>
  </si>
  <si>
    <t>Compactação manual com placa vibratória sem controle do grau de compactação</t>
  </si>
  <si>
    <t>Compactação manual de pavimentação de bloco de concreto intertravado com com</t>
  </si>
  <si>
    <t>placa vibratória 400kg - 7 a 10hp não reversível</t>
  </si>
  <si>
    <t>08424</t>
  </si>
  <si>
    <t>Escoramento contínuo de meio-fio, com aquisição, espalhamento e transporte de</t>
  </si>
  <si>
    <t>material c/distancia até 10km</t>
  </si>
  <si>
    <t>00070</t>
  </si>
  <si>
    <t>Execução de aterro compactado,sem controle do grau de compactação e sem forn.</t>
  </si>
  <si>
    <t>de material</t>
  </si>
  <si>
    <t>00078</t>
  </si>
  <si>
    <t>Execução de aterro em areia, adensado mecanicamente com rolo liso a 95% do pr</t>
  </si>
  <si>
    <t>octor normal,sem fornecimento de material</t>
  </si>
  <si>
    <t>04954</t>
  </si>
  <si>
    <t>Injeção de calda de cimento, admitindo uma produção média bruta de 2 sacos/h,</t>
  </si>
  <si>
    <t>saco</t>
  </si>
  <si>
    <t>inclusive fornecimento dos materiais, medido por saco de 50kg</t>
  </si>
  <si>
    <t>08305</t>
  </si>
  <si>
    <t>Montagem de maciço terra armada</t>
  </si>
  <si>
    <t>182,48</t>
  </si>
  <si>
    <t>04997</t>
  </si>
  <si>
    <t>Preparo e execução de solo-cimento traço 1:12 (cimento/arenoso), com compacta</t>
  </si>
  <si>
    <t>147,26</t>
  </si>
  <si>
    <t>ção e espalhamento, para suporte de fundações, inclusive cimento exclusive ar</t>
  </si>
  <si>
    <t>enoso</t>
  </si>
  <si>
    <t>08598</t>
  </si>
  <si>
    <t>Preparo e execução de solo-cimento traço 1:12 em volume, (cimento/arenoso), c</t>
  </si>
  <si>
    <t>213,89</t>
  </si>
  <si>
    <t>om compactação e espalhamento, para suporte de fundações, inclusive cimento e</t>
  </si>
  <si>
    <t>arenoso comercial</t>
  </si>
  <si>
    <t>Página 116</t>
  </si>
  <si>
    <t>00068</t>
  </si>
  <si>
    <t>Reaterro manual de valas com espalhamento e compactação utilizando compactado</t>
  </si>
  <si>
    <t>r placa vibratória, sem controle do grau de compactação</t>
  </si>
  <si>
    <t>00076</t>
  </si>
  <si>
    <t>Reaterro manual de valas com espalhamento s/ compactação</t>
  </si>
  <si>
    <t>00069</t>
  </si>
  <si>
    <t>Reaterro manual de valas ou áreas, compactado manualmente a 95% do pn, com co</t>
  </si>
  <si>
    <t>mpactador à percussão sapinho</t>
  </si>
  <si>
    <t>00072</t>
  </si>
  <si>
    <t>Reaterro manual de valas, com compactação utilizando sêpo, sem controle do gr</t>
  </si>
  <si>
    <t>au de compactação</t>
  </si>
  <si>
    <t>04955</t>
  </si>
  <si>
    <t>Rip-Rap - saco solo cimento, com capacidade para 0,07m³ de material adensado,</t>
  </si>
  <si>
    <t>nas dimensões aproximadas de 0,60x0,58x0,20m, com taxa de 10% de cimento, inc</t>
  </si>
  <si>
    <t>luisve fornecimento de todos os materiais, dosagem, mistura, acondicionamento</t>
  </si>
  <si>
    <t>, costura e transp</t>
  </si>
  <si>
    <t>OBRAS CIVIS/Fundações/Camadas Reguralizadoras(5)</t>
  </si>
  <si>
    <t>08805</t>
  </si>
  <si>
    <t>Camada impermeabilizadora, espessura = 10,0cm, c/ concreto fck = 21mpa</t>
  </si>
  <si>
    <t>08809</t>
  </si>
  <si>
    <t>Camada impermeabilizadora, espessura = 12,0cm, c/ concreto fck = 21mpa</t>
  </si>
  <si>
    <t>34,98</t>
  </si>
  <si>
    <t>08807</t>
  </si>
  <si>
    <t>Camada impermeabilizadora, espessura = 5,0cm, c/ concreto fck = 21mpa</t>
  </si>
  <si>
    <t>08808</t>
  </si>
  <si>
    <t>Camada impermeabilizadora, espessura = 7,0cm, c/ concreto fck = 21mpa</t>
  </si>
  <si>
    <t>08806</t>
  </si>
  <si>
    <t>Camada impermeabilizadora, espessura = 8,0cm, c/ concreto fck = 21mpa</t>
  </si>
  <si>
    <t>OBRAS CIVIS/Fundações/Escavações(12)</t>
  </si>
  <si>
    <t>04497</t>
  </si>
  <si>
    <t>Desmonte de rocha branda incluindo perfuração, explosivos e detonação com apl</t>
  </si>
  <si>
    <t>43,28</t>
  </si>
  <si>
    <t>icação de malha convencional</t>
  </si>
  <si>
    <t>04522</t>
  </si>
  <si>
    <t>Desmonte de rocha dura incluindo perfuração e argamassa expansiva</t>
  </si>
  <si>
    <t>256,75</t>
  </si>
  <si>
    <t>04498</t>
  </si>
  <si>
    <t>Desmonte de rocha dura incluindo perfuração, explosivos e detonação com aplic</t>
  </si>
  <si>
    <t>ação de malha convencional</t>
  </si>
  <si>
    <t>07084</t>
  </si>
  <si>
    <t>Escavação de vala a frio, em material de 3ª categoria, com perfuratriz manual</t>
  </si>
  <si>
    <t>228,92</t>
  </si>
  <si>
    <t>e compressor</t>
  </si>
  <si>
    <t>Escavação em 3ª categoria com escavadeira hidráulica com rompedor hidraúlico</t>
  </si>
  <si>
    <t>04499</t>
  </si>
  <si>
    <t>Escavação manual de vala ou cava em material de 3ª categoria, profundidade at</t>
  </si>
  <si>
    <t>313,92</t>
  </si>
  <si>
    <t>é 2,00 m, com uso de explosivos e perfuração manual</t>
  </si>
  <si>
    <t>04502</t>
  </si>
  <si>
    <t>231,84</t>
  </si>
  <si>
    <t>é 2,00 m, com uso de explosivos e perfuração mecânica</t>
  </si>
  <si>
    <t>04501</t>
  </si>
  <si>
    <t>332,92</t>
  </si>
  <si>
    <t>é 4,00 m, com uso de explosivos e perfuração manual</t>
  </si>
  <si>
    <t>04503</t>
  </si>
  <si>
    <t>251,32</t>
  </si>
  <si>
    <t>é 4,00 m, com uso de explosivos e perfuração mecânica</t>
  </si>
  <si>
    <t>04504</t>
  </si>
  <si>
    <t>270,83</t>
  </si>
  <si>
    <t>é 6,00 m, com uso de explosivos e perfuração mecânica</t>
  </si>
  <si>
    <t>04505</t>
  </si>
  <si>
    <t>290,29</t>
  </si>
  <si>
    <t>é 8,00 m, com uso de explosivos e perfuração mecânica</t>
  </si>
  <si>
    <t>04500</t>
  </si>
  <si>
    <t>Série de brocas integrais - Série 11</t>
  </si>
  <si>
    <t>Cj</t>
  </si>
  <si>
    <t>4.430,60</t>
  </si>
  <si>
    <t>OBRAS CIVIS/Fundações/Estacas Brocas(2)</t>
  </si>
  <si>
    <t>09949</t>
  </si>
  <si>
    <t>Estaca escavada mecanicamente - Ø = 200 a 250mm, com concreto fck = 21 Mpa e</t>
  </si>
  <si>
    <t>armadura CA-50 e CA-60</t>
  </si>
  <si>
    <t>09950</t>
  </si>
  <si>
    <t>Estaca escavada mecanicamente - Ø 400mm, com concreto fck = 21 Mpa e armadura</t>
  </si>
  <si>
    <t>105,61</t>
  </si>
  <si>
    <t>CA-50 e CA-60</t>
  </si>
  <si>
    <t>OBRAS CIVIS/Fundações/Estacas Metálicas(15)</t>
  </si>
  <si>
    <t>04902</t>
  </si>
  <si>
    <t>Corte de estaca metálica tipo perfil "I", simples, bitola W 200x26,6 (8"), in</t>
  </si>
  <si>
    <t>clusive equipamento</t>
  </si>
  <si>
    <t>Corte de estaca metálica tipo perfil "I", simples, bitola W 200x46,1 (8"), in</t>
  </si>
  <si>
    <t>Cravação de estaca metálica tipo perfil "H", simples, bitola W 200x46,1 (8"),</t>
  </si>
  <si>
    <t>exclusive perfil</t>
  </si>
  <si>
    <t>04900</t>
  </si>
  <si>
    <t>Cravação de estaca metálica tipo perfil "I", simples, bitola W 200x26,6 (8"),</t>
  </si>
  <si>
    <t>07684</t>
  </si>
  <si>
    <t>Estaca metálica de 1 tubo de aço Ø 31/2" - espessurada parede = 5,74 - peso =</t>
  </si>
  <si>
    <t>230,20</t>
  </si>
  <si>
    <t>13,56 kg/m</t>
  </si>
  <si>
    <t>07685</t>
  </si>
  <si>
    <t>Estaca metálica de 2 tubos de aço Ø 31/2" - espessurada parede = 5,74 - peso</t>
  </si>
  <si>
    <t>= 13,56 kg/m</t>
  </si>
  <si>
    <t>07686</t>
  </si>
  <si>
    <t>Estaca metálica de 3 tubos de aço Ø 31/2" - espessurada parede = 5,74 - peso</t>
  </si>
  <si>
    <t>393,54</t>
  </si>
  <si>
    <t>07687</t>
  </si>
  <si>
    <t>Estaca metálica de 4 tubos de aço Ø 31/2" - espessurada parede = 5,74 - peso</t>
  </si>
  <si>
    <t>471,11</t>
  </si>
  <si>
    <t>Fornecimento de estaca metálica tipo perfil "I", simples, bitola W 150x18 Aço</t>
  </si>
  <si>
    <t>minas ou similar</t>
  </si>
  <si>
    <t>04899</t>
  </si>
  <si>
    <t>Fornecimento de estaca metálica tipo perfil "I", simples, bitola W 200x26,6 (</t>
  </si>
  <si>
    <t>8") - Açominas ou similar</t>
  </si>
  <si>
    <t>04967</t>
  </si>
  <si>
    <t>Fornecimento e cravacao de estaca metálica perfil duplo "I" 254 x 117,5mm - 1</t>
  </si>
  <si>
    <t>1.092,20</t>
  </si>
  <si>
    <t>ª alma, inclusive o transporte da estaca, exclusive emendas, a mobilizacao e</t>
  </si>
  <si>
    <t>a desmobilizacao do bate estaca</t>
  </si>
  <si>
    <t>04966</t>
  </si>
  <si>
    <t>Fornecimento e cravacao de estaca metálica perfil simples "I" 254 x 117,5mm -</t>
  </si>
  <si>
    <t>614,37</t>
  </si>
  <si>
    <t>1ª alma, inclusive o transporte da estaca, exclusive emendas, a mobilizacao e</t>
  </si>
  <si>
    <t>08184</t>
  </si>
  <si>
    <t>Fornecimento e cravacao de estaca metálica trilho TR 50 semi-novo - Rev. 01</t>
  </si>
  <si>
    <t>608,86</t>
  </si>
  <si>
    <t>Solda (emenda) de estaca metálica tipo perfil "H", simples, bitola W 200x46,1</t>
  </si>
  <si>
    <t>(8"), incluso material</t>
  </si>
  <si>
    <t>Página 117</t>
  </si>
  <si>
    <t>04901</t>
  </si>
  <si>
    <t>Solda (emenda) de estaca metálica tipo perfil "I", simples, bitola W 200x26,6</t>
  </si>
  <si>
    <t>OBRAS CIVIS/Fundações/Estacas Pré-Moldadas(22)</t>
  </si>
  <si>
    <t>07166</t>
  </si>
  <si>
    <t>Arrasamento de estaca de concreto armado, até 30cm de lado ou diâmetro</t>
  </si>
  <si>
    <t>33,59</t>
  </si>
  <si>
    <t>07171</t>
  </si>
  <si>
    <t>Estaca pré-moldada de 18x18cm em concreto armado - carga máxima de 32 t, incl</t>
  </si>
  <si>
    <t>108,74</t>
  </si>
  <si>
    <t>usive cravação e emendas</t>
  </si>
  <si>
    <t>Estaca pré-moldada de 23x23cm em concreto armado - carga máxima de 50 t, incl</t>
  </si>
  <si>
    <t>147,62</t>
  </si>
  <si>
    <t>Estaca pré-moldada de 26x26cm em concreto armado - carga máxima de 62 t, incl</t>
  </si>
  <si>
    <t>160,87</t>
  </si>
  <si>
    <t>Estaca pré-moldada de 27,5x27,5cm em concreto armado - inclusive cravação e e</t>
  </si>
  <si>
    <t>mendas</t>
  </si>
  <si>
    <t>Estaca pré-moldada de 30x30cm em concreto armado - carga máxima de 80 t, incl</t>
  </si>
  <si>
    <t>191,43</t>
  </si>
  <si>
    <t>Execução de estaca hélice contínua monitorada Ø 400mm, concreto fck=20Mpa, in</t>
  </si>
  <si>
    <t>168,21</t>
  </si>
  <si>
    <t>clusive aço, bombeamento; exclusive mobilização e desmobilização de equipamen</t>
  </si>
  <si>
    <t>to e bate-estacas</t>
  </si>
  <si>
    <t>Execução de estaca hélice contínua monitorada Ø 400mm, concreto fck=25Mpa, in</t>
  </si>
  <si>
    <t>169,80</t>
  </si>
  <si>
    <t>08629</t>
  </si>
  <si>
    <t>Execução de estaca hélice contínua monitorada Ø 400mm, concreto fck=30Mpa, in</t>
  </si>
  <si>
    <t>171,68</t>
  </si>
  <si>
    <t>08631</t>
  </si>
  <si>
    <t>Execução de estaca hélice contínua monitorada Ø 400mm, concreto fck=40Mpa, in</t>
  </si>
  <si>
    <t>175,64</t>
  </si>
  <si>
    <t>Execução de estaca hélice contínua monitorada Ø 500mm, concreto fck=25Mpa, in</t>
  </si>
  <si>
    <t>211,95</t>
  </si>
  <si>
    <t>08627</t>
  </si>
  <si>
    <t>Execução de estaca hélice contínua monitorada Ø 500mm, concreto fck=30Mpa, in</t>
  </si>
  <si>
    <t>214,95</t>
  </si>
  <si>
    <t>08630</t>
  </si>
  <si>
    <t>Execução de estaca hélice contínua monitorada Ø 500mm, concreto fck=40Mpa, in</t>
  </si>
  <si>
    <t>221,23</t>
  </si>
  <si>
    <t>Execução de estaca rotativa injetada, inclusive cimento, areia e armação - Ø</t>
  </si>
  <si>
    <t>195,33</t>
  </si>
  <si>
    <t>08019</t>
  </si>
  <si>
    <t>08024</t>
  </si>
  <si>
    <t>08025</t>
  </si>
  <si>
    <t>229,16</t>
  </si>
  <si>
    <t>320mm</t>
  </si>
  <si>
    <t>08004</t>
  </si>
  <si>
    <t>Fornecimento e cravação de estaca pré-moldada de 17x17cmx8m em concreto prote</t>
  </si>
  <si>
    <t>627,17</t>
  </si>
  <si>
    <t>ndido - fck=&gt; 40 Mpa - aço CP-175 e CA-60 - carga máxima de 35 t, exclusive</t>
  </si>
  <si>
    <t>mobilização e desmobilização de equipamento e bate-estaca</t>
  </si>
  <si>
    <t>07170</t>
  </si>
  <si>
    <t>07169</t>
  </si>
  <si>
    <t>Fornecimento e cravação de estaca pré-moldada de 20x20cmx8m em concreto prote</t>
  </si>
  <si>
    <t>815,97</t>
  </si>
  <si>
    <t>ndido - fck=&gt; 40 Mpa - aço CP-175 e CA-60 - carga máxima de 50 t, exclusive</t>
  </si>
  <si>
    <t>07168</t>
  </si>
  <si>
    <t>Fornecimento e cravação de estaca pré-moldada de 23x23cmx8m em concreto prote</t>
  </si>
  <si>
    <t>851,17</t>
  </si>
  <si>
    <t>ndido - fck=&gt; 40 Mpa - aço CP-175 e CA-60 - carga máxima de 70 t, exclusive</t>
  </si>
  <si>
    <t>OBRAS CIVIS/Fundações/Formas para Fundações(14)</t>
  </si>
  <si>
    <t>08189</t>
  </si>
  <si>
    <t>Forma de placa compensada resinada de 17mm para guarda corpo de ponte, inclus</t>
  </si>
  <si>
    <t>54,19</t>
  </si>
  <si>
    <t>09929</t>
  </si>
  <si>
    <t>Forma plana para fundações, em compensado plastificado 12mm, 05 usos</t>
  </si>
  <si>
    <t>00084</t>
  </si>
  <si>
    <t>Forma plana para fundações, em compensado resinado 12mm, 01 uso</t>
  </si>
  <si>
    <t>00080</t>
  </si>
  <si>
    <t>Forma plana para fundações, em compensado resinado 12mm, 02 usos</t>
  </si>
  <si>
    <t>73,87</t>
  </si>
  <si>
    <t>00085</t>
  </si>
  <si>
    <t>Forma plana para fundações, em compensado resinado 12mm, 03 usos</t>
  </si>
  <si>
    <t>00087</t>
  </si>
  <si>
    <t>Forma plana para fundações, em compensado resinado 12mm, 04 usos</t>
  </si>
  <si>
    <t>57,94</t>
  </si>
  <si>
    <t>00086</t>
  </si>
  <si>
    <t>Forma plana para fundações, em compensado resinado 12mm, 05 usos</t>
  </si>
  <si>
    <t>00088</t>
  </si>
  <si>
    <t>Forma plana para fundações, em compensado resinado 12mm, 07 usos</t>
  </si>
  <si>
    <t>50,59</t>
  </si>
  <si>
    <t>00081</t>
  </si>
  <si>
    <t>Forma plana para fundações, em tábuas de pinho, 01 uso</t>
  </si>
  <si>
    <t>00079</t>
  </si>
  <si>
    <t>Forma plana para fundações, em tábuas de pinho, 02 usos</t>
  </si>
  <si>
    <t>78,26</t>
  </si>
  <si>
    <t>00082</t>
  </si>
  <si>
    <t>Forma plana para fundações, em tábuas de pinho, 03 usos</t>
  </si>
  <si>
    <t>00089</t>
  </si>
  <si>
    <t>Forma plana para fundações, em tábuas de pinho, 04 usos</t>
  </si>
  <si>
    <t>58,38</t>
  </si>
  <si>
    <t>00083</t>
  </si>
  <si>
    <t>Forma plana para fundações, em tábuas de pinho, 05 usos</t>
  </si>
  <si>
    <t>00090</t>
  </si>
  <si>
    <t>Forma plana para fundações, em tábuas de pinho, 07 usos</t>
  </si>
  <si>
    <t>OBRAS CIVIS/Instalação de Ar Condicionado/Equipamentos e Acessórios para Instalação de Ar Condicionado(91)</t>
  </si>
  <si>
    <t>Página 118</t>
  </si>
  <si>
    <t>07749</t>
  </si>
  <si>
    <t>Bandeja metálica para suporte externo de aparelho de ar condicionado</t>
  </si>
  <si>
    <t>283,77</t>
  </si>
  <si>
    <t>Bandeja metálica para suporte interno/externo</t>
  </si>
  <si>
    <t>Caixa ventiladora c/filtro F4, Q=3.000 m³/h e pe=20mmca, 220V/3F/0,25kW - for</t>
  </si>
  <si>
    <t>3.256,79</t>
  </si>
  <si>
    <t>necimento e instalação</t>
  </si>
  <si>
    <t>Cantoneira de aço "L" abas iguais - 1 1/4" x 1 1/4" x 1/4" (2,46 kg/m) - fixa</t>
  </si>
  <si>
    <t>da em alambrado</t>
  </si>
  <si>
    <t>09818</t>
  </si>
  <si>
    <t>Cantoneira de aço perfil "L" em abas iguais 1"x1"x1/8" - Rev. 01</t>
  </si>
  <si>
    <t>09819</t>
  </si>
  <si>
    <t>Chumbador Walsyma cb 314200 d=1/4"x2"</t>
  </si>
  <si>
    <t>08765</t>
  </si>
  <si>
    <t>Desinstalação e instalação de condicionador de ar tipo split teto, 18.000 BTU</t>
  </si>
  <si>
    <t>559,53</t>
  </si>
  <si>
    <t>09840</t>
  </si>
  <si>
    <t>Duto em chapa de aço galvanizado nº. 22, para ar condicionado. Fornecimento,</t>
  </si>
  <si>
    <t>montagem e instalação</t>
  </si>
  <si>
    <t>09841</t>
  </si>
  <si>
    <t>Duto em chapa de aço galvanizado nº. 24, para ar condicionado. Fornecimento,</t>
  </si>
  <si>
    <t>97,79</t>
  </si>
  <si>
    <t>55,16</t>
  </si>
  <si>
    <t>09842</t>
  </si>
  <si>
    <t>Duto em chapa de aço galvanizado nº. 26, para ar condicionado. Fornecimento,</t>
  </si>
  <si>
    <t>09843</t>
  </si>
  <si>
    <t>Duto em chapa de aço preta nº. 16, para ar condicionado. Fornecimento, montag</t>
  </si>
  <si>
    <t>59,45</t>
  </si>
  <si>
    <t>em e instalação</t>
  </si>
  <si>
    <t>Duto em chapa galv, isolamento térmico 25mm, duto flexível com isolamento, co</t>
  </si>
  <si>
    <t>larinho com registro,cx. plenum e demais acessórios e duto flexivel, fixação</t>
  </si>
  <si>
    <t>e demais acessórios(infraestrutura p/sistema package de climatização)- fornec</t>
  </si>
  <si>
    <t>imento e instalação</t>
  </si>
  <si>
    <t>Fornecimento   e instalação de tubo de borracha elastomérica Armaflex M-28   ø3</t>
  </si>
  <si>
    <t>Fornecimento   e instalação de tubo de borracha elastomérica Armaflex M-35   ø</t>
  </si>
  <si>
    <t>Fornecimento   e instalação de tubo de borracha elastomérica Armaflex M-42   ø</t>
  </si>
  <si>
    <t>11/4"</t>
  </si>
  <si>
    <t>Fornecimento   e instalação de tubo de borracha elastomérica Armaflex M-48   ø</t>
  </si>
  <si>
    <t>Fornecimento   e instalação de tubo de borracha elastomérica Armaflex M-60   ø</t>
  </si>
  <si>
    <t>25,03</t>
  </si>
  <si>
    <t>Fornecimento   e instalação de tubo esponjoso d=1/2"</t>
  </si>
  <si>
    <t>Fornecimento   e instalação de tubo esponjoso d=1/4"</t>
  </si>
  <si>
    <t>09838</t>
  </si>
  <si>
    <t>Fornecimento   e instalação de tubo esponjoso d=3/4"</t>
  </si>
  <si>
    <t>Fornecimento   e instalação de tubo esponjoso d=3/8"</t>
  </si>
  <si>
    <t>09837</t>
  </si>
  <si>
    <t>Fornecimento   e instalação de tubo esponjoso d=5/8"</t>
  </si>
  <si>
    <t>09823</t>
  </si>
  <si>
    <t>Fornecimento de gás nitrogenio</t>
  </si>
  <si>
    <t>09826</t>
  </si>
  <si>
    <t>Fornecimento de tubo esponjoso d=1"</t>
  </si>
  <si>
    <t>02355</t>
  </si>
  <si>
    <t>Fornecimento e assentamento de caixa pré-moldada de concreto p/ aparelho ar c</t>
  </si>
  <si>
    <t>214,28</t>
  </si>
  <si>
    <t>ondicionado 10000 a 18000 btu/h</t>
  </si>
  <si>
    <t>02354</t>
  </si>
  <si>
    <t>ondicionado 7000 btu/h</t>
  </si>
  <si>
    <t>Fornecimento e instalação de condicionador de ar tipo split 12000 btu/h c/ co</t>
  </si>
  <si>
    <t>mpressor rotativo</t>
  </si>
  <si>
    <t>02359</t>
  </si>
  <si>
    <t>Fornecimento e instalação de condicionador de ar tipo split 18000 btu/h c/ co</t>
  </si>
  <si>
    <t>Fornecimento e instalação de condicionador de ar tipo split 22000 btu/h c/ co</t>
  </si>
  <si>
    <t>02360</t>
  </si>
  <si>
    <t>Fornecimento e instalação de condicionador de ar tipo split 24000 btu/h c/ co</t>
  </si>
  <si>
    <t>Fornecimento e instalação de condicionador de ar tipo split 30000 btu/h c/ co</t>
  </si>
  <si>
    <t>Fornecimento e instalação de condicionador de ar tipo split 36000 btu/h c/ co</t>
  </si>
  <si>
    <t>02362</t>
  </si>
  <si>
    <t>Fornecimento e instalação de condicionador de ar tipo split 44000 btu/h c/ co</t>
  </si>
  <si>
    <t>Fornecimento e instalação de condicionador de ar tipo split 48000 btu/h c/ co</t>
  </si>
  <si>
    <t>Fornecimento e instalação de condicionador de ar tipo split 60000 btu/h c/ co</t>
  </si>
  <si>
    <t>mpressor scroll</t>
  </si>
  <si>
    <t>Fornecimento e instalação de condicionador de ar tipo split 9000 btu/h c/ com</t>
  </si>
  <si>
    <t>pressor rotativo</t>
  </si>
  <si>
    <t>09828</t>
  </si>
  <si>
    <t>Fornecimento e instalação de fita de arquear</t>
  </si>
  <si>
    <t>07289</t>
  </si>
  <si>
    <t>Fornecimento e Instalação de tubulação em cobre p/ interligação do condensado</t>
  </si>
  <si>
    <t>145,88</t>
  </si>
  <si>
    <t>r ao evaporador, inclusive isolamento, alimentação elétrica, conexões e fixaç</t>
  </si>
  <si>
    <t>ões, p/ condicionadores de ar split system até 48.000 BTU.</t>
  </si>
  <si>
    <t>09845</t>
  </si>
  <si>
    <t>Grelha de insuflamento dupla com registro 200x150mm - fornecimento e instalaç</t>
  </si>
  <si>
    <t>82,48</t>
  </si>
  <si>
    <t>Grelha de retorno, tamanho 300 x 1000 mm. - fornecimento e instalação</t>
  </si>
  <si>
    <t>161,91</t>
  </si>
  <si>
    <t>Grelha de retorno, tamanho 400 x 300 mm. - fornecimento e instalação</t>
  </si>
  <si>
    <t>Página 119</t>
  </si>
  <si>
    <t>Grelha tipo veneziana, Ø = 100mm, com caixa adaptadora - para saída de ar con</t>
  </si>
  <si>
    <t>27,86</t>
  </si>
  <si>
    <t>dicionado - fornecimento e instalação</t>
  </si>
  <si>
    <t>Grelhas. difusores, damper sob pressão, tomada de ar exterior com filtragem,</t>
  </si>
  <si>
    <t>fixação e demais acessórios (infraestrutura p/sistema package de climatização</t>
  </si>
  <si>
    <t>)- fornecimento e instalação - pavilhão existente do CCS</t>
  </si>
  <si>
    <t>04480</t>
  </si>
  <si>
    <t>04478</t>
  </si>
  <si>
    <t>04483</t>
  </si>
  <si>
    <t>Instalação de condicionador de ar tipo quadri-split, 2x12000/1x2400 btu</t>
  </si>
  <si>
    <t>04465</t>
  </si>
  <si>
    <t>Instalação de condicionador de ar tipo split high wall, 12000 btu</t>
  </si>
  <si>
    <t>04467</t>
  </si>
  <si>
    <t>Instalação de condicionador de ar tipo split high wall, 18000 btu</t>
  </si>
  <si>
    <t>04469</t>
  </si>
  <si>
    <t>Instalação de condicionador de ar tipo split high wall, 24000 btu</t>
  </si>
  <si>
    <t>04471</t>
  </si>
  <si>
    <t>Instalação de condicionador de ar tipo split high wall, 30000 btu</t>
  </si>
  <si>
    <t>04473</t>
  </si>
  <si>
    <t>Instalação de condicionador de ar tipo split high wall, 36000 btu</t>
  </si>
  <si>
    <t>04463</t>
  </si>
  <si>
    <t>04464</t>
  </si>
  <si>
    <t>Instalação de condicionador de ar tipo split high wall, 9000 btu</t>
  </si>
  <si>
    <t>04466</t>
  </si>
  <si>
    <t>Instalação de condicionador de ar tipo split piso-teto, 12000 btu</t>
  </si>
  <si>
    <t>04468</t>
  </si>
  <si>
    <t>Instalação de condicionador de ar tipo split piso-teto, 18000 btu</t>
  </si>
  <si>
    <t>04470</t>
  </si>
  <si>
    <t>Instalação de condicionador de ar tipo split piso-teto, 24000 btu</t>
  </si>
  <si>
    <t>04472</t>
  </si>
  <si>
    <t>Instalação de condicionador de ar tipo split piso-teto, 30000 btu</t>
  </si>
  <si>
    <t>04474</t>
  </si>
  <si>
    <t>Instalação de condicionador de ar tipo split piso-teto, 36000 btu</t>
  </si>
  <si>
    <t>04475</t>
  </si>
  <si>
    <t>Instalação de condicionador de ar tipo split piso-teto, 48000 btu</t>
  </si>
  <si>
    <t>04476</t>
  </si>
  <si>
    <t>Instalação de condicionador de ar tipo split piso-teto, 60000 btu</t>
  </si>
  <si>
    <t>04477</t>
  </si>
  <si>
    <t>Instalação de condicionador de ar tipo split piso-teto, 80000 btu</t>
  </si>
  <si>
    <t>04482</t>
  </si>
  <si>
    <t>Instalação de condicionador de ar tipo tri-split, 2x12000/1x2400 btu</t>
  </si>
  <si>
    <t>04481</t>
  </si>
  <si>
    <t>09789</t>
  </si>
  <si>
    <t>Instalação de tubulação em cobre p/ interligação do condensador ao evaporador</t>
  </si>
  <si>
    <t>51,37</t>
  </si>
  <si>
    <t>, exclusive materiais</t>
  </si>
  <si>
    <t>Lavagem das tubulações com gás 141B e pressurização com nitrogênio (infraestr</t>
  </si>
  <si>
    <t>utura p/ sistema de climatização vrv)</t>
  </si>
  <si>
    <t>utura p/ sistema package)</t>
  </si>
  <si>
    <t>09886</t>
  </si>
  <si>
    <t>Manejo de ar condicionado tipo Split (ref:obra Sergipetec)</t>
  </si>
  <si>
    <t>Porca losangular 1/4" com pino (fornecimento e colocação)</t>
  </si>
  <si>
    <t>09832</t>
  </si>
  <si>
    <t>Porca sextavada zincada 1/4" (fornecimento e colocação)</t>
  </si>
  <si>
    <t>Porca sextavada zincada 5/16" (fornecimento e colocação)</t>
  </si>
  <si>
    <t>Porca sextavada zincada 5/8" (fornecimento e colocação)</t>
  </si>
  <si>
    <t>08286</t>
  </si>
  <si>
    <t>Rede de dutos para ar-condicionado com chapa de aço galvanizada nº 24, com is</t>
  </si>
  <si>
    <t>169,45</t>
  </si>
  <si>
    <t>olamento térmico de eps = 25mm</t>
  </si>
  <si>
    <t>08287</t>
  </si>
  <si>
    <t>Remoção de ar condicionado tipo Split</t>
  </si>
  <si>
    <t>Remoção e reinstalação de ar condicionado tipo Split</t>
  </si>
  <si>
    <t>Tubulação em cobre Ø 1 1/2", para interligação de condensador/evaporador, inc</t>
  </si>
  <si>
    <t>lusive isolamento térmico elastomérico 19mm. multikits, alimentação elétrica,</t>
  </si>
  <si>
    <t>conexões e fixações (infraestrutura p/ sistema de climatização vrv) - forneci</t>
  </si>
  <si>
    <t>mento e instalação</t>
  </si>
  <si>
    <t>Tubulação em cobre Ø 1 1/4", para interligação de condensador/evaporador, inc</t>
  </si>
  <si>
    <t>Tubulação em cobre Ø 1 1/8", para interligação de condensador/evaporador, inc</t>
  </si>
  <si>
    <t>Tubulação em cobre Ø 1 3/8", para interligação de condensador/evaporador, inc</t>
  </si>
  <si>
    <t>conexões e fixações(infraestrutura p/sistema package de climatização)- fornec</t>
  </si>
  <si>
    <t>Tubulação em cobre Ø 1", para interligação de condensador/evaporador, inclusi</t>
  </si>
  <si>
    <t>ve isolamento térmico elastomérico 19mm. multikits, alimentação elétrica, con</t>
  </si>
  <si>
    <t>exões e fixações (infraestrutura p/ sistema de climatização vrv) - fornecimen</t>
  </si>
  <si>
    <t>Tubulação em cobre Ø 1/2", para interligação de condensador/evaporador, inclu</t>
  </si>
  <si>
    <t>sive isolamento térmico elastomérico 19mm. multikits, alimentação elétrica, c</t>
  </si>
  <si>
    <t>onexões e fixações (infraestrutura p/ sistema de climatização vrv) - fornecim</t>
  </si>
  <si>
    <t>ento e instalação</t>
  </si>
  <si>
    <t>05082</t>
  </si>
  <si>
    <t>Tubulação em cobre Ø 28mm para interligação de Split System ao condesador / e</t>
  </si>
  <si>
    <t>105,33</t>
  </si>
  <si>
    <t>vaporador, inclusive isolamento térmico, alimentação elétrica, conexões e fix</t>
  </si>
  <si>
    <t>ações para aparelhos até 48.000 btu</t>
  </si>
  <si>
    <t>Página 120</t>
  </si>
  <si>
    <t>Tubulação em cobre Ø 3/4", para interligação de condensador/evaporador, inclu</t>
  </si>
  <si>
    <t>sive isolamento térmico elastomérico 19mm. multikits, alimentação elétrica,co</t>
  </si>
  <si>
    <t>nexões e fixações(infraestrutura p/sistema package de climatização)- fornecim</t>
  </si>
  <si>
    <t>Tubulação em cobre Ø 3/8", para interligação de condensador/evaporador, inclu</t>
  </si>
  <si>
    <t>Tubulação em cobre Ø 5/8", para interligação de condensador/evaporador, inclu</t>
  </si>
  <si>
    <t>Tubulação em cobre Ø 7/8", para interligação de condensador/evaporador, inclu</t>
  </si>
  <si>
    <t>OBRAS CIVIS/Instalação de Câmaras Frigoríficas/Equipamentos para Câmaras Frigoríficas(1)</t>
  </si>
  <si>
    <t>08079</t>
  </si>
  <si>
    <t>Fornecimento e instalação de câmara frigorífica para 6 cadáveres ( 3 portas e</t>
  </si>
  <si>
    <t>mbaixo e 3 portas em cima )</t>
  </si>
  <si>
    <t>OBRAS CIVIS/Instalação de Câmaras Frigoríficas/Portas Frigoríficas(3)</t>
  </si>
  <si>
    <t>09456</t>
  </si>
  <si>
    <t>Almofadão 2,40 x 2,60 x 0,30m (p/camaras frigoríficas)</t>
  </si>
  <si>
    <t>6.620,92</t>
  </si>
  <si>
    <t>Porta frigorífica 2,0 x 1,0 x 0,10 em aço inox 430 AISI430/450 c/ núcleo isol</t>
  </si>
  <si>
    <t>2.309,75</t>
  </si>
  <si>
    <t>ante em PUR (poliuretano injetado) c/ retardante a chama classe R1 c/ isolame</t>
  </si>
  <si>
    <t>nto para congelados #80mm</t>
  </si>
  <si>
    <t>2.108,90</t>
  </si>
  <si>
    <t>nto para resfriados #50mm</t>
  </si>
  <si>
    <t>OBRAS CIVIS/Instalação de Gás de Cozinha/Equipamentos e Acessórios para Instalações de Gás de Cozinha(28)</t>
  </si>
  <si>
    <t>09002</t>
  </si>
  <si>
    <t>Bucha latão d=1"</t>
  </si>
  <si>
    <t>09003</t>
  </si>
  <si>
    <t>Bucha latão d=1/4"</t>
  </si>
  <si>
    <t>08708</t>
  </si>
  <si>
    <t>Caixa com regulador 1º estágio (instalação gás)</t>
  </si>
  <si>
    <t>07835</t>
  </si>
  <si>
    <t>310,48</t>
  </si>
  <si>
    <t>09992</t>
  </si>
  <si>
    <t>Conector femea de cobre, solda e rosca, 15mm x 1/2" (instal.gás)</t>
  </si>
  <si>
    <t>07836</t>
  </si>
  <si>
    <t>Conector femea de cobre, solda e rosca, 22mm x 3/4" (instal.gás)</t>
  </si>
  <si>
    <t>Cotovelo de cobre 45°, dn 22 mm - fornecimento e instalação</t>
  </si>
  <si>
    <t>Cotovelo de cobre 45°, dn 28 mm - fornecimento e instalação</t>
  </si>
  <si>
    <t>09018</t>
  </si>
  <si>
    <t>Mangueira para gás GLP d=3/8" x 120cm, em PVC transparente c/tarja amarela, u</t>
  </si>
  <si>
    <t>so domestico</t>
  </si>
  <si>
    <t>09094</t>
  </si>
  <si>
    <t>315,99</t>
  </si>
  <si>
    <t>07838</t>
  </si>
  <si>
    <t>38,32</t>
  </si>
  <si>
    <t>02346</t>
  </si>
  <si>
    <t>Ponto de gás de cozinha com tubo cobre flexível 1/4", exclusive botijão, válv</t>
  </si>
  <si>
    <t>ula e mangueira</t>
  </si>
  <si>
    <t>Ponto de gás de cozinha com tubo cobre soldável para 02 botijões, registro ou</t>
  </si>
  <si>
    <t>287,63</t>
  </si>
  <si>
    <t>regulador, exclusive botijões</t>
  </si>
  <si>
    <t>09092</t>
  </si>
  <si>
    <t>Regulador de alta pressão, d=28mm, tipo Fisher, classe 300, 1º estágio (insta</t>
  </si>
  <si>
    <t>488,70</t>
  </si>
  <si>
    <t>lação gás)</t>
  </si>
  <si>
    <t>09093</t>
  </si>
  <si>
    <t>Regulador de baixa pressão, d=15mm, tipo Fisher, classe 300, 2º estágio (inst</t>
  </si>
  <si>
    <t>460,76</t>
  </si>
  <si>
    <t>alação gás)</t>
  </si>
  <si>
    <t>Regulador de gás 2º estágio de 2 kg/h (instalação gás)</t>
  </si>
  <si>
    <t>Regulador de gás 2º estágio de 7 kg/h (instalação gás)</t>
  </si>
  <si>
    <t>09848</t>
  </si>
  <si>
    <t>184,17</t>
  </si>
  <si>
    <t>Tê de cobre ou bronze d = 22 x 15 x 22 mm - fornecimento e instalação</t>
  </si>
  <si>
    <t>09097</t>
  </si>
  <si>
    <t>82,93</t>
  </si>
  <si>
    <t>09991</t>
  </si>
  <si>
    <t>União 1/2" x 1/8" NPT para instalação de gás</t>
  </si>
  <si>
    <t>02345</t>
  </si>
  <si>
    <t>Valvula de esfera em bronze d = 3/4" (fornecimento)</t>
  </si>
  <si>
    <t>07844</t>
  </si>
  <si>
    <t>Válvula de retenção em latão com rosca de 1/2"NPT x 5/8"UNC, ref. X P-13 UCV,</t>
  </si>
  <si>
    <t>p/instalações gás</t>
  </si>
  <si>
    <t>Válvula de retenção em latão com rosca de 1/2"NPT x 7/16"NPT, p/instalações g</t>
  </si>
  <si>
    <t>ás</t>
  </si>
  <si>
    <t>Página 121</t>
  </si>
  <si>
    <t>OBRAS CIVIS/Instalações de Combate a Incêndio/Equipamentos para Combate a Incêndio(71)</t>
  </si>
  <si>
    <t>Abrigo de sobrepor em chapa de aço carbono pintado com tinta a base de epoxi</t>
  </si>
  <si>
    <t>310,90</t>
  </si>
  <si>
    <t>vermelha, dimensões 75x35x25cm</t>
  </si>
  <si>
    <t>Abrigo metálico de embutir para mangueira de incêndio - 0,75 x0,45 x 0,17m</t>
  </si>
  <si>
    <t>197,07</t>
  </si>
  <si>
    <t>01519</t>
  </si>
  <si>
    <t>Abrigo metálico de embutir para mangueira de incêndio - 0,90 x0,60 x 0,17m</t>
  </si>
  <si>
    <t>369,31</t>
  </si>
  <si>
    <t>Abrigo metálico de embutir para mangueira de incêndio - 0,90 x0,60 x 0,30m</t>
  </si>
  <si>
    <t>07326</t>
  </si>
  <si>
    <t>Abrigo para hidrante interno, inclusive caixa embutir chapa ferro n.º 14, dim</t>
  </si>
  <si>
    <t>1.547,84</t>
  </si>
  <si>
    <t>ensões 0.90 x 0.60 x 0.17 m, registro tipo globo 2 1/2",   mangueira com esgui</t>
  </si>
  <si>
    <t>cho e conexões</t>
  </si>
  <si>
    <t>1.980,20</t>
  </si>
  <si>
    <t>ensões 0.90 x 0.60 x 0.17 m, registro tipo globo 2 1/2", com 02 mangueiras co</t>
  </si>
  <si>
    <t>m esguicho e conexões</t>
  </si>
  <si>
    <t>Acionador manual (botoeira) "aperte aqui", p/instal. incendio - endereçável</t>
  </si>
  <si>
    <t>112,73</t>
  </si>
  <si>
    <t>07861</t>
  </si>
  <si>
    <t>Acionador manual (botoeira) tipo quebra-vidro, p/instal. incendio</t>
  </si>
  <si>
    <t>Acionador Manual Convencional - Modelo AM-2 da Verin ou similar, tipo "Aperte</t>
  </si>
  <si>
    <t>aqui"</t>
  </si>
  <si>
    <t>Acionador Manual Endereçavel - Modelo AME-2 da Verin ou similar, tipo "Aperte</t>
  </si>
  <si>
    <t>154,26</t>
  </si>
  <si>
    <t>465,00</t>
  </si>
  <si>
    <t>Avisador sonoro tipo sirene para incêndio - Fornecimento</t>
  </si>
  <si>
    <t>01512</t>
  </si>
  <si>
    <t>09811</t>
  </si>
  <si>
    <t>Bomba Centrífuga Megabloc, trifásica, 15 CV, diâmetro do rotor 192mm, 3.500 r</t>
  </si>
  <si>
    <t>10.029,13</t>
  </si>
  <si>
    <t>otações da KSB ou similar</t>
  </si>
  <si>
    <t>Botoeira Liga-Desliga para Bomba de Incêndio Modelo BLD-1, marca VERIN   ou si</t>
  </si>
  <si>
    <t>98,48</t>
  </si>
  <si>
    <t>01513</t>
  </si>
  <si>
    <t>Caixa de incêndio dimensões 0.90x0.60x0.17 m, inclusive mangueira de algodão</t>
  </si>
  <si>
    <t>1.498,17</t>
  </si>
  <si>
    <t>de 2 1/2" l=30.00 m, adaptador e esguicho</t>
  </si>
  <si>
    <t>09751</t>
  </si>
  <si>
    <t>Caixa de incêndio metálica dimensões 0.90x0.60x0.17 m, c/ tampa de vidro temp</t>
  </si>
  <si>
    <t>904,68</t>
  </si>
  <si>
    <t>erado 10mm, para hidrante, inclusive 02 mangueiras de algodão de 1 1/2" l=15.</t>
  </si>
  <si>
    <t>00 m e esguicho</t>
  </si>
  <si>
    <t>07883</t>
  </si>
  <si>
    <t>170,59</t>
  </si>
  <si>
    <t>Central de alarme de incendio com sistema de 04 laços para até 396 dispositiv</t>
  </si>
  <si>
    <t>1.405,48</t>
  </si>
  <si>
    <t>os, marca JFL, modelo Vulcano - 400 ou similar</t>
  </si>
  <si>
    <t>08058</t>
  </si>
  <si>
    <t>Central de alarme e detecção de incendio, capacidade: 8 laços, com 2 linhas,</t>
  </si>
  <si>
    <t>mod.VR-8L, Verin ou similar</t>
  </si>
  <si>
    <t>Central de alarme endereçável de incendio com sistema p/ até 250 dispositivos</t>
  </si>
  <si>
    <t>4.194,59</t>
  </si>
  <si>
    <t>, marcal Verin ou similar, Modelo VRE-250 c/ bateria de 12V e 7Amperes</t>
  </si>
  <si>
    <t>08934</t>
  </si>
  <si>
    <t>Conjunto moto-bomba Schneider BC-22 R, motor 5 cv, trifásico 220/380V, sucção</t>
  </si>
  <si>
    <t>3.619,30</t>
  </si>
  <si>
    <t>1 1/4", recalque 1", vazão 13,5 m³/h, 40 mca (ou similar)</t>
  </si>
  <si>
    <t>08933</t>
  </si>
  <si>
    <t>Conjunto moto-bomba Schneider modelo BPI-22 R, potência 20cv, trifásica 220/3</t>
  </si>
  <si>
    <t>6.190,27</t>
  </si>
  <si>
    <t>80V, recalque d=2 1/2", ou similar</t>
  </si>
  <si>
    <t>08938</t>
  </si>
  <si>
    <t>Conjunto moto-bomba Schneider, motor 5 cv, trifásico, centrifuga, sucção 2 1/</t>
  </si>
  <si>
    <t>2.463,10</t>
  </si>
  <si>
    <t>2", recalque 2 1/2" (ou similar)</t>
  </si>
  <si>
    <t>08241</t>
  </si>
  <si>
    <t>DEPUCB - Dispositivo de emergencia para uso do Corpo de Bombeiro</t>
  </si>
  <si>
    <t>282,25</t>
  </si>
  <si>
    <t>77,29</t>
  </si>
  <si>
    <t>169,77</t>
  </si>
  <si>
    <t>Detector de temperatura termovelocímetrico convencional, modelo VR-T, marca V</t>
  </si>
  <si>
    <t>ERIN ou similar</t>
  </si>
  <si>
    <t>Detector de temperatura termovelocímetrico endereçável, modelo VRE-T, marca V</t>
  </si>
  <si>
    <t>74,25</t>
  </si>
  <si>
    <t>03745</t>
  </si>
  <si>
    <t>Extintor de agua presssurizada, capacidade 10 L, tempo de descarga 80s, alcan</t>
  </si>
  <si>
    <t>ce do jato 8m, instalado</t>
  </si>
  <si>
    <t>01503</t>
  </si>
  <si>
    <t>Extintor de água pressurizada capacidade 10 litros, instalado</t>
  </si>
  <si>
    <t>01504</t>
  </si>
  <si>
    <t>Extintor de dióxido de carbono (CO2), capacidade 6 kg, tempo de descarga 16s,</t>
  </si>
  <si>
    <t>445,27</t>
  </si>
  <si>
    <t>Normas NBR9444 e 11716</t>
  </si>
  <si>
    <t>01505</t>
  </si>
  <si>
    <t>Extintor de pó químico ABC, capacidade 4 kg, alcance médio do jato 4,5m , tem</t>
  </si>
  <si>
    <t>po de descarga 11s, NBR9443, 9444, 10721</t>
  </si>
  <si>
    <t>01511</t>
  </si>
  <si>
    <t>Extintor de pó químico ABC, capacidade 6 kg, alcance médio do jato 5m , tempo</t>
  </si>
  <si>
    <t>149,27</t>
  </si>
  <si>
    <t>de descarga 12s, NBR9443, 9444, 10721</t>
  </si>
  <si>
    <t>09221</t>
  </si>
  <si>
    <t>Extintor de pó químico ABC, capacidade 8 kg, alcance médio do jato 5m , tempo</t>
  </si>
  <si>
    <t>08751</t>
  </si>
  <si>
    <t>Extintor de pó químico seco (PQS), capacidade 12 kg</t>
  </si>
  <si>
    <t>206,19</t>
  </si>
  <si>
    <t>08752</t>
  </si>
  <si>
    <t>Extintor de pó químico seco (PQS), capacidade 20 kg sobre rodas</t>
  </si>
  <si>
    <t>01521</t>
  </si>
  <si>
    <t>Fornecimento e instalação de adaptador storz para engate rápido - 2 1/2" (inc</t>
  </si>
  <si>
    <t>132,07</t>
  </si>
  <si>
    <t>êndio)</t>
  </si>
  <si>
    <t>01510</t>
  </si>
  <si>
    <t>Fornecimento e instalação de adaptador storz para engate rápido 2 1/2" x 2 1/</t>
  </si>
  <si>
    <t>190,56</t>
  </si>
  <si>
    <t>2" com tampão e corrente (incêndio)</t>
  </si>
  <si>
    <t>01509</t>
  </si>
  <si>
    <t>Fornecimento e instalação de esguicho p/mangueira de incêndio 2 1/2"</t>
  </si>
  <si>
    <t>01522</t>
  </si>
  <si>
    <t>Fornecimento e instalação de esguicho reto p/mangueira de incêndio 19 mm</t>
  </si>
  <si>
    <t>84,08</t>
  </si>
  <si>
    <t>01516</t>
  </si>
  <si>
    <t>Fornecimento e instalação de esguincho cônico para mangueira de incêndio 1 1/</t>
  </si>
  <si>
    <t>2"x 1/2"</t>
  </si>
  <si>
    <t>206,59</t>
  </si>
  <si>
    <t>Página 122</t>
  </si>
  <si>
    <t>Fornecimento e Instalação de Extintor de Incêndio, Pó Químico Sêco - PQS, ABC</t>
  </si>
  <si>
    <t>- 12kg</t>
  </si>
  <si>
    <t>01523</t>
  </si>
  <si>
    <t>Fornecimento e instalação de hidrante tipo coluna completo no passeio ø 100mm</t>
  </si>
  <si>
    <t>4.538,96</t>
  </si>
  <si>
    <t>caixa em alvenaria de tijolos e=12cm dimensões 100x100x140cm tampa métalica e</t>
  </si>
  <si>
    <t>conexões</t>
  </si>
  <si>
    <t>01508</t>
  </si>
  <si>
    <t>Fornecimento e instalação de mangueira de algodão p/incêndio 2 1/2" com 30m</t>
  </si>
  <si>
    <t>861,78</t>
  </si>
  <si>
    <t>01514</t>
  </si>
  <si>
    <t>Fornecimento e instalação de mangueira de algodão para incêndio 2 1/2" com 30</t>
  </si>
  <si>
    <t>01515</t>
  </si>
  <si>
    <t>Fornecimento e instalação de mangueira de algodão para incêndio1 1/2"com 15m</t>
  </si>
  <si>
    <t>296,48</t>
  </si>
  <si>
    <t>01517</t>
  </si>
  <si>
    <t>Fornecimento e instalação de redução fixa tipo Storz para engate rápido - 2 1</t>
  </si>
  <si>
    <t>113,99</t>
  </si>
  <si>
    <t>/2" x 1 1/2" (incendio)</t>
  </si>
  <si>
    <t>07860</t>
  </si>
  <si>
    <t>Luminaria autônoma de emergencia 2 x 55w</t>
  </si>
  <si>
    <t>288,19</t>
  </si>
  <si>
    <t>01520</t>
  </si>
  <si>
    <t>Painel repetidor de incêndio - Fornecimento</t>
  </si>
  <si>
    <t>375,21</t>
  </si>
  <si>
    <t>01501</t>
  </si>
  <si>
    <t>Projetor do sistema mulsifyre</t>
  </si>
  <si>
    <t>455,73</t>
  </si>
  <si>
    <t>Sensor de temperatura endereçavel</t>
  </si>
  <si>
    <t>113,65</t>
  </si>
  <si>
    <t>Sensor ótico de fumaça "Linear"</t>
  </si>
  <si>
    <t>80,87</t>
  </si>
  <si>
    <t>Sensor ótico de fumaça endereçável</t>
  </si>
  <si>
    <t>01497</t>
  </si>
  <si>
    <t>Sprinkler tipo quartzoid para temperatura de 141°c</t>
  </si>
  <si>
    <t>119,28</t>
  </si>
  <si>
    <t>01498</t>
  </si>
  <si>
    <t>Sprinkler tipo quartzoid para temperatura de 182°c</t>
  </si>
  <si>
    <t>01499</t>
  </si>
  <si>
    <t>Sprinkler tipo quartzoid para temperatura de 227°c</t>
  </si>
  <si>
    <t>96,94</t>
  </si>
  <si>
    <t>01500</t>
  </si>
  <si>
    <t>Sprinkler tipo quartzoid para temperatura de 260°c</t>
  </si>
  <si>
    <t>101,20</t>
  </si>
  <si>
    <t>01493</t>
  </si>
  <si>
    <t>Sprinkler tipo quartzoid para temperatura de 38°c</t>
  </si>
  <si>
    <t>01494</t>
  </si>
  <si>
    <t>Sprinkler tipo quartzoid para temperatura de 68°c</t>
  </si>
  <si>
    <t>86,57</t>
  </si>
  <si>
    <t>01495</t>
  </si>
  <si>
    <t>Sprinkler tipo quartzoid para temperatura de 79°c</t>
  </si>
  <si>
    <t>92,56</t>
  </si>
  <si>
    <t>01496</t>
  </si>
  <si>
    <t>Sprinkler tipo quartzoid para temperatura de 93°c</t>
  </si>
  <si>
    <t>115,41</t>
  </si>
  <si>
    <t>08363</t>
  </si>
  <si>
    <t>Tampa de ferro fundido 40X50cm para caixa de incêndio</t>
  </si>
  <si>
    <t>198,87</t>
  </si>
  <si>
    <t>Tampa de ferro fundido 60X40cm</t>
  </si>
  <si>
    <t>09905</t>
  </si>
  <si>
    <t>1.102,39</t>
  </si>
  <si>
    <t>01518</t>
  </si>
  <si>
    <t>Válvula de "flow swicht" - 2 1/2"</t>
  </si>
  <si>
    <t>457,37</t>
  </si>
  <si>
    <t>08940</t>
  </si>
  <si>
    <t>Válvula de fluxo contínuo galvanizada (p/ incendio)</t>
  </si>
  <si>
    <t>184,10</t>
  </si>
  <si>
    <t>08451</t>
  </si>
  <si>
    <t>725,80</t>
  </si>
  <si>
    <t>OBRAS CIVIS/Instalações de Gases Medicinais/Equipamentos e Acessórios para Centrais de Suprimento e Redes de Distribuição</t>
  </si>
  <si>
    <t>08738</t>
  </si>
  <si>
    <t>Serviços de confecção e instalação de manifold 1+1 P-45, em tubo de aço carbo</t>
  </si>
  <si>
    <t>no 1/2" SCH 80</t>
  </si>
  <si>
    <t>OBRAS CIVIS/Instalações de Gases Medicinais/Equipamentos e Acessórios para Postos de Consumo(1)</t>
  </si>
  <si>
    <t>02370</t>
  </si>
  <si>
    <t>Fornecimento e instalação de tomada dupla ar engate rápido (white martins - r</t>
  </si>
  <si>
    <t>ef. 443.003.4 ou similar)</t>
  </si>
  <si>
    <t>OBRAS CIVIS/Instalações de Gases Medicinais/Fornecimento de Gases Medicinais(5)</t>
  </si>
  <si>
    <t>02367</t>
  </si>
  <si>
    <t>Fornecimento de cilindro (vasilhame vazio) para acondicionamento de oxigênio,</t>
  </si>
  <si>
    <t>óxido nitroso, ar comprimido medicinal, nitrogênio ou dióxido de carbono medi</t>
  </si>
  <si>
    <t>cinal, capacidade máxima 10m3</t>
  </si>
  <si>
    <t>02366</t>
  </si>
  <si>
    <t>Fornecimento de óxido de etileno medicinal (oxyfume 12) fc em cilindro de 62</t>
  </si>
  <si>
    <t>kg (white martins ou similar)</t>
  </si>
  <si>
    <t>02364</t>
  </si>
  <si>
    <t>Fornecimento de óxido nitroso em cilindro com 14 kg com pressão de 32 kg /cm2</t>
  </si>
  <si>
    <t>02365</t>
  </si>
  <si>
    <t>Fornecimento de óxido nitroso em cilindro com 28 kg com pressão de 32 kg /cm2</t>
  </si>
  <si>
    <t>02363</t>
  </si>
  <si>
    <t>Fornecimento de oxigênio em cilindro com 10 m3 com pressão de 190 kg/cm2 a 20</t>
  </si>
  <si>
    <t>0 kg/cm2</t>
  </si>
  <si>
    <t>OBRAS CIVIS/Instalações de Gases Medicinais/Redes de Distribuição de Gases(3)</t>
  </si>
  <si>
    <t>02368</t>
  </si>
  <si>
    <t>Valvula de esfera em bronze d = 1/2" (fornecimento)</t>
  </si>
  <si>
    <t>08355</t>
  </si>
  <si>
    <t>Valvula de esfera em bronze d = 1 1/2" (fornecimento)</t>
  </si>
  <si>
    <t>02369</t>
  </si>
  <si>
    <t>Válvula de esfera em bronze d = 1" (fornecimento)</t>
  </si>
  <si>
    <t>OBRAS CIVIS/Instalações Elétricas/Telefônicas/Cabeamento Estruturado/Aparelhos, Utensílios e Equipamentos Elétricos(86)</t>
  </si>
  <si>
    <t>08018</t>
  </si>
  <si>
    <t>97,74</t>
  </si>
  <si>
    <t>08755</t>
  </si>
  <si>
    <t>Aquecedor elétrico para água de pia de cozinha ou lavatório, Versátil - Loren</t>
  </si>
  <si>
    <t>259,20</t>
  </si>
  <si>
    <t>zetti ou similar</t>
  </si>
  <si>
    <t>00801</t>
  </si>
  <si>
    <t>Aquecedor solar/elétrico com placa e reservatório de 100 litros</t>
  </si>
  <si>
    <t>1.136,29</t>
  </si>
  <si>
    <t>07358</t>
  </si>
  <si>
    <t>Atenuador / silenciador de ruído de 85 db à 1,5m, para GMG - Grupo Motor Gera</t>
  </si>
  <si>
    <t>6.286,15</t>
  </si>
  <si>
    <t>dor de 150 kva (conjunto de aspiração, exaustão-900x1200x1000mm e painel acús</t>
  </si>
  <si>
    <t>tico com porta-900x2100mm)</t>
  </si>
  <si>
    <t>07357</t>
  </si>
  <si>
    <t>11.222,95</t>
  </si>
  <si>
    <t>dor de 360 kva (conjunto de aspiração, exaustão-1200x1400x1200mm e painel acú</t>
  </si>
  <si>
    <t>stico com porta-1100x2100)</t>
  </si>
  <si>
    <t>137,43</t>
  </si>
  <si>
    <t>1.113,28</t>
  </si>
  <si>
    <t>08693</t>
  </si>
  <si>
    <t>Bateria industrial para acionamento de sirene (p/penitenciária)</t>
  </si>
  <si>
    <t>259,35</t>
  </si>
  <si>
    <t>Bebedouro conjugado, elétrico, refrigeração por compressão,110v, Inox, Libell</t>
  </si>
  <si>
    <t>915,94</t>
  </si>
  <si>
    <t>Press Side ou similar - fornecimento e instalação</t>
  </si>
  <si>
    <t>Bebedouro elétrico de pressão 40 litros inox, 110v, Masterfrio ou similar</t>
  </si>
  <si>
    <t>Página 123</t>
  </si>
  <si>
    <t>00802</t>
  </si>
  <si>
    <t>674,88</t>
  </si>
  <si>
    <t>00817</t>
  </si>
  <si>
    <t>Bóia elétrica para reservatório inferior, marca aquamatic ou similar, capacid</t>
  </si>
  <si>
    <t>96,61</t>
  </si>
  <si>
    <t>ade 30 a - fornecimento e instalação</t>
  </si>
  <si>
    <t>00818</t>
  </si>
  <si>
    <t>Bóia elétrica para reservatório superior, marca aquamatic ou similar, capacid</t>
  </si>
  <si>
    <t>Bomba para incêndio a diesel 05 cv, recalque/sucção de 2",   vazão max. de 36,</t>
  </si>
  <si>
    <t>2.625,49</t>
  </si>
  <si>
    <t>00 m³/h,   hman= 08 m.c.a</t>
  </si>
  <si>
    <t>Bomba para incêndio a diesel 10 cv, vazão de 38,00 m³/h,   hman= 50 m.c.a</t>
  </si>
  <si>
    <t>5.940,16</t>
  </si>
  <si>
    <t>1.539,16</t>
  </si>
  <si>
    <t>Central de comando inversor de frequência de porta social 60hz PPA - da Porta</t>
  </si>
  <si>
    <t>1.433,15</t>
  </si>
  <si>
    <t>Oeste ou similar</t>
  </si>
  <si>
    <t>07825</t>
  </si>
  <si>
    <t>Central de luz de emergencia 300w/12V, caixa plastica, modelo ILU 300PC, ref.</t>
  </si>
  <si>
    <t>376,38</t>
  </si>
  <si>
    <t>Gevi Gamma ou similar</t>
  </si>
  <si>
    <t>08017</t>
  </si>
  <si>
    <t>Central posto de enfermagem convencional scd/1 - monitoramento</t>
  </si>
  <si>
    <t>1.146,18</t>
  </si>
  <si>
    <t>04127</t>
  </si>
  <si>
    <t>Chapa estai 74 mm, fornecimento</t>
  </si>
  <si>
    <t>09026</t>
  </si>
  <si>
    <t>406,57</t>
  </si>
  <si>
    <t>00803</t>
  </si>
  <si>
    <t>Coifa domicíliar c/ exaustor</t>
  </si>
  <si>
    <t>1.712,76</t>
  </si>
  <si>
    <t>08445</t>
  </si>
  <si>
    <t>Coifa em aço inox com filtro 120x70x25cm, Multinox ou similar</t>
  </si>
  <si>
    <t>1.914,59</t>
  </si>
  <si>
    <t>09020</t>
  </si>
  <si>
    <t>Coifa em aço inox escovado G-220 AISI 304 liga 18.8, tipo parede, com filtros</t>
  </si>
  <si>
    <t>7.055,19</t>
  </si>
  <si>
    <t>inercias, calha coletora de gordura e luminária, dimensões: Larg=4000 x Prof=</t>
  </si>
  <si>
    <t>1200 x alt=450mm</t>
  </si>
  <si>
    <t>09022</t>
  </si>
  <si>
    <t>1.563,42</t>
  </si>
  <si>
    <t>inercias, calha coletora de gordura e luminária, dimensões:Larg.=1115 x Prof.</t>
  </si>
  <si>
    <t>=700 x alt.=450mm</t>
  </si>
  <si>
    <t>09021</t>
  </si>
  <si>
    <t>3.966,89</t>
  </si>
  <si>
    <t>inercias, calha coletora de gordura e luminária, dimensões:Larg.=1700 x Prof.</t>
  </si>
  <si>
    <t>=1300 x alt.=450mm</t>
  </si>
  <si>
    <t>04081</t>
  </si>
  <si>
    <t>Conjunto moto-bomba centrífuga, trifasica, motor 7.5 cv, Schneider BC-21 ou s</t>
  </si>
  <si>
    <t>3.549,97</t>
  </si>
  <si>
    <t>09850</t>
  </si>
  <si>
    <t>703,92</t>
  </si>
  <si>
    <t>09027</t>
  </si>
  <si>
    <t>Damper corta-fogo para duto redondo com fusível 200º de atuação e rearme anua</t>
  </si>
  <si>
    <t>1.326,28</t>
  </si>
  <si>
    <t>l, Ø 30cm</t>
  </si>
  <si>
    <t>09028</t>
  </si>
  <si>
    <t>l, Ø 48cm</t>
  </si>
  <si>
    <t>Damper corta-fogo para duto redondo Ø 30cm, com fusível térmico 72º de sensib</t>
  </si>
  <si>
    <t>720,10</t>
  </si>
  <si>
    <t>ilidade, ref:série TNR-F-BR, Trox ou similar</t>
  </si>
  <si>
    <t>826,92</t>
  </si>
  <si>
    <t>Exaustor 18w, modelo APC-210, da Aerotec ou similar - fornecimento e instalaç</t>
  </si>
  <si>
    <t>384,39</t>
  </si>
  <si>
    <t>Exaustor ACI-200, da sictell ou similar - fornecimento e instalação</t>
  </si>
  <si>
    <t>1.706,78</t>
  </si>
  <si>
    <t>Exaustor Mega18, da sicflux ou similar - fornecimento e instalação</t>
  </si>
  <si>
    <t>Exaustor Mega25, da sicflux ou similar - fornecimento e instalação</t>
  </si>
  <si>
    <t>158,38</t>
  </si>
  <si>
    <t>Exaustor Mega34, da sicflux ou similar - fornecimento e instalação</t>
  </si>
  <si>
    <t>Exaustor para banheiro, bivolt, ref.: C 80 A, da Ventokit ou similar - fornec</t>
  </si>
  <si>
    <t>224,55</t>
  </si>
  <si>
    <t>Fornecimento de aquecedor universal elétrico para banheira de hidromassagem,</t>
  </si>
  <si>
    <t>220V - 5200w, da Aquaplás ou similar</t>
  </si>
  <si>
    <t>08252</t>
  </si>
  <si>
    <t>Fornecimento de Central de chamada de enfermeira, capacidade: 1 a 60 pontos,</t>
  </si>
  <si>
    <t>dim:23x18x10cm, sinalização visual e sonora, sistema analógico padrão</t>
  </si>
  <si>
    <t>08251</t>
  </si>
  <si>
    <t>Fornecimento de Estação de chamada padrão de enfermeira, espelho 4x42 em ABS</t>
  </si>
  <si>
    <t>branco, acionador liga/desliga, led de chamada</t>
  </si>
  <si>
    <t>09481</t>
  </si>
  <si>
    <t>Fornecimento de multicabo medusa Santo Angelo 24 vias, c/ 30 metros</t>
  </si>
  <si>
    <t>09541</t>
  </si>
  <si>
    <t>Fornecimento e instalação de exaustor eólico ref. LM-60 master turbo, da luft</t>
  </si>
  <si>
    <t>349,06</t>
  </si>
  <si>
    <t>maxi ou similar</t>
  </si>
  <si>
    <t>Fornecimento e instalação de multicabo medusa Santo Angelo 24 vias, c/ 30 met</t>
  </si>
  <si>
    <t>2.387,29</t>
  </si>
  <si>
    <t>ros</t>
  </si>
  <si>
    <t>00819</t>
  </si>
  <si>
    <t>Fornecimento e instalação de ventilador comercial de teto com 4 pás</t>
  </si>
  <si>
    <t>155,45</t>
  </si>
  <si>
    <t>00811</t>
  </si>
  <si>
    <t>Fornecimento e instalação de ventilador de teto, 03 palhetas</t>
  </si>
  <si>
    <t>142,97</t>
  </si>
  <si>
    <t>00809</t>
  </si>
  <si>
    <t>Fornecimento e instalação de ventilador de teto, 04 palhetas</t>
  </si>
  <si>
    <t>143,85</t>
  </si>
  <si>
    <t>09665</t>
  </si>
  <si>
    <t>923,97</t>
  </si>
  <si>
    <t>Módulo de central do posto de enfermagem, temporizado, pilotos indicadores de</t>
  </si>
  <si>
    <t>772,08</t>
  </si>
  <si>
    <t>local e fonte geradora de 12 volts, modelo Standard Tradicional, da VTC Vital</t>
  </si>
  <si>
    <t>tec ou similar</t>
  </si>
  <si>
    <t>Módulo de chamada de leito, eletrônico, com acionador/rearme e piloto identif</t>
  </si>
  <si>
    <t>icador de chamada, para fixação em parede, da VTC Vitaltec ou similar</t>
  </si>
  <si>
    <t>icador de chamada, para fixação em régua para gás medicinal, da VTC Vitaltec</t>
  </si>
  <si>
    <t>03824</t>
  </si>
  <si>
    <t>306,12</t>
  </si>
  <si>
    <t>03825</t>
  </si>
  <si>
    <t>376,42</t>
  </si>
  <si>
    <t>03826</t>
  </si>
  <si>
    <t>746,32</t>
  </si>
  <si>
    <t>Página 124</t>
  </si>
  <si>
    <t>03827</t>
  </si>
  <si>
    <t>650,52</t>
  </si>
  <si>
    <t>03828</t>
  </si>
  <si>
    <t>1.211,52</t>
  </si>
  <si>
    <t>04343</t>
  </si>
  <si>
    <t>1.369,52</t>
  </si>
  <si>
    <t>08935</t>
  </si>
  <si>
    <t>Motor estacionário GX620, 4 tempos, OHV, 2 cilindros em V, potencia maxima/ro</t>
  </si>
  <si>
    <t>8.233,72</t>
  </si>
  <si>
    <t>tação 20/3600, partida eletrica, a gasolina, marca Honda ou similar</t>
  </si>
  <si>
    <t>00820</t>
  </si>
  <si>
    <t>Plataforma de comunicação Ision 3000R IP, capacidade 30 troncos digitais e 08</t>
  </si>
  <si>
    <t>29.262,48</t>
  </si>
  <si>
    <t>analógicos, 005 interface GSM iCell Light (Oi-Vivo-TIM-Claro) 148 ramais anal</t>
  </si>
  <si>
    <t>ógicos e 3 ramais digitais 2B+D, Orbit.go, Leucotron ou similar, inclusive in</t>
  </si>
  <si>
    <t>00816</t>
  </si>
  <si>
    <t>Ponto de voz, inclusive caixa 3" x 3" sistema "x"</t>
  </si>
  <si>
    <t>Projetor para data-show, Full HD, 3D, brilho 2200 lumens, relação de contrast</t>
  </si>
  <si>
    <t>6.156,16</t>
  </si>
  <si>
    <t>e 35.000:1, relação de projeção 16:9/4:3, conexões HDMI, VGA, RCA, USB, Wi-FI</t>
  </si>
  <si>
    <t>, narca OPTOMA, EPSON, ou similar - instalado</t>
  </si>
  <si>
    <t>07826</t>
  </si>
  <si>
    <t>Quadro de comando para 2 bombas de recalques de 1/3 a 2 cv, trifásica, 220 vo</t>
  </si>
  <si>
    <t>lts, com chave seletora, acionamento manual/automático, relé de sobrecarga e</t>
  </si>
  <si>
    <t>contatora</t>
  </si>
  <si>
    <t>7.659,24</t>
  </si>
  <si>
    <t>Régua (filtro de linha) com 8 tomadas</t>
  </si>
  <si>
    <t>Régua p/gás medicinal,em alumínio,dimensões: 850x220x70mm,com: 01 ponto p/ ox</t>
  </si>
  <si>
    <t>953,33</t>
  </si>
  <si>
    <t>igênio, 01 ponto p/ ar comprimido, 01 ponto p/ vácuo, 01 ponto p/ óxido nitro</t>
  </si>
  <si>
    <t>so, 08 tomadas elétricas, mod.Square Line,VTC Vitatec ou similar</t>
  </si>
  <si>
    <t>igênio, 01 ponto p/ ar comprimido, 01 ponto p/ vácuo, 08 tomadas elétricas, 0</t>
  </si>
  <si>
    <t>1 ponto p/ chamada de enfermagem (s/ o equipamento), mod.Square Line,VTC Vita</t>
  </si>
  <si>
    <t>igênio, 01 ponto p/ ar comprimido, 01 ponto p/ vácuo, 08 tomadas elétricas, m</t>
  </si>
  <si>
    <t>od.Square Line,VTC Vitatec ou similar</t>
  </si>
  <si>
    <t>igênio, 01 ponto p/ ar comprimido, 08 tomadas elétricas, mod.Square Line,VTC</t>
  </si>
  <si>
    <t>Vitatec ou similar</t>
  </si>
  <si>
    <t>igênio, 01 ponto p/ vácuo, 08 tomadas elétricas, mod.Square Line,VTC Vitatec</t>
  </si>
  <si>
    <t>Régua p/gás medicinal,em alumínio,dimensões: 850x220x70mm,com: 02 pontos p/ o</t>
  </si>
  <si>
    <t>xigênio, 01 ponto p/ ar comprimido, 01 ponto p/ óxido nitroso, 08 tomadas elé</t>
  </si>
  <si>
    <t>tricas, mod.Square Line,VTC Vitatec ou similar</t>
  </si>
  <si>
    <t>xigênio, 01 ponto p/ ar comprimido, 01 ponto p/ vácuo, 01 ponto p/ óxido nitr</t>
  </si>
  <si>
    <t>oso, 08 tomadas elétricas, mod.Square Line,VTC Vitatec ou similar</t>
  </si>
  <si>
    <t>xigênio, 01 ponto p/ ar comprimido, 01 ponto p/ vácuo, 08 tomadas elétricas,</t>
  </si>
  <si>
    <t>mod.Square Line,VTC Vitatec ou similar</t>
  </si>
  <si>
    <t>xigênio, 02 pontos p/ ar comprimido, 01 ponto p/ vácuo, 08 tomadas elétricas,</t>
  </si>
  <si>
    <t>00805</t>
  </si>
  <si>
    <t>Sinalizador duplo p/ entrada veículos (tecnolux ref. tw75 ou similar)</t>
  </si>
  <si>
    <t>Sirene aúdio-visual 120db para alarme de incêndio,endereçável</t>
  </si>
  <si>
    <t>08691</t>
  </si>
  <si>
    <t>Sirene de alcance - 1.500m, 100A/220v, com estrobo</t>
  </si>
  <si>
    <t>535,42</t>
  </si>
  <si>
    <t>00807</t>
  </si>
  <si>
    <t>Sirene de alcance - 500m, 100A/220v</t>
  </si>
  <si>
    <t>475,42</t>
  </si>
  <si>
    <t>08503</t>
  </si>
  <si>
    <t>Suporte de parede fixo para TV e Monitor Sumay Sm- Spf3280 de 32 à 80 Polegad</t>
  </si>
  <si>
    <t>150,12</t>
  </si>
  <si>
    <t>Suporte para projetor eletrônico - instalado, projetelas ou similar</t>
  </si>
  <si>
    <t>430,36</t>
  </si>
  <si>
    <t>Tela para projeção, fixa, wide screen, 200", Projetelas ou similar, instalada</t>
  </si>
  <si>
    <t>4.478,60</t>
  </si>
  <si>
    <t>04401</t>
  </si>
  <si>
    <t>Ventilador de piso ou parede</t>
  </si>
  <si>
    <t>174,82</t>
  </si>
  <si>
    <t>04102</t>
  </si>
  <si>
    <t>Ventilador de piso ou parede - Fornecimento</t>
  </si>
  <si>
    <t>00810</t>
  </si>
  <si>
    <t>Ventilador de teto conjugado c/lâmpada compacta</t>
  </si>
  <si>
    <t>00808</t>
  </si>
  <si>
    <t>Ventilidador teto, 03 palhetas</t>
  </si>
  <si>
    <t>132,41</t>
  </si>
  <si>
    <t>OBRAS CIVIS/Instalações Elétricas/Telefônicas/Cabeamento Estruturado/Entrada em Baixa Tensão(63)</t>
  </si>
  <si>
    <t>03840</t>
  </si>
  <si>
    <t>Caixa para medição direta padrão energisa (1.00 x 0.60 x 0.20 m) em chapa de</t>
  </si>
  <si>
    <t>855,96</t>
  </si>
  <si>
    <t>alumíniode 2mm</t>
  </si>
  <si>
    <t>04024</t>
  </si>
  <si>
    <t>Cinta para poste circular 160mm - Fornecimento</t>
  </si>
  <si>
    <t>Conector cabo-haste em bronze natural para 2 cabos cobre de 16mm² a 70mm² com</t>
  </si>
  <si>
    <t>grampo "U" e porcas de aço galv.Ref:TEL-583 ou similar - fornecimento e insta</t>
  </si>
  <si>
    <t>lação</t>
  </si>
  <si>
    <t>04151</t>
  </si>
  <si>
    <t>Conector cunha 4 x 1/0 AWG CAA, fornecimento</t>
  </si>
  <si>
    <t>04150</t>
  </si>
  <si>
    <t>Conector cunha 4 x 4 AWG CAA, fornecimento</t>
  </si>
  <si>
    <t>04152</t>
  </si>
  <si>
    <t>Conector cunha 4 x 4/0 AWG CAA, fornecimento</t>
  </si>
  <si>
    <t>04139</t>
  </si>
  <si>
    <t>Conector estribo pressão para cabo Al 1/0 CAA, fornecimento</t>
  </si>
  <si>
    <t>04138</t>
  </si>
  <si>
    <t>Conector estribo pressão para cabo Al 4 CAA, fornecimento</t>
  </si>
  <si>
    <t>Página 125</t>
  </si>
  <si>
    <t>04140</t>
  </si>
  <si>
    <t>Conector estribo pressão para cabo Al 4/0 CAA, fornecimento</t>
  </si>
  <si>
    <t>09894</t>
  </si>
  <si>
    <t>Conector modular rj-45 com caixa de sobrepor, fornecimento</t>
  </si>
  <si>
    <t>Conector split -   bolt para cabo de cobre nu #50 mm2 - fornecimento e instala</t>
  </si>
  <si>
    <t>04143</t>
  </si>
  <si>
    <t>Conector split bolt para cabo de cobre nu #35 mm2 - fornecimento</t>
  </si>
  <si>
    <t>08440</t>
  </si>
  <si>
    <t>Conector split bolt para cabo de cobre nu #35 mm2 - fornecimento e instalação</t>
  </si>
  <si>
    <t>04141</t>
  </si>
  <si>
    <t>Cruzeta de concreto tipo T 2400 mm 400 Kgf, fornecimento</t>
  </si>
  <si>
    <t>Entrada de energia elétrica bifásica demanda entre 0 e 10,1 kw - Rev 01</t>
  </si>
  <si>
    <t>1.269,19</t>
  </si>
  <si>
    <t>Entrada de energia elétrica bifásica demanda entre 10,1 e 12,7 kw - Rev 01</t>
  </si>
  <si>
    <t>1.298,99</t>
  </si>
  <si>
    <t>Entrada de energia elétrica bifásica demanda entre 12,7 e 17,7 kw - Rev 01</t>
  </si>
  <si>
    <t>1.390,53</t>
  </si>
  <si>
    <t>09193</t>
  </si>
  <si>
    <t>Entrada de energia elétrica monofásica com pontalete de aço galvanizado d=1 1</t>
  </si>
  <si>
    <t>/2", fixado no telhado</t>
  </si>
  <si>
    <t>Entrada de energia elétrica monofásica demanda entre 0 e 3,8 kw - Rev 01</t>
  </si>
  <si>
    <t>1.043,27</t>
  </si>
  <si>
    <t>Entrada de energia elétrica monofásica demanda entre 3,8 e 6,3 kw - Rev 01</t>
  </si>
  <si>
    <t>1.081,80</t>
  </si>
  <si>
    <t>Entrada de energia elétrica monofásica demanda entre 6,3 e 8,8 kw - Rev 01</t>
  </si>
  <si>
    <t>1.149,89</t>
  </si>
  <si>
    <t>07651</t>
  </si>
  <si>
    <t>Entrada de energia elétrica trifasica com pontalete de madeira 7x5cm fixado n</t>
  </si>
  <si>
    <t>o telhado</t>
  </si>
  <si>
    <t>Entrada de energia elétrica trifásica demanda entre 0 e 15,2 kw - Rev 01</t>
  </si>
  <si>
    <t>1.628,67</t>
  </si>
  <si>
    <t>Entrada de energia elétrica trifásica demanda entre 15,2 e 19 kw - Rev 01</t>
  </si>
  <si>
    <t>1.673,65</t>
  </si>
  <si>
    <t>Entrada de energia elétrica trifásica demanda entre 19 e 26,6 kw - Rev 01</t>
  </si>
  <si>
    <t>1.401,65</t>
  </si>
  <si>
    <t>Entrada de energia elétrica trifásica demanda entre 26,6 e 38,1 kw - Rev 01</t>
  </si>
  <si>
    <t>1.980,28</t>
  </si>
  <si>
    <t>Entrada de energia elétrica trifásica demanda entre 38,1 e 57,1 kw - Rev 01</t>
  </si>
  <si>
    <t>4.310,96</t>
  </si>
  <si>
    <t>Entrada de energia elétrica trifásica demanda entre 57,1 e 75 kw</t>
  </si>
  <si>
    <t>5.245,98</t>
  </si>
  <si>
    <t>00341</t>
  </si>
  <si>
    <t>Fornecimento e instalação de braquete trifásico</t>
  </si>
  <si>
    <t>07382</t>
  </si>
  <si>
    <t>Fornecimento e instalação de relé primário sobre corrente tipo BJ até 120A, c</t>
  </si>
  <si>
    <t>1.497,55</t>
  </si>
  <si>
    <t>onjunto c/03 unid, para disjuntor pequeno volume de óleo ref:PLC15-350-630</t>
  </si>
  <si>
    <t>07381</t>
  </si>
  <si>
    <t>Fornecimento e instalção de disjuntor tripolar média tensão175,5kV-60Hz, PLC</t>
  </si>
  <si>
    <t>14.276,86</t>
  </si>
  <si>
    <t>15, 630A - 350MVA, PVO, corrente de interrupção 16 kA, corrente de fechamento</t>
  </si>
  <si>
    <t>40 kA</t>
  </si>
  <si>
    <t>07380</t>
  </si>
  <si>
    <t>Fornecimento e instalção de isolador suporte pedestal de uso interno com pren</t>
  </si>
  <si>
    <t>126,52</t>
  </si>
  <si>
    <t>sa fio, em porcelana tipo pilar cor branca, classe tensão 15 kV</t>
  </si>
  <si>
    <t>04135</t>
  </si>
  <si>
    <t>Gancho suspensão com olhal, fornecimento</t>
  </si>
  <si>
    <t>04136</t>
  </si>
  <si>
    <t>Manilha sapatilha preformada, fornecimento</t>
  </si>
  <si>
    <t>04126</t>
  </si>
  <si>
    <t>Placa de concreto estai com furo de 22 mm, fornecimento</t>
  </si>
  <si>
    <t>Poste circular de concreto 7/150 - fornecimento e assentamento</t>
  </si>
  <si>
    <t>550,20</t>
  </si>
  <si>
    <t>08370</t>
  </si>
  <si>
    <t>Poste circular de concreto 8/200 - fornecimento e assentamento</t>
  </si>
  <si>
    <t>1.127,52</t>
  </si>
  <si>
    <t>08371</t>
  </si>
  <si>
    <t>Poste circular de concreto 10/200 - fornecimento e assentamento</t>
  </si>
  <si>
    <t>1.302,20</t>
  </si>
  <si>
    <t>04021</t>
  </si>
  <si>
    <t>Poste circular de concreto 16/200 - Fornecimento - Rev 02</t>
  </si>
  <si>
    <t>Poste circular de concreto 16/200 - Fornecimento e assentamento</t>
  </si>
  <si>
    <t>1.769,84</t>
  </si>
  <si>
    <t>00342</t>
  </si>
  <si>
    <t>Poste circular de concreto 16/400 - Fornecimento e assentamento</t>
  </si>
  <si>
    <t>4.767,90</t>
  </si>
  <si>
    <t>07645</t>
  </si>
  <si>
    <t>Poste de aço galvanizado cônico contínuo reto, diâmtero superior de 76mm, diâ</t>
  </si>
  <si>
    <t>3.020,37</t>
  </si>
  <si>
    <t>mtero da base 208mm, altura total 12m, com base de fixação, Conipost ref. Sér</t>
  </si>
  <si>
    <t>ie 3012/BJG+CH, classe 100 da Conipost ou similar</t>
  </si>
  <si>
    <t>08941</t>
  </si>
  <si>
    <t>Poste de concreto duplo T (DT) 6/150 - fornecimento e assentamento</t>
  </si>
  <si>
    <t>642,72</t>
  </si>
  <si>
    <t>08454</t>
  </si>
  <si>
    <t>Poste de concreto duplo T (DT) 7/600 - fornecimento e assentamento</t>
  </si>
  <si>
    <t>896,54</t>
  </si>
  <si>
    <t>00330</t>
  </si>
  <si>
    <t>Poste de concreto duplo T (DT) 9/100 - fornecimento e assentamento</t>
  </si>
  <si>
    <t>07901</t>
  </si>
  <si>
    <t>Poste de concreto duplo T (DT) 9/150 - fornecimento e assentamento</t>
  </si>
  <si>
    <t>709,64</t>
  </si>
  <si>
    <t>00331</t>
  </si>
  <si>
    <t>Poste de concreto duplo T (DT) 9/200 - fornecimento e assentamento</t>
  </si>
  <si>
    <t>653,07</t>
  </si>
  <si>
    <t>00332</t>
  </si>
  <si>
    <t>Poste de concreto duplo T (DT) 9/300 - fornecimento e assentamento</t>
  </si>
  <si>
    <t>726,02</t>
  </si>
  <si>
    <t>07309</t>
  </si>
  <si>
    <t>Poste de concreto duplo T (DT) 9/600 - fornecimento e assentamento</t>
  </si>
  <si>
    <t>944,49</t>
  </si>
  <si>
    <t>00333</t>
  </si>
  <si>
    <t>Poste de concreto duplo T (DT) 10/300 - fornecimento e assentamento</t>
  </si>
  <si>
    <t>880,50</t>
  </si>
  <si>
    <t>Poste de concreto duplo T (DT) 11/1000 - fornecimento e assentamento</t>
  </si>
  <si>
    <t>1.520,55</t>
  </si>
  <si>
    <t>08327</t>
  </si>
  <si>
    <t>Poste de concreto duplo T (DT) 11/300 - fornecimento e assentamento</t>
  </si>
  <si>
    <t>1.420,11</t>
  </si>
  <si>
    <t>00336</t>
  </si>
  <si>
    <t>Poste em aço carbono, para iluminação pública, cônico, contínuo, reto, h=8.00</t>
  </si>
  <si>
    <t>1.468,34</t>
  </si>
  <si>
    <t>m, d=148mm (base) e d=60mm (topo)ref.1008/B, incl base concreto</t>
  </si>
  <si>
    <t>00335</t>
  </si>
  <si>
    <t>Poste em aço galvanizado, para iluminação pública, cônico, contínuo, reto, h=</t>
  </si>
  <si>
    <t>1.114,18</t>
  </si>
  <si>
    <t>6.00m, d=126mm (base) e d=60mm (topo)ref.1006/B, incl.base concreto</t>
  </si>
  <si>
    <t>00338</t>
  </si>
  <si>
    <t>Quadro de medição bifásica (de 6 a 10 kva) com caixa em noril</t>
  </si>
  <si>
    <t>327,70</t>
  </si>
  <si>
    <t>00337</t>
  </si>
  <si>
    <t>Quadro de medição monofásica (até 6 kva) com caixa em noril</t>
  </si>
  <si>
    <t>210,54</t>
  </si>
  <si>
    <t>04880</t>
  </si>
  <si>
    <t>Quadro de medição monofásico, sem fiação</t>
  </si>
  <si>
    <t>180,89</t>
  </si>
  <si>
    <t>00339</t>
  </si>
  <si>
    <t>Quadro de medição trifásica (acima de 10 kva) com caixa em noril</t>
  </si>
  <si>
    <t>343,81</t>
  </si>
  <si>
    <t>04527</t>
  </si>
  <si>
    <t>Quadro de medição trifásica em Noril com lente para leitura</t>
  </si>
  <si>
    <t>573,86</t>
  </si>
  <si>
    <t>08333</t>
  </si>
  <si>
    <t>Relé de proteção de rede -50/51-sobrecorrente instantânea e temporizada, 50c/</t>
  </si>
  <si>
    <t>22.349,71</t>
  </si>
  <si>
    <t>50-nsobrecorrente instantânea e temporizada de neutro,27-subtensão,59-sobrete</t>
  </si>
  <si>
    <t>nsão,32-direcional de potencia,67-sobrecorrente direcional,59n-sobretensão de</t>
  </si>
  <si>
    <t>neutro,81u/81O</t>
  </si>
  <si>
    <t>07768</t>
  </si>
  <si>
    <t>Remoção de poste de ferro galvanizado simples (6.00 a 10.00 m) sem reaproveit</t>
  </si>
  <si>
    <t>amento</t>
  </si>
  <si>
    <t>Página 126</t>
  </si>
  <si>
    <t>00340</t>
  </si>
  <si>
    <t>Remoção e reposição de poste de ferro galvanizado simples (6.00 a 10.00 m)</t>
  </si>
  <si>
    <t>48,35</t>
  </si>
  <si>
    <t>04146</t>
  </si>
  <si>
    <t>Seccionador preformado para cerca bege, fornecimento</t>
  </si>
  <si>
    <t>OBRAS CIVIS/Instalações Elétricas/Telefônicas/Cabeamento Estruturado/Fusíveis, Disjuntores e Chaves(187)</t>
  </si>
  <si>
    <t>09477</t>
  </si>
  <si>
    <t>112,86</t>
  </si>
  <si>
    <t>09914</t>
  </si>
  <si>
    <t>Barramento com vergalhão de cobre redondo 5/16" x 3,00m</t>
  </si>
  <si>
    <t>Barramento com vergalhão de cobre redondo 5/8" x 3,00m</t>
  </si>
  <si>
    <t>314,71</t>
  </si>
  <si>
    <t>00442</t>
  </si>
  <si>
    <t>Base de fusível tipo diazed até 63a, para quadro de distribuição de energia</t>
  </si>
  <si>
    <t>54,92</t>
  </si>
  <si>
    <t>00441</t>
  </si>
  <si>
    <t>Base de fusível tipo diazed até 25a, para quadro de distribuição de energia</t>
  </si>
  <si>
    <t>00443</t>
  </si>
  <si>
    <t>Base de fusível tipo nh 00 até 125a, para quadro de distribuição de energia</t>
  </si>
  <si>
    <t>43,25</t>
  </si>
  <si>
    <t>00444</t>
  </si>
  <si>
    <t>Base de fusível tipo nh 01 até 250a, para quadro de distribuição de energia -</t>
  </si>
  <si>
    <t>00445</t>
  </si>
  <si>
    <t>Base de fusível tipo nh 02 até 400a, para quadro de distribuição de energia</t>
  </si>
  <si>
    <t>286,86</t>
  </si>
  <si>
    <t>00446</t>
  </si>
  <si>
    <t>Base de fusível tipo nh 03 até 630a, para quadro de distribuição de energia</t>
  </si>
  <si>
    <t>395,05</t>
  </si>
  <si>
    <t>00447</t>
  </si>
  <si>
    <t>Base de fusível tipo nh 04 até 1250a, para quadro de distribuição de energia</t>
  </si>
  <si>
    <t>1.122,12</t>
  </si>
  <si>
    <t>00475</t>
  </si>
  <si>
    <t>Boia elétrica (sensor control) p/ reservatório inferior ou superior marca ANA</t>
  </si>
  <si>
    <t>UGER ou similar (fornecimento)</t>
  </si>
  <si>
    <t>03803</t>
  </si>
  <si>
    <t>03806</t>
  </si>
  <si>
    <t>69,61</t>
  </si>
  <si>
    <t>03804</t>
  </si>
  <si>
    <t>51,76</t>
  </si>
  <si>
    <t>03805</t>
  </si>
  <si>
    <t>Botão de comando duplo com sinaleira - Siemens ou similar</t>
  </si>
  <si>
    <t>107,96</t>
  </si>
  <si>
    <t>65,18</t>
  </si>
  <si>
    <t>03811</t>
  </si>
  <si>
    <t>Canaleta plástica 25mm x 25mm, Schneider ou similar</t>
  </si>
  <si>
    <t>08358</t>
  </si>
  <si>
    <t>Canaleta plástica 50x35mm, recorte aberto, Pial ou similar</t>
  </si>
  <si>
    <t>00469</t>
  </si>
  <si>
    <t>Chave fusível tripolar 100a - 10000a</t>
  </si>
  <si>
    <t>395,26</t>
  </si>
  <si>
    <t>00466</t>
  </si>
  <si>
    <t>Chave seccionadora monopolar 40a, manobra c/ carga acionamento por alavanca p</t>
  </si>
  <si>
    <t>264,73</t>
  </si>
  <si>
    <t>/ quadro de dist de energia</t>
  </si>
  <si>
    <t>00467</t>
  </si>
  <si>
    <t>Chave seccionadora tripolar 40a, manobra c/ carga acionamento por alavanca p/</t>
  </si>
  <si>
    <t>quadro de dist de energia</t>
  </si>
  <si>
    <t>00468</t>
  </si>
  <si>
    <t>Chave seccionadora tripolar 63a, manobra c/ carga acionamento por alavanca p/</t>
  </si>
  <si>
    <t>251,93</t>
  </si>
  <si>
    <t>03807</t>
  </si>
  <si>
    <t>Comutador de 2 posições - Siemens ou similar</t>
  </si>
  <si>
    <t>65,46</t>
  </si>
  <si>
    <t>03808</t>
  </si>
  <si>
    <t>Comutador de 3 posições - Siemens ou similar</t>
  </si>
  <si>
    <t>91,56</t>
  </si>
  <si>
    <t>03809</t>
  </si>
  <si>
    <t>Comutador luminoso XB5AK - Siemens ou similar</t>
  </si>
  <si>
    <t>158,62</t>
  </si>
  <si>
    <t>03837</t>
  </si>
  <si>
    <t>03984</t>
  </si>
  <si>
    <t>Conector parafuso fendido para cabo 95 mm2 - Fornecimento</t>
  </si>
  <si>
    <t>03818</t>
  </si>
  <si>
    <t>Contator LC1-D1210 - Telemecanick</t>
  </si>
  <si>
    <t>238,56</t>
  </si>
  <si>
    <t>03819</t>
  </si>
  <si>
    <t>Contator LC1-D1810 - Telemecanick</t>
  </si>
  <si>
    <t>08936</t>
  </si>
  <si>
    <t>Disjuntor a Vacuo 15KV, marca BEGHIM, tipo MAF 15-630-350, manual c/relé URPE</t>
  </si>
  <si>
    <t>29.932,15</t>
  </si>
  <si>
    <t>7104 + jg de contato 3NF+3NA, bobina de fechamento, bloqueio KIRK, disparador</t>
  </si>
  <si>
    <t>TCC, bobina abert.+3TCs (ou similar)</t>
  </si>
  <si>
    <t>Disjuntor bipolar 20 A, padrão DIN (linha branca), curva C, corrente de inter</t>
  </si>
  <si>
    <t>rupção 5KA, ref.: Siemens 5SX1 ou similar</t>
  </si>
  <si>
    <t>07996</t>
  </si>
  <si>
    <t>Disjuntor bipolar DR 25 A - Dispositivo residual diferencial, tipo AC, 30MA,</t>
  </si>
  <si>
    <t>145,30</t>
  </si>
  <si>
    <t>ref.5SM1 312-OMB, Siemens ou similar</t>
  </si>
  <si>
    <t>08193</t>
  </si>
  <si>
    <t>Disjuntor bipolar DR 32 A - Dispositivo residual diferencial, tipo AC, 30MA,</t>
  </si>
  <si>
    <t>189,58</t>
  </si>
  <si>
    <t>Siemens ou similar,</t>
  </si>
  <si>
    <t>08077</t>
  </si>
  <si>
    <t>Disjuntor bipolar DR 40 A - Dispositivo residual diferencial, tipo AC, 30MA,</t>
  </si>
  <si>
    <t>ref.5SM1 314-OMB, Siemens ou similar</t>
  </si>
  <si>
    <t>07997</t>
  </si>
  <si>
    <t>Disjuntor bipolar DR 63 A - Dispositivo residual diferencial, tipo AC, 30MA</t>
  </si>
  <si>
    <t>204,40</t>
  </si>
  <si>
    <t>Disjuntor monopolar 2 A, padrão DIN (linha branca), curva de disparo C, corre</t>
  </si>
  <si>
    <t>nte de interrupção 5KA, ref.: Siemens 5 SX11027 ou similar.</t>
  </si>
  <si>
    <t>Disjuntor monopolar 4 A, padrão DIN (linha branca), curva de disparo C, corre</t>
  </si>
  <si>
    <t>nte de interrupção 5KA, ref.: Siemens 5 SX11047 ou similar.</t>
  </si>
  <si>
    <t>07744</t>
  </si>
  <si>
    <t>Disjuntor monopolar DR 20 A - Dispositivo residual diferencial monopolar, 30M</t>
  </si>
  <si>
    <t>306,32</t>
  </si>
  <si>
    <t>A</t>
  </si>
  <si>
    <t>07871</t>
  </si>
  <si>
    <t>Disjuntor monopolar DR 25 A - Dispositivo residual diferencial, tipo AC, ref</t>
  </si>
  <si>
    <t>.5SU1 Siemens ou similar</t>
  </si>
  <si>
    <t>08312</t>
  </si>
  <si>
    <t>Disjuntor monopolar DR 40 A - Dispositivo residual diferencial, tipo AC, Sie</t>
  </si>
  <si>
    <t>mens ou similar</t>
  </si>
  <si>
    <t>30.886,06</t>
  </si>
  <si>
    <t>Disjuntor termo magnético tripolar de 450 a 600 A, 35kA</t>
  </si>
  <si>
    <t>3.967,82</t>
  </si>
  <si>
    <t>08484</t>
  </si>
  <si>
    <t>Disjuntor termomagnetico bipolar 10 A, padrão DIN (linha branca)</t>
  </si>
  <si>
    <t>00448</t>
  </si>
  <si>
    <t>Disjuntor termomagnetico bipolar 10 A, padrão NEMA (Americano - linha preta)</t>
  </si>
  <si>
    <t>08485</t>
  </si>
  <si>
    <t>Disjuntor termomagnetico bipolar 13 A, padrão NEMA (linha branca)</t>
  </si>
  <si>
    <t>09735</t>
  </si>
  <si>
    <t>Disjuntor termomagnetico bipolar 15 A, padrão DIN (Europeu - linha branca)</t>
  </si>
  <si>
    <t>07912</t>
  </si>
  <si>
    <t>Disjuntor termomagnetico bipolar 15 A, padrão NEMA (Americano - linha preta)</t>
  </si>
  <si>
    <t>07992</t>
  </si>
  <si>
    <t>Disjuntor termomagnetico bipolar 16 A, padrão DIN (Europeu - linha branca)</t>
  </si>
  <si>
    <t>07743</t>
  </si>
  <si>
    <t>Página 127</t>
  </si>
  <si>
    <t>Disjuntor termomagnetico bipolar 20 A, padrão DIN (Europeu - linha branca), c</t>
  </si>
  <si>
    <t>urva B</t>
  </si>
  <si>
    <t>07909</t>
  </si>
  <si>
    <t>Disjuntor termomagnetico bipolar 20 A, padrão NEMA (Americano - linha preta),</t>
  </si>
  <si>
    <t>58,85</t>
  </si>
  <si>
    <t>corrente 5KA</t>
  </si>
  <si>
    <t>07994</t>
  </si>
  <si>
    <t>Disjuntor termomagnetico bipolar 25 A, padrão DIN (Europeu - linha branca), c</t>
  </si>
  <si>
    <t>orrente 5KA</t>
  </si>
  <si>
    <t>07914</t>
  </si>
  <si>
    <t>Disjuntor termomagnetico bipolar 25 A, padrão NEMA (Americano - linha preta),</t>
  </si>
  <si>
    <t>59,40</t>
  </si>
  <si>
    <t>Disjuntor termomagnetico bipolar 32 A, padrão DIN (Europeu - linha branca), c</t>
  </si>
  <si>
    <t>orrente 10KA</t>
  </si>
  <si>
    <t>00449</t>
  </si>
  <si>
    <t>Disjuntor termomagnetico bipolar 40 A, padrão DIN (Europeu - linha branca), c</t>
  </si>
  <si>
    <t>urva C, corrente 10KA</t>
  </si>
  <si>
    <t>07995</t>
  </si>
  <si>
    <t>urva C, corrente 5KA</t>
  </si>
  <si>
    <t>Disjuntor termomagnetico bipolar 50 A, padrão DIN (Europeu - linha branca)</t>
  </si>
  <si>
    <t>00474</t>
  </si>
  <si>
    <t>Disjuntor termomagnetico bipolar 60 A, padrão NEMA (Americano - linha preta)</t>
  </si>
  <si>
    <t>68,10</t>
  </si>
  <si>
    <t>Disjuntor termomagnetico bipolar 70 A, padrão DIN (Europeu - linha branca), c</t>
  </si>
  <si>
    <t>09216</t>
  </si>
  <si>
    <t>Disjuntor termomagnetico bipolar 80 A, padrão DIN (Europeu - linha branca), c</t>
  </si>
  <si>
    <t>76,40</t>
  </si>
  <si>
    <t>Disjuntor termomagnetico bipolar 90 A, padrão DIN (Europeu - linha branca), c</t>
  </si>
  <si>
    <t>96,36</t>
  </si>
  <si>
    <t>08633</t>
  </si>
  <si>
    <t>Disjuntor termomagnetico monopolar 10 A, padrão DIN (linha branca) curva de d</t>
  </si>
  <si>
    <t>isparo B, corrente de interrupção 5KA, ref.: Siemens 5 SX1 ou similar.</t>
  </si>
  <si>
    <t>00473</t>
  </si>
  <si>
    <t>Disjuntor termomagnetico monopolar 10 A, padrão NEMA (Americano - linha preta</t>
  </si>
  <si>
    <t>08634</t>
  </si>
  <si>
    <t>Disjuntor termomagnetico monopolar 13 A, padrão DIN (linha branca) curva de d</t>
  </si>
  <si>
    <t>08416</t>
  </si>
  <si>
    <t>Disjuntor termomagnetico monopolar 15 A, padrão NEMA (Americano - linha preta</t>
  </si>
  <si>
    <t>08635</t>
  </si>
  <si>
    <t>Disjuntor termomagnetico monopolar 16 A, padrão DIN (linha branca) curva de d</t>
  </si>
  <si>
    <t>08309</t>
  </si>
  <si>
    <t>Disjuntor termomagnetico monopolar 16 A, padrão NEMA (Americano - linha preta</t>
  </si>
  <si>
    <t>08306</t>
  </si>
  <si>
    <t>Disjuntor termomagnetico monopolar 20 A, padrão DIN (Europeu - linha branca),</t>
  </si>
  <si>
    <t>curva B, corrente 5KA</t>
  </si>
  <si>
    <t>08417</t>
  </si>
  <si>
    <t>curva C, corrente 5KA</t>
  </si>
  <si>
    <t>08310</t>
  </si>
  <si>
    <t>Disjuntor termomagnetico monopolar 20 A, padrão NEMA (Americano - linha preta</t>
  </si>
  <si>
    <t>09518</t>
  </si>
  <si>
    <t>Disjuntor termomagnético monopolar 25 A, padrão DIN (linha branca), curva de</t>
  </si>
  <si>
    <t>disparo B, corrente de interrupção 5KA, ref.: Siemens 5 SX1 ou similar.</t>
  </si>
  <si>
    <t>08311</t>
  </si>
  <si>
    <t>Disjuntor termomagnetico monopolar 25 A, padrão NEMA (Americano - linha preta</t>
  </si>
  <si>
    <t>08418</t>
  </si>
  <si>
    <t>Disjuntor termomagnetico monopolar 30 A, padrão DIN (Europeu - linha branca)</t>
  </si>
  <si>
    <t>Disjuntor termomagnetico monopolar 32 A, padrão DIN (Europeu - linha branca)</t>
  </si>
  <si>
    <t>09202</t>
  </si>
  <si>
    <t>Disjuntor termomagnetico monopolar 35 A, padrão NEMA (Americano - linha preta</t>
  </si>
  <si>
    <t>09734</t>
  </si>
  <si>
    <t>Disjuntor termomagnetico monopolar 50 A, padrão DIN (Europeu - linha branca)</t>
  </si>
  <si>
    <t>09049</t>
  </si>
  <si>
    <t>Disjuntor termomagnetico monopolar 50 A, padrão NEMA (Americano - linha preta</t>
  </si>
  <si>
    <t>23,16</t>
  </si>
  <si>
    <t>Disjuntor termomagnetico monopolar 70 A, padrão DIN (Europeu - linha branca),</t>
  </si>
  <si>
    <t>09050</t>
  </si>
  <si>
    <t>Disjuntor termomagnetico monopolar 90 A, padrão NEMA (Americano - linha preta</t>
  </si>
  <si>
    <t>80,77</t>
  </si>
  <si>
    <t>), 5KA</t>
  </si>
  <si>
    <t>07911</t>
  </si>
  <si>
    <t>Disjuntor termomagnetico tripolar 10 A, padrão NEMA (Americano - linha preta</t>
  </si>
  <si>
    <t>70,19</t>
  </si>
  <si>
    <t>), corrente 5KA</t>
  </si>
  <si>
    <t>08326</t>
  </si>
  <si>
    <t>Disjuntor termomagnetico tripolar 15 A, padrão NEMA ( linha preta ), corrent</t>
  </si>
  <si>
    <t>e interrupção 5KA, ref.: Eletromar ou similar</t>
  </si>
  <si>
    <t>00450</t>
  </si>
  <si>
    <t>Disjuntor termomagnetico tripolar 16 A, padrão DIN (Europeu - linha branca),</t>
  </si>
  <si>
    <t>74,69</t>
  </si>
  <si>
    <t>08000</t>
  </si>
  <si>
    <t>Disjuntor termomagnetico tripolar 20 A, padrão DIN (Europeu - linha branca)</t>
  </si>
  <si>
    <t>49,18</t>
  </si>
  <si>
    <t>07913</t>
  </si>
  <si>
    <t>Disjuntor termomagnetico tripolar 20 A, padrão NEMA (Americano - linha preta</t>
  </si>
  <si>
    <t>09723</t>
  </si>
  <si>
    <t>Disjuntor termomagnetico tripolar 25 A, padrão DIN (Europeu - linha branca)</t>
  </si>
  <si>
    <t>07873</t>
  </si>
  <si>
    <t>Disjuntor termomagnetico tripolar 25 A, padrão NEMA (Americano - linha preta</t>
  </si>
  <si>
    <t>08208</t>
  </si>
  <si>
    <t>Disjuntor termomagnetico tripolar 30 A, padrão NEMA (Americano - linha preta</t>
  </si>
  <si>
    <t>87,79</t>
  </si>
  <si>
    <t>), 5KA, curva C</t>
  </si>
  <si>
    <t>00451</t>
  </si>
  <si>
    <t>Disjuntor termomagnetico tripolar 32 A, padrão DIN (Europeu - linha branca),</t>
  </si>
  <si>
    <t>curva C</t>
  </si>
  <si>
    <t>205,27</t>
  </si>
  <si>
    <t>Página 128</t>
  </si>
  <si>
    <t>Disjuntor termomagnetico tripolar 35 A, padrão DIN (Europeu - linha branca),</t>
  </si>
  <si>
    <t>10KA, curva C</t>
  </si>
  <si>
    <t>08313</t>
  </si>
  <si>
    <t>Disjuntor termomagnetico tripolar 35 A, padrão NEMA (Americano - linha preta</t>
  </si>
  <si>
    <t>86,19</t>
  </si>
  <si>
    <t>08001</t>
  </si>
  <si>
    <t>Disjuntor termomagnetico tripolar 40 A, padrão DIN (Europeu - linha branca),</t>
  </si>
  <si>
    <t>curva C, 5KA</t>
  </si>
  <si>
    <t>08325</t>
  </si>
  <si>
    <t>Disjuntor termomagnetico tripolar 40 A, padrão NEMA ( linha preta ), corrent</t>
  </si>
  <si>
    <t>08419</t>
  </si>
  <si>
    <t>Disjuntor termomagnetico tripolar 50 A, padrão DIN (Europeu - linha branca),</t>
  </si>
  <si>
    <t>07910</t>
  </si>
  <si>
    <t>Disjuntor termomagnetico tripolar 50 A, padrão NEMA (Americano - linha preta</t>
  </si>
  <si>
    <t>08002</t>
  </si>
  <si>
    <t>Disjuntor termomagnetico tripolar 60 A, padrão NEMA (Americano - linha preta</t>
  </si>
  <si>
    <t>103,09</t>
  </si>
  <si>
    <t>00452</t>
  </si>
  <si>
    <t>Disjuntor termomagnetico tripolar 63 A, padrão DIN (Europeu - linha branca),</t>
  </si>
  <si>
    <t>95,79</t>
  </si>
  <si>
    <t>Disjuntor termomagnetico tripolar 70 A, padrão DIN (Europeu - linha branca),</t>
  </si>
  <si>
    <t>curva C, 10KA</t>
  </si>
  <si>
    <t>08003</t>
  </si>
  <si>
    <t>09004</t>
  </si>
  <si>
    <t>Disjuntor termomagnetico tripolar 80 A, padrão DIN (Europeu - linha branca),</t>
  </si>
  <si>
    <t>120,29</t>
  </si>
  <si>
    <t>08314</t>
  </si>
  <si>
    <t>Disjuntor termomagnetico tripolar 90 A, padrão NEMA (Americano - linha preta</t>
  </si>
  <si>
    <t>132,36</t>
  </si>
  <si>
    <t>08490</t>
  </si>
  <si>
    <t>Disjuntor termomagnetico tripolar 100 A, padrão DIN (Europeu - linha branca),</t>
  </si>
  <si>
    <t>351,64</t>
  </si>
  <si>
    <t>10KA</t>
  </si>
  <si>
    <t>00453</t>
  </si>
  <si>
    <t>416,76</t>
  </si>
  <si>
    <t>65KA</t>
  </si>
  <si>
    <t>07998</t>
  </si>
  <si>
    <t>Disjuntor termomagnetico tripolar 100 A, padrão NEMA (Americano - linha preta</t>
  </si>
  <si>
    <t>160,13</t>
  </si>
  <si>
    <t>09688</t>
  </si>
  <si>
    <t>411,70</t>
  </si>
  <si>
    <t>08078</t>
  </si>
  <si>
    <t>Disjuntor termomagnetico tripolar 125 A, padrão DIN (Europeu - linha branca),</t>
  </si>
  <si>
    <t>523,73</t>
  </si>
  <si>
    <t>07999</t>
  </si>
  <si>
    <t>Disjuntor termomagnetico tripolar 125 A, padrão NEMA (Americano - linha preta</t>
  </si>
  <si>
    <t>357,06</t>
  </si>
  <si>
    <t>), 10KA</t>
  </si>
  <si>
    <t>09034</t>
  </si>
  <si>
    <t>Disjuntor termomagnético tripolar 150 A com caixa moldada 10 kA</t>
  </si>
  <si>
    <t>471,90</t>
  </si>
  <si>
    <t>08420</t>
  </si>
  <si>
    <t>Disjuntor termomagnetico tripolar 150 A, padrão DIN (Europeu - linha branca),</t>
  </si>
  <si>
    <t>236,54</t>
  </si>
  <si>
    <t>corrente 10 KA</t>
  </si>
  <si>
    <t>07874</t>
  </si>
  <si>
    <t>Disjuntor termomagnetico tripolar 150 A, padrão NEMA (Americano - linha preta</t>
  </si>
  <si>
    <t>09690</t>
  </si>
  <si>
    <t>833,11</t>
  </si>
  <si>
    <t>00454</t>
  </si>
  <si>
    <t>Disjuntor termomagnetico tripolar 160 A, padrão DIN (Europeu - linha branca),</t>
  </si>
  <si>
    <t>231,46</t>
  </si>
  <si>
    <t>09689</t>
  </si>
  <si>
    <t>847,70</t>
  </si>
  <si>
    <t>09934</t>
  </si>
  <si>
    <t>Disjuntor termomagnetico tripolar 175 A, padrão DIN (Europeu - linha branca),</t>
  </si>
  <si>
    <t>849,19</t>
  </si>
  <si>
    <t>07875</t>
  </si>
  <si>
    <t>Disjuntor termomagnetico tripolar 175 A, padrão NEMA (Americano - linha preta</t>
  </si>
  <si>
    <t>363,18</t>
  </si>
  <si>
    <t>09067</t>
  </si>
  <si>
    <t>567,50</t>
  </si>
  <si>
    <t>Disjuntor termomagnetico tripolar 200 A, padrão DIN (Europeu - linha branca),</t>
  </si>
  <si>
    <t>corrente 10KA</t>
  </si>
  <si>
    <t>07915</t>
  </si>
  <si>
    <t>Disjuntor termomagnetico tripolar 200 A, padrão NEMA (Americano - linha preta</t>
  </si>
  <si>
    <t>253,19</t>
  </si>
  <si>
    <t>), corrente 10KA</t>
  </si>
  <si>
    <t>09686</t>
  </si>
  <si>
    <t>600,50</t>
  </si>
  <si>
    <t>09685</t>
  </si>
  <si>
    <t>986,20</t>
  </si>
  <si>
    <t>Disjuntor termomagnetico tripolar 250 A, padrão DIN (Europeu - linha banca),</t>
  </si>
  <si>
    <t>1.293,16</t>
  </si>
  <si>
    <t>corrente 65 KA</t>
  </si>
  <si>
    <t>00455</t>
  </si>
  <si>
    <t>Disjuntor termomagnetico tripolar 250 A, padrão DIN (Europeu - linha branca),</t>
  </si>
  <si>
    <t>09181</t>
  </si>
  <si>
    <t>Disjuntor termomagnetico tripolar 250 A, padrão NEMA (Americano - linha preta</t>
  </si>
  <si>
    <t>326,65</t>
  </si>
  <si>
    <t>), corrente 30KA</t>
  </si>
  <si>
    <t>08909</t>
  </si>
  <si>
    <t>1.131,65</t>
  </si>
  <si>
    <t>), corrente 30KA, com disparador eletronico de 100 a 250 A</t>
  </si>
  <si>
    <t>08902</t>
  </si>
  <si>
    <t>1.525,19</t>
  </si>
  <si>
    <t>07832</t>
  </si>
  <si>
    <t>Disjuntor termomagnetico tripolar 300 A, padrão DIN (Europeu - linha branca),</t>
  </si>
  <si>
    <t>707,36</t>
  </si>
  <si>
    <t>08237</t>
  </si>
  <si>
    <t>Disjuntor termomagnetico tripolar 315 A, padrão DIN (Europeu - linha branca),</t>
  </si>
  <si>
    <t>Disjuntor termomagnetico tripolar 350 A, padrão DIN (Europeu - linha branca),</t>
  </si>
  <si>
    <t>1.705,46</t>
  </si>
  <si>
    <t>Página 129</t>
  </si>
  <si>
    <t>08903</t>
  </si>
  <si>
    <t>07600</t>
  </si>
  <si>
    <t>Disjuntor termomagnetico tripolar 400 A, padrão DIN (Europeu - linha branca),</t>
  </si>
  <si>
    <t>1.506,76</t>
  </si>
  <si>
    <t>1.723,06</t>
  </si>
  <si>
    <t>Disjuntor termomagnetico tripolar 500 A, padrão DIN (Europeu - linha branca),</t>
  </si>
  <si>
    <t>2.719,58</t>
  </si>
  <si>
    <t>1.682,10</t>
  </si>
  <si>
    <t>07876</t>
  </si>
  <si>
    <t>Disjuntor termomagnetico tripolar 600 A, padrão DIN (Europeu - linha branca),</t>
  </si>
  <si>
    <t>1.880,51</t>
  </si>
  <si>
    <t>09687</t>
  </si>
  <si>
    <t>354,30</t>
  </si>
  <si>
    <t>09969</t>
  </si>
  <si>
    <t>Disjuntor tetrapolar DR 125 A, tipo AC, corrente nominal residual 30mA, ref.:</t>
  </si>
  <si>
    <t>1.517,50</t>
  </si>
  <si>
    <t>Siemens 5SM3-3450 ou similar</t>
  </si>
  <si>
    <t>95,92</t>
  </si>
  <si>
    <t>09005</t>
  </si>
  <si>
    <t>Disjuntor tripolar 80 A com caixa moldada 10 kA</t>
  </si>
  <si>
    <t>477,40</t>
  </si>
  <si>
    <t>08911</t>
  </si>
  <si>
    <t>373,77</t>
  </si>
  <si>
    <t>Disjuntor tripolar 50 A, padrão DIN (   linha branca ), curva de disparo C, co</t>
  </si>
  <si>
    <t>295,20</t>
  </si>
  <si>
    <t>rrente de interrupção 10KA, ref.: Siemens 5SX1 ou similar.</t>
  </si>
  <si>
    <t>08910</t>
  </si>
  <si>
    <t>Disjuntor tripolar 630 A com caixa moldada, 30kA</t>
  </si>
  <si>
    <t>3.786,46</t>
  </si>
  <si>
    <t>09729</t>
  </si>
  <si>
    <t>2.267,50</t>
  </si>
  <si>
    <t>08194</t>
  </si>
  <si>
    <t>Disjuntor tripolar DR 32A - Dispositivo residual diferencial, tipo AC, 30MA,</t>
  </si>
  <si>
    <t>Siemens ou similar</t>
  </si>
  <si>
    <t>08158</t>
  </si>
  <si>
    <t>9.023,91</t>
  </si>
  <si>
    <t>00456</t>
  </si>
  <si>
    <t>Disjuntor tripolar tipo compacto e aberto 630A</t>
  </si>
  <si>
    <t>11.398,69</t>
  </si>
  <si>
    <t>00457</t>
  </si>
  <si>
    <t>Disjuntor tripolar tipo compacto e aberto 1000A</t>
  </si>
  <si>
    <t>4.298,46</t>
  </si>
  <si>
    <t>Disjuntor tripolar, a vácuo, comando automático, acionamento frontal, montage</t>
  </si>
  <si>
    <t>44.414,08</t>
  </si>
  <si>
    <t>m fixa em carrinho, classe de tensão 2kV/25KA, corrente nominal 630A,cap.int.</t>
  </si>
  <si>
    <t>simetrica 350MVA, 60Hz, NI 95kV c/ prot. sobrecorrente</t>
  </si>
  <si>
    <t>08894</t>
  </si>
  <si>
    <t>Dispositivo de proteção contra surto de tensão DPS 40kA - 175v</t>
  </si>
  <si>
    <t>09042</t>
  </si>
  <si>
    <t>Dispositivo de proteção contra surto de tensão DPS 40kA - 440v</t>
  </si>
  <si>
    <t>76,91</t>
  </si>
  <si>
    <t>09041</t>
  </si>
  <si>
    <t>Dispositivo de proteção contra surto de tensão DPS 60kA - 275v</t>
  </si>
  <si>
    <t>113,71</t>
  </si>
  <si>
    <t>Dispositivo Supervisor de Isolamento e Dispositivo Supervisor do Transformado</t>
  </si>
  <si>
    <t>2.272,32</t>
  </si>
  <si>
    <t>r, tensão de alimentação e da rede CA 70...264V, 42...460HZ, medição de fugas</t>
  </si>
  <si>
    <t>em CA e CC conf. IEC 61557-8, resistência inter. 240kohm, tensão de medição 1</t>
  </si>
  <si>
    <t>2V e corrente 50uA</t>
  </si>
  <si>
    <t>4.668,06</t>
  </si>
  <si>
    <t>r,gerador de sinais,conf. IEC61557-9 p/sist.local.de falhas.Tensão aliment. e</t>
  </si>
  <si>
    <t>rede CA 70..264V,42..460V.Resist. interna. 240kohm tensão med. 12V e corr. 50</t>
  </si>
  <si>
    <t>uA</t>
  </si>
  <si>
    <t>07379</t>
  </si>
  <si>
    <t>Fornecimento e instalação de Bucha de passagem interna/interna, em porcelana,</t>
  </si>
  <si>
    <t>810,35</t>
  </si>
  <si>
    <t>classe 15 kV, corrente 200A (NBI 95 kV), incluso suporte p/bucha</t>
  </si>
  <si>
    <t>480,66</t>
  </si>
  <si>
    <t>classe 15 kV, corrente 400A (NBI 110 kV), incluso suporte p/bucha</t>
  </si>
  <si>
    <t>00477</t>
  </si>
  <si>
    <t>Fornecimento e instalação de chave seccionadora 70 a (kv 370n telemecanique o</t>
  </si>
  <si>
    <t>342,26</t>
  </si>
  <si>
    <t>u similar)</t>
  </si>
  <si>
    <t>157,19</t>
  </si>
  <si>
    <t>00476</t>
  </si>
  <si>
    <t>Interruptor 01 seção paralela, de embutir, com caixa pvc 4"x2"</t>
  </si>
  <si>
    <t>08891</t>
  </si>
  <si>
    <t>Interruptor 01 seção simples + 01 seção paralela, de embutir, com caixa pvc 4</t>
  </si>
  <si>
    <t>"x2"</t>
  </si>
  <si>
    <t>00470</t>
  </si>
  <si>
    <t>Interruptor 01 seção, com caixa pvc 4"x2"</t>
  </si>
  <si>
    <t>08892</t>
  </si>
  <si>
    <t>Interruptor 02 seções simples + 01 seção paralela, de embutir, com caixa pvc</t>
  </si>
  <si>
    <t>4"x2"</t>
  </si>
  <si>
    <t>00471</t>
  </si>
  <si>
    <t>Interruptor 02 seções, com caixa pvc 4"x2"</t>
  </si>
  <si>
    <t>03821</t>
  </si>
  <si>
    <t>Inversor de frequência trifásico 220V para até 10HP - Telemecanick</t>
  </si>
  <si>
    <t>4.649,56</t>
  </si>
  <si>
    <t>00479</t>
  </si>
  <si>
    <t>Joelho 90º red. pvc rígido soldável c/bucha de latão, diâm= 25mmx1/2"</t>
  </si>
  <si>
    <t>Joelho 90º red. pvc rígido soldável c/bucha de latão, diâm= 32mmx3/4"</t>
  </si>
  <si>
    <t>Módulo de sinalização externa (sinaleiro externo) com uma cor habilitada, da</t>
  </si>
  <si>
    <t>VTC Vitaltec ou similar</t>
  </si>
  <si>
    <t>03820</t>
  </si>
  <si>
    <t>00480</t>
  </si>
  <si>
    <t>Relé fotoelétrico individual 5a/127v c/base móvel</t>
  </si>
  <si>
    <t>29,51</t>
  </si>
  <si>
    <t>00458</t>
  </si>
  <si>
    <t>Seccionador fusível tipo diazed monopolar até 25a, manobra c/ carga p/ quadro</t>
  </si>
  <si>
    <t>100,64</t>
  </si>
  <si>
    <t>de dist de energia</t>
  </si>
  <si>
    <t>00461</t>
  </si>
  <si>
    <t>Seccionador fusível tipo nh tripolar até 250a, manobra c/ carga p/ quadro de</t>
  </si>
  <si>
    <t>1.251,78</t>
  </si>
  <si>
    <t>dist de energia - Rev.01</t>
  </si>
  <si>
    <t>00463</t>
  </si>
  <si>
    <t>Seccionador fusível tipo nh tripolar até 250a, manobra s/ carga p/ quadro de</t>
  </si>
  <si>
    <t>699,08</t>
  </si>
  <si>
    <t>dist de energia - Rev. 01</t>
  </si>
  <si>
    <t>00462</t>
  </si>
  <si>
    <t>Seccionador fusível tipo nh tripolar até 400a, manobra c/ carga p/ quadro de</t>
  </si>
  <si>
    <t>2.130,52</t>
  </si>
  <si>
    <t>dist de energia</t>
  </si>
  <si>
    <t>00464</t>
  </si>
  <si>
    <t>Seccionador fusível tipo nh tripolar até 400a, manobra s/ carga p/ quadro de</t>
  </si>
  <si>
    <t>1.052,62</t>
  </si>
  <si>
    <t>Página 130</t>
  </si>
  <si>
    <t>00465</t>
  </si>
  <si>
    <t>Seccionador fusível tipo nh tripolar até 630a, manobra s/ carga p/ quadro de</t>
  </si>
  <si>
    <t>3.152,36</t>
  </si>
  <si>
    <t>08444</t>
  </si>
  <si>
    <t>Sinaleiro luminoso de porta, sistema standard, marca Sincron ou similar</t>
  </si>
  <si>
    <t>437,25</t>
  </si>
  <si>
    <t>00478</t>
  </si>
  <si>
    <t>08818</t>
  </si>
  <si>
    <t>09922</t>
  </si>
  <si>
    <t>Tomada 2p + t, ABNT, de sobrepor, 10 A</t>
  </si>
  <si>
    <t>09545</t>
  </si>
  <si>
    <t>Tomada dupla, 2p + t, ABNT, de embutir, 20 A, com placa em pvc</t>
  </si>
  <si>
    <t>00472</t>
  </si>
  <si>
    <t>Tomada para ar condicionado, tipo arstop, com disjuntor b-ipolar 30a, embutid</t>
  </si>
  <si>
    <t>76,09</t>
  </si>
  <si>
    <t>Tomada para lógica, para piso, com placa em metal e caixa pvc</t>
  </si>
  <si>
    <t>67,82</t>
  </si>
  <si>
    <t>03810</t>
  </si>
  <si>
    <t>Trilho de fixação 32/35mm - Pial</t>
  </si>
  <si>
    <t>103,08</t>
  </si>
  <si>
    <t>OBRAS CIVIS/Instalações Elétricas/Telefônicas/Cabeamento Estruturado/Interligações até Quadro Geral - Eletrodutos e Conex</t>
  </si>
  <si>
    <t>09817</t>
  </si>
  <si>
    <t>Barra roscada zincada d=1/4" x 2,00m</t>
  </si>
  <si>
    <t>Box reto em alumínio de 1"</t>
  </si>
  <si>
    <t>Box reto em alumínio de 2"</t>
  </si>
  <si>
    <t>Box reto em alumínio de 3/4"</t>
  </si>
  <si>
    <t>Braçadeira tipo U, de Vergalhão 8", incluso porca sextavada/arruela de pressã</t>
  </si>
  <si>
    <t>Bucha com arruela em alumínio p/eletroduto 100mm, d=4"</t>
  </si>
  <si>
    <t>Bucha com arruela em liga especial zamak p/eletroduto 100mm, d=4"</t>
  </si>
  <si>
    <t>09924</t>
  </si>
  <si>
    <t>Bucha com arruela em liga especial zamak p/eletroduto 20mm, d=3/4"</t>
  </si>
  <si>
    <t>00344</t>
  </si>
  <si>
    <t>Bucha com arruela em liga especial zamak p/eletroduto 25mm, d=1"</t>
  </si>
  <si>
    <t>09925</t>
  </si>
  <si>
    <t>Bucha com arruela em liga especial zamak p/eletroduto 32mm, d=1 1/4"</t>
  </si>
  <si>
    <t>00346</t>
  </si>
  <si>
    <t>Bucha com arruela em liga especial zamak p/eletroduto 40mm, d=1 1/2"</t>
  </si>
  <si>
    <t>Bucha com arruela em liga especial zamak p/eletroduto 50mm, d=2"</t>
  </si>
  <si>
    <t>Bucha com arruela em liga especial zamak p/eletroduto 75mm, d=2 1/2"</t>
  </si>
  <si>
    <t>Bucha com arruela em liga especial zamak p/eletroduto 85mm, d=3"</t>
  </si>
  <si>
    <t>00383</t>
  </si>
  <si>
    <t>Bucha de redução em alumínio 1" x 3/4"</t>
  </si>
  <si>
    <t>08699</t>
  </si>
  <si>
    <t>Caixa de passagem em pvc tipo aquatic, 100x100x50mm</t>
  </si>
  <si>
    <t>34,07</t>
  </si>
  <si>
    <t>00393</t>
  </si>
  <si>
    <t>Caixa de passagem em pvc tipo aquatic, embutir, 220x170x80mm</t>
  </si>
  <si>
    <t>08995</t>
  </si>
  <si>
    <t>Condulete em alumínio tipo "B" de 1"</t>
  </si>
  <si>
    <t>08994</t>
  </si>
  <si>
    <t>Condulete em alumínio tipo "B" de 3/4"</t>
  </si>
  <si>
    <t>09206</t>
  </si>
  <si>
    <t>Condulete em alumínio tipo "C" de 1 1/2"</t>
  </si>
  <si>
    <t>44,38</t>
  </si>
  <si>
    <t>Condulete em alumínio tipo "C" de 1"</t>
  </si>
  <si>
    <t>00379</t>
  </si>
  <si>
    <t>Condulete em alumínio tipo "C" de 2"</t>
  </si>
  <si>
    <t>00392</t>
  </si>
  <si>
    <t>Condulete em alumínio tipo "C" de 3/4"</t>
  </si>
  <si>
    <t>00381</t>
  </si>
  <si>
    <t>Condulete em alumínio tipo "ll" de 1"</t>
  </si>
  <si>
    <t>09424</t>
  </si>
  <si>
    <t>Condulete em alumínio tipo "T" de 1"</t>
  </si>
  <si>
    <t>09932</t>
  </si>
  <si>
    <t>Condulete em alumínio tipo "TA" de 3/4"</t>
  </si>
  <si>
    <t>00382</t>
  </si>
  <si>
    <t>Condulete em alumínio tipo "x" de 1"</t>
  </si>
  <si>
    <t>22,27</t>
  </si>
  <si>
    <t>00380</t>
  </si>
  <si>
    <t>Condulete em alumínio tipo "x" de 3/4"</t>
  </si>
  <si>
    <t>09933</t>
  </si>
  <si>
    <t>Condulete em alumínio tipo "XA" de 3/4"</t>
  </si>
  <si>
    <t>00389</t>
  </si>
  <si>
    <t>Condulete em alumínio tipo lb de 3/4"</t>
  </si>
  <si>
    <t>00390</t>
  </si>
  <si>
    <t>Condulete em alumínio tipo ll de 3/4"</t>
  </si>
  <si>
    <t>00391</t>
  </si>
  <si>
    <t>Condulete em alumínio tipo t de 3/4"</t>
  </si>
  <si>
    <t>08997</t>
  </si>
  <si>
    <t>Condulete em pvc rigido, p/eletroduto d=1", sem tampa (modelos: C,E,LB,LL,LR)</t>
  </si>
  <si>
    <t>, Tigre ou similar</t>
  </si>
  <si>
    <t>08996</t>
  </si>
  <si>
    <t>Condulete em pvc rigido, p/eletroduto d=1/2" e 3/4" , sem tampa (modelos: C,E</t>
  </si>
  <si>
    <t>,LB,LL,LR), Tigre ou similar - Rev. 01</t>
  </si>
  <si>
    <t>Curva 45° para eletroduto de pvc rígido roscável, diâm = 25mm (3/4")</t>
  </si>
  <si>
    <t>Curva 45° para eletroduto de pvc rígido roscável, diâm = 32mm (1")</t>
  </si>
  <si>
    <t>Curva 45° para eletroduto de pvc rígido roscável, diâm = 50mm (1 1/2")</t>
  </si>
  <si>
    <t>Curva de inversão 100 x 75 mm para eletrocalha metálica lisa zincada (ref.: m</t>
  </si>
  <si>
    <t>32,86</t>
  </si>
  <si>
    <t>opa ou similar)</t>
  </si>
  <si>
    <t>08701</t>
  </si>
  <si>
    <t>Curva de inversão 100x100 mm para eletrocalha metálica - Rev 01</t>
  </si>
  <si>
    <t>04532</t>
  </si>
  <si>
    <t>Curva de inversão 100x50 mm</t>
  </si>
  <si>
    <t>04535</t>
  </si>
  <si>
    <t>Curva de inversão 200x50 mm</t>
  </si>
  <si>
    <t>Página 131</t>
  </si>
  <si>
    <t>00369</t>
  </si>
  <si>
    <t>Curva para eletroduto de pvc rígido roscável, diâm = 110mm (4")</t>
  </si>
  <si>
    <t>00361</t>
  </si>
  <si>
    <t>Curva para eletroduto de pvc rígido roscável, diâm = 20mm (1/2")</t>
  </si>
  <si>
    <t>00362</t>
  </si>
  <si>
    <t>Curva para eletroduto de pvc rígido roscável, diâm = 25mm (3/4")</t>
  </si>
  <si>
    <t>00363</t>
  </si>
  <si>
    <t>Curva para eletroduto de pvc rígido roscável, diâm = 32mm (1")</t>
  </si>
  <si>
    <t>00364</t>
  </si>
  <si>
    <t>Curva para eletroduto de pvc rígido roscável, diâm = 40mm (1 1/4")</t>
  </si>
  <si>
    <t>00365</t>
  </si>
  <si>
    <t>Curva para eletroduto de pvc rígido roscável, diâm = 50mm (1 1/2")</t>
  </si>
  <si>
    <t>00366</t>
  </si>
  <si>
    <t>Curva para eletroduto de pvc rígido roscável, diâm = 60mm (2")</t>
  </si>
  <si>
    <t>00367</t>
  </si>
  <si>
    <t>Curva para eletroduto de pvc rígido roscável, diâm = 75mm (2 1/2")</t>
  </si>
  <si>
    <t>37,01</t>
  </si>
  <si>
    <t>00368</t>
  </si>
  <si>
    <t>Curva para eletroduto de pvc rígido roscável, diâm = 85mm (3")</t>
  </si>
  <si>
    <t>Curva para eletroduto galvanizado, diâm = 2 1/2"</t>
  </si>
  <si>
    <t>Curva para eletroduto galvanizado, diâm = 2" - Rev.01</t>
  </si>
  <si>
    <t>Curva para eletroduto galvanizado, diâm = 3" - Rev.01</t>
  </si>
  <si>
    <t>Curva para eletroduto galvanizado, diâm = 4" - Rev.01</t>
  </si>
  <si>
    <t>146,01</t>
  </si>
  <si>
    <t>00360</t>
  </si>
  <si>
    <t>Eletroduto de pvc rígido roscável, diâm = 110mm (4")</t>
  </si>
  <si>
    <t>00352</t>
  </si>
  <si>
    <t>Eletroduto de pvc rígido roscável, diâm = 20mm (1/2")</t>
  </si>
  <si>
    <t>00353</t>
  </si>
  <si>
    <t>Eletroduto de pvc rígido roscável, diâm = 25mm (3/4")</t>
  </si>
  <si>
    <t>00354</t>
  </si>
  <si>
    <t>Eletroduto de pvc rígido roscável, diâm = 32mm (1")</t>
  </si>
  <si>
    <t>00355</t>
  </si>
  <si>
    <t>Eletroduto de pvc rígido roscável, diâm = 40mm (1 1/4")</t>
  </si>
  <si>
    <t>00356</t>
  </si>
  <si>
    <t>Eletroduto de pvc rígido roscável, diâm = 50mm (1 1/2")</t>
  </si>
  <si>
    <t>00357</t>
  </si>
  <si>
    <t>Eletroduto de pvc rígido roscável, diâm = 60mm (2")</t>
  </si>
  <si>
    <t>00358</t>
  </si>
  <si>
    <t>Eletroduto de pvc rígido roscável, diâm = 75mm (2 1/2")</t>
  </si>
  <si>
    <t>00359</t>
  </si>
  <si>
    <t>Eletroduto de pvc rígido roscável, diâm = 85mm (3")</t>
  </si>
  <si>
    <t>09510</t>
  </si>
  <si>
    <t>330,51</t>
  </si>
  <si>
    <t>09199</t>
  </si>
  <si>
    <t>116,40</t>
  </si>
  <si>
    <t>07891</t>
  </si>
  <si>
    <t>98,35</t>
  </si>
  <si>
    <t>09974</t>
  </si>
  <si>
    <t>07920</t>
  </si>
  <si>
    <t>Eletroduto em ferro galvanizado pesado sem costura 2 1/2" x 3m</t>
  </si>
  <si>
    <t>231,81</t>
  </si>
  <si>
    <t>07892</t>
  </si>
  <si>
    <t>145,48</t>
  </si>
  <si>
    <t>08022</t>
  </si>
  <si>
    <t>Eletroduto em ferro galvanizado pesado sem costura 3" x 3m</t>
  </si>
  <si>
    <t>229,59</t>
  </si>
  <si>
    <t>09973</t>
  </si>
  <si>
    <t>09036</t>
  </si>
  <si>
    <t>09037</t>
  </si>
  <si>
    <t>04277</t>
  </si>
  <si>
    <t>Eletroduto flexível de pvc (sanfonado), diâm = 20mm (1/2")</t>
  </si>
  <si>
    <t>00399</t>
  </si>
  <si>
    <t>Eletroduto flexível de pvc (sanfonado), diâm = 25mm (3/4")</t>
  </si>
  <si>
    <t>04278</t>
  </si>
  <si>
    <t>Eletroduto flexível de pvc (sanfonado), diâm = 32mm (1")</t>
  </si>
  <si>
    <t>Eletroduto metalico flexivel revestido externamente com pvc preto, diametro e</t>
  </si>
  <si>
    <t>xterno de 25 mm (3/4"), tipo sealtubo</t>
  </si>
  <si>
    <t>07384</t>
  </si>
  <si>
    <t>Fixação de eletrocalhas com vergalhão (Tirante) com rosca total ø 1/4"x1000mm</t>
  </si>
  <si>
    <t>(marvitec ref. 1431 ou similar)</t>
  </si>
  <si>
    <t>Fornecimento e Instalação de Cruzetal em PVC, para eletrocalha, 300x100mm</t>
  </si>
  <si>
    <t>89,72</t>
  </si>
  <si>
    <t>Fornecimento e Instalação de Curva Horizontal em PVC, para eletrocalha, 200x1</t>
  </si>
  <si>
    <t>04534</t>
  </si>
  <si>
    <t>Fornecimento e instalação de curva metálica horizontal 90º 200 x 50 mm</t>
  </si>
  <si>
    <t>Fornecimento e Instalação de Curva Vertical em PVC, para eletrocalha, 250x100</t>
  </si>
  <si>
    <t>Fornecimento e Instalação de Curva Vertical em PVC, para eletrocalha, 300x100</t>
  </si>
  <si>
    <t>Fornecimento e Instalação de Eletrocalha em PVC 250x100x3000mm</t>
  </si>
  <si>
    <t>56,36</t>
  </si>
  <si>
    <t>Fornecimento e instalação de eletrocalha lisa, galvanizada à fogo,150 x 150</t>
  </si>
  <si>
    <t>x 3000 mm (ref. mopa ou similar)</t>
  </si>
  <si>
    <t>Fornecimento e instalação de eletrocalha lisa, zincada,150 x 150 x 3000 mm</t>
  </si>
  <si>
    <t>106,00</t>
  </si>
  <si>
    <t>(ref. mopa ou similar)</t>
  </si>
  <si>
    <t>04536</t>
  </si>
  <si>
    <t>Fornecimento e instalação de eletrocalha perfurada 38 x 38 x 3000 mm (ref. m</t>
  </si>
  <si>
    <t>08730</t>
  </si>
  <si>
    <t>Fornecimento e instalação de eletrocalha perfurada 150 x 100 x 3000 mm (ref</t>
  </si>
  <si>
    <t>. mopa ou similar)</t>
  </si>
  <si>
    <t>04533</t>
  </si>
  <si>
    <t>08083</t>
  </si>
  <si>
    <t>Fornecimento e instalação de eletrocalha perfurada 200 x 70 x 3000 mm (ref.</t>
  </si>
  <si>
    <t>30,65</t>
  </si>
  <si>
    <t>08360</t>
  </si>
  <si>
    <t>48,98</t>
  </si>
  <si>
    <t>mopa ou similar) com tampa</t>
  </si>
  <si>
    <t>Fornecimento e Instalação de Redução Concêntrical em PVC, para eletrocalha, 2</t>
  </si>
  <si>
    <t>00x150x100mm</t>
  </si>
  <si>
    <t>Página 132</t>
  </si>
  <si>
    <t>50x150x100mm</t>
  </si>
  <si>
    <t>56,51</t>
  </si>
  <si>
    <t>50x20127670x100mm</t>
  </si>
  <si>
    <t>Fornecimento e instalação de Tampa de eletrocalha 200 x 3000 mm (ref. mopa ou</t>
  </si>
  <si>
    <t>similar) zincada</t>
  </si>
  <si>
    <t>Fornecimento e Instalação de Tê Horizontall em PVC, para eletrocalha, 100x100</t>
  </si>
  <si>
    <t>Fornecimento e Instalação de Tê Horizontall em PVC, para eletrocalha, 250x100</t>
  </si>
  <si>
    <t>Fornecimento e instalação de trilho eletrificado de 1m com 01 spot direcionáv</t>
  </si>
  <si>
    <t>200,33</t>
  </si>
  <si>
    <t>el   e lâmpada PAR 30</t>
  </si>
  <si>
    <t>Fornecimento e instalação de trilho eletrificado de 1m com 02 spots e lâmpada</t>
  </si>
  <si>
    <t>333,12</t>
  </si>
  <si>
    <t>s direcionáveis PAR 30</t>
  </si>
  <si>
    <t>03992</t>
  </si>
  <si>
    <t>Luva de ferro galvanizado d=4" - Fornecimento</t>
  </si>
  <si>
    <t>00378</t>
  </si>
  <si>
    <t>Luva para eletroduto de pvc rígido roscável, diâm = 110mm (4")</t>
  </si>
  <si>
    <t>29,63</t>
  </si>
  <si>
    <t>00370</t>
  </si>
  <si>
    <t>Luva para eletroduto de pvc rígido roscável, diâm = 20mm (1/2")</t>
  </si>
  <si>
    <t>00371</t>
  </si>
  <si>
    <t>Luva para eletroduto de pvc rígido roscável, diâm = 25mm (3/4")</t>
  </si>
  <si>
    <t>00372</t>
  </si>
  <si>
    <t>Luva para eletroduto de pvc rígido roscável, diâm = 32mm (1")</t>
  </si>
  <si>
    <t>00373</t>
  </si>
  <si>
    <t>Luva para eletroduto de pvc rígido roscável, diâm = 40mm (1 1/4")</t>
  </si>
  <si>
    <t>00374</t>
  </si>
  <si>
    <t>Luva para eletroduto de pvc rígido roscável, diâm = 50mm (1 1/2")</t>
  </si>
  <si>
    <t>00375</t>
  </si>
  <si>
    <t>Luva para eletroduto de pvc rígido roscável, diâm = 60mm (2")</t>
  </si>
  <si>
    <t>00376</t>
  </si>
  <si>
    <t>Luva para eletroduto de pvc rígido roscável, diâm = 75mm (2 1/2")</t>
  </si>
  <si>
    <t>00377</t>
  </si>
  <si>
    <t>Luva para eletroduto de pvc rígido roscável, diâm = 85mm (3")</t>
  </si>
  <si>
    <t>Luva para eletroduto galvanizado, diâm = 2 1/2"</t>
  </si>
  <si>
    <t>Luva para eletroduto galvanizado, diâm = 2"</t>
  </si>
  <si>
    <t>Luva para eletroduto galvanizado, diâm = 3"</t>
  </si>
  <si>
    <t>Luva para eletroduto galvanizado, diâm = 4"</t>
  </si>
  <si>
    <t>04017</t>
  </si>
  <si>
    <t>Luva pvc rigido roscavel   d=1 " - Fornecimento</t>
  </si>
  <si>
    <t>04019</t>
  </si>
  <si>
    <t>Luva pvc rigido roscavel   d=1 1/ 4" - Fornecimento</t>
  </si>
  <si>
    <t>04018</t>
  </si>
  <si>
    <t>Luva pvc rigido roscavel   d=1 1/2" - Fornecimento</t>
  </si>
  <si>
    <t>04020</t>
  </si>
  <si>
    <t>Luva pvc rigido roscavel   d=2 " - Fornecimento</t>
  </si>
  <si>
    <t>00395</t>
  </si>
  <si>
    <t>Materiais elétricos casa padrão se.43-i.1-30,05m² - Rev - 07</t>
  </si>
  <si>
    <t>1.130,87</t>
  </si>
  <si>
    <t>09517</t>
  </si>
  <si>
    <t>Placa 4"x2" com furo</t>
  </si>
  <si>
    <t>08998</t>
  </si>
  <si>
    <t>00398</t>
  </si>
  <si>
    <t>Projetor c/laterais em alumínio fundido,cap. p/ lâmp. 2000w,com lâmpada vapor</t>
  </si>
  <si>
    <t>2.202,02</t>
  </si>
  <si>
    <t>metálico de 2000w e reator de 2000w.</t>
  </si>
  <si>
    <t>00388</t>
  </si>
  <si>
    <t>Tampa articulada de ferro fundido 60 x 60cm, inclusive instalação</t>
  </si>
  <si>
    <t>878,21</t>
  </si>
  <si>
    <t>Tampa de encaixe 100mm para Tê de descida lateral, zincada, para eletrocalha</t>
  </si>
  <si>
    <t>metálica (ref.: mopa ou similar)</t>
  </si>
  <si>
    <t>Tampa de encaixe 100mm para Tê horizontal, zincada, para eletrocalha metálica</t>
  </si>
  <si>
    <t>(ref.: mopa ou similar)</t>
  </si>
  <si>
    <t>Tampa de encaixe 200mm para Tê horizontal, zincada, para eletrocalha metálica</t>
  </si>
  <si>
    <t>Tampa de encaixe 75 x 3000 mm, zincada, para eletrocalha metálica (ref.: mopa</t>
  </si>
  <si>
    <t>Tampa de encaixe 75mm para Tê de descida lateral, zincada, para eletrocalha m</t>
  </si>
  <si>
    <t>etálica (ref.: mopa ou similar)</t>
  </si>
  <si>
    <t>Tampa de encaixe para Cruzeta 150mm, zincada, para eletrocalha metálica</t>
  </si>
  <si>
    <t>Tampa de encaixe para Cruzeta 200mm, zincada, para eletrocalha metálica</t>
  </si>
  <si>
    <t>Tampa de encaixe para curva 90º, horizontal, 75mm, zincada, para eletrocalha</t>
  </si>
  <si>
    <t>metálica</t>
  </si>
  <si>
    <t>Tampa de encaixe para curva 90º, vertical, 100mm, zincada, para eletrocalha m</t>
  </si>
  <si>
    <t>etálica</t>
  </si>
  <si>
    <t>Tampa de encaixe para curva de inversão, 100mm, zincada, para eletrocalha met</t>
  </si>
  <si>
    <t>álica</t>
  </si>
  <si>
    <t>Tampa de encaixe para curva de inversão, 75mm, zincada, para eletrocalha metá</t>
  </si>
  <si>
    <t>Tampa de encaixe para Redução Concêntrica 100 x 75mm, zincada, para eletrocal</t>
  </si>
  <si>
    <t>ha metálica de eletrocalha</t>
  </si>
  <si>
    <t>Tampa de encaixe para Redução Concêntrica 150 x 75mm para 100 x 75mm, zincada</t>
  </si>
  <si>
    <t>, para eletrocalha metálica</t>
  </si>
  <si>
    <t>Tampa de encaixe para Redução Concêntrica 150 x 75mm para 75 x 50mm, zincada,</t>
  </si>
  <si>
    <t>para eletrocalha metálica</t>
  </si>
  <si>
    <t>Tampa de encaixe para Redução Concêntrica 200 x 75mm para 100 x 75mm, zincada</t>
  </si>
  <si>
    <t>Tampa de encaixe para Redução Concêntrica 200 x 75mm para 150 x 75mm, zincada</t>
  </si>
  <si>
    <t>, para eletrocalha metálica de eletrocalha</t>
  </si>
  <si>
    <t>Página 133</t>
  </si>
  <si>
    <t>Tampa de encaixe para Tê vertical de subida, 100mm, zincada, para eletrocalha</t>
  </si>
  <si>
    <t>Tampa de encaixe para Tê vertical, 150mm, zincada, para eletrocalha metálica</t>
  </si>
  <si>
    <t>Tampa para curva 90º, vertical externa, 75mm, zincado, para eletrocalha metal</t>
  </si>
  <si>
    <t>ica (ref. Mopa ou similar)</t>
  </si>
  <si>
    <t>OBRAS CIVIS/Instalações Elétricas/Telefônicas/Cabeamento Estruturado/Interligações até Quadro Geral - Fios e Cabos(150)</t>
  </si>
  <si>
    <t>Arruela de alumínio p/ eletroduto d=4"</t>
  </si>
  <si>
    <t>Arruela de lisa 3/8"</t>
  </si>
  <si>
    <t>Arruela de lisa 5/16"</t>
  </si>
  <si>
    <t>Arruela de lisa 5/8"</t>
  </si>
  <si>
    <t>Arruela de nylon ø 1/4" - fornecimento e colocação</t>
  </si>
  <si>
    <t>00428</t>
  </si>
  <si>
    <t>Arruela de pressão 3/8" - Rev 02</t>
  </si>
  <si>
    <t>09816</t>
  </si>
  <si>
    <t>Arruela lisa zincada d=1/4"</t>
  </si>
  <si>
    <t>Bucha de alumínio p/ eletroduto d=1"</t>
  </si>
  <si>
    <t>Bucha de alumínio p/ eletroduto d=4"</t>
  </si>
  <si>
    <t>63,99</t>
  </si>
  <si>
    <t>21,65</t>
  </si>
  <si>
    <t>50,96</t>
  </si>
  <si>
    <t>04131</t>
  </si>
  <si>
    <t>Cabo de aluminio nu acsr/caa 6 fios - 1/0 awg - fornecimento</t>
  </si>
  <si>
    <t>08749</t>
  </si>
  <si>
    <t>Cabo de cobre flexível, blindado com fita de cobre, 2 x 1,5 mm2, tensão 1kv</t>
  </si>
  <si>
    <t>08750</t>
  </si>
  <si>
    <t>Cabo de cobre flexível, blindado com fita de cobre, 3 x 1,5 mm2, tensão 1kv</t>
  </si>
  <si>
    <t>Cabo de cobre flexível, blindado com fita de cobre, 3 x 4,0 mm2, tensão 1kv</t>
  </si>
  <si>
    <t>09205</t>
  </si>
  <si>
    <t>Cabo de cobre isolado em EPR flexível unipolar 10mm² - 0,6Kv/1Kv/90°</t>
  </si>
  <si>
    <t>09204</t>
  </si>
  <si>
    <t>Cabo de cobre isolado em EPR flexível unipolar 16mm² - 0,6Kv/1Kv/90°</t>
  </si>
  <si>
    <t>08070</t>
  </si>
  <si>
    <t>Cabo de cobre isolado em EPR flexível unipolar 25mm² - 0,6Kv/1Kv/90°</t>
  </si>
  <si>
    <t>Cabo de cobre isolado em EPR flexível unipolar 25mm² - 12Kv/20Kv/90°</t>
  </si>
  <si>
    <t>07916</t>
  </si>
  <si>
    <t>Cabo de cobre isolado em EPR flexível unipolar 35mm² - 0,6Kv/1Kv/90°</t>
  </si>
  <si>
    <t>07917</t>
  </si>
  <si>
    <t>Cabo de cobre isolado em EPR flexível unipolar 50mm² - 0,6Kv/1Kv/90°</t>
  </si>
  <si>
    <t>35,09</t>
  </si>
  <si>
    <t>08071</t>
  </si>
  <si>
    <t>Cabo de cobre isolado em EPR flexível unipolar 70mm² - 0,6Kv/1Kv/90°</t>
  </si>
  <si>
    <t>07918</t>
  </si>
  <si>
    <t>Cabo de cobre isolado em EPR flexível unipolar 95mm² - 0,6Kv/1Kv/90°</t>
  </si>
  <si>
    <t>59,32</t>
  </si>
  <si>
    <t>08072</t>
  </si>
  <si>
    <t>Cabo de cobre isolado em EPR flexível unipolar 120mm² - 0,6Kv/1Kv/90°</t>
  </si>
  <si>
    <t>08117</t>
  </si>
  <si>
    <t>Cabo de cobre isolado em EPR flexível unipolar 150mm² - 0,6Kv/1Kv/90°</t>
  </si>
  <si>
    <t>83,72</t>
  </si>
  <si>
    <t>08073</t>
  </si>
  <si>
    <t>Cabo de cobre isolado em EPR flexível unipolar 185mm² - 0,6Kv/1Kv/90°</t>
  </si>
  <si>
    <t>09464</t>
  </si>
  <si>
    <t>Cabo de cobre isolado em EPR flexível unipolar 240mm² - 0,6Kv/1Kv/90°</t>
  </si>
  <si>
    <t>08115</t>
  </si>
  <si>
    <t>Cabo de cobre isolado em EPR flexível unipolar 300mm² - 0,6Kv/1Kv/90°</t>
  </si>
  <si>
    <t>221,57</t>
  </si>
  <si>
    <t>09508</t>
  </si>
  <si>
    <t>Cabo de cobre isolado EPR, flexivel, 35mm², 8,7/15kv / 90º C (Eprotenax ou</t>
  </si>
  <si>
    <t>08458</t>
  </si>
  <si>
    <t>Cabo de cobre isolado HEPR (XLPE), flexível, 25mm², 1kv / 90º C</t>
  </si>
  <si>
    <t>09140</t>
  </si>
  <si>
    <t>Cabo de cobre isolado HEPR (XLPE), rigido, 10mm², 1kv / 90º C</t>
  </si>
  <si>
    <t>09006</t>
  </si>
  <si>
    <t>Cabo de cobre isolado HEPR (XLPE), rigido, 16mm², 1kv / 90º C</t>
  </si>
  <si>
    <t>09010</t>
  </si>
  <si>
    <t>Cabo de cobre isolado HEPR (XLPE), rigido, 185mm², 1kv / 90º C</t>
  </si>
  <si>
    <t>150,10</t>
  </si>
  <si>
    <t>09007</t>
  </si>
  <si>
    <t>Cabo de cobre isolado HEPR (XLPE), rigido, 35mm², 1kv / 90º C</t>
  </si>
  <si>
    <t>09008</t>
  </si>
  <si>
    <t>Cabo de cobre isolado HEPR (XLPE), rigido, 70mm², 1kv / 90º C</t>
  </si>
  <si>
    <t>09009</t>
  </si>
  <si>
    <t>Cabo de cobre isolado HEPR (XLPE), rigido, 95mm², 1kv / 90º C</t>
  </si>
  <si>
    <t>58,83</t>
  </si>
  <si>
    <t>08350</t>
  </si>
  <si>
    <t>Cabo de cobre isolado HEPR (XLPE), rígido, 50mm², 1kv / 90º C</t>
  </si>
  <si>
    <t>00402</t>
  </si>
  <si>
    <t>Cabo de cobre isolado pvc rígido unipolar seção 6mm², 450/ 750v / 70°c</t>
  </si>
  <si>
    <t>00403</t>
  </si>
  <si>
    <t>Cabo de cobre isolado pvc rígido unipolar seção 10mm², 450/ 750v / 70°c</t>
  </si>
  <si>
    <t>00404</t>
  </si>
  <si>
    <t>Cabo de cobre isolado pvc rígido unipolar seção 16mm², 450/ 750v / 70°c</t>
  </si>
  <si>
    <t>00405</t>
  </si>
  <si>
    <t>Cabo de cobre isolado pvc rígido unipolar seção 25mm², 450/ 750v / 70°c</t>
  </si>
  <si>
    <t>17,03</t>
  </si>
  <si>
    <t>00406</t>
  </si>
  <si>
    <t>Cabo de cobre isolado pvc rígido unipolar seção 35mm2, 0,6/ 1kv/ 70°</t>
  </si>
  <si>
    <t>00407</t>
  </si>
  <si>
    <t>Cabo de cobre isolado pvc rígido unipolar seção 50mm², 0,6/ 1kv/ 70°</t>
  </si>
  <si>
    <t>Página 134</t>
  </si>
  <si>
    <t>00408</t>
  </si>
  <si>
    <t>Cabo de cobre isolado pvc rígido unipolar seção 70mm², 0,6/ 1kv/ 70°</t>
  </si>
  <si>
    <t>42,71</t>
  </si>
  <si>
    <t>00409</t>
  </si>
  <si>
    <t>Cabo de cobre isolado pvc rígido unipolar seção 95mm², 0,6/ 1kv/ 70°</t>
  </si>
  <si>
    <t>03980</t>
  </si>
  <si>
    <t>Cabo de cobre isolado pvc rígido unipolar seção 95mm², 0,6/ 1kv/ 70° - forne</t>
  </si>
  <si>
    <t>cimento</t>
  </si>
  <si>
    <t>00410</t>
  </si>
  <si>
    <t>Cabo de cobre isolado pvc rígido unipolar seção 120mm², 0,6/ 1kv/ 70°</t>
  </si>
  <si>
    <t>70,22</t>
  </si>
  <si>
    <t>00411</t>
  </si>
  <si>
    <t>Cabo de cobre isolado pvc rígido unipolar seção 150mm², 0,6/ 1kv/ 70°</t>
  </si>
  <si>
    <t>03979</t>
  </si>
  <si>
    <t>Cabo de cobre isolado pvc rígido unipolar seção 150mm², 0,6/ 1kv/ 70° - forne</t>
  </si>
  <si>
    <t>00412</t>
  </si>
  <si>
    <t>Cabo de cobre isolado pvc rígido unipolar seção 185mm², 0,6/ 1kv/ 70°</t>
  </si>
  <si>
    <t>00413</t>
  </si>
  <si>
    <t>Cabo de cobre isolado pvc rígido unipolar seção 240mm², 0,6/ 1kv/ 70°</t>
  </si>
  <si>
    <t>00414</t>
  </si>
  <si>
    <t>Cabo de cobre isolado pvc rígido unipolar seção 300mm², 0,6/ 1kv/ 70°</t>
  </si>
  <si>
    <t>175,70</t>
  </si>
  <si>
    <t>07770</t>
  </si>
  <si>
    <t>Cabo de cobre nú 10 mm2 - fornecimento</t>
  </si>
  <si>
    <t>04142</t>
  </si>
  <si>
    <t>Cabo de cobre nu 35mm2 (1 awg) -   fornecimento</t>
  </si>
  <si>
    <t>08466</t>
  </si>
  <si>
    <t>04235</t>
  </si>
  <si>
    <t>Cabo de cobre PP Cordplast 5 x 4.0 mm2, 450/750v - fornecimento</t>
  </si>
  <si>
    <t>Cabo de cobre, flexivel, classe 4 ou 5, isolacao em pvc/a, antichama bwf-b, c</t>
  </si>
  <si>
    <t>230,37</t>
  </si>
  <si>
    <t>obertura pvc-st1, antichama bwf-b, 1 condutor, 0,6/1 kv, secao nominal 400 mm</t>
  </si>
  <si>
    <t>Cabo telefonico 2xCTP-APL- 50/75 P</t>
  </si>
  <si>
    <t>76,93</t>
  </si>
  <si>
    <t>Cabo telefonico 4xCTP-APL- 50/75 P</t>
  </si>
  <si>
    <t>143,03</t>
  </si>
  <si>
    <t>00422</t>
  </si>
  <si>
    <t>Cabo telefônico ci - 50 - 30</t>
  </si>
  <si>
    <t>00421</t>
  </si>
  <si>
    <t>Cabo telefônico ci 50 - 10</t>
  </si>
  <si>
    <t>04771</t>
  </si>
  <si>
    <t>Cabo telefônico ci 50 - 20 pares</t>
  </si>
  <si>
    <t>Cabo telefonico CTP-APL- 50/75 P</t>
  </si>
  <si>
    <t>08643</t>
  </si>
  <si>
    <t>Cabo telefonico CTP-APL-G 50/10P</t>
  </si>
  <si>
    <t>08644</t>
  </si>
  <si>
    <t>Cabo telefonico CTP-APL-G 50/20P</t>
  </si>
  <si>
    <t>08642</t>
  </si>
  <si>
    <t>Cabo telefonico CTP-APL-G 50/30P</t>
  </si>
  <si>
    <t>08645</t>
  </si>
  <si>
    <t>Cabo telefonico CTP-APL-G 50/50P</t>
  </si>
  <si>
    <t>00427</t>
  </si>
  <si>
    <t>Caixa de passagem em pvc tipo aquatic 180x140x80mm</t>
  </si>
  <si>
    <t>08896</t>
  </si>
  <si>
    <t>09139</t>
  </si>
  <si>
    <t>09137</t>
  </si>
  <si>
    <t>09138</t>
  </si>
  <si>
    <t>08895</t>
  </si>
  <si>
    <t>Chapa Belinox ou similar de 330mmx1,20mm - fornecimento e instalação</t>
  </si>
  <si>
    <t>141,33</t>
  </si>
  <si>
    <t>00426</t>
  </si>
  <si>
    <t>Condulete em alumínio tipo lr de 3/4"</t>
  </si>
  <si>
    <t>09917</t>
  </si>
  <si>
    <t>09048</t>
  </si>
  <si>
    <t>Conector de medição em bronze c/4 parafusos p/cabos de cobre 16-70mm² ref.TEL</t>
  </si>
  <si>
    <t>-560 (pára-raio)</t>
  </si>
  <si>
    <t>09900</t>
  </si>
  <si>
    <t>Conector de pressão para cabo nu de 35mm² - fornecimento e instalação</t>
  </si>
  <si>
    <t>03982</t>
  </si>
  <si>
    <t>Conector para haste de aterramento 3/4" - Fornecimento</t>
  </si>
  <si>
    <t>Conector reto de aluminio para eletroduto de 1", para adaptar entrada de elet</t>
  </si>
  <si>
    <t>roduto metalico flexivel em quadros - fornecimento e instalação</t>
  </si>
  <si>
    <t>Conector reto de aluminio para eletroduto de 3/4", para adaptar entrada de el</t>
  </si>
  <si>
    <t>etroduto metalico flexivel em quadros - fornecimento e instalação</t>
  </si>
  <si>
    <t>Esticador para cabo de aço 5/8"</t>
  </si>
  <si>
    <t>00420</t>
  </si>
  <si>
    <t>Fio flexível 2 x 0,5mm2 (paralelo ou torcido)</t>
  </si>
  <si>
    <t>00419</t>
  </si>
  <si>
    <t>Fio flexível 2 x 0,75mm2 (paralelo ou torcido)</t>
  </si>
  <si>
    <t>00418</t>
  </si>
  <si>
    <t>Fio flexível 2 x 1,0mm2 (paralelo ou torcido)</t>
  </si>
  <si>
    <t>00417</t>
  </si>
  <si>
    <t>Fio flexível 2 x 1,5mm2 (paralelo ou torcido)</t>
  </si>
  <si>
    <t>00416</t>
  </si>
  <si>
    <t>Fio flexível 2 x 2,5mm2 (paralelo ou torcido)</t>
  </si>
  <si>
    <t>00415</t>
  </si>
  <si>
    <t>Fio flexível 2 x 4,0mm2 (paralelo ou torcido)</t>
  </si>
  <si>
    <t>08714</t>
  </si>
  <si>
    <t>Fio polarizado 2 x 2,5mm2</t>
  </si>
  <si>
    <t>00400</t>
  </si>
  <si>
    <t>Fio rígido isolado em pvc 2,5mm2 (fio 12) - 450/750v / 70°c</t>
  </si>
  <si>
    <t>00401</t>
  </si>
  <si>
    <t>Fio rígido isolado em pvc 4,0mm2 (fio 10) - 450/750v / 70°c</t>
  </si>
  <si>
    <t>00434</t>
  </si>
  <si>
    <t>Fornecimento de haste de aterramento 5/8"x3,00m com conector</t>
  </si>
  <si>
    <t>Fornecimento e instalação de curva metálica horizontal 100 x 50 mm, com ângul</t>
  </si>
  <si>
    <t>o de 45°</t>
  </si>
  <si>
    <t>04531</t>
  </si>
  <si>
    <t>Fornecimento e instalação de curva metálica horizontal 90º 100 x 50 mm</t>
  </si>
  <si>
    <t>27,21</t>
  </si>
  <si>
    <t>Fornecimento e instalação de vergalhão (tirante c/ rosca d=1/4"x3000mm (marvi</t>
  </si>
  <si>
    <t>tec ref. 1431 ou similar)</t>
  </si>
  <si>
    <t>00424</t>
  </si>
  <si>
    <t>Fornecimento e instalação de vergalhão (tirante c/ rosca d=3/8"x1000mm (marvi</t>
  </si>
  <si>
    <t>Grampo estampado tipo "x", em cobre, com 04 parafusos, para cabos de cobre nu</t>
  </si>
  <si>
    <t>35mm² - tel- 853 (SPDA)</t>
  </si>
  <si>
    <t>Página 135</t>
  </si>
  <si>
    <t>00431</t>
  </si>
  <si>
    <t>Instalação de anel guia</t>
  </si>
  <si>
    <t>00432</t>
  </si>
  <si>
    <t>Instalação de cabo de cobre isolado em pvc 10,0mm² - 750v - 70ºc</t>
  </si>
  <si>
    <t>35,04</t>
  </si>
  <si>
    <t>03186</t>
  </si>
  <si>
    <t>Instalação de cabo telefônico CCI - 50 x 1 par</t>
  </si>
  <si>
    <t>Instalação de cabo telefônico CCI - 50 x 2 pares</t>
  </si>
  <si>
    <t>00433</t>
  </si>
  <si>
    <t>Instalação de cabo telefônico ci - 50-20</t>
  </si>
  <si>
    <t>00440</t>
  </si>
  <si>
    <t>Interligação entre a medição e o quadro de distribuição com eletroduto de 1 1</t>
  </si>
  <si>
    <t>/2" e 4 condutores de 10,0 mm2</t>
  </si>
  <si>
    <t>00439</t>
  </si>
  <si>
    <t>/2" e 4 condutores de 6,0 mm2</t>
  </si>
  <si>
    <t>00437</t>
  </si>
  <si>
    <t>Interligação entre a medição e o quadro de distribuição com eletroduto de 1"</t>
  </si>
  <si>
    <t>e 3 condutores de 4,0 mm2</t>
  </si>
  <si>
    <t>00438</t>
  </si>
  <si>
    <t>e 4 condutores de 4,0 mm2</t>
  </si>
  <si>
    <t>00435</t>
  </si>
  <si>
    <t>Interligação entre a medição e o quadro de distribuição com eletroduto de 3/4</t>
  </si>
  <si>
    <t>" e 2 condutores de 2,5 mm2</t>
  </si>
  <si>
    <t>00436</t>
  </si>
  <si>
    <t>" e 3 condutores de 2,5 mm2</t>
  </si>
  <si>
    <t>00425</t>
  </si>
  <si>
    <t>Luminária para iluminação pública 04 pétalas c/lâmpada vapor de sódio 400w, c</t>
  </si>
  <si>
    <t>5.316,49</t>
  </si>
  <si>
    <t>/ acessórios,   inclusive suporte para encaixe no poste com 04 braços</t>
  </si>
  <si>
    <t>6.858,37</t>
  </si>
  <si>
    <t>/ acessórios,   inclusive suporte para encaixe no poste com 04 braços e poste</t>
  </si>
  <si>
    <t>circular de concreto 16/200</t>
  </si>
  <si>
    <t>5.873,17</t>
  </si>
  <si>
    <t>/ acessórios, incluindo poste circular de concreto 9/200</t>
  </si>
  <si>
    <t>Porca em alumínio 1/4" - fornecimento e colocação</t>
  </si>
  <si>
    <t>04130</t>
  </si>
  <si>
    <t>Porca quadrada rosca DN 16 mm, fornecimento</t>
  </si>
  <si>
    <t>Terminal de compressão 2 furos para cabo de 185 mm2 - fornecimento e instalaç</t>
  </si>
  <si>
    <t>Terminal de compressão 2 furos para cabo de 35 mm2 - fornecimento e instalaçã</t>
  </si>
  <si>
    <t>Terminal de compressão 2 furos para cabo de 50 mm2 - fornecimento e instalaçã</t>
  </si>
  <si>
    <t>Terminal de compressão 2 furos para cabo de 70 mm2 - fornecimento e instalaçã</t>
  </si>
  <si>
    <t>Terminal de compressão 2 furos para cabo de 95 mm2 - fornecimento e instalaçã</t>
  </si>
  <si>
    <t>08005</t>
  </si>
  <si>
    <t>Terminal de compressão para cabo de 1,50 mm2 - fornecimento e instalação</t>
  </si>
  <si>
    <t>08006</t>
  </si>
  <si>
    <t>Terminal de compressão para cabo de 2,50 mm2 - fornecimento e instalação</t>
  </si>
  <si>
    <t>08007</t>
  </si>
  <si>
    <t>Terminal de compressão para cabo de 4 mm2 - fornecimento e instalação</t>
  </si>
  <si>
    <t>07925</t>
  </si>
  <si>
    <t>Terminal de compressão para cabo de 6 mm2 - fornecimento e instalação</t>
  </si>
  <si>
    <t>07926</t>
  </si>
  <si>
    <t>Terminal de compressão para cabo de 10 mm2 - fornecimento e instalação</t>
  </si>
  <si>
    <t>07927</t>
  </si>
  <si>
    <t>Terminal de compressão para cabo de 16 mm2 - fornecimento e instalação</t>
  </si>
  <si>
    <t>07922</t>
  </si>
  <si>
    <t>Terminal de compressão para cabo de 25 mm2 - fornecimento e instalação</t>
  </si>
  <si>
    <t>07928</t>
  </si>
  <si>
    <t>Terminal de compressão para cabo de 35 mm2 - fornecimento e instalação</t>
  </si>
  <si>
    <t>07923</t>
  </si>
  <si>
    <t>Terminal de compressão para cabo de 50 mm2 - fornecimento e instalação</t>
  </si>
  <si>
    <t>07929</t>
  </si>
  <si>
    <t>Terminal de compressão para cabo de 70 mm2 - fornecimento e instalação</t>
  </si>
  <si>
    <t>07924</t>
  </si>
  <si>
    <t>Terminal de compressão para cabo de 95 mm2 - fornecimento e instalação</t>
  </si>
  <si>
    <t>07930</t>
  </si>
  <si>
    <t>Terminal de compressão para cabo de 120 mm2 - fornecimento e instalação</t>
  </si>
  <si>
    <t>07931</t>
  </si>
  <si>
    <t>Terminal de compressão para cabo de 150 mm2 - fornecimento e instalação</t>
  </si>
  <si>
    <t>07932</t>
  </si>
  <si>
    <t>Terminal de compressão para cabo de 185 mm2 - fornecimento e instalação</t>
  </si>
  <si>
    <t>07933</t>
  </si>
  <si>
    <t>Terminal de compressão para cabo de 240 mm2 - fornecimento e instalação</t>
  </si>
  <si>
    <t>07934</t>
  </si>
  <si>
    <t>Terminal de compressão para cabo de 300 mm2 - fornecimento e instalação</t>
  </si>
  <si>
    <t>08010</t>
  </si>
  <si>
    <t>Terminal de compressão tipo garfo para cabo de 6 mm2 - fornecimento e instala</t>
  </si>
  <si>
    <t>OBRAS CIVIS/Instalações Elétricas/Telefônicas/Cabeamento Estruturado/Luminárias Externas(144)</t>
  </si>
  <si>
    <t>07708</t>
  </si>
  <si>
    <t>Arandela com foco único, ref. 1186 da Iluminar ou similar, inclusive lâmpada</t>
  </si>
  <si>
    <t>454,63</t>
  </si>
  <si>
    <t>04035</t>
  </si>
  <si>
    <t>Arandela de alumínio tipo AR5 para lâmpada PL 2x23W - Fornecimento</t>
  </si>
  <si>
    <t>07642</t>
  </si>
  <si>
    <t>Arandela de uso externo em alumínio pintado, com difusor em vidro leitoso, re</t>
  </si>
  <si>
    <t>164,55</t>
  </si>
  <si>
    <t>f. F 5124, da Lustres Projeto ou similar</t>
  </si>
  <si>
    <t>07801</t>
  </si>
  <si>
    <t>Arandela de uso externo em alumínio pintado, com difusor em vidro transparent</t>
  </si>
  <si>
    <t>52,03</t>
  </si>
  <si>
    <t>e, ref: DP-2011-01, Lustres Projeto ou similar, completa</t>
  </si>
  <si>
    <t>07885</t>
  </si>
  <si>
    <t>Arandela de uso externo em tubo de aço zincado e pintado, com difusor em vidr</t>
  </si>
  <si>
    <t>181,20</t>
  </si>
  <si>
    <t>o leitoso brilhante, da XOULUX, ref. B-706/1 ou similar, inclusive lâmpada mi</t>
  </si>
  <si>
    <t>sta de 160w</t>
  </si>
  <si>
    <t>Arandela de uso interno, em alumínio, com difusor em vidro fosco, branca ou p</t>
  </si>
  <si>
    <t>97,43</t>
  </si>
  <si>
    <t>reta, ref. AD-104, da Aladin ou similar</t>
  </si>
  <si>
    <t>08368</t>
  </si>
  <si>
    <t>Arandela fechada esférica c/ refrator acrílico transparente e braço em tubo d</t>
  </si>
  <si>
    <t>237,28</t>
  </si>
  <si>
    <t>e ferro, fixada na parede, ref. CWA-520 da Tecnolux ou similar</t>
  </si>
  <si>
    <t>09073</t>
  </si>
  <si>
    <t>Balizador de led com 1,5w, de embutir, caixa 4"x2", com sensor foto célula, r</t>
  </si>
  <si>
    <t>ef. 00 - TB-300 da Lumilandia ou similar</t>
  </si>
  <si>
    <t>07276</t>
  </si>
  <si>
    <t>3.285,15</t>
  </si>
  <si>
    <t>Página 136</t>
  </si>
  <si>
    <t>Canhão limitador de facho tipo tipo ZVF606CN e filtro difusor granulado tipo</t>
  </si>
  <si>
    <t>ZVF606BSO com elementos de fixação, suporte e base, ref. ZVF606ACS, ZVF606BS</t>
  </si>
  <si>
    <t>da Philips ou similar</t>
  </si>
  <si>
    <t>07275</t>
  </si>
  <si>
    <t>Canhão limitador de facho tipo ZVF606CN, elementos de fixação - suporte e bas</t>
  </si>
  <si>
    <t>2.800,23</t>
  </si>
  <si>
    <t>e ref. ZVF606 ACS, ZVF606BS, da Philips ou similar</t>
  </si>
  <si>
    <t>3.021,85</t>
  </si>
  <si>
    <t>09652</t>
  </si>
  <si>
    <t>Controlador DMX, com fonte de alimentação com entrada em 100-240 VAC e saída</t>
  </si>
  <si>
    <t>13.443,99</t>
  </si>
  <si>
    <t>de 5,5 a 9VDC, com duas saídas de controle p/ conectores do tipo XLR 3 pinos</t>
  </si>
  <si>
    <t>e porta de configuração do tipo mini-USB ou conector RJ45</t>
  </si>
  <si>
    <t>03956</t>
  </si>
  <si>
    <t>Execução de corte em poste de ferro Ø = 80mm, h = 9,00m implantado.</t>
  </si>
  <si>
    <t>151,35</t>
  </si>
  <si>
    <t>07282</t>
  </si>
  <si>
    <t>Filtro cromático azul tipo ZVF616F-BL e suporte ref. ZVF616GLS da Philips ou</t>
  </si>
  <si>
    <t>2.252,51</t>
  </si>
  <si>
    <t>07281</t>
  </si>
  <si>
    <t>Grelha antiofuscante circular e filtro difusor vertical com suporte, ref. ZVF</t>
  </si>
  <si>
    <t>4.605,23</t>
  </si>
  <si>
    <t>617GLS, ZVF617VLBSP, ZVF607RL da Philips ou similar</t>
  </si>
  <si>
    <t>07277</t>
  </si>
  <si>
    <t>Grelha antiofuscante circular tipo ZBP523 RL, da Philips ou similar - para ap</t>
  </si>
  <si>
    <t>447,52</t>
  </si>
  <si>
    <t>arelhos da Philips ou similar</t>
  </si>
  <si>
    <t>07280</t>
  </si>
  <si>
    <t>Grelha antiofuscante e filtro cromático azul com suporte, ref. ZVF617 GL, ZVF</t>
  </si>
  <si>
    <t>4.856,68</t>
  </si>
  <si>
    <t>617 F-BL, ZVF607 RL da Philips ou similar - para aparelhos da Philips ou simi</t>
  </si>
  <si>
    <t>07279</t>
  </si>
  <si>
    <t>Grelha antiofuscante vertical tipo ZVF616 VL, da Philips ou similar - para ap</t>
  </si>
  <si>
    <t>1.309,59</t>
  </si>
  <si>
    <t>00587</t>
  </si>
  <si>
    <t>Ignitor p/ lâmpadas de vapor de sódio, tensão partida 1300 v (phillips ref 1</t>
  </si>
  <si>
    <t>26689 ou similar)</t>
  </si>
  <si>
    <t>00584</t>
  </si>
  <si>
    <t>Ignitor p/ lâmpadas de vapor de sódio, tensão partida 3000 a 4500 v (phillips</t>
  </si>
  <si>
    <t>ref s50 ou similar)</t>
  </si>
  <si>
    <t>00585</t>
  </si>
  <si>
    <t>Ignitor p/ lâmpadas de vapor de sódio, tensão partida 580 a 750 v (phillips r</t>
  </si>
  <si>
    <t>47,20</t>
  </si>
  <si>
    <t>ef s51 ou similar)</t>
  </si>
  <si>
    <t>00586</t>
  </si>
  <si>
    <t>Ignitor p/ lâmpadas de vapor de sódio, tensão partida 600 a 760 v (phillips r</t>
  </si>
  <si>
    <t>ef s52 ou similar)</t>
  </si>
  <si>
    <t>00604</t>
  </si>
  <si>
    <t>Lâmpada a vapor de mercúrio 125 w (phillips ref hpl-n125 ou similar)</t>
  </si>
  <si>
    <t>00605</t>
  </si>
  <si>
    <t>Lâmpada a vapor de mercúrio 250 w (phillips ref hpl-n250 ou similar)</t>
  </si>
  <si>
    <t>00606</t>
  </si>
  <si>
    <t>Lâmpada a vapor de mercúrio 400 w (phillips ref hpl-n400 ou similar)</t>
  </si>
  <si>
    <t>00603</t>
  </si>
  <si>
    <t>Lâmpada a vapor de mercúrio 80 w (phillips ref hpl-n80 ou similar)</t>
  </si>
  <si>
    <t>00597</t>
  </si>
  <si>
    <t>Lâmpada a vapor de sódio de alta pressão 150 w (phillips ref son 150w ou simi</t>
  </si>
  <si>
    <t>38,09</t>
  </si>
  <si>
    <t>lar)</t>
  </si>
  <si>
    <t>00598</t>
  </si>
  <si>
    <t>Lâmpada a vapor de sódio de alta pressão 250 w (phillips ref son 250w ou simi</t>
  </si>
  <si>
    <t>00599</t>
  </si>
  <si>
    <t>Lâmpada a vapor de sódio de alta pressão 400 w (phillips ref son 400w ou simi</t>
  </si>
  <si>
    <t>00596</t>
  </si>
  <si>
    <t>Lâmpada a vapor de sódio de alta pressão 70 w (phillips ref son 70w ou simila</t>
  </si>
  <si>
    <t>r)</t>
  </si>
  <si>
    <t>00600</t>
  </si>
  <si>
    <t>Lâmpada a vapor de sódio de alta pressão p/ projetor 150 w (phillips ref son/</t>
  </si>
  <si>
    <t>t 150w ou similar)</t>
  </si>
  <si>
    <t>00601</t>
  </si>
  <si>
    <t>Lâmpada a vapor de sódio de alta pressão p/ projetor 250 w (phillips ref son/</t>
  </si>
  <si>
    <t>t 250w ou similar)</t>
  </si>
  <si>
    <t>00602</t>
  </si>
  <si>
    <t>Lâmpada a vapor de sódio de alta pressão p/ projetor 400 w (phillips ref son/</t>
  </si>
  <si>
    <t>t 400w ou similar)</t>
  </si>
  <si>
    <t>00607</t>
  </si>
  <si>
    <t>Lâmpada de luz mista 160 w (phillips ref ml 160w ou similar)</t>
  </si>
  <si>
    <t>00608</t>
  </si>
  <si>
    <t>Lâmpada de luz mista 250 w (phillips ref ml 250w ou similar)</t>
  </si>
  <si>
    <t>00609</t>
  </si>
  <si>
    <t>Lâmpada de luz mista 500 w (phillips ref ml 500w ou similar)</t>
  </si>
  <si>
    <t>04432</t>
  </si>
  <si>
    <t>04434</t>
  </si>
  <si>
    <t>Lumiária com lâmpadas em led, potência total 39w, ref.: CitySpirit gen2 cone</t>
  </si>
  <si>
    <t>2.891,00</t>
  </si>
  <si>
    <t>led BDS471, da Philips ou similar</t>
  </si>
  <si>
    <t>03960</t>
  </si>
  <si>
    <t>Luminária 01 pétala, p/iluminação pública, sem lâmpada, ignitor, reator e cap</t>
  </si>
  <si>
    <t>1.045,57</t>
  </si>
  <si>
    <t>acitor, incl. suporte em tubo de aço galv, Fael Luce, ref mira vtp 40402 (ou</t>
  </si>
  <si>
    <t>Luminária cilíndrica de sobrepor 30cm, em metal/vidro fosco da Attena ou simi</t>
  </si>
  <si>
    <t>102,28</t>
  </si>
  <si>
    <t>07268</t>
  </si>
  <si>
    <t>Luminária cilíndrica de sobrepor em alumínio pintado em marrom padrão lumini,</t>
  </si>
  <si>
    <t>290,58</t>
  </si>
  <si>
    <t>ref. T069, da Lumini, incluise duas lâmpadas fluocompactas de 20W, temp. cor</t>
  </si>
  <si>
    <t>2700K</t>
  </si>
  <si>
    <t>04725</t>
  </si>
  <si>
    <t>Luminária de embutir para lâmpadas fluorescente 2 x 32 w, ref. C-2155, da Lus</t>
  </si>
  <si>
    <t>227,72</t>
  </si>
  <si>
    <t>tre Projeto ou similar, inclusive reator eletrônico alto fator de potência e</t>
  </si>
  <si>
    <t>lâmpadas</t>
  </si>
  <si>
    <t>Luminária de piso corpo em alumínio com lâmpada de led 1,4w, ref.: BBC200 LED</t>
  </si>
  <si>
    <t>334,26</t>
  </si>
  <si>
    <t>-HB/WW PSU 220-240V II, da Philips ou similar</t>
  </si>
  <si>
    <t>08064</t>
  </si>
  <si>
    <t>Luminária de sobrepor com alojamento externo em alumínio repuxado, equipada c</t>
  </si>
  <si>
    <t>157,30</t>
  </si>
  <si>
    <t>om vidro temperado 4mm, fosco, marca Bella Luce. ref. BL-260 ou similar, incl</t>
  </si>
  <si>
    <t>uise duas lâmpadas fluocompactas de 20W</t>
  </si>
  <si>
    <t>Luminária de sobrepor com refletor parabólico e aletas planas para lâmpadas f</t>
  </si>
  <si>
    <t>234,57</t>
  </si>
  <si>
    <t>luorescente 2 x 32 w, ref. C-2155, da Lustre Projeto ou similar, inclusive re</t>
  </si>
  <si>
    <t>ator eletrônico alto fator de potência e lâmpadas</t>
  </si>
  <si>
    <t>08069</t>
  </si>
  <si>
    <t>147,89</t>
  </si>
  <si>
    <t>Página 137</t>
  </si>
  <si>
    <t>Luminária de sobrepor em alumínio fundido, com difusor em vidro, da Wetzel, r</t>
  </si>
  <si>
    <t>ef. IPT 26/01 ou similar, completa</t>
  </si>
  <si>
    <t>1.988,84</t>
  </si>
  <si>
    <t>08877</t>
  </si>
  <si>
    <t>Luminária de sobrepor sem aletas para lâmpadas fluorescentes 2 x 32 w, ref. C</t>
  </si>
  <si>
    <t>209,72</t>
  </si>
  <si>
    <t>2359, da Lustres Projeto ou similar, inclusive reator eletrônico alto fator d</t>
  </si>
  <si>
    <t>e potência e lâmpadas</t>
  </si>
  <si>
    <t>2359, da Lustres Projeto ou similar,exclusive reator eletrônico alto fator de</t>
  </si>
  <si>
    <t>potência e lâmpadas</t>
  </si>
  <si>
    <t>07679</t>
  </si>
  <si>
    <t>Luminária decorativa hermética para iluminação pública, base alumínio fundido</t>
  </si>
  <si>
    <t>1.504,18</t>
  </si>
  <si>
    <t>, difusor esférico em acrílico transparente, com poste de 2,5m (tecnolux - re</t>
  </si>
  <si>
    <t>f.cw-350/1 ou similar), inclusive lâmpada e reator</t>
  </si>
  <si>
    <t>07265</t>
  </si>
  <si>
    <t>Luminária decorativa IP66,c/ cj. de lâmpada de descarga tubular com bulbo cer</t>
  </si>
  <si>
    <t>3.725,54</t>
  </si>
  <si>
    <t>âmico, pot. 150W, temp. cor 4200K, ind. rep. cor min. 90%, fluxo lum. min. 12</t>
  </si>
  <si>
    <t>700 lumens , incl reator, ignitor, capacitor CDS530 CDM-T 150W II OB GR ST da</t>
  </si>
  <si>
    <t>philips ou similar</t>
  </si>
  <si>
    <t>Luminária Decorativa LED c/ vidro de prot. contra impacto IK08, 56Watts, 6200</t>
  </si>
  <si>
    <t>2.384,75</t>
  </si>
  <si>
    <t>Lumens, 4000K, CRI&gt;70, corpo alumínio injetado, pint. poliester a pó, 220V, I</t>
  </si>
  <si>
    <t>P66. Vida util 100mil horas SPD de 10KV.</t>
  </si>
  <si>
    <t>09209</t>
  </si>
  <si>
    <t>Luminária decorativa simples externa, ref.CW-200/3, c/chapeu refletor em alum</t>
  </si>
  <si>
    <t>1.000,28</t>
  </si>
  <si>
    <t>inio, pintado em epoxi, c/difusor acrílico leitoso, inclusive poste galv. ret</t>
  </si>
  <si>
    <t>o h=3,00m, inclusive lâmpada mista 250w. (Luminance/Tecnolux ou similar)</t>
  </si>
  <si>
    <t>Luminária decorativa, tipo arandela, 01 pétala, refletor estampadao em disco</t>
  </si>
  <si>
    <t>1.276,60</t>
  </si>
  <si>
    <t>de aluminio anodizado, lente plana de cristal temperado, acabamento pintado n</t>
  </si>
  <si>
    <t>a cor preto fosco, modelo ZE-144/1AL, da REEME ou similar</t>
  </si>
  <si>
    <t>Luminária decorativa, tipo arandela, 02 pétalas, refletor estampadao em disco</t>
  </si>
  <si>
    <t>1.720,62</t>
  </si>
  <si>
    <t>Luminária em LED   para iluminação pública,100W,bivolt, Selo A Inmetro, corpo</t>
  </si>
  <si>
    <t>1.318,23</t>
  </si>
  <si>
    <t>em alumínio inj,FP 0,97, prot. DPS 10kv, IP66, IK09, Temp. cor 5000k, IRC= ou</t>
  </si>
  <si>
    <t>70%, v. útil 50.000h, 130 lm/w.gar.5 anos, modelo GL216 G-light ou similar Re</t>
  </si>
  <si>
    <t>Luminária em LED   para iluminação pública,120W,bivolt, Selo A Inmetro, corpo</t>
  </si>
  <si>
    <t>1.434,14</t>
  </si>
  <si>
    <t>Luminária em LED   para iluminação pública,150W,bivolt,Selo A Inmetro,corpo em</t>
  </si>
  <si>
    <t>1.760,18</t>
  </si>
  <si>
    <t>alumínio inj,FP 0,97, prot. DPS 10kv, IP66, IK09, Temp. cor 5000k, IRC= ou 70</t>
  </si>
  <si>
    <t>%, v. útil 50.000h, 130 lm/w.gar.5 anos, modelo GL216 G-light ou similar Rev.</t>
  </si>
  <si>
    <t>Luminária em LED   para iluminação pública,180W,bivolt, Selo A Inmetro, corpo</t>
  </si>
  <si>
    <t>2.180,47</t>
  </si>
  <si>
    <t>em alumínio inj, FP 0,95, prot. DPS 10kv, IP66, IK09, Temp. cor 5000k, IRC= o</t>
  </si>
  <si>
    <t>u 70%, v. útil 50.000h, 120 lm/w.gar.5 anos, modelo GL216 G-light ou similar</t>
  </si>
  <si>
    <t>Luminária em LED   para iluminação pública,30W,bivolt, Selo A Inmetro,corpo em</t>
  </si>
  <si>
    <t>568,63</t>
  </si>
  <si>
    <t>%, v. útil 50.000h, 120 lm/w.gar.5 anos, modelo GL216 G-light ou similar - Re</t>
  </si>
  <si>
    <t>v 01</t>
  </si>
  <si>
    <t>Luminária em LED   para iluminação pública,50W,bivolt, Selo A Inmetro,corpo em</t>
  </si>
  <si>
    <t>818,85</t>
  </si>
  <si>
    <t>%, v. útil 50.000h, 130 lm/w.gar.5 anos, modelo GL216 G-light ou similar - Re</t>
  </si>
  <si>
    <t>v.01</t>
  </si>
  <si>
    <t>Luminária em LED   para iluminação pública,80W,bivolt,Selo A Inmetro, corpo em</t>
  </si>
  <si>
    <t>1.164,40</t>
  </si>
  <si>
    <t>09120</t>
  </si>
  <si>
    <t>Luminária externa em corpo de aço c/ pintura eletrostática, refletor em alumí</t>
  </si>
  <si>
    <t>1.942,90</t>
  </si>
  <si>
    <t>nio martelado, difusor em vidro temperado, incluisive poste de 4m, ref. EX08-</t>
  </si>
  <si>
    <t>S1E40T4 da Lumicenter ou similar, inclusive lâmpada e reator</t>
  </si>
  <si>
    <t>09121</t>
  </si>
  <si>
    <t>1.694,13</t>
  </si>
  <si>
    <t>nio martelado, difusor em vidro temperado, ref. EX08-S3E40 da Lumicenter ou s</t>
  </si>
  <si>
    <t>imilar, inclusive lâmpada e reator</t>
  </si>
  <si>
    <t>08246</t>
  </si>
  <si>
    <t>Luminária externa tipo arandela, ref:CWA-224,Tecnolux ou similar, p/fixação e</t>
  </si>
  <si>
    <t>142,23</t>
  </si>
  <si>
    <t>m parede, fabricada em aluminio com difusor em vidro alcalino prensado, inclu</t>
  </si>
  <si>
    <t>sive lâmpada fluorescente compacta 26w - Rev 01</t>
  </si>
  <si>
    <t>08012</t>
  </si>
  <si>
    <t>Luminária externa tipo arandela, ref:CWA-377,Tecnolux ou similar,p/fixação em</t>
  </si>
  <si>
    <t>parede, c/globo leitoso, inclusive lâmpada fluorescente compacta 26w</t>
  </si>
  <si>
    <t>09188</t>
  </si>
  <si>
    <t>Luminária fechada em alumínio, c/1 pétala, p/ iluminação de avenidas e praças</t>
  </si>
  <si>
    <t>516,32</t>
  </si>
  <si>
    <t>c/difusor acrílico, ref:ALPHA, Tecnowatt ou similar, inclusive suporte fixaçã</t>
  </si>
  <si>
    <t>o no topo do poste, reator e lâmpada vapor de sodio 150w</t>
  </si>
  <si>
    <t>00574</t>
  </si>
  <si>
    <t>Luminária fechada, em alumínio, c/ 1 pétala, p/ iluminação de avenidas e praç</t>
  </si>
  <si>
    <t>1.230,73</t>
  </si>
  <si>
    <t>as c/ difusor de acrílico (tecnolux ref cw-565 S/3 ou similar), exclusive rea</t>
  </si>
  <si>
    <t>tor e lâmpada</t>
  </si>
  <si>
    <t>00575</t>
  </si>
  <si>
    <t>Luminária fechada, em alumínio, c/ 2 pétalas, p/ iluminação de avenidas e pra</t>
  </si>
  <si>
    <t>2.397,42</t>
  </si>
  <si>
    <t>ças c/ difusor de acrílico (tecnolux ref cw-565 D/5 ou similar), exclusive re</t>
  </si>
  <si>
    <t>atores e lâmpadas</t>
  </si>
  <si>
    <t>00576</t>
  </si>
  <si>
    <t>3.477,94</t>
  </si>
  <si>
    <t>Página 138</t>
  </si>
  <si>
    <t>Luminária fechada, em alumínio, c/ 3 pétalas, p/ iluminação de avenidas e pra</t>
  </si>
  <si>
    <t>ças c/ difusor de acrílico (tecnolux ref cw-565 T/5 ou similar), exclusive re</t>
  </si>
  <si>
    <t>00577</t>
  </si>
  <si>
    <t>Luminária fechada, em alumínio, c/ 4 pétala, p/ iluminação de avenidas e praç</t>
  </si>
  <si>
    <t>4.713,22</t>
  </si>
  <si>
    <t>as c/ difusor de acrílico (tecnolux ref cw-565 Q/5 ou similar), exclusive rea</t>
  </si>
  <si>
    <t>tores e lâmpadas</t>
  </si>
  <si>
    <t>05080</t>
  </si>
  <si>
    <t>Luminária hermética de embutir com refletor e aletas parabólicas em aluminio</t>
  </si>
  <si>
    <t>506,25</t>
  </si>
  <si>
    <t>anodizado, difusor em vidro temperado transparente (lumicenter, ref.CHT08-E o</t>
  </si>
  <si>
    <t>u similar) - Rev. 01</t>
  </si>
  <si>
    <t>00614</t>
  </si>
  <si>
    <t>Luminária hermética difusor esférico em acrílico cristal ou leitoso (tecnolux</t>
  </si>
  <si>
    <t>660,95</t>
  </si>
  <si>
    <t>-   ref. cw-360/1 ou similar)</t>
  </si>
  <si>
    <t>Luminária LED p/ iluminação pública, c/ vidro de prot. anti vandalismo contra</t>
  </si>
  <si>
    <t>945,54</t>
  </si>
  <si>
    <t>impacto IK08, Pot.27W, 37W ou 55W, Fluxo lumin. 3600 a 6100l lumens, 4000K, C</t>
  </si>
  <si>
    <t>RI/IRC&gt;70, base p/ relê fotocélula, corpoem alum. injetadoc/ pint. poliester</t>
  </si>
  <si>
    <t>a pó, tensão 220v</t>
  </si>
  <si>
    <t>2.288,79</t>
  </si>
  <si>
    <t>impacto IK09, 142Watts, 18300Lumens, 4000K, IRC&gt;70, base p/ relê fotocélula/t</t>
  </si>
  <si>
    <t>elegestão 7PIN, corpo alum injet. pint. poliester a pó. 220V IP66 vida util10</t>
  </si>
  <si>
    <t>0 mil horas</t>
  </si>
  <si>
    <t>3.620,21</t>
  </si>
  <si>
    <t>impacto IK09, 249Watts, 31500Lumens, 4000K, IRC&gt;70, base p/ relê fotocélula/t</t>
  </si>
  <si>
    <t>08398</t>
  </si>
  <si>
    <t>Luminaria LEDline, facho aberto (60G), Ambar, 30cm, com driver, 220V, Philips</t>
  </si>
  <si>
    <t>2.086,09</t>
  </si>
  <si>
    <t>08397</t>
  </si>
  <si>
    <t>Luminaria LEDline, facho aberto (60G), Ambar, 60cm, com driver, 220V, Philips</t>
  </si>
  <si>
    <t>2.849,02</t>
  </si>
  <si>
    <t>07905</t>
  </si>
  <si>
    <t>Luminária para iluminação pública de avenidas, fechada, completa, para lâmpad</t>
  </si>
  <si>
    <t>375,70</t>
  </si>
  <si>
    <t>a vapor de sódio 150w, inclusive reator, ref:CW-400 Tecnolux, exclusive poste</t>
  </si>
  <si>
    <t>08081</t>
  </si>
  <si>
    <t>Luminária para iluminação pública duas petalas, ref.CW-50, Tecnolux ou simila</t>
  </si>
  <si>
    <t>3.011,60</t>
  </si>
  <si>
    <t>r, completa, fechada, incluso braço metálico, reator, lâmpada vapor de mercúr</t>
  </si>
  <si>
    <t>io 250 w e poste aço galv. h=9m</t>
  </si>
  <si>
    <t>00615</t>
  </si>
  <si>
    <t>Luminária para iluminação pública, completa, fechada, incl. braço metálico, r</t>
  </si>
  <si>
    <t>551,14</t>
  </si>
  <si>
    <t>eator e lâmpada vapor de mercúrio 250 w, exclusive poste, tecnolux -   ref. cw</t>
  </si>
  <si>
    <t>-50 (ou similar)</t>
  </si>
  <si>
    <t>07316</t>
  </si>
  <si>
    <t>841,03</t>
  </si>
  <si>
    <t>eator e lâmpada vapor de sódio 250 w, exclusive poste</t>
  </si>
  <si>
    <t>00616</t>
  </si>
  <si>
    <t>Luminária para iluminação pública, incl. poste de aço curvo e lâmpada vapor d</t>
  </si>
  <si>
    <t>2.335,11</t>
  </si>
  <si>
    <t>e mercúrio de 250 w, tecnolux, ref. cw-50 (ou similar)</t>
  </si>
  <si>
    <t>08065</t>
  </si>
  <si>
    <t>Luminária pendente, com alojamento cilindrico em chapa de aço fosfatizada e p</t>
  </si>
  <si>
    <t>671,68</t>
  </si>
  <si>
    <t>intada eletrostaticamente, cúpula e difusor prismáticos em acrílico, da Lumic</t>
  </si>
  <si>
    <t>enter, ref. CES01-P1400 ou similar, completa</t>
  </si>
  <si>
    <t>07296</t>
  </si>
  <si>
    <t>543,96</t>
  </si>
  <si>
    <t>intada eletrostaticamente, refletor repuxado em alumínio anodizado e difusor</t>
  </si>
  <si>
    <t>em vidro temperado transparente, da Lumicenter, ref.CES05 - P 1400 ou similar</t>
  </si>
  <si>
    <t>07714</t>
  </si>
  <si>
    <t>Luminária tipo arandela em aluminio escovado cor branco, linha Decoratta, Mag</t>
  </si>
  <si>
    <t>86,91</t>
  </si>
  <si>
    <t>iluz ou similar, inclusive lâmpada</t>
  </si>
  <si>
    <t>07591</t>
  </si>
  <si>
    <t>Luminária tipo arandela em vidro leitoso, ref:DP-1922-01, Lustres Projeto ou</t>
  </si>
  <si>
    <t>109,89</t>
  </si>
  <si>
    <t>similar, inclusive lâmpada fluorescente compacta 26w</t>
  </si>
  <si>
    <t>07717</t>
  </si>
  <si>
    <t>Luminária tipo arandela foco duplo em aluminio escovado, cor branco, ref:40/2</t>
  </si>
  <si>
    <t>136,24</t>
  </si>
  <si>
    <t>, Serra, Dimlux ou similar, inclusive lâmpadas halogena refletora E-27 60w/12</t>
  </si>
  <si>
    <t>7v</t>
  </si>
  <si>
    <t>07278</t>
  </si>
  <si>
    <t>Placa de acabamento tipo ZBF523 TL + ZBP523 RMS da Philips ou similar - para</t>
  </si>
  <si>
    <t>2.279,37</t>
  </si>
  <si>
    <t>aparelhos da Philips ou similar</t>
  </si>
  <si>
    <t>09650</t>
  </si>
  <si>
    <t>Projetor à LED, IP 67, perfil de alumínio etrudado, com 36 LED's de alta potê</t>
  </si>
  <si>
    <t>5.286,59</t>
  </si>
  <si>
    <t>ncia (1,2W/LED),com lentes de abertura de 30°, ref. CHROMADEL RGB ou similar</t>
  </si>
  <si>
    <t>00583</t>
  </si>
  <si>
    <t>Projetor angular, em alumínio, visor de vidro temperado (tecnolux - ref bw45</t>
  </si>
  <si>
    <t>219,41</t>
  </si>
  <si>
    <t>ou similar), exclusive reator e lâmpada</t>
  </si>
  <si>
    <t>07251</t>
  </si>
  <si>
    <t>Projetor compacto de IP 65 c/ lâmpada compacta, pot. 70W, temp.cor 4200K,ind.</t>
  </si>
  <si>
    <t>3.079,07</t>
  </si>
  <si>
    <t>rep. 90%, fluxo lum. 6600 lumens, incluso reator, ignitor e capacitor, ref. M</t>
  </si>
  <si>
    <t>VF 606WB-L da Philips ou similar</t>
  </si>
  <si>
    <t>07252</t>
  </si>
  <si>
    <t>Projetor compacto de IP 65 c/ Projetor compacto IP 65 c/ lâmpada compacta, po</t>
  </si>
  <si>
    <t>3.132,84</t>
  </si>
  <si>
    <t>t. 150W, temp.cor 4200K,ind. rep. 90%, fluxo lum. 12700 lumens, incluso reato</t>
  </si>
  <si>
    <t>r, ignitor e capacitor, ref. MVF606WB-L da Philips ou similar</t>
  </si>
  <si>
    <t>07261</t>
  </si>
  <si>
    <t>Projetor compacto IP 65 c/ lâmpada de descarga tubular metálicos, pot. 400W,</t>
  </si>
  <si>
    <t>4.287,67</t>
  </si>
  <si>
    <t>temp.cor 4300K,ind. rep. 65%, fluxo lum. 35000 lumens, incluso reator, ignito</t>
  </si>
  <si>
    <t>r e capacitor, ref. MVF607NB da Philips ou similar</t>
  </si>
  <si>
    <t>07262</t>
  </si>
  <si>
    <t>Projetor compacto IP 65 c/ lâmpada de descarga tubular metálicos, pot. 70W, t</t>
  </si>
  <si>
    <t>3.186,81</t>
  </si>
  <si>
    <t>emp.cor 4200K, fluxo lum. 6600 lumens, incluso reator, ignitor e capacitor, r</t>
  </si>
  <si>
    <t>ef. MVF616WB da Philips ou similar</t>
  </si>
  <si>
    <t>07260</t>
  </si>
  <si>
    <t>Projetor compacto IP 65 c/ lâmpada de multivapores metálicos, pot. 250W, temp</t>
  </si>
  <si>
    <t>4.470,81</t>
  </si>
  <si>
    <t>.cor 4500K,ind. rep. 65%, fluxo lum. 19000 lumens, incluso reator, ignitor e</t>
  </si>
  <si>
    <t>capacitor, ref. MVF607NB da Philips ou similar</t>
  </si>
  <si>
    <t>07259</t>
  </si>
  <si>
    <t>Projetor compacto IP 65, c/ lâmpada compacta, pot. 150W, temp.cor 4200K,ind.</t>
  </si>
  <si>
    <t>rep. 90%, fluxo lum. 12700 lumens, incluso reator, ignitor e capacitor, ref.</t>
  </si>
  <si>
    <t>MVF606NB da Philips ou similar</t>
  </si>
  <si>
    <t>Página 139</t>
  </si>
  <si>
    <t>08399</t>
  </si>
  <si>
    <t>Projetor Contempo simétrico ref: MWF305/400L-S com lampada HPI-T 400w, Philip</t>
  </si>
  <si>
    <t>672,34</t>
  </si>
  <si>
    <t>s ou similar</t>
  </si>
  <si>
    <t>07258</t>
  </si>
  <si>
    <t>Projetor de embutir no piso c/ lâmpada compacta, pot. 150W, temp.cor 4200K,in</t>
  </si>
  <si>
    <t>d. rep. 90%, fluxo lum. 12700 lumens, incluso reator, ignitor e capacitor, re</t>
  </si>
  <si>
    <t>f. DBP 523 CDM-T150W/942 240V I WB GR da Philips ou similar</t>
  </si>
  <si>
    <t>07255</t>
  </si>
  <si>
    <t>Projetor de embutir no piso c/ lâmpada compacta, pot. 35W, temp.cor 3000K,ind</t>
  </si>
  <si>
    <t>6.150,14</t>
  </si>
  <si>
    <t>. rep. 80%, fluxo lum. 3300 lumens, incluso reator, ignitor e capacitor, ref.</t>
  </si>
  <si>
    <t>DBP 523 CDM-T35W/830 I NB GR da Philips ou similar</t>
  </si>
  <si>
    <t>07256</t>
  </si>
  <si>
    <t>DBP 523 CDM-T35W/830 II MB GR da Philips ou similar</t>
  </si>
  <si>
    <t>07257</t>
  </si>
  <si>
    <t>Projetor de embutir no piso c/ lâmpada compacta, pot. 70W, temp.cor 3000K,ind</t>
  </si>
  <si>
    <t>. rep. 80%, fluxo lum. 6600 lumens, incluso reator, ignitor e capacitor, ref.</t>
  </si>
  <si>
    <t>DBP 523 CDM-T70W/830 240V I MB GR da Philips ou similar</t>
  </si>
  <si>
    <t>07254</t>
  </si>
  <si>
    <t>DBP 523 CDM-T70W/830 II WB GR da Philips ou similar</t>
  </si>
  <si>
    <t>07253</t>
  </si>
  <si>
    <t>Projetor de embutir no piso c/ lâmpada compacta, pot. 70W, temp.cor 4200K,ind</t>
  </si>
  <si>
    <t>. rep. 90%, fluxo lum. 6000 lumens, incluso reator, ignitor e capacitor, ref.</t>
  </si>
  <si>
    <t>DBP 523 CDM-T70W/942 240V WB GR da Philips ou similar</t>
  </si>
  <si>
    <t>Projetor de piso em alumínio com lâmpadas em led potência total 50w, ref.: BC</t>
  </si>
  <si>
    <t>3.542,98</t>
  </si>
  <si>
    <t>P473 36 LED's-HB-4000 100-277V 10 BK, da Philips ou similar</t>
  </si>
  <si>
    <t>07680</t>
  </si>
  <si>
    <t>Projetor extra reforçado, blindado, hermético, base de alumínio fundido com m</t>
  </si>
  <si>
    <t>ovimentos horizontais, difusor em lente de cristal temperado (tecnolux - ref.</t>
  </si>
  <si>
    <t>bw -5/3   ou similar), inclusive lâmpada e reator</t>
  </si>
  <si>
    <t>07263</t>
  </si>
  <si>
    <t>Projetor IP 65 c/ lâmpada de descarga refletora par20, pot. 35W, temp.cor 300</t>
  </si>
  <si>
    <t>1.268,71</t>
  </si>
  <si>
    <t>0K, ind. rep. cor 80%, fluxo lum. 2000 lumens, incluso reator, ignitor e capa</t>
  </si>
  <si>
    <t>citor, ref. EPSILON 001027123 da Faeber ou similar</t>
  </si>
  <si>
    <t>07264</t>
  </si>
  <si>
    <t>Projetor IP 67, suporte fixação tipo ZCS711,equipado c/ cj. diodos fotoemisso</t>
  </si>
  <si>
    <t>2.387,56</t>
  </si>
  <si>
    <t>ra, dimerizáveis de alta potência na cor ambar, consumo típico 65W por metro,</t>
  </si>
  <si>
    <t>ref. LEDLINE BCS713 12 LED-LXN AMB EB 230-240V I WB-60 ou similar</t>
  </si>
  <si>
    <t>Projetor linear ilumwall 1, 24W,fotometria assimétrica 10x50°,estanq.ip66,pro</t>
  </si>
  <si>
    <t>988,84</t>
  </si>
  <si>
    <t>t.contra impacto vidro ik05,branco quente 3000k, comp. de 500mm,corpo alum.ex</t>
  </si>
  <si>
    <t>trudado ral 9023, cri&gt;70,120-277V,fator potência&gt;0,90,prot surto de 4kv,50000</t>
  </si>
  <si>
    <t>h. vida,braço ajus</t>
  </si>
  <si>
    <t>Projetor linear ilumwall 1,24W rgb,fotometria assimétrica 10x50°,estanqueidad</t>
  </si>
  <si>
    <t>1.599,38</t>
  </si>
  <si>
    <t>e ip66,prot. contra impacto em vidro ik05,rgb,comp.500mm,corpo alum. extrudad</t>
  </si>
  <si>
    <t>o ral 9023,cri&gt;70,120-277 volts,fator potência&gt;0,90, protetor de surto de 4kv</t>
  </si>
  <si>
    <t>,50000 horas vida.</t>
  </si>
  <si>
    <t>Projetor linear ilumwall 1,24W,fotometria simétrica 25°,estanqueidade ip66,pr</t>
  </si>
  <si>
    <t>ot.contra impacto em vidro ik05,branco quente 3000k,comp 500mm,corpo alum.ext</t>
  </si>
  <si>
    <t>rudado ral 9023,cri&gt;70,120-277V,prot.surto 4kv,50000 horas de vida,braço ajus</t>
  </si>
  <si>
    <t>t.c/ inclinação 10°</t>
  </si>
  <si>
    <t>Projetor Linear ILUMWALL 1-24W RGB-Fotometria Assimétrica 10x50°-Estanqueidad</t>
  </si>
  <si>
    <t>1.254,29</t>
  </si>
  <si>
    <t>e IP66-Prot.contra impacto Vidro IK07-RGB-Comp.500mm-Corpo em alum. extrudado</t>
  </si>
  <si>
    <t>RAL 9023-CRI&gt;70-120-277volts-Fator de potência&gt;0,90 Protetor de surto de 4KV-</t>
  </si>
  <si>
    <t>50000horas de vida</t>
  </si>
  <si>
    <t>Projetor Linear ILUMWALL 1-24W RGB-Fotometria Simétrica 25°-Estanqueidade IP6</t>
  </si>
  <si>
    <t>6-Prot.contra impacto Vidro IK07-RGB-Comp.500mm-Corpoem alumínio extrudado RA</t>
  </si>
  <si>
    <t>L 9023-CRI&gt;70-120-277volts-Fator de potência&gt;0,90 Protetor de surto de 4KV-50</t>
  </si>
  <si>
    <t>.000 horas de vida.</t>
  </si>
  <si>
    <t>Projetor linear ilumwall 3, 60W rgb,fotometria simétrica 60°,estanqueidade ip</t>
  </si>
  <si>
    <t>2.603,81</t>
  </si>
  <si>
    <t>66,prot.contra impacto vidro ik05 - rgb,comp. 1000mm,corpo em alum. extrudado</t>
  </si>
  <si>
    <t>ral 9023, cri&gt;70, 120-277 V, fator de pot.&gt;0,90, prot.de surto de 4kv, 50.000</t>
  </si>
  <si>
    <t>horas de vida.</t>
  </si>
  <si>
    <t>Projetor Linear Ilumwall 3-60W RGB-Fotometria Simétrica 10°-Estanqueidade IP6</t>
  </si>
  <si>
    <t>2.019,07</t>
  </si>
  <si>
    <t>6-Proteção contra Impacto em vidro IK07-RGB-Comp.1000mm-Corpo Alumínio Extrud</t>
  </si>
  <si>
    <t>ado RAL 9023-CRI &gt; 70-120-277 Volts-Fator de pot.&gt; 0,9-Protetor de surto4KV-5</t>
  </si>
  <si>
    <t>0000 H/vida</t>
  </si>
  <si>
    <t>04031</t>
  </si>
  <si>
    <t>Projetor p/ lampada vapor mercurio 250w, completo (tecnolux - ref. bw -90   ou</t>
  </si>
  <si>
    <t>similar) - Fornecimento</t>
  </si>
  <si>
    <t>00613</t>
  </si>
  <si>
    <t>Projetor retangular (tecnolux - ref. bw - 90 ou similar), inclusive reator e</t>
  </si>
  <si>
    <t>465,73</t>
  </si>
  <si>
    <t>lâmpada vapor de mercúrio de 250 w</t>
  </si>
  <si>
    <t>07902</t>
  </si>
  <si>
    <t>421,24</t>
  </si>
  <si>
    <t>lâmpada vapor de sódio 400 w</t>
  </si>
  <si>
    <t>00582</t>
  </si>
  <si>
    <t>Projetor retangular, em alumínio fundido, visor de vidro temperado (tecnolux</t>
  </si>
  <si>
    <t>1.095,64</t>
  </si>
  <si>
    <t>- ref bw77 ou similar), exclusive reator e lâmpada</t>
  </si>
  <si>
    <t>04022</t>
  </si>
  <si>
    <t>Reator p/ lampada vapor sodio 400w - Fornecimento</t>
  </si>
  <si>
    <t>00593</t>
  </si>
  <si>
    <t>Reator para lâmpada de vapor de mercúrio 125 w</t>
  </si>
  <si>
    <t>83,21</t>
  </si>
  <si>
    <t>00594</t>
  </si>
  <si>
    <t>Reator para lâmpada de vapor de mercúrio 250 w</t>
  </si>
  <si>
    <t>00595</t>
  </si>
  <si>
    <t>Reator para lâmpada de vapor de mercúrio 400 w</t>
  </si>
  <si>
    <t>00592</t>
  </si>
  <si>
    <t>Reator para lâmpada de vapor de mercúrio 80 w</t>
  </si>
  <si>
    <t>00589</t>
  </si>
  <si>
    <t>Reator para lâmpada de vapor de sódio 150 w</t>
  </si>
  <si>
    <t>00590</t>
  </si>
  <si>
    <t>Reator para lâmpada de vapor de sódio 250 w</t>
  </si>
  <si>
    <t>00591</t>
  </si>
  <si>
    <t>Reator para lâmpada de vapor de sódio 400 w</t>
  </si>
  <si>
    <t>110,69</t>
  </si>
  <si>
    <t>Página 140</t>
  </si>
  <si>
    <t>00588</t>
  </si>
  <si>
    <t>Reator para lâmpada de vapor de sódio 70 w</t>
  </si>
  <si>
    <t>76,69</t>
  </si>
  <si>
    <t>04437</t>
  </si>
  <si>
    <t>04435</t>
  </si>
  <si>
    <t>04436</t>
  </si>
  <si>
    <t>Refletor LED Ultra 1000W, chip Led CREE drive MEANWELL Proteção IP67, Voltage</t>
  </si>
  <si>
    <t>12.758,18</t>
  </si>
  <si>
    <t>m AC 100-240V, temp de cor branco frio 5000K, vida útil 60.000h, da Leox ou s</t>
  </si>
  <si>
    <t>Refletor LED Ultra 500W, chip Led CREE drive MEANWELL Proteção IP67, Voltagem</t>
  </si>
  <si>
    <t>6.815,06</t>
  </si>
  <si>
    <t>AC 100-240V, temp de cor branco frio 5000K, vida útil 60.000h, da Leox ou sim</t>
  </si>
  <si>
    <t>08739</t>
  </si>
  <si>
    <t>07722</t>
  </si>
  <si>
    <t>Refletor para lampada halógena palito 300w, ref: HFL3BC, Bronzearte ou simila</t>
  </si>
  <si>
    <t>r, incluso lampada</t>
  </si>
  <si>
    <t>00611</t>
  </si>
  <si>
    <t>Refletor para lampada vapor de mercurio 400w, ref. mc327, Metalline ou simila</t>
  </si>
  <si>
    <t>150,40</t>
  </si>
  <si>
    <t>r, inclusive base em alvenaria e lampada</t>
  </si>
  <si>
    <t>08349</t>
  </si>
  <si>
    <t>Refletor para lampada vapor de sódio 400w, Olivo ou similar, inclusive lâmpad</t>
  </si>
  <si>
    <t>176,38</t>
  </si>
  <si>
    <t>a e reator</t>
  </si>
  <si>
    <t>Refletor simples   LED 150W de potência, branco Frio, 6500k, Autovolt, marca G</t>
  </si>
  <si>
    <t>-light ou similar</t>
  </si>
  <si>
    <t>Refletor Super Led, corpo em aluminio, potencia 10W, bivolt, temp.cor 6400K,</t>
  </si>
  <si>
    <t>82,98</t>
  </si>
  <si>
    <t>IP-65, ref: FLC ou similar</t>
  </si>
  <si>
    <t>Refletor TR Led, corpo em aluminio, vidro temperado, potencia 20W, bivolt, te</t>
  </si>
  <si>
    <t>114,01</t>
  </si>
  <si>
    <t>mp.cor 3000K, IP-65, da Taschibra ou similar</t>
  </si>
  <si>
    <t>Sinaleiro 22mm com lâmpada vermelha, 110vca, led integrado ao corpo, modelo L</t>
  </si>
  <si>
    <t>2-DR1-R, da Metaltex ou similar (luz de topo)</t>
  </si>
  <si>
    <t>07274</t>
  </si>
  <si>
    <t>Vidro jateado tipo ZBP523GF da Philips ou similar - para projetores</t>
  </si>
  <si>
    <t>1.094,11</t>
  </si>
  <si>
    <t>OBRAS CIVIS/Instalações Elétricas/Telefônicas/Cabeamento Estruturado/Luminárias Industriais(18)</t>
  </si>
  <si>
    <t>04198</t>
  </si>
  <si>
    <t>Luminária de alto rendimento, fechada, ref SRP 822 Philips ou similar, fornec</t>
  </si>
  <si>
    <t>00623</t>
  </si>
  <si>
    <t>Luminária industrial a prova de tempo ref. tb 30/1, Tecnolux ou similar</t>
  </si>
  <si>
    <t>00618</t>
  </si>
  <si>
    <t>Luminária industrial de embutir, em alumínio, p/ lâmpada mista ou a vapor de</t>
  </si>
  <si>
    <t>190,49</t>
  </si>
  <si>
    <t>mercúrio (tecnolux -   ref tb105/2 ou similar), exclusive reator e lâmpada</t>
  </si>
  <si>
    <t>00619</t>
  </si>
  <si>
    <t>Luminária industrial em chapa de aço, blindada, a prova de tempo, p/ lâmpada</t>
  </si>
  <si>
    <t>386,19</t>
  </si>
  <si>
    <t>fluorescente 2 x 40 w (tecnolux -   ref tb165/24 ou similar), exclusive reator</t>
  </si>
  <si>
    <t>e lâmpadas</t>
  </si>
  <si>
    <t>00620</t>
  </si>
  <si>
    <t>548,72</t>
  </si>
  <si>
    <t>fluorescente 4 x 40 w (tecnolux -   ref tb165/44 ou similar), exclusive reator</t>
  </si>
  <si>
    <t>e lâmpada</t>
  </si>
  <si>
    <t>00622</t>
  </si>
  <si>
    <t>Luminária industrial para galpões tecnolux ref. lm 210/3</t>
  </si>
  <si>
    <t>154,58</t>
  </si>
  <si>
    <t>08505</t>
  </si>
  <si>
    <t>Luminária industrial, sem vidro, com alojamento redondo, facho concentrado, c</t>
  </si>
  <si>
    <t>457,81</t>
  </si>
  <si>
    <t>om haste de 1,00 m, ref. B-1127 da Lustres Projeto ou similar, inclusive reat</t>
  </si>
  <si>
    <t>or e lâmpada vapor de mercúrio 250w</t>
  </si>
  <si>
    <t>07884</t>
  </si>
  <si>
    <t>or e lâmpada vapor de mercúrio 400w</t>
  </si>
  <si>
    <t>Luminária industrial/comercia,l prismática de acrílico 22" E40/E27, com ganch</t>
  </si>
  <si>
    <t>224,57</t>
  </si>
  <si>
    <t>o e lampada LED 50W</t>
  </si>
  <si>
    <t>04220</t>
  </si>
  <si>
    <t>Projetor em alumínio injetado IP 65 ref tempo 3, Phillips ou similar, forneci</t>
  </si>
  <si>
    <t>04529</t>
  </si>
  <si>
    <t>Projetor Lumini, ref PL-2124/150 C/ filtro ambar, inclusive lâmpada vapor met</t>
  </si>
  <si>
    <t>1.168,06</t>
  </si>
  <si>
    <t>álico HQI-TS 150W e reator</t>
  </si>
  <si>
    <t>04530</t>
  </si>
  <si>
    <t>Projetor Lumini, ref PL-2200/70 C/ filtro ambar, inclusive lâmpada vapor metá</t>
  </si>
  <si>
    <t>1.593,03</t>
  </si>
  <si>
    <t>lico HQI-TS 70W e reator</t>
  </si>
  <si>
    <t>04528</t>
  </si>
  <si>
    <t>Projetor Lumini, ref PL-2300/150 C/ filtro ambar, inclusive lâmpada vapor met</t>
  </si>
  <si>
    <t>1.289,21</t>
  </si>
  <si>
    <t>04096</t>
  </si>
  <si>
    <t>Projetor retangular Philips, ref. MWF 300/400L-S com lâmpada vapor metálico d</t>
  </si>
  <si>
    <t>1.209,01</t>
  </si>
  <si>
    <t>e 400W e reator</t>
  </si>
  <si>
    <t>04075</t>
  </si>
  <si>
    <t>Projetor, com lente, inclusive lâmpada vapor de sódio de 100W e reator, Tecno</t>
  </si>
  <si>
    <t>406,90</t>
  </si>
  <si>
    <t>watt, ref IFIB 251 SV, ou similar</t>
  </si>
  <si>
    <t>04076</t>
  </si>
  <si>
    <t>Projetor, com lente, inclusive lâmpada vapor metálico de 400W e reator, Tecno</t>
  </si>
  <si>
    <t>475,71</t>
  </si>
  <si>
    <t>watt, ref IFIM 401 SV, ou similar</t>
  </si>
  <si>
    <t>04857</t>
  </si>
  <si>
    <t>Projetor, sem vidro, c/alojamento, inclusive lâmpada vapor de sódio 70W e rea</t>
  </si>
  <si>
    <t>400,93</t>
  </si>
  <si>
    <t>tor, p/ambientes internos, Tecnowatt, ref: IFIB-251, ou similar</t>
  </si>
  <si>
    <t>Suporte tipo cesta em chapa de aço, dim. 30x12x(25~33)cm,   para instalação su</t>
  </si>
  <si>
    <t>322,60</t>
  </si>
  <si>
    <t>spensa de Luminária de Emergência - Segurimax, 3000 lumens - Rev 01</t>
  </si>
  <si>
    <t>OBRAS CIVIS/Instalações Elétricas/Telefônicas/Cabeamento Estruturado/Luminárias Internas(139)</t>
  </si>
  <si>
    <t>Luminária indubay gen2 - 4 - 235watts - 31.432 lúmens - fotometria circular</t>
  </si>
  <si>
    <t>2.330,74</t>
  </si>
  <si>
    <t>- ip66 no bloco elétrico e no bloco óptico - ik08/ik10 - fixação suporte em u</t>
  </si>
  <si>
    <t>ajustável - 50.000 horas</t>
  </si>
  <si>
    <t>107,14</t>
  </si>
  <si>
    <t>09625</t>
  </si>
  <si>
    <t>221,82</t>
  </si>
  <si>
    <t>04879</t>
  </si>
  <si>
    <t>Bocal para lâmpada incandescente</t>
  </si>
  <si>
    <t>Página 141</t>
  </si>
  <si>
    <t>Lampada espiral fluorescente eletronica PL 45W / 220V (compacta integrada),</t>
  </si>
  <si>
    <t>E-27, FLC ou similar</t>
  </si>
  <si>
    <t>00552</t>
  </si>
  <si>
    <t>Lâmpada fluorescente 127 v / 20 w</t>
  </si>
  <si>
    <t>00553</t>
  </si>
  <si>
    <t>Lâmpada fluorescente 127 v / 32-40 w - Rev. 01</t>
  </si>
  <si>
    <t>Lâmpada led 4,5w RGB, bivolt, 12v, inclusive controle (base e27) - fornecimen</t>
  </si>
  <si>
    <t>89,57</t>
  </si>
  <si>
    <t>81,36</t>
  </si>
  <si>
    <t>25,87</t>
  </si>
  <si>
    <t>26,47</t>
  </si>
  <si>
    <t>Luminária à prova de tempo, gases, vapores e pó, Tecnolux, ref TB-75/2 com lâ</t>
  </si>
  <si>
    <t>242,33</t>
  </si>
  <si>
    <t>mpada de LED 10W</t>
  </si>
  <si>
    <t>09056</t>
  </si>
  <si>
    <t>Luminária autônoma indicador de seta de emergência p/aclaramento ou balizamen</t>
  </si>
  <si>
    <t>456,13</t>
  </si>
  <si>
    <t>to mod.LAU 11x2 c/duas lâmpadas de 11w, Unitron ou similar</t>
  </si>
  <si>
    <t>00562</t>
  </si>
  <si>
    <t>Luminária calha sobrepor p/lamp.fluorescente 1x20w, completa, incl.reator con</t>
  </si>
  <si>
    <t>52,63</t>
  </si>
  <si>
    <t>vencional e lampada</t>
  </si>
  <si>
    <t>04896</t>
  </si>
  <si>
    <t>Luminária calha sobrepor p/lamp.fluorescente 1x20w, completa, incl.reator par</t>
  </si>
  <si>
    <t>tida rápida e lampada</t>
  </si>
  <si>
    <t>00570</t>
  </si>
  <si>
    <t>Luminária calha sobrepor p/lamp.fluorescente 1x40w, completa, incl.reator con</t>
  </si>
  <si>
    <t>vencional e lampada - Rev. 01</t>
  </si>
  <si>
    <t>03953</t>
  </si>
  <si>
    <t>Luminária calha sobrepor p/lamp.fluorescente 2x20w, completa, incl.reator ele</t>
  </si>
  <si>
    <t>tronico e lampadas</t>
  </si>
  <si>
    <t>00561</t>
  </si>
  <si>
    <t>Luminária calha sobrepor p/lamp.fluorescente 2x40w, completa, incl.reator ele</t>
  </si>
  <si>
    <t>86,82</t>
  </si>
  <si>
    <t>tronico e lampadas - Rev. 01</t>
  </si>
  <si>
    <t>03954</t>
  </si>
  <si>
    <t>Luminária calha sobrepor p/lamp.fluorescente 2x40w, completa, incl.reator par</t>
  </si>
  <si>
    <t>98,27</t>
  </si>
  <si>
    <t>tida rápida e lampadas - Rev. 01</t>
  </si>
  <si>
    <t>03955</t>
  </si>
  <si>
    <t>Luminária calha sobrepor p/lamp.fluorescente 4x40w, completa, incl.reator ele</t>
  </si>
  <si>
    <t>135,05</t>
  </si>
  <si>
    <t>Luminária de alto rendimento T5, 1x54w, embutir, sem aletas, corpo em chapa d</t>
  </si>
  <si>
    <t>112,18</t>
  </si>
  <si>
    <t>e aço-carbono com pintura epóxi na cor branco fosco, refletor em alumínio ano</t>
  </si>
  <si>
    <t>dizado, ref. LART5-1X54w/EBR/SA, da G-light ou similar</t>
  </si>
  <si>
    <t>Luminária de alto rendimento T5, 1x54w, sobrepor, sem aletas, corpo em chapa</t>
  </si>
  <si>
    <t>139,99</t>
  </si>
  <si>
    <t>de aço-carbono com pintura epóxi na cor branco fosco, refletor em alumínio an</t>
  </si>
  <si>
    <t>odizado, ref. LART5-1X54w/SBR/SA, da G-light ou similar</t>
  </si>
  <si>
    <t>Luminária de alto rendimento T5, 2x54w, embutir, sem aletas, corpo em chapa d</t>
  </si>
  <si>
    <t>213,46</t>
  </si>
  <si>
    <t>dizado, ref. LART5-2X54w/EBR/AA, da G-light ou similar</t>
  </si>
  <si>
    <t>Luminária de embutir aberta para lâmpada fluorescente ou tubo led 2 x 18/20 w</t>
  </si>
  <si>
    <t>184,36</t>
  </si>
  <si>
    <t>(tecnolux ref.fle-8157/232 ou similar), completa,   com lampada tubo led</t>
  </si>
  <si>
    <t>Luminária de embutir aberta para lâmpada fluorescente ou tubo led 2 x 32/40 w</t>
  </si>
  <si>
    <t>256,26</t>
  </si>
  <si>
    <t>(tecnolux ref.fle-8157/232 ou similar), completa, com lampada tubo led</t>
  </si>
  <si>
    <t>Luminária de embutir com aletas em aluminio, para lâmpada fluorescente compac</t>
  </si>
  <si>
    <t>ta, 2 x 26w, ref. C-2338, da Lustres Projeto ou similar</t>
  </si>
  <si>
    <t>07798</t>
  </si>
  <si>
    <t>Luminária de embutir com aletas, para lâmpada fluorescente 2 x 16w, ref. C-23</t>
  </si>
  <si>
    <t>59, da Lustres Projeto ou similar, completa</t>
  </si>
  <si>
    <t>07599</t>
  </si>
  <si>
    <t>Luminária de embutir com aletas, para lâmpada fluorescente compacta, 2 x 26w,</t>
  </si>
  <si>
    <t>200,23</t>
  </si>
  <si>
    <t>ref. C-2313, da Lustres Projeto ou similar</t>
  </si>
  <si>
    <t>07588</t>
  </si>
  <si>
    <t>Luminária de embutir com aletas, para lâmpada fluorescente, 2 x 32w, ref. C-2</t>
  </si>
  <si>
    <t>152,57</t>
  </si>
  <si>
    <t>359, da Lustres Projeto ou similar, completa</t>
  </si>
  <si>
    <t>07327</t>
  </si>
  <si>
    <t>Luminária de embutir com aletas, para lâmpada fluorescente, 2 x 32w, ref. TBS</t>
  </si>
  <si>
    <t>209,80</t>
  </si>
  <si>
    <t>020232CI00, da Philips, completa</t>
  </si>
  <si>
    <t>07328</t>
  </si>
  <si>
    <t>230,34</t>
  </si>
  <si>
    <t>020232CIRL, da Philips, inclusive reator e lâmpada</t>
  </si>
  <si>
    <t>07799</t>
  </si>
  <si>
    <t>Luminária de embutir com aletas, para lâmpada fluorescente, 4 x 16w, ref. C-2</t>
  </si>
  <si>
    <t>274,20</t>
  </si>
  <si>
    <t>342, da Lustres Projeto ou similar, completa</t>
  </si>
  <si>
    <t>07333</t>
  </si>
  <si>
    <t>Luminária de embutir com difusor, para lâmpada fluorescente, 2 x 16w, ref. TB</t>
  </si>
  <si>
    <t>S020D216RL, da Philips, inclusive reator e lâmpada</t>
  </si>
  <si>
    <t>07331</t>
  </si>
  <si>
    <t>Luminária de embutir com difusor, para lâmpada fluorescente, 2 x 32w, ref. TB</t>
  </si>
  <si>
    <t>S020D23200, da Philips, completa</t>
  </si>
  <si>
    <t>07332</t>
  </si>
  <si>
    <t>268,07</t>
  </si>
  <si>
    <t>S020D232RL, da Philips, inclusive reator e lâmpada</t>
  </si>
  <si>
    <t>09619</t>
  </si>
  <si>
    <t>Luminária de embutir com difusor, quadrada, para lâmpada compacta eletrônica,</t>
  </si>
  <si>
    <t>1 x 15w, linha zuri, ref. RE 1250/1,   da Revoluz ou similar</t>
  </si>
  <si>
    <t>09620</t>
  </si>
  <si>
    <t>113,28</t>
  </si>
  <si>
    <t>2 x 25w, linha zuri, ref. RE 1251/2,   da Revoluz ou similar</t>
  </si>
  <si>
    <t>09621</t>
  </si>
  <si>
    <t>4 x 25w, linha zuri, ref. RE 1252/4,   da Revoluz ou similar</t>
  </si>
  <si>
    <t>08014</t>
  </si>
  <si>
    <t>Luminária de embutir em gramados ou jardins, ref.BW-544, Tecnolux ou similar,</t>
  </si>
  <si>
    <t>367,11</t>
  </si>
  <si>
    <t>c/lâmpada PL 15w</t>
  </si>
  <si>
    <t>Luminária de embutir Lar T8 Led com refletor com aletas, 2x18w da Aladin FE 2</t>
  </si>
  <si>
    <t>139,93</t>
  </si>
  <si>
    <t>09/232 Al ou similar com lâmpadas e reator bivolt</t>
  </si>
  <si>
    <t>08013</t>
  </si>
  <si>
    <t>Página 142</t>
  </si>
  <si>
    <t>Luminária de embutir no forro, ref.CE-2495, Tecnolux ou similar, c/ lâmpada f</t>
  </si>
  <si>
    <t>luorescente compacta 26w</t>
  </si>
  <si>
    <t>08849</t>
  </si>
  <si>
    <t>Luminária de embutir orientável, com corpo em alumínio repuxado, ref.: ER11-E</t>
  </si>
  <si>
    <t>161,83</t>
  </si>
  <si>
    <t>1AR70, da Lumidec ou similar, inclusive lâmpada e reator</t>
  </si>
  <si>
    <t>Luminária de embutir para fluorescente tubular T5, 2x14w, inclusive lâmpadas</t>
  </si>
  <si>
    <t>195,78</t>
  </si>
  <si>
    <t>e reatores, ref.: C-02, da Abalux ou similar</t>
  </si>
  <si>
    <t>Luminária de embutir para fluorescente tubular T5, 2x28w, inclusive lâmpadas</t>
  </si>
  <si>
    <t>282,65</t>
  </si>
  <si>
    <t>e reatores, ref.: C-06, da Abalux ou similar</t>
  </si>
  <si>
    <t>09624</t>
  </si>
  <si>
    <t>Luminária de embutir, quadrada, linha laini, ref. RE 1126 da Revoluz ou simil</t>
  </si>
  <si>
    <t>07780</t>
  </si>
  <si>
    <t>Luminária de emergência, de sobrepor, tipo balizamento com bloco autônomo, co</t>
  </si>
  <si>
    <t>178,13</t>
  </si>
  <si>
    <t>m autonomia de 3h, modelo LLE 1106-1DFB, da KBR ou similar</t>
  </si>
  <si>
    <t>Luminária de emergência, de sobrepor, tipo bloco autônomo, com autonomia de 1</t>
  </si>
  <si>
    <t>h, modelo LLE-LLEDDF, da KBR ou si</t>
  </si>
  <si>
    <t>Luminária de emergência, tipo balizamento, com autonomia de 3h, modelo LED -</t>
  </si>
  <si>
    <t>273,57</t>
  </si>
  <si>
    <t>3000 lumens, SEGURIMAX ou similarr</t>
  </si>
  <si>
    <t>Luminária de hermética sobrepor para fluorescente tubular T5, 2x14/24w, IP66,</t>
  </si>
  <si>
    <t>ref.: E-73, da Abalux ou similar</t>
  </si>
  <si>
    <t>08428</t>
  </si>
  <si>
    <t>Luminária de sobrepor com aletas em chapa aço p/lâmpada compacta fluorescente</t>
  </si>
  <si>
    <t>127,41</t>
  </si>
  <si>
    <t>2x23w, ref.PF89-S2E27, Lumidec ou similar, completa</t>
  </si>
  <si>
    <t>07598</t>
  </si>
  <si>
    <t>Luminária de sobrepor com aletas, para lâmpada fluorescente compacta, 2 x 26w</t>
  </si>
  <si>
    <t>195,15</t>
  </si>
  <si>
    <t>, ref. C-2313, da Lustres Projeto ou similar</t>
  </si>
  <si>
    <t>07740</t>
  </si>
  <si>
    <t>Luminária de sobrepor com aletas, para lâmpada fluorescente, 2 x 16w, ref. C-</t>
  </si>
  <si>
    <t>118,84</t>
  </si>
  <si>
    <t>2359, da Lustres Projeto ou similar, completa</t>
  </si>
  <si>
    <t>07592</t>
  </si>
  <si>
    <t>Luminária de sobrepor com aletas, para lâmpada fluorescente, 2 x 32w, ref. C-</t>
  </si>
  <si>
    <t>Luminária de sobrepor com aletas, para lâmpada fluorescente, 2 x 32w, ref. LS</t>
  </si>
  <si>
    <t>221,75</t>
  </si>
  <si>
    <t>E, da Lumiluz ou similar, inclisve reator e lâmpada</t>
  </si>
  <si>
    <t>07330</t>
  </si>
  <si>
    <t>Luminária de sobrepor com aletas, para lâmpada fluorescente, 2 x 32w, ref. TC</t>
  </si>
  <si>
    <t>S020232CI00, da Philips, exclusive reator e lâmpada</t>
  </si>
  <si>
    <t>07329</t>
  </si>
  <si>
    <t>S020232CIRL, da Philips, inclusive reator e lâmpada</t>
  </si>
  <si>
    <t>07739</t>
  </si>
  <si>
    <t>Luminária de sobrepor com aletas, para lâmpada fluorescente, 4 x 16w, ref. C-</t>
  </si>
  <si>
    <t>279,83</t>
  </si>
  <si>
    <t>2342, da Lustres Projeto ou similar, completa</t>
  </si>
  <si>
    <t>07334</t>
  </si>
  <si>
    <t>Luminária de sobrepor com difusor, para lâmpada fluorescente, 2 x 16w, ref. T</t>
  </si>
  <si>
    <t>260,91</t>
  </si>
  <si>
    <t>CS020D216RL, da Philips, inclusive reator e lâmpada</t>
  </si>
  <si>
    <t>09623</t>
  </si>
  <si>
    <t>Luminária de sobrepor com difusor, quadrada, para lâmpada compacta eletrônica</t>
  </si>
  <si>
    <t>101,81</t>
  </si>
  <si>
    <t>, 2 x 20w, linha zuri, ref. RS 2231   da Revoluz ou similar</t>
  </si>
  <si>
    <t>09622</t>
  </si>
  <si>
    <t>149,24</t>
  </si>
  <si>
    <t>, 4 x 20w, linha zuri, ref. RS 2232   da Revoluz ou similar</t>
  </si>
  <si>
    <t>Luminária de sobrepor p/lamp.fluorescente 4x32w, completa, ref. A-300, da Aba</t>
  </si>
  <si>
    <t>459,89</t>
  </si>
  <si>
    <t>lux ou similar incl.reator eletronico e lampadas</t>
  </si>
  <si>
    <t>Luminária de sobrepor para fluorescente tubular T5, 2x54w, inclusive lâmpadas</t>
  </si>
  <si>
    <t>473,90</t>
  </si>
  <si>
    <t>e reatores, ref.: C-106, da Abalux ou similar</t>
  </si>
  <si>
    <t>Luminária de sobrepor, (tecnolux ref.FLP-6478/2x20) Tubled corpo/ refletor e</t>
  </si>
  <si>
    <t>250,62</t>
  </si>
  <si>
    <t>aletas fabricadas em chapa de aço tratada e pintada em epoxi branco, para uso</t>
  </si>
  <si>
    <t>de 2 lampadas tubled de 20w</t>
  </si>
  <si>
    <t>Luminária de sobrepor, (tecnolux ref.FLP-6478/4x20) Tubled corpo/ refletor e</t>
  </si>
  <si>
    <t>de 4 lampadas tubled de 20w</t>
  </si>
  <si>
    <t>08319</t>
  </si>
  <si>
    <t>Luminaria embutida no piso com foco orientável em alumínio injetado, ref. IL</t>
  </si>
  <si>
    <t>397,86</t>
  </si>
  <si>
    <t>3702, da Interlight ou similar, inclusive lâmpada</t>
  </si>
  <si>
    <t>Luminaria especial em policarbonato antivandalismo, dim: 40x40cm, c/ chapa de</t>
  </si>
  <si>
    <t>1.013,54</t>
  </si>
  <si>
    <t>aço chumbada na lage, conforme projeto inclusive lampada (obra: Delegacias, P</t>
  </si>
  <si>
    <t>resídio, etc.)</t>
  </si>
  <si>
    <t>08639</t>
  </si>
  <si>
    <t>Luminaria especial para cela de detenção 15x15x15cm (p/Penitenciária), inclus</t>
  </si>
  <si>
    <t>ive colocação - Rev. 01</t>
  </si>
  <si>
    <t>07718</t>
  </si>
  <si>
    <t>Luminária fluorescente 2 x 20w, ref. A01, Abalux ou similar, completa</t>
  </si>
  <si>
    <t>151,17</t>
  </si>
  <si>
    <t>09393</t>
  </si>
  <si>
    <t>Luminária fluorescente 2 x 32w, ref. BR-10, Abalux ou similar, c/lampada Phil</t>
  </si>
  <si>
    <t>165,20</t>
  </si>
  <si>
    <t>ips 32w, completa</t>
  </si>
  <si>
    <t>07248</t>
  </si>
  <si>
    <t>Luminária fluorescente 2 x 40w, ref. A-10, Abalux ou similar, completa - Rev.</t>
  </si>
  <si>
    <t>07230</t>
  </si>
  <si>
    <t>Luminária fluorescente 2 x 40w, ref. BR-10, Abalux ou similar, completa - Rev</t>
  </si>
  <si>
    <t>164,82</t>
  </si>
  <si>
    <t>09394</t>
  </si>
  <si>
    <t>Luminária fluorescente 4 x 16w, ref. BR-06, Abalux ou similar, c/lampada Phil</t>
  </si>
  <si>
    <t>232,36</t>
  </si>
  <si>
    <t>ips 16w, completa</t>
  </si>
  <si>
    <t>07249</t>
  </si>
  <si>
    <t>Luminária fluorescente 4 x 20w, ref. A-06, Abalux ou similar, completa</t>
  </si>
  <si>
    <t>240,83</t>
  </si>
  <si>
    <t>07231</t>
  </si>
  <si>
    <t>Luminária fluorescente 4 x 20w, ref. BR-06, Abalux ou similar, completa</t>
  </si>
  <si>
    <t>230,32</t>
  </si>
  <si>
    <t>00536</t>
  </si>
  <si>
    <t>Luminária fluorescente de embutir aberta 2 x 20 w (tecnolux ref.fle-8157/216</t>
  </si>
  <si>
    <t>154,22</t>
  </si>
  <si>
    <t>ou similar), completa</t>
  </si>
  <si>
    <t>00537</t>
  </si>
  <si>
    <t>Luminária fluorescente de embutir aberta 2 x 40 w (tecnolux ref.fle-8157/232</t>
  </si>
  <si>
    <t>257,59</t>
  </si>
  <si>
    <t>ou similar), completa - Rev. 01</t>
  </si>
  <si>
    <t>00538</t>
  </si>
  <si>
    <t>Luminária fluorescente de embutir aberta 4 x 40 w (tecnolux ref.fle-8157 ou s</t>
  </si>
  <si>
    <t>323,58</t>
  </si>
  <si>
    <t>imilar), completa - Rev. 01</t>
  </si>
  <si>
    <t>Página 143</t>
  </si>
  <si>
    <t>00539</t>
  </si>
  <si>
    <t>Luminária fluorescente de embutir c/ aletas 2 x 20 w (tecnolux ref.fle-6440 o</t>
  </si>
  <si>
    <t>195,32</t>
  </si>
  <si>
    <t>u similar), completa</t>
  </si>
  <si>
    <t>00540</t>
  </si>
  <si>
    <t>Luminária fluorescente de embutir c/ aletas 2 x 40 w (tecnolux ref.fle-6440 o</t>
  </si>
  <si>
    <t>284,52</t>
  </si>
  <si>
    <t>u similar), completa - Rev. 01</t>
  </si>
  <si>
    <t>00542</t>
  </si>
  <si>
    <t>Luminária fluorescente de embutir c/ difusor plano em poliestireno ou acrílic</t>
  </si>
  <si>
    <t>217,50</t>
  </si>
  <si>
    <t>o 2 x 20 w (tecnolux ref.fle-6487/216 ou similar), completa</t>
  </si>
  <si>
    <t>00543</t>
  </si>
  <si>
    <t>320,42</t>
  </si>
  <si>
    <t>o 2 x 40 w (tecnolux ref 6487/240 ou similar), completa - Rev. 01</t>
  </si>
  <si>
    <t>00544</t>
  </si>
  <si>
    <t>523,43</t>
  </si>
  <si>
    <t>o 4 x 40 w (tecnolux ref 6487/440 ou similar), completa - Rev. 01</t>
  </si>
  <si>
    <t>00541</t>
  </si>
  <si>
    <t>Luminária fluorescente embutir com aletas 4 x 32 w (tecnolux - ref.fle 817/43</t>
  </si>
  <si>
    <t>558,22</t>
  </si>
  <si>
    <t>2 ou similar)</t>
  </si>
  <si>
    <t>00527</t>
  </si>
  <si>
    <t>Luminária fluorescente plafonier 2 x 20 w (tecnolux ref.flp-6410/22 ou simila</t>
  </si>
  <si>
    <t>94,81</t>
  </si>
  <si>
    <t>r), completa</t>
  </si>
  <si>
    <t>00528</t>
  </si>
  <si>
    <t>Luminária fluorescente plafonier 2 x 40 w (tecnolux ref.flp-6410/22 ou simila</t>
  </si>
  <si>
    <t>117,19</t>
  </si>
  <si>
    <t>r), completa - Rev. 01</t>
  </si>
  <si>
    <t>00529</t>
  </si>
  <si>
    <t>Luminária fluorescente plafonier 4 x 40 w (tecnolux ref 6410 ou similar), com</t>
  </si>
  <si>
    <t>173,04</t>
  </si>
  <si>
    <t>pleta - Rev. 01</t>
  </si>
  <si>
    <t>00533</t>
  </si>
  <si>
    <t>Luminária fluorescente plafonier c/ aletas 2 x 20 w (tecnolux ref.flp-6478/22</t>
  </si>
  <si>
    <t>178,21</t>
  </si>
  <si>
    <t>00523</t>
  </si>
  <si>
    <t>Luminária fluorescente tubular 1 x 20 w / 127 v, completa</t>
  </si>
  <si>
    <t>00525</t>
  </si>
  <si>
    <t>Luminária fluorescente tubular 1 x 40 w / 127v, completa - Rev. 01</t>
  </si>
  <si>
    <t>94,25</t>
  </si>
  <si>
    <t>00524</t>
  </si>
  <si>
    <t>Luminária fluorescente tubular 2 x 20 w / 127 v, completa</t>
  </si>
  <si>
    <t>109,63</t>
  </si>
  <si>
    <t>00526</t>
  </si>
  <si>
    <t>Luminária fluorescente tubular, 2 x 40 w / 127 v, completa - Rev. 01</t>
  </si>
  <si>
    <t>132,24</t>
  </si>
  <si>
    <t>03656</t>
  </si>
  <si>
    <t>Luminária fluorescente, marca Mega Light, ref. FLS 120, 3x32W, refletor em te</t>
  </si>
  <si>
    <t>la microperfurado e difusor em policarbonato, com pendentes (ou similar) Rev.</t>
  </si>
  <si>
    <t>Luminária hermética corpo em fibra de vidro blindada, mod. TLH34, da Tec &amp; Lu</t>
  </si>
  <si>
    <t>z ou similar, inclusive duas lâmpadas tubular de led, tipo T8 (para câmara fr</t>
  </si>
  <si>
    <t>igorífera)</t>
  </si>
  <si>
    <t>Luminária hermética de sobrepor para fluorescente tubular T5, 2x28w, IP65, mo</t>
  </si>
  <si>
    <t>delo: Ourofort, ref.: 1527, da Ourolux ou similar</t>
  </si>
  <si>
    <t>Luminária hermética IP65, para lâmpada T5, 2x 54w, sobrepor, corpo em plástic</t>
  </si>
  <si>
    <t>193,89</t>
  </si>
  <si>
    <t>o industrial e lente em policarbonato, soquetes anti-vibração, travas e supor</t>
  </si>
  <si>
    <t>te em aço inox, da G-light ou similar</t>
  </si>
  <si>
    <t>Luminária INDUBAY GEN2 - 171Watts - 22.448 Lúmens - Fotometria Circular - IP6</t>
  </si>
  <si>
    <t>1.912,52</t>
  </si>
  <si>
    <t>6 no bloco elétrico e no bloco óptico - IK08/IK10 - fixação suporte em "U" aj</t>
  </si>
  <si>
    <t>ustável - 50.000 horas</t>
  </si>
  <si>
    <t>Luminária led, flutuante,solar, para piscina, IP68, ref. AH-PED-SOLAR-1-RS, d</t>
  </si>
  <si>
    <t>208,78</t>
  </si>
  <si>
    <t>a Aiha ou similar</t>
  </si>
  <si>
    <t>00564</t>
  </si>
  <si>
    <t>Luminária lm-220/5, tecnolux ou similar</t>
  </si>
  <si>
    <t>164,36</t>
  </si>
  <si>
    <t>07715</t>
  </si>
  <si>
    <t>Luminária pendente simples, ref: 1110/1, Bianca ou similar</t>
  </si>
  <si>
    <t>165,57</t>
  </si>
  <si>
    <t>09627</t>
  </si>
  <si>
    <t>1.339,64</t>
  </si>
  <si>
    <t>09626</t>
  </si>
  <si>
    <t>2.591,24</t>
  </si>
  <si>
    <t>09628</t>
  </si>
  <si>
    <t>475,95</t>
  </si>
  <si>
    <t>07641</t>
  </si>
  <si>
    <t>Luminária plafonier, sobrepor, com difusor em vidro fosco, ref: C-2044/M, da</t>
  </si>
  <si>
    <t>66,13</t>
  </si>
  <si>
    <t>Lustres Projeto ou similar, completa</t>
  </si>
  <si>
    <t>09891</t>
  </si>
  <si>
    <t>Luminária plafonier, sobrepor, em aluminio, com difusor em vidro, p/lampada e</t>
  </si>
  <si>
    <t>110,27</t>
  </si>
  <si>
    <t>letronica, ref: XP-338, da Xoulux ou similar, completa</t>
  </si>
  <si>
    <t>04041</t>
  </si>
  <si>
    <t>Luminária Projecto, ref. DP-2311-01, sem alojamento, inclusive lâmpada mista</t>
  </si>
  <si>
    <t>174,61</t>
  </si>
  <si>
    <t>de 160W (ou similar)</t>
  </si>
  <si>
    <t>07802</t>
  </si>
  <si>
    <t>Luminária tipo "olho de boi", em aluminio pintado, ref: C-2326, Lustres Proje</t>
  </si>
  <si>
    <t>57,79</t>
  </si>
  <si>
    <t>to ou similar, completa</t>
  </si>
  <si>
    <t>07294</t>
  </si>
  <si>
    <t>Luminária tipo balizador para ambiente aberto, corpo em alumínio fundido pint</t>
  </si>
  <si>
    <t>ado, difusor em vidro frisado temperado, ref. EX02-S, da Lumicenter ou simiul</t>
  </si>
  <si>
    <t>ar (tipo tartaruga)</t>
  </si>
  <si>
    <t>09629</t>
  </si>
  <si>
    <t>Luminária tipo balizador para ambiente aberto, corpo em alumínio pintado, dif</t>
  </si>
  <si>
    <t>186,18</t>
  </si>
  <si>
    <t>usor em vidro plano fosco, ref. F-5023/M da Projeto ou similar</t>
  </si>
  <si>
    <t>75,26</t>
  </si>
  <si>
    <t>00558</t>
  </si>
  <si>
    <t>Luminária tipo Globo, d=20cm, com lâmpada fluorescente compacta PL 23w, Multi</t>
  </si>
  <si>
    <t>65,11</t>
  </si>
  <si>
    <t>nadir ou similar</t>
  </si>
  <si>
    <t>09465</t>
  </si>
  <si>
    <t>Luminária tipo plafon (sobrepor), quadrada, 24x24cm, em aluminio pintado na c</t>
  </si>
  <si>
    <t>or branca, c/difusor em vidro, Aladin ou similar</t>
  </si>
  <si>
    <t>08593</t>
  </si>
  <si>
    <t>Luminária tipo plafon de sobrepor em alumínio e acrílico, 20x20cm, linha Nadi</t>
  </si>
  <si>
    <t>171,09</t>
  </si>
  <si>
    <t>r Evolution Plafon, ref: NE-560BL,da Blumenox ou similar, incluisve lâmpada f</t>
  </si>
  <si>
    <t>luorescente 15w</t>
  </si>
  <si>
    <t>07716</t>
  </si>
  <si>
    <t>Luminária tipo plafon, 19x19cm, ref: 1L-YJ053601M, Linha Plus Block, Bronzear</t>
  </si>
  <si>
    <t>169,44</t>
  </si>
  <si>
    <t>te ou similar, com lampada bipino G9 - 40w/127v</t>
  </si>
  <si>
    <t>07800</t>
  </si>
  <si>
    <t>Luminária tipo plafonier, sobrepor, com difusor em vidro fosco, ref: DP-2073-</t>
  </si>
  <si>
    <t>01, Lustres Projeto ou similar, completa</t>
  </si>
  <si>
    <t>Luminária tipo spot de embutir ER05-E Abalux ou similar, aluminio branco, 1x5</t>
  </si>
  <si>
    <t>74,98</t>
  </si>
  <si>
    <t>0/100w, com lâmpada halógêna AR111 24º 100w</t>
  </si>
  <si>
    <t>Página 144</t>
  </si>
  <si>
    <t>0/100w, com lâmpada halógêna AR111 8º 50w</t>
  </si>
  <si>
    <t>Luminária tipo spot de embutir ER06 Abalux ou similar, aluminio branco, 4x50w</t>
  </si>
  <si>
    <t>190,92</t>
  </si>
  <si>
    <t>, para lâmpada halógêna ou dicróica</t>
  </si>
  <si>
    <t>Luminária tipo spot de embutir MR11 G-Light ou similar com lâmpada dicróica 5</t>
  </si>
  <si>
    <t>47,16</t>
  </si>
  <si>
    <t>0w</t>
  </si>
  <si>
    <t>Luminária tipo spot de embutir MR16 G-Light ou similar com lâmpada dicróica 5</t>
  </si>
  <si>
    <t>Luminária tipo spot de Sobrepor SR08-S da Abalux ou similar para lâmpada PAR</t>
  </si>
  <si>
    <t>136,16</t>
  </si>
  <si>
    <t>123,41</t>
  </si>
  <si>
    <t>Luminária tubular com lâmpada led de 1 x 9/10 w / bivolt</t>
  </si>
  <si>
    <t>Luminária tubular com lâmpada led de 2 x 9/10 w / bivolt</t>
  </si>
  <si>
    <t>134,43</t>
  </si>
  <si>
    <t>681,99</t>
  </si>
  <si>
    <t>08324</t>
  </si>
  <si>
    <t>Plafon E-27</t>
  </si>
  <si>
    <t>00568</t>
  </si>
  <si>
    <t>Reator convencional partida rápida p/lampada fluorescente</t>
  </si>
  <si>
    <t>00554</t>
  </si>
  <si>
    <t>Reator de partida rápida p/ lâmpada fluorescente 1 x 20 w</t>
  </si>
  <si>
    <t>00556</t>
  </si>
  <si>
    <t>Reator de partida rápida p/ lâmpada fluorescente 1 x 40 w</t>
  </si>
  <si>
    <t>00555</t>
  </si>
  <si>
    <t>Reator de partida rápida p/ lâmpada fluorescente 2 x 20 w</t>
  </si>
  <si>
    <t>Reator de partida rápida p/ lâmpada fluorescente 2 x 32 w</t>
  </si>
  <si>
    <t>00557</t>
  </si>
  <si>
    <t>Reator de partida rápida p/ lâmpada fluorescente 2 x 40 w</t>
  </si>
  <si>
    <t>00560</t>
  </si>
  <si>
    <t>Reposiçao de luminária interna</t>
  </si>
  <si>
    <t>08011</t>
  </si>
  <si>
    <t>96,29</t>
  </si>
  <si>
    <t>08596</t>
  </si>
  <si>
    <t>Spot de sobrepor orientável, ref. 110/1 MCA, da Concinco ou similar, inclusiv</t>
  </si>
  <si>
    <t>121,26</t>
  </si>
  <si>
    <t>OBRAS CIVIS/Instalações Elétricas/Telefônicas/Cabeamento Estruturado/Pára-raios(30)</t>
  </si>
  <si>
    <t>Assentamento de barra chata de alumínio de 1" x 1/4"</t>
  </si>
  <si>
    <t>Assentamento de barra chata de alumínio de 3/4" x 1/4"</t>
  </si>
  <si>
    <t>Cabo de cobre nú 10 mm2 - fornecimento e assentamento (10,85m/kg)</t>
  </si>
  <si>
    <t>52,36</t>
  </si>
  <si>
    <t>09391</t>
  </si>
  <si>
    <t>Cabo de cobre nú 16 mm2 - fornecimento e assentamento (7,04m/kg)</t>
  </si>
  <si>
    <t>09544</t>
  </si>
  <si>
    <t>Cabo de cobre nú 240 mm2 - fornecimento e assentamento</t>
  </si>
  <si>
    <t>76,21</t>
  </si>
  <si>
    <t>08297</t>
  </si>
  <si>
    <t>Cabo de cobre nú 25 mm2 - fornecimento e assentamento (4,51m/kg)</t>
  </si>
  <si>
    <t>09392</t>
  </si>
  <si>
    <t>Cabo de cobre nú 35 mm2 - fornecimento e assentamento (3,16m/kg)</t>
  </si>
  <si>
    <t>08082</t>
  </si>
  <si>
    <t>Cabo de cobre nú 50 mm2 - fornecimento e assentamento (2,27m/kg)</t>
  </si>
  <si>
    <t>55,03</t>
  </si>
  <si>
    <t>Cabo de cobre nú 70 mm2 - fornecimento e assentamento (1,69m/kg)</t>
  </si>
  <si>
    <t>09916</t>
  </si>
  <si>
    <t>Cabo de cobre nú 95 mm2 - fornecimento e assentamento (1,193 m/kg)</t>
  </si>
  <si>
    <t>09051</t>
  </si>
  <si>
    <t>Caixa de equalização p/aterramento 20x20x10cm de sobrepor p/11 terminais de p</t>
  </si>
  <si>
    <t>244,38</t>
  </si>
  <si>
    <t>ressão c/barramento</t>
  </si>
  <si>
    <t>09200</t>
  </si>
  <si>
    <t>Caixa pré moldada em concreto c/tampa para aterramento (20x20x15)cm, padrão E</t>
  </si>
  <si>
    <t>nergisa</t>
  </si>
  <si>
    <t>00822</t>
  </si>
  <si>
    <t>Cordoalha de cobre nu 35mm2 (1 awg) e isoladores para pára-raios</t>
  </si>
  <si>
    <t>00823</t>
  </si>
  <si>
    <t>Cordoalha de cobre nu 70mm2 e isoladores para pára-raios</t>
  </si>
  <si>
    <t>54,25</t>
  </si>
  <si>
    <t>09201</t>
  </si>
  <si>
    <t>Fio de cobre nu 6mm2 para aterramento</t>
  </si>
  <si>
    <t>Fornecimento de barra chata de alumínio 1" x 1/4"</t>
  </si>
  <si>
    <t>Fornecimento de barra chata de alumínio 3/4" x 1/4"</t>
  </si>
  <si>
    <t>04137</t>
  </si>
  <si>
    <t>Fornecimento de pára-raio de distribuição polimérico, ZnO, 10KA - 127V</t>
  </si>
  <si>
    <t>Fornecimento e assentamento de barra chata de alumínio de 1" x 1/4"</t>
  </si>
  <si>
    <t>31,28</t>
  </si>
  <si>
    <t>Fornecimento e assentamento de barra chata de alumínio de 1.1/4" x 3/16"</t>
  </si>
  <si>
    <t>Fornecimento e assentamento de barra chata de alumínio de 3/4" x 1/4"</t>
  </si>
  <si>
    <t>00824</t>
  </si>
  <si>
    <t>Pára-raio tipo Franklin 350mm, latão cromado, para descida 1 cabo, c/suporte</t>
  </si>
  <si>
    <t>651,04</t>
  </si>
  <si>
    <t>e conectores p/cabo terra,   inclusive mastro aço galv 3mx2" e base</t>
  </si>
  <si>
    <t>Pára-raio tipo Franklin 350mm, latão cromado, para descida 2 cabos, c/suporte</t>
  </si>
  <si>
    <t>802,63</t>
  </si>
  <si>
    <t>e conectores p/cabo terra,   inclusive mastro aço galv 6mx2" e base</t>
  </si>
  <si>
    <t>09207</t>
  </si>
  <si>
    <t>Sinalizador duplo (luz de topo) c/relé fotocelula em mastro galvanizado d=3/4</t>
  </si>
  <si>
    <t>275,27</t>
  </si>
  <si>
    <t>" inclusive base de concreto, exceto fiação</t>
  </si>
  <si>
    <t>Sinalizador duplo (luz de topo) c/relé fotocelula, exceto fiação</t>
  </si>
  <si>
    <t>254,65</t>
  </si>
  <si>
    <t>Suporte guia reforçado 90º em chapa galvanizada c/ 2 roldanas ref:TEL-290 - S</t>
  </si>
  <si>
    <t>PDA</t>
  </si>
  <si>
    <t>08316</t>
  </si>
  <si>
    <t>Terminal aéreo 3/8" x 250mm em aço galv, com fixação horizontal, ref: TEL 044</t>
  </si>
  <si>
    <t>ou similar - fornecimento</t>
  </si>
  <si>
    <t>Terminal aéreo base dupla galvanizada 25mm - fornecimento</t>
  </si>
  <si>
    <t>08795</t>
  </si>
  <si>
    <t>Terminal aéreo em aço galvanizado 3/8" x 50cm, com fixação horizontal</t>
  </si>
  <si>
    <t>OBRAS CIVIS/Instalações Elétricas/Telefônicas/Cabeamento Estruturado/Pontos de Suprimento de Energia Convencionais(116)</t>
  </si>
  <si>
    <t>Abraçadeira de alumínio 1 " 25mm (DAISA BC-100) ou similar</t>
  </si>
  <si>
    <t>Abraçadeira metálica tipo "D" de 2 1/2"</t>
  </si>
  <si>
    <t>03998</t>
  </si>
  <si>
    <t>Cabeçote de alumínio de 4" - Fornecimento</t>
  </si>
  <si>
    <t>Página 145</t>
  </si>
  <si>
    <t>03793</t>
  </si>
  <si>
    <t>Cabo de cobre flexível isolado, seção 0,50mm², 450/ 750v / 70°c</t>
  </si>
  <si>
    <t>03794</t>
  </si>
  <si>
    <t>Cabo de cobre flexível isolado, seção 0,75mm², 450/ 750v / 70°c</t>
  </si>
  <si>
    <t>03795</t>
  </si>
  <si>
    <t>Cabo de cobre flexível isolado, seção 1,0mm², 450/ 750v / 70°c</t>
  </si>
  <si>
    <t>03796</t>
  </si>
  <si>
    <t>Cabo de cobre flexível isolado, seção 1,5mm², 450/ 750v / 70°c</t>
  </si>
  <si>
    <t>03797</t>
  </si>
  <si>
    <t>Cabo de cobre flexível isolado, seção 2,5mm², 450/ 750v / 70°c</t>
  </si>
  <si>
    <t>04036</t>
  </si>
  <si>
    <t>Cabo de cobre flexível isolado, seção 2,5mm², 450/ 750v / 70°c - forneciment</t>
  </si>
  <si>
    <t>03798</t>
  </si>
  <si>
    <t>Cabo de cobre flexível isolado, seção 4mm², 450/ 750v / 70°c</t>
  </si>
  <si>
    <t>03799</t>
  </si>
  <si>
    <t>Cabo de cobre flexível isolado, seção 6mm², 450/ 750v / 70°c</t>
  </si>
  <si>
    <t>03800</t>
  </si>
  <si>
    <t>Cabo de cobre flexível isolado, seção 10mm², 450/ 750v / 70°c</t>
  </si>
  <si>
    <t>03801</t>
  </si>
  <si>
    <t>Cabo de cobre flexível isolado, seção 16mm², 450/ 750v / 70°c</t>
  </si>
  <si>
    <t>03802</t>
  </si>
  <si>
    <t>Cabo de cobre flexível isolado, seção 25mm², 450/ 750v / 70°c</t>
  </si>
  <si>
    <t>09968</t>
  </si>
  <si>
    <t>Cabo de cobre flexível isolado, seção 35mm², 450/ 750v / 70°c</t>
  </si>
  <si>
    <t>04005</t>
  </si>
  <si>
    <t>Cabo de cobre isolado EPR ou XLPE 6,0mm², 0,6/1kv / 90º C</t>
  </si>
  <si>
    <t>08348</t>
  </si>
  <si>
    <t>Cabo de cobre isolado HEPR (XLPE), flexível, 4,0mm², 1kv / 90º C</t>
  </si>
  <si>
    <t>Cabo de cobre isolado HEPR (XLPE), flexível, 6,0mm², 1kv / 90º C</t>
  </si>
  <si>
    <t>00668</t>
  </si>
  <si>
    <t>Cabo de cobre isolado pvc rígido unipolar seção 10mm², 0,6/ 1kv/ 70°</t>
  </si>
  <si>
    <t>04002</t>
  </si>
  <si>
    <t>Cabo de cobre isolado pvc rígido unipolar seção 10mm², 450/ 750v / 70°c - fo</t>
  </si>
  <si>
    <t>rnecimento</t>
  </si>
  <si>
    <t>00662</t>
  </si>
  <si>
    <t>Cabo de cobre isolado pvc rígido unipolar seção 16mm², 0,6/ 1kv/ 70°</t>
  </si>
  <si>
    <t>04003</t>
  </si>
  <si>
    <t>Cabo de cobre isolado pvc rígido unipolar seção 16mm², 450/ 750v / 70°c - fo</t>
  </si>
  <si>
    <t>00663</t>
  </si>
  <si>
    <t>Cabo de cobre isolado pvc rígido unipolar seção 25mm², 0,6/ 1kv/ 70°</t>
  </si>
  <si>
    <t>09912</t>
  </si>
  <si>
    <t>Cabo de cobre isolado pvc rígido unipolar seção 25mm², 15 kv</t>
  </si>
  <si>
    <t>Cabo de cobre isolado, flexível, classe 4 ou 5, 6,0mm², 0,6/1kv / 70º C</t>
  </si>
  <si>
    <t>05023</t>
  </si>
  <si>
    <t>Cabo de cobre PP Cordplast 2 x 2,5 mm2, 450/750v - fornecimento</t>
  </si>
  <si>
    <t>Cabo de cobre PP Cordplast 3 x 1,5 mm2, 450/750v - fornecimento e instalação</t>
  </si>
  <si>
    <t>Cabo de cobre PP Cordplast 3 x 6,0 mm2, 450/750v - Fornecimento e instalação</t>
  </si>
  <si>
    <t>Cabo de cobre PP Cordplast 4 x 1,5 mm2, 450/750v - fornecimento e instalação</t>
  </si>
  <si>
    <t>Cabo de cobre PP Cordplast 4 x 10,0 mm2, 450/750v - Fornecimento e instalação</t>
  </si>
  <si>
    <t>04001</t>
  </si>
  <si>
    <t>Cabo de cobre PP Cordplast 4 x 2,5 mm2, 450/750v - fornecimento</t>
  </si>
  <si>
    <t>Cabo de cobre PP Cordplast 4 x 2,5 mm2, 450/750v - fornecimento e instalação</t>
  </si>
  <si>
    <t>04023</t>
  </si>
  <si>
    <t>Cabo de cobre PP Cordplast 4 x 4,0 mm2, 450/750v - fornecimento</t>
  </si>
  <si>
    <t>04119</t>
  </si>
  <si>
    <t>Cabo de cobre PP Cordplast 4 x 4.0 mm2, 450/750v - Fornecimento e instalação</t>
  </si>
  <si>
    <t>Cabo de cobre PP Cordplast 4 x 6,0 mm2, 450/750v - Fornecimento e instalação</t>
  </si>
  <si>
    <t>00654</t>
  </si>
  <si>
    <t>Caixa de derivação em pvc 4" x 2" c/tampa cega, embutir, p/eletroduto</t>
  </si>
  <si>
    <t>00671</t>
  </si>
  <si>
    <t>Caixa de derivação em pvc 4" x 2" s/tampa, embutir, p/eletroduto</t>
  </si>
  <si>
    <t>Caixa de equipotencialização 40x40x15, com barramento para neutro - Fornecime</t>
  </si>
  <si>
    <t>Caixa de equipotencialização em aço 200x200x90mm, para embutir com tampa, com</t>
  </si>
  <si>
    <t>400,02</t>
  </si>
  <si>
    <t>9 terminais, ref:TEL-901 ou similar (SPDA)</t>
  </si>
  <si>
    <t>00651</t>
  </si>
  <si>
    <t>Caixa de ferro galvanizado 4" x 4" com tampa Pial ou similar</t>
  </si>
  <si>
    <t>00665</t>
  </si>
  <si>
    <t>Caixa de passagem 15x15cm em chapa de aço galvanizado - fornecimento</t>
  </si>
  <si>
    <t>00650</t>
  </si>
  <si>
    <t>Caixa de passagem 20x20x12cm, em chapa aço galvanizado, embutida</t>
  </si>
  <si>
    <t>49,42</t>
  </si>
  <si>
    <t>00666</t>
  </si>
  <si>
    <t>Caixa de passagem 30x30cm em chapa de aço galvanizado - fornecimento</t>
  </si>
  <si>
    <t>04037</t>
  </si>
  <si>
    <t>Caixa de passagem em alumínio 4x2" - Fornecimento</t>
  </si>
  <si>
    <t>00670</t>
  </si>
  <si>
    <t>Caixa de passagem para telefone, padrão telebras, 40x40x12cm, em chapa aço ga</t>
  </si>
  <si>
    <t>lv. - fornecimento</t>
  </si>
  <si>
    <t>09536</t>
  </si>
  <si>
    <t>Caixa de tomadas em pvc de sobrepor com 06 tomadas monofásicas e 01 tomada tr</t>
  </si>
  <si>
    <t>304,23</t>
  </si>
  <si>
    <t>ifásica 3P+Ttrifásicas 3P+T</t>
  </si>
  <si>
    <t>09558</t>
  </si>
  <si>
    <t>Caixa em alumínio 30x30x12cm com 03 tomadas monofásicas 2P+T e 1 tomada trifá</t>
  </si>
  <si>
    <t>232,29</t>
  </si>
  <si>
    <t>sica 3P+T</t>
  </si>
  <si>
    <t>63,70</t>
  </si>
  <si>
    <t>09516</t>
  </si>
  <si>
    <t>Caixa passagem de sobrepor em aço 100x100x80mm</t>
  </si>
  <si>
    <t>09514</t>
  </si>
  <si>
    <t>04009</t>
  </si>
  <si>
    <t>Conector parafuso fendido para cabo 6 mm2 - Fornecimento</t>
  </si>
  <si>
    <t>04006</t>
  </si>
  <si>
    <t>Conector parafuso fendido para cabo 10 mm2 - Fornecimento</t>
  </si>
  <si>
    <t>04007</t>
  </si>
  <si>
    <t>Conector parafuso fendido para cabo 16 mm2 - Fornecimento</t>
  </si>
  <si>
    <t>Conector parafuso fendido para cabo 25 mm2 - Fornecimento</t>
  </si>
  <si>
    <t>Página 146</t>
  </si>
  <si>
    <t>04008</t>
  </si>
  <si>
    <t>07803</t>
  </si>
  <si>
    <t>Cotovelo interno para canaleta 110x20mm, "sistema X", re.304 01, Pial Legrand</t>
  </si>
  <si>
    <t>03983</t>
  </si>
  <si>
    <t>Curva de 90º de pvc rígido   roscável   diâm = 4" - fornecimento</t>
  </si>
  <si>
    <t>00660</t>
  </si>
  <si>
    <t>Disjuntor tripolar tipo compacto e aberto 1250A - 50 ka instalado</t>
  </si>
  <si>
    <t>9.025,89</t>
  </si>
  <si>
    <t>04038</t>
  </si>
  <si>
    <t>Eletroduto pvc roscavel, d= 1/2" - Fornecimento</t>
  </si>
  <si>
    <t>04010</t>
  </si>
  <si>
    <t>Eletroduto pvc roscavel, d=1 " - Fornecimento</t>
  </si>
  <si>
    <t>04012</t>
  </si>
  <si>
    <t>Eletroduto pvc roscavel, d=1 1/ 4" - Fornecimento</t>
  </si>
  <si>
    <t>04011</t>
  </si>
  <si>
    <t>Eletroduto pvc roscavel, d=1 1/2" - Fornecimento</t>
  </si>
  <si>
    <t>04013</t>
  </si>
  <si>
    <t>Eletroduto pvc roscavel, d=2 " - Fornecimento</t>
  </si>
  <si>
    <t>03988</t>
  </si>
  <si>
    <t>Eletroduto pvc roscavel, d=4 " - Fornecimento</t>
  </si>
  <si>
    <t>04000</t>
  </si>
  <si>
    <t>Fecho para fita aço inox 3/4 e 1/2", Fusimec ou similar - Fornecimento</t>
  </si>
  <si>
    <t>00649</t>
  </si>
  <si>
    <t>Fio rígido isolado em pvc 1,5mm2 - 450/750v / 70°c</t>
  </si>
  <si>
    <t>Fita de advertência de rede elétrica enterrada - Fornecimento</t>
  </si>
  <si>
    <t>03999</t>
  </si>
  <si>
    <t>Fita em aço inox, fusimec ou similar - Fornecimento</t>
  </si>
  <si>
    <t>04014</t>
  </si>
  <si>
    <t>Fita isolante (rolo 20m) 3/4" - Fornecimento</t>
  </si>
  <si>
    <t>04015</t>
  </si>
  <si>
    <t>Fita isolante alta fusão 19 mm x 10 m - Fornecimento</t>
  </si>
  <si>
    <t>Fornecimento de aerador vertical de fluxo descendente AFDV- 3cv, da Despurifi</t>
  </si>
  <si>
    <t>l ou similar</t>
  </si>
  <si>
    <t>00652</t>
  </si>
  <si>
    <t>Fornecimento e assentamento de caixa de pvc 4" x 4" com tampa</t>
  </si>
  <si>
    <t>00653</t>
  </si>
  <si>
    <t>Fornecimento e assentamento de caixa pvc 4" x 4"</t>
  </si>
  <si>
    <t>Fornecimento e instalação de grupo gerador, aberto, na potência emergencial (</t>
  </si>
  <si>
    <t>stand-by) de 112,5 KVa, e potência continua (prime) de 102,3kVA, fator de poê</t>
  </si>
  <si>
    <t>ncia 0,8, trifásico, 220/127V, com quadro de comando automático, microprocess</t>
  </si>
  <si>
    <t>ado, da Leon Heimer</t>
  </si>
  <si>
    <t>08020</t>
  </si>
  <si>
    <t>Fornecimento e instalação de grupo gerador, modelo GEHC-260, Heimer ou simila</t>
  </si>
  <si>
    <t>r, potencia stand-by 260KVA e potencia continua 234KVA, tensão:220/127V, freq</t>
  </si>
  <si>
    <t>uencia 60 Hz, c/quadro comando automatico, motor diesel 6CTAA8.3-G1, consumo:</t>
  </si>
  <si>
    <t>50 L/h</t>
  </si>
  <si>
    <t>00667</t>
  </si>
  <si>
    <t>Grupo gerador sincrono, automático 350kva-220/127v-uti</t>
  </si>
  <si>
    <t>03917</t>
  </si>
  <si>
    <t>Instalação Elétrica aparente/simplificada, p/ Casa de 01 Quarto - Padrão SECP</t>
  </si>
  <si>
    <t>1.293,87</t>
  </si>
  <si>
    <t>AST - Rev - 07</t>
  </si>
  <si>
    <t>03918</t>
  </si>
  <si>
    <t>Instalação Elétrica aparente/simplificada, p/ Casa de 02 Quartos - Padrão SEC</t>
  </si>
  <si>
    <t>1.191,67</t>
  </si>
  <si>
    <t>PAST - Rev - 01</t>
  </si>
  <si>
    <t>04039</t>
  </si>
  <si>
    <t>Lâmpada fluorescente PL 23W / 127V - Fornecimento</t>
  </si>
  <si>
    <t>04016</t>
  </si>
  <si>
    <t>Lampada vapor sodio alta pressao p/ projetor 400 w (phillips ref. son/t 400w</t>
  </si>
  <si>
    <t>ou similar) - Fornecimento</t>
  </si>
  <si>
    <t>00672</t>
  </si>
  <si>
    <t>Luminária calha sobrepor p/lamp.fluorescente 1x32w, completa, inclusive reato</t>
  </si>
  <si>
    <t>58,18</t>
  </si>
  <si>
    <t>r eletrônico e lâmpada</t>
  </si>
  <si>
    <t>00673</t>
  </si>
  <si>
    <t>Luminária calha sobrepor p/lamp.fluorescente 2x32w, completa, inclusive reato</t>
  </si>
  <si>
    <t>79,06</t>
  </si>
  <si>
    <t>08377</t>
  </si>
  <si>
    <t>76,62</t>
  </si>
  <si>
    <t>07804</t>
  </si>
  <si>
    <t>Luva plastica para canaleta 110x20mm, "sistema X", ref.304 05, Pial Legrand o</t>
  </si>
  <si>
    <t>04040</t>
  </si>
  <si>
    <t>Luva pvc rigido roscavel   d= 1/2" - Fornecimento</t>
  </si>
  <si>
    <t>04026</t>
  </si>
  <si>
    <t>Parafuso cabeca quadrada 13 x 150mm - Fornecimento</t>
  </si>
  <si>
    <t>04027</t>
  </si>
  <si>
    <t>Parafuso cabeca quadrada 16 x 150mm - Fornecimento</t>
  </si>
  <si>
    <t>00634</t>
  </si>
  <si>
    <t>Ponto de cigarra (campainha) c/canaleta plastica c/divisoria 20x10mm, incluso</t>
  </si>
  <si>
    <t>128,65</t>
  </si>
  <si>
    <t>caixa sobrepor e fiação</t>
  </si>
  <si>
    <t>00635</t>
  </si>
  <si>
    <t>Ponto de cigarra campainha em caixa 4" x 2" c/ eletroduto ferro galvanizado a</t>
  </si>
  <si>
    <t>207,05</t>
  </si>
  <si>
    <t>parente Ø 3/4"</t>
  </si>
  <si>
    <t>00636</t>
  </si>
  <si>
    <t>Ponto de cigarra campainha em caixa 4" x 2" c/ eletroduto pvc rígido aparente</t>
  </si>
  <si>
    <t>203,27</t>
  </si>
  <si>
    <t>Ø 3/4"</t>
  </si>
  <si>
    <t>00645</t>
  </si>
  <si>
    <t>Ponto de interruptor 01 seção aparente com tomada conjugada (1 s + 1 t), com</t>
  </si>
  <si>
    <t>215,71</t>
  </si>
  <si>
    <t>eletroduto de ferro galvanizado Ø 3/4" - Rev. 01</t>
  </si>
  <si>
    <t>00644</t>
  </si>
  <si>
    <t>Ponto de interruptor 01 seção com tomada conjugada (1S + 1T) aparente, com ca</t>
  </si>
  <si>
    <t>171,50</t>
  </si>
  <si>
    <t>naleta plastica c/divisoria 20x10mm</t>
  </si>
  <si>
    <t>00647</t>
  </si>
  <si>
    <t>Ponto de interruptor 01 seção embutido com tomada conjugada (1 s + 1 t) com e</t>
  </si>
  <si>
    <t>146,84</t>
  </si>
  <si>
    <t>letroduto de pvc flexível sanfonado Ø 3/4"</t>
  </si>
  <si>
    <t>00646</t>
  </si>
  <si>
    <t>170,27</t>
  </si>
  <si>
    <t>letroduto de pvc rígido Ø 3/4"</t>
  </si>
  <si>
    <t>04878</t>
  </si>
  <si>
    <t>Ponto de luz em teto ou parede, aparente sem eletroduto</t>
  </si>
  <si>
    <t>00639</t>
  </si>
  <si>
    <t>Ponto de luz em teto ou parede, com canaleta plastica c/divisoria 20x10mm, ap</t>
  </si>
  <si>
    <t>192,97</t>
  </si>
  <si>
    <t>arente</t>
  </si>
  <si>
    <t>00640</t>
  </si>
  <si>
    <t>Ponto de luz em teto ou parede, com eletroduto de ferro galvanizado aparente</t>
  </si>
  <si>
    <t>234,05</t>
  </si>
  <si>
    <t>00641</t>
  </si>
  <si>
    <t>Ponto de luz em teto ou parede, com eletroduto de pvc flexivel sanfonado apar</t>
  </si>
  <si>
    <t>156,01</t>
  </si>
  <si>
    <t>ente Ø 3/4"</t>
  </si>
  <si>
    <t>00642</t>
  </si>
  <si>
    <t>Ponto de luz em teto ou parede, com eletroduto pvc rígido embutido Ø 3/4"</t>
  </si>
  <si>
    <t>192,77</t>
  </si>
  <si>
    <t>00648</t>
  </si>
  <si>
    <t>Ponto de som (sem fiação) com eletroduto condulete pvc 3/4" (aparente) - Rev.</t>
  </si>
  <si>
    <t>129,43</t>
  </si>
  <si>
    <t>Página 147</t>
  </si>
  <si>
    <t>00638</t>
  </si>
  <si>
    <t>Ponto embutido cigarra campainha caixa 4" x 2" c/ eletroduto pvc rígido   Ø 3/</t>
  </si>
  <si>
    <t>183,40</t>
  </si>
  <si>
    <t>4"</t>
  </si>
  <si>
    <t>00637</t>
  </si>
  <si>
    <t>Ponto embutido cigarra campainha em caixa 4" x 2" c/ eletroduto pvc sanfonado</t>
  </si>
  <si>
    <t>156,04</t>
  </si>
  <si>
    <t>amarelo 1ª   Ø 3/4"</t>
  </si>
  <si>
    <t>00643</t>
  </si>
  <si>
    <t>Ponto embutido sinalização hospitalar c/ eletroduto pvc rígido   Ø 3/4"</t>
  </si>
  <si>
    <t>248,68</t>
  </si>
  <si>
    <t>04030</t>
  </si>
  <si>
    <t>Reator para lâmpada vapor metálico 400w - Fornecimento</t>
  </si>
  <si>
    <t>Suporte para mufla - Fornecimento</t>
  </si>
  <si>
    <t>03996</t>
  </si>
  <si>
    <t>Terminal de compressão para cabo de 95 mm2 - Fornecimento</t>
  </si>
  <si>
    <t>03995</t>
  </si>
  <si>
    <t>Terminal de compressão para cabo de 150 mm2 - Fornecimento</t>
  </si>
  <si>
    <t>08332</t>
  </si>
  <si>
    <t>Usina Diesel Geradora composta por 02 (Dois) Grupos Motor Diesel Geradores, m</t>
  </si>
  <si>
    <t>arca: "HEIMER OU SIMILAR",   na capacidade de potência stand-by (prime) de 500</t>
  </si>
  <si>
    <t>kVA/400kW com atenuador de ruido</t>
  </si>
  <si>
    <t>OBRAS CIVIS/Instalações Elétricas/Telefônicas/Cabeamento Estruturado/Pontos de Suprimento de Energia para Ar Condicionado</t>
  </si>
  <si>
    <t>03294</t>
  </si>
  <si>
    <t>Ponto de tomada 3p para ar condicionado até 3000 va, com canaleta plastica c/</t>
  </si>
  <si>
    <t>197,90</t>
  </si>
  <si>
    <t>divisoria 20x10mm, aparente, incluindo centro astop/30a-220v, inclusive aterr</t>
  </si>
  <si>
    <t>OBRAS CIVIS/Instalações Elétricas/Telefônicas/Cabeamento Estruturado/Pontos de Suprimento de Energia para Computador(134)</t>
  </si>
  <si>
    <t>Cruzeta 100 x 100 mm para eletrocalha perfurada metálica (ref.: mopa ou simil</t>
  </si>
  <si>
    <t>55,26</t>
  </si>
  <si>
    <t>ar)</t>
  </si>
  <si>
    <t>08221</t>
  </si>
  <si>
    <t>Cruzeta 100 x 50 mm para eletrocalha perfurada metálica (ref.: mopa ou simila</t>
  </si>
  <si>
    <t>Cruzeta 150 x 150 mm, lisa, galvanizada à fogo, para eletrocalha lisa metálic</t>
  </si>
  <si>
    <t>a (ref.: mopa ou similar)</t>
  </si>
  <si>
    <t>Cruzeta 150 x 150 mm, lisa, zincada, para eletrocalha lisa metálica (ref.: mo</t>
  </si>
  <si>
    <t>56,93</t>
  </si>
  <si>
    <t>pa ou similar)</t>
  </si>
  <si>
    <t>Cruzeta 150 x 75 mm para eletrocalha metálica lisa zincada (ref.: mopa ou sim</t>
  </si>
  <si>
    <t>45,03</t>
  </si>
  <si>
    <t>ilar)</t>
  </si>
  <si>
    <t>Cruzeta 200 x 75 mm para eletrocalha metálica lisa zincada (ref.: mopa ou sim</t>
  </si>
  <si>
    <t>74,47</t>
  </si>
  <si>
    <t>08222</t>
  </si>
  <si>
    <t>Cruzeta 400 x 100 mm para eletrocalha perfurada metálica (ref.: mopa ou simil</t>
  </si>
  <si>
    <t>07818</t>
  </si>
  <si>
    <t>Cruzeta 90º para eletrocalha metálica 600x155, (ref.: mopa ou similar)</t>
  </si>
  <si>
    <t>248,29</t>
  </si>
  <si>
    <t>Curva de inversão 200 x 75 mm para eletrocalha metálica (ref.: mopa ou simila</t>
  </si>
  <si>
    <t>09520</t>
  </si>
  <si>
    <t>Curva de inversão 300 x 100 mm para eletrocalha metálica (ref.: mopa ou simil</t>
  </si>
  <si>
    <t>08114</t>
  </si>
  <si>
    <t>Curva de inversão 400 x 100 mm para eletrocalha metálica (ref.: mopa ou simil</t>
  </si>
  <si>
    <t>07880</t>
  </si>
  <si>
    <t>Curva de inversão 50 x 50 mm para eletrocalha metálica (ref.: mopa ou similar</t>
  </si>
  <si>
    <t>Curva de inversão 75 x 50 mm para eletrocalha metálica (ref.: mopa ou similar</t>
  </si>
  <si>
    <t>07815</t>
  </si>
  <si>
    <t>Curva horizonal 600 x 155 mm para eletrocalha metálica, angulo 90º (ref.: mop</t>
  </si>
  <si>
    <t>153,44</t>
  </si>
  <si>
    <t>a ou similar)</t>
  </si>
  <si>
    <t>08688</t>
  </si>
  <si>
    <t>Curva horizontal 100 x 100 mm para eletrocalha metálica, com ângulo 90° (ref.</t>
  </si>
  <si>
    <t>: mopa ou similar)</t>
  </si>
  <si>
    <t>Curva horizontal 100 x 100 mm, lisa, galvanizada à fogo, para eletrocalha met</t>
  </si>
  <si>
    <t>álica, com ângulo 90°, (ref.: mopa ou similar)</t>
  </si>
  <si>
    <t>Curva horizontal 100 x 100 mm, lisa, zincada, para eletrocalha metálica, com</t>
  </si>
  <si>
    <t>ângulo 90°, (ref.: mopa ou similar)</t>
  </si>
  <si>
    <t>07877</t>
  </si>
  <si>
    <t>Curva horizontal 100 x 50 mm para eletrocalha metálica, com ângulo 90° (ref.:</t>
  </si>
  <si>
    <t>Curva horizontal 100 x 75 mm para eletrocalha metálica, com ângulo 90° (ref.:</t>
  </si>
  <si>
    <t>70,80</t>
  </si>
  <si>
    <t>Curva horizontal 150 x 100 mm para eletrocalha metálica, com ângulo 90° (ref.</t>
  </si>
  <si>
    <t>Curva horizontal 150 x 150 mm, lisa, galvanizada à fogo, para eletrocalha met</t>
  </si>
  <si>
    <t>80,78</t>
  </si>
  <si>
    <t>álica, com ângulo 90° (ref.: mopa ou similar)</t>
  </si>
  <si>
    <t>Curva horizontal 150 x 150 mm, lisa, zincada, para eletrocalha metálica, com</t>
  </si>
  <si>
    <t>ângulo 90° (ref.: mopa ou similar)</t>
  </si>
  <si>
    <t>07144</t>
  </si>
  <si>
    <t>Curva horizontal 200 x 50 mm para eletrocalha metálica, com ângulo 90° (ref.:</t>
  </si>
  <si>
    <t>08356</t>
  </si>
  <si>
    <t>Curva horizontal 200 x 70 mm para eletrocalha metálica, com ângulo 90° (ref.:</t>
  </si>
  <si>
    <t>09521</t>
  </si>
  <si>
    <t>Curva horizontal 300 x 100 mm para eletrocalha metálica, com ângulo 90° (ref.</t>
  </si>
  <si>
    <t>09987</t>
  </si>
  <si>
    <t>Curva horizontal 38 x 38 mm para eletrocalha metálica, com ângulo 90° (ref.:</t>
  </si>
  <si>
    <t>08689</t>
  </si>
  <si>
    <t>Curva horizontal 50 x 50 mm para eletrocalha metálica, com ângulo 90° (ref.:</t>
  </si>
  <si>
    <t>Curva horizontal 75 x 50 mm para eletrocalha metálica, com ângulo 90° (ref.:</t>
  </si>
  <si>
    <t>50,03</t>
  </si>
  <si>
    <t>08443</t>
  </si>
  <si>
    <t>Página 148</t>
  </si>
  <si>
    <t>Curva vertical 100 x 50 mm para eletrocalha metálica, com ângulo 90° (ref.: m</t>
  </si>
  <si>
    <t>Curva vertical 100 x 75 mm para eletrocalha metálica, com ângulo 90° (ref.: m</t>
  </si>
  <si>
    <t>61,20</t>
  </si>
  <si>
    <t>Curva vertical 150 x 100 mm para eletrocalha metálica, com ângulo 90° (ref.:</t>
  </si>
  <si>
    <t>Curva vertical 200 x 100 mm para eletrocalha metálica, com ângulo 90° (ref.:</t>
  </si>
  <si>
    <t>Curva vertical 200 x 50 mm para eletrocalha metálica, com ângulo 90°</t>
  </si>
  <si>
    <t>Curva vertical 50 x 50 mm para eletrocalha metálica, com ângulo 90° (ref.: mo</t>
  </si>
  <si>
    <t>07814</t>
  </si>
  <si>
    <t>Curva vertical 600 x 155 mm para eletrocalha metálica, (ref.: mopa ou similar</t>
  </si>
  <si>
    <t>88,83</t>
  </si>
  <si>
    <t>Curva vertical 75 x 50 mm para eletrocalha metálica lisa zincada (ref.: mopa</t>
  </si>
  <si>
    <t>25,52</t>
  </si>
  <si>
    <t>09666</t>
  </si>
  <si>
    <t>09667</t>
  </si>
  <si>
    <t>Emenda interna 100 x 100 mm com base lisa perfurada para eletrocalha metálica</t>
  </si>
  <si>
    <t>(ref. Mopa ou similar)</t>
  </si>
  <si>
    <t>07878</t>
  </si>
  <si>
    <t>Emenda interna 100 x 50 mm com base lisa perfurada para eletrocalha metálica</t>
  </si>
  <si>
    <t>Emenda interna 100 x 75 mm com base lisa perfurada para eletrocalha metálica</t>
  </si>
  <si>
    <t>Emenda interna 150 x 100 mm com base lisa perfurada para eletrocalha metálica</t>
  </si>
  <si>
    <t>Emenda Interna 150 x 150 mm, lisa, galvanizada à fogo, para eltrocalha metáli</t>
  </si>
  <si>
    <t>ca (ref.: mopa ou similar)</t>
  </si>
  <si>
    <t>Emenda Interna 150 x 150 mm, lisa, zincada, para eltrocalha metálica (ref.: m</t>
  </si>
  <si>
    <t>Emenda interna 200 x 100 mm com base lisa perfurada para eletrocalha metálica</t>
  </si>
  <si>
    <t>08357</t>
  </si>
  <si>
    <t>Emenda interna 200 x 75 mm, para eletrocalha perfurada, com angulo 90º (ref.</t>
  </si>
  <si>
    <t>Mopa ou similar) - Rev 01</t>
  </si>
  <si>
    <t>08110</t>
  </si>
  <si>
    <t>Emenda interna 400 x 100 mm com base lisa perfurada para eletrocalha metálica</t>
  </si>
  <si>
    <t>08111</t>
  </si>
  <si>
    <t>Emenda interna 500 x 100 mm com base lisa perfurada para eletrocalha metálica</t>
  </si>
  <si>
    <t>09533</t>
  </si>
  <si>
    <t>Flange de ligação 100x50mm para eletrocalha metálica (ref. Mopa ou similar)</t>
  </si>
  <si>
    <t>07142</t>
  </si>
  <si>
    <t>Fornecimento e instalação de emenda interna com base lisa 200 x 50 mm (ref.va</t>
  </si>
  <si>
    <t>lemam ou similar)</t>
  </si>
  <si>
    <t>09526</t>
  </si>
  <si>
    <t>Gancho curto para perfilado, ( ref.: Mopa ou similar)</t>
  </si>
  <si>
    <t>09673</t>
  </si>
  <si>
    <t>Gancho longo para perfilado, ( ref.: Mopa ou similar)</t>
  </si>
  <si>
    <t>Junção interna tipo "I" para perfilado, ( ref.: Mopa ou similar)</t>
  </si>
  <si>
    <t>Junção interna tipo "L" para perfilado, ( ref.: Mopa ou similar)</t>
  </si>
  <si>
    <t>Junção interna tipo "T" para perfilado, ( ref.: Mopa ou similar)</t>
  </si>
  <si>
    <t>Junção interna tipo "X" para perfilado, ( ref.: Mopa ou similar)</t>
  </si>
  <si>
    <t>07820</t>
  </si>
  <si>
    <t>Junção para eletrocalha metálica 100mm(ref. Mopa ou similar)</t>
  </si>
  <si>
    <t>Redução à direita 150 x 100mm para eletrocalha metálica (ref. mopa ou similar</t>
  </si>
  <si>
    <t>Redução concêntrica 100 x 50mm para eletrocalha metálica (ref. mopa ou simila</t>
  </si>
  <si>
    <t>Redução concêntrica 100 x 75mm para eletrocalha metálica (ref. mopa ou simila</t>
  </si>
  <si>
    <t>Redução concêntrica 150 x 150/100 x 100mm, lisa, galvanizada à fogo, para ele</t>
  </si>
  <si>
    <t>68,28</t>
  </si>
  <si>
    <t>trocalha metálica (ref. mopa ou similar)</t>
  </si>
  <si>
    <t>Redução concêntrica 150 x 150/100 x 100mm, lisa, zincada, para eletrocalha me</t>
  </si>
  <si>
    <t>tálica (ref. mopa ou similar)</t>
  </si>
  <si>
    <t>08353</t>
  </si>
  <si>
    <t>Redução concêntrica 200 x 100 x 50mm para eletrocalha metálica (ref. mopa ou</t>
  </si>
  <si>
    <t>40,02</t>
  </si>
  <si>
    <t>08224</t>
  </si>
  <si>
    <t>Redução concêntrica 200 x 50mm / 100 x 50mm para eletrocalha metálica (ref. m</t>
  </si>
  <si>
    <t>25,42</t>
  </si>
  <si>
    <t>08783</t>
  </si>
  <si>
    <t>Redução concêntrica 300 x 100 x 100mm para eletrocalha metálica (ref. mopa ou</t>
  </si>
  <si>
    <t>08223</t>
  </si>
  <si>
    <t>Redução concêntrica 400 x 100mm / 200 x 50mm para eletrocalha metálica (ref.</t>
  </si>
  <si>
    <t>53,55</t>
  </si>
  <si>
    <t>08217</t>
  </si>
  <si>
    <t>Redução concêntrica 400 x 50mm / 100 x 50mm para eletrocalha metálica (ref. m</t>
  </si>
  <si>
    <t>Redução concêntrica 75 x 50mm para eletrocalha metálica (ref. mopa ou similar</t>
  </si>
  <si>
    <t>Redução concêntrica lisa zincada 100 x 75mm para 75 X 50mm para eletrocalha m</t>
  </si>
  <si>
    <t>etálica (ref. mopa ou similar)</t>
  </si>
  <si>
    <t>Página 149</t>
  </si>
  <si>
    <t>Redução concêntrica lisa zincada 150 x 75mm para 75 X 50mm para eletrocalha m</t>
  </si>
  <si>
    <t>Redução concêntrica lisa zincada 200 x 75mm para 100 X 75mm para eletrocalha</t>
  </si>
  <si>
    <t>metálica (ref. mopa ou similar)</t>
  </si>
  <si>
    <t>Redução concêntrica lisa zincada 200 x 75mm para 150 x 75mm para eletrocalha</t>
  </si>
  <si>
    <t>Redução concêntrica lisa zincada150 x 75mm para 100 X 75mm para eletrocalha m</t>
  </si>
  <si>
    <t>Saída para perfilado 38x38mm (mopa ou similar)</t>
  </si>
  <si>
    <t>09668</t>
  </si>
  <si>
    <t>07819</t>
  </si>
  <si>
    <t>Suporte de sustentação de eletrocalha metálica 100mm(ref. Mopa ou similar)</t>
  </si>
  <si>
    <t>Suporte guia 90 - Tel 280</t>
  </si>
  <si>
    <t>Suporte guia simples Tel-220</t>
  </si>
  <si>
    <t>08354</t>
  </si>
  <si>
    <t>09522</t>
  </si>
  <si>
    <t>Suporte horizontal 100 x 50 mm para fixação de eletrocalha metálica (ref.: mo</t>
  </si>
  <si>
    <t>09523</t>
  </si>
  <si>
    <t>Suporte horizontal 200 x 50 mm para eletrocalha metálica (ref.: mopa ou simil</t>
  </si>
  <si>
    <t>09525</t>
  </si>
  <si>
    <t>Suporte horizontal 300 x 100 mm para fixação de eletrocalha metálica (ref.: m</t>
  </si>
  <si>
    <t>08695</t>
  </si>
  <si>
    <t>Suporte vertical 100 x 100 mm   para fixação de eletrocalha metálica ( ref.:</t>
  </si>
  <si>
    <t>Mopa ou similar)</t>
  </si>
  <si>
    <t>07879</t>
  </si>
  <si>
    <t>Suporte vertical 100 x 50 mm   para fixação de eletrocalha metálica ( ref.: M</t>
  </si>
  <si>
    <t>08685</t>
  </si>
  <si>
    <t>Suporte vertical 100 x 75 mm   para fixação de eletrocalha metálica ( ref.: M</t>
  </si>
  <si>
    <t>Suporte vertical 200 x 150 mm   para fixação de eletrocalha metálica ( ref.:</t>
  </si>
  <si>
    <t>08697</t>
  </si>
  <si>
    <t>Suporte vertical 75 x 50 mm   para fixação de eletrocalha metálica ( ref.: Mo</t>
  </si>
  <si>
    <t>Suporte vertical 150 x 150 mm para fixação de eletrocalha metálica (ref.: mop</t>
  </si>
  <si>
    <t>15,44</t>
  </si>
  <si>
    <t>Suporte vertical 150 x 75/100 mm para fixação de eletrocalha metálica (ref.:</t>
  </si>
  <si>
    <t>07881</t>
  </si>
  <si>
    <t>Suporte vertical 50 x 50mm para fixação de eletrocalha metálica (ref. Mopa ou</t>
  </si>
  <si>
    <t>09519</t>
  </si>
  <si>
    <t>Tala plana perfurada 100mm para eletrocalha metálica (ref.: mopa ou similar)</t>
  </si>
  <si>
    <t>09539</t>
  </si>
  <si>
    <t>Tala plana perfurada 38mm para eletrocalha metálica (ref.: mopa ou similar) -</t>
  </si>
  <si>
    <t>09524</t>
  </si>
  <si>
    <t>Tala plana perfurada 50mm para eletrocalha metálica (ref.: mopa ou similar) -</t>
  </si>
  <si>
    <t>Tampa de encaixe 100 X 3000 mm, galvanizada à fogo, para eletrocalha metálica</t>
  </si>
  <si>
    <t>53,42</t>
  </si>
  <si>
    <t>Tampa de encaixe 100 X 3000 mm, zincada, para eletrocalha metálica (ref.: mop</t>
  </si>
  <si>
    <t>21,56</t>
  </si>
  <si>
    <t>Tampa de encaixe 150 x 3000 mm, galvanizada à fogo, para eletrocalha metálica</t>
  </si>
  <si>
    <t>76,61</t>
  </si>
  <si>
    <t>Tampa de encaixe 150 x 3000 mm, zincada, para eletrocalha metálica (ref. mopa</t>
  </si>
  <si>
    <t>32,24</t>
  </si>
  <si>
    <t>28,14</t>
  </si>
  <si>
    <t>09527</t>
  </si>
  <si>
    <t>Tampa de encaixe para cruzeta 150 x 150mm, galvanizada à fogo (ref.: mopa ou</t>
  </si>
  <si>
    <t>45,95</t>
  </si>
  <si>
    <t>Tampa de encaixe para curva 90º, horizontal, 100mm, zincada, para eletrocalha</t>
  </si>
  <si>
    <t>Tampa de encaixe para curva horizontal 100 x 100 mm, lisa, galvanizada à fogo</t>
  </si>
  <si>
    <t>, com ângulo 90° (ref.: mopa ou similar)</t>
  </si>
  <si>
    <t>Tampa de encaixe para curva horizontal 100 x 100 mm, lisa, zincada, com ângul</t>
  </si>
  <si>
    <t>o 90° (ref.: mopa ou similar)</t>
  </si>
  <si>
    <t>Tampa de encaixe para curva horizontal 150 x 150 mm, lisa, galvanizada à fogo</t>
  </si>
  <si>
    <t>34,16</t>
  </si>
  <si>
    <t>Tampa de encaixe para curva horizontal 150 x 150 mm, lisa, zincada, com ângul</t>
  </si>
  <si>
    <t>Tampa de encaixe para redução concêntrica 150 x 150/100 x 100mm, lisa, galvan</t>
  </si>
  <si>
    <t>ziada à fogo (ref. mopa ou similar)</t>
  </si>
  <si>
    <t>Tampa de encaixe para redução concêntrica 150 x 150/100 x 100mm, lisa, zincad</t>
  </si>
  <si>
    <t>a (ref. mopa ou similar)</t>
  </si>
  <si>
    <t>Tampa de encaixe para tê horizontal 150 x 150mm, galvanizada à fogo (ref. Mop</t>
  </si>
  <si>
    <t>Página 150</t>
  </si>
  <si>
    <t>Tampa de encaixe para tê horizontal 150 x 150mm, zincada (ref. Mopa ou simila</t>
  </si>
  <si>
    <t>08687</t>
  </si>
  <si>
    <t>Tê horizontal 100 x 100 mm para eletrocalha metálica (ref. Mopa ou similar)</t>
  </si>
  <si>
    <t>08113</t>
  </si>
  <si>
    <t>Tê horizontal 100 x 50 mm com base lisa perfurada para eletrocalha metálica (</t>
  </si>
  <si>
    <t>ref. Mopa ou similar)</t>
  </si>
  <si>
    <t>87,83</t>
  </si>
  <si>
    <t>08308</t>
  </si>
  <si>
    <t>Tê horizontal 150 x 150mm, liso, galvanizado à fogo, para eletrocalha metálic</t>
  </si>
  <si>
    <t>99,51</t>
  </si>
  <si>
    <t>a (ref. Mopa ou similar)</t>
  </si>
  <si>
    <t>Tê horizontal 150 x 150mm, liso, zincado, para eletrocalha metálica (ref. Mop</t>
  </si>
  <si>
    <t>45,14</t>
  </si>
  <si>
    <t>09280</t>
  </si>
  <si>
    <t>Tê horizontal 150 x 50mm para calha galvanizada</t>
  </si>
  <si>
    <t>Tê horizontal 150 x 75 mm, liso, zincada, para eletrocalha metálica (ref.: mo</t>
  </si>
  <si>
    <t>51,64</t>
  </si>
  <si>
    <t>07143</t>
  </si>
  <si>
    <t>60,84</t>
  </si>
  <si>
    <t>09990</t>
  </si>
  <si>
    <t>08782</t>
  </si>
  <si>
    <t>Tê horizontal 300 x 100 mm para eletrocalha metálica (ref. Mopa ou similar)</t>
  </si>
  <si>
    <t>79,34</t>
  </si>
  <si>
    <t>09985</t>
  </si>
  <si>
    <t>08112</t>
  </si>
  <si>
    <t>Tê horizontal 400 x 100 mm com base lisa perfurada para eletrocalha metálica</t>
  </si>
  <si>
    <t>122,84</t>
  </si>
  <si>
    <t>08686</t>
  </si>
  <si>
    <t>09426</t>
  </si>
  <si>
    <t>Tê vertical   de subida 100 x 75 mm, liso, zincada, para eletrocalha metálica</t>
  </si>
  <si>
    <t>Tê vertical descida lateral 100 x 75 mm, liso, zincado, para eletrocalha metá</t>
  </si>
  <si>
    <t>32,28</t>
  </si>
  <si>
    <t>lica (ref.: mopa ou similar)</t>
  </si>
  <si>
    <t>Tê vertical descida lateral 75 x 50 mm, liso, zincado, para eletrocalha metál</t>
  </si>
  <si>
    <t>ica (ref.: mopa ou similar)</t>
  </si>
  <si>
    <t>OBRAS CIVIS/Instalações Elétricas/Telefônicas/Cabeamento Estruturado/Pontos de Suprimento de Lógica(159)</t>
  </si>
  <si>
    <t>07805</t>
  </si>
  <si>
    <t>Acoplador de caixa para canaleta 110x20mm, "Sistema X", ref.6750 53, Pial Leg</t>
  </si>
  <si>
    <t>rand ou similar</t>
  </si>
  <si>
    <t>00729</t>
  </si>
  <si>
    <t>Acoplador de caixa para canaleta moldura 32x20mm, "Sistema DLP", ref.6487 92</t>
  </si>
  <si>
    <t>Pial Legrand ou similar</t>
  </si>
  <si>
    <t>09311</t>
  </si>
  <si>
    <t>Barra chata de 2 x 1/4"</t>
  </si>
  <si>
    <t>08008</t>
  </si>
  <si>
    <t>Cabo coaxial rgc 59 malha 67</t>
  </si>
  <si>
    <t>09298</t>
  </si>
  <si>
    <t>08690</t>
  </si>
  <si>
    <t>43,54</t>
  </si>
  <si>
    <t>08009</t>
  </si>
  <si>
    <t>09425</t>
  </si>
  <si>
    <t>Caixa de passagem para eletricidade em aluminio, dim: 50 x 50 x 15 cm</t>
  </si>
  <si>
    <t>87,28</t>
  </si>
  <si>
    <t>00706</t>
  </si>
  <si>
    <t>Caixa de passagem para telefone, padrão telebrás, embutir, 60 x 60 x 12 cm, e</t>
  </si>
  <si>
    <t>m chapa aço galvaniz.</t>
  </si>
  <si>
    <t>Caixa de passagem pvc, 4" x 2" cm, embutir, p/eletroduto</t>
  </si>
  <si>
    <t>00743</t>
  </si>
  <si>
    <t>Caixa de passagem pvc, 4" x 4" cm, embutir, p/eletroduto</t>
  </si>
  <si>
    <t>Caixa inspeção em poliamida 150x110x70mm, bocal 1" (DN 32mm), ref: TEL-541 (S</t>
  </si>
  <si>
    <t>65,55</t>
  </si>
  <si>
    <t>PDA)</t>
  </si>
  <si>
    <t>08118</t>
  </si>
  <si>
    <t>Curva vertical 500 x 100 mm para eletrocalha metálica, angulo 90º (ref. Mopa</t>
  </si>
  <si>
    <t>92,21</t>
  </si>
  <si>
    <t>Derivação central (borne concêntrico à pressão) construída em liga de alumíni</t>
  </si>
  <si>
    <t>o por porcas e arruelas para vergalhão eletrolítico de 5/8"</t>
  </si>
  <si>
    <t>Derivação tipo "T" (borne concêntrico à pressão) construída em liga de alumín</t>
  </si>
  <si>
    <t>io por porcas e arruelas para vergalhão eletrolítico de 1/4"</t>
  </si>
  <si>
    <t>150,15</t>
  </si>
  <si>
    <t>io por porcas e arruelas para vergalhão eletrolítico de 5/8"</t>
  </si>
  <si>
    <t>08828</t>
  </si>
  <si>
    <t>Elemento de captura p/DVR</t>
  </si>
  <si>
    <t>199,63</t>
  </si>
  <si>
    <t>08331</t>
  </si>
  <si>
    <t>Forenceimento e instalação de no - Break PW9395 225KW/202W - 02 X banco de ba</t>
  </si>
  <si>
    <t>189.864,59</t>
  </si>
  <si>
    <t>terias seladas (12`p/carga de 180kw - 10`p/carga de 220kw) Placa conect UPS -</t>
  </si>
  <si>
    <t>x WEB/SNMP</t>
  </si>
  <si>
    <t>00698</t>
  </si>
  <si>
    <t>Fornecimento e colocação de anilha para identificação</t>
  </si>
  <si>
    <t>00704</t>
  </si>
  <si>
    <t>Fornecimento e instalação de bucha de nylon s10 (ref. vl - 1.80 valemam ou si</t>
  </si>
  <si>
    <t>milar)</t>
  </si>
  <si>
    <t>00705</t>
  </si>
  <si>
    <t>Fornecimento e instalação de caixa de alumínio para piso 4" x 4"</t>
  </si>
  <si>
    <t>Página 151</t>
  </si>
  <si>
    <t>00708</t>
  </si>
  <si>
    <t>Fornecimento e instalação de caixa de passagem 20x20x12cm em chapa galvanizad</t>
  </si>
  <si>
    <t>Fornecimento e instalação de caixa de passagem em alumínio (15 x 15 x 10 cm)</t>
  </si>
  <si>
    <t>58,50</t>
  </si>
  <si>
    <t>00707</t>
  </si>
  <si>
    <t>Fornecimento e instalação de caixa de passagem em alumínio (30 x 30 x 10 cm)</t>
  </si>
  <si>
    <t>07872</t>
  </si>
  <si>
    <t>Fornecimento e instalação de caixa de passagem pvc 20 x 20 cm</t>
  </si>
  <si>
    <t>Fornecimento e instalação de caixa de sobrepor em pvc, para 02 conectores   rj</t>
  </si>
  <si>
    <t>-45, com espelho</t>
  </si>
  <si>
    <t>00733</t>
  </si>
  <si>
    <t>Fornecimento e instalação de caixa plástica p/ 02 módulos dlp (ref. 6487 90 p</t>
  </si>
  <si>
    <t>ial legrand ou similar)</t>
  </si>
  <si>
    <t>00769</t>
  </si>
  <si>
    <t>Fornecimento e instalação de canaleta sistema "x" 110 x 20 mm com divisória</t>
  </si>
  <si>
    <t>00767</t>
  </si>
  <si>
    <t>Fornecimento e instalação de canaleta sistema "x" 20 x 10 mm sem divisória</t>
  </si>
  <si>
    <t>00768</t>
  </si>
  <si>
    <t>Fornecimento e instalação de canaleta sistema "x" 50 x 20 mm com divisória</t>
  </si>
  <si>
    <t>Fornecimento e instalação de canaleta sistema "x" 50 x 20 mm sem divisória</t>
  </si>
  <si>
    <t>00731</t>
  </si>
  <si>
    <t>Fornecimento e instalação de cavilha para fixação dlp d=6mm (ref. 308 98 pial</t>
  </si>
  <si>
    <t>legrand ou similar)</t>
  </si>
  <si>
    <t>00732</t>
  </si>
  <si>
    <t>Fornecimento e instalação de cavilha para fixação dlp d=8 mm (ref. 308 98 pia</t>
  </si>
  <si>
    <t>l legrand ou similar)</t>
  </si>
  <si>
    <t>00744</t>
  </si>
  <si>
    <t>Fornecimento e instalação de chumbador com rosca externa 3/8" x 30, externo 3</t>
  </si>
  <si>
    <t>/8" x 75 (ref. vl 1.42 valemam ou similar)</t>
  </si>
  <si>
    <t>Fornecimento e instalação de conector BNC de solda p/CFTV</t>
  </si>
  <si>
    <t>00720</t>
  </si>
  <si>
    <t>Fornecimento e instalação de conector rj 45 fêmea cat 5e (krone ou similar)</t>
  </si>
  <si>
    <t>Fornecimento e instalação de conector rj 45 macho cat 6</t>
  </si>
  <si>
    <t>07816</t>
  </si>
  <si>
    <t>Fornecimento e instalação de cotovelo reto 90º para eletrocalha perfurada 600</t>
  </si>
  <si>
    <t>130,82</t>
  </si>
  <si>
    <t>x 100 x 3000 mm (ref. mopa ou similar)</t>
  </si>
  <si>
    <t>00747</t>
  </si>
  <si>
    <t>Fornecimento e instalação de curva metálica horizontal 90 400 x 50 mm (ref. v</t>
  </si>
  <si>
    <t>60,77</t>
  </si>
  <si>
    <t>l 3.01-01-400/50 ge valemam ou similar)</t>
  </si>
  <si>
    <t>00716</t>
  </si>
  <si>
    <t>Fornecimento e instalação de desvio à esquerda 150 x 50 mm (ref. vl 3.01-16-1</t>
  </si>
  <si>
    <t>50x50 ge valemam ou similar)</t>
  </si>
  <si>
    <t>Fornecimento e instalação de eletrocalha lisa, galvanizada à fogo,100 x 100 x</t>
  </si>
  <si>
    <t>3000 mm (ref. mopa ou similar)</t>
  </si>
  <si>
    <t>Fornecimento e instalação de eletrocalha lisa, zincada, 100 x 75 x 3000 mm (r</t>
  </si>
  <si>
    <t>79,30</t>
  </si>
  <si>
    <t>ef. mopa ou similar)</t>
  </si>
  <si>
    <t>Fornecimento e instalação de eletrocalha lisa, zincada, 150 x 75 x 3000 mm (r</t>
  </si>
  <si>
    <t>123,48</t>
  </si>
  <si>
    <t>Fornecimento e instalação de eletrocalha lisa, zincada, 200 x 75 x 3000 mm (r</t>
  </si>
  <si>
    <t>121,76</t>
  </si>
  <si>
    <t>Fornecimento e instalação de eletrocalha lisa, zincada, 75 x 50 x 3000 mm (re</t>
  </si>
  <si>
    <t>f. mopa ou similar)</t>
  </si>
  <si>
    <t>Fornecimento e instalação de eletrocalha lisa, zincada,100 x 100 x 3000 mm (r</t>
  </si>
  <si>
    <t>74,50</t>
  </si>
  <si>
    <t>00765</t>
  </si>
  <si>
    <t>Fornecimento e instalação de eletrocalha metálica 50 x 50 x 3000 mm (ref. v</t>
  </si>
  <si>
    <t>alemam ou similar)</t>
  </si>
  <si>
    <t>00749</t>
  </si>
  <si>
    <t>Fornecimento e instalação de eletrocalha metálica 75 x 50 x 3000 mm (ref. v</t>
  </si>
  <si>
    <t>l 3.01 ge 75/50 valemam ou similar)</t>
  </si>
  <si>
    <t>08740</t>
  </si>
  <si>
    <t>Fornecimento e instalação de eletrocalha metálica 75 x 75 x 3000 mm (ref. v</t>
  </si>
  <si>
    <t>00748</t>
  </si>
  <si>
    <t>Fornecimento e instalação de eletrocalha metálica 150 x 50 x 3000 mm (ref. v</t>
  </si>
  <si>
    <t>l 3.01 ge valemam ou similar)</t>
  </si>
  <si>
    <t>08188</t>
  </si>
  <si>
    <t>Fornecimento e instalação de eletrocalha perfurada 38 x 38 x 6000mm, chapa 1</t>
  </si>
  <si>
    <t>6 ( ref.: Mopa ou similar)</t>
  </si>
  <si>
    <t>08684</t>
  </si>
  <si>
    <t>Fornecimento e instalação de eletrocalha perfurada 100 x 100 x 3000 mm (ref</t>
  </si>
  <si>
    <t>00762</t>
  </si>
  <si>
    <t>Fornecimento e instalação de eletrocalha perfurada 100 x 50 x 3000 mm (ref.</t>
  </si>
  <si>
    <t>23,67</t>
  </si>
  <si>
    <t>08359</t>
  </si>
  <si>
    <t>08696</t>
  </si>
  <si>
    <t>Fornecimento e instalação de eletrocalha perfurada 100 x 75 x 3000 mm (ref. m</t>
  </si>
  <si>
    <t>00763</t>
  </si>
  <si>
    <t>Fornecimento e instalação de eletrocalha perfurada 200 x 100 x 3000 mm (ref.</t>
  </si>
  <si>
    <t>00764</t>
  </si>
  <si>
    <t>Fornecimento e instalação de eletrocalha perfurada 300 x 100 x 3000 mm (ref.</t>
  </si>
  <si>
    <t>62,16</t>
  </si>
  <si>
    <t>08100</t>
  </si>
  <si>
    <t>Fornecimento e instalação de eletrocalha perfurada 400 x 100 x 3000 mm (ref.</t>
  </si>
  <si>
    <t>08101</t>
  </si>
  <si>
    <t>Fornecimento e instalação de eletrocalha perfurada 500 x 100 x 3000 mm (ref.</t>
  </si>
  <si>
    <t>07812</t>
  </si>
  <si>
    <t>Fornecimento e instalação de eletrocalha perfurada 600 x 100 x 3000 mm (ref.</t>
  </si>
  <si>
    <t>96,22</t>
  </si>
  <si>
    <t>00751</t>
  </si>
  <si>
    <t>Fornecimento e instalação de emenda interna com base lisa 150 x 50 mm (ref. v</t>
  </si>
  <si>
    <t>l 3.01-21-150/50 ge valemam ou similar)</t>
  </si>
  <si>
    <t>Fornecimento e instalação de emenda interna com base lisa 200 x 75 mm (valema</t>
  </si>
  <si>
    <t>m ou similar)</t>
  </si>
  <si>
    <t>00750</t>
  </si>
  <si>
    <t>Fornecimento e instalação de emenda interna com base lisa 400 x 50 mm (ref. v</t>
  </si>
  <si>
    <t>l 3.01-21-400/50 ge valemam ou similar)</t>
  </si>
  <si>
    <t>Página 152</t>
  </si>
  <si>
    <t>00752</t>
  </si>
  <si>
    <t>Fornecimento e instalação de emenda interna com base lisa 50 x 50 mm (ref. vl</t>
  </si>
  <si>
    <t>3.01-21-50/50 ge valemam ou similar)</t>
  </si>
  <si>
    <t>00753</t>
  </si>
  <si>
    <t>Fornecimento e instalação de emenda interna com base lisa 75 x 25 mm (ref. vl</t>
  </si>
  <si>
    <t>3.01-21-75/25 ge valemam ou similar)</t>
  </si>
  <si>
    <t>08908</t>
  </si>
  <si>
    <t>Fornecimento e instalação de emenda interna com base lisa 75 x 50 mm (valemam</t>
  </si>
  <si>
    <t>00715</t>
  </si>
  <si>
    <t>Fornecimento e instalação de espelho para caixa 4" x 2" com 01 saída rj-45</t>
  </si>
  <si>
    <t>00713</t>
  </si>
  <si>
    <t>Fornecimento e instalação de espelho para caixa 4" x 4" com 01 saída rj-45 (k</t>
  </si>
  <si>
    <t>rone ou similar)</t>
  </si>
  <si>
    <t>00712</t>
  </si>
  <si>
    <t>Fornecimento e instalação de espelho para caixa 4" x 4" em parede, com 04 saí</t>
  </si>
  <si>
    <t>das rj-45 (krone ou similar)</t>
  </si>
  <si>
    <t>00714</t>
  </si>
  <si>
    <t>Fornecimento e instalação de espelho para caixa vertical 4" x 2" com 02 saída</t>
  </si>
  <si>
    <t>s rj-45 (krone ou similar)</t>
  </si>
  <si>
    <t>Fornecimento e instalação de fonte de alimentação 12V / 10A (ou similar)</t>
  </si>
  <si>
    <t>09951</t>
  </si>
  <si>
    <t>Fornecimento e instalação de grampo de suspensão para baixa tensão</t>
  </si>
  <si>
    <t>127,57</t>
  </si>
  <si>
    <t>00737</t>
  </si>
  <si>
    <t>Fornecimento e instalação de grampo de sustentação dlp (ref. 302 55 pial legr</t>
  </si>
  <si>
    <t>and ou similar)</t>
  </si>
  <si>
    <t>00736</t>
  </si>
  <si>
    <t>Fornecimento e instalação de grampo de sustentação dlp (ref. 308 88 pial legr</t>
  </si>
  <si>
    <t>09546</t>
  </si>
  <si>
    <t>Fornecimento e instalação de leito galvanizado reforçado 400 x 100 x 3000 m</t>
  </si>
  <si>
    <t>Fornecimento e instalação de line cord categoria 6</t>
  </si>
  <si>
    <t>Fornecimento e instalação de mão francesa reforçada 100 x 1400mm (ref. mopa o</t>
  </si>
  <si>
    <t>265,60</t>
  </si>
  <si>
    <t>00759</t>
  </si>
  <si>
    <t>Fornecimento e instalação de mão francesa reforçada 500 mm (ref. vl 1.37 vale</t>
  </si>
  <si>
    <t>38,42</t>
  </si>
  <si>
    <t>mam ou similar)</t>
  </si>
  <si>
    <t>Fornecimento e instalação de mão francesa simples 100 mm</t>
  </si>
  <si>
    <t>00717</t>
  </si>
  <si>
    <t>Fornecimento e instalação de mão francesa simples 150 mm (ref. vl 1.35 valema</t>
  </si>
  <si>
    <t>Fornecimento e instalação de mão francesa simples 200 mm</t>
  </si>
  <si>
    <t>Fornecimento e instalação de mão francesa simples 50 mm</t>
  </si>
  <si>
    <t>Fornecimento e instalação de mão francesa simples 75 mm</t>
  </si>
  <si>
    <t>08460</t>
  </si>
  <si>
    <t>Fornecimento e instalação de mini rack de parede 19" x 16u x 450mm</t>
  </si>
  <si>
    <t>589,61</t>
  </si>
  <si>
    <t>08681</t>
  </si>
  <si>
    <t>Fornecimento e instalação de mini rack de parede 19" x 5u x 350mm</t>
  </si>
  <si>
    <t>426,36</t>
  </si>
  <si>
    <t>08439</t>
  </si>
  <si>
    <t>Fornecimento e instalação de mini rack de parede 19" x 8u x 450mm</t>
  </si>
  <si>
    <t>618,28</t>
  </si>
  <si>
    <t>00755</t>
  </si>
  <si>
    <t>Fornecimento e instalação de no-break 110/220 v, 1.2 kva com 03 saídas 110 v</t>
  </si>
  <si>
    <t>671,11</t>
  </si>
  <si>
    <t>ac</t>
  </si>
  <si>
    <t>Fornecimento e instalação de parafuso cabeça chata rosca soberbal 6,10 x 65mm</t>
  </si>
  <si>
    <t>, com bucha de nylon s10 sem abas</t>
  </si>
  <si>
    <t>00718</t>
  </si>
  <si>
    <t>Fornecimento e instalação de parafuso cabeça redonda de rosca soberba 6.1x50</t>
  </si>
  <si>
    <t>(ref. vl 1.77 valemam ou similar)</t>
  </si>
  <si>
    <t>09538</t>
  </si>
  <si>
    <t>Fornecimento e instalação de patch cords 110/RJ45 c/1,50m - Rev 01</t>
  </si>
  <si>
    <t>37,54</t>
  </si>
  <si>
    <t>09534</t>
  </si>
  <si>
    <t>Fornecimento e instalação de patch cords cat.5e, conector rj-45 macho, c/1,50</t>
  </si>
  <si>
    <t>Fornecimento e instalação de patch cords cat.6 c/1,50m - Rev 01</t>
  </si>
  <si>
    <t>Fornecimento e instalação de patch cords cat.6 c/2,50m - Rev 02</t>
  </si>
  <si>
    <t>00761</t>
  </si>
  <si>
    <t>Fornecimento e instalação de patch panel com 24 portas cat.5e - Rev 02</t>
  </si>
  <si>
    <t>290,10</t>
  </si>
  <si>
    <t>Fornecimento e instalação de patch panel com 24 portas cat.6 - Rev 01</t>
  </si>
  <si>
    <t>422,24</t>
  </si>
  <si>
    <t>00721</t>
  </si>
  <si>
    <t>Fornecimento e instalação de porca sextavada 3/8" (ref vl 1.55 valemam ou sim</t>
  </si>
  <si>
    <t>00758</t>
  </si>
  <si>
    <t>Fornecimento e instalação de rack   de piso 19" x 16u x 570mm (gabinete)</t>
  </si>
  <si>
    <t>564,91</t>
  </si>
  <si>
    <t>08493</t>
  </si>
  <si>
    <t>Fornecimento e instalação de rack   de piso 19" x 16u x 570mm (gabinete) inclu</t>
  </si>
  <si>
    <t>1.171,49</t>
  </si>
  <si>
    <t>sive acessórios</t>
  </si>
  <si>
    <t>08682</t>
  </si>
  <si>
    <t>Fornecimento e instalação de rack de piso 19" x 12u x 450mm</t>
  </si>
  <si>
    <t>596,36</t>
  </si>
  <si>
    <t>08683</t>
  </si>
  <si>
    <t>Fornecimento e instalação de rack de piso 19" x 24u x 700mm</t>
  </si>
  <si>
    <t>1.800,86</t>
  </si>
  <si>
    <t>00756</t>
  </si>
  <si>
    <t>Fornecimento e instalação de redução concêntrica 150x50 mm / 75x50 mm (ref. v</t>
  </si>
  <si>
    <t>l 3.01-18 ge valemam ou similar)</t>
  </si>
  <si>
    <t>00757</t>
  </si>
  <si>
    <t>Fornecimento e instalação de redução concêntrica 400x50 mm / 50x50 mm (ref. v</t>
  </si>
  <si>
    <t>00725</t>
  </si>
  <si>
    <t>Fornecimento e instalação de saída horizontal para eletroduto 1 1/2" (ref. vl</t>
  </si>
  <si>
    <t>33 valemam ou similar)</t>
  </si>
  <si>
    <t>08636</t>
  </si>
  <si>
    <t>Fornecimento e instalação de saída horizontal para eletroduto 1 1/4" (ref. vl</t>
  </si>
  <si>
    <t>00724</t>
  </si>
  <si>
    <t>Fornecimento e instalação de saída horizontal para eletroduto 1" (ref. vl 33</t>
  </si>
  <si>
    <t>valemam ou similar)</t>
  </si>
  <si>
    <t>00760</t>
  </si>
  <si>
    <t>Fornecimento e instalação de saída horizontal para eletroduto 2" (ref. vl 33</t>
  </si>
  <si>
    <t>ge valemam ou similar)</t>
  </si>
  <si>
    <t>00723</t>
  </si>
  <si>
    <t>Fornecimento e instalação de saída horizontal para eletroduto 3/4" (ref. vl 3</t>
  </si>
  <si>
    <t>3 valemam ou similar)</t>
  </si>
  <si>
    <t>Fornecimento e instalação de saída horizontal para eletroduto 4" (ref. mopa o</t>
  </si>
  <si>
    <t>Página 153</t>
  </si>
  <si>
    <t>Fornecimento e instalação de suporte em aço tipo mão francesa para fixação de</t>
  </si>
  <si>
    <t>tubos DN 500mm</t>
  </si>
  <si>
    <t>Fornecimento e instalação de Switch 24 portas 10/100 mpbs + 2P10-100-1000 BT</t>
  </si>
  <si>
    <t>1.259,53</t>
  </si>
  <si>
    <t>00711</t>
  </si>
  <si>
    <t>Fornecimento e instalação de tampa cega (espelho liso) para caixa 4" x 2"</t>
  </si>
  <si>
    <t>Fornecimento e instalação de tampa cega p/condulete caixa 4" x 2"</t>
  </si>
  <si>
    <t>07813</t>
  </si>
  <si>
    <t>Fornecimento e instalação de Tê horizontal para eletrocalha perfurada 600 x 1</t>
  </si>
  <si>
    <t>00 x 3000 mm (ref. mopa ou similar)</t>
  </si>
  <si>
    <t>Fornecimento e instalação de voice panel 24 portas cat 6</t>
  </si>
  <si>
    <t>272,80</t>
  </si>
  <si>
    <t>00696</t>
  </si>
  <si>
    <t>Fornecimento e lançamento de cabo utp 25 pares cat 5e</t>
  </si>
  <si>
    <t>00697</t>
  </si>
  <si>
    <t>Fornecimento e lançamento de cabo utp 4 pares cat 5e</t>
  </si>
  <si>
    <t>07138</t>
  </si>
  <si>
    <t>Fornecimento e lançamento de cabo utp 4 pares cat 6</t>
  </si>
  <si>
    <t>Fornecimento e lançamento de cabo utp geleado - 10 pares-categoria 5</t>
  </si>
  <si>
    <t>11,79</t>
  </si>
  <si>
    <t>08824</t>
  </si>
  <si>
    <t>Identificador Sollus 4-6mm numérico de (0 - 9) ou similar</t>
  </si>
  <si>
    <t>09312</t>
  </si>
  <si>
    <t>106,98</t>
  </si>
  <si>
    <t>09669</t>
  </si>
  <si>
    <t>37,76</t>
  </si>
  <si>
    <t>00730</t>
  </si>
  <si>
    <t>Placa plástica de 2 postos dlp (ref. 6487 31 pial legrand ou similar)</t>
  </si>
  <si>
    <t>00687</t>
  </si>
  <si>
    <t>Ponto de caixa seca p/ lógica, c/ canaleta plastica c/divisoria 20x10mm, incl</t>
  </si>
  <si>
    <t>uso tomada</t>
  </si>
  <si>
    <t>00688</t>
  </si>
  <si>
    <t>Ponto de caixa seca p/ lógica, c/ eletroduto ferro galvanizado aparente Ø 3/4</t>
  </si>
  <si>
    <t>100,85</t>
  </si>
  <si>
    <t>00689</t>
  </si>
  <si>
    <t>Ponto de caixa seca p/ lógica, c/ eletroduto pvc rígido aparente Ø 3/4"</t>
  </si>
  <si>
    <t>08263</t>
  </si>
  <si>
    <t>Ponto de caixa seca p/ lógica, c/ eletroduto pvc rígido embutido Ø 1"</t>
  </si>
  <si>
    <t>325,85</t>
  </si>
  <si>
    <t>00690</t>
  </si>
  <si>
    <t>Ponto de caixa seca p/ lógica, c/ eletroduto pvc rígido embutido Ø 3/4"</t>
  </si>
  <si>
    <t>168,71</t>
  </si>
  <si>
    <t>00766</t>
  </si>
  <si>
    <t>Ponto de dado e voz, inclusive caixa 3" x 3" sistema "x"</t>
  </si>
  <si>
    <t>00691</t>
  </si>
  <si>
    <t>Ponto de tomada p/ lógica, c/ canaleta plastica 20x10mm com divisória, sem fi</t>
  </si>
  <si>
    <t>84,13</t>
  </si>
  <si>
    <t>ação, aparente</t>
  </si>
  <si>
    <t>05006</t>
  </si>
  <si>
    <t>Ponto para cabeamento estruturado embutido, com eletroduto pvc rígido   Ø 3/4"</t>
  </si>
  <si>
    <t>246,61</t>
  </si>
  <si>
    <t>c/cabo UTP 4 pares cat. 5e</t>
  </si>
  <si>
    <t>07139</t>
  </si>
  <si>
    <t>266,20</t>
  </si>
  <si>
    <t>c/cabo UTP 4 pares cat. 6</t>
  </si>
  <si>
    <t>00692</t>
  </si>
  <si>
    <t>Ponto seco de tomada   p/ lógica, c/ eletroduto ferro galvanizado, aparente   Ø</t>
  </si>
  <si>
    <t>126,23</t>
  </si>
  <si>
    <t>00693</t>
  </si>
  <si>
    <t>Ponto seco de tomada p/ lógica, com eletroduto pvc rígido embutido, Ø 3/4"</t>
  </si>
  <si>
    <t>124,58</t>
  </si>
  <si>
    <t>07806</t>
  </si>
  <si>
    <t>Tampa de extremidade para canaleta 110x20mm, "Sistema X", ref.304 00, Pial Le</t>
  </si>
  <si>
    <t>grand ou similar</t>
  </si>
  <si>
    <t>00734</t>
  </si>
  <si>
    <t>Tampa de extremidade para canaleta rodapé,"Sistema DLP", ref.333 44, Pial leg</t>
  </si>
  <si>
    <t>31,14</t>
  </si>
  <si>
    <t>09141</t>
  </si>
  <si>
    <t>Tampão ferro fundido articulado TDA-600mm, 300kg/cm², p/poço de visitas e cai</t>
  </si>
  <si>
    <t>385,63</t>
  </si>
  <si>
    <t>xas (fornecimento)</t>
  </si>
  <si>
    <t>Terminal 100 x 100 mm, galvanizado à fogo, para eletrocalha metalica (ref. Mo</t>
  </si>
  <si>
    <t>Terminal 100 x 100 mm, zincado, para eletrocalha metalica (ref. Mopa ou simil</t>
  </si>
  <si>
    <t>08318</t>
  </si>
  <si>
    <t>Terminal 100 x 75 mm, zincado, para eletrocalha metálica (ref. Mopa ou simila</t>
  </si>
  <si>
    <t>Terminal 150 x 150 mm, galvanizado à fogo, para eletrocalha metalica (ref. Mo</t>
  </si>
  <si>
    <t>Terminal 150 x 150 mm, zincado, para eletrocalha metalica (ref. Mopa ou simil</t>
  </si>
  <si>
    <t>09989</t>
  </si>
  <si>
    <t>Terminal 200 x 75 mm, zincado, para eletrocalha metalica (ref. Mopa ou simila</t>
  </si>
  <si>
    <t>09988</t>
  </si>
  <si>
    <t>Terminal 38 x 38 mm para eletrocalha metalica</t>
  </si>
  <si>
    <t>00726</t>
  </si>
  <si>
    <t>Terminal 50 x 50 mm para eletrocalha metalica (ref. vl 3.01-25 ge valemam ou</t>
  </si>
  <si>
    <t>00699</t>
  </si>
  <si>
    <t>Terminal 75 x 50 mm para eletrocalha metalica (ref. vl 3.01-25 ge valemam ou</t>
  </si>
  <si>
    <t>União angular "L" construída em liga de alumínio por porcas e arruelas para v</t>
  </si>
  <si>
    <t>60,92</t>
  </si>
  <si>
    <t>ergalhão de cobre eletrolítico de 1/4"</t>
  </si>
  <si>
    <t>ergalhão de cobre eletrolítico de 5/8"</t>
  </si>
  <si>
    <t>OBRAS CIVIS/Instalações Elétricas/Telefônicas/Cabeamento Estruturado/Pontos de Suprimento de Telefone(31)</t>
  </si>
  <si>
    <t>2.253,16</t>
  </si>
  <si>
    <t>00678</t>
  </si>
  <si>
    <t>Braçadeira para cabo telefônico</t>
  </si>
  <si>
    <t>07841</t>
  </si>
  <si>
    <t>5.176,15</t>
  </si>
  <si>
    <t>Página 154</t>
  </si>
  <si>
    <t>Central PABX híbrida, capacidade 16 linhas e 40 ramais, mod. Impacta 94, Inte</t>
  </si>
  <si>
    <t>lbrás ou similar</t>
  </si>
  <si>
    <t>08507</t>
  </si>
  <si>
    <t>Central PABX, capacidade 8 linhas e 24 ramais, mod. Corp 8000, Intelbrás ou s</t>
  </si>
  <si>
    <t>imilar - fornecimento</t>
  </si>
  <si>
    <t>00679</t>
  </si>
  <si>
    <t>Conector de terra duplo - fornecimento</t>
  </si>
  <si>
    <t>00681</t>
  </si>
  <si>
    <t>Conector para haste de aterramento 5/8" - fornecimento</t>
  </si>
  <si>
    <t>00682</t>
  </si>
  <si>
    <t>Entrada para rede telefônica</t>
  </si>
  <si>
    <t>333,51</t>
  </si>
  <si>
    <t>Fixador universal estanhado para cabo 70mm2 - fornecimento</t>
  </si>
  <si>
    <t>Fixador universal estanhado para cabos 16 a 70mm2 - fornecimento</t>
  </si>
  <si>
    <t>00684</t>
  </si>
  <si>
    <t>Fornecimento e instalação de bucha de nylon s12 (ref. vl-1.81 valeman ou simi</t>
  </si>
  <si>
    <t>08351</t>
  </si>
  <si>
    <t>Fornecimento e instalação de parafuso cabeça lentilha 1/4" x 1/2" (ref. vl 1.</t>
  </si>
  <si>
    <t>68 valemam ou similar)</t>
  </si>
  <si>
    <t>00685</t>
  </si>
  <si>
    <t>Fornecimento e instalação de parafuso cabeça lentilha 3/8" x 3/4" (ref. vl 1.</t>
  </si>
  <si>
    <t>Fornecimento e instalação de parafuso cabeça lentilha 5/16" x 1/2" (ref. vl 1</t>
  </si>
  <si>
    <t>.68 valemam ou similar)</t>
  </si>
  <si>
    <t>00686</t>
  </si>
  <si>
    <t>Fornecimento e instalação de redução concêntrica 150 x 25 mm (ref. vl 2.02-18</t>
  </si>
  <si>
    <t>-150x25 valemam ou similar)</t>
  </si>
  <si>
    <t>08362</t>
  </si>
  <si>
    <t>Fornecimento e montagem de guia de cabos horizontais fechado de corpo de aço</t>
  </si>
  <si>
    <t>sae 1020, prof=40mm</t>
  </si>
  <si>
    <t>Modem concentrador GPRS 434 Mhz   para sistema de Telemetria, para até 500 pon</t>
  </si>
  <si>
    <t>5.574,83</t>
  </si>
  <si>
    <t>tos</t>
  </si>
  <si>
    <t>00674</t>
  </si>
  <si>
    <t>Ponto de telefone c/tomada padrão Telebrás, com canaleta plastica c/divisoria</t>
  </si>
  <si>
    <t>133,11</t>
  </si>
  <si>
    <t>20x10mm, aparente</t>
  </si>
  <si>
    <t>00675</t>
  </si>
  <si>
    <t>Ponto de telefone, com eletroduto de ferro galvanizado aparente   Ø 3/4"</t>
  </si>
  <si>
    <t>209,20</t>
  </si>
  <si>
    <t>00677</t>
  </si>
  <si>
    <t>Ponto de telefone, com eletroduto de pvc rígido embutido   Ø 3/4"</t>
  </si>
  <si>
    <t>125,59</t>
  </si>
  <si>
    <t>03730</t>
  </si>
  <si>
    <t>Ponto de telefone, com eletroduto de pvc rígido embutido   Ø 3/4", inclusive f</t>
  </si>
  <si>
    <t>131,11</t>
  </si>
  <si>
    <t>io trançado 2 x 22</t>
  </si>
  <si>
    <t>00676</t>
  </si>
  <si>
    <t>Ponto de telefone, com eletroduto de pvc sanfonado embutido   Ø 3/4"</t>
  </si>
  <si>
    <t>119,52</t>
  </si>
  <si>
    <t>Porteiro eletrônico - kit int/ext bivolt GA - III 60011 ou siminar</t>
  </si>
  <si>
    <t>89,21</t>
  </si>
  <si>
    <t>Porteiro eletrônico - kit vídeo fone int/ext bivolt 5804 Foxlux ou siminar</t>
  </si>
  <si>
    <t>772,99</t>
  </si>
  <si>
    <t>Porteiro eletrônico - kit vídeo fone widescreen int/ext bivolt 5804 Foxlux ou</t>
  </si>
  <si>
    <t>1.042,71</t>
  </si>
  <si>
    <t>siminar</t>
  </si>
  <si>
    <t>Rádio Transmissor 434 Mhz, para hidrômetro de Telematria ( um para cada hidrô</t>
  </si>
  <si>
    <t>405,26</t>
  </si>
  <si>
    <t>metro)</t>
  </si>
  <si>
    <t>00680</t>
  </si>
  <si>
    <t>485,67</t>
  </si>
  <si>
    <t>OBRAS CIVIS/Instalações Elétricas/Telefônicas/Cabeamento Estruturado/Postes Tubulares de Ferro Galvanizado(30)</t>
  </si>
  <si>
    <t>Globo leitoso branco 48cm, inclusive lâmpada led 6w</t>
  </si>
  <si>
    <t>146,14</t>
  </si>
  <si>
    <t>09645</t>
  </si>
  <si>
    <t>Luminária decorativa externa, ref.QUEBEC-IQV, marca INDAL, difusor em vidro p</t>
  </si>
  <si>
    <t>2.664,46</t>
  </si>
  <si>
    <t>lano temperado e serigrafado, corpo circular em aluminio,cor preta,c/capacito</t>
  </si>
  <si>
    <t>r,ignitor,reator e lamp.vapor metalico 150w, incluso poste teleconico galv,re</t>
  </si>
  <si>
    <t>to,engastado,h=5,0m</t>
  </si>
  <si>
    <t>09601</t>
  </si>
  <si>
    <t>Poste aço galv.cônico ornamental,modelo ref.PORTOFINO, h total=12m, base flan</t>
  </si>
  <si>
    <t>5.151,89</t>
  </si>
  <si>
    <t>geada,c/suporte duplo curvado em forma de sextante de 2,50m, c/suporte p/2 lu</t>
  </si>
  <si>
    <t>minarias, exceto luminarias e lampadas, Conipost ou similar</t>
  </si>
  <si>
    <t>Poste auxiliar p/entrada energia, em ferro galvanizado d=3" e h=7,0m, com 04</t>
  </si>
  <si>
    <t>462,28</t>
  </si>
  <si>
    <t>isoladores</t>
  </si>
  <si>
    <t>03249</t>
  </si>
  <si>
    <t>Poste auxiliar p/entrada energia, trifasico, em ferro galvanizado d=3" e h=6,</t>
  </si>
  <si>
    <t>747,35</t>
  </si>
  <si>
    <t>0m, completo</t>
  </si>
  <si>
    <t>04122</t>
  </si>
  <si>
    <t>Poste circular de concreto 11/1000 - Fornecimento</t>
  </si>
  <si>
    <t>Poste circular de concreto 11/1500 - Fornecimento</t>
  </si>
  <si>
    <t>Poste circular de concreto 11/300 - Fornecimento</t>
  </si>
  <si>
    <t>Poste circular de concreto 11/600 - Fornecimento</t>
  </si>
  <si>
    <t>09663</t>
  </si>
  <si>
    <t>Poste de aço galvanizado a fogo SBP - 800/100 - 5030-J-GF cônico contínuo ret</t>
  </si>
  <si>
    <t>1.604,60</t>
  </si>
  <si>
    <t>o, diâmtero superior de 60,3mm, diâmtero da base 114,3mm, altura total 10m, c</t>
  </si>
  <si>
    <t>om base de fixação, Shomei iluminação ou similar</t>
  </si>
  <si>
    <t>07269</t>
  </si>
  <si>
    <t>Poste de aço galvanizado cônico contíno reto, diâmetro superior 60mm, diâmetr</t>
  </si>
  <si>
    <t>833,06</t>
  </si>
  <si>
    <t>o da base 115mm, altura total 5m, Conipost ref. Série 0005/classe 60 da Conip</t>
  </si>
  <si>
    <t>ost ou similar</t>
  </si>
  <si>
    <t>07271</t>
  </si>
  <si>
    <t>Poste de aço galvanizado cônico contíno reto, diâmetro superior de 60mm, diâm</t>
  </si>
  <si>
    <t>1.515,15</t>
  </si>
  <si>
    <t>etro da base 126mm, altura total 8m, Conipost ref. Série A0008/classe 30 da</t>
  </si>
  <si>
    <t>Conipost ou similar</t>
  </si>
  <si>
    <t>07646</t>
  </si>
  <si>
    <t>2.213,36</t>
  </si>
  <si>
    <t>mtero da base 175mm, altura total 9m, com base de fixação, da Conipost ref. S</t>
  </si>
  <si>
    <t>érie 3009/BJG+CH, classe 100 da Conipost ou similar</t>
  </si>
  <si>
    <t>03994</t>
  </si>
  <si>
    <t>Poste de concreto duplo T (DT) 11/1000 - fornecimento</t>
  </si>
  <si>
    <t>04125</t>
  </si>
  <si>
    <t>Poste de concreto duplo T (DT) 11/200 - fornecimento</t>
  </si>
  <si>
    <t>Página 155</t>
  </si>
  <si>
    <t>04124</t>
  </si>
  <si>
    <t>Poste de concreto duplo T (DT) 11/400 - fornecimento</t>
  </si>
  <si>
    <t>Poste decorativo com 02 pétalas, em aço galvanizado com difusor em vidro tran</t>
  </si>
  <si>
    <t>758,74</t>
  </si>
  <si>
    <t>sparente temperado, ref. PT-301/2, da Aladin ou similar, com 3,00m, inclusive</t>
  </si>
  <si>
    <t>lâmpada de led 10w</t>
  </si>
  <si>
    <t>809,98</t>
  </si>
  <si>
    <t>lâmpada vapor metálico de 150W</t>
  </si>
  <si>
    <t>08888</t>
  </si>
  <si>
    <t>Poste decorativo com 02 pétalas, em tubo de alumínio com difusor em vidro lei</t>
  </si>
  <si>
    <t>829,35</t>
  </si>
  <si>
    <t>toso brilhante, ref. XR-708/2 da Xoulux ou similar, com 6,00m, inclusive lâmp</t>
  </si>
  <si>
    <t>ada vapor de sódio de 250W</t>
  </si>
  <si>
    <t>07742</t>
  </si>
  <si>
    <t>Poste decorativo em aluminio preto com 1 globo leitoso, ref:PJ-30/1, Clarão o</t>
  </si>
  <si>
    <t>422,81</t>
  </si>
  <si>
    <t>u similar, inclusive lampada fluorescente compacta 23w</t>
  </si>
  <si>
    <t>08116</t>
  </si>
  <si>
    <t>Poste decorativo em tubo de aço zincado com difusor em vidro leitoso brilhant</t>
  </si>
  <si>
    <t>351,04</t>
  </si>
  <si>
    <t>e, 01 pétala, ref. XR-706/1 da Xoulux ou similar, com 3,00m, inclusive lâmpad</t>
  </si>
  <si>
    <t>a mista 160W</t>
  </si>
  <si>
    <t>00799</t>
  </si>
  <si>
    <t>Poste em tubo de aço galvanizado, pesado, d=2" (50mm), altura útil=2,50m, alt</t>
  </si>
  <si>
    <t>285,74</t>
  </si>
  <si>
    <t>ura total=3,20m</t>
  </si>
  <si>
    <t>00798</t>
  </si>
  <si>
    <t>Poste ferro galvanizado 148mm x 10 m, 02 braços, inclusive base sustentação</t>
  </si>
  <si>
    <t>2.044,36</t>
  </si>
  <si>
    <t>08385</t>
  </si>
  <si>
    <t>Remanejamento de poste teleconico curvo, h = 10m, existente</t>
  </si>
  <si>
    <t>Semipórtico para sinalização rodoviária de ferro galvanizado a quente, h= 6m,</t>
  </si>
  <si>
    <t>5.728,40</t>
  </si>
  <si>
    <t>braço=5,50m, com chumbadores 8xch-5Ø7/8" - CONIPOST ou similar- mod. 12060BG+</t>
  </si>
  <si>
    <t>13055/BG</t>
  </si>
  <si>
    <t>8.499,39</t>
  </si>
  <si>
    <t>braço=5,50m, com chumbadores 8xch-5Ø7/8" - CONIPOST ou similar- mod. 14000/15</t>
  </si>
  <si>
    <t>000</t>
  </si>
  <si>
    <t>Semipórtico para sinalização rodoviária, com uma coluna de 5,34m de altura út</t>
  </si>
  <si>
    <t>6.154,71</t>
  </si>
  <si>
    <t>il, engastada 1,5m: um braço com até 4,5m de projeção p/ placa de até 4,5m²,</t>
  </si>
  <si>
    <t>galv a fogo int.e externamente,conf.NBR6323,7399,7400 da ABNT- CONIPOST ou si</t>
  </si>
  <si>
    <t>milar- mod.Band-B-2</t>
  </si>
  <si>
    <t>Semipórtico para sinalização rodoviária, uma coluna de 5,34m de altura útil,</t>
  </si>
  <si>
    <t>7.966,51</t>
  </si>
  <si>
    <t>engastada 1,5m: um braço com até 4,5m de projeção p/ placa de até 4,5m², galv</t>
  </si>
  <si>
    <t>a fogo int.e externamente,conf.NBR6323,7399,7400 da ABNT- CONIPOST ou similar</t>
  </si>
  <si>
    <t>- mod.14000/15000</t>
  </si>
  <si>
    <t>Semipórtico para sinalização rodoviária, uma coluna de 6,0m de alt. útil, eng</t>
  </si>
  <si>
    <t>19.156,97</t>
  </si>
  <si>
    <t>ast.a 1,8m; dois braços com até 6,0m de projeção p/ placa de até 9,0m², galv</t>
  </si>
  <si>
    <t>a fogo int. e externamente,conf. NBR6323,7399,7400 da ABNT- CONIPOST ou simil</t>
  </si>
  <si>
    <t>ar- mod.14000/15000</t>
  </si>
  <si>
    <t>Semipórtico para sinalização rodoviária, uma coluna de 6,0m de altura útil, e</t>
  </si>
  <si>
    <t>14.467,64</t>
  </si>
  <si>
    <t>ngast.a 1,8m; dois braços com até 6,0m de projeção p/ placa de até 9,0m², gal</t>
  </si>
  <si>
    <t>v a fogo int. e externamente,conf. NBR6323,7399,7400 da ABNT- CONIPOST ou sim</t>
  </si>
  <si>
    <t>ilar- mod.Band- B-5</t>
  </si>
  <si>
    <t>OBRAS CIVIS/Instalações Elétricas/Telefônicas/Cabeamento Estruturado/Quadros de Distribuição de Energia(39)</t>
  </si>
  <si>
    <t>Caixa de medição direta até 200A confeccionada em chapa galvanizada e pintada</t>
  </si>
  <si>
    <t>879,97</t>
  </si>
  <si>
    <t>eletrostaticamente   d=100 x 60 x 15cm</t>
  </si>
  <si>
    <t>03981</t>
  </si>
  <si>
    <t>Caixa de medição indireta em alumínio - Fornecimento</t>
  </si>
  <si>
    <t>03836</t>
  </si>
  <si>
    <t>Caixa em chapa metálica galvanizada 60 x 50 x 20cm, para quadro de comando</t>
  </si>
  <si>
    <t>284,86</t>
  </si>
  <si>
    <t>09001</t>
  </si>
  <si>
    <t>Caixa p/quadro (2000 x 1200 x 40mm) em chapa galvanizada, inclusive barrament</t>
  </si>
  <si>
    <t>13.061,96</t>
  </si>
  <si>
    <t>o, isolador e montagem, exclusive disjuntores</t>
  </si>
  <si>
    <t>08487</t>
  </si>
  <si>
    <t>Caixa para quadro 80 x 60 x 20 cm, em alumínio - Fornecimento</t>
  </si>
  <si>
    <t>Centro de comando dos motores geral "CCM-GERAL", da Obra do Sergipetec</t>
  </si>
  <si>
    <t>5.398,77</t>
  </si>
  <si>
    <t>135,41</t>
  </si>
  <si>
    <t>12.071,81</t>
  </si>
  <si>
    <t>Fornecimento e assentamento de Módulo de medição p/08 medidores, dim:150x120x</t>
  </si>
  <si>
    <t>1.695,03</t>
  </si>
  <si>
    <t>22 cm</t>
  </si>
  <si>
    <t>Fornecimento e assentamento de Módulo de medição para 06 medidores 150x90x22</t>
  </si>
  <si>
    <t>1.293,38</t>
  </si>
  <si>
    <t>09000</t>
  </si>
  <si>
    <t>Fornecimento e instalação de caixa para medição indireta 60 x 40 x 10cm</t>
  </si>
  <si>
    <t>926,60</t>
  </si>
  <si>
    <t>00486</t>
  </si>
  <si>
    <t>Fornecimento e instalação de caixa para medição indireta padrão energisa (1.5</t>
  </si>
  <si>
    <t>994,86</t>
  </si>
  <si>
    <t>0 x 0.60 x 0.30 m)</t>
  </si>
  <si>
    <t>Módulo para 12 medidores com barramento , 1160 x 1560 x 220mm, em chapa de aç</t>
  </si>
  <si>
    <t>2.039,69</t>
  </si>
  <si>
    <t>o galvanizada pintada eletrostáticamente</t>
  </si>
  <si>
    <t>Modulo para 12 medidores, com barramento 4,76x9,52mm, em policarbonato com pr</t>
  </si>
  <si>
    <t>2.278,23</t>
  </si>
  <si>
    <t>oteção UV</t>
  </si>
  <si>
    <t>Módulo para 15 medidores com barramento , 1680 x 1560 x 220mm, em chapa de aç</t>
  </si>
  <si>
    <t>2.881,37</t>
  </si>
  <si>
    <t>Módulo para 18 medidores com barramento , 1940 x 1560 x 200mm, em chapa de aç</t>
  </si>
  <si>
    <t>3.306,06</t>
  </si>
  <si>
    <t>Modulo para 18 medidores com barramento 4,76x9,52mm, em policarbonato com pro</t>
  </si>
  <si>
    <t>3.177,33</t>
  </si>
  <si>
    <t>teção UV</t>
  </si>
  <si>
    <t>Módulo para 24 medidores com barramento , 1500 x 2600 x 200mm, em chapa de aç</t>
  </si>
  <si>
    <t>3.765,06</t>
  </si>
  <si>
    <t>Módulo para 36 medidores em chapa galvanizada 12,5mm, com barramento para 200</t>
  </si>
  <si>
    <t>5.509,01</t>
  </si>
  <si>
    <t>A, pintado eletrostaticamente na cor bege</t>
  </si>
  <si>
    <t>5.954,44</t>
  </si>
  <si>
    <t>Página 156</t>
  </si>
  <si>
    <t>Módulo para 48 medidores em chapa de aço galvanizada pintada eletrostáticamen</t>
  </si>
  <si>
    <t>Módulo para 60 medidores em chapa de aço galvanizada pintada eletrostáticamen</t>
  </si>
  <si>
    <t>7.689,60</t>
  </si>
  <si>
    <t>09530</t>
  </si>
  <si>
    <t>Painel - QD-ADM - tipo armário para 50 espaços com disjuntores e acessórios,</t>
  </si>
  <si>
    <t>2.564,85</t>
  </si>
  <si>
    <t>dim: 800x600x200mm</t>
  </si>
  <si>
    <t>09532</t>
  </si>
  <si>
    <t>Painel - QD-CFRIA/QD-C.FRIGOR/QD-T.GELO - tipo armário para 30 espaços com di</t>
  </si>
  <si>
    <t>2.356,33</t>
  </si>
  <si>
    <t>sjuntores e acessórios</t>
  </si>
  <si>
    <t>09529</t>
  </si>
  <si>
    <t>Painel - QD-COMERC - tipo armário para 80 espaços com disjuntores e acessório</t>
  </si>
  <si>
    <t>3.388,97</t>
  </si>
  <si>
    <t>s, dim: 1000x600x250mm</t>
  </si>
  <si>
    <t>09528</t>
  </si>
  <si>
    <t>Painel - QD-PROD - tipo armário para 90 espaços com disjuntores e acessórios,</t>
  </si>
  <si>
    <t>4.573,60</t>
  </si>
  <si>
    <t>dim: 1200x800x250mm</t>
  </si>
  <si>
    <t>09531</t>
  </si>
  <si>
    <t>Painel - QD-VEST - tipo armário para 50 espaços com disjuntores e acessórios,</t>
  </si>
  <si>
    <t>2.630,07</t>
  </si>
  <si>
    <t>09512</t>
  </si>
  <si>
    <t>Painel de sobrepor auto suportável tipo armário - QGBT - com disjuntores e ac</t>
  </si>
  <si>
    <t>23.657,16</t>
  </si>
  <si>
    <t>essórios, dim: 1900x1000x400mm</t>
  </si>
  <si>
    <t>09513</t>
  </si>
  <si>
    <t>Painel de sobrepor com porta de abrir - QD-MAQ - com disjuntores e acessórios</t>
  </si>
  <si>
    <t>3.913,85</t>
  </si>
  <si>
    <t>, dim: 1000x600x250mm</t>
  </si>
  <si>
    <t>09812</t>
  </si>
  <si>
    <t>Painel elétrico p/ bomba, com chave de partida direta (manual/automática), 15</t>
  </si>
  <si>
    <t>1.921,08</t>
  </si>
  <si>
    <t>cv, trifásico</t>
  </si>
  <si>
    <t>Prolongador e comando para acionamento da chave seccionadora</t>
  </si>
  <si>
    <t>554,17</t>
  </si>
  <si>
    <t>09724</t>
  </si>
  <si>
    <t>QFAC - Quadro / Painel em chapa de aço com pintura eletrostática a pó poliest</t>
  </si>
  <si>
    <t>4.143,46</t>
  </si>
  <si>
    <t>er na cor bege, grau de proteção IP 54, com barramento, sem disjuntores - 150</t>
  </si>
  <si>
    <t>0x1000x350mm</t>
  </si>
  <si>
    <t>09725</t>
  </si>
  <si>
    <t>QFAC II - Quadro / Painel em chapa de aço com pintura eletrostática a pó poli</t>
  </si>
  <si>
    <t>1.620,77</t>
  </si>
  <si>
    <t>ester na cor bege, grau de proteção IP 54, com barramento, sem disjuntores -</t>
  </si>
  <si>
    <t>1000x800x220mm</t>
  </si>
  <si>
    <t>09726</t>
  </si>
  <si>
    <t>QFAC III - Quadro / Painel em chapa de aço com pintura eletrostática a pó pol</t>
  </si>
  <si>
    <t>iester na cor bege, grau de proteção IP 54, com barramento, sem disjuntores -</t>
  </si>
  <si>
    <t>09727</t>
  </si>
  <si>
    <t>QGBT - Quadro / Painel em chapa de aço com pintura eletrostática a pó poliest</t>
  </si>
  <si>
    <t>8.162,90</t>
  </si>
  <si>
    <t>er na cor bege, grau de proteção IP 54, com barramento, sem disjuntores - 100</t>
  </si>
  <si>
    <t>0x1700x600mm</t>
  </si>
  <si>
    <t>09728</t>
  </si>
  <si>
    <t>QGBT-1 Quadro / Painel em chapa de aço com pintura eletrostática a pó poliest</t>
  </si>
  <si>
    <t>16.254,63</t>
  </si>
  <si>
    <t>er na cor bege, grau de proteção IP 54, com barramento, sem disjuntores - 200</t>
  </si>
  <si>
    <t>00487</t>
  </si>
  <si>
    <t>Quadro de medição em alta tensão, dim. 0,60x0,60x0,40m exceto materiais</t>
  </si>
  <si>
    <t>665,09</t>
  </si>
  <si>
    <t>00492</t>
  </si>
  <si>
    <t>Quadro distribuição embutir em chapa de aço, p/até 12 disjuntores, trifasico,</t>
  </si>
  <si>
    <t>258,52</t>
  </si>
  <si>
    <t>c/barramento, padrão DIN (linha branca), exclusive disjuntores</t>
  </si>
  <si>
    <t>08489</t>
  </si>
  <si>
    <t>Quadro distribuição embutir em chapa de aço, p/até 16 disjuntores, trifasico,</t>
  </si>
  <si>
    <t>194,76</t>
  </si>
  <si>
    <t>OBRAS CIVIS/Instalações Elétricas/Telefônicas/Cabeamento Estruturado/Quadros de Distribuição de Telefone(17)</t>
  </si>
  <si>
    <t>04285</t>
  </si>
  <si>
    <t>00519</t>
  </si>
  <si>
    <t>Cabo ftb - 4 pares categoria 5</t>
  </si>
  <si>
    <t>00507</t>
  </si>
  <si>
    <t>Distribuidor geral   padrão telebrás dimensões 1,00 x 1,00 x 0,12m</t>
  </si>
  <si>
    <t>462,34</t>
  </si>
  <si>
    <t>Distribuidor geral   padrão telebrás dimensões 1,20 x 1,20 x 0,12m</t>
  </si>
  <si>
    <t>556,99</t>
  </si>
  <si>
    <t>00502</t>
  </si>
  <si>
    <t>Distribuidor geral padrão telebrás dimensões 0,20 x 0,20 x 0,12m</t>
  </si>
  <si>
    <t>00503</t>
  </si>
  <si>
    <t>Distribuidor geral padrão telebrás dimensões 0,30 x 0,30 x 0,12m</t>
  </si>
  <si>
    <t>99,74</t>
  </si>
  <si>
    <t>00504</t>
  </si>
  <si>
    <t>Distribuidor geral padrão telebrás dimensões 0,40 x 0,40 x 0,12m</t>
  </si>
  <si>
    <t>116,29</t>
  </si>
  <si>
    <t>00505</t>
  </si>
  <si>
    <t>Distribuidor geral padrão telebrás dimensões 0,60 x 0,60 x 0,12m</t>
  </si>
  <si>
    <t>196,77</t>
  </si>
  <si>
    <t>00506</t>
  </si>
  <si>
    <t>Distribuidor geral padrão telebrás dimensões 0,80 x0, 80 x 0,12m</t>
  </si>
  <si>
    <t>308,14</t>
  </si>
  <si>
    <t>00520</t>
  </si>
  <si>
    <t>Guia frontal para cabos</t>
  </si>
  <si>
    <t>Guia para cabos em arame galvanizado nº16</t>
  </si>
  <si>
    <t>00521</t>
  </si>
  <si>
    <t>Patch painel 48 portas cat. 5e (fornecimento)</t>
  </si>
  <si>
    <t>00513</t>
  </si>
  <si>
    <t>Ponto de dado e voz, exceto caixa</t>
  </si>
  <si>
    <t>00514</t>
  </si>
  <si>
    <t>Ponto de voz, exceto caixa</t>
  </si>
  <si>
    <t>07781</t>
  </si>
  <si>
    <t>Switch 08 portas 10/100 Mbps - fornecimento</t>
  </si>
  <si>
    <t>07866</t>
  </si>
  <si>
    <t>Switch 16 portas 10/100 Mbps - fornecimento</t>
  </si>
  <si>
    <t>07867</t>
  </si>
  <si>
    <t>Switch 24 portas 10/100 Mbps - fornecimento</t>
  </si>
  <si>
    <t>OBRAS CIVIS/Instalações Elétricas/Telefônicas/Cabeamento Estruturado/Revisões e Reposições(10)</t>
  </si>
  <si>
    <t>00633</t>
  </si>
  <si>
    <t>Revisão de luminária florescente 2x36w, tipo 2 (com substituição de 30% de ca</t>
  </si>
  <si>
    <t>lhas e reatores e 100% das lâmpadas) - Rev. 01</t>
  </si>
  <si>
    <t>00631</t>
  </si>
  <si>
    <t>Revisão de ponto de interruptor com reposição do interruptor</t>
  </si>
  <si>
    <t>00632</t>
  </si>
  <si>
    <t>Revisão de ponto de interruptor com reposição do interruptor e fiação</t>
  </si>
  <si>
    <t>00624</t>
  </si>
  <si>
    <t>Revisão de ponto de luz tipo 1, em teto ou parede</t>
  </si>
  <si>
    <t>00625</t>
  </si>
  <si>
    <t>Revisão de ponto de luz tipo 2, em teto ou parede</t>
  </si>
  <si>
    <t>00626</t>
  </si>
  <si>
    <t>Revisão de ponto de luz tipo 3, em teto ou parede</t>
  </si>
  <si>
    <t>00629</t>
  </si>
  <si>
    <t>Revisão de ponto de tomada de força tipo 1</t>
  </si>
  <si>
    <t>00630</t>
  </si>
  <si>
    <t>Revisão de ponto de tomada de força tipo 2</t>
  </si>
  <si>
    <t>116,36</t>
  </si>
  <si>
    <t>00627</t>
  </si>
  <si>
    <t>Revisão de ponto de tomada simples com reposição da tomada</t>
  </si>
  <si>
    <t>Página 157</t>
  </si>
  <si>
    <t>00628</t>
  </si>
  <si>
    <t>Revisão de ponto de tomada simples com reposição da tomada e da fiação</t>
  </si>
  <si>
    <t>OBRAS CIVIS/Instalações Elétricas/Telefônicas/Cabeamento Estruturado/Subestação Transformadora em Poste(61)</t>
  </si>
  <si>
    <t>04178</t>
  </si>
  <si>
    <t>Abraçadeira em aço inox, tipo "D", 1", fornecimento</t>
  </si>
  <si>
    <t>Abraçadeira em aço inox, tipo "D", 3/4", fornecimento</t>
  </si>
  <si>
    <t>04187</t>
  </si>
  <si>
    <t>Arruela em chapa de aço galvanizado 100 x 100 x 21 mm, fornecimento</t>
  </si>
  <si>
    <t>04181</t>
  </si>
  <si>
    <t>Cabo de cobre isolado pvc rigido unipolar seção 10mm², 0,6/ 1kv/ 70° - forne</t>
  </si>
  <si>
    <t>04182</t>
  </si>
  <si>
    <t>Cabo de cobre isolado pvc rigido unipolar seção 16mm², 0,6/ 1kv/ 70° - forne</t>
  </si>
  <si>
    <t>04183</t>
  </si>
  <si>
    <t>Cabo de cobre isolado pvc rigido unipolar seção 25mm², 0,6/ 1kv/ 70° - forne</t>
  </si>
  <si>
    <t>04179</t>
  </si>
  <si>
    <t>Cabo de cobre PP Cordplast 3 x 2,5 mm2, 450/750v - fornecimento</t>
  </si>
  <si>
    <t>04180</t>
  </si>
  <si>
    <t>Cabo de cobre PP Cordplast 3 x 4.0 mm2, 450/750v - fornecimento</t>
  </si>
  <si>
    <t>04184</t>
  </si>
  <si>
    <t>Caixa de alumínio 20 x 15 x 12 cm, fornecimento</t>
  </si>
  <si>
    <t>04185</t>
  </si>
  <si>
    <t>Caixa de alumínio 40 x 40 x 12 cm, fornecimento</t>
  </si>
  <si>
    <t>04186</t>
  </si>
  <si>
    <t>Capacitor 40 uf - 250 VAC, fornecimento</t>
  </si>
  <si>
    <t>04189</t>
  </si>
  <si>
    <t>Chumbador parabolt inox 1/4" x 5", fornecimento</t>
  </si>
  <si>
    <t>04190</t>
  </si>
  <si>
    <t>Chumbador parabolt inox 3/8" x 5", fornecimento</t>
  </si>
  <si>
    <t>09810</t>
  </si>
  <si>
    <t>Conector elétrico p/fio 1,5mm2, fornecimento</t>
  </si>
  <si>
    <t>04191</t>
  </si>
  <si>
    <t>Conector parafuso fendido para cabo 35 mm2 - fornecimento</t>
  </si>
  <si>
    <t>04192</t>
  </si>
  <si>
    <t>Conector parafuso fendido para cabo 50 mm2 - fornecimento</t>
  </si>
  <si>
    <t>04424</t>
  </si>
  <si>
    <t>Conjunto de medição indireta 112,5 KVa 380/220V</t>
  </si>
  <si>
    <t>6.627,46</t>
  </si>
  <si>
    <t>04025</t>
  </si>
  <si>
    <t>Cruzeta em concreto armado, tipo "t", 1900mm - Fornecimento</t>
  </si>
  <si>
    <t>04231</t>
  </si>
  <si>
    <t>Curva 90 em ferro galvanizado d=1 ", fornecimento</t>
  </si>
  <si>
    <t>04230</t>
  </si>
  <si>
    <t>Curva para eletroduto de pvc rígido roscável, diâm = 110mm (4") - forneciment</t>
  </si>
  <si>
    <t>04228</t>
  </si>
  <si>
    <t>Eletroduto de ferro galvanizado sem costura d= 4" - Fornecimento</t>
  </si>
  <si>
    <t>04229</t>
  </si>
  <si>
    <t>Eletroduto pvc roscavel, d=4" x 6m, fornecimento</t>
  </si>
  <si>
    <t>172,26</t>
  </si>
  <si>
    <t>04193</t>
  </si>
  <si>
    <t>Estrutura p/ Subestação Aérea Padrão Energisa, fornecimento</t>
  </si>
  <si>
    <t>03990</t>
  </si>
  <si>
    <t>Estrutura p/ Trafo 150 KVa   em Poste 11/1000 - Fornecimento</t>
  </si>
  <si>
    <t>04195</t>
  </si>
  <si>
    <t>Ignitor   para lâmpada vapor de sódio de 400W, fornecimento</t>
  </si>
  <si>
    <t>04196</t>
  </si>
  <si>
    <t>Ignitor para lâmpada vapor metálico de 400W, fornecimento</t>
  </si>
  <si>
    <t>04426</t>
  </si>
  <si>
    <t>Implantação de estrutura de concreto tipo B2 para rede de distribuição aérea</t>
  </si>
  <si>
    <t>731,68</t>
  </si>
  <si>
    <t>04425</t>
  </si>
  <si>
    <t>Implantação de estrutura de concreto tipo N1 para rede de distribuição aérea</t>
  </si>
  <si>
    <t>339,63</t>
  </si>
  <si>
    <t>04427</t>
  </si>
  <si>
    <t>Implantação de estrutura de concreto tipo N2 para rede de distribuição aérea</t>
  </si>
  <si>
    <t>665,89</t>
  </si>
  <si>
    <t>04422</t>
  </si>
  <si>
    <t>Implantação de estrutura de mufla para rede de distribuição aérea, inclusive</t>
  </si>
  <si>
    <t>2.394,03</t>
  </si>
  <si>
    <t>mufla terminal contratil à frio 12 / 20 Kv</t>
  </si>
  <si>
    <t>04423</t>
  </si>
  <si>
    <t>Implantação de estrutura de transformador trifásico de 112,5 KVa para rede de</t>
  </si>
  <si>
    <t>3.028,24</t>
  </si>
  <si>
    <t>distribuição aérea, exclusive transformador</t>
  </si>
  <si>
    <t>09102</t>
  </si>
  <si>
    <t>Implantação de estrutura de transformador trifásico de 300   KVa para rede de</t>
  </si>
  <si>
    <t>3.088,80</t>
  </si>
  <si>
    <t>04232</t>
  </si>
  <si>
    <t>Lâmpada vapor metálico 400w, fornecimento</t>
  </si>
  <si>
    <t>04197</t>
  </si>
  <si>
    <t>Lâmpada vapor metálico, azul, de 400W, fornecimento</t>
  </si>
  <si>
    <t>07597</t>
  </si>
  <si>
    <t>Lâmpada vapor metálico, de 1000W, fornecimento</t>
  </si>
  <si>
    <t>04234</t>
  </si>
  <si>
    <t>Luva para eletroduto pvc roscavel, d=4 " -   fornecimento</t>
  </si>
  <si>
    <t>04233</t>
  </si>
  <si>
    <t>Luva pvc rigido roscavel   d=2 1/2", fornecimento</t>
  </si>
  <si>
    <t>04199</t>
  </si>
  <si>
    <t>Medição CP rede, fornecimento</t>
  </si>
  <si>
    <t>00323</t>
  </si>
  <si>
    <t>Montagem de acessórios para subestação transformadora em poste</t>
  </si>
  <si>
    <t>3.735,03</t>
  </si>
  <si>
    <t>04028</t>
  </si>
  <si>
    <t>Poste circular de concreto 12/200 - Fornecimento</t>
  </si>
  <si>
    <t>04029</t>
  </si>
  <si>
    <t>Poste circular de concreto 16/400 - fornecimento, p/iluminação de rede de alt</t>
  </si>
  <si>
    <t>a tensão</t>
  </si>
  <si>
    <t>04201</t>
  </si>
  <si>
    <t>Poste telecônico galvanizado à fogo (80 micras), curvo, 10m, base flangeada,</t>
  </si>
  <si>
    <t>04202</t>
  </si>
  <si>
    <t>Prensa cabo de 3/4", fornecimento</t>
  </si>
  <si>
    <t>04218</t>
  </si>
  <si>
    <t>04219</t>
  </si>
  <si>
    <t>Projetor completo com lâmpada e reator, ref SLC 1500 (1500W), fornecimento</t>
  </si>
  <si>
    <t>04221</t>
  </si>
  <si>
    <t>Reator p/ lampada vapor sodio 400w, fornecimento</t>
  </si>
  <si>
    <t>04222</t>
  </si>
  <si>
    <t>Reator para lâmpada vapor metálico 400w, fornecimento</t>
  </si>
  <si>
    <t>04032</t>
  </si>
  <si>
    <t>Sela para cruzeta - Fornecimento</t>
  </si>
  <si>
    <t>04225</t>
  </si>
  <si>
    <t>Terminal de conexão SPTF d=1" p/tubo metálico flex., Sealtubo ou similar, for</t>
  </si>
  <si>
    <t>necimento</t>
  </si>
  <si>
    <t>00328</t>
  </si>
  <si>
    <t>Transformador de 112,5 kva, 15 kv, 60 hz, at 13,8kv, bt 220/127v</t>
  </si>
  <si>
    <t>8.854,33</t>
  </si>
  <si>
    <t>00324</t>
  </si>
  <si>
    <t>Transformador de 15 kva, 15 kv, 60 hz, at 13,8kv, bt 220/127v</t>
  </si>
  <si>
    <t>4.173,40</t>
  </si>
  <si>
    <t>00329</t>
  </si>
  <si>
    <t>Transformador de 150 kva, 15 kv, 60 hz, at 13,8kv, bt 220/127v</t>
  </si>
  <si>
    <t>11.014,79</t>
  </si>
  <si>
    <t>00325</t>
  </si>
  <si>
    <t>Transformador de 30 kva, 15 kv, 60 hz, at 13,8kv, bt 220/127v</t>
  </si>
  <si>
    <t>5.013,41</t>
  </si>
  <si>
    <t>00326</t>
  </si>
  <si>
    <t>Transformador de 45 kva, 15 kv, 60 hz, at 13,8kv, bt 220/127v</t>
  </si>
  <si>
    <t>5.555,35</t>
  </si>
  <si>
    <t>00327</t>
  </si>
  <si>
    <t>Transformador de 75 kva, 15 kv, 60 hz, at 13,8kv, bt 220/127v</t>
  </si>
  <si>
    <t>7.189,68</t>
  </si>
  <si>
    <t>Página 158</t>
  </si>
  <si>
    <t>149,57</t>
  </si>
  <si>
    <t>2.207,06</t>
  </si>
  <si>
    <t>04148</t>
  </si>
  <si>
    <t>Transformador trifasico 75 kva, at 13800v, bt 380/220 v, fornecimento</t>
  </si>
  <si>
    <t>04227</t>
  </si>
  <si>
    <t>Transformador trifasico c/ deriv 75 kva, at 13800v, bt 220/127v, forneciment</t>
  </si>
  <si>
    <t>03997</t>
  </si>
  <si>
    <t>Transformador trifasico com derivação, 150 KVa, AT 13800V, BT 220/127v - Forn</t>
  </si>
  <si>
    <t>ecimento</t>
  </si>
  <si>
    <t>04223</t>
  </si>
  <si>
    <t>Tubo metálico flexível d=1", Sealtubo ou similar, fornecimento</t>
  </si>
  <si>
    <t>OBRAS CIVIS/Instalações Elétricas/Telefônicas/Cabeamento Estruturado/Subsestação Transformadora Abrigada(18)</t>
  </si>
  <si>
    <t>04080</t>
  </si>
  <si>
    <t>Conjunto moto-bomba centrífuga, monofasica, motor 7.5 cv, Schneider BC-21r ou</t>
  </si>
  <si>
    <t>6.852,61</t>
  </si>
  <si>
    <t>Fornecimento e instalação de grupo gerador com capacidade de 55kVA com quadro</t>
  </si>
  <si>
    <t>automático, banco de baterias, tanque de óleo diesel - completo</t>
  </si>
  <si>
    <t>Fornecimento e instalação de grupo gerador, potência stand-by 625/569 kva, tr</t>
  </si>
  <si>
    <t>ifásico, 220/127 v, com quadro de comando automático microprocessado/digital,</t>
  </si>
  <si>
    <t>marca Deep Sea/KVA, motor diesel potência máx. de 772cv, incl. kit atenuador</t>
  </si>
  <si>
    <t>de ruído</t>
  </si>
  <si>
    <t>00320</t>
  </si>
  <si>
    <t>Fornecimento e instalção de mufla interna para cabo 25mm² - 4.16 kv</t>
  </si>
  <si>
    <t>338,71</t>
  </si>
  <si>
    <t>00321</t>
  </si>
  <si>
    <t>Forneciomento e instalação de cabo singelo de cobre isolado para 4.16 kv</t>
  </si>
  <si>
    <t>04079</t>
  </si>
  <si>
    <t>00316</t>
  </si>
  <si>
    <t>Montagem de acessórios para subestação transformadora abrigada de 15kv, 60hz,</t>
  </si>
  <si>
    <t>2.416,60</t>
  </si>
  <si>
    <t>at 13,2kv, bt 220/127 c/ entrada aérea</t>
  </si>
  <si>
    <t>00311</t>
  </si>
  <si>
    <t>2.746,11</t>
  </si>
  <si>
    <t>at 13,2kv, bt 220/127 c/ entrada subterrânea</t>
  </si>
  <si>
    <t>777,79</t>
  </si>
  <si>
    <t>612,64</t>
  </si>
  <si>
    <t>Revisão de quadros elétricos com barramentos em subestação abrigada</t>
  </si>
  <si>
    <t>932,13</t>
  </si>
  <si>
    <t>00312</t>
  </si>
  <si>
    <t>11.599,11</t>
  </si>
  <si>
    <t>00313</t>
  </si>
  <si>
    <t>Transformador de 225 kva, 15 kv, 60 hz, at 13,8kv, bt 220/127v</t>
  </si>
  <si>
    <t>16.385,34</t>
  </si>
  <si>
    <t>00314</t>
  </si>
  <si>
    <t>Transformador de 300 kva, 15 kv, 60 hz, at 13,8kv, bt 220/127v</t>
  </si>
  <si>
    <t>19.203,90</t>
  </si>
  <si>
    <t>00315</t>
  </si>
  <si>
    <t>Transformador de 500 kva, 15 kv, 60 hz, at 13,8kv, bt 220/127v</t>
  </si>
  <si>
    <t>31.246,47</t>
  </si>
  <si>
    <t>24.252,88</t>
  </si>
  <si>
    <t>36.611,63</t>
  </si>
  <si>
    <t>36.960,22</t>
  </si>
  <si>
    <t>OBRAS CIVIS/Instalações Elétricas/Telefônicas/Cabeamento Estruturado/Tomadas Convencionais e Interruptores(28)</t>
  </si>
  <si>
    <t>07746</t>
  </si>
  <si>
    <t>Caixa de passagem em aluminio 4' x 2" - Fornecimento e assentamento</t>
  </si>
  <si>
    <t>Caixa de passagem em alumínio para piso 4" x 2" - Fornecimento e assentamento</t>
  </si>
  <si>
    <t>00777</t>
  </si>
  <si>
    <t>Caixa octogonal 4" x 4", em pvc, p/ ponto de luz embutido</t>
  </si>
  <si>
    <t>05042</t>
  </si>
  <si>
    <t>Caixa para alojamento do modelo 4801 da ITAIM ou similar, em chapa de aço tra</t>
  </si>
  <si>
    <t>104,71</t>
  </si>
  <si>
    <t>tado com pintura eletrostática epóxi-pó na cor branca</t>
  </si>
  <si>
    <t>00772</t>
  </si>
  <si>
    <t>Cigarra campainha "sistema X", aparente, incluso caixa</t>
  </si>
  <si>
    <t>00771</t>
  </si>
  <si>
    <t>Cigarra campainha aparente com caixa pvc 4" x 2"</t>
  </si>
  <si>
    <t>00774</t>
  </si>
  <si>
    <t>Interruptor "sistema X" 01 seção, c/placa, incluso caixa " sistema X", aparen</t>
  </si>
  <si>
    <t>00776</t>
  </si>
  <si>
    <t>Interruptor "sistema X" 02 seções, c/placa, incluso caixa "sistema   X", apare</t>
  </si>
  <si>
    <t>nte</t>
  </si>
  <si>
    <t>00783</t>
  </si>
  <si>
    <t>Interruptor 01 seção simples, conjugado com uma tomada (2p+t), ABNT, de sobre</t>
  </si>
  <si>
    <t>por, sistema "X", ref. 675063 da Pial Legrand ou similar</t>
  </si>
  <si>
    <t>03729</t>
  </si>
  <si>
    <t>Interruptor 01 seção simples, de embutir, com placa, conjugado com tomada 2p+</t>
  </si>
  <si>
    <t>t, ABNT, 10A, inclusive caixa pvc 4x2</t>
  </si>
  <si>
    <t>00773</t>
  </si>
  <si>
    <t>Interruptor 01 seção, com caixa pvc 4" x 2", aparente</t>
  </si>
  <si>
    <t>08822</t>
  </si>
  <si>
    <t>Interruptor 02 seções simples, de embutir, com placa, conjugado com tomada 2p</t>
  </si>
  <si>
    <t>+t, ABNT, 10A, inclusive caixa pvc 4x2</t>
  </si>
  <si>
    <t>00775</t>
  </si>
  <si>
    <t>Interruptor 02 seções, com caixa pvc 4" x 2", aparente</t>
  </si>
  <si>
    <t>00784</t>
  </si>
  <si>
    <t>Interruptor 03 seções com caixa de pvc 4"x2"</t>
  </si>
  <si>
    <t>00785</t>
  </si>
  <si>
    <t>Interruptor 03 seções com caixa pvc 4" x 2", aparente</t>
  </si>
  <si>
    <t>07811</t>
  </si>
  <si>
    <t>Interruptor com controle para ventilador de teto</t>
  </si>
  <si>
    <t>07810</t>
  </si>
  <si>
    <t>Interruptor para chuveiro, bipolar simples, 25A, ref.2516, Silentoque, Pial o</t>
  </si>
  <si>
    <t>u similar, inclusive caixa pvc 4x2 e placa</t>
  </si>
  <si>
    <t>00786</t>
  </si>
  <si>
    <t>Interruptor tipo dimmer rotativo (variador de luminosidade), Siemens ou simil</t>
  </si>
  <si>
    <t>03277</t>
  </si>
  <si>
    <t>174,95</t>
  </si>
  <si>
    <t>07162</t>
  </si>
  <si>
    <t>Ponto de sensor de presença embutido em parede com eletroduto de pvc rígido Ø</t>
  </si>
  <si>
    <t>193,81</t>
  </si>
  <si>
    <t>03299</t>
  </si>
  <si>
    <t>Ponto de tomada 2p+t de sobrepor, 10 A, de uso geral,   ABNT, c/canaleta plast</t>
  </si>
  <si>
    <t>182,31</t>
  </si>
  <si>
    <t>ica 20x10mm,"Sistema X", inclusive aterramento</t>
  </si>
  <si>
    <t>00780</t>
  </si>
  <si>
    <t>Tomada 2p+t, ABNT, 10 A, para piso, com placa em metal amarelo e caixa pvc</t>
  </si>
  <si>
    <t>57,49</t>
  </si>
  <si>
    <t>00778</t>
  </si>
  <si>
    <t>Tomada de piso para telefone, metal, 4" x 2" RJ11 com placa de latão</t>
  </si>
  <si>
    <t>00779</t>
  </si>
  <si>
    <t>Tomada de piso para telefone, metal, 4" x 4" RJ11 com placa de latão</t>
  </si>
  <si>
    <t>Página 159</t>
  </si>
  <si>
    <t>07807</t>
  </si>
  <si>
    <t>Tomada dupla 2p+T universal, "Sistema X", ref. 1434, Fame ou similar</t>
  </si>
  <si>
    <t>04279</t>
  </si>
  <si>
    <t>Tomada dupla, de embutir, para uso geral, 2P+T, ABNT, 10A</t>
  </si>
  <si>
    <t>Tomada para uso geral, 2p + t, ABNT, de sobrepor, 10 A, com caixa, "Sistema X</t>
  </si>
  <si>
    <t>".</t>
  </si>
  <si>
    <t>Tomada para uso geral, 2p + t, ABNT, de sobrepor, 20 A, com caixa, "Sistema X</t>
  </si>
  <si>
    <t>29,64</t>
  </si>
  <si>
    <t>OBRAS CIVIS/Instalações Elétricas/Telefônicas/Cabeamento Estruturado/Tomadas para Ar Condicionado(6)</t>
  </si>
  <si>
    <t>00793</t>
  </si>
  <si>
    <t>Fornecimento de caixa de sobrepor (sistema "x") 75 x 75 x 31 mm, p/fixação em</t>
  </si>
  <si>
    <t>canaleta 20x10mm, ref 891 47, Pial ou similar</t>
  </si>
  <si>
    <t>09422</t>
  </si>
  <si>
    <t>Tomada embutir 3p+T, tipo industrial, 32A, 220/240 ref:N-4249, cor azul, marc</t>
  </si>
  <si>
    <t>a Steck ou similar</t>
  </si>
  <si>
    <t>00791</t>
  </si>
  <si>
    <t>Tomada para ar condicionado com caixa sistema "x" e disjuntor bi-polar 30 a,</t>
  </si>
  <si>
    <t>71,02</t>
  </si>
  <si>
    <t>aparente</t>
  </si>
  <si>
    <t>Tomada para ar condicionado, com caixa pvc e disjuntor bi-polar 20 a, embutid</t>
  </si>
  <si>
    <t>51,92</t>
  </si>
  <si>
    <t>00790</t>
  </si>
  <si>
    <t>Tomada para ar condicionado, com caixa pvc e disjuntor bi-polar 30 a, aparent</t>
  </si>
  <si>
    <t>00792</t>
  </si>
  <si>
    <t>Tomada para ar condicionado, com caixa pvc e disjuntor bi-polar 30 a, embutid</t>
  </si>
  <si>
    <t>81,52</t>
  </si>
  <si>
    <t>OBRAS CIVIS/Instalações Elétricas/Telefônicas/Cabeamento Estruturado/Tomadas para Lógica(9)</t>
  </si>
  <si>
    <t>07164</t>
  </si>
  <si>
    <t>Fornecimento e instalação de conector rj 45 fêmea cat 6 (krone ou similar)</t>
  </si>
  <si>
    <t>22,85</t>
  </si>
  <si>
    <t>07817</t>
  </si>
  <si>
    <t>Tomada dupla para lógica RJ45, 4"x2", embutir, completa, ref.0605, Fame ou si</t>
  </si>
  <si>
    <t>07792</t>
  </si>
  <si>
    <t>103,10</t>
  </si>
  <si>
    <t>Tomada dupla para lógica RJ45, cat.6, com caixa pvc, embutir, completa</t>
  </si>
  <si>
    <t>92,68</t>
  </si>
  <si>
    <t>00795</t>
  </si>
  <si>
    <t>Tomada para lógica com caixa sistema "x", aparente</t>
  </si>
  <si>
    <t>Tomada para lógica rj45, com caixa pvc, embutida, cat. 6</t>
  </si>
  <si>
    <t>00796</t>
  </si>
  <si>
    <t>Tomada para lógica, com caixa pvc, embutida</t>
  </si>
  <si>
    <t>00794</t>
  </si>
  <si>
    <t>Tomada para lógica, rj45, com caixa sobrepor, aparente</t>
  </si>
  <si>
    <t>OBRAS CIVIS/Instalações Elétricas/Telefônicas/Cabeamento Estruturado/Tomadas para Telefone(3)</t>
  </si>
  <si>
    <t>00789</t>
  </si>
  <si>
    <t>Ponto embutido tomada p/ tv a cabo, c/ eletroduto condulete pvc rígido   Ø 3/4</t>
  </si>
  <si>
    <t>139,07</t>
  </si>
  <si>
    <t>" s/ fiação, exclusive tomada</t>
  </si>
  <si>
    <t>00787</t>
  </si>
  <si>
    <t>Tomada para telefone padrão telebras, "Sistema X", ref.6750 16, Pial Legrand</t>
  </si>
  <si>
    <t>00788</t>
  </si>
  <si>
    <t>Tomada para telefone, com caixa pvc, embutida</t>
  </si>
  <si>
    <t>OBRAS CIVIS/Instalações Hidráulicas/Registros e Válvulas(68)</t>
  </si>
  <si>
    <t>08930</t>
  </si>
  <si>
    <t>357,79</t>
  </si>
  <si>
    <t>01490</t>
  </si>
  <si>
    <t>Fornecimento e instalação de válvula de parede para lavatório, modelo pematic</t>
  </si>
  <si>
    <t>358,88</t>
  </si>
  <si>
    <t>, marca docol ou similar</t>
  </si>
  <si>
    <t>01489</t>
  </si>
  <si>
    <t>Fornecimento e instalação de válvula de piso para lavatório, modelo pematic,</t>
  </si>
  <si>
    <t>marca docol ou similar</t>
  </si>
  <si>
    <t>Ligação Predial de Água, na Parede, cavalete com registro esfera pvc sold. d=</t>
  </si>
  <si>
    <t>210,61</t>
  </si>
  <si>
    <t>25mm, inclusive hidrômetro</t>
  </si>
  <si>
    <t>01469</t>
  </si>
  <si>
    <t>Registro de pressão 1/2" c/canopla cromada, linha Standard C39 - ref 1416, De</t>
  </si>
  <si>
    <t>58,59</t>
  </si>
  <si>
    <t>ca ou similar</t>
  </si>
  <si>
    <t>01470</t>
  </si>
  <si>
    <t>Registro de pressão 3/4" c/canopla cromada, linha Targa C40 - ref.1416, Deca</t>
  </si>
  <si>
    <t>72,71</t>
  </si>
  <si>
    <t>01455</t>
  </si>
  <si>
    <t>Registro gaveta bruto, d = 15 mm (1/2") - ref.1502-B, Pn16, Deca ou similar</t>
  </si>
  <si>
    <t>01456</t>
  </si>
  <si>
    <t>Registro gaveta bruto, d = 20 mm (3/4") - ref.1502-B, Pn16, Deca ou similar</t>
  </si>
  <si>
    <t>01457</t>
  </si>
  <si>
    <t>Registro gaveta bruto, d = 25 mm (1") - ref.1502-B, Pn16, Deca ou similar</t>
  </si>
  <si>
    <t>01458</t>
  </si>
  <si>
    <t>Registro gaveta bruto, d = 32 mm (1 1/4") - ref.1502-B, Pn16, Deca ou similar</t>
  </si>
  <si>
    <t>76,29</t>
  </si>
  <si>
    <t>01459</t>
  </si>
  <si>
    <t>Registro gaveta bruto, d = 40 mm (1 1/2") - ref.1502-B, Pn16, Deca ou similar</t>
  </si>
  <si>
    <t>01460</t>
  </si>
  <si>
    <t>Registro gaveta bruto, d = 50 mm (2") - ref.1502-B, Pn16, Deca ou similar</t>
  </si>
  <si>
    <t>05099</t>
  </si>
  <si>
    <t>Registro gaveta bruto, d = 50 mm (2") - ref.1502-B, Pn16, Deca ou similar - f</t>
  </si>
  <si>
    <t>01461</t>
  </si>
  <si>
    <t>Registro gaveta bruto, d = 65 mm (2 1/2") - ref.1502-B, Pn16, Deca ou similar</t>
  </si>
  <si>
    <t>220,74</t>
  </si>
  <si>
    <t>01462</t>
  </si>
  <si>
    <t>Registro gaveta bruto, d = 80 mm (3") - ref.1502-B, Pn16, Deca ou similar</t>
  </si>
  <si>
    <t>260,11</t>
  </si>
  <si>
    <t>01463</t>
  </si>
  <si>
    <t>Registro gaveta bruto, d =100 mm (4") - ref.1502-B, Pn16, Deca ou similar</t>
  </si>
  <si>
    <t>513,91</t>
  </si>
  <si>
    <t>01464</t>
  </si>
  <si>
    <t>Registro gaveta c/ canopla cromada, d=15mm (1/2") - ref.1509 Deca ou similar</t>
  </si>
  <si>
    <t>69,34</t>
  </si>
  <si>
    <t>01465</t>
  </si>
  <si>
    <t>Registro gaveta c/ canopla cromada, d=20mm (3/4") - ref.1509 Deca ou similar</t>
  </si>
  <si>
    <t>76,01</t>
  </si>
  <si>
    <t>01466</t>
  </si>
  <si>
    <t>Registro gaveta c/ canopla cromada, d=25mm (1") - ref.1509 Deca ou similar</t>
  </si>
  <si>
    <t>89,06</t>
  </si>
  <si>
    <t>01467</t>
  </si>
  <si>
    <t>Registro gaveta c/ canopla cromada, d=32mm (1 1/4") - ref.1509 Deca ou simila</t>
  </si>
  <si>
    <t>01468</t>
  </si>
  <si>
    <t>Registro gaveta c/ canopla cromada, d=40mm (1 1/2") - ref.1509 Deca ou simila</t>
  </si>
  <si>
    <t>131,43</t>
  </si>
  <si>
    <t>07643</t>
  </si>
  <si>
    <t>Registro globo angular 45º para hidrante, d=2 1/2", exclusive tampão com corr</t>
  </si>
  <si>
    <t>121,57</t>
  </si>
  <si>
    <t>ente</t>
  </si>
  <si>
    <t>08023</t>
  </si>
  <si>
    <t>Registro globo angular 45º para hidrante, d=2 1/2", incluso tampão com corren</t>
  </si>
  <si>
    <t>182,18</t>
  </si>
  <si>
    <t>Página 160</t>
  </si>
  <si>
    <t>Registro globo angular 90º para hidrante, d=2 1/2", exclusive tampão com corr</t>
  </si>
  <si>
    <t>05102</t>
  </si>
  <si>
    <t>Registro tipo esfera em PVC c/borboleta, d = 3/4" (fornecimento)</t>
  </si>
  <si>
    <t>01488</t>
  </si>
  <si>
    <t>05003</t>
  </si>
  <si>
    <t>Torneira de bóia p/caixa d'agua em pvc d = 3/4"</t>
  </si>
  <si>
    <t>09273</t>
  </si>
  <si>
    <t>Tubo de descida para válvula de descarga, incluisive joelho (tigre ou similar</t>
  </si>
  <si>
    <t>09014</t>
  </si>
  <si>
    <t>Valvula de bloqueio, classe 300, d = 15mm (1/2") p/inst.gás</t>
  </si>
  <si>
    <t>48,85</t>
  </si>
  <si>
    <t>07376</t>
  </si>
  <si>
    <t>Válvula de descarga com acabamento antivandalismo, 1 1/4", Docolbase ref. 010</t>
  </si>
  <si>
    <t>288,95</t>
  </si>
  <si>
    <t>51300, e acabamento ref. 01505006, Docol ou similar</t>
  </si>
  <si>
    <t>01471</t>
  </si>
  <si>
    <t>Válvula de descarga cromada c/ canopla lisa 32 mm (1 1/4")</t>
  </si>
  <si>
    <t>214,97</t>
  </si>
  <si>
    <t>01472</t>
  </si>
  <si>
    <t>Válvula de descarga cromada c/ canopla lisa 40 mm (1 1/2")</t>
  </si>
  <si>
    <t>249,47</t>
  </si>
  <si>
    <t>08235</t>
  </si>
  <si>
    <t>Válvula de descarga Hydra Max cromada c/ canopla lisa 32mm (1 1/4"), Deca ou</t>
  </si>
  <si>
    <t>234,07</t>
  </si>
  <si>
    <t>1.180,88</t>
  </si>
  <si>
    <t>Válvula de esfera em latão ø 4" - fornecimento e instalação</t>
  </si>
  <si>
    <t>409,36</t>
  </si>
  <si>
    <t>4.299,80</t>
  </si>
  <si>
    <t>08731</t>
  </si>
  <si>
    <t>Válvula de retenção 1/2" x p - 13 UGV</t>
  </si>
  <si>
    <t>2.371,30</t>
  </si>
  <si>
    <t>09012</t>
  </si>
  <si>
    <t>273,31</t>
  </si>
  <si>
    <t>09016</t>
  </si>
  <si>
    <t>Valvula esfera fecho rapido, classe 300, d=15mm</t>
  </si>
  <si>
    <t>09015</t>
  </si>
  <si>
    <t>Valvula esfera fecho rapido, classe 300, d=28mm</t>
  </si>
  <si>
    <t>68,59</t>
  </si>
  <si>
    <t>08797</t>
  </si>
  <si>
    <t>Valvula gaveta p/bloqueio d=1", classe 200, marca Mipel ou similar</t>
  </si>
  <si>
    <t>75,32</t>
  </si>
  <si>
    <t>08437</t>
  </si>
  <si>
    <t>Valvula gaveta p/bloqueio d=1/2", classe 200, marca Mipel ou similar</t>
  </si>
  <si>
    <t>08438</t>
  </si>
  <si>
    <t>Valvula gaveta p/bloqueio d=3/4", classe 200, marca Mipel ou similar</t>
  </si>
  <si>
    <t>62,13</t>
  </si>
  <si>
    <t>2.522,17</t>
  </si>
  <si>
    <t>Válvula medidora de fluxo em aço galvanizado, tipo palheta 3" (chave de fluxo</t>
  </si>
  <si>
    <t>746,34</t>
  </si>
  <si>
    <t>08929</t>
  </si>
  <si>
    <t>Valvula para chuveiro, antivandalismo, Biopress, ref. 1418C AV-BIO, da Fabrim</t>
  </si>
  <si>
    <t>461,26</t>
  </si>
  <si>
    <t>ar ou similar</t>
  </si>
  <si>
    <t>01482</t>
  </si>
  <si>
    <t>Válvula pé c/ crivo, d = 25 mm (1")</t>
  </si>
  <si>
    <t>01483</t>
  </si>
  <si>
    <t>Válvula pé c/ crivo, d = 32 mm (1 1/4")</t>
  </si>
  <si>
    <t>01484</t>
  </si>
  <si>
    <t>Válvula pé c/ crivo, d = 38 mm (1 1/2")</t>
  </si>
  <si>
    <t>01485</t>
  </si>
  <si>
    <t>Válvula pé c/ crivo, d = 50 mm (2")</t>
  </si>
  <si>
    <t>109,96</t>
  </si>
  <si>
    <t>01486</t>
  </si>
  <si>
    <t>Válvula pé c/ crivo, d = 63 mm (2 1/2")</t>
  </si>
  <si>
    <t>185,52</t>
  </si>
  <si>
    <t>01487</t>
  </si>
  <si>
    <t>Válvula pé c/ crivo, d = 75 mm (3")</t>
  </si>
  <si>
    <t>241,72</t>
  </si>
  <si>
    <t>01481</t>
  </si>
  <si>
    <t>Válvula retenção horizontal, bronze, d = 100 mm (4")</t>
  </si>
  <si>
    <t>509,61</t>
  </si>
  <si>
    <t>01473</t>
  </si>
  <si>
    <t>Válvula retenção horizontal, bronze, d = 13 mm (1/2")</t>
  </si>
  <si>
    <t>01475</t>
  </si>
  <si>
    <t>Válvula retenção horizontal, bronze, d = 32 mm (1 1/4")</t>
  </si>
  <si>
    <t>122,19</t>
  </si>
  <si>
    <t>01477</t>
  </si>
  <si>
    <t>Válvula retenção horizontal, bronze, d = 38 mm (1 1/2")</t>
  </si>
  <si>
    <t>133,60</t>
  </si>
  <si>
    <t>01479</t>
  </si>
  <si>
    <t>Válvula retenção horizontal, bronze, d = 63 mm (2 1/2")</t>
  </si>
  <si>
    <t>242,69</t>
  </si>
  <si>
    <t>01480</t>
  </si>
  <si>
    <t>Válvula retenção horizontal, bronze, d = 75 mm (3")</t>
  </si>
  <si>
    <t>334,41</t>
  </si>
  <si>
    <t>1.110,89</t>
  </si>
  <si>
    <t>01474</t>
  </si>
  <si>
    <t>Válvula retenção universal (horizontal ou vertical), bronze, d = 19 mm (3/4")</t>
  </si>
  <si>
    <t>63,63</t>
  </si>
  <si>
    <t>01476</t>
  </si>
  <si>
    <t>Válvula retenção universal (horizontal ou vertical), bronze, d = 25 mm (1")</t>
  </si>
  <si>
    <t>80,81</t>
  </si>
  <si>
    <t>01478</t>
  </si>
  <si>
    <t>Válvula retenção universal (horizontal ou vertical), bronze, d = 50 mm (2")</t>
  </si>
  <si>
    <t>126,37</t>
  </si>
  <si>
    <t>08447</t>
  </si>
  <si>
    <t>Válvula retenção vertical, bronze, d = 25 mm (1")</t>
  </si>
  <si>
    <t>49,39</t>
  </si>
  <si>
    <t>09270</t>
  </si>
  <si>
    <t>Válvula retenção vertical, bronze, d = 38 mm (1 1/2")</t>
  </si>
  <si>
    <t>08446</t>
  </si>
  <si>
    <t>Válvula retenção vertical, bronze, d = 50 mm (2")</t>
  </si>
  <si>
    <t>109,42</t>
  </si>
  <si>
    <t>08794</t>
  </si>
  <si>
    <t>Válvula retenção vertical, bronze, d = 63 mm (2 1/2")</t>
  </si>
  <si>
    <t>160,21</t>
  </si>
  <si>
    <t>09317</t>
  </si>
  <si>
    <t>OBRAS CIVIS/Instalações Hidráulicas/Reservatórios(32)</t>
  </si>
  <si>
    <t>01452</t>
  </si>
  <si>
    <t>Abrigo em alvenaria (1.20 x 1.00m) para conjunto de moto-bomba, incluindo cha</t>
  </si>
  <si>
    <t>1.364,53</t>
  </si>
  <si>
    <t>pisco, reboco, esquadria de ferro e cobertura com telha canal comum.</t>
  </si>
  <si>
    <t>08614</t>
  </si>
  <si>
    <t>Bóia automática p/caixa d'agua - 15 amperes</t>
  </si>
  <si>
    <t>71,98</t>
  </si>
  <si>
    <t>01448</t>
  </si>
  <si>
    <t>Caixa d´água em fibra de vidro - instalada, sem estrutura de suporte cap. 1.</t>
  </si>
  <si>
    <t>499,04</t>
  </si>
  <si>
    <t>000 litros</t>
  </si>
  <si>
    <t>01432</t>
  </si>
  <si>
    <t>Caixa d´água em fibra de vidro - instalada, sem estrutura de suporte cap. 10</t>
  </si>
  <si>
    <t>2.846,98</t>
  </si>
  <si>
    <t>.000 litros</t>
  </si>
  <si>
    <t>01433</t>
  </si>
  <si>
    <t>Caixa d´água em fibra de vidro - instalada, sem estrutura de suporte cap. 15</t>
  </si>
  <si>
    <t>7.910,68</t>
  </si>
  <si>
    <t>01429</t>
  </si>
  <si>
    <t>Caixa d´água em fibra de vidro - instalada, sem estrutura de suporte cap. 2.</t>
  </si>
  <si>
    <t>880,95</t>
  </si>
  <si>
    <t>01434</t>
  </si>
  <si>
    <t>Caixa d´água em fibra de vidro - instalada, sem estrutura de suporte cap. 20</t>
  </si>
  <si>
    <t>8.159,80</t>
  </si>
  <si>
    <t>01430</t>
  </si>
  <si>
    <t>Caixa d´água em fibra de vidro - instalada, sem estrutura de suporte cap. 3.</t>
  </si>
  <si>
    <t>1.385,34</t>
  </si>
  <si>
    <t>01442</t>
  </si>
  <si>
    <t>1.512,36</t>
  </si>
  <si>
    <t>Página 161</t>
  </si>
  <si>
    <t>Caixa d´água em fibra de vidro - instalada, sem estrutura de suporte cap. 5.</t>
  </si>
  <si>
    <t>01449</t>
  </si>
  <si>
    <t>Caixa d´água em fibra de vidro - instalada, padrão funasa, em sanitários em á</t>
  </si>
  <si>
    <t>214,68</t>
  </si>
  <si>
    <t>reas com rede de água, cap. 310 litros</t>
  </si>
  <si>
    <t>01450</t>
  </si>
  <si>
    <t>151,15</t>
  </si>
  <si>
    <t>reas sem rede de água, cap. 310 litros</t>
  </si>
  <si>
    <t>01431</t>
  </si>
  <si>
    <t>Caixa d´água em fibra de vidro - instalada, sem estrutura de suporte, cap. 31</t>
  </si>
  <si>
    <t>270,84</t>
  </si>
  <si>
    <t>0 litros</t>
  </si>
  <si>
    <t>01447</t>
  </si>
  <si>
    <t>Caixa d´água em fibra de vidro - instalada, sem estrutura de suporte, cap. 50</t>
  </si>
  <si>
    <t>321,35</t>
  </si>
  <si>
    <t>01443</t>
  </si>
  <si>
    <t>Caixa d´água em fibra de vidro, cap. 5.000 litros - fornecimento</t>
  </si>
  <si>
    <t>01435</t>
  </si>
  <si>
    <t>Caixa d´água em fibrocimento - instalada, apoiada sobre madeira, cap. 250 lit</t>
  </si>
  <si>
    <t>440,57</t>
  </si>
  <si>
    <t>01436</t>
  </si>
  <si>
    <t>Caixa d´água em fibrocimento - instalada, apoiada sobre madeira, cap. 500 lit</t>
  </si>
  <si>
    <t>538,80</t>
  </si>
  <si>
    <t>01437</t>
  </si>
  <si>
    <t>Caixa d´água em fibrocimento - instalada, apoiada sobre madeira, cap. 750 lit</t>
  </si>
  <si>
    <t>772,87</t>
  </si>
  <si>
    <t>01451</t>
  </si>
  <si>
    <t>Caixa d´água em fibrocimento - instalada, apoiada sobre madeira, padrão simpl</t>
  </si>
  <si>
    <t>273,97</t>
  </si>
  <si>
    <t>ificado, cap. 250 litros</t>
  </si>
  <si>
    <t>05048</t>
  </si>
  <si>
    <t>Caixa d'agua de polietileno - instalada, exceto base de apoio, cap. 1000 litr</t>
  </si>
  <si>
    <t>582,93</t>
  </si>
  <si>
    <t>05046</t>
  </si>
  <si>
    <t>Caixa d'agua de polietileno - instalada, exceto base de apoio, cap. 310 litro</t>
  </si>
  <si>
    <t>419,13</t>
  </si>
  <si>
    <t>05047</t>
  </si>
  <si>
    <t>Caixa d'agua de polietileno - instalada, exceto base de apoio, cap. 500 litro</t>
  </si>
  <si>
    <t>446,65</t>
  </si>
  <si>
    <t>09911</t>
  </si>
  <si>
    <t>Caixa d'agua de polietileno Multiuso, altura=68cm, instalada, exceto base de</t>
  </si>
  <si>
    <t>1.244,71</t>
  </si>
  <si>
    <t>apoio, cap. 1000 litros</t>
  </si>
  <si>
    <t>04053</t>
  </si>
  <si>
    <t>Estrutura em concreto armado p/ suporte de caixa d´água elevada em fibra de v</t>
  </si>
  <si>
    <t>17.631,18</t>
  </si>
  <si>
    <t>idro 3.000l (h=5.00m), inclusive reservatório inferior em concreto armado 5.0</t>
  </si>
  <si>
    <t>00 l - Rev 01.</t>
  </si>
  <si>
    <t>08186</t>
  </si>
  <si>
    <t>Reservatório solar térmico de acumulação em aço, capacidade:1500 l, baixa pre</t>
  </si>
  <si>
    <t>7.207,35</t>
  </si>
  <si>
    <t>ssão</t>
  </si>
  <si>
    <t>08187</t>
  </si>
  <si>
    <t>Reservatório solar térmico de acumulação em aço, capacidade:4500 l, baixa pre</t>
  </si>
  <si>
    <t>14.268,97</t>
  </si>
  <si>
    <t>08249</t>
  </si>
  <si>
    <t>Reservatório térmico de acumulação em aluminio, capacidade 1000 l, Soletrol M</t>
  </si>
  <si>
    <t>2.365,19</t>
  </si>
  <si>
    <t>ax 80 ou similar, para Sist.Aquecimento Solar Água</t>
  </si>
  <si>
    <t>08248</t>
  </si>
  <si>
    <t>Reservatório térmico de acumulação em aluminio, capacidade 1500 l, Soletrol M</t>
  </si>
  <si>
    <t>4.180,49</t>
  </si>
  <si>
    <t>ax 112 ou similar, para Sist.Aquecimento Solar Água</t>
  </si>
  <si>
    <t>849,48</t>
  </si>
  <si>
    <t>08979</t>
  </si>
  <si>
    <t>Torneira de bóia p/caixa d'agua d = 1 1/2" (deca ou similar)</t>
  </si>
  <si>
    <t>58,46</t>
  </si>
  <si>
    <t>01444</t>
  </si>
  <si>
    <t>Torneira de bóia p/caixa d'agua d = 1 1/4" (deca ou similar)</t>
  </si>
  <si>
    <t>61,63</t>
  </si>
  <si>
    <t>01446</t>
  </si>
  <si>
    <t>Torneira de bóia p/caixa d'agua d = 1" (deca ou similar)</t>
  </si>
  <si>
    <t>04281</t>
  </si>
  <si>
    <t>Torneira de bóia p/caixa d'agua d= 3/4" (deca ou similar)</t>
  </si>
  <si>
    <t>70,17</t>
  </si>
  <si>
    <t>OBRAS CIVIS/Instalações Hidráulicas/Tubos e Conexões de Cobre Soldáveis e Roscáveis(91)</t>
  </si>
  <si>
    <t>01377</t>
  </si>
  <si>
    <t>Bucha de redução de cobre, juntas soldadas, diâm = 22mm x 15mm</t>
  </si>
  <si>
    <t>Bucha de redução de cobre, juntas soldadas, diâm = 28mm x 15mm</t>
  </si>
  <si>
    <t>Bucha de redução de cobre, juntas soldadas, diâm = 28mm x 22mm</t>
  </si>
  <si>
    <t>Bucha de redução de cobre, juntas soldadas, diâm = 35mm x 15mm</t>
  </si>
  <si>
    <t>19,71</t>
  </si>
  <si>
    <t>Bucha de redução de cobre, juntas soldadas, diâm = 35mm x 22mm</t>
  </si>
  <si>
    <t>17,02</t>
  </si>
  <si>
    <t>Bucha de redução de cobre, juntas soldadas, diâm = 35mm x 28mm</t>
  </si>
  <si>
    <t>Bucha de redução de cobre, juntas soldadas, diâm = 42mm x 15mm</t>
  </si>
  <si>
    <t>Bucha de redução de cobre, juntas soldadas, diâm = 42mm x 22mm</t>
  </si>
  <si>
    <t>Bucha de redução de cobre, juntas soldadas, diâm = 42mm x 28mm</t>
  </si>
  <si>
    <t>Bucha de redução de cobre, juntas soldadas, diâm = 42mm x 35mm</t>
  </si>
  <si>
    <t>Bucha de redução de cobre, juntas soldadas, diâm = 54mm x 15mm</t>
  </si>
  <si>
    <t>Bucha de redução de cobre, juntas soldadas, diâm = 54mm x 22mm</t>
  </si>
  <si>
    <t>Bucha de redução de cobre, juntas soldadas, diâm = 54mm x 28mm</t>
  </si>
  <si>
    <t>08796</t>
  </si>
  <si>
    <t>Bucha de redução de cobre, juntas soldadas, diâm = 54mm x 35mm</t>
  </si>
  <si>
    <t>Bucha de redução de cobre, juntas soldadas, diâm = 54mm x 42mm</t>
  </si>
  <si>
    <t>Bucha de redução de cobre, juntas soldadas, diâm = 66mm x 15mm</t>
  </si>
  <si>
    <t>Bucha de redução de cobre, juntas soldadas, diâm = 66mm x 22mm</t>
  </si>
  <si>
    <t>Bucha de redução de cobre, juntas soldadas, diâm = 66mm x 28mm</t>
  </si>
  <si>
    <t>59,10</t>
  </si>
  <si>
    <t>Bucha de redução de cobre, juntas soldadas, diâm = 66mm x 35mm</t>
  </si>
  <si>
    <t>68,76</t>
  </si>
  <si>
    <t>Bucha de redução de cobre, juntas soldadas, diâm = 66mm x 42mm</t>
  </si>
  <si>
    <t>69,98</t>
  </si>
  <si>
    <t>Bucha de redução de cobre, juntas soldadas, diâm = 66mm x 54mm</t>
  </si>
  <si>
    <t>Bucha de redução de cobre, juntas soldadas, diâm = 79mm x 15mm</t>
  </si>
  <si>
    <t>142,30</t>
  </si>
  <si>
    <t>Bucha de redução de cobre, juntas soldadas, diâm = 79mm x 22mm</t>
  </si>
  <si>
    <t>Bucha de redução de cobre, juntas soldadas, diâm = 79mm x 28mm</t>
  </si>
  <si>
    <t>Bucha de redução de cobre, juntas soldadas, diâm = 79mm x 35mm</t>
  </si>
  <si>
    <t>Bucha de redução de cobre, juntas soldadas, diâm = 79mm x 42mm</t>
  </si>
  <si>
    <t>Página 162</t>
  </si>
  <si>
    <t>Bucha de redução de cobre, juntas soldadas, diâm = 79mm x 54mm</t>
  </si>
  <si>
    <t>Bucha de redução de cobre, juntas soldadas, diâm = 79mm x 66mm</t>
  </si>
  <si>
    <t>05077</t>
  </si>
  <si>
    <t>Calha Pluvial de beiral, Ø 125mm, PVC, semicircular, linha Aquapluv, Tigre ou</t>
  </si>
  <si>
    <t>similar, exclusive condutores</t>
  </si>
  <si>
    <t>09184</t>
  </si>
  <si>
    <t>Calha Pluvial de beiral, Ø 170mm, PVC, semicircular, Amanco ou similar, exclu</t>
  </si>
  <si>
    <t>80,04</t>
  </si>
  <si>
    <t>sive condutores</t>
  </si>
  <si>
    <t>08732</t>
  </si>
  <si>
    <t>Central manifold para cilindros 1 x 1para oxigênio, ar comprimido e óxido nit</t>
  </si>
  <si>
    <t>732,15</t>
  </si>
  <si>
    <t>roso com serpentina e sem válvula de alta pressão</t>
  </si>
  <si>
    <t>08733</t>
  </si>
  <si>
    <t>Central manifold para cilindros 2 x 2 para oxigênio, ar comprimido e óxido ni</t>
  </si>
  <si>
    <t>1.106,18</t>
  </si>
  <si>
    <t>troso com serpentina e sem válvula de alta pressão</t>
  </si>
  <si>
    <t>08734</t>
  </si>
  <si>
    <t>Central manifold para cilindros 3 x 3 para oxigênio, ar comprimido e óxido ni</t>
  </si>
  <si>
    <t>1.480,05</t>
  </si>
  <si>
    <t>08735</t>
  </si>
  <si>
    <t>Central manifold para cilindros 4 x 4 para oxigênio, ar comprimido e óxido ni</t>
  </si>
  <si>
    <t>1.853,98</t>
  </si>
  <si>
    <t>08799</t>
  </si>
  <si>
    <t>Conector de bronze d=15mm x 1/2"</t>
  </si>
  <si>
    <t>Conector de bronze d=22mm x 1/2"</t>
  </si>
  <si>
    <t>Conector de bronze d=22mm x 3/4"</t>
  </si>
  <si>
    <t>08798</t>
  </si>
  <si>
    <t>Conector de latão, cobre ou bronze, juntas soldadas, 28mm x 1"</t>
  </si>
  <si>
    <t>07837</t>
  </si>
  <si>
    <t>Conector macho de latão, cobre ou bronze, solda e rosca, 3/4" x 22 mm</t>
  </si>
  <si>
    <t>24,03</t>
  </si>
  <si>
    <t>Cotovelo RF de bronze / cobre 15mm x 1/2"</t>
  </si>
  <si>
    <t>01368</t>
  </si>
  <si>
    <t>Curva de latão, cobre ou bronze, juntas soldadas, 45º, diâm = 15mm (1/2")</t>
  </si>
  <si>
    <t>08015</t>
  </si>
  <si>
    <t>Curva de latão, cobre ou bronze, juntas soldadas, 90º, diâm = 15mm (1/2")</t>
  </si>
  <si>
    <t>01376</t>
  </si>
  <si>
    <t>Curva de latão, cobre ou bronze, juntas soldadas, diâm = 104mm (4")</t>
  </si>
  <si>
    <t>454,85</t>
  </si>
  <si>
    <t>01369</t>
  </si>
  <si>
    <t>Curva de latão, cobre ou bronze, juntas soldadas, diâm = 22mm (3/4")</t>
  </si>
  <si>
    <t>01370</t>
  </si>
  <si>
    <t>Curva de latão, cobre ou bronze, juntas soldadas, diâm = 28 mm (1")</t>
  </si>
  <si>
    <t>09304</t>
  </si>
  <si>
    <t>Curva de latão, cobre ou bronze, juntas soldadas, diâm = 3/8" (9,52mm)</t>
  </si>
  <si>
    <t>01371</t>
  </si>
  <si>
    <t>Curva de latão, cobre ou bronze, juntas soldadas, diâm = 35mm (1 1/4")</t>
  </si>
  <si>
    <t>01372</t>
  </si>
  <si>
    <t>Curva de latão, cobre ou bronze, juntas soldadas, diâm = 42mm (1 1/2")</t>
  </si>
  <si>
    <t>09305</t>
  </si>
  <si>
    <t>Curva de latão, cobre ou bronze, juntas soldadas, diâm = 5/8" (15,87mm)</t>
  </si>
  <si>
    <t>01373</t>
  </si>
  <si>
    <t>Curva de latão, cobre ou bronze, juntas soldadas, diâm = 54mm (2")</t>
  </si>
  <si>
    <t>62,35</t>
  </si>
  <si>
    <t>01374</t>
  </si>
  <si>
    <t>Curva de latão, cobre ou bronze, juntas soldadas, diâm = 66mm (2 1/2")</t>
  </si>
  <si>
    <t>196,80</t>
  </si>
  <si>
    <t>01375</t>
  </si>
  <si>
    <t>Curva de latão, cobre ou bronze, juntas soldadas, diâm = 79mm (3")</t>
  </si>
  <si>
    <t>189,20</t>
  </si>
  <si>
    <t>07786</t>
  </si>
  <si>
    <t>Curva de latão, cobre ou bronze, juntas soldadas, diâm = 8mm (1/4")</t>
  </si>
  <si>
    <t>07834</t>
  </si>
  <si>
    <t>Curva de latão, cobre ou bronze, solda e rosca, diâm=3/4" x 22mm, classe 300</t>
  </si>
  <si>
    <t>07236</t>
  </si>
  <si>
    <t>Fornecimento e instalação de luva de latão, cobre ou bronze, juntas soldadas,</t>
  </si>
  <si>
    <t>15 mm</t>
  </si>
  <si>
    <t>07235</t>
  </si>
  <si>
    <t>22 mm</t>
  </si>
  <si>
    <t>07234</t>
  </si>
  <si>
    <t>28 mm</t>
  </si>
  <si>
    <t>07233</t>
  </si>
  <si>
    <t>35 mm</t>
  </si>
  <si>
    <t>01423</t>
  </si>
  <si>
    <t>98,12</t>
  </si>
  <si>
    <t>66 mm</t>
  </si>
  <si>
    <t>01424</t>
  </si>
  <si>
    <t>Fornecimento e instalação de tampão de latão, cobre ou bronze, juntas soldada</t>
  </si>
  <si>
    <t>s 66mm (2 1/2")</t>
  </si>
  <si>
    <t>01427</t>
  </si>
  <si>
    <t>Materiais hidráulicos casa se - 42 - gi - 26</t>
  </si>
  <si>
    <t>258,04</t>
  </si>
  <si>
    <t>08977</t>
  </si>
  <si>
    <t>08978</t>
  </si>
  <si>
    <t>01421</t>
  </si>
  <si>
    <t>Tê   de cobre ou bronze , juntas soldadas, diâm = 104mm (4")</t>
  </si>
  <si>
    <t>795,65</t>
  </si>
  <si>
    <t>01413</t>
  </si>
  <si>
    <t>Tê   de cobre ou bronze , juntas soldadas, diâm = 15mm (1/2")</t>
  </si>
  <si>
    <t>01414</t>
  </si>
  <si>
    <t>Tê   de cobre ou bronze , juntas soldadas, diâm = 22mm (3/4")</t>
  </si>
  <si>
    <t>01415</t>
  </si>
  <si>
    <t>Tê   de cobre ou bronze , juntas soldadas, diâm = 28 mm (1")</t>
  </si>
  <si>
    <t>19,75</t>
  </si>
  <si>
    <t>01416</t>
  </si>
  <si>
    <t>Tê   de cobre ou bronze , juntas soldadas, diâm = 35mm (1 1/4")</t>
  </si>
  <si>
    <t>41,49</t>
  </si>
  <si>
    <t>01417</t>
  </si>
  <si>
    <t>Tê   de cobre ou bronze , juntas soldadas, diâm = 42mm (1 1/2")</t>
  </si>
  <si>
    <t>01418</t>
  </si>
  <si>
    <t>Tê   de cobre ou bronze , juntas soldadas, diâm = 54mm (2")</t>
  </si>
  <si>
    <t>01419</t>
  </si>
  <si>
    <t>Tê   de cobre ou bronze , juntas soldadas, diâm = 66mm (2 1/2")</t>
  </si>
  <si>
    <t>01420</t>
  </si>
  <si>
    <t>Tê   de cobre ou bronze , juntas soldadas, diâm = 79mm (3")</t>
  </si>
  <si>
    <t>08737</t>
  </si>
  <si>
    <t>Tubo cobre aparente, classe a, junta soldadas, d = 15 mm (1/2")</t>
  </si>
  <si>
    <t>01367</t>
  </si>
  <si>
    <t>Tubo cobre aparente, junta soldadas, d = 104 mm (4")</t>
  </si>
  <si>
    <t>530,95</t>
  </si>
  <si>
    <t>01359</t>
  </si>
  <si>
    <t>Tubo cobre aparente, junta soldadas, d = 15 mm (1/2")</t>
  </si>
  <si>
    <t>01360</t>
  </si>
  <si>
    <t>Tubo cobre aparente, junta soldadas, d = 22 mm (3/4")</t>
  </si>
  <si>
    <t>01361</t>
  </si>
  <si>
    <t>Tubo cobre aparente, junta soldadas, d = 28 mm (1")</t>
  </si>
  <si>
    <t>01362</t>
  </si>
  <si>
    <t>Tubo cobre aparente, junta soldadas, d = 35 mm (1 1/4")</t>
  </si>
  <si>
    <t>01363</t>
  </si>
  <si>
    <t>Tubo cobre aparente, junta soldadas, d = 42 mm (1 1/2")</t>
  </si>
  <si>
    <t>01364</t>
  </si>
  <si>
    <t>Tubo cobre aparente, junta soldadas, d = 54 mm (2")</t>
  </si>
  <si>
    <t>116,84</t>
  </si>
  <si>
    <t>01365</t>
  </si>
  <si>
    <t>Tubo cobre aparente, junta soldadas, d = 66 mm (2 1/2")</t>
  </si>
  <si>
    <t>162,65</t>
  </si>
  <si>
    <t>Página 163</t>
  </si>
  <si>
    <t>01366</t>
  </si>
  <si>
    <t>Tubo cobre aparente, junta soldadas, d = 79 mm (3")</t>
  </si>
  <si>
    <t>234,28</t>
  </si>
  <si>
    <t>Tubo cobre flexível aparente, junta soldadas, d = 1/2" (12,7mm)</t>
  </si>
  <si>
    <t>07777</t>
  </si>
  <si>
    <t>Tubo cobre flexível aparente, junta soldadas, d = 1/4" (6,35mm)</t>
  </si>
  <si>
    <t>Tubo cobre flexível aparente, junta soldadas, d = 3/4" (19,05mm)</t>
  </si>
  <si>
    <t>09302</t>
  </si>
  <si>
    <t>Tubo cobre flexível aparente, junta soldadas, d = 3/8" (9,52mm)</t>
  </si>
  <si>
    <t>13,88</t>
  </si>
  <si>
    <t>09303</t>
  </si>
  <si>
    <t>Tubo cobre flexível aparente, junta soldadas, d = 5/8" (15,87mm)</t>
  </si>
  <si>
    <t>05100</t>
  </si>
  <si>
    <t>União de Assento Cônico em Bronze DN 2"</t>
  </si>
  <si>
    <t>05101</t>
  </si>
  <si>
    <t>União de Assento Cônico em Bronze DN 3"</t>
  </si>
  <si>
    <t>Válvula de esfera em bronze ø 2 1/2" - fornecimento e instalação</t>
  </si>
  <si>
    <t>305,37</t>
  </si>
  <si>
    <t>OBRAS CIVIS/Instalações Hidráulicas/Tubos e Conexões de Ferro Fundido(3)</t>
  </si>
  <si>
    <t>07752</t>
  </si>
  <si>
    <t>Ralo hemisférico em ferro fundido tipo abacaxi, DN=150mm</t>
  </si>
  <si>
    <t>43,65</t>
  </si>
  <si>
    <t>Tampa de inspeção em chapa metálica de 1/4", inclusive tratamento e pintura e</t>
  </si>
  <si>
    <t>433,30</t>
  </si>
  <si>
    <t>m esmalte</t>
  </si>
  <si>
    <t>04117</t>
  </si>
  <si>
    <t>Tampa de inspeção em chapa metálica de 3/8", inclusive tratamento e pintura e</t>
  </si>
  <si>
    <t>OBRAS CIVIS/Instalações Hidráulicas/Tubos e Conexões de Ferro Galvanizado(230)</t>
  </si>
  <si>
    <t>Abraçadeira metálica tipo "U" de 3/4" (26mm) com fixações, p/tubo galvanizado</t>
  </si>
  <si>
    <t>Bucha de nylon nº06, ref:TEL-5306 - SPDA (fornecimento)</t>
  </si>
  <si>
    <t>09043</t>
  </si>
  <si>
    <t>07893</t>
  </si>
  <si>
    <t>07894</t>
  </si>
  <si>
    <t>08453</t>
  </si>
  <si>
    <t>08021</t>
  </si>
  <si>
    <t>01022</t>
  </si>
  <si>
    <t>" x 1 1/4"</t>
  </si>
  <si>
    <t>01021</t>
  </si>
  <si>
    <t>" x 1"</t>
  </si>
  <si>
    <t>01020</t>
  </si>
  <si>
    <t>Fornecimento e assentamento de bucha de redução de ferro galvanizado de 1 1/4</t>
  </si>
  <si>
    <t>01019</t>
  </si>
  <si>
    <t>Fornecimento e assentamento de bucha de redução de ferro galvanizado de 1/2"</t>
  </si>
  <si>
    <t>x 1/4"</t>
  </si>
  <si>
    <t>01024</t>
  </si>
  <si>
    <t>Fornecimento e assentamento de bucha de redução de ferro galvanizado de 2 1/2</t>
  </si>
  <si>
    <t>" x 2"</t>
  </si>
  <si>
    <t>01023</t>
  </si>
  <si>
    <t>09827</t>
  </si>
  <si>
    <t>01025</t>
  </si>
  <si>
    <t>01018</t>
  </si>
  <si>
    <t>Fornecimento e assentamento de bucha de redução de ferro galvanizado de 3/4"</t>
  </si>
  <si>
    <t>01026</t>
  </si>
  <si>
    <t>Fornecimento e assentamento de bucha de redução de ferro galvanizado de 4" x</t>
  </si>
  <si>
    <t>Fornecimento e assentamento de bucha de redução de ferro galvanizado de 6" x</t>
  </si>
  <si>
    <t>173,84</t>
  </si>
  <si>
    <t>05098</t>
  </si>
  <si>
    <t>Fornecimento e Assentamento de Bucha de Redução em Ferro Galvanizado DN 1.1/2</t>
  </si>
  <si>
    <t>00973</t>
  </si>
  <si>
    <t>Fornecimento e assentamento de cap de ferro galvanizado de 1"</t>
  </si>
  <si>
    <t>00976</t>
  </si>
  <si>
    <t>Fornecimento e assentamento de cap de ferro galvanizado de 2"</t>
  </si>
  <si>
    <t>00978</t>
  </si>
  <si>
    <t>Fornecimento e assentamento de cap de ferro galvanizado de 3"</t>
  </si>
  <si>
    <t>00979</t>
  </si>
  <si>
    <t>Fornecimento e assentamento de cap de ferro galvanizado de 4"</t>
  </si>
  <si>
    <t>00980</t>
  </si>
  <si>
    <t>Fornecimento e assentamento de cap de ferro galvanizado de 6"</t>
  </si>
  <si>
    <t>00971</t>
  </si>
  <si>
    <t>Fornecimento e assentamento de cap de ferro galvanizado de 1/2"</t>
  </si>
  <si>
    <t>00972</t>
  </si>
  <si>
    <t>Fornecimento e assentamento de cap de ferro galvanizado de 3/4"</t>
  </si>
  <si>
    <t>00975</t>
  </si>
  <si>
    <t>Fornecimento e assentamento de cap de ferro galvanizado de 1 1/2"</t>
  </si>
  <si>
    <t>00974</t>
  </si>
  <si>
    <t>Fornecimento e assentamento de cap de ferro galvanizado de 1 1/4"</t>
  </si>
  <si>
    <t>00977</t>
  </si>
  <si>
    <t>Fornecimento e assentamento de cap de ferro galvanizado de 2 1/2"</t>
  </si>
  <si>
    <t>34,46</t>
  </si>
  <si>
    <t>00926</t>
  </si>
  <si>
    <t>Fornecimento e assentamento de curva 45 de ferro galvanizado de 1"</t>
  </si>
  <si>
    <t>00929</t>
  </si>
  <si>
    <t>Fornecimento e assentamento de curva 45 de ferro galvanizado de 2"</t>
  </si>
  <si>
    <t>00931</t>
  </si>
  <si>
    <t>Fornecimento e assentamento de curva 45 de ferro galvanizado de 3"</t>
  </si>
  <si>
    <t>00932</t>
  </si>
  <si>
    <t>Fornecimento e assentamento de curva 45 de ferro galvanizado de 4"</t>
  </si>
  <si>
    <t>286,64</t>
  </si>
  <si>
    <t>00933</t>
  </si>
  <si>
    <t>Fornecimento e assentamento de curva 45 de ferro galvanizado de 6"</t>
  </si>
  <si>
    <t>331,09</t>
  </si>
  <si>
    <t>00924</t>
  </si>
  <si>
    <t>Fornecimento e assentamento de curva 45 de ferro galvanizado de 1/2"</t>
  </si>
  <si>
    <t>00925</t>
  </si>
  <si>
    <t>Fornecimento e assentamento de curva 45 de ferro galvanizado de 3/4"</t>
  </si>
  <si>
    <t>00928</t>
  </si>
  <si>
    <t>Fornecimento e assentamento de curva 45 de ferro galvanizado de 1 1/2"</t>
  </si>
  <si>
    <t>37,56</t>
  </si>
  <si>
    <t>00927</t>
  </si>
  <si>
    <t>Fornecimento e assentamento de curva 45 de ferro galvanizado de 1 1/4"</t>
  </si>
  <si>
    <t>00930</t>
  </si>
  <si>
    <t>Fornecimento e assentamento de curva 45 de ferro galvanizado de 2 1/2"</t>
  </si>
  <si>
    <t>93,20</t>
  </si>
  <si>
    <t>Página 164</t>
  </si>
  <si>
    <t>00916</t>
  </si>
  <si>
    <t>Fornecimento e assentamento de curva 90 de ferro galvanizado de 1"</t>
  </si>
  <si>
    <t>00919</t>
  </si>
  <si>
    <t>Fornecimento e assentamento de curva 90 de ferro galvanizado de 2"</t>
  </si>
  <si>
    <t>00920</t>
  </si>
  <si>
    <t>Fornecimento e assentamento de curva 90 de ferro galvanizado de 3"</t>
  </si>
  <si>
    <t>148,85</t>
  </si>
  <si>
    <t>00922</t>
  </si>
  <si>
    <t>Fornecimento e assentamento de curva 90 de ferro galvanizado de 4"</t>
  </si>
  <si>
    <t>286,98</t>
  </si>
  <si>
    <t>00923</t>
  </si>
  <si>
    <t>Fornecimento e assentamento de curva 90 de ferro galvanizado de 6"</t>
  </si>
  <si>
    <t>822,72</t>
  </si>
  <si>
    <t>00914</t>
  </si>
  <si>
    <t>Fornecimento e assentamento de curva 90 de ferro galvanizado de 1/2"</t>
  </si>
  <si>
    <t>00915</t>
  </si>
  <si>
    <t>Fornecimento e assentamento de curva 90 de ferro galvanizado de 3/4"</t>
  </si>
  <si>
    <t>00918</t>
  </si>
  <si>
    <t>Fornecimento e assentamento de curva 90 de ferro galvanizado de 1 1/2"</t>
  </si>
  <si>
    <t>42,54</t>
  </si>
  <si>
    <t>00917</t>
  </si>
  <si>
    <t>Fornecimento e assentamento de curva 90 de ferro galvanizado de 1 1/4"</t>
  </si>
  <si>
    <t>35,67</t>
  </si>
  <si>
    <t>00921</t>
  </si>
  <si>
    <t>Fornecimento e assentamento de curva 90 de ferro galvanizado de 2 1/2"</t>
  </si>
  <si>
    <t>107,02</t>
  </si>
  <si>
    <t>00992</t>
  </si>
  <si>
    <t>Fornecimento e assentamento de flange sextavado de ferro galvanizado de 1</t>
  </si>
  <si>
    <t>00995</t>
  </si>
  <si>
    <t>Fornecimento e assentamento de flange sextavado de ferro galvanizado de 2</t>
  </si>
  <si>
    <t>00997</t>
  </si>
  <si>
    <t>Fornecimento e assentamento de flange sextavado de ferro galvanizado de 3</t>
  </si>
  <si>
    <t>79,68</t>
  </si>
  <si>
    <t>00998</t>
  </si>
  <si>
    <t>Fornecimento e assentamento de flange sextavado de ferro galvanizado de 4</t>
  </si>
  <si>
    <t>110,14</t>
  </si>
  <si>
    <t>00999</t>
  </si>
  <si>
    <t>Fornecimento e assentamento de flange sextavado de ferro galvanizado de 6</t>
  </si>
  <si>
    <t>172,60</t>
  </si>
  <si>
    <t>00990</t>
  </si>
  <si>
    <t>Fornecimento e assentamento de flange sextavado de ferro galvanizado de</t>
  </si>
  <si>
    <t>1/2 un</t>
  </si>
  <si>
    <t>00991</t>
  </si>
  <si>
    <t>3/4 un</t>
  </si>
  <si>
    <t>00994</t>
  </si>
  <si>
    <t>Fornecimento e assentamento de flange sextavado de ferro galvanizado de 1 1/2</t>
  </si>
  <si>
    <t>00993</t>
  </si>
  <si>
    <t>Fornecimento e assentamento de flange sextavado de ferro galvanizado de 1 1/4</t>
  </si>
  <si>
    <t>30,83</t>
  </si>
  <si>
    <t>00996</t>
  </si>
  <si>
    <t>Fornecimento e assentamento de flange sextavado de ferro galvanizado de 2 1/2</t>
  </si>
  <si>
    <t>00906</t>
  </si>
  <si>
    <t>Fornecimento e assentamento de joelho 45 de ferro galvanizado de 1"</t>
  </si>
  <si>
    <t>00909</t>
  </si>
  <si>
    <t>Fornecimento e assentamento de joelho 45 de ferro galvanizado de 2"</t>
  </si>
  <si>
    <t>00911</t>
  </si>
  <si>
    <t>Fornecimento e assentamento de joelho 45 de ferro galvanizado de 3"</t>
  </si>
  <si>
    <t>79,62</t>
  </si>
  <si>
    <t>00912</t>
  </si>
  <si>
    <t>Fornecimento e assentamento de joelho 45 de ferro galvanizado de 4"</t>
  </si>
  <si>
    <t>131,25</t>
  </si>
  <si>
    <t>00913</t>
  </si>
  <si>
    <t>Fornecimento e assentamento de joelho 45 de ferro galvanizado de 6"</t>
  </si>
  <si>
    <t>134,94</t>
  </si>
  <si>
    <t>00904</t>
  </si>
  <si>
    <t>Fornecimento e assentamento de joelho 45 de ferro galvanizado de 1/2"</t>
  </si>
  <si>
    <t>00905</t>
  </si>
  <si>
    <t>Fornecimento e assentamento de joelho 45 de ferro galvanizado de 3/4"</t>
  </si>
  <si>
    <t>00908</t>
  </si>
  <si>
    <t>Fornecimento e assentamento de joelho 45 de ferro galvanizado de 1 1/2"</t>
  </si>
  <si>
    <t>00907</t>
  </si>
  <si>
    <t>Fornecimento e assentamento de joelho 45 de ferro galvanizado de 1 1/4"</t>
  </si>
  <si>
    <t>00910</t>
  </si>
  <si>
    <t>Fornecimento e assentamento de joelho 45 de ferro galvanizado de 2 1/2"</t>
  </si>
  <si>
    <t>00896</t>
  </si>
  <si>
    <t>Fornecimento e assentamento de joelho 90 de ferro galvanizado de 1"</t>
  </si>
  <si>
    <t>00899</t>
  </si>
  <si>
    <t>Fornecimento e assentamento de joelho 90 de ferro galvanizado de 2"</t>
  </si>
  <si>
    <t>00900</t>
  </si>
  <si>
    <t>Fornecimento e assentamento de joelho 90 de ferro galvanizado de 3"</t>
  </si>
  <si>
    <t>00902</t>
  </si>
  <si>
    <t>Fornecimento e assentamento de joelho 90 de ferro galvanizado de 4"</t>
  </si>
  <si>
    <t>124,52</t>
  </si>
  <si>
    <t>00903</t>
  </si>
  <si>
    <t>Fornecimento e assentamento de joelho 90 de ferro galvanizado de 6"</t>
  </si>
  <si>
    <t>427,70</t>
  </si>
  <si>
    <t>00894</t>
  </si>
  <si>
    <t>Fornecimento e assentamento de joelho 90 de ferro galvanizado de 1/2"</t>
  </si>
  <si>
    <t>00895</t>
  </si>
  <si>
    <t>Fornecimento e assentamento de joelho 90 de ferro galvanizado de 3/4"</t>
  </si>
  <si>
    <t>00898</t>
  </si>
  <si>
    <t>Fornecimento e assentamento de joelho 90 de ferro galvanizado de 1 1/2"</t>
  </si>
  <si>
    <t>00897</t>
  </si>
  <si>
    <t>Fornecimento e assentamento de joelho 90 de ferro galvanizado de 1 1/4"</t>
  </si>
  <si>
    <t>00901</t>
  </si>
  <si>
    <t>Fornecimento e assentamento de joelho 90 de ferro galvanizado de 2 1/2"</t>
  </si>
  <si>
    <t>Fornecimento e assentamento de joelho de ferro galvanizado de 4 x 2 1/2"</t>
  </si>
  <si>
    <t>100,53</t>
  </si>
  <si>
    <t>01003</t>
  </si>
  <si>
    <t>Fornecimento e assentamento de joelho de redução de ferro galvanizado de 1 1/</t>
  </si>
  <si>
    <t>2" x 1"</t>
  </si>
  <si>
    <t>01002</t>
  </si>
  <si>
    <t>4" x 1"</t>
  </si>
  <si>
    <t>01001</t>
  </si>
  <si>
    <t>Fornecimento e assentamento de joelho de redução de ferro galvanizado de 1" x</t>
  </si>
  <si>
    <t>01006</t>
  </si>
  <si>
    <t>Fornecimento e assentamento de joelho de redução de ferro galvanizado de 2 1/</t>
  </si>
  <si>
    <t>2" x 2"</t>
  </si>
  <si>
    <t>01005</t>
  </si>
  <si>
    <t>Fornecimento e assentamento de joelho de redução de ferro galvanizado de 2" x</t>
  </si>
  <si>
    <t>38,46</t>
  </si>
  <si>
    <t>01000</t>
  </si>
  <si>
    <t>Fornecimento e assentamento de joelho de redução de ferro galvanizado de 3/4"</t>
  </si>
  <si>
    <t>00963</t>
  </si>
  <si>
    <t>Fornecimento e assentamento de junção de ferro galvanizado de 1"</t>
  </si>
  <si>
    <t>00966</t>
  </si>
  <si>
    <t>Fornecimento e assentamento de junção de ferro galvanizado de 2"</t>
  </si>
  <si>
    <t>00968</t>
  </si>
  <si>
    <t>Fornecimento e assentamento de junção de ferro galvanizado de 3"</t>
  </si>
  <si>
    <t>204,54</t>
  </si>
  <si>
    <t>09105</t>
  </si>
  <si>
    <t>00969</t>
  </si>
  <si>
    <t>Fornecimento e assentamento de junção de ferro galvanizado de 4"</t>
  </si>
  <si>
    <t>317,84</t>
  </si>
  <si>
    <t>00970</t>
  </si>
  <si>
    <t>Fornecimento e assentamento de junção de ferro galvanizado de 6"</t>
  </si>
  <si>
    <t>617,66</t>
  </si>
  <si>
    <t>Página 165</t>
  </si>
  <si>
    <t>00961</t>
  </si>
  <si>
    <t>Fornecimento e assentamento de junção de ferro galvanizado de 1/2"</t>
  </si>
  <si>
    <t>00962</t>
  </si>
  <si>
    <t>Fornecimento e assentamento de junção de ferro galvanizado de 3/4"</t>
  </si>
  <si>
    <t>00965</t>
  </si>
  <si>
    <t>Fornecimento e assentamento de junção de ferro galvanizado de 1 1/2"</t>
  </si>
  <si>
    <t>00964</t>
  </si>
  <si>
    <t>Fornecimento e assentamento de junção de ferro galvanizado de 1 1/4"</t>
  </si>
  <si>
    <t>00967</t>
  </si>
  <si>
    <t>Fornecimento e assentamento de junção de ferro galvanizado de 2 1/2"</t>
  </si>
  <si>
    <t>134,89</t>
  </si>
  <si>
    <t>00936</t>
  </si>
  <si>
    <t>Fornecimento e assentamento de luva de ferro galvanizado de 1"</t>
  </si>
  <si>
    <t>00939</t>
  </si>
  <si>
    <t>Fornecimento e assentamento de luva de ferro galvanizado de 2"</t>
  </si>
  <si>
    <t>00941</t>
  </si>
  <si>
    <t>Fornecimento e assentamento de luva de ferro galvanizado de 3"</t>
  </si>
  <si>
    <t>00942</t>
  </si>
  <si>
    <t>Fornecimento e assentamento de luva de ferro galvanizado de 4"</t>
  </si>
  <si>
    <t>83,07</t>
  </si>
  <si>
    <t>00943</t>
  </si>
  <si>
    <t>Fornecimento e assentamento de luva de ferro galvanizado de 6"</t>
  </si>
  <si>
    <t>222,89</t>
  </si>
  <si>
    <t>00934</t>
  </si>
  <si>
    <t>Fornecimento e assentamento de luva de ferro galvanizado de 1/2"</t>
  </si>
  <si>
    <t>00935</t>
  </si>
  <si>
    <t>Fornecimento e assentamento de luva de ferro galvanizado de 3/4"</t>
  </si>
  <si>
    <t>00938</t>
  </si>
  <si>
    <t>Fornecimento e assentamento de luva de ferro galvanizado de 1 1/2"</t>
  </si>
  <si>
    <t>00937</t>
  </si>
  <si>
    <t>Fornecimento e assentamento de luva de ferro galvanizado de 1 1/4"</t>
  </si>
  <si>
    <t>00940</t>
  </si>
  <si>
    <t>Fornecimento e assentamento de luva de ferro galvanizado de 2 1/2"</t>
  </si>
  <si>
    <t>00946</t>
  </si>
  <si>
    <t>Fornecimento e assentamento de niple duplo de ferro galvanizado de 1"</t>
  </si>
  <si>
    <t>00948</t>
  </si>
  <si>
    <t>Fornecimento e assentamento de niple duplo de ferro galvanizado de 2"</t>
  </si>
  <si>
    <t>00949</t>
  </si>
  <si>
    <t>Fornecimento e assentamento de niple duplo de ferro galvanizado de 3"</t>
  </si>
  <si>
    <t>00950</t>
  </si>
  <si>
    <t>Fornecimento e assentamento de niple duplo de ferro galvanizado de 4"</t>
  </si>
  <si>
    <t>78,68</t>
  </si>
  <si>
    <t>00944</t>
  </si>
  <si>
    <t>Fornecimento e assentamento de niple duplo de ferro galvanizado de 1/2"</t>
  </si>
  <si>
    <t>07787</t>
  </si>
  <si>
    <t>Fornecimento e assentamento de niple duplo de ferro galvanizado de 2 1/2"</t>
  </si>
  <si>
    <t>00945</t>
  </si>
  <si>
    <t>Fornecimento e assentamento de niple duplo de ferro galvanizado de 3/4"</t>
  </si>
  <si>
    <t>00947</t>
  </si>
  <si>
    <t>Fornecimento e assentamento de niple duplo de ferro galvanizado de 1 1/2"</t>
  </si>
  <si>
    <t>Fornecimento e assentamento de niple duplo de ferro galvanizado de 1/4"</t>
  </si>
  <si>
    <t>Fornecimento e assentamento de niple redução latão 1/2" npt x 1/4" npt, p/ins</t>
  </si>
  <si>
    <t>talação de gás</t>
  </si>
  <si>
    <t>Fornecimento e assentamento de niple redução latão 3/4" npt x 1/2" npt, p/ins</t>
  </si>
  <si>
    <t>00953</t>
  </si>
  <si>
    <t>Fornecimento e assentamento de te de ferro galvanizado de 1"</t>
  </si>
  <si>
    <t>00956</t>
  </si>
  <si>
    <t>Fornecimento e assentamento de te de ferro galvanizado de 2"</t>
  </si>
  <si>
    <t>00958</t>
  </si>
  <si>
    <t>Fornecimento e assentamento de te de ferro galvanizado de 3"</t>
  </si>
  <si>
    <t>95,74</t>
  </si>
  <si>
    <t>00959</t>
  </si>
  <si>
    <t>Fornecimento e assentamento de te de ferro galvanizado de 4"</t>
  </si>
  <si>
    <t>00960</t>
  </si>
  <si>
    <t>Fornecimento e assentamento de te de ferro galvanizado de 6"</t>
  </si>
  <si>
    <t>495,50</t>
  </si>
  <si>
    <t>00951</t>
  </si>
  <si>
    <t>Fornecimento e assentamento de te de ferro galvanizado de 1/2"</t>
  </si>
  <si>
    <t>00952</t>
  </si>
  <si>
    <t>Fornecimento e assentamento de te de ferro galvanizado de 3/4"</t>
  </si>
  <si>
    <t>00955</t>
  </si>
  <si>
    <t>Fornecimento e assentamento de te de ferro galvanizado de 1 1/2"</t>
  </si>
  <si>
    <t>00954</t>
  </si>
  <si>
    <t>Fornecimento e assentamento de te de ferro galvanizado de 1 1/4"</t>
  </si>
  <si>
    <t>00957</t>
  </si>
  <si>
    <t>Fornecimento e assentamento de te de ferro galvanizado de 2 1/2"</t>
  </si>
  <si>
    <t>74,82</t>
  </si>
  <si>
    <t>01013</t>
  </si>
  <si>
    <t>Fornecimento e assentamento de te de redução de ferro galvanizado de 1 1/2" x</t>
  </si>
  <si>
    <t>01012</t>
  </si>
  <si>
    <t>01011</t>
  </si>
  <si>
    <t>Fornecimento e assentamento de te de redução de ferro galvanizado de 1 1/4" x</t>
  </si>
  <si>
    <t>01010</t>
  </si>
  <si>
    <t>Fornecimento e assentamento de te de redução de ferro galvanizado de 1" x 3/4</t>
  </si>
  <si>
    <t>Fornecimento e assentamento de te de redução de ferro galvanizado de 2 1/2" x</t>
  </si>
  <si>
    <t>73,64</t>
  </si>
  <si>
    <t>01015</t>
  </si>
  <si>
    <t>01014</t>
  </si>
  <si>
    <t>Fornecimento e assentamento de te de redução de ferro galvanizado de 2" x 1 1</t>
  </si>
  <si>
    <t>/2"</t>
  </si>
  <si>
    <t>Fornecimento e assentamento de te de redução de ferro galvanizado de 2" x 1"</t>
  </si>
  <si>
    <t>01016</t>
  </si>
  <si>
    <t>Fornecimento e assentamento de te de redução de ferro galvanizado de 3" x 2 1</t>
  </si>
  <si>
    <t>01009</t>
  </si>
  <si>
    <t>Fornecimento e assentamento de te de redução de ferro galvanizado de 3/4" x 1</t>
  </si>
  <si>
    <t>01017</t>
  </si>
  <si>
    <t>Fornecimento e assentamento de te de redução de ferro galvanizado de 4" x 3"</t>
  </si>
  <si>
    <t>182,37</t>
  </si>
  <si>
    <t>Fornecimento e assentamento de união de bronze 15mm x 1/2"</t>
  </si>
  <si>
    <t>Fornecimento e assentamento de união de bronze 22mm</t>
  </si>
  <si>
    <t>00982</t>
  </si>
  <si>
    <t>Fornecimento e assentamento de união de ferro galvanizado assento bronze de</t>
  </si>
  <si>
    <t>00985</t>
  </si>
  <si>
    <t>00987</t>
  </si>
  <si>
    <t>203,00</t>
  </si>
  <si>
    <t>00988</t>
  </si>
  <si>
    <t>338,69</t>
  </si>
  <si>
    <t>00989</t>
  </si>
  <si>
    <t>252,91</t>
  </si>
  <si>
    <t>Página 166</t>
  </si>
  <si>
    <t>6"</t>
  </si>
  <si>
    <t>00981</t>
  </si>
  <si>
    <t>31,16</t>
  </si>
  <si>
    <t>00984</t>
  </si>
  <si>
    <t>Fornecimento e assentamento de união de ferro galvanizado assento bronze de 1</t>
  </si>
  <si>
    <t>00983</t>
  </si>
  <si>
    <t>00986</t>
  </si>
  <si>
    <t>Fornecimento e assentamento de união de ferro galvanizado assento bronze de 2</t>
  </si>
  <si>
    <t>129,49</t>
  </si>
  <si>
    <t>00883</t>
  </si>
  <si>
    <t>Fornecimento e instalação de redução para engate rápido 2 1/2" x 1 1/2"</t>
  </si>
  <si>
    <t>91,50</t>
  </si>
  <si>
    <t>00882</t>
  </si>
  <si>
    <t>Fornecimento e instalação de união de ferro galvanizado para engate rápido 1</t>
  </si>
  <si>
    <t>43,22</t>
  </si>
  <si>
    <t>09378</t>
  </si>
  <si>
    <t>Fornecimento e instalação de união de ferro galvanizado para engate rápido 2</t>
  </si>
  <si>
    <t>126,96</t>
  </si>
  <si>
    <t>05097</t>
  </si>
  <si>
    <t>Fornecimento e Montagem de bucha de redução ferro galvanizado DN 3x1.1/2"</t>
  </si>
  <si>
    <t>05096</t>
  </si>
  <si>
    <t>Fornecimento e montagem de curva 90º ferro galvanizado macho/fêmea DN 3"</t>
  </si>
  <si>
    <t>159,68</t>
  </si>
  <si>
    <t>09851</t>
  </si>
  <si>
    <t>11,85</t>
  </si>
  <si>
    <t>00857</t>
  </si>
  <si>
    <t>Luva redução ferro galvanizado d = 113 mm (4") x 48 mm (1 1/2")</t>
  </si>
  <si>
    <t>110,33</t>
  </si>
  <si>
    <t>00853</t>
  </si>
  <si>
    <t>Luva redução ferro galvanizado d = 113mm (4") x 21mm (1/2")</t>
  </si>
  <si>
    <t>00854</t>
  </si>
  <si>
    <t>Luva redução ferro galvanizado d = 113mm (4") x 26mm (3/4")</t>
  </si>
  <si>
    <t>00855</t>
  </si>
  <si>
    <t>Luva redução ferro galvanizado d = 113mm (4") x 33mm (1")</t>
  </si>
  <si>
    <t>104,27</t>
  </si>
  <si>
    <t>00856</t>
  </si>
  <si>
    <t>Luva redução ferro galvanizado d = 113mm (4") x 42mm (1 1/4")</t>
  </si>
  <si>
    <t>00858</t>
  </si>
  <si>
    <t>Luva redução ferro galvanizado d = 113mm (4") x 60mm (2")</t>
  </si>
  <si>
    <t>00859</t>
  </si>
  <si>
    <t>Luva redução ferro galvanizado d = 113mm (4") x 75mm (2 1/2")</t>
  </si>
  <si>
    <t>00860</t>
  </si>
  <si>
    <t>Luva redução ferro galvanizado d = 113mm (4") x 88mm (3")</t>
  </si>
  <si>
    <t>00865</t>
  </si>
  <si>
    <t>Luva redução ferro galvanizado d = 139 mm (5") x 48 mm (1 1/2")</t>
  </si>
  <si>
    <t>135,31</t>
  </si>
  <si>
    <t>00869</t>
  </si>
  <si>
    <t>Luva redução ferro galvanizado d = 139mm (5") x 113mm (4")</t>
  </si>
  <si>
    <t>00861</t>
  </si>
  <si>
    <t>Luva redução ferro galvanizado d = 139mm (5") x 21mm(1/2")</t>
  </si>
  <si>
    <t>140,95</t>
  </si>
  <si>
    <t>00862</t>
  </si>
  <si>
    <t>Luva redução ferro galvanizado d = 139mm (5") x 26mm (3/4")</t>
  </si>
  <si>
    <t>150,55</t>
  </si>
  <si>
    <t>00863</t>
  </si>
  <si>
    <t>Luva redução ferro galvanizado d = 139mm (5") x 33mm (1")</t>
  </si>
  <si>
    <t>132,54</t>
  </si>
  <si>
    <t>00864</t>
  </si>
  <si>
    <t>Luva redução ferro galvanizado d = 139mm (5") x 42mm (1 1/4")</t>
  </si>
  <si>
    <t>138,12</t>
  </si>
  <si>
    <t>00866</t>
  </si>
  <si>
    <t>Luva redução ferro galvanizado d = 139mm (5") x 60mm (2")</t>
  </si>
  <si>
    <t>143,79</t>
  </si>
  <si>
    <t>00867</t>
  </si>
  <si>
    <t>Luva redução ferro galvanizado d = 139mm (5") x 75mm (2 1/2")</t>
  </si>
  <si>
    <t>144,61</t>
  </si>
  <si>
    <t>00868</t>
  </si>
  <si>
    <t>Luva redução ferro galvanizado d = 139mm (5") x 88mm (3")</t>
  </si>
  <si>
    <t>148,25</t>
  </si>
  <si>
    <t>00878</t>
  </si>
  <si>
    <t>Luva redução ferro galvanizado d = 164mm (6") x 113mm (4")</t>
  </si>
  <si>
    <t>172,32</t>
  </si>
  <si>
    <t>00870</t>
  </si>
  <si>
    <t>Luva redução ferro galvanizado d = 164mm (6") x 21mm (1/2")</t>
  </si>
  <si>
    <t>00871</t>
  </si>
  <si>
    <t>Luva redução ferro galvanizado d = 164mm (6") x 26mm (3/4")</t>
  </si>
  <si>
    <t>164,29</t>
  </si>
  <si>
    <t>00872</t>
  </si>
  <si>
    <t>Luva redução ferro galvanizado d = 164mm (6") x 33mm (1")</t>
  </si>
  <si>
    <t>159,41</t>
  </si>
  <si>
    <t>00873</t>
  </si>
  <si>
    <t>Luva redução ferro galvanizado d = 164mm (6") x 42mm (1 1/4")</t>
  </si>
  <si>
    <t>00874</t>
  </si>
  <si>
    <t>Luva redução ferro galvanizado d = 164mm (6") x 48mm (1 1/2")</t>
  </si>
  <si>
    <t>160,38</t>
  </si>
  <si>
    <t>00875</t>
  </si>
  <si>
    <t>Luva redução ferro galvanizado d = 164mm (6") x 60mm (2")</t>
  </si>
  <si>
    <t>00876</t>
  </si>
  <si>
    <t>Luva redução ferro galvanizado d = 164mm (6") x 75mm (2 1/2")</t>
  </si>
  <si>
    <t>168,31</t>
  </si>
  <si>
    <t>00877</t>
  </si>
  <si>
    <t>Luva redução ferro galvanizado d = 164mm (6") x 88mm (3")</t>
  </si>
  <si>
    <t>00879</t>
  </si>
  <si>
    <t>Luva redução ferro galvanizado d = 164mm (6") x139mm (5")</t>
  </si>
  <si>
    <t>195,17</t>
  </si>
  <si>
    <t>00825</t>
  </si>
  <si>
    <t>Luva redução ferro galvanizado d = 26mm (3/4") x 21mm (1/2")</t>
  </si>
  <si>
    <t>00826</t>
  </si>
  <si>
    <t>Luva redução ferro galvanizado d = 33mm (1") x 21mm (1/2")</t>
  </si>
  <si>
    <t>00827</t>
  </si>
  <si>
    <t>Luva redução ferro galvanizado d = 33mm(1")   x 26mm (3/4")</t>
  </si>
  <si>
    <t>00828</t>
  </si>
  <si>
    <t>Luva redução ferro galvanizado d = 42mm (1 1/4") x 21mm (1/2")</t>
  </si>
  <si>
    <t>00829</t>
  </si>
  <si>
    <t>Luva redução ferro galvanizado d = 42mm (1 1/4") x 26mm (3/4")</t>
  </si>
  <si>
    <t>00830</t>
  </si>
  <si>
    <t>Luva redução ferro galvanizado d = 42mm (1 1/4") x 33mm (1")</t>
  </si>
  <si>
    <t>00831</t>
  </si>
  <si>
    <t>Luva redução ferro galvanizado d = 48mm (1 1/2") x 21mm (1/2")</t>
  </si>
  <si>
    <t>00832</t>
  </si>
  <si>
    <t>Luva redução ferro galvanizado d = 48mm (1 1/2") x 26mm (3/4")</t>
  </si>
  <si>
    <t>00833</t>
  </si>
  <si>
    <t>Luva redução ferro galvanizado d = 48mm (1 1/2") x 33mm (1")</t>
  </si>
  <si>
    <t>00834</t>
  </si>
  <si>
    <t>Luva redução ferro galvanizado d = 48mm (1 1/2") x 42mm (1 1/4")</t>
  </si>
  <si>
    <t>00839</t>
  </si>
  <si>
    <t>Luva redução ferro galvanizado d = 60 mm (2") x 48 mm (1 1/2")</t>
  </si>
  <si>
    <t>00837</t>
  </si>
  <si>
    <t>Luva redução ferro galvanizado d = 60mm (2") x 33mm (1")</t>
  </si>
  <si>
    <t>00838</t>
  </si>
  <si>
    <t>Luva redução ferro galvanizado d = 60mm (2") x 42mm (1 1/4")</t>
  </si>
  <si>
    <t>00840</t>
  </si>
  <si>
    <t>Luva redução ferro galvanizado d = 75mm (2 1/2") x 21mm (1/2")</t>
  </si>
  <si>
    <t>51,49</t>
  </si>
  <si>
    <t>00841</t>
  </si>
  <si>
    <t>Luva redução ferro galvanizado d = 75mm (2 1/2") x 26mm (3/4")</t>
  </si>
  <si>
    <t>00842</t>
  </si>
  <si>
    <t>Luva redução ferro galvanizado d = 75mm (2 1/2") x 33mm (1")</t>
  </si>
  <si>
    <t>47,60</t>
  </si>
  <si>
    <t>00843</t>
  </si>
  <si>
    <t>Luva redução ferro galvanizado d = 75mm (2 1/2") x 42mm (1 1/4")</t>
  </si>
  <si>
    <t>00844</t>
  </si>
  <si>
    <t>Luva redução ferro galvanizado d = 75mm (2 1/2") x 48mm (1 1/2")</t>
  </si>
  <si>
    <t>00845</t>
  </si>
  <si>
    <t>Luva redução ferro galvanizado d = 75mm (2 1/2") x 60mm (2")</t>
  </si>
  <si>
    <t>Luva redução ferro galvanizado d = 88 mm (3") x 26 mm (3/4")</t>
  </si>
  <si>
    <t>71,55</t>
  </si>
  <si>
    <t>Página 167</t>
  </si>
  <si>
    <t>00847</t>
  </si>
  <si>
    <t>00848</t>
  </si>
  <si>
    <t>Luva redução ferro galvanizado d = 88 mm (3") x 33 mm ( 1" )</t>
  </si>
  <si>
    <t>00849</t>
  </si>
  <si>
    <t>Luva redução ferro galvanizado d = 88 mm (3") x 42 mm (1 1/4")</t>
  </si>
  <si>
    <t>00850</t>
  </si>
  <si>
    <t>Luva redução ferro galvanizado d = 88 mm (3") x 48 mm (1 1/2")</t>
  </si>
  <si>
    <t>59,13</t>
  </si>
  <si>
    <t>00851</t>
  </si>
  <si>
    <t>Luva redução ferro galvanizado d = 88 mm (3") x 60 mm (2")</t>
  </si>
  <si>
    <t>00846</t>
  </si>
  <si>
    <t>Luva redução ferro galvanizado d = 88mm (3") x 21mm (1/2")</t>
  </si>
  <si>
    <t>00852</t>
  </si>
  <si>
    <t>Luva redução ferro galvanizado d = 88mm (3") x 75mm (2 1/2")</t>
  </si>
  <si>
    <t>09829</t>
  </si>
  <si>
    <t>Parafuso 5/8" x 3 1/2" (fornecimento)</t>
  </si>
  <si>
    <t>Parafuso com bucha S-6 (fornecimento)</t>
  </si>
  <si>
    <t>00880</t>
  </si>
  <si>
    <t>Ponto de água fria aparente, c/material aço galvanizado Ø 20mm (3/4")</t>
  </si>
  <si>
    <t>149,39</t>
  </si>
  <si>
    <t>00881</t>
  </si>
  <si>
    <t>Ponto de água fria embutido, c/material aço galvanizado Ø 20mm (3/4")</t>
  </si>
  <si>
    <t>192,39</t>
  </si>
  <si>
    <t>09106</t>
  </si>
  <si>
    <t>Suporte de fixação de tubulação Ø 3" com vergalhão de 3/8"x1000mm</t>
  </si>
  <si>
    <t>09976</t>
  </si>
  <si>
    <t>Tubo aço carbono (aço preto) c/costura 1" (25mm), classe média, e=3,35mm - 2</t>
  </si>
  <si>
    <t>,50kg/m, DIN-2440/NBR-5580</t>
  </si>
  <si>
    <t>00888</t>
  </si>
  <si>
    <t>Tubo aço galvanizado c/costura 1 1/2" (40mm), p/condução fluidos, classe leve</t>
  </si>
  <si>
    <t>43,38</t>
  </si>
  <si>
    <t>, e=3,00mm, 3,48kg/m, NBR-5580</t>
  </si>
  <si>
    <t>00887</t>
  </si>
  <si>
    <t>Tubo aço galvanizado c/costura 1 1/4" (32mm), p/condução fluidos, classe leve</t>
  </si>
  <si>
    <t>, e=2,65mm, 2,71kg/m, NBR-5580</t>
  </si>
  <si>
    <t>00886</t>
  </si>
  <si>
    <t>Tubo aço galvanizado c/costura 1" (25mm), p/condução fluidos, classe leve, e=</t>
  </si>
  <si>
    <t>2,65mm, 2,11kg/m, NBR-5580</t>
  </si>
  <si>
    <t>00884</t>
  </si>
  <si>
    <t>Tubo aço galvanizado c/costura 1/2" (15mm), p/condução fluidos, classe leve,</t>
  </si>
  <si>
    <t>e=2,25mm, 1,12kg/m, NBR-5580</t>
  </si>
  <si>
    <t>00890</t>
  </si>
  <si>
    <t>Tubo aço galvanizado c/costura 2 1/2" (65mm), p/condução fluidos, classe leve</t>
  </si>
  <si>
    <t>72,62</t>
  </si>
  <si>
    <t>, e=3,35mm, 6,23kg/m, NBR-5580</t>
  </si>
  <si>
    <t>00889</t>
  </si>
  <si>
    <t>Tubo aço galvanizado c/costura 2" (50mm), p/condução fluidos, classe leve, e=</t>
  </si>
  <si>
    <t>3,00mm, 4,40kg/m, NBR-5580</t>
  </si>
  <si>
    <t>08435</t>
  </si>
  <si>
    <t>Tubo aço galvanizado c/costura 3" (80mm), p/condução fluidos, classe leve, e=</t>
  </si>
  <si>
    <t>3,35mm, 7,32kg/m, NBR-5580</t>
  </si>
  <si>
    <t>00891</t>
  </si>
  <si>
    <t>Tubo aço galvanizado c/costura 3" (80mm), p/condução fluidos, classe média, e</t>
  </si>
  <si>
    <t>91,70</t>
  </si>
  <si>
    <t>=4,05mm, 8,47kg/m, DIN-2440/NBR-5580</t>
  </si>
  <si>
    <t>00885</t>
  </si>
  <si>
    <t>Tubo aço galvanizado c/costura 3/4" (20mm), p/condução fluidos, classe leve,</t>
  </si>
  <si>
    <t>e=2,25mm, 1,43kg/m, NBR-5580</t>
  </si>
  <si>
    <t>00892</t>
  </si>
  <si>
    <t>Tubo aço galvanizado c/costura 4" (100mm), p/condução fluidos, classe leve, e</t>
  </si>
  <si>
    <t>112,12</t>
  </si>
  <si>
    <t>=3,75mm, 10,55kg/m, NBR-5580</t>
  </si>
  <si>
    <t>00893</t>
  </si>
  <si>
    <t>Tubo aço galvanizado c/costura 6" (150mm), p/condução fluidos, classe média,</t>
  </si>
  <si>
    <t>e=4,85mm, 19,20kg/m, DIN-2440/NBR-5580</t>
  </si>
  <si>
    <t>08976</t>
  </si>
  <si>
    <t>Tubo aço galvanizado schedule 40, d=1" (25mm), c/conexões, sem costura, e=3,3</t>
  </si>
  <si>
    <t>8mm, 2,50kg/m</t>
  </si>
  <si>
    <t>Tubo aço galvanizado schedule 40, d=4" (100mm), inclusive flange</t>
  </si>
  <si>
    <t>213,40</t>
  </si>
  <si>
    <t>OBRAS CIVIS/Instalações Hidráulicas/Tubos e Conexões de PVC Rígido Roscável(154)</t>
  </si>
  <si>
    <t>08785</t>
  </si>
  <si>
    <t>Adaptador (luva de transição), d=22mm x 3/4", cpvc, Aquatherm, Tigre ou simil</t>
  </si>
  <si>
    <t>08784</t>
  </si>
  <si>
    <t>Adaptador (luva de transição), d=28mm x 1", cpvc, Aquatherm, Tigre ou similar</t>
  </si>
  <si>
    <t>01226</t>
  </si>
  <si>
    <t>Adaptador de pvc rígido roscável com flanges para caixa d'água diam = 1 1/2"</t>
  </si>
  <si>
    <t>01225</t>
  </si>
  <si>
    <t>Adaptador de pvc rígido roscável com flanges para caixa d'água diam = 1 1/4"</t>
  </si>
  <si>
    <t>01224</t>
  </si>
  <si>
    <t>Adaptador de pvc rígido roscável com flanges para caixa d'água diam = 1"</t>
  </si>
  <si>
    <t>01222</t>
  </si>
  <si>
    <t>Adaptador de pvc rígido roscável com flanges para caixa d'água diam = 1/2"</t>
  </si>
  <si>
    <t>01227</t>
  </si>
  <si>
    <t>Adaptador de pvc rígido roscável com flanges para caixa d'água diam = 2"</t>
  </si>
  <si>
    <t>01223</t>
  </si>
  <si>
    <t>Adaptador de pvc rígido roscável com flanges para caixa d'água diam = 3/4"</t>
  </si>
  <si>
    <t>01350</t>
  </si>
  <si>
    <t>Adaptador pead d= 20mm x 1/2"</t>
  </si>
  <si>
    <t>01351</t>
  </si>
  <si>
    <t>Adaptador pead d= 20mm x 3/4"</t>
  </si>
  <si>
    <t>09227</t>
  </si>
  <si>
    <t>Assentamento de tubo pvc rígido roscável d= 4"</t>
  </si>
  <si>
    <t>07854</t>
  </si>
  <si>
    <t>Bocal para calha pluvial de PVC (170x100mm), inclusive acoplador p/condutor,</t>
  </si>
  <si>
    <t>93,99</t>
  </si>
  <si>
    <t>Amanco ou similar</t>
  </si>
  <si>
    <t>08790</t>
  </si>
  <si>
    <t>Bucha de redução d =28 x 22mm, cpvc, Aquatherm, Tigre ou similar</t>
  </si>
  <si>
    <t>Bucha de redução d =42 x 22mm, cpvc, Aquatherm, Tigre ou similar</t>
  </si>
  <si>
    <t>24,52</t>
  </si>
  <si>
    <t>Bucha de redução d =54 x 42mm, cpvc, Aquatherm, Tigre ou similar</t>
  </si>
  <si>
    <t>01236</t>
  </si>
  <si>
    <t>Bucha de redução de pvc rígido   roscável   diâm = 1 1/2" x 1"</t>
  </si>
  <si>
    <t>01230</t>
  </si>
  <si>
    <t>Bucha de redução de pvc rígido roscável   diâm = 1" x 3/4"</t>
  </si>
  <si>
    <t>01237</t>
  </si>
  <si>
    <t>Bucha de redução de pvc rígido roscável   diâm = 1 1/2" x 1 1/4"</t>
  </si>
  <si>
    <t>01234</t>
  </si>
  <si>
    <t>Bucha de redução de pvc rígido roscável   diâm = 1 1/2" x 1/2"</t>
  </si>
  <si>
    <t>01235</t>
  </si>
  <si>
    <t>Bucha de redução de pvc rígido roscável   diâm = 1 1/2" x 3/4"</t>
  </si>
  <si>
    <t>01233</t>
  </si>
  <si>
    <t>Bucha de redução de pvc rígido roscável   diâm = 1 1/4" x 1"</t>
  </si>
  <si>
    <t>01232</t>
  </si>
  <si>
    <t>Bucha de redução de pvc rígido roscável   diâm = 1 1/4" x 3/4"</t>
  </si>
  <si>
    <t>01229</t>
  </si>
  <si>
    <t>Bucha de redução de pvc rígido roscável   diâm = 1" x 1/2"</t>
  </si>
  <si>
    <t>01242</t>
  </si>
  <si>
    <t>Bucha de redução de pvc rígido roscável   diâm = 2 1/2" x 1 1/2"</t>
  </si>
  <si>
    <t>01241</t>
  </si>
  <si>
    <t>Bucha de redução de pvc rígido roscável   diâm = 2 1/2" x 1 1/4"</t>
  </si>
  <si>
    <t>01243</t>
  </si>
  <si>
    <t>Bucha de redução de pvc rígido roscável   diâm = 2 1/2" x 2"</t>
  </si>
  <si>
    <t>01240</t>
  </si>
  <si>
    <t>Bucha de redução de pvc rígido roscável   diâm = 2" x 1 1/2"</t>
  </si>
  <si>
    <t>Página 168</t>
  </si>
  <si>
    <t>01239</t>
  </si>
  <si>
    <t>Bucha de redução de pvc rígido roscável   diâm = 2" x 1 1/4"</t>
  </si>
  <si>
    <t>01238</t>
  </si>
  <si>
    <t>Bucha de redução de pvc rígido roscável   diâm = 2" x 1"</t>
  </si>
  <si>
    <t>01244</t>
  </si>
  <si>
    <t>Bucha de redução de pvc rígido roscável   diâm = 3" x 1 1/2"</t>
  </si>
  <si>
    <t>01246</t>
  </si>
  <si>
    <t>Bucha de redução de pvc rígido roscável   diâm = 3" x 2 1/2"</t>
  </si>
  <si>
    <t>01245</t>
  </si>
  <si>
    <t>Bucha de redução de pvc rígido roscável   diâm = 3" x 2"</t>
  </si>
  <si>
    <t>01228</t>
  </si>
  <si>
    <t>Bucha de redução de pvc rígido roscável   diâm = 3/4" x 1/2"</t>
  </si>
  <si>
    <t>01247</t>
  </si>
  <si>
    <t>Bucha de redução de pvc rígido roscável   diâm = 4" x 3"</t>
  </si>
  <si>
    <t>04957</t>
  </si>
  <si>
    <t>Calha com grelha de piso normal DN 200 em PVC Tigre ou similar</t>
  </si>
  <si>
    <t>300,47</t>
  </si>
  <si>
    <t>01252</t>
  </si>
  <si>
    <t>Cruzeta de pvc rígido roscável   diâm = 1 1/2"</t>
  </si>
  <si>
    <t>01251</t>
  </si>
  <si>
    <t>Cruzeta de pvc rígido roscável   diâm = 1 1/4"</t>
  </si>
  <si>
    <t>01250</t>
  </si>
  <si>
    <t>Cruzeta de pvc rígido roscável   diâm = 1"</t>
  </si>
  <si>
    <t>01248</t>
  </si>
  <si>
    <t>Cruzeta de pvc rígido roscável   diâm = 1/2"</t>
  </si>
  <si>
    <t>01253</t>
  </si>
  <si>
    <t>Cruzeta de pvc rígido roscável   diâm = 2"</t>
  </si>
  <si>
    <t>01249</t>
  </si>
  <si>
    <t>Cruzeta de pvc rígido roscável   diâm = 3/4"</t>
  </si>
  <si>
    <t>01262</t>
  </si>
  <si>
    <t>Curva de 90º de pvc rígido   roscável   diâm = 3"</t>
  </si>
  <si>
    <t>01263</t>
  </si>
  <si>
    <t>Curva de 90º de pvc rígido   roscável   diâm = 4"</t>
  </si>
  <si>
    <t>01259</t>
  </si>
  <si>
    <t>Curva de 90º de pvc rígido roscável   diâm = 1 1/2"</t>
  </si>
  <si>
    <t>01258</t>
  </si>
  <si>
    <t>Curva de 90º de pvc rígido roscável   diâm = 1 1/4"</t>
  </si>
  <si>
    <t>01261</t>
  </si>
  <si>
    <t>Curva de 90º de pvc rígido roscável   diâm = 2 1/2"</t>
  </si>
  <si>
    <t>01260</t>
  </si>
  <si>
    <t>Curva de 90º de pvc rígido roscável   diâm = 2"</t>
  </si>
  <si>
    <t>01254</t>
  </si>
  <si>
    <t>Curva de 90º de pvc rígido roscável, diâm = 1 1/2"</t>
  </si>
  <si>
    <t>01257</t>
  </si>
  <si>
    <t>Curva de 90º de pvc rígido roscável, diâm = 1"</t>
  </si>
  <si>
    <t>01255</t>
  </si>
  <si>
    <t>Curva de 90º de pvc rígido roscável, diâm = 1/2"</t>
  </si>
  <si>
    <t>01256</t>
  </si>
  <si>
    <t>Curva de 90º de pvc rígido roscável, diâm = 3/4"</t>
  </si>
  <si>
    <t>09963</t>
  </si>
  <si>
    <t>Flange pvc rígido para caixa d'água 25mm (adaptador c/flange e anel)</t>
  </si>
  <si>
    <t>09964</t>
  </si>
  <si>
    <t>Flange pvc rígido para caixa d'água 50mm (adaptador c/flange e anel)</t>
  </si>
  <si>
    <t>01268</t>
  </si>
  <si>
    <t>Flange pvc rígido roscável com sextavado e sem furos,   diâm = 1 1/2"</t>
  </si>
  <si>
    <t>01270</t>
  </si>
  <si>
    <t>Flange pvc rígido roscável com sextavado e sem furos,   diâm = 2 1/2"</t>
  </si>
  <si>
    <t>79,25</t>
  </si>
  <si>
    <t>01269</t>
  </si>
  <si>
    <t>Flange pvc rígido roscável com sextavado e sem furos,   diâm = 2"</t>
  </si>
  <si>
    <t>01267</t>
  </si>
  <si>
    <t>Flange pvc rígido roscável com sextavado e sem furos,   diâm = 1 1/4"</t>
  </si>
  <si>
    <t>01266</t>
  </si>
  <si>
    <t>Flange pvc rígido roscável com sextavado e sem furos,   diâm = 1"</t>
  </si>
  <si>
    <t>01264</t>
  </si>
  <si>
    <t>Flange pvc rígido roscável com sextavado e sem furos,   diâm = 1/2"</t>
  </si>
  <si>
    <t>01271</t>
  </si>
  <si>
    <t>Flange pvc rígido roscável com sextavado e sem furos,   diâm = 3"</t>
  </si>
  <si>
    <t>01265</t>
  </si>
  <si>
    <t>Flange pvc rígido roscável com sextavado e sem furos,   diâm = 3/4"</t>
  </si>
  <si>
    <t>01272</t>
  </si>
  <si>
    <t>Flange pvc rígido roscável com sextavado e sem furos,   diâm = 4"</t>
  </si>
  <si>
    <t>126,42</t>
  </si>
  <si>
    <t>99,28</t>
  </si>
  <si>
    <t>01357</t>
  </si>
  <si>
    <t>Fornecimento e instalação de curva 90º curta pvc, junta elástica, ponta/bolsa</t>
  </si>
  <si>
    <t>, ø = 40mm</t>
  </si>
  <si>
    <t>01356</t>
  </si>
  <si>
    <t>Fornecimento e instalação de plug de pvc roscável d = 1/2"</t>
  </si>
  <si>
    <t>01340</t>
  </si>
  <si>
    <t>Joelho 90° rb(reforço blindado) de pvc rígido roscável   diâm = 3/4"</t>
  </si>
  <si>
    <t>01344</t>
  </si>
  <si>
    <t>Joelho 90º de pvc rígido roscável com bucha de latão diâm = 1/2"</t>
  </si>
  <si>
    <t>01345</t>
  </si>
  <si>
    <t>Joelho 90º de pvc rígido roscável com bucha de latão diâm = 3/4"</t>
  </si>
  <si>
    <t>01339</t>
  </si>
  <si>
    <t>Joelho 90º rb(reforço blindado) de pvc rígido roscável   diâm = 1/2"</t>
  </si>
  <si>
    <t>01346</t>
  </si>
  <si>
    <t>Joelho 90º red. pvc rígido roscável c/bucha de latão diâm = 3/4" x 1/2"</t>
  </si>
  <si>
    <t>01280</t>
  </si>
  <si>
    <t>Joelho de 45º de pvc rígido   roscável   diâm = 3"</t>
  </si>
  <si>
    <t>01281</t>
  </si>
  <si>
    <t>Joelho de 45º de pvc rígido   roscável   diâm = 4"</t>
  </si>
  <si>
    <t>95,34</t>
  </si>
  <si>
    <t>01277</t>
  </si>
  <si>
    <t>Joelho de 45º de pvc rígido roscável   diâm = 1 1/2"</t>
  </si>
  <si>
    <t>23,78</t>
  </si>
  <si>
    <t>01276</t>
  </si>
  <si>
    <t>Joelho de 45º de pvc rígido roscável   diâm = 1 1/4"</t>
  </si>
  <si>
    <t>01279</t>
  </si>
  <si>
    <t>Joelho de 45º de pvc rígido roscável   diâm = 2 1/2"</t>
  </si>
  <si>
    <t>01278</t>
  </si>
  <si>
    <t>Joelho de 45º de pvc rígido roscável   diâm = 2"</t>
  </si>
  <si>
    <t>01275</t>
  </si>
  <si>
    <t>Joelho de 45º de pvc rígido roscável, diâm = 1"</t>
  </si>
  <si>
    <t>01273</t>
  </si>
  <si>
    <t>Joelho de 45º de pvc rígido roscável, diâm = 1/2"</t>
  </si>
  <si>
    <t>01274</t>
  </si>
  <si>
    <t>Joelho de 45º de pvc rígido roscável, diâm = 3/4"</t>
  </si>
  <si>
    <t>01289</t>
  </si>
  <si>
    <t>Joelho de 90º de pvc rígido   roscável   diâm = 3"</t>
  </si>
  <si>
    <t>01290</t>
  </si>
  <si>
    <t>Joelho de 90º de pvc rígido   roscável   diâm = 4"</t>
  </si>
  <si>
    <t>01286</t>
  </si>
  <si>
    <t>Joelho de 90º de pvc rígido roscável   diâm = 1 1/2"</t>
  </si>
  <si>
    <t>01285</t>
  </si>
  <si>
    <t>Joelho de 90º de pvc rígido roscável   diâm = 1 1/4"</t>
  </si>
  <si>
    <t>01288</t>
  </si>
  <si>
    <t>Joelho de 90º de pvc rígido roscável   diâm = 2 1/2"</t>
  </si>
  <si>
    <t>01287</t>
  </si>
  <si>
    <t>Joelho de 90º de pvc rígido roscável   diâm = 2"</t>
  </si>
  <si>
    <t>01284</t>
  </si>
  <si>
    <t>Joelho de 90º de pvc rígido roscável, diâm = 1"</t>
  </si>
  <si>
    <t>01282</t>
  </si>
  <si>
    <t>Joelho de 90º de pvc rígido roscável, diâm = 1/2"</t>
  </si>
  <si>
    <t>01283</t>
  </si>
  <si>
    <t>Joelho de 90º de pvc rígido roscável, diâm = 3/4"</t>
  </si>
  <si>
    <t>01292</t>
  </si>
  <si>
    <t>Joelho de redução 90º de pvc rígido roscável   diâm = 1" x 3/4"</t>
  </si>
  <si>
    <t>Página 169</t>
  </si>
  <si>
    <t>01291</t>
  </si>
  <si>
    <t>Joelho de redução 90º de pvc rígido roscável   diâm = 3/4" x 1/2"</t>
  </si>
  <si>
    <t>01297</t>
  </si>
  <si>
    <t>Junção de pvc rígido roscável   diâm = 1 1/2" - Rev 01</t>
  </si>
  <si>
    <t>40,85</t>
  </si>
  <si>
    <t>01296</t>
  </si>
  <si>
    <t>Junção de pvc rígido roscável   diâm = 1 1/4"</t>
  </si>
  <si>
    <t>01295</t>
  </si>
  <si>
    <t>Junção de pvc rígido roscável   diâm = 1" - Rev 01</t>
  </si>
  <si>
    <t>01293</t>
  </si>
  <si>
    <t>Junção de pvc rígido roscável   diâm = 1/2"</t>
  </si>
  <si>
    <t>01294</t>
  </si>
  <si>
    <t>Junção de pvc rígido roscável   diâm = 3/4"</t>
  </si>
  <si>
    <t>01301</t>
  </si>
  <si>
    <t>Luva de correr de pvc rígido roscável   diâm = 1 1/2"</t>
  </si>
  <si>
    <t>01299</t>
  </si>
  <si>
    <t>Luva de correr de pvc rígido roscável   diâm = 1/2"</t>
  </si>
  <si>
    <t>01300</t>
  </si>
  <si>
    <t>Luva de correr de pvc rígido roscável   diâm = 3/4"</t>
  </si>
  <si>
    <t>01306</t>
  </si>
  <si>
    <t>Luva de pvc rígido roscável   diâm = 1 1/2"</t>
  </si>
  <si>
    <t>01305</t>
  </si>
  <si>
    <t>Luva de pvc rígido roscável   diâm = 1 1/4"</t>
  </si>
  <si>
    <t>01304</t>
  </si>
  <si>
    <t>Luva de pvc rígido roscável   diâm = 1"</t>
  </si>
  <si>
    <t>01302</t>
  </si>
  <si>
    <t>Luva de pvc rígido roscável   diâm = 1/2"</t>
  </si>
  <si>
    <t>01308</t>
  </si>
  <si>
    <t>Luva de pvc rígido roscável   diâm = 2 1/2"</t>
  </si>
  <si>
    <t>01307</t>
  </si>
  <si>
    <t>Luva de pvc rígido roscável   diâm = 2"</t>
  </si>
  <si>
    <t>01309</t>
  </si>
  <si>
    <t>Luva de pvc rígido roscável   diâm = 3"</t>
  </si>
  <si>
    <t>01303</t>
  </si>
  <si>
    <t>Luva de pvc rígido roscável   diâm = 3/4"</t>
  </si>
  <si>
    <t>01310</t>
  </si>
  <si>
    <t>Luva de pvc rígido roscável   diâm = 4"</t>
  </si>
  <si>
    <t>01312</t>
  </si>
  <si>
    <t>Luva de redução de pvc rígido roscável   diâm = 1" x 3/4"</t>
  </si>
  <si>
    <t>01311</t>
  </si>
  <si>
    <t>Luva de redução de pvc rígido roscável   diâm = 3/4" x 1/2"</t>
  </si>
  <si>
    <t>01341</t>
  </si>
  <si>
    <t>Luva rb(reforço blindado)   de pvc rígido roscável   diâm = 1/2"</t>
  </si>
  <si>
    <t>01358</t>
  </si>
  <si>
    <t>Mangueira trançada de alta pressão   spt 250p ø = 3/4"</t>
  </si>
  <si>
    <t>01317</t>
  </si>
  <si>
    <t>Nípel de pvc rígido roscável   diâm = 1 1/2"</t>
  </si>
  <si>
    <t>01316</t>
  </si>
  <si>
    <t>Nípel de pvc rígido roscável   diâm = 1 1/4"</t>
  </si>
  <si>
    <t>01315</t>
  </si>
  <si>
    <t>Nípel de pvc rígido roscável   diâm = 1"</t>
  </si>
  <si>
    <t>01313</t>
  </si>
  <si>
    <t>Nípel de pvc rígido roscável   diâm = 1/2"</t>
  </si>
  <si>
    <t>01319</t>
  </si>
  <si>
    <t>Nípel de pvc rígido roscável   diâm = 2 1/2"</t>
  </si>
  <si>
    <t>01318</t>
  </si>
  <si>
    <t>Nípel de pvc rígido roscável   diâm = 2"</t>
  </si>
  <si>
    <t>01320</t>
  </si>
  <si>
    <t>Nípel de pvc rígido roscável   diâm = 3"</t>
  </si>
  <si>
    <t>01314</t>
  </si>
  <si>
    <t>Nípel de pvc rígido roscável   diâm = 3/4"</t>
  </si>
  <si>
    <t>01321</t>
  </si>
  <si>
    <t>Nípel de pvc rígido roscável   diâm = 4"</t>
  </si>
  <si>
    <t>01355</t>
  </si>
  <si>
    <t>Plug em pvc rigido roscável d=3/4"</t>
  </si>
  <si>
    <t>01352</t>
  </si>
  <si>
    <t>Ponto de água fria aparente, c/material pvc rígido roscável Ø 3/4"</t>
  </si>
  <si>
    <t>85,72</t>
  </si>
  <si>
    <t>01353</t>
  </si>
  <si>
    <t>Ponto de água fria embutido, c/material pvc rígido roscável Ø 3/4"</t>
  </si>
  <si>
    <t>01354</t>
  </si>
  <si>
    <t>Tê 90° redução pvc rígido roscavel diâm = 1" x 3/4"</t>
  </si>
  <si>
    <t>01323</t>
  </si>
  <si>
    <t>Tê de 90º de pvc rígido roscável   diâm = 1 1/2"</t>
  </si>
  <si>
    <t>01322</t>
  </si>
  <si>
    <t>Tê de 90º de pvc rígido roscável   diâm = 1 1/4"</t>
  </si>
  <si>
    <t>01325</t>
  </si>
  <si>
    <t>Tê de 90º de pvc rígido roscável   diâm = 2 1/2"</t>
  </si>
  <si>
    <t>01324</t>
  </si>
  <si>
    <t>Tê de 90º de pvc rígido roscável   diâm = 2"</t>
  </si>
  <si>
    <t>01326</t>
  </si>
  <si>
    <t>Tê de 90º de pvc rígido roscável   diâm = 3"</t>
  </si>
  <si>
    <t>01327</t>
  </si>
  <si>
    <t>Tê de 90º de pvc rígido roscável   diâm = 4"</t>
  </si>
  <si>
    <t>171,23</t>
  </si>
  <si>
    <t>01329</t>
  </si>
  <si>
    <t>Tê de redução 90º de pvc rígido roscável   diâm = 1 1/2" x 3/4"</t>
  </si>
  <si>
    <t>01328</t>
  </si>
  <si>
    <t>Tê de redução 90º de pvc rígido roscável   diâm = 3/4" x 1/2"</t>
  </si>
  <si>
    <t>01342</t>
  </si>
  <si>
    <t>Tê rb(reforço blindado) 90º de pvc rígido roscável   diâm = 1/2"</t>
  </si>
  <si>
    <t>01343</t>
  </si>
  <si>
    <t>Tê rb(reforço blindado) 90º de pvc rígido roscável   diâm = 3/4"</t>
  </si>
  <si>
    <t>01214</t>
  </si>
  <si>
    <t>Tubo pvc rígido roscável d = 1 1/2"</t>
  </si>
  <si>
    <t>44,93</t>
  </si>
  <si>
    <t>01215</t>
  </si>
  <si>
    <t>Tubo pvc rígido roscável d = 1 1/4"</t>
  </si>
  <si>
    <t>01213</t>
  </si>
  <si>
    <t>Tubo pvc rígido roscável d = 1"</t>
  </si>
  <si>
    <t>01216</t>
  </si>
  <si>
    <t>Tubo pvc rígido roscável d = 1/2"</t>
  </si>
  <si>
    <t>01218</t>
  </si>
  <si>
    <t>Tubo pvc rígido roscável d = 2 1/2"</t>
  </si>
  <si>
    <t>78,54</t>
  </si>
  <si>
    <t>01217</t>
  </si>
  <si>
    <t>Tubo pvc rígido roscável d = 2"</t>
  </si>
  <si>
    <t>01219</t>
  </si>
  <si>
    <t>Tubo pvc rígido roscável d = 3"</t>
  </si>
  <si>
    <t>89,22</t>
  </si>
  <si>
    <t>01220</t>
  </si>
  <si>
    <t>Tubo pvc rígido roscável d = 3/4"</t>
  </si>
  <si>
    <t>01221</t>
  </si>
  <si>
    <t>Tubo pvc rígido roscável d= 4"</t>
  </si>
  <si>
    <t>105,45</t>
  </si>
  <si>
    <t>01334</t>
  </si>
  <si>
    <t>União de pvc rígido roscável   diâm = 1 1/2", p/ água</t>
  </si>
  <si>
    <t>01333</t>
  </si>
  <si>
    <t>União de pvc rígido roscável   diâm = 1 1/4", p/ água</t>
  </si>
  <si>
    <t>27,83</t>
  </si>
  <si>
    <t>01332</t>
  </si>
  <si>
    <t>União de pvc rígido roscável   diâm = 1", p/ água</t>
  </si>
  <si>
    <t>01330</t>
  </si>
  <si>
    <t>União de pvc rígido roscável   diâm = 1/2", p/ água</t>
  </si>
  <si>
    <t>01336</t>
  </si>
  <si>
    <t>União de pvc rígido roscável   diâm = 2 1/2", p/ água</t>
  </si>
  <si>
    <t>122,12</t>
  </si>
  <si>
    <t>01335</t>
  </si>
  <si>
    <t>União de pvc rígido roscável   diâm = 2", p/ água</t>
  </si>
  <si>
    <t>01337</t>
  </si>
  <si>
    <t>União de pvc rígido roscável   diâm = 3", p/ água</t>
  </si>
  <si>
    <t>152,83</t>
  </si>
  <si>
    <t>01331</t>
  </si>
  <si>
    <t>União de pvc rígido roscável   diâm = 3/4", p/ água</t>
  </si>
  <si>
    <t>01338</t>
  </si>
  <si>
    <t>União de pvc rígido roscável   diâm = 4", p/ água</t>
  </si>
  <si>
    <t>259,03</t>
  </si>
  <si>
    <t>Página 170</t>
  </si>
  <si>
    <t>OBRAS CIVIS/Instalações Hidráulicas/Tubos e Conexões de PVC Rígido Soldável(236)</t>
  </si>
  <si>
    <t>09276</t>
  </si>
  <si>
    <t>Abraçadeira em ferro Galvanizado DN 80mm</t>
  </si>
  <si>
    <t>09427</t>
  </si>
  <si>
    <t>Abraçadeira metálica tipo "D" de 1 1/2"</t>
  </si>
  <si>
    <t>07750</t>
  </si>
  <si>
    <t>Abraçadeira metálica tipo "D" de 1 1/4"</t>
  </si>
  <si>
    <t>Abraçadeira metálica tipo "D" de 1"</t>
  </si>
  <si>
    <t>09975</t>
  </si>
  <si>
    <t>Abraçadeira metálica tipo "D" de 1/2"</t>
  </si>
  <si>
    <t>08924</t>
  </si>
  <si>
    <t>Abraçadeira metálica tipo "D" de 2"</t>
  </si>
  <si>
    <t>08925</t>
  </si>
  <si>
    <t>Abraçadeira metálica tipo "D" de 3"</t>
  </si>
  <si>
    <t>08441</t>
  </si>
  <si>
    <t>Abraçadeira metálica tipo "D" de 3/4"</t>
  </si>
  <si>
    <t>Abraçadeira metálica tipo "D" de 4"</t>
  </si>
  <si>
    <t>01055</t>
  </si>
  <si>
    <t>Adaptador de pvc rígido soldável c/ flanges livres p/ caixa de água diâm = 11</t>
  </si>
  <si>
    <t>235,28</t>
  </si>
  <si>
    <t>0mm x 4"</t>
  </si>
  <si>
    <t>01047</t>
  </si>
  <si>
    <t>Adaptador de pvc rígido soldável c/ flanges livres p/ caixa de água diâm = 20</t>
  </si>
  <si>
    <t>mm x 1/2"</t>
  </si>
  <si>
    <t>01048</t>
  </si>
  <si>
    <t>Adaptador de pvc rígido soldável c/ flanges livres p/ caixa de água diâm = 25</t>
  </si>
  <si>
    <t>mm x 3/4"</t>
  </si>
  <si>
    <t>01049</t>
  </si>
  <si>
    <t>Adaptador de pvc rígido soldável c/ flanges livres p/ caixa de água diâm = 32</t>
  </si>
  <si>
    <t>mm x 1"</t>
  </si>
  <si>
    <t>01050</t>
  </si>
  <si>
    <t>Adaptador de pvc rígido soldável c/ flanges livres p/ caixa de água diâm = 40</t>
  </si>
  <si>
    <t>mm x 11/4"</t>
  </si>
  <si>
    <t>01051</t>
  </si>
  <si>
    <t>Adaptador de pvc rígido soldável c/ flanges livres p/ caixa de água diâm = 50</t>
  </si>
  <si>
    <t>28,66</t>
  </si>
  <si>
    <t>mm x 11/2"</t>
  </si>
  <si>
    <t>01052</t>
  </si>
  <si>
    <t>Adaptador de pvc rígido soldável c/ flanges livres p/ caixa de água diâm = 60</t>
  </si>
  <si>
    <t>mm x 2"</t>
  </si>
  <si>
    <t>01053</t>
  </si>
  <si>
    <t>Adaptador de pvc rígido soldável c/ flanges livres p/ caixa de água diâm = 75</t>
  </si>
  <si>
    <t>121,74</t>
  </si>
  <si>
    <t>mm x 21/2"</t>
  </si>
  <si>
    <t>01054</t>
  </si>
  <si>
    <t>Adaptador de pvc rígido soldável c/ flanges livres p/ caixa de água diâm = 85</t>
  </si>
  <si>
    <t>167,21</t>
  </si>
  <si>
    <t>mm x 3"</t>
  </si>
  <si>
    <t>01046</t>
  </si>
  <si>
    <t>Adaptador de pvc rígido soldável curto c/ bolsa e rosca p/ registro diâm = 11</t>
  </si>
  <si>
    <t>01036</t>
  </si>
  <si>
    <t>Adaptador de pvc rígido soldável curto c/ bolsa e rosca p/ registro diâm = 20</t>
  </si>
  <si>
    <t>01037</t>
  </si>
  <si>
    <t>Adaptador de pvc rígido soldável curto c/ bolsa e rosca p/ registro diâm = 25</t>
  </si>
  <si>
    <t>01038</t>
  </si>
  <si>
    <t>Adaptador de pvc rígido soldável curto c/ bolsa e rosca p/ registro diâm = 32</t>
  </si>
  <si>
    <t>01040</t>
  </si>
  <si>
    <t>Adaptador de pvc rígido soldável curto c/ bolsa e rosca p/ registro diâm = 40</t>
  </si>
  <si>
    <t>01039</t>
  </si>
  <si>
    <t>01042</t>
  </si>
  <si>
    <t>Adaptador de pvc rígido soldável curto c/ bolsa e rosca p/ registro diâm = 50</t>
  </si>
  <si>
    <t>01041</t>
  </si>
  <si>
    <t>14,52</t>
  </si>
  <si>
    <t>01043</t>
  </si>
  <si>
    <t>Adaptador de pvc rígido soldável curto c/ bolsa e rosca p/ registro diâm = 60</t>
  </si>
  <si>
    <t>01044</t>
  </si>
  <si>
    <t>Adaptador de pvc rígido soldável curto c/ bolsa e rosca p/ registro diâm = 75</t>
  </si>
  <si>
    <t>01045</t>
  </si>
  <si>
    <t>Adaptador de pvc rígido soldável curto c/ bolsa e rosca p/ registro diâm = 85</t>
  </si>
  <si>
    <t>01069</t>
  </si>
  <si>
    <t>Adaptador de pvc rígido soldável longo c/   flanges livres p/ caixa de água di</t>
  </si>
  <si>
    <t>177,00</t>
  </si>
  <si>
    <t>âm = 85mm x 3"</t>
  </si>
  <si>
    <t>01070</t>
  </si>
  <si>
    <t>Adaptador de pvc rígido soldável longo c/ flanges livres p/ caixa de água diâ</t>
  </si>
  <si>
    <t>252,87</t>
  </si>
  <si>
    <t>m = 110mm x 4"</t>
  </si>
  <si>
    <t>01062</t>
  </si>
  <si>
    <t>m = 20mm x 1/2"</t>
  </si>
  <si>
    <t>01063</t>
  </si>
  <si>
    <t>m = 25mm x 3/4"</t>
  </si>
  <si>
    <t>01064</t>
  </si>
  <si>
    <t>m = 32mm x 1"</t>
  </si>
  <si>
    <t>01065</t>
  </si>
  <si>
    <t>23,88</t>
  </si>
  <si>
    <t>m = 40mm x 1 1/4"</t>
  </si>
  <si>
    <t>01066</t>
  </si>
  <si>
    <t>m = 50mm x 11/2"</t>
  </si>
  <si>
    <t>01067</t>
  </si>
  <si>
    <t>m = 60mm x 2"</t>
  </si>
  <si>
    <t>01068</t>
  </si>
  <si>
    <t>151,95</t>
  </si>
  <si>
    <t>m = 75mm x 21/2"</t>
  </si>
  <si>
    <t>01056</t>
  </si>
  <si>
    <t>Adaptador pvc rígido soldável c/ flange e anel, p/ caixa d'água diâm = 20mm x</t>
  </si>
  <si>
    <t>01057</t>
  </si>
  <si>
    <t>10,35</t>
  </si>
  <si>
    <t>Página 171</t>
  </si>
  <si>
    <t>Adaptador pvc rígido soldável c/ flange e anel, p/ caixa d'água diâm = 25mm x</t>
  </si>
  <si>
    <t>01058</t>
  </si>
  <si>
    <t>Adaptador pvc rígido soldável c/ flange e anel, p/ caixa d'água diâm = 32mm x</t>
  </si>
  <si>
    <t>01059</t>
  </si>
  <si>
    <t>Adaptador pvc rígido soldável c/ flange e anel, p/ caixa d'água diâm = 40mm x</t>
  </si>
  <si>
    <t>01060</t>
  </si>
  <si>
    <t>Adaptador pvc rígido soldável c/ flange e anel, p/ caixa d'água diâm = 50mm x</t>
  </si>
  <si>
    <t>01061</t>
  </si>
  <si>
    <t>Adaptador pvc rígido soldável c/ flange e anel, p/ caixa d'água diâm = 60mm x</t>
  </si>
  <si>
    <t>01212</t>
  </si>
  <si>
    <t>Anel de borracha para tubo pvc sanitario d = 100mm</t>
  </si>
  <si>
    <t>01078</t>
  </si>
  <si>
    <t>Bucha de redução curta de pvc rígido soldável, marrom, diâm = 110 x 85mm</t>
  </si>
  <si>
    <t>61,78</t>
  </si>
  <si>
    <t>01071</t>
  </si>
  <si>
    <t>Bucha de redução curta de pvc rígido soldável, marrom, diâm = 25 x 20mm</t>
  </si>
  <si>
    <t>01072</t>
  </si>
  <si>
    <t>Bucha de redução curta de pvc rígido soldável, marrom, diâm = 32 x 25mm</t>
  </si>
  <si>
    <t>01073</t>
  </si>
  <si>
    <t>Bucha de redução curta de pvc rígido soldável, marrom, diâm = 40 x 32mm</t>
  </si>
  <si>
    <t>01074</t>
  </si>
  <si>
    <t>Bucha de redução curta de pvc rígido soldável, marrom, diâm = 50 x 40mm</t>
  </si>
  <si>
    <t>01075</t>
  </si>
  <si>
    <t>Bucha de redução curta de pvc rígido soldável, marrom, diâm = 60 x 50mm</t>
  </si>
  <si>
    <t>01076</t>
  </si>
  <si>
    <t>Bucha de redução curta de pvc rígido soldável, marrom, diâm = 75 x 60mm</t>
  </si>
  <si>
    <t>01077</t>
  </si>
  <si>
    <t>Bucha de redução curta de pvc rígido soldável, marrom, diâm = 85 x 75mm</t>
  </si>
  <si>
    <t>01091</t>
  </si>
  <si>
    <t>Bucha de redução longa de pvc rígido soldável, marrom, diâm = 110 x 60mm</t>
  </si>
  <si>
    <t>01092</t>
  </si>
  <si>
    <t>Bucha de redução longa de pvc rígido soldável, marrom, diâm = 110 x 75mm</t>
  </si>
  <si>
    <t>37,91</t>
  </si>
  <si>
    <t>01079</t>
  </si>
  <si>
    <t>Bucha de redução longa de pvc rígido soldável, marrom, diâm = 32 x 20mm</t>
  </si>
  <si>
    <t>01080</t>
  </si>
  <si>
    <t>Bucha de redução longa de pvc rígido soldável, marrom, diâm = 40 x 20mm</t>
  </si>
  <si>
    <t>01081</t>
  </si>
  <si>
    <t>Bucha de redução longa de pvc rígido soldável, marrom, diâm = 40 x 25mm</t>
  </si>
  <si>
    <t>01082</t>
  </si>
  <si>
    <t>Bucha de redução longa de pvc rígido soldável, marrom, diâm = 50 x 20mm</t>
  </si>
  <si>
    <t>01083</t>
  </si>
  <si>
    <t>Bucha de redução longa de pvc rígido soldável, marrom, diâm = 50 x 25mm</t>
  </si>
  <si>
    <t>01084</t>
  </si>
  <si>
    <t>Bucha de redução longa de pvc rígido soldável, marrom, diâm = 50 x 32mm</t>
  </si>
  <si>
    <t>01085</t>
  </si>
  <si>
    <t>Bucha de redução longa de pvc rígido soldável, marrom, diâm = 60 x 25mm</t>
  </si>
  <si>
    <t>01086</t>
  </si>
  <si>
    <t>Bucha de redução longa de pvc rígido soldável, marrom, diâm = 60 x 32mm</t>
  </si>
  <si>
    <t>01087</t>
  </si>
  <si>
    <t>Bucha de redução longa de pvc rígido soldável, marrom, diâm = 60 x 40mm</t>
  </si>
  <si>
    <t>01088</t>
  </si>
  <si>
    <t>Bucha de redução longa de pvc rígido soldável, marrom, diâm = 60 x 50mm</t>
  </si>
  <si>
    <t>01089</t>
  </si>
  <si>
    <t>Bucha de redução longa de pvc rigido soldável, marrom, diâm = 75 x 50mm</t>
  </si>
  <si>
    <t>01090</t>
  </si>
  <si>
    <t>Bucha de redução longa de pvc rígido soldável, marrom, diâm = 85 x 60mm</t>
  </si>
  <si>
    <t>01208</t>
  </si>
  <si>
    <t>Bucha Redução excentrica em pvc rígido soldável, para esgoto, d=150x100mm</t>
  </si>
  <si>
    <t>43,56</t>
  </si>
  <si>
    <t>01428</t>
  </si>
  <si>
    <t>Calha Pluvial de beiral, Ø 132 x 89mm, PVC, retangular, linha Style Aquapluv,</t>
  </si>
  <si>
    <t>48,54</t>
  </si>
  <si>
    <t>Tigre ou similar, exclusive condutores e acessórios</t>
  </si>
  <si>
    <t>01101</t>
  </si>
  <si>
    <t>Cap de pvc rígido soldável, marrom, diâm = 110mm</t>
  </si>
  <si>
    <t>01093</t>
  </si>
  <si>
    <t>Cap de pvc rígido soldável, marrom, diâm = 20mm</t>
  </si>
  <si>
    <t>01094</t>
  </si>
  <si>
    <t>Cap de pvc rígido soldável, marrom, diâm = 25mm</t>
  </si>
  <si>
    <t>01095</t>
  </si>
  <si>
    <t>Cap de pvc rígido soldável, marrom, diâm = 32mm</t>
  </si>
  <si>
    <t>01096</t>
  </si>
  <si>
    <t>Cap de pvc rígido soldável, marrom, diâm = 40mm</t>
  </si>
  <si>
    <t>01097</t>
  </si>
  <si>
    <t>Cap de pvc rígido soldável, marrom, diâm = 50mm</t>
  </si>
  <si>
    <t>01098</t>
  </si>
  <si>
    <t>Cap de pvc rígido soldável, marrom, diâm = 60mm</t>
  </si>
  <si>
    <t>01099</t>
  </si>
  <si>
    <t>Cap de pvc rígido soldável, marrom, diâm = 75mm</t>
  </si>
  <si>
    <t>01100</t>
  </si>
  <si>
    <t>Cap de pvc rígido soldável, marrom, diâm = 85mm</t>
  </si>
  <si>
    <t>01102</t>
  </si>
  <si>
    <t>Cruzeta de pvc rígido soldável, marrom, diâm = 25mm</t>
  </si>
  <si>
    <t>01103</t>
  </si>
  <si>
    <t>Cruzeta de pvc rígido soldável, marrom, diâm = 50mm</t>
  </si>
  <si>
    <t>01106</t>
  </si>
  <si>
    <t>Cruzeta PVC PBA JE BBBB, para rede de água, DN 100 / DE 110mm - Rev 02</t>
  </si>
  <si>
    <t>82,19</t>
  </si>
  <si>
    <t>01104</t>
  </si>
  <si>
    <t>Cruzeta PVC PBA JE BBBB, para rede de água, DN 50 / DE 60mm - Rev 02</t>
  </si>
  <si>
    <t>29,72</t>
  </si>
  <si>
    <t>01105</t>
  </si>
  <si>
    <t>Cruzeta PVC PBA JE BBBB, para rede de água, DN 75 / DE 85mm - Rev 02</t>
  </si>
  <si>
    <t>58,30</t>
  </si>
  <si>
    <t>01115</t>
  </si>
  <si>
    <t>Curva 45º de pvc rígido soldável, marrom   diâm = 110mm</t>
  </si>
  <si>
    <t>01107</t>
  </si>
  <si>
    <t>Curva 45º de pvc rígido soldável, marrom   diâm = 20mm</t>
  </si>
  <si>
    <t>01108</t>
  </si>
  <si>
    <t>Curva 45º de pvc rígido soldável, marrom   diâm = 25mm</t>
  </si>
  <si>
    <t>01109</t>
  </si>
  <si>
    <t>Curva 45º de pvc rígido soldável, marrom   diâm = 32mm</t>
  </si>
  <si>
    <t>01110</t>
  </si>
  <si>
    <t>Curva 45º de pvc rígido soldável, marrom   diâm = 40mm</t>
  </si>
  <si>
    <t>01111</t>
  </si>
  <si>
    <t>Curva 45º de pvc rígido soldável, marrom   diâm = 50mm</t>
  </si>
  <si>
    <t>01113</t>
  </si>
  <si>
    <t>Curva 45º de pvc rígido soldável, marrom   diâm = 75mm</t>
  </si>
  <si>
    <t>01114</t>
  </si>
  <si>
    <t>Curva 45º de pvc rígido soldável, marrom   diâm = 85mm</t>
  </si>
  <si>
    <t>01112</t>
  </si>
  <si>
    <t>Curva 45º de pvc rígido soldável, marrom diâm = 60mm</t>
  </si>
  <si>
    <t>01124</t>
  </si>
  <si>
    <t>Curva 90º de pvc rígido soldável, marrom   diâm = 110mm</t>
  </si>
  <si>
    <t>133,64</t>
  </si>
  <si>
    <t>01116</t>
  </si>
  <si>
    <t>Curva 90º de pvc rígido soldável, marrom   diâm = 20mm</t>
  </si>
  <si>
    <t>01117</t>
  </si>
  <si>
    <t>Curva 90º de pvc rígido soldável, marrom   diâm = 25mm</t>
  </si>
  <si>
    <t>01118</t>
  </si>
  <si>
    <t>Curva 90º de pvc rígido soldável, marrom   diâm = 32mm</t>
  </si>
  <si>
    <t>01119</t>
  </si>
  <si>
    <t>Curva 90º de pvc rígido soldável, marrom   diâm = 40mm</t>
  </si>
  <si>
    <t>01120</t>
  </si>
  <si>
    <t>Curva 90º de pvc rígido soldável, marrom   diâm = 50mm</t>
  </si>
  <si>
    <t>01121</t>
  </si>
  <si>
    <t>Curva 90º de pvc rígido soldável, marrom   diâm = 60mm</t>
  </si>
  <si>
    <t>33,93</t>
  </si>
  <si>
    <t>Página 172</t>
  </si>
  <si>
    <t>01122</t>
  </si>
  <si>
    <t>Curva 90º de pvc rígido soldável, marrom   diâm = 75mm</t>
  </si>
  <si>
    <t>47,34</t>
  </si>
  <si>
    <t>01123</t>
  </si>
  <si>
    <t>Curva 90º de pvc rígido soldável, marrom   diâm = 85mm</t>
  </si>
  <si>
    <t>09569</t>
  </si>
  <si>
    <t>204,60</t>
  </si>
  <si>
    <t>04416</t>
  </si>
  <si>
    <t>Instalação Hidraúlica para Casa de 02 quartos - Padrão SECPAST</t>
  </si>
  <si>
    <t>519,38</t>
  </si>
  <si>
    <t>01133</t>
  </si>
  <si>
    <t>Joelho 45º de pvc rígido soldável, marrom   diâm = 110mm</t>
  </si>
  <si>
    <t>152,21</t>
  </si>
  <si>
    <t>01125</t>
  </si>
  <si>
    <t>Joelho 45º de pvc rígido soldável, marrom   diâm = 20mm</t>
  </si>
  <si>
    <t>01126</t>
  </si>
  <si>
    <t>Joelho 45º de pvc rígido soldável, marrom   diâm = 25mm</t>
  </si>
  <si>
    <t>01127</t>
  </si>
  <si>
    <t>Joelho 45º de pvc rígido soldável, marrom   diâm = 32mm</t>
  </si>
  <si>
    <t>01128</t>
  </si>
  <si>
    <t>Joelho 45º de pvc rígido soldável, marrom   diâm = 40mm</t>
  </si>
  <si>
    <t>01129</t>
  </si>
  <si>
    <t>Joelho 45º de pvc rígido soldável, marrom   diâm = 50mm</t>
  </si>
  <si>
    <t>01131</t>
  </si>
  <si>
    <t>Joelho 45º de pvc rígido soldável, marrom   diâm = 75mm</t>
  </si>
  <si>
    <t>01132</t>
  </si>
  <si>
    <t>Joelho 45º de pvc rígido soldável, marrom   diâm = 85mm</t>
  </si>
  <si>
    <t>01130</t>
  </si>
  <si>
    <t>Joelho 45º de pvc rígido soldável, marrom diâm = 60mm</t>
  </si>
  <si>
    <t>28,19</t>
  </si>
  <si>
    <t>09760</t>
  </si>
  <si>
    <t>Joelho 45º de pvc rígido, série R, diâm = 50mm</t>
  </si>
  <si>
    <t>01209</t>
  </si>
  <si>
    <t>Joelho 45º pvc rígido soldável para esgoto primário diâmentro 150mm</t>
  </si>
  <si>
    <t>01142</t>
  </si>
  <si>
    <t>Joelho 90º de pvc rígido soldável, marrom   diâm = 110mm</t>
  </si>
  <si>
    <t>164,93</t>
  </si>
  <si>
    <t>01134</t>
  </si>
  <si>
    <t>Joelho 90º de pvc rígido soldável, marrom   diâm = 20mm</t>
  </si>
  <si>
    <t>01135</t>
  </si>
  <si>
    <t>Joelho 90º de pvc rígido soldável, marrom   diâm = 25mm</t>
  </si>
  <si>
    <t>01136</t>
  </si>
  <si>
    <t>Joelho 90º de pvc rígido soldável, marrom   diâm = 32mm</t>
  </si>
  <si>
    <t>01137</t>
  </si>
  <si>
    <t>Joelho 90º de pvc rígido soldável, marrom   diâm = 40mm</t>
  </si>
  <si>
    <t>01138</t>
  </si>
  <si>
    <t>Joelho 90º de pvc rígido soldável, marrom   diâm = 50mm</t>
  </si>
  <si>
    <t>01139</t>
  </si>
  <si>
    <t>Joelho 90º de pvc rígido soldável, marrom   diâm = 60mm</t>
  </si>
  <si>
    <t>25,44</t>
  </si>
  <si>
    <t>01140</t>
  </si>
  <si>
    <t>Joelho 90º de pvc rígido soldável, marrom   diâm = 75mm</t>
  </si>
  <si>
    <t>01141</t>
  </si>
  <si>
    <t>Joelho 90º de pvc rígido soldável, marrom   diâm = 85mm</t>
  </si>
  <si>
    <t>83,67</t>
  </si>
  <si>
    <t>09761</t>
  </si>
  <si>
    <t>Joelho 90º de pvc rígido, série R, diâm = 50mm</t>
  </si>
  <si>
    <t>08788</t>
  </si>
  <si>
    <t>Joelho 90º de transição, d=22mm x 1/2", cpvc, Aquatherm, Tigre ou similar</t>
  </si>
  <si>
    <t>04964</t>
  </si>
  <si>
    <t>Joelho 90º pvc rígido soldável c/bucha de latão,   d= 20mm x 1/2"</t>
  </si>
  <si>
    <t>04965</t>
  </si>
  <si>
    <t>Joelho 90º pvc rígido soldável c/bucha de latão,   d= 25mm x 3/4"</t>
  </si>
  <si>
    <t>09967</t>
  </si>
  <si>
    <t>Joelho 90º pvc rígido soldável d=150mm</t>
  </si>
  <si>
    <t>08786</t>
  </si>
  <si>
    <t>Joelho 90º, d=22mm, cpvc, Aquatherm, Tigre ou similar</t>
  </si>
  <si>
    <t>08787</t>
  </si>
  <si>
    <t>Joelho 90º, d=28mm, cpvc, Aquatherm, Tigre ou similar</t>
  </si>
  <si>
    <t>Joelho 90º, d=42mm, cpvc, Aquatherm, Tigre ou similar</t>
  </si>
  <si>
    <t>Joelho 90º, d=54mm, cpvc, Aquatherm, Tigre ou similar</t>
  </si>
  <si>
    <t>40,16</t>
  </si>
  <si>
    <t>Joelho cpvc, soldavel, 45 graus, 73 mm</t>
  </si>
  <si>
    <t>113,36</t>
  </si>
  <si>
    <t>Joelho cpvc, soldavel, 90 graus, 73 mm</t>
  </si>
  <si>
    <t>110,86</t>
  </si>
  <si>
    <t>01143</t>
  </si>
  <si>
    <t>Joelho de redução 90º de pvc rígido soldável, marrom   diâm = 25 x 20mm</t>
  </si>
  <si>
    <t>01144</t>
  </si>
  <si>
    <t>Joelho de redução 90º de pvc rígido soldável, marrom   diâm = 32 x 25mm</t>
  </si>
  <si>
    <t>Luva cpvc, soldavel, 73 mm - fornecimento e instalação</t>
  </si>
  <si>
    <t>01146</t>
  </si>
  <si>
    <t>Luva de correr de pvc rígido soldável, marrom   diâm = 20mm</t>
  </si>
  <si>
    <t>01147</t>
  </si>
  <si>
    <t>Luva de correr de pvc rígido soldável, marrom   diâm = 25mm</t>
  </si>
  <si>
    <t>01148</t>
  </si>
  <si>
    <t>Luva de correr de pvc rígido soldável, marrom   diâm = 50mm</t>
  </si>
  <si>
    <t>08792</t>
  </si>
  <si>
    <t>Luva de correr, d=22mm, cpvc, Aquatherm, Tigre ou similar</t>
  </si>
  <si>
    <t>01157</t>
  </si>
  <si>
    <t>Luva de pvc rígido soldável, marrom, diam = 110mm</t>
  </si>
  <si>
    <t>64,47</t>
  </si>
  <si>
    <t>01149</t>
  </si>
  <si>
    <t>Luva de pvc rígido soldável, marrom, diâm = 20mm</t>
  </si>
  <si>
    <t>01150</t>
  </si>
  <si>
    <t>Luva de pvc rígido soldável, marrom, diâm = 25mm</t>
  </si>
  <si>
    <t>01151</t>
  </si>
  <si>
    <t>Luva de pvc rígido soldável, marrom, diâm = 32mm</t>
  </si>
  <si>
    <t>01152</t>
  </si>
  <si>
    <t>Luva de pvc rígido soldável, marrom, diâm = 40mm</t>
  </si>
  <si>
    <t>01153</t>
  </si>
  <si>
    <t>Luva de pvc rígido soldável, marrom, diâm = 50mm</t>
  </si>
  <si>
    <t>01154</t>
  </si>
  <si>
    <t>Luva de pvc rígido soldável, marrom, diâm = 60mm</t>
  </si>
  <si>
    <t>01155</t>
  </si>
  <si>
    <t>Luva de pvc rígido soldável, marrom, diâm = 75mm</t>
  </si>
  <si>
    <t>01156</t>
  </si>
  <si>
    <t>Luva de pvc rígido soldável, marrom, diâm = 85mm</t>
  </si>
  <si>
    <t>01210</t>
  </si>
  <si>
    <t>Luva de pvc soldável e c/rosca, marrom d = 25mmx3/4"</t>
  </si>
  <si>
    <t>Luva de pvc soldável e c/rosca, marrom d = 40mm x 1 1/4"</t>
  </si>
  <si>
    <t>01164</t>
  </si>
  <si>
    <t>Luva de redução de pvc rígido soldável, marrom, diâm = 110 x 60mm</t>
  </si>
  <si>
    <t>50,02</t>
  </si>
  <si>
    <t>01165</t>
  </si>
  <si>
    <t>Luva de redução de pvc rígido soldável, marrom, diâm = 110 x 75mm</t>
  </si>
  <si>
    <t>01166</t>
  </si>
  <si>
    <t>Luva de redução de pvc rígido soldável, marrom, diâm = 110 x 85mm</t>
  </si>
  <si>
    <t>01158</t>
  </si>
  <si>
    <t>Luva de redução de pvc rígido soldável, marrom, diâm = 25 x 20mm</t>
  </si>
  <si>
    <t>01159</t>
  </si>
  <si>
    <t>Luva de redução de pvc rígido soldável, marrom, diâm = 32 x 25mm</t>
  </si>
  <si>
    <t>01160</t>
  </si>
  <si>
    <t>Luva de redução de pvc rígido soldável, marrom, diâm = 40 x 32mm</t>
  </si>
  <si>
    <t>01161</t>
  </si>
  <si>
    <t>Luva de redução de pvc rígido soldável, marrom, diâm = 60 x 50mm</t>
  </si>
  <si>
    <t>01162</t>
  </si>
  <si>
    <t>Luva de redução de pvc rígido soldável, marrom, diâm = 75 x 60mm</t>
  </si>
  <si>
    <t>24,43</t>
  </si>
  <si>
    <t>04994</t>
  </si>
  <si>
    <t>Luva de redução pvc rigido soldavel e c/bucha de latão, d= 25 x 1/2"</t>
  </si>
  <si>
    <t>09267</t>
  </si>
  <si>
    <t>Página 173</t>
  </si>
  <si>
    <t>Luva de transição cpvc rígido soldavel Aquatherm, tigre ou similar d = 22 mm</t>
  </si>
  <si>
    <t>x 3/4"</t>
  </si>
  <si>
    <t>09793</t>
  </si>
  <si>
    <t>Luva de transição cpvc rígido soldavel Aquatherm, tigre ou similar d = 28 mm</t>
  </si>
  <si>
    <t>x 1"</t>
  </si>
  <si>
    <t>04991</t>
  </si>
  <si>
    <t>04992</t>
  </si>
  <si>
    <t>04993</t>
  </si>
  <si>
    <t>01211</t>
  </si>
  <si>
    <t>Materiais hidráulicos casa padrão se.43.i.1-30,05m²</t>
  </si>
  <si>
    <t>272,22</t>
  </si>
  <si>
    <t>01199</t>
  </si>
  <si>
    <t>Ponto de água fria aparente, c/material pvc rígido soldável Ø 25mm</t>
  </si>
  <si>
    <t>Ponto de água fria aparente, c/material pvc rígido soldável Ø 32mm</t>
  </si>
  <si>
    <t>01200</t>
  </si>
  <si>
    <t>Ponto de água fria embutido, c/material pvc rígido soldável Ø 25mm</t>
  </si>
  <si>
    <t>79,74</t>
  </si>
  <si>
    <t>08260</t>
  </si>
  <si>
    <t>Ponto de água fria embutido, c/material pvc rígido soldável Ø 40mm</t>
  </si>
  <si>
    <t>118,17</t>
  </si>
  <si>
    <t>01204</t>
  </si>
  <si>
    <t>Revisão de ponto de água tipo 1</t>
  </si>
  <si>
    <t>01201</t>
  </si>
  <si>
    <t>Revisão de ponto de água tipo 2</t>
  </si>
  <si>
    <t>57,95</t>
  </si>
  <si>
    <t>01205</t>
  </si>
  <si>
    <t>Revisão de ponto de água tipo 3</t>
  </si>
  <si>
    <t>115,81</t>
  </si>
  <si>
    <t>01175</t>
  </si>
  <si>
    <t>Tê 90º de pvc rígido soldável, marrom   diâm = 110mm</t>
  </si>
  <si>
    <t>130,92</t>
  </si>
  <si>
    <t>01167</t>
  </si>
  <si>
    <t>Tê 90º de pvc rígido soldável, marrom   diâm = 20mm</t>
  </si>
  <si>
    <t>01168</t>
  </si>
  <si>
    <t>Tê 90º de pvc rígido soldável, marrom   diâm = 25mm</t>
  </si>
  <si>
    <t>01169</t>
  </si>
  <si>
    <t>Tê 90º de pvc rígido soldável, marrom   diâm = 32mm</t>
  </si>
  <si>
    <t>01170</t>
  </si>
  <si>
    <t>Tê 90º de pvc rígido soldável, marrom   diâm = 40mm</t>
  </si>
  <si>
    <t>01171</t>
  </si>
  <si>
    <t>Tê 90º de pvc rígido soldável, marrom   diâm = 50mm</t>
  </si>
  <si>
    <t>01172</t>
  </si>
  <si>
    <t>Tê 90º de pvc rígido soldável, marrom   diâm = 60mm</t>
  </si>
  <si>
    <t>01173</t>
  </si>
  <si>
    <t>Tê 90º de pvc rígido soldável, marrom   diâm = 75mm</t>
  </si>
  <si>
    <t>55,31</t>
  </si>
  <si>
    <t>01174</t>
  </si>
  <si>
    <t>Tê 90º de pvc rígido soldável, marrom   diâm = 85mm</t>
  </si>
  <si>
    <t>81,06</t>
  </si>
  <si>
    <t>09759</t>
  </si>
  <si>
    <t>Tê 90º de pvc rígido, série R, diâm = 50mm</t>
  </si>
  <si>
    <t>01347</t>
  </si>
  <si>
    <t>Tê 90º pvc rígido soldável, LLR, c/bucha de latão na bolsa central, d= 20 x 1</t>
  </si>
  <si>
    <t>04968</t>
  </si>
  <si>
    <t>Tê 90º pvc rígido soldável, LLR, c/bucha de latão na bolsa central, d= 25 x 1</t>
  </si>
  <si>
    <t>01348</t>
  </si>
  <si>
    <t>Tê 90º pvc rígido soldável, LLR, c/bucha de latão na bolsa central, d= 25 x 3</t>
  </si>
  <si>
    <t>04969</t>
  </si>
  <si>
    <t>Tê 90º pvc rígido soldável, LLR, c/bucha de latão na bolsa central, d= 32 x 3</t>
  </si>
  <si>
    <t>09268</t>
  </si>
  <si>
    <t>Tê cpvc rígido soldavel Aquatherm, tigre ou similar d = 22 mm</t>
  </si>
  <si>
    <t>09269</t>
  </si>
  <si>
    <t>Tê cpvc rígido soldavel Aquatherm, tigre ou similar d = 28 mm</t>
  </si>
  <si>
    <t>Te cpvc soldavel 73 mm - fornecimento e instalação</t>
  </si>
  <si>
    <t>116,60</t>
  </si>
  <si>
    <t>01187</t>
  </si>
  <si>
    <t>Tê de redução 90º de pvc rígido soldável, marrom   diâm = 110 x 60mm</t>
  </si>
  <si>
    <t>122,48</t>
  </si>
  <si>
    <t>01188</t>
  </si>
  <si>
    <t>Tê de redução 90º de pvc rígido soldável, marrom   diâm = 110 x 75mm</t>
  </si>
  <si>
    <t>01176</t>
  </si>
  <si>
    <t>Tê de redução 90º de pvc rígido soldável, marrom   diâm = 25 x 20mm</t>
  </si>
  <si>
    <t>01177</t>
  </si>
  <si>
    <t>Tê de redução 90º de pvc rígido soldável, marrom   diâm = 32 x 25mm</t>
  </si>
  <si>
    <t>01178</t>
  </si>
  <si>
    <t>Tê de redução 90º de pvc rígido soldável, marrom   diâm = 40 x 32mm</t>
  </si>
  <si>
    <t>01179</t>
  </si>
  <si>
    <t>Tê de redução 90º de pvc rígido soldável, marrom   diâm = 50 x 20mm</t>
  </si>
  <si>
    <t>01180</t>
  </si>
  <si>
    <t>Tê de redução 90º de pvc rígido soldável, marrom   diâm = 50 x 25mm</t>
  </si>
  <si>
    <t>16,66</t>
  </si>
  <si>
    <t>01181</t>
  </si>
  <si>
    <t>Tê de redução 90º de pvc rígido soldável, marrom   diâm = 50 x 32mm</t>
  </si>
  <si>
    <t>01182</t>
  </si>
  <si>
    <t>Tê de redução 90º de pvc rígido soldável, marrom   diâm = 50 x 40mm</t>
  </si>
  <si>
    <t>01183</t>
  </si>
  <si>
    <t>Tê de redução 90º de pvc rígido soldável, marrom   diâm = 75 x 50mm</t>
  </si>
  <si>
    <t>01184</t>
  </si>
  <si>
    <t>Tê de redução 90º de pvc rígido soldável, marrom   diâm = 75 x 60mm</t>
  </si>
  <si>
    <t>73,00</t>
  </si>
  <si>
    <t>01185</t>
  </si>
  <si>
    <t>Tê de redução 90º de pvc rígido soldável, marrom   diâm = 85 x 60mm</t>
  </si>
  <si>
    <t>01186</t>
  </si>
  <si>
    <t>Tê de redução 90º de pvc rígido soldável, marrom   diâm = 85 x 75mm</t>
  </si>
  <si>
    <t>09275</t>
  </si>
  <si>
    <t>47,18</t>
  </si>
  <si>
    <t>08793</t>
  </si>
  <si>
    <t>Tê misturador de CPVC, d=22mm x 3/4", Aquatherm, Tigre ou similar</t>
  </si>
  <si>
    <t>09568</t>
  </si>
  <si>
    <t>735,73</t>
  </si>
  <si>
    <t>01206</t>
  </si>
  <si>
    <t>Tê redução 90 gr pvc rígido p/esgoto primário diâmetro 150x100mm</t>
  </si>
  <si>
    <t>09265</t>
  </si>
  <si>
    <t>09266</t>
  </si>
  <si>
    <t>38,13</t>
  </si>
  <si>
    <t>07225</t>
  </si>
  <si>
    <t>Tubo cpvc soldavel 73 mm - fornecimento e instalação</t>
  </si>
  <si>
    <t>83,78</t>
  </si>
  <si>
    <t>01035</t>
  </si>
  <si>
    <t>Tubo pvc rígido soldável marrom p/ água, d = 110 mm (4")</t>
  </si>
  <si>
    <t>01027</t>
  </si>
  <si>
    <t>Tubo pvc rígido soldável marrom p/ água, d = 20 mm (1/2")</t>
  </si>
  <si>
    <t>01028</t>
  </si>
  <si>
    <t>Tubo pvc rígido soldável marrom p/ água, d = 25 mm (3/4")</t>
  </si>
  <si>
    <t>01029</t>
  </si>
  <si>
    <t>Tubo pvc rígido soldável marrom p/ água, d = 32 mm (1")</t>
  </si>
  <si>
    <t>01030</t>
  </si>
  <si>
    <t>Tubo pvc rígido soldável marrom p/ água, d = 40 mm (1 1/4")</t>
  </si>
  <si>
    <t>01031</t>
  </si>
  <si>
    <t>Tubo pvc rígido soldável marrom p/ água, d = 50 mm (1 1/2")</t>
  </si>
  <si>
    <t>01032</t>
  </si>
  <si>
    <t>Tubo pvc rígido soldável marrom p/ água, d = 60 mm (2")</t>
  </si>
  <si>
    <t>Página 174</t>
  </si>
  <si>
    <t>01033</t>
  </si>
  <si>
    <t>Tubo pvc rígido soldável marrom p/ água, d = 75 mm (2 1/2")</t>
  </si>
  <si>
    <t>01034</t>
  </si>
  <si>
    <t>Tubo pvc rígido soldável marrom p/ água, d = 85 mm (3")</t>
  </si>
  <si>
    <t>01198</t>
  </si>
  <si>
    <t>União de pvc rígido soldável, marrom   diâm = 110mm, p/ água</t>
  </si>
  <si>
    <t>304,34</t>
  </si>
  <si>
    <t>01190</t>
  </si>
  <si>
    <t>União de pvc rígido soldável, marrom   diâm = 20mm, p/ água</t>
  </si>
  <si>
    <t>01191</t>
  </si>
  <si>
    <t>União de pvc rígido soldável, marrom   diâm = 25mm, p/ água</t>
  </si>
  <si>
    <t>01192</t>
  </si>
  <si>
    <t>União de pvc rígido soldável, marrom   diâm = 32mm, p/ água</t>
  </si>
  <si>
    <t>01193</t>
  </si>
  <si>
    <t>União de pvc rígido soldável, marrom   diâm = 40mm, p/ água</t>
  </si>
  <si>
    <t>01194</t>
  </si>
  <si>
    <t>União de pvc rígido soldável, marrom   diâm = 50mm, p/ água</t>
  </si>
  <si>
    <t>01195</t>
  </si>
  <si>
    <t>União de pvc rígido soldável, marrom   diâm = 60mm, p/ água</t>
  </si>
  <si>
    <t>57,29</t>
  </si>
  <si>
    <t>01196</t>
  </si>
  <si>
    <t>União de pvc rígido soldável, marrom   diâm = 75mm, p/ água</t>
  </si>
  <si>
    <t>111,99</t>
  </si>
  <si>
    <t>01197</t>
  </si>
  <si>
    <t>União de pvc rígido soldável, marrom   diâm = 85mm, p/ água</t>
  </si>
  <si>
    <t>167,41</t>
  </si>
  <si>
    <t>OBRAS CIVIS/Instalações Sanitárias/Caixas de Inspeção(40)</t>
  </si>
  <si>
    <t>01705</t>
  </si>
  <si>
    <t>Caixa de alvenaria de tijolo maciço (0,10m) dimensões interna 30x30x30cm reve</t>
  </si>
  <si>
    <t>stida internamente com argamassa 1:3 e tampa de concreto</t>
  </si>
  <si>
    <t>08400</t>
  </si>
  <si>
    <t>Caixa de concreto para refletor/projetor, dim:(40x40x60cm), no piso</t>
  </si>
  <si>
    <t>304,46</t>
  </si>
  <si>
    <t>01691</t>
  </si>
  <si>
    <t>Caixa de gordura - "cg" - (50 x 50 x 65cm)</t>
  </si>
  <si>
    <t>297,68</t>
  </si>
  <si>
    <t>01690</t>
  </si>
  <si>
    <t>Caixa de reunião - "cr" - (50 x 50 x 65cm)</t>
  </si>
  <si>
    <t>08230</t>
  </si>
  <si>
    <t>Caixa em concreto pre-moldado, 140x40x40cm, com grelha de ferro</t>
  </si>
  <si>
    <t>383,09</t>
  </si>
  <si>
    <t>08231</t>
  </si>
  <si>
    <t>Caixa em concreto pre-moldado, 80x40x40cm, com grelha de ferro</t>
  </si>
  <si>
    <t>230,80</t>
  </si>
  <si>
    <t>01692</t>
  </si>
  <si>
    <t>Caixa seca pvc 100 x 100 x 40 mm, c/ saída d = 40 mm, altura regulável c/ gre</t>
  </si>
  <si>
    <t>lha redonda</t>
  </si>
  <si>
    <t>04282</t>
  </si>
  <si>
    <t>Caixa sifonada em pvc, 150 x 150 x 50 mm, com tampa cega, acabamento branco,</t>
  </si>
  <si>
    <t>04280</t>
  </si>
  <si>
    <t>Caixa sifonada em pvc,100x150x50mm, acabamento branco, c/grelha e porta grelh</t>
  </si>
  <si>
    <t>09365</t>
  </si>
  <si>
    <t>Caixa sifonada em pvc,150x185x75mm, acabamento branco, com tampa cega</t>
  </si>
  <si>
    <t>48,32</t>
  </si>
  <si>
    <t>01695</t>
  </si>
  <si>
    <t>Caixa sifonada quadrada, com sete entradas e uma saída, d = 150 x 150 x 50mm,</t>
  </si>
  <si>
    <t>ref. nº25, acabamento branco, marca Akros ou similar</t>
  </si>
  <si>
    <t>01696</t>
  </si>
  <si>
    <t>61,36</t>
  </si>
  <si>
    <t>ref. nº26, acabamento aluminio, marca Akros ou similar</t>
  </si>
  <si>
    <t>01699</t>
  </si>
  <si>
    <t>Caixa sifonada quadrada, com sete entradas e uma saida, d = 150 x 185 x 75mm,</t>
  </si>
  <si>
    <t>ref. nº40, acabamento branco, marca Akros ou similar</t>
  </si>
  <si>
    <t>01698</t>
  </si>
  <si>
    <t>51,51</t>
  </si>
  <si>
    <t>ref. nº41, acabamento aluminio, marca Akros ou similar</t>
  </si>
  <si>
    <t>01697</t>
  </si>
  <si>
    <t>Caixa sifonada quadrada, com três entradas e uma saida, d = 100x100x50mm, ref</t>
  </si>
  <si>
    <t>. nº 63, branco, com grelha, Akros ou similar</t>
  </si>
  <si>
    <t>09383</t>
  </si>
  <si>
    <t>Caixa sifonada quadrada, com três entradas e uma saida, d = 100x150x50mm, bra</t>
  </si>
  <si>
    <t>nco, com grelha, Akros ou similar</t>
  </si>
  <si>
    <t>07824</t>
  </si>
  <si>
    <t>Caixa sifonada quadrada, com três entradas e uma saida, d=100x100x50mm, PVC,</t>
  </si>
  <si>
    <t>branca, com tampa cega, Tigre ou similar</t>
  </si>
  <si>
    <t>01693</t>
  </si>
  <si>
    <t>Caixa sifonada quadrada, com uma entrada e uma saida, d = 100x100x50mm, ref.</t>
  </si>
  <si>
    <t>nº61, acabamento branco, marca Akros ou similar</t>
  </si>
  <si>
    <t>01694</t>
  </si>
  <si>
    <t>27,97</t>
  </si>
  <si>
    <t>nº62, acabamento aluminio, marca Akros ou similar</t>
  </si>
  <si>
    <t>07862</t>
  </si>
  <si>
    <t>Caixa sifonada redonda, corpo giratório, com 5 entradas de 40mm e 1 saida de</t>
  </si>
  <si>
    <t>75mm, d=150x170x75mm, com grelha, Pvc branco, Tigre ou similar</t>
  </si>
  <si>
    <t>09068</t>
  </si>
  <si>
    <t>Desobstrução e limpeza de boca-de-lobo</t>
  </si>
  <si>
    <t>Fornecimento de comporta tipo Stop-Log tipo alto em fibra de vidro, largura ú</t>
  </si>
  <si>
    <t>til 200mm e altura de 400mm com gaveta movediça em fibra de vidro esp=10mm, c</t>
  </si>
  <si>
    <t>om acionamento manual por manete na própria gaveta</t>
  </si>
  <si>
    <t>Fornecimento e instalação de caixa separadora de água e óleo 1000l/h - dim.:</t>
  </si>
  <si>
    <t>1,05x,045x0,45m</t>
  </si>
  <si>
    <t>09795</t>
  </si>
  <si>
    <t>Grelha em aço inox para calha, dim 100 x 15 x 2.5 cm - inclusive quadro de ca</t>
  </si>
  <si>
    <t>668,09</t>
  </si>
  <si>
    <t>ntoneira 1/8 x 1</t>
  </si>
  <si>
    <t>Grelha em aço inox para calha, dim 125 x 25 x 2.5 cm - inclusive quadro de ca</t>
  </si>
  <si>
    <t>795,86</t>
  </si>
  <si>
    <t>ntoneira 1/8" x 1"</t>
  </si>
  <si>
    <t>Grelha em aço inox para calha, dim 130 x 25 x 2.5 cm - inclusive quadro de ca</t>
  </si>
  <si>
    <t>816,84</t>
  </si>
  <si>
    <t>Grelha em aço inox para calha, dim 140 x 25 x 2.5 cm - inclusive quadro de ca</t>
  </si>
  <si>
    <t>849,49</t>
  </si>
  <si>
    <t>Grelha em aço inox para calha, dim 80 x 25 x 2.5 cm - inclusive quadro de can</t>
  </si>
  <si>
    <t>620,97</t>
  </si>
  <si>
    <t>toneira 1/8" x 1"</t>
  </si>
  <si>
    <t>Grelha em aço inox para calha, l= 25cm - inclusive quadro de cantoneira 1/8"</t>
  </si>
  <si>
    <t>679,93</t>
  </si>
  <si>
    <t>08754</t>
  </si>
  <si>
    <t>Grelha metálica em ferro fundido 35x35cm</t>
  </si>
  <si>
    <t>54,30</t>
  </si>
  <si>
    <t>01706</t>
  </si>
  <si>
    <t>Grelha metálica em ferro fundido, 30x30cm</t>
  </si>
  <si>
    <t>09419</t>
  </si>
  <si>
    <t>01707</t>
  </si>
  <si>
    <t>Limpeza de caixa de passagem ou de gordura</t>
  </si>
  <si>
    <t>04283</t>
  </si>
  <si>
    <t>26,97</t>
  </si>
  <si>
    <t>09752</t>
  </si>
  <si>
    <t>Página 175</t>
  </si>
  <si>
    <t>01700</t>
  </si>
  <si>
    <t>Ralo seco em pvc   d = 100 mm, c/ saída soldavel 40 mm, com grelha redonda aca</t>
  </si>
  <si>
    <t>bamento branco</t>
  </si>
  <si>
    <t>01701</t>
  </si>
  <si>
    <t>Ralo seco em pvc 100 x 100 x 53 mm, p/ terraço, com grelha quadrada pvc acaba</t>
  </si>
  <si>
    <t>mento cromado</t>
  </si>
  <si>
    <t>01702</t>
  </si>
  <si>
    <t>Ralo sifonado em pvc d = 100 mm altura regulável, saída 40 mm, com grelha red</t>
  </si>
  <si>
    <t>onda acabamento cromado</t>
  </si>
  <si>
    <t>01703</t>
  </si>
  <si>
    <t>Ralo sifonado em pvc d = 100 mm, saída 40 mm, com grelha acabamento branco</t>
  </si>
  <si>
    <t>OBRAS CIVIS/Instalações Sanitárias/Filtros e Sumidouros(51)</t>
  </si>
  <si>
    <t>Anel de concreto armado d=1,00m, h=0,40m, para proteção de plantas</t>
  </si>
  <si>
    <t>116,25</t>
  </si>
  <si>
    <t>01750</t>
  </si>
  <si>
    <t>Filtro anaerobio em alvenaria bloco de cimento, dimensões internas 6,00 x 6,0</t>
  </si>
  <si>
    <t>55.357,81</t>
  </si>
  <si>
    <t>0 x 3,00 m</t>
  </si>
  <si>
    <t>Filtro anaerobio em alvenaria tijolo maçico, dimensões internas 1,30 x 1,30 x</t>
  </si>
  <si>
    <t>10.229,25</t>
  </si>
  <si>
    <t>2,80 m</t>
  </si>
  <si>
    <t>01721</t>
  </si>
  <si>
    <t>Filtro anaeróbio em concreto armado dimensões internas 1,00 x 1,00 x 2,00 m</t>
  </si>
  <si>
    <t>6.669,41</t>
  </si>
  <si>
    <t>Filtro anaeróbio em concreto armado dimensões internas 1,30 x 1,30 x 1,80 m</t>
  </si>
  <si>
    <t>9.539,33</t>
  </si>
  <si>
    <t>Filtro anaeróbio em concreto armado dimensões internas 1,50 x 1,50 x 2,50 m</t>
  </si>
  <si>
    <t>10.202,13</t>
  </si>
  <si>
    <t>09198</t>
  </si>
  <si>
    <t>Filtro anaeróbio em concreto armado dimensões internas 1,80 x 1,80 x 1,80m, c</t>
  </si>
  <si>
    <t>23.129,88</t>
  </si>
  <si>
    <t>om rebaixamento do lençol</t>
  </si>
  <si>
    <t>09194</t>
  </si>
  <si>
    <t>Filtro anaeróbio em concreto armado dimensões internas 1,90 x 1,90 x 1,80m, c</t>
  </si>
  <si>
    <t>25.024,74</t>
  </si>
  <si>
    <t>Filtro anaeróbio em concreto armado dimensões internas 2,00 x 2,00 x 1,80 m</t>
  </si>
  <si>
    <t>15.924,29</t>
  </si>
  <si>
    <t>01723</t>
  </si>
  <si>
    <t>Filtro anaeróbio em concreto armado dimensões internas 2,00 x 2,00 x 2,00 m</t>
  </si>
  <si>
    <t>14.632,60</t>
  </si>
  <si>
    <t>Filtro anaeróbio em concreto armado dimensões internas 2,10 x 2,10 x 1,80 m</t>
  </si>
  <si>
    <t>18.391,10</t>
  </si>
  <si>
    <t>08706</t>
  </si>
  <si>
    <t>Filtro anaeróbio em concreto armado dimensões internas 2,55 x 2,55 x 1,50 m</t>
  </si>
  <si>
    <t>24.474,26</t>
  </si>
  <si>
    <t>09197</t>
  </si>
  <si>
    <t>Filtro anaeróbio em concreto armado dimensões internas 2,64 x 2,64 x 1,80m, c</t>
  </si>
  <si>
    <t>34.945,96</t>
  </si>
  <si>
    <t>01749</t>
  </si>
  <si>
    <t>Filtro anaeróbio em concreto armado dimensões internas 2,85 x2,85 x 1,80 m</t>
  </si>
  <si>
    <t>15.942,52</t>
  </si>
  <si>
    <t>Filtro anaeróbio em concreto armado dimensões internas 3,30 x 3,30 x 2,50 m</t>
  </si>
  <si>
    <t>27.747,04</t>
  </si>
  <si>
    <t>07297</t>
  </si>
  <si>
    <t>Filtro anaeróbio em concreto armado dimensões internas 3,30x3,30m, h = 2,70 m</t>
  </si>
  <si>
    <t>32.427,74</t>
  </si>
  <si>
    <t>01751</t>
  </si>
  <si>
    <t>Filtro anaeróbio em concreto armado dimensões internas 4,50 x 4,50 x 1,80 m</t>
  </si>
  <si>
    <t>44.487,25</t>
  </si>
  <si>
    <t>Filtro anaerobio em concreto armado, dimensões internas 1,30 x 1,30 x 2,15 m</t>
  </si>
  <si>
    <t>11.804,17</t>
  </si>
  <si>
    <t>Filtro pré-moldado, 03 anéis conc d=1,50 x 0,50m, tampa conc d=1,60x0,05m (v=</t>
  </si>
  <si>
    <t>1.015,84</t>
  </si>
  <si>
    <t>3390 litros)</t>
  </si>
  <si>
    <t>Fornecimento e instalação de difusor de ar, bolha grossa, circular, membrana</t>
  </si>
  <si>
    <t>70,23</t>
  </si>
  <si>
    <t>EPDM Ø=4" - para tratamento de água e efluentes por aeração</t>
  </si>
  <si>
    <t>Fornecimento e instalaçao de mídias B&amp;F Oxring- para tratamento de água e efl</t>
  </si>
  <si>
    <t>3.786,32</t>
  </si>
  <si>
    <t>uentes por aeração</t>
  </si>
  <si>
    <t>01729</t>
  </si>
  <si>
    <t>Sumidouro paredes   com blocos cerâmicos 6 furos e dimensões internas de 1,25</t>
  </si>
  <si>
    <t>941,69</t>
  </si>
  <si>
    <t>x 1,00 x 0,80 m</t>
  </si>
  <si>
    <t>01728</t>
  </si>
  <si>
    <t>Sumidouro paredes blocos cerâmicos 6 furos e dimensões internas de 1,00 x 1,</t>
  </si>
  <si>
    <t>822,98</t>
  </si>
  <si>
    <t>00 x 0,80 m</t>
  </si>
  <si>
    <t>01726</t>
  </si>
  <si>
    <t>Sumidouro paredes com   blocos cerâmicos 6 furos e dimensões internas de 1,50</t>
  </si>
  <si>
    <t>932,31</t>
  </si>
  <si>
    <t>x 1,00 x 0,60 m</t>
  </si>
  <si>
    <t>01743</t>
  </si>
  <si>
    <t>Sumidouro paredes com   blocos cerâmicos 6 furos e dimensões internas de 2,00</t>
  </si>
  <si>
    <t>1.744,28</t>
  </si>
  <si>
    <t>x 1,50 x 1,00 m</t>
  </si>
  <si>
    <t>01744</t>
  </si>
  <si>
    <t>2.233,56</t>
  </si>
  <si>
    <t>x 1,50 x 1,50 m</t>
  </si>
  <si>
    <t>01730</t>
  </si>
  <si>
    <t>1.049,21</t>
  </si>
  <si>
    <t>01740</t>
  </si>
  <si>
    <t>Sumidouro paredes com   blocos cerâmicos 6 furos e dimensões internas de 2,75</t>
  </si>
  <si>
    <t>1.957,20</t>
  </si>
  <si>
    <t>x 1,00 x 1,00 m</t>
  </si>
  <si>
    <t>01742</t>
  </si>
  <si>
    <t>Sumidouro paredes com   blocos cerâmicos 6 furos e dimensões internas de 3,00</t>
  </si>
  <si>
    <t>2.537,14</t>
  </si>
  <si>
    <t>01733</t>
  </si>
  <si>
    <t>Sumidouro paredes com blocos cerâmicos 6 furos e dimensões internas de 1,00</t>
  </si>
  <si>
    <t>923,10</t>
  </si>
  <si>
    <t>01734</t>
  </si>
  <si>
    <t>Sumidouro paredes com blocos cerâmicos 6 furos e dimensões internas de 1,25</t>
  </si>
  <si>
    <t>1.044,78</t>
  </si>
  <si>
    <t>01735</t>
  </si>
  <si>
    <t>Sumidouro paredes com blocos cerâmicos 6 furos e dimensões internas de 1,50</t>
  </si>
  <si>
    <t>1.166,18</t>
  </si>
  <si>
    <t>01727</t>
  </si>
  <si>
    <t>1.206,49</t>
  </si>
  <si>
    <t>x 1,50 x 0,60 m</t>
  </si>
  <si>
    <t>01732</t>
  </si>
  <si>
    <t>Sumidouro paredes com blocos cerâmicos 6 furos e dimensões internas de 2,00</t>
  </si>
  <si>
    <t>1.275,25</t>
  </si>
  <si>
    <t>01738</t>
  </si>
  <si>
    <t>1.409,20</t>
  </si>
  <si>
    <t>01741</t>
  </si>
  <si>
    <t>Sumidouro paredes com blocos cerâmicos 6 furos e dimensões internas de 3,00</t>
  </si>
  <si>
    <t>2.078,67</t>
  </si>
  <si>
    <t>01724</t>
  </si>
  <si>
    <t>Sumidouro paredes com blocos cerâmicos 6 furos e dimensões internas de 1,00 x</t>
  </si>
  <si>
    <t>716,58</t>
  </si>
  <si>
    <t>1,00 x 0,60 m</t>
  </si>
  <si>
    <t>01725</t>
  </si>
  <si>
    <t>Sumidouro paredes com blocos cerâmicos 6 furos e dimensões internas de 1,25 x</t>
  </si>
  <si>
    <t>827,75</t>
  </si>
  <si>
    <t>01736</t>
  </si>
  <si>
    <t>Sumidouro paredes com blocos cerâmicos 6 furos e dimensões internas de 1,50 x</t>
  </si>
  <si>
    <t>1.514,55</t>
  </si>
  <si>
    <t>1,00 x 1,50 m</t>
  </si>
  <si>
    <t>Página 176</t>
  </si>
  <si>
    <t>01731</t>
  </si>
  <si>
    <t>Sumidouro paredes com blocos cerâmicos 6 furos e dimensões internas de 1,75 x</t>
  </si>
  <si>
    <t>1.162,25</t>
  </si>
  <si>
    <t>1,00 x 0,80 m</t>
  </si>
  <si>
    <t>01737</t>
  </si>
  <si>
    <t>1.287,72</t>
  </si>
  <si>
    <t>1,00 x 1,00 m</t>
  </si>
  <si>
    <t>01739</t>
  </si>
  <si>
    <t>Sumidouro paredes com blocos cerâmicos 6 furos e dimensões internas de 2,00 x</t>
  </si>
  <si>
    <t>1.822,70</t>
  </si>
  <si>
    <t>1,50 x 1,00 m</t>
  </si>
  <si>
    <t>01745</t>
  </si>
  <si>
    <t>Sumidouro paredes com blocos cerâmicos 6 furos e dimensões internas de 2,50 x</t>
  </si>
  <si>
    <t>2.281,96</t>
  </si>
  <si>
    <t>01746</t>
  </si>
  <si>
    <t>Sumidouro paredes com blocos cerâmicos 6 furos e dimensões internas de 3,00 x</t>
  </si>
  <si>
    <t>2.567,57</t>
  </si>
  <si>
    <t>01747</t>
  </si>
  <si>
    <t>3.276,61</t>
  </si>
  <si>
    <t>1,50 x 1,50 m</t>
  </si>
  <si>
    <t>Sumidouro paredes com blocos cerâmicos 6 furos e dimensões internas de 4,40 x</t>
  </si>
  <si>
    <t>11.047,95</t>
  </si>
  <si>
    <t>2,20 x 1,65 m</t>
  </si>
  <si>
    <t>Sumidouro paredes com blocos cerâmicos 6 furos e dimensões internas de 5,00 x</t>
  </si>
  <si>
    <t>15.149,54</t>
  </si>
  <si>
    <t>2,50 x 2,00 m</t>
  </si>
  <si>
    <t>07939</t>
  </si>
  <si>
    <t>Sumidouro paredes com blocos cerâmicos 6 furos e dimensões internas de 5,40 x</t>
  </si>
  <si>
    <t>12.108,00</t>
  </si>
  <si>
    <t>2,70 x 1,50 m</t>
  </si>
  <si>
    <t>Sumidouro paredes com tijolo maçico (dobrado), Ø(int) = 3,00m, h=3,55m</t>
  </si>
  <si>
    <t>11.664,30</t>
  </si>
  <si>
    <t>01748</t>
  </si>
  <si>
    <t>Sumidouro pre-moldado de concreto - 02 aneis h=0,50m cada padrão cehop</t>
  </si>
  <si>
    <t>376,64</t>
  </si>
  <si>
    <t>09960</t>
  </si>
  <si>
    <t>Sumidouro pre-moldado de concreto - 06 aneis, ø=1,00m e h=0,50m cada anel (1,</t>
  </si>
  <si>
    <t>1.129,99</t>
  </si>
  <si>
    <t>00 x 3,00m)</t>
  </si>
  <si>
    <t>OBRAS CIVIS/Instalações Sanitárias/Fossas Sépticas(26)</t>
  </si>
  <si>
    <t>09947</t>
  </si>
  <si>
    <t>Filtro anaeróbio em concreto armado dimensões internas 1,36 x 1,91 x 2,60m</t>
  </si>
  <si>
    <t>12.132,22</t>
  </si>
  <si>
    <t>01717</t>
  </si>
  <si>
    <t>Fossa em alvenaria de tijolo maciço 5,00 x 2,50 x 1,40 m</t>
  </si>
  <si>
    <t>11.092,57</t>
  </si>
  <si>
    <t>Fossa séptica em alvenaria bloco de cimento e concreto armado, dimensões inte</t>
  </si>
  <si>
    <t>7.856,28</t>
  </si>
  <si>
    <t>rnas 1,20 x 2,40 x 1,20 m</t>
  </si>
  <si>
    <t>15.024,54</t>
  </si>
  <si>
    <t>rnas 1,80 x 3,60 x 1,60 m</t>
  </si>
  <si>
    <t>17.487,55</t>
  </si>
  <si>
    <t>rnas 2,10 x 4,20 x 1,50 m</t>
  </si>
  <si>
    <t>09944</t>
  </si>
  <si>
    <t>20.921,54</t>
  </si>
  <si>
    <t>rnas 2,20 x 4,40 x 2,20 m</t>
  </si>
  <si>
    <t>Fossa séptica em concreto armado dimensões internas 1,20 x 2,40 x 1,80 m</t>
  </si>
  <si>
    <t>11.115,31</t>
  </si>
  <si>
    <t>Fossa séptica em concreto armado dimensões internas 1,50 x 3,00 x 1,50 m</t>
  </si>
  <si>
    <t>10.564,53</t>
  </si>
  <si>
    <t>Fossa séptica em concreto armado dimensões internas 1,55 x 3,10 x 1,60 m</t>
  </si>
  <si>
    <t>19.933,78</t>
  </si>
  <si>
    <t>08705</t>
  </si>
  <si>
    <t>Fossa séptica em concreto armado dimensões internas 2,00 x 4,00 x 1,50 m</t>
  </si>
  <si>
    <t>20.553,17</t>
  </si>
  <si>
    <t>07936</t>
  </si>
  <si>
    <t>Fossa séptica em concreto armado dimensões internas 2,60 x 5,20 x 1,50 m</t>
  </si>
  <si>
    <t>18.368,76</t>
  </si>
  <si>
    <t>01719</t>
  </si>
  <si>
    <t>Fossa séptica em concreto armado dimensões internas 3,00 x 6,00 x 2,00 m</t>
  </si>
  <si>
    <t>43.551,39</t>
  </si>
  <si>
    <t>01720</t>
  </si>
  <si>
    <t>Fossa séptica em concreto armado dimensões internas 3,30 x 6,60 x 2,00 m</t>
  </si>
  <si>
    <t>51.335,24</t>
  </si>
  <si>
    <t>09946</t>
  </si>
  <si>
    <t>Fossa séptica em concreto armado, dimensões internas 1,00 x 2,00 x 2,30m</t>
  </si>
  <si>
    <t>10.343,94</t>
  </si>
  <si>
    <t>09196</t>
  </si>
  <si>
    <t>Fossa séptica em concreto armado, dimensões internas 1,33 x 2,66 x 1,80m, com</t>
  </si>
  <si>
    <t>19.210,27</t>
  </si>
  <si>
    <t>rebaixamento do lençol</t>
  </si>
  <si>
    <t>Fossa séptica em concreto armado, dimensões internas 1,35 x 2,70 x 1,50m</t>
  </si>
  <si>
    <t>8.424,59</t>
  </si>
  <si>
    <t>09192</t>
  </si>
  <si>
    <t>Fossa séptica em concreto armado, dimensões internas 1,61 x 3,32 x 1,80m, com</t>
  </si>
  <si>
    <t>22.860,22</t>
  </si>
  <si>
    <t>09195</t>
  </si>
  <si>
    <t>Fossa séptica em concreto armado, dimensões internas 2,10 x 4,20 x 1,80m, com</t>
  </si>
  <si>
    <t>32.389,19</t>
  </si>
  <si>
    <t>01708</t>
  </si>
  <si>
    <t>Fossa séptica pré-moldada, tipo oms, capacidade 10 pessoas (v=600 litros)</t>
  </si>
  <si>
    <t>483,49</t>
  </si>
  <si>
    <t>01714</t>
  </si>
  <si>
    <t>Fossa séptica pré-moldada, tipo oms, capacidade 100 pessoas (v=5290 litros)</t>
  </si>
  <si>
    <t>1.925,41</t>
  </si>
  <si>
    <t>01709</t>
  </si>
  <si>
    <t>Fossa séptica pré-moldada, tipo oms, capacidade 15 pessoas (v=900 litros)</t>
  </si>
  <si>
    <t>518,68</t>
  </si>
  <si>
    <t>01710</t>
  </si>
  <si>
    <t>Fossa séptica pré-moldada, tipo oms, capacidade 20 pessoas (v=1410 litros)</t>
  </si>
  <si>
    <t>684,17</t>
  </si>
  <si>
    <t>01711</t>
  </si>
  <si>
    <t>Fossa séptica pré-moldada, tipo oms, capacidade 30 pessoas (v=2710 litros)</t>
  </si>
  <si>
    <t>2.338,47</t>
  </si>
  <si>
    <t>01712</t>
  </si>
  <si>
    <t>Fossa séptica pré-moldada, tipo oms, capacidade 50 pessoas (v=3390 litros)</t>
  </si>
  <si>
    <t>2.433,45</t>
  </si>
  <si>
    <t>01716</t>
  </si>
  <si>
    <t>OBRAS CIVIS/Instalações Sanitárias/Tubos e Conexões de PVC Rígido Soldável para Esgoto(209)</t>
  </si>
  <si>
    <t>01596</t>
  </si>
  <si>
    <t>Adaptador para sifão em pvc rígido soldável, para esgoto secundário, diâm = 4</t>
  </si>
  <si>
    <t>01597</t>
  </si>
  <si>
    <t>Adaptador para válvula de pia e lavatório, em pvc rígido soldável, para esgot</t>
  </si>
  <si>
    <t>o secundário, diâm = 40mm</t>
  </si>
  <si>
    <t>Assentamento de tubo pvc p/ irrigação Ø 100 mm, PN 80 JE , linha Irriga-LF, T</t>
  </si>
  <si>
    <t>igre ou similar</t>
  </si>
  <si>
    <t>01667</t>
  </si>
  <si>
    <t>Bucha de redução longa em pvc rígido c/ anéis, para esgoto secundário, diâm =</t>
  </si>
  <si>
    <t>50 x 40mm</t>
  </si>
  <si>
    <t>01598</t>
  </si>
  <si>
    <t>Bucha de redução longa, em pvc rígido soldável, para esgoto secundário, diâm</t>
  </si>
  <si>
    <t>= 50 x 40mm</t>
  </si>
  <si>
    <t>01610</t>
  </si>
  <si>
    <t>Cap de pvc rígido c/ anéis p/ esgoto, diâm. = 50mm</t>
  </si>
  <si>
    <t>01611</t>
  </si>
  <si>
    <t>Cap de pvc rígido c/ anéis p/ esgoto, diâm. = 75mm</t>
  </si>
  <si>
    <t>01612</t>
  </si>
  <si>
    <t>Cap de pvc rígido c/ anéis p/ esgoto, diâm. =100mm</t>
  </si>
  <si>
    <t>11,73</t>
  </si>
  <si>
    <t>04763</t>
  </si>
  <si>
    <t>Cap de pvc rígido c/ anéis p/ esgoto, diâm. =150mm</t>
  </si>
  <si>
    <t>Página 177</t>
  </si>
  <si>
    <t>01534</t>
  </si>
  <si>
    <t>Cap de pvc rígido soldavel p/ esgoto, diâm = 50mm</t>
  </si>
  <si>
    <t>01535</t>
  </si>
  <si>
    <t>Cap de pvc rígido soldavel p/ esgoto, diâm = 75mm</t>
  </si>
  <si>
    <t>01536</t>
  </si>
  <si>
    <t>Cap de pvc rígido soldavel p/ esgoto, diâm =100mm</t>
  </si>
  <si>
    <t>Cap em pvc rígido roscavel p/água fria diâm = 1"</t>
  </si>
  <si>
    <t>Cap pvc soldavel, d= 50mm, linha Irriga-LF, Tigre ou similar</t>
  </si>
  <si>
    <t>01613</t>
  </si>
  <si>
    <t>Curva 45° curta em pvc rígido c/ anéis, diâm = 100mm</t>
  </si>
  <si>
    <t>20,33</t>
  </si>
  <si>
    <t>01537</t>
  </si>
  <si>
    <t>Curva 45° curta em pvc rígido soldável, diâm = 100mm</t>
  </si>
  <si>
    <t>01619</t>
  </si>
  <si>
    <t>Curva 45° longa em pvc rígido c/ anéis, diâm = 50mm</t>
  </si>
  <si>
    <t>01620</t>
  </si>
  <si>
    <t>Curva 45° longa em pvc rígido c/ anéis, diâm = 75mm</t>
  </si>
  <si>
    <t>01621</t>
  </si>
  <si>
    <t>Curva 45° longa em pvc rígido c/ anéis, diâm =100mm</t>
  </si>
  <si>
    <t>34,94</t>
  </si>
  <si>
    <t>01545</t>
  </si>
  <si>
    <t>Curva 45° longa em pvc rígido soldável, diâm = 100mm</t>
  </si>
  <si>
    <t>01543</t>
  </si>
  <si>
    <t>Curva 45° longa em pvc rígido soldável, diâm = 50mm</t>
  </si>
  <si>
    <t>01544</t>
  </si>
  <si>
    <t>Curva 45° longa em pvc rígido soldável, diâm = 75mm</t>
  </si>
  <si>
    <t>30,10</t>
  </si>
  <si>
    <t>Curva 45º pvc PTA/BSA soldavel, d= 75mm, linha Irriga-LF, Tigre ou similar</t>
  </si>
  <si>
    <t>44,34</t>
  </si>
  <si>
    <t>01550</t>
  </si>
  <si>
    <t>Curva 87° 30' curta em pvc rígido, com bolsas para pé de coluna, diâm = 100mm</t>
  </si>
  <si>
    <t>01549</t>
  </si>
  <si>
    <t>Curva 87° 30' curta em pvc rígido, com bolsas para pé de coluna, diâm = 75mm</t>
  </si>
  <si>
    <t>01614</t>
  </si>
  <si>
    <t>Curva 90° curta em pvc rígido c/ anéis, diâm = 50mm</t>
  </si>
  <si>
    <t>01616</t>
  </si>
  <si>
    <t>Curva 90° curta em pvc rígido c/ anéis, diâm = 100mm</t>
  </si>
  <si>
    <t>01540</t>
  </si>
  <si>
    <t>Curva 90° curta em pvc rígido soldável, diâm = 100mm</t>
  </si>
  <si>
    <t>01538</t>
  </si>
  <si>
    <t>Curva 90° curta em pvc rígido soldável, diâm = 50mm</t>
  </si>
  <si>
    <t>01539</t>
  </si>
  <si>
    <t>Curva 90° curta em pvc rígido soldável, diâm = 75mm</t>
  </si>
  <si>
    <t>01600</t>
  </si>
  <si>
    <t>Curva 90° curta pvc soldável p/ esgoto secundário, diâm = 40mm</t>
  </si>
  <si>
    <t>01622</t>
  </si>
  <si>
    <t>Curva 90° longa em pvc rígido c/ anéis, diâm = 50mm</t>
  </si>
  <si>
    <t>01623</t>
  </si>
  <si>
    <t>Curva 90° longa em pvc rígido c/ anéis, diâm = 75mm</t>
  </si>
  <si>
    <t>01624</t>
  </si>
  <si>
    <t>Curva 90° longa em pvc rígido c/ anéis, diâm =100mm</t>
  </si>
  <si>
    <t>35,89</t>
  </si>
  <si>
    <t>01548</t>
  </si>
  <si>
    <t>Curva 90° longa em pvc rígido soldável, diâm = 100mm</t>
  </si>
  <si>
    <t>Curva 90° longa em pvc rígido soldável, diâm = 150mm</t>
  </si>
  <si>
    <t>01546</t>
  </si>
  <si>
    <t>Curva 90° longa em pvc rígido soldável, diâm = 50mm</t>
  </si>
  <si>
    <t>01547</t>
  </si>
  <si>
    <t>Curva 90° longa em pvc rígido soldável, diâm = 75mm</t>
  </si>
  <si>
    <t>01615</t>
  </si>
  <si>
    <t>Curva 90º curta em pvc rígido c/anéis,   diâm = 75mm</t>
  </si>
  <si>
    <t>Curva 90º pvc PTA/BSA soldavel, d= 75mm, linha Irriga-LF, Tigre ou similar</t>
  </si>
  <si>
    <t>01668</t>
  </si>
  <si>
    <t>Curva de 45° em pvc rígido c/ anéis, para esgoto secundário, diâm = 40mm</t>
  </si>
  <si>
    <t>01599</t>
  </si>
  <si>
    <t>Curva de 45° em pvc rígido soldável, para esgoto secundário, diâm = 40mm</t>
  </si>
  <si>
    <t>01669</t>
  </si>
  <si>
    <t>Curva de 90° longa em pvc rígido c/ anéis, para esgoto secundário, diâm = 40m</t>
  </si>
  <si>
    <t>01601</t>
  </si>
  <si>
    <t>Curva de 90° longa em pvc rígido soldável, para esgoto secundário, diâm = 40m</t>
  </si>
  <si>
    <t>01684</t>
  </si>
  <si>
    <t>Fornecimento de curva 90º longa pvc 150mm</t>
  </si>
  <si>
    <t>01685</t>
  </si>
  <si>
    <t>Fornecimento de tê pvc 150mm para esgoto</t>
  </si>
  <si>
    <t>04417</t>
  </si>
  <si>
    <t>Instalação Sanitária para Casa de 02 quartos - Padrão SECPAST</t>
  </si>
  <si>
    <t>1.608,30</t>
  </si>
  <si>
    <t>01625</t>
  </si>
  <si>
    <t>Joelho 45° em pvc rígido c/ anéis, para esgoto predial, diâm = 50mm</t>
  </si>
  <si>
    <t>01626</t>
  </si>
  <si>
    <t>Joelho 45° em pvc rígido c/ anéis, para esgoto predial, diâm = 75mm</t>
  </si>
  <si>
    <t>01627</t>
  </si>
  <si>
    <t>Joelho 45° em pvc rígido c/ anéis, para esgoto predial, diâm =100mm</t>
  </si>
  <si>
    <t>01553</t>
  </si>
  <si>
    <t>Joelho 45° em pvc rígido soldável, para esgoto predial, diâm = 100mm</t>
  </si>
  <si>
    <t>01551</t>
  </si>
  <si>
    <t>Joelho 45° em pvc rígido soldável, para esgoto predial, diâm = 50mm</t>
  </si>
  <si>
    <t>01552</t>
  </si>
  <si>
    <t>Joelho 45° em pvc rígido soldável, para esgoto predial, diâm = 75mm</t>
  </si>
  <si>
    <t>01617</t>
  </si>
  <si>
    <t>Joelho 90° c/visita e c/anéis, pvc soldavel, p/esgoto, diâm = 100 x 50mm</t>
  </si>
  <si>
    <t>01618</t>
  </si>
  <si>
    <t>Joelho 90° c/visita e c/aneis, pvc soldavel, série R, p/esgoto, diâm = 100 x</t>
  </si>
  <si>
    <t>01541</t>
  </si>
  <si>
    <t>Joelho 90° c/visita, pvc soldável, p/esgoto, diâm = 100 x 50mm</t>
  </si>
  <si>
    <t>01542</t>
  </si>
  <si>
    <t>Joelho 90° c/visita, pvc soldável, série R, p/esgoto, diâm = 100 x 75mm</t>
  </si>
  <si>
    <t>45,65</t>
  </si>
  <si>
    <t>01631</t>
  </si>
  <si>
    <t>Joelho 90° em pvc rígido c/ anéis, com visita, para esgoto predial, diâm =100</t>
  </si>
  <si>
    <t>01632</t>
  </si>
  <si>
    <t>x 75mm</t>
  </si>
  <si>
    <t>01628</t>
  </si>
  <si>
    <t>Joelho 90° em pvc rígido c/ anéis, para esgoto predial, diâm = 50mm</t>
  </si>
  <si>
    <t>01629</t>
  </si>
  <si>
    <t>Joelho 90° em pvc rígido c/ anéis, para esgoto predial, diâm = 75mm</t>
  </si>
  <si>
    <t>01630</t>
  </si>
  <si>
    <t>Joelho 90° em pvc rígido c/ anéis, para esgoto predial, diâm =100mm</t>
  </si>
  <si>
    <t>01557</t>
  </si>
  <si>
    <t>Joelho 90° em pvc rígido soldável, com visita, para esgoto predial, diâm = 10</t>
  </si>
  <si>
    <t>0 x 50mm</t>
  </si>
  <si>
    <t>01558</t>
  </si>
  <si>
    <t>Joelho 90° em pvc rígido soldável, com visita, serie R, para esgoto predial,</t>
  </si>
  <si>
    <t>diâm = 100 x 75mm</t>
  </si>
  <si>
    <t>01556</t>
  </si>
  <si>
    <t>Joelho 90° em pvc rígido soldável, para esgoto predial, diâm = 100mm</t>
  </si>
  <si>
    <t>17,63</t>
  </si>
  <si>
    <t>01554</t>
  </si>
  <si>
    <t>Joelho 90° em pvc rígido soldável, para esgoto predial, diâm = 50mm</t>
  </si>
  <si>
    <t>7,31</t>
  </si>
  <si>
    <t>01555</t>
  </si>
  <si>
    <t>Joelho 90° em pvc rígido soldável, para esgoto predial, diâm = 75mm</t>
  </si>
  <si>
    <t>01673</t>
  </si>
  <si>
    <t>Joelho 90° pvc rígido soldável e c/rosca e anéis, diâm = 20mm x 1/2"</t>
  </si>
  <si>
    <t>Página 178</t>
  </si>
  <si>
    <t>01605</t>
  </si>
  <si>
    <t>Joelho 90° pvc rígido soldável e c/rosca, diam = 20mm x 1/2"</t>
  </si>
  <si>
    <t>Joelho 90° pvc rígido soldável e c/rosca, diam = 25mm x 1/2"</t>
  </si>
  <si>
    <t>04944</t>
  </si>
  <si>
    <t>Joelho 90° pvc rígido soldável e c/rosca, diam = 25mm x 3/4"</t>
  </si>
  <si>
    <t>Joelho 90° pvc rígido soldável e c/rosca, diam = 32mm x 3/4"</t>
  </si>
  <si>
    <t>01670</t>
  </si>
  <si>
    <t>Joelho de 45° em pvc rígido c/ anéis, para esgoto secundário, diâm = 40mm</t>
  </si>
  <si>
    <t>01602</t>
  </si>
  <si>
    <t>Joelho de 45° em pvc rígido soldável, para esgoto secundário, diâm = 40mm</t>
  </si>
  <si>
    <t>01671</t>
  </si>
  <si>
    <t>Joelho de 90° em pvc rígido c/ anéis, para esgoto secundário, diâm = 40mm</t>
  </si>
  <si>
    <t>01603</t>
  </si>
  <si>
    <t>Joelho de 90° em pvc rígido soldável, para esgoto secundário, diâm = 40mm</t>
  </si>
  <si>
    <t>01672</t>
  </si>
  <si>
    <t>Joelho de 90°com bolsa para anel, em pvc rígido c/ anéis, para esgoto secundá</t>
  </si>
  <si>
    <t>rio, diâm = 40mm</t>
  </si>
  <si>
    <t>01606</t>
  </si>
  <si>
    <t>Junção 45° em   pvc rígido soldável, para esgoto secundário, diâm = 40mm</t>
  </si>
  <si>
    <t>01674</t>
  </si>
  <si>
    <t>Junção 45° em pvc rígido c/ anéis, para esgoto secundário, diâm = 40mm</t>
  </si>
  <si>
    <t>01639</t>
  </si>
  <si>
    <t>Junção dupla em pvc rígido c/ anéis, para esgoto primário, diâm = 75mm</t>
  </si>
  <si>
    <t>01640</t>
  </si>
  <si>
    <t>Junção dupla em pvc rígido c/ anéis, para esgoto primário, diâm =100mm</t>
  </si>
  <si>
    <t>45,23</t>
  </si>
  <si>
    <t>01566</t>
  </si>
  <si>
    <t>Junção dupla em pvc rígido soldável, para esgoto primário, diâm = 100mm</t>
  </si>
  <si>
    <t>01565</t>
  </si>
  <si>
    <t>Junção dupla em pvc rígido soldável, para esgoto primário, diâm = 75mm</t>
  </si>
  <si>
    <t>01641</t>
  </si>
  <si>
    <t>Junção invertida em pvc rígido c/ anéis, para esgoto primário, diâm = 75 x 50</t>
  </si>
  <si>
    <t>22,24</t>
  </si>
  <si>
    <t>01642</t>
  </si>
  <si>
    <t>Junção invertida em pvc rígido c/ anéis, para esgoto primário, diâm = 75 x 75</t>
  </si>
  <si>
    <t>01645</t>
  </si>
  <si>
    <t>Junção invertida em pvc rígido c/ anéis, para esgoto primário, diâm =100 x 10</t>
  </si>
  <si>
    <t>01643</t>
  </si>
  <si>
    <t>Junção invertida em pvc rígido c/ anéis, para esgoto primário, diâm =100 x 50</t>
  </si>
  <si>
    <t>01644</t>
  </si>
  <si>
    <t>Junção invertida em pvc rígido c/ anéis, para esgoto primário, diâm =100 x 75</t>
  </si>
  <si>
    <t>01571</t>
  </si>
  <si>
    <t>Junção invertida em pvc rígido soldável, para esgoto primário, diâm = 100 x 1</t>
  </si>
  <si>
    <t>01569</t>
  </si>
  <si>
    <t>Junção invertida em pvc rígido soldável, para esgoto primário, diâm = 100 x 5</t>
  </si>
  <si>
    <t>30,42</t>
  </si>
  <si>
    <t>01570</t>
  </si>
  <si>
    <t>Junção invertida em pvc rígido soldável, para esgoto primário, diâm = 100 x 7</t>
  </si>
  <si>
    <t>5mm</t>
  </si>
  <si>
    <t>01567</t>
  </si>
  <si>
    <t>Junção invertida em pvc rígido soldável, para esgoto primário, diâm = 75 x 50</t>
  </si>
  <si>
    <t>01568</t>
  </si>
  <si>
    <t>Junção invertida em pvc rígido soldável, para esgoto primário, diâm = 75 x 75</t>
  </si>
  <si>
    <t>01638</t>
  </si>
  <si>
    <t>Junção simples em pvc rígido c/ anéis, para esgoto primário, diâm = 100 x 100</t>
  </si>
  <si>
    <t>01637</t>
  </si>
  <si>
    <t>Junção simples em pvc rígido c/ anéis, para esgoto primário, diâm = 100 x 75m</t>
  </si>
  <si>
    <t>07595</t>
  </si>
  <si>
    <t>Junção simples em pvc rígido c/ anéis, para esgoto primário, diâm = 150 x 150</t>
  </si>
  <si>
    <t>134,95</t>
  </si>
  <si>
    <t>01633</t>
  </si>
  <si>
    <t>Junção simples em pvc rígido c/ anéis, para esgoto primário, diâm = 50 x 50mm</t>
  </si>
  <si>
    <t>17,23</t>
  </si>
  <si>
    <t>01634</t>
  </si>
  <si>
    <t>Junção simples em pvc rígido c/ anéis, para esgoto primário, diâm = 75 x 50mm</t>
  </si>
  <si>
    <t>01635</t>
  </si>
  <si>
    <t>Junção simples em pvc rígido c/ anéis, para esgoto primário, diâm = 75 x 75mm</t>
  </si>
  <si>
    <t>01636</t>
  </si>
  <si>
    <t>Junção simples em pvc rígido c/ anéis, para esgoto primário, diâm =100 x 50mm</t>
  </si>
  <si>
    <t>01564</t>
  </si>
  <si>
    <t>Junção simples em pvc rígido soldável, para esgoto primário, diâm = 100 x 100</t>
  </si>
  <si>
    <t>01562</t>
  </si>
  <si>
    <t>Junção simples em pvc rígido soldável, para esgoto primário, diâm = 100 x 50m</t>
  </si>
  <si>
    <t>01563</t>
  </si>
  <si>
    <t>Junção simples em pvc rígido soldável, para esgoto primário, diâm = 100 x 75m</t>
  </si>
  <si>
    <t>01559</t>
  </si>
  <si>
    <t>Junção simples em pvc rígido soldável, para esgoto primário, diâm = 50 x 50mm</t>
  </si>
  <si>
    <t>01560</t>
  </si>
  <si>
    <t>Junção simples em pvc rígido soldável, para esgoto primário, diâm = 75 x 50mm</t>
  </si>
  <si>
    <t>01561</t>
  </si>
  <si>
    <t>Junção simples em pvc rígido soldável, para esgoto primário, diâm = 75 x 75mm</t>
  </si>
  <si>
    <t>26,30</t>
  </si>
  <si>
    <t>01687</t>
  </si>
  <si>
    <t>Junção simples pvc rígido sóldável para esgoto secundário ø 150x100mm</t>
  </si>
  <si>
    <t>55,69</t>
  </si>
  <si>
    <t>01649</t>
  </si>
  <si>
    <t>Luva de correr em pvc rígido c/ anéis, para esgoto primário, diâm = 50mm</t>
  </si>
  <si>
    <t>01650</t>
  </si>
  <si>
    <t>Luva de correr em pvc rígido c/ anéis, para esgoto primário, diâm = 75mm</t>
  </si>
  <si>
    <t>01651</t>
  </si>
  <si>
    <t>Luva de correr em pvc rígido c/ anéis, para esgoto primário, diâm =100mm</t>
  </si>
  <si>
    <t>01676</t>
  </si>
  <si>
    <t>Luva de correr em pvc rígido c/ anéis, para esgoto secundário, diâm = 40mm</t>
  </si>
  <si>
    <t>01578</t>
  </si>
  <si>
    <t>Luva de correr em pvc rígido soldável, para esgoto primário, diâm = 100mm</t>
  </si>
  <si>
    <t>08726</t>
  </si>
  <si>
    <t>Luva de correr em pvc rígido soldável, para esgoto primário, diâm = 150mm</t>
  </si>
  <si>
    <t>Luva de correr em pvc rígido soldável, para esgoto primário, diâm = 200mm</t>
  </si>
  <si>
    <t>58,73</t>
  </si>
  <si>
    <t>Luva de correr em pvc rígido soldável, para esgoto primário, diâm = 300mm</t>
  </si>
  <si>
    <t>273,69</t>
  </si>
  <si>
    <t>01576</t>
  </si>
  <si>
    <t>Luva de correr em pvc rígido soldável, para esgoto primário, diâm = 50mm</t>
  </si>
  <si>
    <t>01577</t>
  </si>
  <si>
    <t>Luva de correr em pvc rígido soldável, para esgoto primário, diâm = 75mm</t>
  </si>
  <si>
    <t>01608</t>
  </si>
  <si>
    <t>Luva de correr em pvc rígido soldável, para esgoto secundário, diâm = 40mm</t>
  </si>
  <si>
    <t>01607</t>
  </si>
  <si>
    <t>Luva em   pvc rígido soldável, para esgoto secundário, diâm = 40mm</t>
  </si>
  <si>
    <t>01675</t>
  </si>
  <si>
    <t>Luva em pvc rígido c/ anéis, para esgoto secundário, diâm = 40mm</t>
  </si>
  <si>
    <t>Página 179</t>
  </si>
  <si>
    <t>Luva pvc BSA soldavel, d= 35mm, linha Irriga-LF, Tigre ou similar</t>
  </si>
  <si>
    <t>Luva pvc BSA soldavel, d= 75mm, linha Irriga-LF, Tigre ou similar</t>
  </si>
  <si>
    <t>09567</t>
  </si>
  <si>
    <t>42,35</t>
  </si>
  <si>
    <t>01646</t>
  </si>
  <si>
    <t>Luva simples em pvc rígido c/ anéis, para esgoto primário, diâm = 50mm</t>
  </si>
  <si>
    <t>01647</t>
  </si>
  <si>
    <t>Luva simples em pvc rígido c/ anéis, para esgoto primário, diâm = 75mm</t>
  </si>
  <si>
    <t>01648</t>
  </si>
  <si>
    <t>Luva simples em pvc rígido c/ anéis, para esgoto primário, diâm =100mm</t>
  </si>
  <si>
    <t>01575</t>
  </si>
  <si>
    <t>Luva simples em pvc rígido soldável, para esgoto primário, diâm = 100mm</t>
  </si>
  <si>
    <t>08061</t>
  </si>
  <si>
    <t>Luva simples em pvc rígido soldável, para esgoto primário, diâm = 200mm</t>
  </si>
  <si>
    <t>01573</t>
  </si>
  <si>
    <t>Luva simples em pvc rígido soldável, para esgoto primário, diâm = 50mm</t>
  </si>
  <si>
    <t>01574</t>
  </si>
  <si>
    <t>Luva simples em pvc rígido soldável, para esgoto primário, diâm = 75mm</t>
  </si>
  <si>
    <t>01686</t>
  </si>
  <si>
    <t>Luva simples pvc rígido soldável para esgoto secundário d = 150mm</t>
  </si>
  <si>
    <t>01688</t>
  </si>
  <si>
    <t>Materiais sanitários casa padrão se.43.i.1-30,05m²</t>
  </si>
  <si>
    <t>666,63</t>
  </si>
  <si>
    <t>01689</t>
  </si>
  <si>
    <t>Materiais sanitários casa se - 42 - gi - 26</t>
  </si>
  <si>
    <t>1.110,05</t>
  </si>
  <si>
    <t>01652</t>
  </si>
  <si>
    <t>Plug em pvc rígido c/ anéis, para esgoto primário, diâm = 50mm</t>
  </si>
  <si>
    <t>01653</t>
  </si>
  <si>
    <t>Plug em pvc rígido c/ anéis, para esgoto primário, diâm = 75mm</t>
  </si>
  <si>
    <t>01654</t>
  </si>
  <si>
    <t>Plug em pvc rígido c/ anéis, para esgoto primário, diâm =100mm</t>
  </si>
  <si>
    <t>01581</t>
  </si>
  <si>
    <t>Plug em pvc rígido soldável, para esgoto primário, diâm = 100mm</t>
  </si>
  <si>
    <t>01579</t>
  </si>
  <si>
    <t>Plug em pvc rígido soldável, para esgoto primário, diâm = 50mm</t>
  </si>
  <si>
    <t>01580</t>
  </si>
  <si>
    <t>Plug em pvc rígido soldável, para esgoto primário, diâm = 75mm</t>
  </si>
  <si>
    <t>01679</t>
  </si>
  <si>
    <t>Ponto de esgoto com tubo de pvc rígido soldável de   Ø 40 mm (lavatórios, mict</t>
  </si>
  <si>
    <t>órios, ralos sifonados, etc...)</t>
  </si>
  <si>
    <t>01678</t>
  </si>
  <si>
    <t>Ponto de esgoto com tubo de pvc rígido soldável de   Ø 50 mm (pias de cozinha,</t>
  </si>
  <si>
    <t>máquinas de lavar, etc...)</t>
  </si>
  <si>
    <t>08342</t>
  </si>
  <si>
    <t>Ponto de esgoto com tubo de pvc rígido soldável de   Ø 75 mm</t>
  </si>
  <si>
    <t>92,41</t>
  </si>
  <si>
    <t>01683</t>
  </si>
  <si>
    <t>Ponto de esgoto com tubo de pvc rígido soldável de Ø 100 mm (vaso sanitário)</t>
  </si>
  <si>
    <t>65,06</t>
  </si>
  <si>
    <t>01655</t>
  </si>
  <si>
    <t>Redução excêntrica em pvc rígido c/ anéis, para esgoto primário, diâm = 75 x</t>
  </si>
  <si>
    <t>01656</t>
  </si>
  <si>
    <t>Redução excêntrica em pvc rígido c/ anéis, para esgoto primário, diâm =100 x</t>
  </si>
  <si>
    <t>01657</t>
  </si>
  <si>
    <t>01582</t>
  </si>
  <si>
    <t>Redução excentrica em pvc rígido soldável, para esgoto primário, diâm = 75</t>
  </si>
  <si>
    <t>01583</t>
  </si>
  <si>
    <t>Redução excentrica em pvc rígido soldável, para esgoto primário, diâm = 100 x</t>
  </si>
  <si>
    <t>01584</t>
  </si>
  <si>
    <t>18,13</t>
  </si>
  <si>
    <t>01680</t>
  </si>
  <si>
    <t>Revisão de ponto de esgoto tipo 1</t>
  </si>
  <si>
    <t>27,72</t>
  </si>
  <si>
    <t>01681</t>
  </si>
  <si>
    <t>Revisão de ponto de esgoto tipo 2 - Rev. 01</t>
  </si>
  <si>
    <t>01682</t>
  </si>
  <si>
    <t>Revisão de ponto de esgoto tipo 3 - Rev. 01</t>
  </si>
  <si>
    <t>89,50</t>
  </si>
  <si>
    <t>01665</t>
  </si>
  <si>
    <t>Tê 90° de inspeção em pvc rígido c/ anéis, para esgoto primário, diâm =100 x</t>
  </si>
  <si>
    <t>47,88</t>
  </si>
  <si>
    <t>01664</t>
  </si>
  <si>
    <t>Tê 90° de inspeção em pvc rígido c/ anéis,serie R, p/esgoto primário, diâm =</t>
  </si>
  <si>
    <t>75 x 75mm</t>
  </si>
  <si>
    <t>01591</t>
  </si>
  <si>
    <t>Tê 90° de redução em pvc rígido soldável, para esgoto primário, diâm = 50 x 4</t>
  </si>
  <si>
    <t>01609</t>
  </si>
  <si>
    <t>Tê 90° em   pvc rígido soldável, para esgoto secundário, diâm = 40mm</t>
  </si>
  <si>
    <t>01677</t>
  </si>
  <si>
    <t>Tê 90° em pvc rígido c/ anéis, para esgoto secundário, diâm = 40mm</t>
  </si>
  <si>
    <t>04995</t>
  </si>
  <si>
    <t>Tê de inspeção em pvc rígido soldável, para esgoto primário, diâm = 100 x 75m</t>
  </si>
  <si>
    <t>45,25</t>
  </si>
  <si>
    <t>01593</t>
  </si>
  <si>
    <t>Tê de inspeção em pvc rígido soldável, serie R,   p/esgoto primário, diâm = 10</t>
  </si>
  <si>
    <t>0 x 75mm</t>
  </si>
  <si>
    <t>01592</t>
  </si>
  <si>
    <t>Tê de inspeção em pvc rígido soldável, série R, p/esgoto primário, diâm = 75</t>
  </si>
  <si>
    <t>Tê de redução de pvc BSA soldavel, d= 75x50mm, linha Irriga-LF, Tigre ou simi</t>
  </si>
  <si>
    <t>Tê pvc BSA soldavel, d= 75mm, linha Irriga-LF, Tigre ou similar</t>
  </si>
  <si>
    <t>56,97</t>
  </si>
  <si>
    <t>01658</t>
  </si>
  <si>
    <t>Tê sanitário em pvc rígido c/ anéis, para esgoto primário, diâm = 50 x 50mm</t>
  </si>
  <si>
    <t>01659</t>
  </si>
  <si>
    <t>Tê sanitário em pvc rígido c/ anéis, para esgoto primário, diâm = 75 x 50mm</t>
  </si>
  <si>
    <t>01660</t>
  </si>
  <si>
    <t>Tê sanitário em pvc rígido c/ anéis, para esgoto primário, diâm = 75 x 75mm</t>
  </si>
  <si>
    <t>01663</t>
  </si>
  <si>
    <t>Tê sanitário em pvc rígido c/ anéis, para esgoto primário, diâm =100 x 100mm</t>
  </si>
  <si>
    <t>01661</t>
  </si>
  <si>
    <t>Tê sanitário em pvc rígido c/ anéis, para esgoto primário, diâm =100 x 50mm</t>
  </si>
  <si>
    <t>01662</t>
  </si>
  <si>
    <t>Tê sanitário em pvc rígido c/ anéis, para esgoto primário, diâm =100 x 75mm</t>
  </si>
  <si>
    <t>01590</t>
  </si>
  <si>
    <t>Tê sanitário em pvc rígido soldável, para esgoto primário, diâm = 100 x 100mm</t>
  </si>
  <si>
    <t>31,80</t>
  </si>
  <si>
    <t>01588</t>
  </si>
  <si>
    <t>Tê sanitário em pvc rígido soldável, para esgoto primário, diâm = 100 x 50mm</t>
  </si>
  <si>
    <t>01589</t>
  </si>
  <si>
    <t>Tê sanitário em pvc rígido soldável, para esgoto primário, diâm = 100 x 75mm</t>
  </si>
  <si>
    <t>Página 180</t>
  </si>
  <si>
    <t>08725</t>
  </si>
  <si>
    <t>Tê sanitário em pvc rígido soldável, para esgoto primário, diâm = 150 x 100mm</t>
  </si>
  <si>
    <t>72,76</t>
  </si>
  <si>
    <t>07596</t>
  </si>
  <si>
    <t>Tê sanitário em pvc rígido soldável, para esgoto primário, diâm = 40 x 40mm</t>
  </si>
  <si>
    <t>01585</t>
  </si>
  <si>
    <t>Tê sanitário em pvc rígido soldável, para esgoto primário, diâm = 50 x 50mm</t>
  </si>
  <si>
    <t>01586</t>
  </si>
  <si>
    <t>Tê sanitário em pvc rígido soldável, para esgoto primário, diâm = 75 x 50mm</t>
  </si>
  <si>
    <t>01587</t>
  </si>
  <si>
    <t>Tê sanitário em pvc rígido soldável, para esgoto primário, diâm = 75 x 75mm</t>
  </si>
  <si>
    <t>04762</t>
  </si>
  <si>
    <t>Tê sanitário em pvc rígido soldavel, para esgoto, diâm =150mm</t>
  </si>
  <si>
    <t>93,53</t>
  </si>
  <si>
    <t>01666</t>
  </si>
  <si>
    <t>Terminal de ventilação em pvc rígido c/ anéis, para esgoto primário, diâm = 5</t>
  </si>
  <si>
    <t>Terminal de ventilação em pvc rígido soldável, para esgoto primário, diâm = 1</t>
  </si>
  <si>
    <t>01594</t>
  </si>
  <si>
    <t>Terminal de ventilação em pvc rígido soldável, para esgoto primário, diâm = 5</t>
  </si>
  <si>
    <t>07594</t>
  </si>
  <si>
    <t>Terminal de ventilação em pvc rígido soldável, para esgoto primário, diâm = 7</t>
  </si>
  <si>
    <t>01572</t>
  </si>
  <si>
    <t>Tubo de ligação PVC para saída de vaso sanitário, diâm = 100mm</t>
  </si>
  <si>
    <t>Tubo pvc p/ irrigação Ø 100 mm, PN 80 JE , linha Irriga-LF, Tigre ou similar</t>
  </si>
  <si>
    <t>09566</t>
  </si>
  <si>
    <t>Tubo pvc p/ irrigação Ø 125 mm, PN 40 JE , linha Irriga-LF, Tigre ou similar</t>
  </si>
  <si>
    <t>07856</t>
  </si>
  <si>
    <t>Tubo pvc p/ irrigação Ø 150 mm, PN 40 JE , linha Irriga-LF, Tigre ou similar</t>
  </si>
  <si>
    <t>66,04</t>
  </si>
  <si>
    <t>01529</t>
  </si>
  <si>
    <t>Tubo pvc rígido c/anel borracha, serie normal, p/esgoto predial, d = 40mm</t>
  </si>
  <si>
    <t>01530</t>
  </si>
  <si>
    <t>Tubo pvc rígido c/anel borracha, serie normal, p/esgoto predial, d = 50mm</t>
  </si>
  <si>
    <t>01531</t>
  </si>
  <si>
    <t>Tubo pvc rígido c/anel borracha, serie normal, p/esgoto predial, d = 75mm</t>
  </si>
  <si>
    <t>01532</t>
  </si>
  <si>
    <t>Tubo pvc rígido c/anel borracha, serie normal, p/esgoto predial, d = 100mm</t>
  </si>
  <si>
    <t>01533</t>
  </si>
  <si>
    <t>Tubo pvc rígido c/anel borracha, serie normal, p/esgoto predial, d = 150mm</t>
  </si>
  <si>
    <t>08473</t>
  </si>
  <si>
    <t>Tubo pvc rígido c/anel borracha, serie normal, p/esgoto predial, d = 200mm</t>
  </si>
  <si>
    <t>67,35</t>
  </si>
  <si>
    <t>09384</t>
  </si>
  <si>
    <t>Tubo pvc rígido c/anel borracha, serie reforçada, p/esgoto e aguas pluviais,</t>
  </si>
  <si>
    <t>d = 40mm</t>
  </si>
  <si>
    <t>09385</t>
  </si>
  <si>
    <t>d = 50mm</t>
  </si>
  <si>
    <t>09386</t>
  </si>
  <si>
    <t>d = 75mm</t>
  </si>
  <si>
    <t>09387</t>
  </si>
  <si>
    <t>36,97</t>
  </si>
  <si>
    <t>d = 100mm</t>
  </si>
  <si>
    <t>09388</t>
  </si>
  <si>
    <t>60,86</t>
  </si>
  <si>
    <t>d = 150mm</t>
  </si>
  <si>
    <t>01524</t>
  </si>
  <si>
    <t>Tubo pvc rígido soldável ponta e bolsa p/ esgoto predial, d = 40 mm</t>
  </si>
  <si>
    <t>01525</t>
  </si>
  <si>
    <t>Tubo pvc rígido soldável ponta e bolsa p/ esgoto predial, d = 50 mm</t>
  </si>
  <si>
    <t>14,71</t>
  </si>
  <si>
    <t>01526</t>
  </si>
  <si>
    <t>Tubo pvc rígido soldável ponta e bolsa p/ esgoto predial, d = 75 mm</t>
  </si>
  <si>
    <t>01527</t>
  </si>
  <si>
    <t>Tubo pvc rígido soldável ponta e bolsa p/ esgoto predial, d = 100 mm</t>
  </si>
  <si>
    <t>01528</t>
  </si>
  <si>
    <t>Tubo pvc rígido soldável ponta e bolsa p/ esgoto predial, d = 150 mm</t>
  </si>
  <si>
    <t>09389</t>
  </si>
  <si>
    <t>Tubo pvc rígido soldável, serie reforçada, p/esgoto e aguas pluviais, d = 40</t>
  </si>
  <si>
    <t>09390</t>
  </si>
  <si>
    <t>Tubo pvc rígido soldável, serie reforçada, p/esgoto e aguas pluviais, d = 50</t>
  </si>
  <si>
    <t>09376</t>
  </si>
  <si>
    <t>Tubo pvc rigido soldavel, série reforçada, p/esgoto e aguas pluviais, d= 75m</t>
  </si>
  <si>
    <t>09377</t>
  </si>
  <si>
    <t>Tubo pvc rigido soldavel, serie reforçada, p/esgoto e aguas pluviais, d= 100m</t>
  </si>
  <si>
    <t>01595</t>
  </si>
  <si>
    <t>Vedação para saída de vaso sanitário em   pvc rígido soldável, para esgoto pri</t>
  </si>
  <si>
    <t>mário, diâm = 100mm</t>
  </si>
  <si>
    <t>OBRAS CIVIS/Louças e Metais/Louças e Metais Sanitários(365)</t>
  </si>
  <si>
    <t>09699</t>
  </si>
  <si>
    <t>08436</t>
  </si>
  <si>
    <t>Acabamento para registro 1/2", 3/4" e 1" (PQ), ref. 4900 - C43, da Deca ou si</t>
  </si>
  <si>
    <t>45,11</t>
  </si>
  <si>
    <t>Acabamento para registro de gaveta até 1", linha cubo - ref.: 4900C86PQ, Deca</t>
  </si>
  <si>
    <t>327,86</t>
  </si>
  <si>
    <t>Acabamento para registro de pressão até 1" com mecanismo de 1\2 volta,   linha</t>
  </si>
  <si>
    <t>540,21</t>
  </si>
  <si>
    <t>cubo - ref.: 4916C86PQ, Deca ou similar</t>
  </si>
  <si>
    <t>02057</t>
  </si>
  <si>
    <t>Acabamento para válvula hydra</t>
  </si>
  <si>
    <t>02064</t>
  </si>
  <si>
    <t>Assentamento de cuba inox em bancada de mármore, inclusive fornecimento e ass</t>
  </si>
  <si>
    <t>259,23</t>
  </si>
  <si>
    <t>entamento de engate, sifão, valvula e torneira. Exclusive fornecimento da cub</t>
  </si>
  <si>
    <t>a inox.</t>
  </si>
  <si>
    <t>Assentamento de lavatório</t>
  </si>
  <si>
    <t>02062</t>
  </si>
  <si>
    <t>Assentamento de pia inox comp:1,20m</t>
  </si>
  <si>
    <t>Assentamento de torneira</t>
  </si>
  <si>
    <t>07355</t>
  </si>
  <si>
    <t>Assento para banho articulável, ref. 2355 EBR, linha conforto, DECA ou simila</t>
  </si>
  <si>
    <t>3.522,15</t>
  </si>
  <si>
    <t>02056</t>
  </si>
  <si>
    <t>Assento plástico, universal, branco, para vaso sanitário, padrão popular</t>
  </si>
  <si>
    <t>02066</t>
  </si>
  <si>
    <t>Assento plastico, universal, branco, para vaso sanitario, tipo convencional.</t>
  </si>
  <si>
    <t>02003</t>
  </si>
  <si>
    <t>Bacia turca (celite ref 003006), caixa de descarga de embutir (montana) ou si</t>
  </si>
  <si>
    <t>1.088,46</t>
  </si>
  <si>
    <t>milares</t>
  </si>
  <si>
    <t>Página 181</t>
  </si>
  <si>
    <t>07898</t>
  </si>
  <si>
    <t>Bacia turca (celite ref 003006), ou similar</t>
  </si>
  <si>
    <t>470,62</t>
  </si>
  <si>
    <t>02012</t>
  </si>
  <si>
    <t>Bancada de madeira compensada 1,50m x 0,60m revestida em fórmica para instala</t>
  </si>
  <si>
    <t>ção de lavatório</t>
  </si>
  <si>
    <t>09756</t>
  </si>
  <si>
    <t>Bancada em aço inox - 304, dimensões 2,13 x 0,60m c/ 02 cubas 50x40x25cm, rod</t>
  </si>
  <si>
    <t>2.417,82</t>
  </si>
  <si>
    <t>opia 10cm, concretada, inclusive válvula, sifão cromados, exclusive torneira</t>
  </si>
  <si>
    <t>09757</t>
  </si>
  <si>
    <t>Bancada em aço inox - 304, dimensões 2,40 x 0,60m c/ 02 cubas 50x40x25cm, rod</t>
  </si>
  <si>
    <t>2.510,30</t>
  </si>
  <si>
    <t>09758</t>
  </si>
  <si>
    <t>Bancada em aço inox - 304, dimensões 3,00 x 0,65m c/ 01 cuba 62,5x50,5x30cm,</t>
  </si>
  <si>
    <t>2.549,56</t>
  </si>
  <si>
    <t>rodopia 10cm, concretada, inclusive válvula, sifão cromados, exclusive tornei</t>
  </si>
  <si>
    <t>08365</t>
  </si>
  <si>
    <t>Bancada em aço inox - 304, L=60cm, para cubas simples, concretada, acabamento</t>
  </si>
  <si>
    <t>756,36</t>
  </si>
  <si>
    <t>liso e polido, assentada com argamassa traço T-1(1:3), exclusive cuba, sifão,</t>
  </si>
  <si>
    <t>válvula e torneira</t>
  </si>
  <si>
    <t>Bancada em aço inoxidável 304, em "U", acabamento polido, dimensões 9,60 x 0,</t>
  </si>
  <si>
    <t>2.723,74</t>
  </si>
  <si>
    <t>34 m - Recepção - mercado de Lagarto</t>
  </si>
  <si>
    <t>3.351,82</t>
  </si>
  <si>
    <t>55 m - Recepção - mercado de Lagarto</t>
  </si>
  <si>
    <t>Bancada em aço inoxidável 304, em "U", com cuba (50x40x30cm), acabamento lixa</t>
  </si>
  <si>
    <t>4.595,17</t>
  </si>
  <si>
    <t>do, dimensões 6,95 x 0,50 m, inclusive rodopia em aço inox (3,80 x 0,60m) - L</t>
  </si>
  <si>
    <t>anchonete T1 - mercado de Lagarto</t>
  </si>
  <si>
    <t>08974</t>
  </si>
  <si>
    <t>Banco articulado para banho com pés de apoio 700x450mm (p/deficientes)</t>
  </si>
  <si>
    <t>824,22</t>
  </si>
  <si>
    <t>07791</t>
  </si>
  <si>
    <t>Banheira em fibra de vidro, com as seguintes dimensões: largura do fundo 37cm</t>
  </si>
  <si>
    <t>316,58</t>
  </si>
  <si>
    <t>, largura superior 60cm, altura 35cm e comprimento de 1,70m</t>
  </si>
  <si>
    <t>09732</t>
  </si>
  <si>
    <t>Base para misturador monocomando de chuveiro, BP/AP, alta vazão, dourado, 3/4</t>
  </si>
  <si>
    <t>", ref. 00330425 da Docol ou similar</t>
  </si>
  <si>
    <t>02037</t>
  </si>
  <si>
    <t>Cabide de louça, DECA A680, branco ou similar</t>
  </si>
  <si>
    <t>04325</t>
  </si>
  <si>
    <t>03708</t>
  </si>
  <si>
    <t>104,51</t>
  </si>
  <si>
    <t>05019</t>
  </si>
  <si>
    <t>09496</t>
  </si>
  <si>
    <t>259,51</t>
  </si>
  <si>
    <t>09495</t>
  </si>
  <si>
    <t>135,69</t>
  </si>
  <si>
    <t>02144</t>
  </si>
  <si>
    <t>02053</t>
  </si>
  <si>
    <t>Caixa de descarga de embutir com acabamento em PVC (Montana, linha Elegance o</t>
  </si>
  <si>
    <t>661,73</t>
  </si>
  <si>
    <t>07589</t>
  </si>
  <si>
    <t>Caixa de descarga de embutir com acabamento inox (Montana, linha Montreal ou</t>
  </si>
  <si>
    <t>281,24</t>
  </si>
  <si>
    <t>02052</t>
  </si>
  <si>
    <t>Caixa de descarga de sobrepor completa akros ou similar</t>
  </si>
  <si>
    <t>09741</t>
  </si>
  <si>
    <t>Caixa descarga embutir, duplo fluxo 3 ou 6 litros, linha Ecoline VP (anti-van</t>
  </si>
  <si>
    <t>1.041,01</t>
  </si>
  <si>
    <t>dalismo) da Montana ou similar</t>
  </si>
  <si>
    <t>02145</t>
  </si>
  <si>
    <t>37,16</t>
  </si>
  <si>
    <t>. nº 68, acabamento aluminio Akros ou similar</t>
  </si>
  <si>
    <t>09703</t>
  </si>
  <si>
    <t>Canopla com alavanca para válvula de descarga para deficiente</t>
  </si>
  <si>
    <t>492,86</t>
  </si>
  <si>
    <t>05063</t>
  </si>
  <si>
    <t>Chuveiro alta segurança (anti-vandalismo), passante p/parede esp=200-300mm, D</t>
  </si>
  <si>
    <t>387,87</t>
  </si>
  <si>
    <t>ocol ou similar</t>
  </si>
  <si>
    <t>Chuveiro e lava-olhos de emergência   e bacia em aço inox, da marca Adamo, ref</t>
  </si>
  <si>
    <t>1.468,00</t>
  </si>
  <si>
    <t>. 01486 ou similar</t>
  </si>
  <si>
    <t>02025</t>
  </si>
  <si>
    <t>Chuveiro elétrico de plástico (lorenzetti ou similar)</t>
  </si>
  <si>
    <t>100,84</t>
  </si>
  <si>
    <t>09504</t>
  </si>
  <si>
    <t>238,09</t>
  </si>
  <si>
    <t>02050</t>
  </si>
  <si>
    <t>Chuveiro plástico sem registro</t>
  </si>
  <si>
    <t>02024</t>
  </si>
  <si>
    <t>Chuveiro simples articulado, de metal cromado, (deca ref1995), c/ registro de</t>
  </si>
  <si>
    <t>381,30</t>
  </si>
  <si>
    <t>pressão (deca linha c40 ref1416) ou similares</t>
  </si>
  <si>
    <t>02022</t>
  </si>
  <si>
    <t>Chuveiro simples de plástico (herc ref 1980 ou similar), c/ registro de press</t>
  </si>
  <si>
    <t>ão de pvc</t>
  </si>
  <si>
    <t>07349</t>
  </si>
  <si>
    <t>Chuveiro Tradição,4500w-127v, linha Multitemperaturas, Lorenzetti ou similar</t>
  </si>
  <si>
    <t>187,86</t>
  </si>
  <si>
    <t>09730</t>
  </si>
  <si>
    <t>Chuveiro tradicional com desviador especial, linha tradicional, ref. 12120006</t>
  </si>
  <si>
    <t>418,13</t>
  </si>
  <si>
    <t>- CR, da Docol ou similar</t>
  </si>
  <si>
    <t>Combinado Sanitario antivandalismo (composto de vaso sanitario e lavatorio),</t>
  </si>
  <si>
    <t>8.617,05</t>
  </si>
  <si>
    <t>Ref:CPN2-W-PM, em aço inox, incl.parafuso fixação, recomendado p/penitenciari</t>
  </si>
  <si>
    <t>as, delegacias, instal.juvenis e similares, Fab: Metalurgica Caaguazu ou simi</t>
  </si>
  <si>
    <t>03704</t>
  </si>
  <si>
    <t>Conjunto de fixacao para lavatório, DECA SP7 ou similar</t>
  </si>
  <si>
    <t>03702</t>
  </si>
  <si>
    <t>Conjunto de fixacao para tanque, DECA FT11 ou similar</t>
  </si>
  <si>
    <t>03703</t>
  </si>
  <si>
    <t>Conjunto de fixacao para vaso sanitário, DECA SP13 ou similar</t>
  </si>
  <si>
    <t>07287</t>
  </si>
  <si>
    <t>Cuba de aço inox 304, dimensões 34 x 50cm, para instalação em bancada, c/ vál</t>
  </si>
  <si>
    <t>666,76</t>
  </si>
  <si>
    <t>vula cromada (deca ref 1623), sifão   cromado (deca ref c1680), torneira croma</t>
  </si>
  <si>
    <t>da (deca linha c40 ref1159) e engate de plástico ou similares</t>
  </si>
  <si>
    <t>09684</t>
  </si>
  <si>
    <t>Cuba de aço inox 304, dimensões 34 x 56 x 17cm, para instalação em bancada, c</t>
  </si>
  <si>
    <t>384,14</t>
  </si>
  <si>
    <t>/válvula cromada 3 1/2", ref.94024-207, Tramontina ou similar, exclusive sifã</t>
  </si>
  <si>
    <t>o, torneira e engate</t>
  </si>
  <si>
    <t>02021</t>
  </si>
  <si>
    <t>Cuba de aço inox 304, dimensões 34 x 56cm, para instalação em bancada, c/ vál</t>
  </si>
  <si>
    <t>441,00</t>
  </si>
  <si>
    <t>402,51</t>
  </si>
  <si>
    <t>Página 182</t>
  </si>
  <si>
    <t>02020</t>
  </si>
  <si>
    <t>Cuba de aço inox 304, dimensões 35 x 40cm, para instalação em bancada, c/ vál</t>
  </si>
  <si>
    <t>da (deca linha c40 ref 1159) e engate de plástico ou similares</t>
  </si>
  <si>
    <t>07227</t>
  </si>
  <si>
    <t>Cuba de aço inox 304, dimensões 60 x 50cm, para instalação em bancada, c/ vál</t>
  </si>
  <si>
    <t>1.065,30</t>
  </si>
  <si>
    <t>04428</t>
  </si>
  <si>
    <t>Cuba de aço inox 304, dimensões 80 x 50 x 30cm, e=0,8mm, com válvula cromada,</t>
  </si>
  <si>
    <t>1.605,38</t>
  </si>
  <si>
    <t>sifão cromado (deca ref c1680), torneira cromada (deca linha c40 ref 1159) e</t>
  </si>
  <si>
    <t>engate de plástico ou similares</t>
  </si>
  <si>
    <t>Cuba de apoio, oval, ref. Bella Palla, da Eternit ou similar, excluive tornei</t>
  </si>
  <si>
    <t>383,99</t>
  </si>
  <si>
    <t>ra, sifão e engate.</t>
  </si>
  <si>
    <t>02009</t>
  </si>
  <si>
    <t>Cuba de embutir (deca linha carrara ref l36) para instalação em bancadas,com</t>
  </si>
  <si>
    <t>348,45</t>
  </si>
  <si>
    <t>sifão cromado (deca ref c1680), engate cromado (deca), torneira de metal (dec</t>
  </si>
  <si>
    <t>a ref1190) , válvula cromada (deca ref1600) ou similares</t>
  </si>
  <si>
    <t>03780</t>
  </si>
  <si>
    <t>Cuba de embutir (deca linha carrara ref.L36 ou similar)</t>
  </si>
  <si>
    <t>02010</t>
  </si>
  <si>
    <t>Cuba de embutir oval (deca linha ref l37)   p/ instalação em bancadas, c/ sifã</t>
  </si>
  <si>
    <t>371,45</t>
  </si>
  <si>
    <t>o cromado (deca ref c1680) , engate cromado (deca) ou similares</t>
  </si>
  <si>
    <t>Cuba de embutir quadrada (deca linha ref l701 - GE17 - 41cm)   p/ instalação e</t>
  </si>
  <si>
    <t>785,54</t>
  </si>
  <si>
    <t>m bancadas, c/ sifão cromado (deca ref c1680) , válvula cromada (deca c1602)</t>
  </si>
  <si>
    <t>e engate cromado (deca) ou similares</t>
  </si>
  <si>
    <t>03669</t>
  </si>
  <si>
    <t>Cuba de embutir, circular, CELITE 10129 ou similar, inclusive sifão cromado,</t>
  </si>
  <si>
    <t>327,11</t>
  </si>
  <si>
    <t>válvula cromada para pia e engate cromado</t>
  </si>
  <si>
    <t>04768</t>
  </si>
  <si>
    <t>400,47</t>
  </si>
  <si>
    <t>válvula cromada para pia e engate cromado e torneira</t>
  </si>
  <si>
    <t>03670</t>
  </si>
  <si>
    <t>Cuba de embutir, circular, linha carrara L41, DECA ou similar, inclusive sifã</t>
  </si>
  <si>
    <t>243,76</t>
  </si>
  <si>
    <t>o cromado, válvula cromada para pia e engate cromado</t>
  </si>
  <si>
    <t>04767</t>
  </si>
  <si>
    <t>Cuba de embutir, oval, CELITE 10116 ou similar, inclusive sifão cromado, válv</t>
  </si>
  <si>
    <t>540,45</t>
  </si>
  <si>
    <t>ula cromada para lavatório e engate cromado e torneira</t>
  </si>
  <si>
    <t>03671</t>
  </si>
  <si>
    <t>247,70</t>
  </si>
  <si>
    <t>ula cromada para lavatório, engate cromado</t>
  </si>
  <si>
    <t>02086</t>
  </si>
  <si>
    <t>Cuba de louça de embutir (oval ou circular) inclusive sifão cromado, válvula</t>
  </si>
  <si>
    <t>245,48</t>
  </si>
  <si>
    <t>cromada para pia e engate cromado</t>
  </si>
  <si>
    <t>02087</t>
  </si>
  <si>
    <t>Cuba de louça de embutir (oval ou circular) inclusive sifão plástico, válvula</t>
  </si>
  <si>
    <t>119,62</t>
  </si>
  <si>
    <t>plástica para pia e engate plástico</t>
  </si>
  <si>
    <t>07712</t>
  </si>
  <si>
    <t>Cuba de semi-encaixe, dim. 49 x 40cm, INCEPA, linha ocean pacific, ref. 63027</t>
  </si>
  <si>
    <t>689,14</t>
  </si>
  <si>
    <t>ou siimilar, exclusive sifão, engate, válvula e torneira</t>
  </si>
  <si>
    <t>02008</t>
  </si>
  <si>
    <t>Cuba de sobrepor (deca linha carrara ref l34), com sifão cromado (deca ref c1</t>
  </si>
  <si>
    <t>529,48</t>
  </si>
  <si>
    <t>680), engate cromado (deca), torneira de metal (deca ref1190) , válvula croma</t>
  </si>
  <si>
    <t>da (deca ref1600)   ou similares</t>
  </si>
  <si>
    <t>03781</t>
  </si>
  <si>
    <t>Cuba de sobrepor (deca linha carrara ref.L34 ou similar)</t>
  </si>
  <si>
    <t>07352</t>
  </si>
  <si>
    <t>Cuba de sobrepor oval (deca ref.L65), acabamento GE-17, com sifão cromado (as</t>
  </si>
  <si>
    <t>216,73</t>
  </si>
  <si>
    <t>tra ref SC5), engate cromado (deca), válvula cromada (deca ref1602)   ou simil</t>
  </si>
  <si>
    <t>ares, exclusive torneira</t>
  </si>
  <si>
    <t>Cuba redonda inox, Ø = 30cm, com sifão cromado e engate</t>
  </si>
  <si>
    <t>250,44</t>
  </si>
  <si>
    <t>Cuba redonda inox, Ø = 35cm, com válvula, sifão cromado e engate</t>
  </si>
  <si>
    <t>335,52</t>
  </si>
  <si>
    <t>04286</t>
  </si>
  <si>
    <t>112,67</t>
  </si>
  <si>
    <t>04287</t>
  </si>
  <si>
    <t>Dispenser para toalha interfolhada</t>
  </si>
  <si>
    <t>Dispenser, em plástico, para papel higiênico em rolo</t>
  </si>
  <si>
    <t>09373</t>
  </si>
  <si>
    <t>355,15</t>
  </si>
  <si>
    <t>605,63</t>
  </si>
  <si>
    <t>04807</t>
  </si>
  <si>
    <t>424,68</t>
  </si>
  <si>
    <t>04457</t>
  </si>
  <si>
    <t>113,29</t>
  </si>
  <si>
    <t>03710</t>
  </si>
  <si>
    <t>373,29</t>
  </si>
  <si>
    <t>08211</t>
  </si>
  <si>
    <t>237,04</t>
  </si>
  <si>
    <t>09503</t>
  </si>
  <si>
    <t>Ducha higiênica com registro, linha Dream, ref. 1984.C87.ACT.CR, da DECA ou s</t>
  </si>
  <si>
    <t>627,00</t>
  </si>
  <si>
    <t>09502</t>
  </si>
  <si>
    <t>Ducha higiênica com registro, linha Link, ref. 1984.C.ACT. LNK, da DECA ou si</t>
  </si>
  <si>
    <t>247,01</t>
  </si>
  <si>
    <t>09173</t>
  </si>
  <si>
    <t>190,61</t>
  </si>
  <si>
    <t>04394</t>
  </si>
  <si>
    <t>246,26</t>
  </si>
  <si>
    <t>08210</t>
  </si>
  <si>
    <t>377,66</t>
  </si>
  <si>
    <t>03697</t>
  </si>
  <si>
    <t>Engate (ligação flexível) para mictório, DECA 4606, 30 cm, acabamento cromado</t>
  </si>
  <si>
    <t>03698</t>
  </si>
  <si>
    <t>Engate em aço inox (ligação flexível), DECA 4607C, 30 cm ou similar</t>
  </si>
  <si>
    <t>03699</t>
  </si>
  <si>
    <t>Engate em PVC (ligação flexível), AKROS, 30 cm, acabamento branco ou similar</t>
  </si>
  <si>
    <t>03700</t>
  </si>
  <si>
    <t>Engate em PVC (ligação flexível), AKROS, 30 cm, acabamento cromado ou similar</t>
  </si>
  <si>
    <t>02078</t>
  </si>
  <si>
    <t>Espelho cristal redondo, diam=40cm, com moldura</t>
  </si>
  <si>
    <t>07347</t>
  </si>
  <si>
    <t>Espelho de cristal 4mm, com moldura de alumínio, acabamento em laminado, dim.</t>
  </si>
  <si>
    <t>50 x 70cm</t>
  </si>
  <si>
    <t>07348</t>
  </si>
  <si>
    <t>50 x 80cm</t>
  </si>
  <si>
    <t>Página 183</t>
  </si>
  <si>
    <t>02080</t>
  </si>
  <si>
    <t>Espelho de cristal com moldura 60x70cm</t>
  </si>
  <si>
    <t>08865</t>
  </si>
  <si>
    <t>Fornecimento de barra redonda de aço mecanica laminada 1/2" para proteção de</t>
  </si>
  <si>
    <t>esquadrias, inclusive chumbamento</t>
  </si>
  <si>
    <t>Fornecimento e instalação de banheira de hidromassagem em acrílico, dimensões</t>
  </si>
  <si>
    <t>1,70x0,90m, da Aquaplás, ref. Monacocril ou similar</t>
  </si>
  <si>
    <t>02049</t>
  </si>
  <si>
    <t>Fornecimento e instalação de caixa de descarga de sobrepor</t>
  </si>
  <si>
    <t>36,26</t>
  </si>
  <si>
    <t>02068</t>
  </si>
  <si>
    <t>Fornecimento e instalação de engate cromado</t>
  </si>
  <si>
    <t>02069</t>
  </si>
  <si>
    <t>Fornecimento e instalação de engate plástico</t>
  </si>
  <si>
    <t>02059</t>
  </si>
  <si>
    <t>Fornecimento e instalação de sifão cromado para lavatório</t>
  </si>
  <si>
    <t>110,99</t>
  </si>
  <si>
    <t>02094</t>
  </si>
  <si>
    <t>Fornecimento e instalação de sifão cromado para pia</t>
  </si>
  <si>
    <t>197,69</t>
  </si>
  <si>
    <t>02081</t>
  </si>
  <si>
    <t>Fornecimento e instalação de torneira de limpeza c/ chave de acionamento ø =</t>
  </si>
  <si>
    <t>02031</t>
  </si>
  <si>
    <t>Fornecimento e instalação saboneteira de louça (deca ref a180) ou similar</t>
  </si>
  <si>
    <t>04545</t>
  </si>
  <si>
    <t>Kit de acessórios para banheiro em ABS/Alumínio com 5 peças (01 cabide, 01 sa</t>
  </si>
  <si>
    <t>49,35</t>
  </si>
  <si>
    <t>boneteira, 01 papeleira, 01 porta-toalha rosto e 01 porta-toalha banho)</t>
  </si>
  <si>
    <t>02019</t>
  </si>
  <si>
    <t>Lavanderia pré-moldada de concreto e torneira (herc ref 1126) ou similares</t>
  </si>
  <si>
    <t>129,89</t>
  </si>
  <si>
    <t>Lavatório com bancada em granito branco fortaleza, e = 2cm, dim 3.00 x 0.40 m</t>
  </si>
  <si>
    <t>4.285,01</t>
  </si>
  <si>
    <t>, com 03 cubas de semi-encaixe de louça, sifão cromado, válvula cromada, excl</t>
  </si>
  <si>
    <t>usive torneira, inclusive testeira de 15cm e rodapia de 20cm assentada</t>
  </si>
  <si>
    <t>Lavatório com bancada em granito branco fortaleza, e = 2cm, dim 3.50 x 0.40 m</t>
  </si>
  <si>
    <t>5.545,48</t>
  </si>
  <si>
    <t>, com 04 cubas de semi-encaixe de louça, sifão cromado, válvula cromada, excl</t>
  </si>
  <si>
    <t>uisve torneira, inclusive testeira de 15cm e rodapia de 20cm assentada</t>
  </si>
  <si>
    <t>Lavatório com bancada em granito branco fortaleza, e = 2cm, dim 4,70 x 0.40 m</t>
  </si>
  <si>
    <t>7.034,71</t>
  </si>
  <si>
    <t>, com 05 cubas de semi-encaixe de louça, sifão cromado, válvula cromada, excl</t>
  </si>
  <si>
    <t>Lavatório com bancada em granito branco fortaleza, e = 2cm, dim 6.00 x 0.40 m</t>
  </si>
  <si>
    <t>7.459,86</t>
  </si>
  <si>
    <t>Lavatório com bancada em granito branco fortaleza, e = 2cm, dim 6.15 x 0.40 m</t>
  </si>
  <si>
    <t>9.657,00</t>
  </si>
  <si>
    <t>, com 07 cubas de semi-encaixe de louça, sifão cromado, válvula cromada, excl</t>
  </si>
  <si>
    <t>Lavatório com bancada em granito branco fortaleza, e = 2cm, dim 7.40 x 0.40 m</t>
  </si>
  <si>
    <t>12.213,76</t>
  </si>
  <si>
    <t>, com 09 cubas de semi-encaixe de louça, sifão cromado, válvula cromada, excl</t>
  </si>
  <si>
    <t>Lavatório com bancada em granito branco fortaleza, e = 2cm, dim 8.50 x 0.40 m</t>
  </si>
  <si>
    <t>10.425,40</t>
  </si>
  <si>
    <t>Lavatório com bancada em granito cinza andorinha, e = 2cm, dim 0.80x0.60, com</t>
  </si>
  <si>
    <t>720,96</t>
  </si>
  <si>
    <t>01 cuba de louça de embutir, sifão cromado, válvula cromada, torneira cromada</t>
  </si>
  <si>
    <t>, inclusive rodopia 10 cm, assentada.</t>
  </si>
  <si>
    <t>Lavatório com bancada em granito cinza andorinha, e = 2cm, dim 1,25x0,60, com</t>
  </si>
  <si>
    <t>1.201,14</t>
  </si>
  <si>
    <t>02 cubas de embutir de louça, sifão cromado, válvula cromada, torneira cromad</t>
  </si>
  <si>
    <t>a, inclusive rodopia 10 cm, assentada</t>
  </si>
  <si>
    <t>Lavatório com bancada em granito cinza andorinha, e = 2cm, dim 1,30x0,60, com</t>
  </si>
  <si>
    <t>1.212,50</t>
  </si>
  <si>
    <t>Lavatório com bancada em granito cinza andorinha, e = 2cm, dim 1,50x0,60, com</t>
  </si>
  <si>
    <t>1.257,94</t>
  </si>
  <si>
    <t>Lavatório com bancada em granito cinza andorinha, e = 2cm, dim 1.00x0.60, com</t>
  </si>
  <si>
    <t>706,52</t>
  </si>
  <si>
    <t>01 cuba de louça de embutir, sifão ajustavel metalizado, válvula cromada, tor</t>
  </si>
  <si>
    <t>neira cromada, inclusive rodopia 10 cm, assentada.</t>
  </si>
  <si>
    <t>Lavatório com bancada em granito cinza andorinha, e = 2cm, dim 1.20x0.60, com</t>
  </si>
  <si>
    <t>751,96</t>
  </si>
  <si>
    <t>01 cuba de embutir de louça,   sifão ajustável metalizado, válvula cromada, to</t>
  </si>
  <si>
    <t>rneira cromada, inclusive rodopia 10 cm, assentada</t>
  </si>
  <si>
    <t>Lavatório com bancada em granito cinza andorinha, e = 2cm, dim 1.40x0.60, com</t>
  </si>
  <si>
    <t>797,39</t>
  </si>
  <si>
    <t>Lavatório com bancada em granito cinza andorinha, e = 2cm, dim 1.60x0.60, com</t>
  </si>
  <si>
    <t>842,83</t>
  </si>
  <si>
    <t>1.206,76</t>
  </si>
  <si>
    <t>02 cubas de embutir de louça,   sifão ajustável metalizado, válvula cromada, t</t>
  </si>
  <si>
    <t>orneira cromada, inclusive rodopia 10 cm, assentada</t>
  </si>
  <si>
    <t>Lavatório com bancada em granito cinza andorinha, e = 2cm, dim 1.80x0.60, com</t>
  </si>
  <si>
    <t>1.004,69</t>
  </si>
  <si>
    <t>01 cuba de embutir de louça e 01 cuba inox, sifão plástico, válvula plástica,</t>
  </si>
  <si>
    <t>torneira em aço inox, inclusive rodopia 10 cm, assentada</t>
  </si>
  <si>
    <t>1.252,19</t>
  </si>
  <si>
    <t>972,97</t>
  </si>
  <si>
    <t>02 cubas de embutir de louça, sifão plástico, válvula plástica, torneira em a</t>
  </si>
  <si>
    <t>ço inox, inclusive rodopia 10 cm, assentada</t>
  </si>
  <si>
    <t>1.297,63</t>
  </si>
  <si>
    <t>Página 184</t>
  </si>
  <si>
    <t>Lavatório com bancada em granito cinza andorinha, e = 2cm, dim 2.00x0.60, com</t>
  </si>
  <si>
    <t>02 cubas de embutir de louça, sifão ajustável metalizado, válvula cromada, to</t>
  </si>
  <si>
    <t>Lavatório com bancada em granito cinza andorinha, e = 2cm, dim 2.20x0.60, com</t>
  </si>
  <si>
    <t>1.338,75</t>
  </si>
  <si>
    <t>1.707,00</t>
  </si>
  <si>
    <t>03 cubas de embutir de louça,   sifão ajustável metalizado, válvula cromada, t</t>
  </si>
  <si>
    <t>1.288,17</t>
  </si>
  <si>
    <t>03 cubas de embutir de louça, sifão plástico, válvula plástica, torneira em a</t>
  </si>
  <si>
    <t>Lavatório com bancada em granito cinza andorinha, e = 2cm, dim 2.40x0.60, com</t>
  </si>
  <si>
    <t>1.752,43</t>
  </si>
  <si>
    <t>Lavatório com bancada em granito cinza andorinha, e = 2cm, dim 2.60x0.60, com</t>
  </si>
  <si>
    <t>1.800,03</t>
  </si>
  <si>
    <t>Lavatório com bancada em granito cinza andorinha, e = 2cm, dim 2.80x0.60, com</t>
  </si>
  <si>
    <t>1.843,30</t>
  </si>
  <si>
    <t>03 cubas de embutir de louça, sifão ajustável metalizado, válvula cromada, to</t>
  </si>
  <si>
    <t>Lavatório com bancada em granito cinza andorinha, e = 2cm, dim 3,30x0,60, com</t>
  </si>
  <si>
    <t>2.090,67</t>
  </si>
  <si>
    <t>03 cubas de embutir de louça, sifão cromado, válvula cromada, torneira cromad</t>
  </si>
  <si>
    <t>Lavatório com bancada em granito cinza andorinha, e = 2cm, dim 3.00x0.60, com</t>
  </si>
  <si>
    <t>1.888,74</t>
  </si>
  <si>
    <t>2.744,28</t>
  </si>
  <si>
    <t>04 cubas de embutir de louça, sifão ajustável metalizado, válvula cromada, to</t>
  </si>
  <si>
    <t>rneira deca cromada (decamatic ref : 1170) ou similar, inclusive rodopia 10 c</t>
  </si>
  <si>
    <t>m, assentada</t>
  </si>
  <si>
    <t>Lavatório com bancada em granito cinza andorinha, e = 2cm, dim 4.00x0.60, com</t>
  </si>
  <si>
    <t>3.428,21</t>
  </si>
  <si>
    <t>05 cubas de embutir de louça, sifão ajustável metalizado, válvula cromada, to</t>
  </si>
  <si>
    <t>rneira de pé em aço inox decamatic ou similar, inclusive rodopia 10 cm, assen</t>
  </si>
  <si>
    <t>07219</t>
  </si>
  <si>
    <t>Lavatório com bancada em granito preto, e = 2cm, dim 1,70 x 0.55 m, com 02 cu</t>
  </si>
  <si>
    <t>1.574,29</t>
  </si>
  <si>
    <t>bas de embutir de louça, sifão cromado, válvula cromada, torneira em aço inox</t>
  </si>
  <si>
    <t>, de pressão, de mesa, inclusive rodopia 7 cm, assentada</t>
  </si>
  <si>
    <t>04306</t>
  </si>
  <si>
    <t>Lavatório com bancada em granito preto, e = 2cm, dim 1.40 x 0.55 m, com 02 cu</t>
  </si>
  <si>
    <t>1.625,02</t>
  </si>
  <si>
    <t>, de pressão, de mesa, inclusive rodopia 10 cm, assentada</t>
  </si>
  <si>
    <t>04805</t>
  </si>
  <si>
    <t>Lavatório com bancada em granito preto, e = 2cm, dim 1.55x0.50, com 01 cuba d</t>
  </si>
  <si>
    <t>1.302,19</t>
  </si>
  <si>
    <t>e sobrepor de louça, sifão cromado, válvula cromada, torneira de mesa, inclus</t>
  </si>
  <si>
    <t>ive rodopia de 10cm</t>
  </si>
  <si>
    <t>04305</t>
  </si>
  <si>
    <t>Lavatório com bancada em granito preto, e = 2cm, dim 2.00 x 0.55 m, com 03 cu</t>
  </si>
  <si>
    <t>2.303,19</t>
  </si>
  <si>
    <t>07217</t>
  </si>
  <si>
    <t>Lavatório com bancada em granito preto, e = 2cm, dim 2.20 x 0.55 m, com 02 cu</t>
  </si>
  <si>
    <t>1.769,28</t>
  </si>
  <si>
    <t>Lavatório com bancada em mármore calacata, e = 2cm, dim 1,50x0,45m, com 01 cu</t>
  </si>
  <si>
    <t>6.722,19</t>
  </si>
  <si>
    <t>ba de apoio de louça, sifão cromado, válvula cromada, torneira cromada, inclu</t>
  </si>
  <si>
    <t>sive testeira e rodopia   de 20 cm, assentada</t>
  </si>
  <si>
    <t>Lavatório Hospitalar coletivo aço inox AISI 304   chapa 0,6mm, tipo calha, med</t>
  </si>
  <si>
    <t>1.940,64</t>
  </si>
  <si>
    <t>. 1000x290x350mm C/ acabamento escovado- Modelo Especial A - Palmetal ou simi</t>
  </si>
  <si>
    <t>Lavatorio individual antivandalismo, Ref:LPN2-W-PM, em aço inox, incl.parafus</t>
  </si>
  <si>
    <t>1.999,27</t>
  </si>
  <si>
    <t>o fixação, recomendado p/penitenciarias, delegacias, instal.juvenis e similar</t>
  </si>
  <si>
    <t>02088</t>
  </si>
  <si>
    <t>Lavatório louça (Deca-Carrara ref L-60 ou similar) com coluna, c/ sifão croma</t>
  </si>
  <si>
    <t>499,23</t>
  </si>
  <si>
    <t>do, válvula cromada   e engate cromado, exclusive torneira</t>
  </si>
  <si>
    <t>02007</t>
  </si>
  <si>
    <t>Lavatório louça (Deca-Carrara ref L-60) com coluna (deca ref C-1C), c/ sifão</t>
  </si>
  <si>
    <t>557,41</t>
  </si>
  <si>
    <t>plástico, engate cromado (deca), torneira de metal (deca ref1190) , válvula c</t>
  </si>
  <si>
    <t>romada (deca ref1600) , conj. de fixação (deca ref sp7) ou similares</t>
  </si>
  <si>
    <t>03779</t>
  </si>
  <si>
    <t>Lavatório louça (Deca-Carrara ref.L-60) com coluna (deca ref. C-1c), conj. de</t>
  </si>
  <si>
    <t>313,16</t>
  </si>
  <si>
    <t>fixação (deca ref. sp7), exclusive   metais, ou similares</t>
  </si>
  <si>
    <t>07759</t>
  </si>
  <si>
    <t>Lavatório louça (Deca-Linha Vogue Plus Conforto, ref L-510 ou similar) com co</t>
  </si>
  <si>
    <t>luna suspensa, (Deca, Linha Vogue Plus Conforto, ref. C-510 ou similar), c/ s</t>
  </si>
  <si>
    <t>ifão cromado, válvula cromada, engate cromado, exclusive torneira</t>
  </si>
  <si>
    <t>07370</t>
  </si>
  <si>
    <t>Lavatório louça (Deca-Monte Carlo, ref L-81) com coluna (deca ref C-1), c/ si</t>
  </si>
  <si>
    <t>515,52</t>
  </si>
  <si>
    <t>fão plástico, engate cromado (deca), válvula cromada (deca ref1600) , conj. d</t>
  </si>
  <si>
    <t>e fixação (deca ref sp7) ou similares, exclusive torneira</t>
  </si>
  <si>
    <t>02089</t>
  </si>
  <si>
    <t>Lavatório louça (Deca-Ravena ref L-91 ou similares) sem coluna, c/ sifão crom</t>
  </si>
  <si>
    <t>301,07</t>
  </si>
  <si>
    <t>ado, válvula cromada, engate cromado, exclusive torneira</t>
  </si>
  <si>
    <t>02006</t>
  </si>
  <si>
    <t>Lavatório louça (Deca-Ravena ref L-91) com coluna (deca ref C-9), c/ sifão pl</t>
  </si>
  <si>
    <t>401,66</t>
  </si>
  <si>
    <t>ástico, engate cromado (deca), torneira de metal (deca ref1190) , válvula cro</t>
  </si>
  <si>
    <t>mada (deca ref1600), conjunto de fixação (deca ref sp7) ou similares</t>
  </si>
  <si>
    <t>Página 185</t>
  </si>
  <si>
    <t>02090</t>
  </si>
  <si>
    <t>Lavatório louça (Deca-Ravena ref L-91) sem coluna, c/ sifão plástico, válvula</t>
  </si>
  <si>
    <t>180,10</t>
  </si>
  <si>
    <t>plástica, engate PVC e torneira plastica ou similares</t>
  </si>
  <si>
    <t>02005</t>
  </si>
  <si>
    <t>Lavatório louça (Deca-Ravena ref L-91) sem coluna, c/sifão cromado(deca ref 1</t>
  </si>
  <si>
    <t>438,41</t>
  </si>
  <si>
    <t>190), válvula cromada (deca ref1600), conj. de fixação (deca ref sp7), Tornei</t>
  </si>
  <si>
    <t>ra metal (deca 1190 C-40), engate cromado, ou similares</t>
  </si>
  <si>
    <t>02091</t>
  </si>
  <si>
    <t>Lavatório louça (Deca-Ravena ref L-915) com coluna, c/ sifão plástico, válvul</t>
  </si>
  <si>
    <t>183,61</t>
  </si>
  <si>
    <t>a plástica, engate PVC e torneira plastica ou similares</t>
  </si>
  <si>
    <t>08285</t>
  </si>
  <si>
    <t>Lavatório louça (Deca-Ravena ref L-915) com coluna, encapsulado, c/ sifão plá</t>
  </si>
  <si>
    <t>stico, válvula plástica, engate PVC ou similares</t>
  </si>
  <si>
    <t>02004</t>
  </si>
  <si>
    <t>Lavatório louça (Deca-Ravena ref L-915) sem coluna, c/válvula, sifão, engate</t>
  </si>
  <si>
    <t>170,63</t>
  </si>
  <si>
    <t>e torneira (herc ref 1994) todos de plástico, conj. de fixação (deca ref sp7)</t>
  </si>
  <si>
    <t>ou similares</t>
  </si>
  <si>
    <t>07350</t>
  </si>
  <si>
    <t>Lavatório louça de canto (Deca-Izy, ref L-10117 ou similar) sem coluna, c/ si</t>
  </si>
  <si>
    <t>325,17</t>
  </si>
  <si>
    <t>fão cromado, válvula cromada, engate cromado, exclusive torneira</t>
  </si>
  <si>
    <t>Lavatório louça, linha guarapari, LOGASA ou similar,   sem coluna, c/válvula,</t>
  </si>
  <si>
    <t>196,63</t>
  </si>
  <si>
    <t>sifão, engate e torneira (herc ref 1994) todos de plástico, conj. de fixação</t>
  </si>
  <si>
    <t>(deca ref sp7) ou similares</t>
  </si>
  <si>
    <t>02146</t>
  </si>
  <si>
    <t>Lavatório louça, sem coluna, padrão popular, marca Elizabeth, c/ válvula, sif</t>
  </si>
  <si>
    <t>177,94</t>
  </si>
  <si>
    <t>ão, engate e torneira herc ref.1994, todos em plástico, inclusive conj. de fi</t>
  </si>
  <si>
    <t>xação ou similares</t>
  </si>
  <si>
    <t>04766</t>
  </si>
  <si>
    <t>Lavatório sem coluna LINHA SAVEIRO, CELITE,   c/ sifão cromado, válvula cromad</t>
  </si>
  <si>
    <t>566,02</t>
  </si>
  <si>
    <t>a   e engate cromado, torneira série aquapress da Fabrimar ref. 1180 ou simila</t>
  </si>
  <si>
    <t>res</t>
  </si>
  <si>
    <t>02032</t>
  </si>
  <si>
    <t>Meia saboneteira de louça deca ref a380 ou similar</t>
  </si>
  <si>
    <t>34,88</t>
  </si>
  <si>
    <t>04326</t>
  </si>
  <si>
    <t>Mictorio coletivo aco inox (aisi 304), e = 0,8 mm, de *100 x 40 x 30* cm (c x</t>
  </si>
  <si>
    <t>453,97</t>
  </si>
  <si>
    <t>a x p)</t>
  </si>
  <si>
    <t>Mictorio coletivo em concreto, revestido em aço inox polido, c/01 valvula ame</t>
  </si>
  <si>
    <t>1.493,58</t>
  </si>
  <si>
    <t>ricana e tubo pvc 1/2" perfurado, exceto sifão e torneira, conf.projeto (obra</t>
  </si>
  <si>
    <t>:Mercado de Lagarto)</t>
  </si>
  <si>
    <t>02014</t>
  </si>
  <si>
    <t>Mictório de louça (deca ref m711 - s/ sifão integrado), engate cromado (deca</t>
  </si>
  <si>
    <t>638,77</t>
  </si>
  <si>
    <t>ref c4606180) e registro de pressão (deca linha c40 ref1416) ou similares</t>
  </si>
  <si>
    <t>Mictório de louça branca com sifão integrado, engate flexivel cromado 1/2", r</t>
  </si>
  <si>
    <t>427,10</t>
  </si>
  <si>
    <t>egistro de pressão 1/2" com canopla cromada acabamento simples e conjunto de</t>
  </si>
  <si>
    <t>fixação</t>
  </si>
  <si>
    <t>02013</t>
  </si>
  <si>
    <t>Mictório de louça com sifão integrado (deca ref m712), engate cromado (deca r</t>
  </si>
  <si>
    <t>521,30</t>
  </si>
  <si>
    <t>ef c4606180) e registro de pressão (deca linha c40 ref1416) ou similares</t>
  </si>
  <si>
    <t>07375</t>
  </si>
  <si>
    <t>706,88</t>
  </si>
  <si>
    <t>ef c4606180) e válvula mictório antivandalismo(docol ref.17015106) ou similar</t>
  </si>
  <si>
    <t>04393</t>
  </si>
  <si>
    <t>Misturador com temostato mod. 2430 linha C deca ou similar</t>
  </si>
  <si>
    <t>708,97</t>
  </si>
  <si>
    <t>04391</t>
  </si>
  <si>
    <t>Misturador de cozinha articulado p/ bancada ref.1256 C50, Deca ou similar</t>
  </si>
  <si>
    <t>635,49</t>
  </si>
  <si>
    <t>08421</t>
  </si>
  <si>
    <t>Misturador de cozinha articulado p/ bancada ref.1256 MY, Fabrimar ou similar</t>
  </si>
  <si>
    <t>03711</t>
  </si>
  <si>
    <t>Misturador em aço inox para lavatório, DECA, linha targa 1875 C40 ou similar</t>
  </si>
  <si>
    <t>176,06</t>
  </si>
  <si>
    <t>08226</t>
  </si>
  <si>
    <t>Misturador monocomando de mesa para cozinha, mod. Big Kitchen 2288, da Perfle</t>
  </si>
  <si>
    <t>1.788,51</t>
  </si>
  <si>
    <t>x ou similar</t>
  </si>
  <si>
    <t>296,74</t>
  </si>
  <si>
    <t>02033</t>
  </si>
  <si>
    <t>42,32</t>
  </si>
  <si>
    <t>04324</t>
  </si>
  <si>
    <t>Papeleira de plástico, Akros ou similar</t>
  </si>
  <si>
    <t>09491</t>
  </si>
  <si>
    <t>650,51</t>
  </si>
  <si>
    <t>09492</t>
  </si>
  <si>
    <t>476,51</t>
  </si>
  <si>
    <t>03709</t>
  </si>
  <si>
    <t>150,61</t>
  </si>
  <si>
    <t>05018</t>
  </si>
  <si>
    <t>279,88</t>
  </si>
  <si>
    <t>02097</t>
  </si>
  <si>
    <t>Pia de cozinha com bancada em aço inox, dim 1,00x0,60m, c/ 01 cuba, sifão cro</t>
  </si>
  <si>
    <t>617,29</t>
  </si>
  <si>
    <t>mado, válvula cromada e torneira cromada, concretada e assentada. Rev.03</t>
  </si>
  <si>
    <t>02074</t>
  </si>
  <si>
    <t>Pia de cozinha com bancada em aço inox, dim 1,20x0,60m c/ 01 cuba, válvula cr</t>
  </si>
  <si>
    <t>670,43</t>
  </si>
  <si>
    <t>omada, sifão cromado e torneira cromada, concretada e assentada. Rev.04</t>
  </si>
  <si>
    <t>02103</t>
  </si>
  <si>
    <t>Pia de cozinha com bancada em aço inox, dim 1,20x0,60m, c/ 01 cuba, sifão cro</t>
  </si>
  <si>
    <t>mado, válvula cromada, torneira cromada, concretada e assentada. Rev 03</t>
  </si>
  <si>
    <t>02104</t>
  </si>
  <si>
    <t>Pia de cozinha com bancada em aço inox, dim 1,40x0,60, com 01 cuba, sifão cro</t>
  </si>
  <si>
    <t>624,68</t>
  </si>
  <si>
    <t>mado, válvula cromada, torneira cromada, concretada e assentada.</t>
  </si>
  <si>
    <t>02105</t>
  </si>
  <si>
    <t>Pia de cozinha com bancada em aço inox, dim 1,60x0,60, com 01 cuba, sifão cro</t>
  </si>
  <si>
    <t>695,08</t>
  </si>
  <si>
    <t>02108</t>
  </si>
  <si>
    <t>Pia de cozinha com bancada em aço inox, dim 1,80x0,60, c/ 02 cubas, sifão cro</t>
  </si>
  <si>
    <t>1.152,14</t>
  </si>
  <si>
    <t>02106</t>
  </si>
  <si>
    <t>Pia de cozinha com bancada em aço inox, dim 1,80x0,60, com 01 cuba, sifão cro</t>
  </si>
  <si>
    <t>866,99</t>
  </si>
  <si>
    <t>02093</t>
  </si>
  <si>
    <t>Pia de cozinha com bancada em aço inox, dim 2,00x0,60m, c/ 02 cubas,válvulas</t>
  </si>
  <si>
    <t>1.209,75</t>
  </si>
  <si>
    <t>cromada, torneiras cromada e sifão cromado, concretada e assentada - Rev 03</t>
  </si>
  <si>
    <t>02107</t>
  </si>
  <si>
    <t>Pia de cozinha com bancada em aço inox, dim 2,00x0,60m, com 01 cuba, sifão cr</t>
  </si>
  <si>
    <t>834,46</t>
  </si>
  <si>
    <t>omado, válvula cromada, torneira cromada, concretada e assentada</t>
  </si>
  <si>
    <t>Pia de cozinha com bancada em granito cinza andorinha, e = 2cm, dim 1.20x0.60</t>
  </si>
  <si>
    <t>959,98</t>
  </si>
  <si>
    <t>, com 01 cuba de aço inox, sifão cromado, válvula cromada, torneira em aço in</t>
  </si>
  <si>
    <t>ox, inclusive rodopia 10 cm, assentada.</t>
  </si>
  <si>
    <t>Página 186</t>
  </si>
  <si>
    <t>Pia de cozinha com bancada em granito cinza andorinha, e = 2cm, dim 1.40x0.60</t>
  </si>
  <si>
    <t>1.005,41</t>
  </si>
  <si>
    <t>Pia de cozinha com bancada em granito cinza andorinha, e = 2cm, dim 1.60x0.60</t>
  </si>
  <si>
    <t>1.050,85</t>
  </si>
  <si>
    <t>Pia de cozinha com bancada em granito cinza andorinha, e = 2cm, dim 1.80x0.60</t>
  </si>
  <si>
    <t>1.096,28</t>
  </si>
  <si>
    <t>Pia de cozinha com bancada em granito cinza andorinha, e = 2cm, dim 2.00x0.60</t>
  </si>
  <si>
    <t>1.141,72</t>
  </si>
  <si>
    <t>ox, inclusive rodopia 7 cm, assentada.</t>
  </si>
  <si>
    <t>Pia de cozinha com bancada em granito cinza andorinha, e = 2cm, dim 2.20x0.60</t>
  </si>
  <si>
    <t>1.028,88</t>
  </si>
  <si>
    <t>, com 01 cuba de aço inox, sifão cromado, válvula cromada, inclusive rodopia</t>
  </si>
  <si>
    <t>10 cm, assentada.</t>
  </si>
  <si>
    <t>Pia de cozinha com bancada em granito cinza andorinha, e = 2cm, dim 2.40x0.60</t>
  </si>
  <si>
    <t>1.232,59</t>
  </si>
  <si>
    <t>Pia de cozinha com bancada em granito cinza andorinha, e = 2cm, dim 2.50x0.60</t>
  </si>
  <si>
    <t>1.789,67</t>
  </si>
  <si>
    <t>, com 02 cubas de aço inox, sifão cromado, válvula cromada, torneira em aço i</t>
  </si>
  <si>
    <t>nox, inclusive rodopia 10 cm, assentada.</t>
  </si>
  <si>
    <t>02099</t>
  </si>
  <si>
    <t>Pia de cozinha com bancada em mármore branco, dim 1.00x0.60, com 01 cuba de a</t>
  </si>
  <si>
    <t>678,16</t>
  </si>
  <si>
    <t>ço inox, sifão cromado, válvula cromada, torneira em aço inox, concretada e a</t>
  </si>
  <si>
    <t>ssentada. Rev 02</t>
  </si>
  <si>
    <t>02123</t>
  </si>
  <si>
    <t>Pia de cozinha com bancada em mármore branco, dim 1.20x0.60, com 01 cuba de a</t>
  </si>
  <si>
    <t>822,69</t>
  </si>
  <si>
    <t>ço inox, sifão cromado, válvula cromada, torneira em aço inox, inclusive rodo</t>
  </si>
  <si>
    <t>pia 10 cm, assentada.</t>
  </si>
  <si>
    <t>02124</t>
  </si>
  <si>
    <t>Pia de cozinha com bancada em mármore branco, dim 1.40x0.60, com 01 cuba de a</t>
  </si>
  <si>
    <t>881,18</t>
  </si>
  <si>
    <t>02139</t>
  </si>
  <si>
    <t>Pia de cozinha com bancada em mármore sintético, dim 1.00x0.50, com 01 cuba,</t>
  </si>
  <si>
    <t>sifão plástico, válvula em pvc, torneira cromada, assentada.</t>
  </si>
  <si>
    <t>02140</t>
  </si>
  <si>
    <t>Pia de cozinha com bancada em mármore sintético, dim 1.20x0.50, com 01 cuba,</t>
  </si>
  <si>
    <t>201,04</t>
  </si>
  <si>
    <t>sifão plático, válvula em pvc, torneira em aço inox, assentada.</t>
  </si>
  <si>
    <t>04890</t>
  </si>
  <si>
    <t>195,38</t>
  </si>
  <si>
    <t>sifão, válvula e torneira todos de plástico, assentada.</t>
  </si>
  <si>
    <t>02141</t>
  </si>
  <si>
    <t>Pia de cozinha com bancada em mármore sintético, dim 1.40x0.50, com 01 cuba,</t>
  </si>
  <si>
    <t>208,63</t>
  </si>
  <si>
    <t>sifão plástico, válvula em pvc, torneira em aço inox, assentada.</t>
  </si>
  <si>
    <t>02142</t>
  </si>
  <si>
    <t>Pia de cozinha com bancada em mármore sintético, dim 1.60x0.50, com 01 cuba,</t>
  </si>
  <si>
    <t>289,28</t>
  </si>
  <si>
    <t>Pia de higienização de mãos com cuba redonda inox, Ø = 30cm - Obra: mercado d</t>
  </si>
  <si>
    <t>164,02</t>
  </si>
  <si>
    <t>e Lagarto</t>
  </si>
  <si>
    <t>Pia em aço inox ø=20cm</t>
  </si>
  <si>
    <t>Pia em aço inox, Ø = 30cm</t>
  </si>
  <si>
    <t>Pia inox ø=20cm para higienização de mãos - Obras: Mercado de Lagarto</t>
  </si>
  <si>
    <t>Porta papel toalha para papel interfolha 2 ou 3 dobras, injetado com a frente</t>
  </si>
  <si>
    <t>em plástico ABS branco, com visor frontal para controle de substituição do pa</t>
  </si>
  <si>
    <t>pel interfolha e fundo em Plástico ABS cinza.</t>
  </si>
  <si>
    <t>02045</t>
  </si>
  <si>
    <t>Porta sabão liquido de plástico</t>
  </si>
  <si>
    <t>53,67</t>
  </si>
  <si>
    <t>Porta toalha barra, cromado, linha clean, ref.: 2040 C.020.CLN, com 20 cm, da</t>
  </si>
  <si>
    <t>Deca ou similar</t>
  </si>
  <si>
    <t>Porta toalha barra, cromado, linha clean, ref.: 2040 C.050.CLN, com 50 cm, da</t>
  </si>
  <si>
    <t>05020</t>
  </si>
  <si>
    <t>424,70</t>
  </si>
  <si>
    <t>02036</t>
  </si>
  <si>
    <t>Porta toalha em bastão plástico (deca ref a586) ou similar</t>
  </si>
  <si>
    <t>02035</t>
  </si>
  <si>
    <t>Porta toalha inox para papel toalha em folha</t>
  </si>
  <si>
    <t>83,96</t>
  </si>
  <si>
    <t>02034</t>
  </si>
  <si>
    <t>Porta toalha inox para papel toalha em rolo</t>
  </si>
  <si>
    <t>09505</t>
  </si>
  <si>
    <t>749,84</t>
  </si>
  <si>
    <t>09506</t>
  </si>
  <si>
    <t>608,55</t>
  </si>
  <si>
    <t>07611</t>
  </si>
  <si>
    <t>60,87</t>
  </si>
  <si>
    <t>Prateleira com base em resina e acabamento cromado, linha Clean, ref.: 2030.C</t>
  </si>
  <si>
    <t>411,51</t>
  </si>
  <si>
    <t>.CLN, Deca ou similar</t>
  </si>
  <si>
    <t>09489</t>
  </si>
  <si>
    <t>352,25</t>
  </si>
  <si>
    <t>09494</t>
  </si>
  <si>
    <t>497,44</t>
  </si>
  <si>
    <t>09490</t>
  </si>
  <si>
    <t>442,73</t>
  </si>
  <si>
    <t>09493</t>
  </si>
  <si>
    <t>277,36</t>
  </si>
  <si>
    <t>09549</t>
  </si>
  <si>
    <t>105,97</t>
  </si>
  <si>
    <t>02044</t>
  </si>
  <si>
    <t>Registro de pressão 1" c/canopla cromada, linha Targa C40 ref.1416, Deca ou</t>
  </si>
  <si>
    <t>02042</t>
  </si>
  <si>
    <t>Registro de pressão 1/2" c/canopla cromada, linha Targa C40 - ref 1416, Deca</t>
  </si>
  <si>
    <t>68,78</t>
  </si>
  <si>
    <t>02048</t>
  </si>
  <si>
    <t>Registro de pressão 1/2" em PVC</t>
  </si>
  <si>
    <t>02038</t>
  </si>
  <si>
    <t>Registro gaveta bruto 1/2" (ref 1510 hd)   Deca ou similar</t>
  </si>
  <si>
    <t>35,37</t>
  </si>
  <si>
    <t>Página 187</t>
  </si>
  <si>
    <t>02039</t>
  </si>
  <si>
    <t>Registro gaveta bruto 3/4" (ref.1510 hd ) Deca ou similar</t>
  </si>
  <si>
    <t>02041</t>
  </si>
  <si>
    <t>Registro gaveta bruto 1 1/2" (ref 1510 hd) Deca ou similar</t>
  </si>
  <si>
    <t>08406</t>
  </si>
  <si>
    <t>Registro gaveta bruto 1 1/4" (ref 1510 hd) Deca ou similar</t>
  </si>
  <si>
    <t>60,58</t>
  </si>
  <si>
    <t>02040</t>
  </si>
  <si>
    <t>Registro gaveta bruto 1" (ref 1510 hd) Deca ou similar</t>
  </si>
  <si>
    <t>45,28</t>
  </si>
  <si>
    <t>09501</t>
  </si>
  <si>
    <t>Registro gaveta c/canopla cromada, 1/2", linha Link, Deca ou similar</t>
  </si>
  <si>
    <t>106,75</t>
  </si>
  <si>
    <t>09500</t>
  </si>
  <si>
    <t>Registro gaveta c/canopla cromada, 3/4", linha Link, Deca ou similar</t>
  </si>
  <si>
    <t>112,80</t>
  </si>
  <si>
    <t>04769</t>
  </si>
  <si>
    <t>Registro gaveta c/canopla cromada, d=40mm (1 1/2"), ref.1509, linha Targa C40</t>
  </si>
  <si>
    <t>119,24</t>
  </si>
  <si>
    <t>, Deca ou similar</t>
  </si>
  <si>
    <t>09499</t>
  </si>
  <si>
    <t>Registro gaveta c/canopla cromada, ref. C87, 3/4", linha Dream, Deca ou simil</t>
  </si>
  <si>
    <t>08403</t>
  </si>
  <si>
    <t>Registro gaveta, base (sem acabamento) d=15mm (1/2"), ref.4509, Deca ou simil</t>
  </si>
  <si>
    <t>46,11</t>
  </si>
  <si>
    <t>08404</t>
  </si>
  <si>
    <t>Registro gaveta, base (sem acabamento) d=20mm (3/4"), ref.4509, Deca ou simil</t>
  </si>
  <si>
    <t>08405</t>
  </si>
  <si>
    <t>Registro gaveta, base (sem acabamento) d=32mm (1 1/4"), ref.4509, Deca ou sim</t>
  </si>
  <si>
    <t>08323</t>
  </si>
  <si>
    <t>Registro tipo esfera em PVC c/borboleta, d = 2 1/2"</t>
  </si>
  <si>
    <t>63,46</t>
  </si>
  <si>
    <t>02095</t>
  </si>
  <si>
    <t>Remoção de vaso sanitário</t>
  </si>
  <si>
    <t>02065</t>
  </si>
  <si>
    <t>Reposição de vaso sanitário convencional</t>
  </si>
  <si>
    <t>05021</t>
  </si>
  <si>
    <t>Saboneteira em aço inox, Docol, linha Square ou similar</t>
  </si>
  <si>
    <t>362,10</t>
  </si>
  <si>
    <t>07609</t>
  </si>
  <si>
    <t>Saboneteira em plástico ABS, para sabonete líquido, da JSN, ref. J7 ou simila</t>
  </si>
  <si>
    <t>02051</t>
  </si>
  <si>
    <t>Saboneteira para sabão líquido</t>
  </si>
  <si>
    <t>02061</t>
  </si>
  <si>
    <t>Secador de mão eletrônico 110/220v - Rev 02</t>
  </si>
  <si>
    <t>797,19</t>
  </si>
  <si>
    <t>04396</t>
  </si>
  <si>
    <t>Sifao cromado para lavatorio, DECA ref.1680C 1 x 1 1/2 ou similar</t>
  </si>
  <si>
    <t>106,61</t>
  </si>
  <si>
    <t>03672</t>
  </si>
  <si>
    <t>Sifao para lavatório em PVC, ASTRA SC3, 1 1/2" x 40 mm, acabamento branco ou</t>
  </si>
  <si>
    <t>03673</t>
  </si>
  <si>
    <t>Sifao para lavatório em PVC, ASTRA SC5, 1 1/2" x 40 mm, acabamento cromado ou</t>
  </si>
  <si>
    <t>50,70</t>
  </si>
  <si>
    <t>09921</t>
  </si>
  <si>
    <t>Sifão para mictório, DECA 1681, 1 x 2", acabamento cromado ou similar</t>
  </si>
  <si>
    <t>141,60</t>
  </si>
  <si>
    <t>03674</t>
  </si>
  <si>
    <t>Sifao para pia de cozinha em PVC, ASTRA SC12, 1 1/2" x 50 mm, acabamento crom</t>
  </si>
  <si>
    <t>37,69</t>
  </si>
  <si>
    <t>ado ou similar</t>
  </si>
  <si>
    <t>02096</t>
  </si>
  <si>
    <t>Suporte para auxílio de deficientes físicos (barra de apoio) l = 50cm em tubo</t>
  </si>
  <si>
    <t>de ferro galvanizado d = 1 1/2"</t>
  </si>
  <si>
    <t>02063</t>
  </si>
  <si>
    <t>Tampo em aço inoxidavel (sem cuba), fornecimento e instalação, L=57cm</t>
  </si>
  <si>
    <t>415,70</t>
  </si>
  <si>
    <t>09754</t>
  </si>
  <si>
    <t>Tampo em aço inoxidável 304, liso, acabamento lixado, dimensões 1,85 x 0,35 m</t>
  </si>
  <si>
    <t>596,02</t>
  </si>
  <si>
    <t>09755</t>
  </si>
  <si>
    <t>Tampo em aço inoxidável 304, liso, acabamento lixado, dimensões 4,34 x 0,75 m</t>
  </si>
  <si>
    <t>1.593,15</t>
  </si>
  <si>
    <t>04853</t>
  </si>
  <si>
    <t>Tanque de louça (deca ref. tq 01) com coluna (deca ref. ct 11), com torneira</t>
  </si>
  <si>
    <t>580,72</t>
  </si>
  <si>
    <t>metálica (deca linha c23 ref 1153), c/ válvula de plástico e conjunto de fixa</t>
  </si>
  <si>
    <t>ção   ou similares - Rev.02</t>
  </si>
  <si>
    <t>08016</t>
  </si>
  <si>
    <t>Tanque de louça (deca ref. tq 01)s em coluna, com torneira metálica (deca lin</t>
  </si>
  <si>
    <t>483,83</t>
  </si>
  <si>
    <t>ha c23 ref 1153), sifão c/ válvula de plástico e conjunto de fixação   ou simi</t>
  </si>
  <si>
    <t>lares - Rev. 01</t>
  </si>
  <si>
    <t>02016</t>
  </si>
  <si>
    <t>Tanque de louça (deca reftq 03) com coluna (deca refct 25), com torneira metá</t>
  </si>
  <si>
    <t>842,37</t>
  </si>
  <si>
    <t>lica (deca linha c23 ref 1153), c/ válvula de plástico e conjunto de fixação</t>
  </si>
  <si>
    <t>07372</t>
  </si>
  <si>
    <t>904,09</t>
  </si>
  <si>
    <t>lica 1158 (docol 20040506), c/ válvula de plástico e conjunto de fixação ou s</t>
  </si>
  <si>
    <t>imilares</t>
  </si>
  <si>
    <t>02055</t>
  </si>
  <si>
    <t>Tanque em aço inox, incluso torneira cromada e sifão PVC</t>
  </si>
  <si>
    <t>447,21</t>
  </si>
  <si>
    <t>09796</t>
  </si>
  <si>
    <t>Tanque em chapa inox - 304, dimensões 1200x800x50mm, polido ou escovado, excl</t>
  </si>
  <si>
    <t>usive, sifão, válvula e torneira</t>
  </si>
  <si>
    <t>02018</t>
  </si>
  <si>
    <t>Tanque pré-moldado de concreto c/ válvula e sifão de plástico e torneira (her</t>
  </si>
  <si>
    <t>203,70</t>
  </si>
  <si>
    <t>c ref 1126) ou similares</t>
  </si>
  <si>
    <t>02017</t>
  </si>
  <si>
    <t>Tanque simples em mármore sintético c/ torneira cromada (deca linha c23 ref 1</t>
  </si>
  <si>
    <t>268,89</t>
  </si>
  <si>
    <t>153) , c/ válvula de plástico conjunto de fixação, sifão de plástico ou simil</t>
  </si>
  <si>
    <t>ares</t>
  </si>
  <si>
    <t>359,97</t>
  </si>
  <si>
    <t>07229</t>
  </si>
  <si>
    <t>Torneira cromada acionada com pedal mecânico (não utiliza energia elétrica)</t>
  </si>
  <si>
    <t>331,87</t>
  </si>
  <si>
    <t>03683</t>
  </si>
  <si>
    <t>Torneira cromada com arejador para pia de cozinha, DECA, linha targa 1159C40</t>
  </si>
  <si>
    <t>Torneira cromada de mesa para lavatório temporizada bica baixa</t>
  </si>
  <si>
    <t>136,58</t>
  </si>
  <si>
    <t>09700</t>
  </si>
  <si>
    <t>Torneira cromada de mesa, bica móvel, para pia de cozinha, ref.1167 C50, mode</t>
  </si>
  <si>
    <t>289,33</t>
  </si>
  <si>
    <t>lo Prata, Deca ou similar</t>
  </si>
  <si>
    <t>09701</t>
  </si>
  <si>
    <t>Torneira cromada de mesa, com filtro, para pia de cozinha, ref.1140 - Twin, D</t>
  </si>
  <si>
    <t>1.054,21</t>
  </si>
  <si>
    <t>eca ou similar</t>
  </si>
  <si>
    <t>09702</t>
  </si>
  <si>
    <t>Torneira cromada de parede, bica móvel, para pia de cozinha, ref.1168 C50, mo</t>
  </si>
  <si>
    <t>313,99</t>
  </si>
  <si>
    <t>delo Prata, Deca ou similar</t>
  </si>
  <si>
    <t>02082</t>
  </si>
  <si>
    <t>Torneira cromada para jardim, DECA 1153C39, 1/2" ou similar</t>
  </si>
  <si>
    <t>03692</t>
  </si>
  <si>
    <t>Torneira cromada para lavatório, DECA 1170C (Decamatic) ou similar</t>
  </si>
  <si>
    <t>259,21</t>
  </si>
  <si>
    <t>Página 188</t>
  </si>
  <si>
    <t>03694</t>
  </si>
  <si>
    <t>Torneira cromada para lavatório, ESTEVES, convencional, linha Mônaco VTL 140</t>
  </si>
  <si>
    <t>(1190), 1/2" ou similar</t>
  </si>
  <si>
    <t>07758</t>
  </si>
  <si>
    <t>Torneira cromada para pia de cozinha d=1/2", DECA, linha Standard ref.1159-C3</t>
  </si>
  <si>
    <t>172,99</t>
  </si>
  <si>
    <t>9, ou similar</t>
  </si>
  <si>
    <t>03696</t>
  </si>
  <si>
    <t>Torneira cromada para pia de cozinha, de mesa, com articulador, 1/2", ref. 11</t>
  </si>
  <si>
    <t>88,30</t>
  </si>
  <si>
    <t>67, da Deca ou similar</t>
  </si>
  <si>
    <t>03695</t>
  </si>
  <si>
    <t>Torneira cromada para pia de cozinha, ESTEVES, de parede, com articulador, li</t>
  </si>
  <si>
    <t>84,97</t>
  </si>
  <si>
    <t>nha Mônaco VTP038 (1168), 1/2" ou similar</t>
  </si>
  <si>
    <t>03682</t>
  </si>
  <si>
    <t>Torneira cromada para tanque/jardim, 1/2", ref.1153 C39, DECA ou similar</t>
  </si>
  <si>
    <t>08236</t>
  </si>
  <si>
    <t>Torneira cromada para tanque/jardim, 1/2", ref.1153, linha Misty, Fabrimar ou</t>
  </si>
  <si>
    <t>03685</t>
  </si>
  <si>
    <t>03684</t>
  </si>
  <si>
    <t>Torneira de mesa bica curta, branca/cromada, fechamento automático, ref. 0101</t>
  </si>
  <si>
    <t>68,00</t>
  </si>
  <si>
    <t>377, da Azzo ou similar</t>
  </si>
  <si>
    <t>Torneira de mesa bica longa, branca/cromada, fechamento automático, ref. 0101</t>
  </si>
  <si>
    <t>379, da Azzo ou similar</t>
  </si>
  <si>
    <t>09676</t>
  </si>
  <si>
    <t>Torneira de mesa com fechamento automático, linha Decamatic Eco, ref.1173.C,</t>
  </si>
  <si>
    <t>DECA ou similar</t>
  </si>
  <si>
    <t>07612</t>
  </si>
  <si>
    <t>Torneira de mesa com fechamento automático, linha Link, DECA, ref. 1172 C ou</t>
  </si>
  <si>
    <t>07378</t>
  </si>
  <si>
    <t>02058</t>
  </si>
  <si>
    <t>Torneira de metal ø 1/2" p/ lavatório (deca ref 1190 c-40 ou similar)</t>
  </si>
  <si>
    <t>Torneira de parede, cromada, fechamento automático, Biopress, ref. 1182-BIO,</t>
  </si>
  <si>
    <t>187,06</t>
  </si>
  <si>
    <t>da Fabrimar ou similar</t>
  </si>
  <si>
    <t>04273</t>
  </si>
  <si>
    <t>302,69</t>
  </si>
  <si>
    <t>08758</t>
  </si>
  <si>
    <t>Torneira eletrica Versátil, Lorenzetti ou similar</t>
  </si>
  <si>
    <t>111,79</t>
  </si>
  <si>
    <t>08207</t>
  </si>
  <si>
    <t>Torneira eletrônica da parede anti-vandalismo, elétrica, ref. 1193 EL-AV-20 d</t>
  </si>
  <si>
    <t>450,51</t>
  </si>
  <si>
    <t>a Fabrimar ou similar</t>
  </si>
  <si>
    <t>08450</t>
  </si>
  <si>
    <t>Torneira eletrônica standard de banca, elétrica, ref.1195-EL, Linha Vision, F</t>
  </si>
  <si>
    <t>342,84</t>
  </si>
  <si>
    <t>abrimar ou similar</t>
  </si>
  <si>
    <t>05062</t>
  </si>
  <si>
    <t>Torneira p/lavatorio alta segurança (anti-vandalismo), passante p/parede esp:</t>
  </si>
  <si>
    <t>604,53</t>
  </si>
  <si>
    <t>200-300mm, Docol ou similar</t>
  </si>
  <si>
    <t>04392</t>
  </si>
  <si>
    <t>Torneira para lavatorio cirúrgico com acionamento cotovelo mod. 455 ou simila</t>
  </si>
  <si>
    <t>433,72</t>
  </si>
  <si>
    <t>09498</t>
  </si>
  <si>
    <t>Torneira para lavatório de mesa, com chapa, bica alta, linha Dream, ref. 1191</t>
  </si>
  <si>
    <t>1.588,71</t>
  </si>
  <si>
    <t>C87, d= 1/2", Deca ou similar</t>
  </si>
  <si>
    <t>07371</t>
  </si>
  <si>
    <t>Torneira para lavatório, 1193, Docol, ref. 2005056 ou similar</t>
  </si>
  <si>
    <t>97,61</t>
  </si>
  <si>
    <t>Torneira para lavatório, de mesa, bica alta, linha Link Conforto, ref.1196 C.</t>
  </si>
  <si>
    <t>284,04</t>
  </si>
  <si>
    <t>Lnk da DECA ou similar, inclusive furo para instalação em bancada</t>
  </si>
  <si>
    <t>09497</t>
  </si>
  <si>
    <t>Torneira para lavatório, de mesa, bica baixa, linha Link, ref.1197 C.LNK, d=1</t>
  </si>
  <si>
    <t>214,61</t>
  </si>
  <si>
    <t>/2", da Deca ou similar</t>
  </si>
  <si>
    <t>Torneira para lavatório, de mesa, cromada, bica alta, ref.: Flex Plus, 1198 C</t>
  </si>
  <si>
    <t>223,20</t>
  </si>
  <si>
    <t>21, da DECA ou similar, inclusive furo para instalação em bancada</t>
  </si>
  <si>
    <t>03686</t>
  </si>
  <si>
    <t>Torneira para lavatório, DECA, linha targa 1190C40 ou similar</t>
  </si>
  <si>
    <t>122,62</t>
  </si>
  <si>
    <t>07711</t>
  </si>
  <si>
    <t>Torneira para lavatório, LORENZETTI, linha lorenquadra swan, ref.1194 C44 ou</t>
  </si>
  <si>
    <t>457,50</t>
  </si>
  <si>
    <t>03688</t>
  </si>
  <si>
    <t>Torneira plastica para jardins, HERC 1128, 1/2" ou similar</t>
  </si>
  <si>
    <t>03689</t>
  </si>
  <si>
    <t>Torneira plástica para lavatório, HERC 1195, 1/2" ou similar</t>
  </si>
  <si>
    <t>03693</t>
  </si>
  <si>
    <t>Torneira plástica para pia de cozinha, HERC 1113C, 1/2" ou similar</t>
  </si>
  <si>
    <t>03687</t>
  </si>
  <si>
    <t>Torneira plastica para tanque de lavar, HERC 1126, 1/2" ou similar</t>
  </si>
  <si>
    <t>07354</t>
  </si>
  <si>
    <t>274,05</t>
  </si>
  <si>
    <t>03691</t>
  </si>
  <si>
    <t>Torneira pressmatic 120 de parede, DOCOL 17160706 ou similar</t>
  </si>
  <si>
    <t>238,25</t>
  </si>
  <si>
    <t>Torneira Pressmatic Benefit Docol, ou similar</t>
  </si>
  <si>
    <t>479,61</t>
  </si>
  <si>
    <t>03690</t>
  </si>
  <si>
    <t>228,03</t>
  </si>
  <si>
    <t>07351</t>
  </si>
  <si>
    <t>373,84</t>
  </si>
  <si>
    <t>03706</t>
  </si>
  <si>
    <t>Tubo de ligação em PVC para vaso sanitário, acabamento cromado, CIPLA ou simi</t>
  </si>
  <si>
    <t>03707</t>
  </si>
  <si>
    <t>Tubo de ligação em PVC, com anel expansor para vaso sanitário, acabamento cro</t>
  </si>
  <si>
    <t>mado, DECA 1968C ou similar</t>
  </si>
  <si>
    <t>03705</t>
  </si>
  <si>
    <t>Tubo de ligação PVC para vaso sanitário, acabamento branco, CIPLA ou similar</t>
  </si>
  <si>
    <t>04395</t>
  </si>
  <si>
    <t>Válvula americana para pia 3 1/2", cromada, ref.1623-C, DECA ou similar</t>
  </si>
  <si>
    <t>05061</t>
  </si>
  <si>
    <t>Valvula de descarga alta segurança (anti-vandalismo), d=1 1/2", c/pino aciona</t>
  </si>
  <si>
    <t>245,21</t>
  </si>
  <si>
    <t>dor passante p/parede esp=200-300mm, Docol ou similar</t>
  </si>
  <si>
    <t>338,96</t>
  </si>
  <si>
    <t>03712</t>
  </si>
  <si>
    <t>Valvula de escoamento para mictório, DECA, Decamatic 2570C ou similar</t>
  </si>
  <si>
    <t>256,21</t>
  </si>
  <si>
    <t>03675</t>
  </si>
  <si>
    <t>Valvula de escoamento para tanque de lavar, DECA 1605C, 1 1/4" ou similar</t>
  </si>
  <si>
    <t>03676</t>
  </si>
  <si>
    <t>Válvula em PVC para lavatório, cuba ou mictório, acabamento branco, ASTRA VL5</t>
  </si>
  <si>
    <t>(1", com tampa, ladrão e cunho, completo) ou similar</t>
  </si>
  <si>
    <t>03677</t>
  </si>
  <si>
    <t>Válvula em PVC para lavatório, cuba ou mictório, acabamento cromado, ASTRA VL</t>
  </si>
  <si>
    <t>6 (1", com tampa, ladrão e cunho completo) ou similar</t>
  </si>
  <si>
    <t>Página 189</t>
  </si>
  <si>
    <t>03678</t>
  </si>
  <si>
    <t>Válvula em PVC para pia de cozinha, acabamento branco, ASTRA VP1 ou similar</t>
  </si>
  <si>
    <t>03679</t>
  </si>
  <si>
    <t>03680</t>
  </si>
  <si>
    <t>Válvula em PVC para tanque de lavar, 1 1/4", acabamento branco, ASTRA VT1 ou</t>
  </si>
  <si>
    <t>03681</t>
  </si>
  <si>
    <t>Válvula em PVC para tanque de lavar, 1 1/4", acabamento cromado, ASTRA VT2 ou</t>
  </si>
  <si>
    <t>Vaso Sanitario antivandalismo, Ref:IPN2-W-PM, em aço inox, inodoro, incl.para</t>
  </si>
  <si>
    <t>3.084,43</t>
  </si>
  <si>
    <t>fuso fixação, recomendado p/penitenciarias, delegacias, instalações juvenis e</t>
  </si>
  <si>
    <t>similares</t>
  </si>
  <si>
    <t>09017</t>
  </si>
  <si>
    <t>Vaso sanitario c/caixa de descarga acoplada, c/saída horizontal, linha ravena</t>
  </si>
  <si>
    <t>360,21</t>
  </si>
  <si>
    <t>, DECA ou similar, inclusive assento ASTRA TPK ou similar, conj. de fixação D</t>
  </si>
  <si>
    <t>ECA SP13 ou similar, anel de vedação e engate plástico</t>
  </si>
  <si>
    <t>04806</t>
  </si>
  <si>
    <t>Vaso sanitario c/caixa de descarga acoplada, linha carrara CP626, acab. EB-95</t>
  </si>
  <si>
    <t>2.185,92</t>
  </si>
  <si>
    <t>, DECA ou similar, incl. assento DECA em poliéster ou similar, conj. fixação</t>
  </si>
  <si>
    <t>DECA SP13 ou similar, anel de vedação e engate plástico</t>
  </si>
  <si>
    <t>02002</t>
  </si>
  <si>
    <t>Vaso sanitario c/caixa de descarga acoplada, linha carrara CP626, DECA ou sim</t>
  </si>
  <si>
    <t>1.678,56</t>
  </si>
  <si>
    <t>ilar, inclusive assento DECA AP61 ou similar, conjunto de fixação DECA SP13 o</t>
  </si>
  <si>
    <t>u similar, anel de vedação e engate plástico</t>
  </si>
  <si>
    <t>04852</t>
  </si>
  <si>
    <t>Vaso sanitario c/caixa de descarga acoplada, linha duna CP707, acabamento CZ-</t>
  </si>
  <si>
    <t>1.481,38</t>
  </si>
  <si>
    <t>87, DECA ou similar,incl. assento DECA em poliéster ou similar, conjunto de f</t>
  </si>
  <si>
    <t>ixação DECA SP13 ou similar, anel de vedação e engate plástico</t>
  </si>
  <si>
    <t>07345</t>
  </si>
  <si>
    <t>Vaso sanitario c/caixa de descarga acoplada, linha monte carlo CP828, DECA ou</t>
  </si>
  <si>
    <t>1.165,14</t>
  </si>
  <si>
    <t>similar, inclusive assento monte carlo AP-80 ou similar, conj. de fixação DEC</t>
  </si>
  <si>
    <t>A SP13 ou similar, anel de vedação e engate plástico</t>
  </si>
  <si>
    <t>02071</t>
  </si>
  <si>
    <t>Vaso sanitario c/caixa de descarga acoplada, linha ravena CP929, DECA ou simi</t>
  </si>
  <si>
    <t>589,41</t>
  </si>
  <si>
    <t>lar, inclusive assento ASTRA TPK ou similar, conj. de fixação DECA SP13 ou si</t>
  </si>
  <si>
    <t>milar, anel de vedação e engate plástico</t>
  </si>
  <si>
    <t>04765</t>
  </si>
  <si>
    <t>Vaso sanitario c/caixa de descarga acoplada, linha saveiro, CELITE ou similar</t>
  </si>
  <si>
    <t>413,15</t>
  </si>
  <si>
    <t>,   c/ engate pvc, assento universal AMANCO ou similar</t>
  </si>
  <si>
    <t>07710</t>
  </si>
  <si>
    <t>Vaso sanitario c/caixa de descarga acoplada, linha thema ecoflush, 3/6 lt, re</t>
  </si>
  <si>
    <t>817,38</t>
  </si>
  <si>
    <t>f. 25353/25570, INCEPA ou similar,incl. assento INCEPA linha thema ref. 25987</t>
  </si>
  <si>
    <t>ou similar, conjunto de fixação, anel de vedação e engate plástico</t>
  </si>
  <si>
    <t>03659</t>
  </si>
  <si>
    <t>Vaso sanitario c/caixa de descarga acoplada, linha versato 07353/07570, CELIT</t>
  </si>
  <si>
    <t>679,47</t>
  </si>
  <si>
    <t>E ou similar, incl. assento CELITE versato 07983 ou similar, conj. de fixação</t>
  </si>
  <si>
    <t>08710</t>
  </si>
  <si>
    <t>Vaso sanitario c/caixa de descarga acoplada, linha vogue plus CP525, DECA ou</t>
  </si>
  <si>
    <t>1.151,68</t>
  </si>
  <si>
    <t>similar, inclusive assento ASTRA TPK ou similar, conj. de fixação DECA SP13 o</t>
  </si>
  <si>
    <t>Vaso sanitário com caixa de descarga acoplada (ref.: CD.21F.17), linha axis,</t>
  </si>
  <si>
    <t>1.381,29</t>
  </si>
  <si>
    <t>P.470.17, DECA ou similar, inclusive assento</t>
  </si>
  <si>
    <t>Vaso sanitário com caixa de descarga acoplada (ref.: CD.21F.17), linha quadra</t>
  </si>
  <si>
    <t>920,38</t>
  </si>
  <si>
    <t>, P.210.17, DECA ou similar, inclusive assento</t>
  </si>
  <si>
    <t>Vaso sanitário com caixa de descarga acoplada, linha vogue plus conforto, sem</t>
  </si>
  <si>
    <t>1.315,04</t>
  </si>
  <si>
    <t>abertura frontal P.515.17, DECA ou similar</t>
  </si>
  <si>
    <t>07899</t>
  </si>
  <si>
    <t>Vaso sanitário convencional, adaptado p/ deficiente físico com elevação do pi</t>
  </si>
  <si>
    <t>222,66</t>
  </si>
  <si>
    <t>so, linha popular, ELIZABETH ou similar, com assento plastico universal branc</t>
  </si>
  <si>
    <t>o, cj.fixação, tubo de ligação e engate plástico, exceto cx. descarga - Rev 0</t>
  </si>
  <si>
    <t>07167</t>
  </si>
  <si>
    <t>Vaso sanitário convencional, adaptado p/ deficiente físico, linha popular, EL</t>
  </si>
  <si>
    <t>274,16</t>
  </si>
  <si>
    <t>IZABETH ou similar, c/caixa de descarga de sobrepor AKROS ou similar, assento</t>
  </si>
  <si>
    <t>plastico universal branco, conjunto de fixação, tubo de ligação e engate plás</t>
  </si>
  <si>
    <t>tico</t>
  </si>
  <si>
    <t>07180</t>
  </si>
  <si>
    <t>Vaso sanitário convencional, adaptado p/ deficiente físico, linha popular, ra</t>
  </si>
  <si>
    <t>287,16</t>
  </si>
  <si>
    <t>vena P9, DECA ou similar, c/cx.descarga de sobrepor AKROS ou similar, assento</t>
  </si>
  <si>
    <t>plastico universal branco ou similar, conjunto de fixação, tubo de ligação e</t>
  </si>
  <si>
    <t>engate plástico</t>
  </si>
  <si>
    <t>08284</t>
  </si>
  <si>
    <t>Vaso sanitário convencional, encapsulado, linha ravena P9, DECA ou similar, c</t>
  </si>
  <si>
    <t>415,34</t>
  </si>
  <si>
    <t>onjunto de fixação e engate plástico (antivandalismo)</t>
  </si>
  <si>
    <t>07608</t>
  </si>
  <si>
    <t>Vaso sanitário convencional, INCEPA, linha eros, ref. 19300 ou similar, incl.</t>
  </si>
  <si>
    <t>595,47</t>
  </si>
  <si>
    <t>assento INCEPA, linha eros, ref. 19987 ou similar conjunto de fixação e engat</t>
  </si>
  <si>
    <t>e plástico, exceto cx.descarga</t>
  </si>
  <si>
    <t>02000</t>
  </si>
  <si>
    <t>Vaso sanitário convencional, linha carrara P60, DECA ou similar, incl. caixa</t>
  </si>
  <si>
    <t>1.735,92</t>
  </si>
  <si>
    <t>de descarga de embutir MONTANA ou similar, assento DECA AP60 ou similar, conj</t>
  </si>
  <si>
    <t>. fixação DECA SP13 ou similar, anel de vedação, tubo acab.de ligação cromado</t>
  </si>
  <si>
    <t>e engate plástico</t>
  </si>
  <si>
    <t>02001</t>
  </si>
  <si>
    <t>Vaso sanitário convencional, linha carrara P60, DECA ou similar, incl.válvula</t>
  </si>
  <si>
    <t>1.592,01</t>
  </si>
  <si>
    <t>de descarga HYDRA ou similar, assento DECA AP61 ou similar, conj. fixação DEC</t>
  </si>
  <si>
    <t>A SP13 ou similar, anel de vedação e tubo de ligação com acabamento cromado</t>
  </si>
  <si>
    <t>02072</t>
  </si>
  <si>
    <t>Vaso sanitário convencional, linha infantil 08254, CELITE ou similar, inclusi</t>
  </si>
  <si>
    <t>380,84</t>
  </si>
  <si>
    <t>ve assento sanitário infantil, conjunto de fixação DECA SP13 ou similar, anel</t>
  </si>
  <si>
    <t>de vedação, tubo de ligação com acabamento cromado e engate plástico</t>
  </si>
  <si>
    <t>02073</t>
  </si>
  <si>
    <t>595,14</t>
  </si>
  <si>
    <t>ve válvula de descarga HYDRA ou similar, assento sanitário infantil, conjunto</t>
  </si>
  <si>
    <t>de fixação DECA SP13 ou similar, anel de vedação e tubo de ligação com acabam</t>
  </si>
  <si>
    <t>272,99</t>
  </si>
  <si>
    <t>Página 190</t>
  </si>
  <si>
    <t>Vaso sanitário convencional, linha parati, LOGASA ou similar, c/caixa de desc</t>
  </si>
  <si>
    <t>arga de sobrepor AKROS ou similar, assento plastico universal branco ou simil</t>
  </si>
  <si>
    <t>ar, conjunto de fixação, tubo de descida de embutir e engate plástico</t>
  </si>
  <si>
    <t>07174</t>
  </si>
  <si>
    <t>Vaso sanitário convencional, linha popular, ELIZABETH ou similar, c/caixa de</t>
  </si>
  <si>
    <t>262,50</t>
  </si>
  <si>
    <t>descarga de sobrepor AKROS ou similar, assento plastico universal branco ou s</t>
  </si>
  <si>
    <t>imilar, conjunto de fixação, tubo de descida de embutir e engate plástico</t>
  </si>
  <si>
    <t>02085</t>
  </si>
  <si>
    <t>254,92</t>
  </si>
  <si>
    <t>descarga de sobrepor AKROS ou similar, assento plastico universal branco, con</t>
  </si>
  <si>
    <t>junto de fixação, tubo de ligação e engate plástico</t>
  </si>
  <si>
    <t>02084</t>
  </si>
  <si>
    <t>Vaso sanitário convencional, linha popular, ELIZABETH ou similar, com assento</t>
  </si>
  <si>
    <t>199,87</t>
  </si>
  <si>
    <t>plastico universal branco e conjunto de fixação, exceto caixa descarga</t>
  </si>
  <si>
    <t>01998</t>
  </si>
  <si>
    <t>Vaso sanitário convencional, linha ravena P9, DECA ou similar, c/caixa de des</t>
  </si>
  <si>
    <t>313,18</t>
  </si>
  <si>
    <t>carga de sobrepor AKROS ou similar, assento almofadado ASTRA TPK, conj. fixaç</t>
  </si>
  <si>
    <t>ão DECA SP13 ou similar, anel de vedação, tubo de ligação cromado e engate pl</t>
  </si>
  <si>
    <t>ástico</t>
  </si>
  <si>
    <t>07181</t>
  </si>
  <si>
    <t>275,50</t>
  </si>
  <si>
    <t>carga de sobrepor AKROS ou similar, assento plastico universal branco, conjun</t>
  </si>
  <si>
    <t>to de fixação, tubo de descida de embutir e engate plástico</t>
  </si>
  <si>
    <t>08206</t>
  </si>
  <si>
    <t>Vaso sanitário convencional, linha ravena P9, DECA ou similar, com assento al</t>
  </si>
  <si>
    <t>276,52</t>
  </si>
  <si>
    <t>mofadado ASTRA TPK, conj. fixação DECA SP13 ou similar, anel de vedação, tubo</t>
  </si>
  <si>
    <t>de ligação acab. cromado e engate plástico, exceto caixa de descarga</t>
  </si>
  <si>
    <t>02060</t>
  </si>
  <si>
    <t>Vaso sanitário convencional, linha ravena P9, DECA ou similar, com assento pl</t>
  </si>
  <si>
    <t>215,41</t>
  </si>
  <si>
    <t>astico universal branco, tubo de ligação cromado e conjunto de fixação Deca o</t>
  </si>
  <si>
    <t>u similar, exceto caixa descarga</t>
  </si>
  <si>
    <t>02070</t>
  </si>
  <si>
    <t>Vaso sanitário convencional, linha ravena P9, DECA ou similar, incl. válvula</t>
  </si>
  <si>
    <t>500,15</t>
  </si>
  <si>
    <t>de descarga cromada HYDRA ou similar, assento ASTRA TPK ou similar, conj. de</t>
  </si>
  <si>
    <t>fixação DECA SP13 ou similar, anel de vedação, tubo de ligação acab. cromado</t>
  </si>
  <si>
    <t>01999</t>
  </si>
  <si>
    <t>Vaso sanitário convencional, linha ravena P9, DECA ou similar, incl.caixa de</t>
  </si>
  <si>
    <t>958,90</t>
  </si>
  <si>
    <t>descarga de embutir MONTANA ou similar, assento ASTRA TPK ou similar, conj. d</t>
  </si>
  <si>
    <t>e fixação DECA SP13 ou similar, anel de vedação, tubo de ligação acab.cromado</t>
  </si>
  <si>
    <t>07356</t>
  </si>
  <si>
    <t>Vaso sanitário convencional, linha stylus excellence, ref. 54303, CELITE ou s</t>
  </si>
  <si>
    <t>672,84</t>
  </si>
  <si>
    <t>imilar, incl. assento CELITE stylus excellence ref.54981 ou similar, conj. fi</t>
  </si>
  <si>
    <t>xação DECA SP13 ou similar,anel de vedação, tubo de ligação, engate plástico,</t>
  </si>
  <si>
    <t>exceto cx descarga</t>
  </si>
  <si>
    <t>03660</t>
  </si>
  <si>
    <t>Vaso sanitário convencional, linha versato 07303, CELITE ou similar, inclusiv</t>
  </si>
  <si>
    <t>486,16</t>
  </si>
  <si>
    <t>e assento CELITE versato 07983 ou similar, conjunto de fixação DECA SP13 ou s</t>
  </si>
  <si>
    <t>imilar, anel de vedação, tubo de ligação cromado e engate plástico, exceto cx</t>
  </si>
  <si>
    <t>descarga</t>
  </si>
  <si>
    <t>09245</t>
  </si>
  <si>
    <t>Vaso sanitário linha infantil, CELITE ou similar c/cx acoplada , inclusive as</t>
  </si>
  <si>
    <t>734,31</t>
  </si>
  <si>
    <t>sento sanitário infantil, conjunto de fixação DECA SP13 ou similar, anel de v</t>
  </si>
  <si>
    <t>edação, tubo de ligação com acabamento cromado e engate plástico</t>
  </si>
  <si>
    <t>Vaso sanitário, linha vogue plus conforto P.510.17, sem abertura frontal, DEC</t>
  </si>
  <si>
    <t>800,83</t>
  </si>
  <si>
    <t>A   ou similar, exclusive caixa óu válvula de descarga</t>
  </si>
  <si>
    <t>OBRAS CIVIS/Pavimentação/Pavimentações Externas(29)</t>
  </si>
  <si>
    <t>09363</t>
  </si>
  <si>
    <t>Acabamento de superfície de piso de cimentado com desempenadeira de aço</t>
  </si>
  <si>
    <t>03645</t>
  </si>
  <si>
    <t>Acabamento de superfície de piso de concreto com alisamento manual e queima</t>
  </si>
  <si>
    <t>03651</t>
  </si>
  <si>
    <t>Acabamento de superfície de piso de concreto com alisamento manual e queima c</t>
  </si>
  <si>
    <t>om pigmento "Xadrez" ou similar</t>
  </si>
  <si>
    <t>03644</t>
  </si>
  <si>
    <t>Acabamento de superfície de piso de concreto com desempolamento manual</t>
  </si>
  <si>
    <t>03641</t>
  </si>
  <si>
    <t>Acabamento de superfície de piso de concreto com polimento mecânico com acaba</t>
  </si>
  <si>
    <t>dora simples - Rev 02</t>
  </si>
  <si>
    <t>03643</t>
  </si>
  <si>
    <t>Acabamento de superfície de piso de concreto com sarrafeamento manual</t>
  </si>
  <si>
    <t>Junta de dilatação com brita 2, argamassada, esp=3 x 3cm</t>
  </si>
  <si>
    <t>Junta de dilatação com brita 2, argamassada, esp=7cm</t>
  </si>
  <si>
    <t>Junta de encontro com superfície existente, preenchida com material compressí</t>
  </si>
  <si>
    <t>vel (isopor) e mastique de poliuretano MBT, Basf ou similar</t>
  </si>
  <si>
    <t>Junta serrada tipo lábio polimérico, seção transversal dim. 25x60mm,   preench</t>
  </si>
  <si>
    <t>27,57</t>
  </si>
  <si>
    <t>ida com argamassa polimérica , tarugo e mastique de poliuretano MBT, Basf ou</t>
  </si>
  <si>
    <t>07681</t>
  </si>
  <si>
    <t>Junta serrada, dimensões 6x60mm, com preenchimento de mastique de poliuretano</t>
  </si>
  <si>
    <t>MBT, Basf ou similar, para pavimentos em concreto</t>
  </si>
  <si>
    <t>04710</t>
  </si>
  <si>
    <t>Junta serrada, seção transversal dim. 4 x 40 mm, inclusive tarugo e preenchim</t>
  </si>
  <si>
    <t>ento com mastique MBT ou similar</t>
  </si>
  <si>
    <t>04351</t>
  </si>
  <si>
    <t>Junta serrada, seção transversal dim. 5 x 10 mm, inclusive tarugo e preenchim</t>
  </si>
  <si>
    <t>02238</t>
  </si>
  <si>
    <t>Pavimentação c/ brita granítica   nº1, espalhada, e = 5,0cm</t>
  </si>
  <si>
    <t>10,32</t>
  </si>
  <si>
    <t>08863</t>
  </si>
  <si>
    <t>Pavimentação c/ brita granítica em pó, espalhada, e = 5,0 cm</t>
  </si>
  <si>
    <t>02237</t>
  </si>
  <si>
    <t>Pavimentação c/ brita granítica nº0, espalhada, e = 5,0 cm</t>
  </si>
  <si>
    <t>02243</t>
  </si>
  <si>
    <t>Pavimentação em placas de concreto simples, fck 35 mpa, e=21 cm, em áreas suj</t>
  </si>
  <si>
    <t>175,58</t>
  </si>
  <si>
    <t>eitas à cargas pesadas</t>
  </si>
  <si>
    <t>02241</t>
  </si>
  <si>
    <t>Pavimentação ornamental com seixo rolado espalhado</t>
  </si>
  <si>
    <t>219,73</t>
  </si>
  <si>
    <t>02239</t>
  </si>
  <si>
    <t>Piso em ladrilho hidráulico "trottoir" 20 x 20 cm, sobre base niveladora de a</t>
  </si>
  <si>
    <t>56,09</t>
  </si>
  <si>
    <t>rgamassa</t>
  </si>
  <si>
    <t>Página 191</t>
  </si>
  <si>
    <t>Piso sintético, esportivo, monolítico, flexível de poliuretano PU, com manta,</t>
  </si>
  <si>
    <t>inclusive despesas com alimentação, hospedagem e passagem dos funcionários re</t>
  </si>
  <si>
    <t>sp. pela execução e frete dos materiais, da green vision, ref. soft vision ou</t>
  </si>
  <si>
    <t>Preparo e execução de coxim de seixo-cimento - traço 1:15 (cimento/seixo) com</t>
  </si>
  <si>
    <t>254,51</t>
  </si>
  <si>
    <t>compactação e espalhamento, para suporte de fundações</t>
  </si>
  <si>
    <t>08999</t>
  </si>
  <si>
    <t>Quadra de tênis (18x36m) c/ acab.asfáltico,base de brita grad., incl. acessór</t>
  </si>
  <si>
    <t>106.386,95</t>
  </si>
  <si>
    <t>io, desp. c/alimentação, transporte, translado, hosped., passag. do pessoal r</t>
  </si>
  <si>
    <t>esp., grupo gerador se necessário (estimado 200 horas) e frete dos materiais,</t>
  </si>
  <si>
    <t>Lisonda ou similar</t>
  </si>
  <si>
    <t>09096</t>
  </si>
  <si>
    <t>Quadra de tênis (18x36m) com piso asfáltico 10cm,base de brita, incl. acessór</t>
  </si>
  <si>
    <t>95.874,95</t>
  </si>
  <si>
    <t>esp., e frete dos materiais, Lisonda ou similar</t>
  </si>
  <si>
    <t>02242</t>
  </si>
  <si>
    <t>Remoção e reposição de pavimentação a paralelepípedo ou pré-moldado de concre</t>
  </si>
  <si>
    <t>39,51</t>
  </si>
  <si>
    <t>04509</t>
  </si>
  <si>
    <t>Restauração de peitoris/soleiras com argamassa de pó de pedra com cimento bra</t>
  </si>
  <si>
    <t>nco - acabamento polido</t>
  </si>
  <si>
    <t>02240</t>
  </si>
  <si>
    <t>Revestimento de piso com pedra portuguesa</t>
  </si>
  <si>
    <t>174,58</t>
  </si>
  <si>
    <t>02236</t>
  </si>
  <si>
    <t>Revestimento de piso com pó pedra espalhado, esp. = 7,0 cm</t>
  </si>
  <si>
    <t>OBRAS CIVIS/Pavimentação/Pisos : Cimentados, em Concreto Simples, tipo Tech-Stone e de Alta Resistência(66)</t>
  </si>
  <si>
    <t>03647</t>
  </si>
  <si>
    <t>Acabamento de superfície de piso de concreto com estampamento, padrão tech -</t>
  </si>
  <si>
    <t>stone ou similar</t>
  </si>
  <si>
    <t>05022</t>
  </si>
  <si>
    <t>Enceramento de piso de alta resistência (existente)</t>
  </si>
  <si>
    <t>07343</t>
  </si>
  <si>
    <t>Enceramento de piso de alta resistência (novo)</t>
  </si>
  <si>
    <t>Espelho de escada em alta resistência 12 mm, cor cinza,   polido   exclusive ar</t>
  </si>
  <si>
    <t>gamassa de regularização</t>
  </si>
  <si>
    <t>08282</t>
  </si>
  <si>
    <t>Estaca broca (d=250mm x 1600mm) concreto fck=13,5 Mpa bombeável sem armação</t>
  </si>
  <si>
    <t>04446</t>
  </si>
  <si>
    <t>Execução de lomborampas</t>
  </si>
  <si>
    <t>32,61</t>
  </si>
  <si>
    <t>03640</t>
  </si>
  <si>
    <t>Forma em madeira mista de 2ª, para confecção de juntas de concretagem de piso</t>
  </si>
  <si>
    <t>s de concreto desempolado, em quadros 2,0x2,0m, h= 7 a 10cm, 03 usos</t>
  </si>
  <si>
    <t>02181</t>
  </si>
  <si>
    <t>Fornecimento e assentamento de juntas plásticas para pisos 27 x 3mm</t>
  </si>
  <si>
    <t>09906</t>
  </si>
  <si>
    <t>Fornecimento e colocação de distanciador de plástico para pisos ref. CTL-20</t>
  </si>
  <si>
    <t>02169</t>
  </si>
  <si>
    <t>Lastro de concreto simples regularizado, fck=13,5 mpa,lançado e adensado</t>
  </si>
  <si>
    <t>470,36</t>
  </si>
  <si>
    <t>04889</t>
  </si>
  <si>
    <t>Passeio em concreto simples c/ cimentado e=5cm</t>
  </si>
  <si>
    <t>02175</t>
  </si>
  <si>
    <t>Pavimentação em áreas não sujeitas a tráfego, com placas de concreto simples</t>
  </si>
  <si>
    <t>40 x 40 x 3 cm, sobre colchão areia e = 3 cm, rejuntadas com arg. traço t4</t>
  </si>
  <si>
    <t>02188</t>
  </si>
  <si>
    <t>Pavimentação em concreto usinado, bomb., lançado e adensado, armado, fck=25mp</t>
  </si>
  <si>
    <t>a, estampado, colorido, tipo tech - stone ou similar, e = 10cm, tela simples</t>
  </si>
  <si>
    <t>soldada q61, regulariz. compac. subleito, lona plástica, incl. juntas serrada</t>
  </si>
  <si>
    <t>s 5x10mm</t>
  </si>
  <si>
    <t>02189</t>
  </si>
  <si>
    <t>132,92</t>
  </si>
  <si>
    <t>a, estampado, colorido, tipo tech - stone ou similar, e = 12,5cm, tela dupla</t>
  </si>
  <si>
    <t>a, estampado, colorido, tipo tech - stone ou similar, e = 8cm, tela soldada q</t>
  </si>
  <si>
    <t>61,   regulariz. compac. subleito, lona plástica, incl. juntas serrada 5x10mm</t>
  </si>
  <si>
    <t>Pavimentação em concreto usinado, bomb., lançado e adensado, com armadura con</t>
  </si>
  <si>
    <t>strutiva, cor natural, desempolado, fck = 21 MPa, e = 20 cm, regulariz. e com</t>
  </si>
  <si>
    <t>pac. subleito, lona plástica, exceto juntas</t>
  </si>
  <si>
    <t>08393</t>
  </si>
  <si>
    <t>Pavimentação em concreto usinado, bomb., lançado e adensado, não armado, cor</t>
  </si>
  <si>
    <t>natural, desempolado, fck = 21 MPa, e = 10 cm, regulariz. e compac. subleito,</t>
  </si>
  <si>
    <t>lona plástica, exceto juntas</t>
  </si>
  <si>
    <t>08601</t>
  </si>
  <si>
    <t>natural, desempolado, fck = 21 MPa, e = 5 cm, regulariz. e compac. subleito,</t>
  </si>
  <si>
    <t>08603</t>
  </si>
  <si>
    <t>natural, desempolado, fck = 21 MPa, e = 7 cm, regulariz. e compac. subleito,</t>
  </si>
  <si>
    <t>08599</t>
  </si>
  <si>
    <t>natural, desempolado, fck = 21 MPa, e = 8 cm, regulariz. e compac. subleito,</t>
  </si>
  <si>
    <t>02176</t>
  </si>
  <si>
    <t>Pavimentação em concreto usinado, bomb., lançado e adensado, não armado, fck=</t>
  </si>
  <si>
    <t>25mpa, estampado, colorido, tipo tech - stone ou similar,   e = 10 cm, regular</t>
  </si>
  <si>
    <t>iz. compac. subleito, lona plástica   inccl. juntas serradas 5x10mm</t>
  </si>
  <si>
    <t>83,45</t>
  </si>
  <si>
    <t>25mpa, estampado, colorido, tipo tech - stone ou similar, e = 8cm, tela solda</t>
  </si>
  <si>
    <t>da q61,   regulariz. compac. subleito, lona plástica, incl. juntas serrada 5x1</t>
  </si>
  <si>
    <t>08906</t>
  </si>
  <si>
    <t>84,30</t>
  </si>
  <si>
    <t>Página 192</t>
  </si>
  <si>
    <t>Pavimentação em concreto usinado, bomb., lançado e adensado, não armado, pigm</t>
  </si>
  <si>
    <t>ent. BAYFERROX preto ou similar, fck=21Mpa, e = 10cm,regulariz. compac. suble</t>
  </si>
  <si>
    <t>ito, lona plástica, incl. juntas serradas 5x10mm</t>
  </si>
  <si>
    <t>04711</t>
  </si>
  <si>
    <t>75,12</t>
  </si>
  <si>
    <t>ent. BAYFERROX preto ou similar, fck=21Mpa, e = 8cm,regulariz. compac. sublei</t>
  </si>
  <si>
    <t>to, lona plástica, incl. juntas serradas 5x10mm</t>
  </si>
  <si>
    <t>Piso alta resistência 12 mm, cor cinza, com juntas plásticas, polimento até o</t>
  </si>
  <si>
    <t>esmeril 400 e enceramento, exclusive argamassa de regularização, aplicado</t>
  </si>
  <si>
    <t>Piso alta resistência ou industrial de 12 mm, comum, cor cinza, com juntas pl</t>
  </si>
  <si>
    <t>ásticas, sem polimento, ecclusive argamassa de regularização, aplicado</t>
  </si>
  <si>
    <t>08431</t>
  </si>
  <si>
    <t>Piso alta resistência ou industrial de 12 mm, comum, cor cinza, juntas, sem p</t>
  </si>
  <si>
    <t>olimento, inclusive argamassa de regularização, aplicado - R1</t>
  </si>
  <si>
    <t>Piso alta resistencia, branco, e=12mm, aplicado com juntas, polido até o esme</t>
  </si>
  <si>
    <t>75,50</t>
  </si>
  <si>
    <t>ril 400 e encerado, exclusive argamassa de regualrização</t>
  </si>
  <si>
    <t>Piso alta resistencia, colorido, e=10mm, aplicado com juntas, polido até o es</t>
  </si>
  <si>
    <t>meril 400 e encerado</t>
  </si>
  <si>
    <t>meril 400 e encerado, exclusive argamassa de regualrização</t>
  </si>
  <si>
    <t>Piso alta resistencia, colorido, e=12mm, aplicado com juntas, polido até o es</t>
  </si>
  <si>
    <t>Piso alta resistencia, colorido, e=15mm, aplicado com juntas, polido até o es</t>
  </si>
  <si>
    <t>Piso alta resistencia, cor cinza, e=10mm, aplicado com juntas, polido até o e</t>
  </si>
  <si>
    <t>33,20</t>
  </si>
  <si>
    <t>smeril 400 e encerado, exclusive argamassa de regualrização</t>
  </si>
  <si>
    <t>07654</t>
  </si>
  <si>
    <t>Piso alta resistencia, e=10mm, aplicado em degraus de escada (piso e espelho)</t>
  </si>
  <si>
    <t>, polido até o esmeril 400</t>
  </si>
  <si>
    <t>Piso cimentado colorido, diversas cores, desempolado traço 1:5, e = 3 cm, c/j</t>
  </si>
  <si>
    <t>unta plastica 3x27mm</t>
  </si>
  <si>
    <t>02172</t>
  </si>
  <si>
    <t>Piso cimentado desempolado traço 1:5, e = 3 cm</t>
  </si>
  <si>
    <t>Piso cimentado desempolado traço 1:5, e = 3 cm, c/junta plastica 3x27mm</t>
  </si>
  <si>
    <t>04295</t>
  </si>
  <si>
    <t>Piso cimentado desempolado traço 1:5, e = 5 cm</t>
  </si>
  <si>
    <t>Piso cimentado desempolado traço 1:5, e = 7 cm, c/junta plastica 3x27mm</t>
  </si>
  <si>
    <t>04296</t>
  </si>
  <si>
    <t>Piso cimentado desempolado traço 1:5, e = 7,5 cm</t>
  </si>
  <si>
    <t>04888</t>
  </si>
  <si>
    <t>Piso cimentado liso traço 1:5, e = 1,5 cm</t>
  </si>
  <si>
    <t>08678</t>
  </si>
  <si>
    <t>Piso cimentado liso traço 1:5, e = 2,5 cm</t>
  </si>
  <si>
    <t>02170</t>
  </si>
  <si>
    <t>Piso cimentado liso traço 1:5, e = 3 cm</t>
  </si>
  <si>
    <t>02171</t>
  </si>
  <si>
    <t>Piso cimentado liso traço 1:5, e = 3 cm, c/ junta plástica 3 x 27 mm</t>
  </si>
  <si>
    <t>Piso de alta resistência 12 mm, cor cinza, em degraus de escadas, polido   exc</t>
  </si>
  <si>
    <t>lusive argamassa de regularização</t>
  </si>
  <si>
    <t>Piso em concreto simples desempolado, fck = 15 MPa, e = 7 cm - Não inclui for</t>
  </si>
  <si>
    <t>mas para juntas de concretagem</t>
  </si>
  <si>
    <t>Piso em concreto simples desempolado, fck = 15 MPa, e = 7 cm, com forma em qu</t>
  </si>
  <si>
    <t>adros 2,0x2,0m, para juntas de concretagem - tres usos</t>
  </si>
  <si>
    <t>09445</t>
  </si>
  <si>
    <t>Piso em concreto simples desempolado, fck = 21 MPa, e = 10 cm - Não inclui fo</t>
  </si>
  <si>
    <t>rmas para juntas de concretagem</t>
  </si>
  <si>
    <t>Piso em concreto simples desempolado, fck = 21 MPa, e = 10 cm, com forma em q</t>
  </si>
  <si>
    <t>uadros 2,0x2,0m, para juntas de concretagem - tres usos - Rev 01</t>
  </si>
  <si>
    <t>Piso em concreto simples desempolado, fck = 21 MPa, e = 7 cm - Não inclui for</t>
  </si>
  <si>
    <t>Piso em concreto simples desempolado, fck = 21 MPa, e = 7 cm, com forma em qu</t>
  </si>
  <si>
    <t>33,03</t>
  </si>
  <si>
    <t>Piso em concreto simples desempolado, fck = 21 MPa, e = 8 cm - Não inclui for</t>
  </si>
  <si>
    <t>Piso em concreto simples desempolado, fck = 21 MPa, e = 8 cm, com forma em qu</t>
  </si>
  <si>
    <t>Piso em concreto simples desempolado, fck = 35 MPa, e = 20cm - Não inclui arm</t>
  </si>
  <si>
    <t>77,06</t>
  </si>
  <si>
    <t>adura, barras de transferência ou forma p/ juntas de concretagem</t>
  </si>
  <si>
    <t>08907</t>
  </si>
  <si>
    <t>Piso em placas 40x40x3cm de alta resistencia, linha Reggia, ref.Tecnogran ou</t>
  </si>
  <si>
    <t>120,05</t>
  </si>
  <si>
    <t>similar, c/ fornecimento de material, assentamento e rejuntamento, incl.argam</t>
  </si>
  <si>
    <t>assa cimento areia 1:3 esp=4cm, exceto juntas plasticas</t>
  </si>
  <si>
    <t>08411</t>
  </si>
  <si>
    <t>Polimento de piso cimentado - R1</t>
  </si>
  <si>
    <t>02187</t>
  </si>
  <si>
    <t>Polimento de piso de alta resistência (existente)</t>
  </si>
  <si>
    <t>07342</t>
  </si>
  <si>
    <t>Polimento de piso de alta resistência, novo- R1</t>
  </si>
  <si>
    <t>Rampa padrão para acesso de deficientes a passeio público, em concreto simple</t>
  </si>
  <si>
    <t>269,52</t>
  </si>
  <si>
    <t>s Fck=25MPa, desempolada, com pintura indicativa em novacor, 02 demãos</t>
  </si>
  <si>
    <t>300,93</t>
  </si>
  <si>
    <t>s Fck=25MPa, desempolada, pintada em novacor, 02 demãos e piso tátil de alert</t>
  </si>
  <si>
    <t>a/direcional.</t>
  </si>
  <si>
    <t>Rampa para acesso de deficientes, em concreto simples Fck=25MPa, desempolada,</t>
  </si>
  <si>
    <t>com pintura indicativa em novacor, 02 demãos</t>
  </si>
  <si>
    <t>07656</t>
  </si>
  <si>
    <t>Regularização de base para revest. de pisos com arg. traço t4</t>
  </si>
  <si>
    <t>766,56</t>
  </si>
  <si>
    <t>Página 193</t>
  </si>
  <si>
    <t>02180</t>
  </si>
  <si>
    <t>Regularização de base para revest. de pisos com arg. traço t4, esp. média = 2</t>
  </si>
  <si>
    <t>,5cm</t>
  </si>
  <si>
    <t>02183</t>
  </si>
  <si>
    <t>Soleira cimentada traço t1, l=33cm e= 2cm</t>
  </si>
  <si>
    <t>OBRAS CIVIS/Pavimentação/Pisos Cerâmicos(8)</t>
  </si>
  <si>
    <t>02200</t>
  </si>
  <si>
    <t>Aplicação de resina sobre revestimento de pedra piso ou parede</t>
  </si>
  <si>
    <t>02198</t>
  </si>
  <si>
    <t>Piso em ladrilho hidráulico liso, uma cor, 20 x 20 cm,aplicado com argamassa</t>
  </si>
  <si>
    <t>industrializada ac-i, rejuntado, exclusive regularização de base ou emboço</t>
  </si>
  <si>
    <t>Piso em ladrilho hidráulico Mosaico colorido, 20 x 20 cm,aplicado com argamas</t>
  </si>
  <si>
    <t>264,45</t>
  </si>
  <si>
    <t>sa industrializada ac-i, rejuntado, exclusive regularização de base ou emboço</t>
  </si>
  <si>
    <t>Revestimento cerâmico decorado, 02 cores, para parede, 19,60 x 19,60 cm, Baep</t>
  </si>
  <si>
    <t>750,43</t>
  </si>
  <si>
    <t>i ou similar, aplicado com argamassa industrializada ac-ii, rejuntado, exclus</t>
  </si>
  <si>
    <t>ive regularização de base ou emboço</t>
  </si>
  <si>
    <t>04750</t>
  </si>
  <si>
    <t>35,42</t>
  </si>
  <si>
    <t>linha Cristal Bege, aplicado com argamassa industrializada ac-ii, rejuntado,</t>
  </si>
  <si>
    <t>07137</t>
  </si>
  <si>
    <t>Revestimento cerâmico para piso ou parede, 30 x 44 cm, Biancogres, linha Ovie</t>
  </si>
  <si>
    <t>do Puro, branco, aplicado com argamassa industrializada ac-ii, rejuntado, exc</t>
  </si>
  <si>
    <t>lusive regularização de base ou emboço</t>
  </si>
  <si>
    <t>09674</t>
  </si>
  <si>
    <t>Revestimento cerâmico para piso ou parede, 34 x 46 cm, Elizabeth, linha Linho</t>
  </si>
  <si>
    <t>39,26</t>
  </si>
  <si>
    <t>, cor Bianco Brilhante, aplicado com argamassa industrializada ac-ii, rejunta</t>
  </si>
  <si>
    <t>do, exclusive regularização de base ou emboço</t>
  </si>
  <si>
    <t>02204</t>
  </si>
  <si>
    <t>Revestimento cerâmico para piso ou parede, 45 x 45 cm, alta resistência, linh</t>
  </si>
  <si>
    <t>160,47</t>
  </si>
  <si>
    <t>a porcelanato progetto, Portobello ou similar, aplicado com argamassa industr</t>
  </si>
  <si>
    <t>ializada ac-iii, rejuntado, exclusive regularização de base ou emboço</t>
  </si>
  <si>
    <t>OBRAS CIVIS/Pavimentação/Pisos com Pedras(42)</t>
  </si>
  <si>
    <t>Emboço ou reboco especial de parede, espessura 3cm, com argamassa 1:4 cal e a</t>
  </si>
  <si>
    <t>reia</t>
  </si>
  <si>
    <t>09412</t>
  </si>
  <si>
    <t>Execução de ícone de âncora d=1,20m, com granito</t>
  </si>
  <si>
    <t>536,43</t>
  </si>
  <si>
    <t>09404</t>
  </si>
  <si>
    <t>Execução de ícone de barco d=1,20m, com granito</t>
  </si>
  <si>
    <t>520,02</t>
  </si>
  <si>
    <t>09405</t>
  </si>
  <si>
    <t>Execução de ícone de caju d=1,20m, com granito</t>
  </si>
  <si>
    <t>508,80</t>
  </si>
  <si>
    <t>09406</t>
  </si>
  <si>
    <t>Execução de ícone de caranguejo d=1,20m, com granito</t>
  </si>
  <si>
    <t>513,98</t>
  </si>
  <si>
    <t>09407</t>
  </si>
  <si>
    <t>Execução de ícone de coqueiro d=1,50m, com granito</t>
  </si>
  <si>
    <t>812,05</t>
  </si>
  <si>
    <t>09411</t>
  </si>
  <si>
    <t>Execução de ícone de peixes d=1,20m, com granito</t>
  </si>
  <si>
    <t>521,12</t>
  </si>
  <si>
    <t>09408</t>
  </si>
  <si>
    <t>Execução de ícone de reizado d=1,20m, com granito</t>
  </si>
  <si>
    <t>565,40</t>
  </si>
  <si>
    <t>09410</t>
  </si>
  <si>
    <t>Execução de ícone de sanfona d=3,00m, com granito</t>
  </si>
  <si>
    <t>2.632,96</t>
  </si>
  <si>
    <t>09409</t>
  </si>
  <si>
    <t>Execução de ícone de tó-tó-tó d=1,20m, com granito</t>
  </si>
  <si>
    <t>556,95</t>
  </si>
  <si>
    <t>09031</t>
  </si>
  <si>
    <t>Pedrisco</t>
  </si>
  <si>
    <t>Piso em granito branco fortaleza, esp= 2cm, aplicado com argamassa industrial</t>
  </si>
  <si>
    <t>353,25</t>
  </si>
  <si>
    <t>izada ac-i, rejuntado, exclusive regularização de base</t>
  </si>
  <si>
    <t>04794</t>
  </si>
  <si>
    <t>Piso em granito branco Polar, esp= 2cm, aplicado com argamassa industrializad</t>
  </si>
  <si>
    <t>967,60</t>
  </si>
  <si>
    <t>a ac-ii, rejuntado, exclusive regularização de base</t>
  </si>
  <si>
    <t>07653</t>
  </si>
  <si>
    <t>Piso em granito branco Siena, esp= 2cm, aplicado com argamassa industrializad</t>
  </si>
  <si>
    <t>356,37</t>
  </si>
  <si>
    <t>02211</t>
  </si>
  <si>
    <t>Piso em granito cinza andorinha, e=2cm, polido, aplicado com argamassa indust</t>
  </si>
  <si>
    <t>289,22</t>
  </si>
  <si>
    <t>rializada ac-ii, rejuntado, exclusive regularização de base</t>
  </si>
  <si>
    <t>02212</t>
  </si>
  <si>
    <t>Piso em mármore branco, polido, dimensões 30 x 30 cm, e=2cm, aplicado com arg</t>
  </si>
  <si>
    <t>242,76</t>
  </si>
  <si>
    <t>amassa industrializada ac-i, rejuntado, exclusive regularização de base</t>
  </si>
  <si>
    <t>04912</t>
  </si>
  <si>
    <t>Piso em pedra granítica serrada, 40 x 50 cm, esp.5cm, assentada com argamassa</t>
  </si>
  <si>
    <t>de cimento e areia traço t-4(1:5)</t>
  </si>
  <si>
    <t>04908</t>
  </si>
  <si>
    <t>Pó de pedra</t>
  </si>
  <si>
    <t>Reboco interno de parede, espessura 0,5cm, com argamassa 1:2 cal e areia</t>
  </si>
  <si>
    <t>04909</t>
  </si>
  <si>
    <t>Rejuntamento de pavimento com pedra calcárea</t>
  </si>
  <si>
    <t>Restauro - Emboço especial de parede, spessura 3cm, com argamassa traço 1:0,2</t>
  </si>
  <si>
    <t>4:0,74 ( cal, arenoso e areia média)</t>
  </si>
  <si>
    <t>Restauro - Reboco especial de parede, spessura 3cm, com argamassa traço 1:0,2</t>
  </si>
  <si>
    <t>Restauro - Reboco especial interno de parede, spessura 0,5cm, com argamassa t</t>
  </si>
  <si>
    <t>raço 1:0,24:0,74 ( cal, arenoso e areia média)</t>
  </si>
  <si>
    <t>07697</t>
  </si>
  <si>
    <t>Revestimento de parede com pedra Itapé 5x20cm assentada com juntas desencontr</t>
  </si>
  <si>
    <t>adas, com argamassa industrializada ac-i</t>
  </si>
  <si>
    <t>09349</t>
  </si>
  <si>
    <t>Revestimento de piso com mosaico de granito amarelo São Francisco, aplicado c</t>
  </si>
  <si>
    <t>353,82</t>
  </si>
  <si>
    <t>om argamassa industrializada ac-ii</t>
  </si>
  <si>
    <t>09351</t>
  </si>
  <si>
    <t>Revestimento de piso com mosaico de granito cinza andorinha, aplicado com arg</t>
  </si>
  <si>
    <t>301,18</t>
  </si>
  <si>
    <t>amassa industrial ac-ii</t>
  </si>
  <si>
    <t>09350</t>
  </si>
  <si>
    <t>Revestimento de piso com mosaico de granito marrom imperial</t>
  </si>
  <si>
    <t>1.061,93</t>
  </si>
  <si>
    <t>09401</t>
  </si>
  <si>
    <t>Revestimento de piso com mosaico de granito preto Tijuca esp=2cm, com argamas</t>
  </si>
  <si>
    <t>400,94</t>
  </si>
  <si>
    <t>sa industrializada ac-ii</t>
  </si>
  <si>
    <t>09402</t>
  </si>
  <si>
    <t>Revestimento de piso com mosaico de granito verde São Francisco</t>
  </si>
  <si>
    <t>327,57</t>
  </si>
  <si>
    <t>09413</t>
  </si>
  <si>
    <t>Revestimento de piso com mosaico de granito verde ubatuba</t>
  </si>
  <si>
    <t>415,06</t>
  </si>
  <si>
    <t>09403</t>
  </si>
  <si>
    <t>Revestimento de piso com mosaico de granito vermelho Brasilia, c/ argamassa i</t>
  </si>
  <si>
    <t>370,47</t>
  </si>
  <si>
    <t>ndustrializada ac-ii</t>
  </si>
  <si>
    <t>09348</t>
  </si>
  <si>
    <t>317,62</t>
  </si>
  <si>
    <t>Página 194</t>
  </si>
  <si>
    <t>Revestimento de piso com mosaico de granito vermelho pavão, assentado c/ arga</t>
  </si>
  <si>
    <t>massa ac-ii</t>
  </si>
  <si>
    <t>09352</t>
  </si>
  <si>
    <t>Revestimento de piso com mosaico de mármore bege bahia ou marta rocha, aplica</t>
  </si>
  <si>
    <t>440,33</t>
  </si>
  <si>
    <t>do com argamassa industrializada ac-ii</t>
  </si>
  <si>
    <t>Revestimento de piso com pedra Itapé 20x40cm assentada com argamassa industri</t>
  </si>
  <si>
    <t>67,97</t>
  </si>
  <si>
    <t>alizada ac-iii</t>
  </si>
  <si>
    <t>02213</t>
  </si>
  <si>
    <t>Revestimento de piso com pedra lagoa santa, aplicada com argamassa industrial</t>
  </si>
  <si>
    <t>119,83</t>
  </si>
  <si>
    <t>izada ac-ii, exclusive regularização de base</t>
  </si>
  <si>
    <t>04269</t>
  </si>
  <si>
    <t>Revestimento de piso com pedra lajeada, irregular, aplicada com argamassa de</t>
  </si>
  <si>
    <t>22,79</t>
  </si>
  <si>
    <t>cimento e areia traço 1:5</t>
  </si>
  <si>
    <t>02216</t>
  </si>
  <si>
    <t>Revestimento de piso com pedra são domingos, aplicada com argamassa industria</t>
  </si>
  <si>
    <t>lizada ac-ii, exclusive regularização de base</t>
  </si>
  <si>
    <t>02205</t>
  </si>
  <si>
    <t>Revestimento de piso ou parede com ardósia cinza, dimensões 20 x 20 cm, aplic</t>
  </si>
  <si>
    <t>ada com argamassa industrializada ac-ii, exclusive regularização de base</t>
  </si>
  <si>
    <t>02206</t>
  </si>
  <si>
    <t>Revestimento de piso ou parede com ardósia cinza, dimensões 20 x 30 cm, aplic</t>
  </si>
  <si>
    <t>02207</t>
  </si>
  <si>
    <t>Revestimento de piso ou parede com ardósia cinza, dimensões 40 x 40 cm, aplic</t>
  </si>
  <si>
    <t>42,40</t>
  </si>
  <si>
    <t>02215</t>
  </si>
  <si>
    <t>Revestimento de piso ou parede com com pedra miracema, aplicada com argamassa</t>
  </si>
  <si>
    <t>70,68</t>
  </si>
  <si>
    <t>industrializada ac-ii, exclusive regularização de base</t>
  </si>
  <si>
    <t>02218</t>
  </si>
  <si>
    <t>Revestimento de piso ou parede com com pedra silvalita, aplicada com argamass</t>
  </si>
  <si>
    <t>83,94</t>
  </si>
  <si>
    <t>a industrializada ac-ii, exclusive regularização de base</t>
  </si>
  <si>
    <t>OBRAS CIVIS/Pavimentação/Pisos de Borracha(6)</t>
  </si>
  <si>
    <t>02235</t>
  </si>
  <si>
    <t>Fornecimento e Instalação de Piso de borracha 500 x 500 x 3mm, cor Preta, (Pl</t>
  </si>
  <si>
    <t>urigoma, Daud ou similar)</t>
  </si>
  <si>
    <t>07675</t>
  </si>
  <si>
    <t>Piso de borracha reciclada, granulada, tipo"S", da marca HAIAH ou similar, fo</t>
  </si>
  <si>
    <t>rnecimento e instalação, exclusive lastro de brita e areia</t>
  </si>
  <si>
    <t>Piso de madeira, flutuante, c/amortecedores de impacto ( 75x50x10mm), réguas</t>
  </si>
  <si>
    <t>de madeira aparelh.(50x25mm), chapas OSB 14mm, assoalho de madeira de lei grá</t>
  </si>
  <si>
    <t>pia, 4 demarcações(handball,volei,futsal e basquete), inclusive frete, alimen</t>
  </si>
  <si>
    <t>,transp,hospedagem</t>
  </si>
  <si>
    <t>03630</t>
  </si>
  <si>
    <t>Piso flexível de poliuretano sobre camada de borracha granulada, sem juntas,</t>
  </si>
  <si>
    <t>esp=7mm, marca LISONDA ref. Lisonit ou similar</t>
  </si>
  <si>
    <t>04946</t>
  </si>
  <si>
    <t>Reassentamento de piso de borracha 500 x 500 x 3,5mm, fixado com cola</t>
  </si>
  <si>
    <t>04945</t>
  </si>
  <si>
    <t>Reassentamento de piso de borracha 500 x 500 x 7mm, fixado com argamassa indu</t>
  </si>
  <si>
    <t>strializada AC-III ou similar</t>
  </si>
  <si>
    <t>OBRAS CIVIS/Pavimentação/Pisos de Madeira(18)</t>
  </si>
  <si>
    <t>07694</t>
  </si>
  <si>
    <t>Assentamento de piso em assoalho de madeira lei</t>
  </si>
  <si>
    <t>Brise em madeira pau d' arco, com réguas cantos abaulados 10 x 2cm, protegida</t>
  </si>
  <si>
    <t>m2I</t>
  </si>
  <si>
    <t>345,04</t>
  </si>
  <si>
    <t>s duas demãos de sparlack cetol deck semi-brilho, em todas as faces, antes do</t>
  </si>
  <si>
    <t>assentamento</t>
  </si>
  <si>
    <t>Deck em madeira pau d' arco, com réguas cantos abaulados 10 x 2cm, protegidas</t>
  </si>
  <si>
    <t>duas demãos de sparlack cetol deck semi-brilho, em todas as faces, antes do a</t>
  </si>
  <si>
    <t>ssentamento, exclusive camada de concreto e cimentado dwe regularização</t>
  </si>
  <si>
    <t>09395</t>
  </si>
  <si>
    <t>Fornecimento e instalação de rodape p/piso laminado tipo Durafloor, Pátina Be</t>
  </si>
  <si>
    <t>ge, dim.18x80x2100mm, ou similar</t>
  </si>
  <si>
    <t>09218</t>
  </si>
  <si>
    <t>Piso em assoalho de madeira angelim vermelho aparelhado - 20cmx4cm, sobre peç</t>
  </si>
  <si>
    <t>257,40</t>
  </si>
  <si>
    <t>as de 7cmx15cm e travamento de 10cmx4cm</t>
  </si>
  <si>
    <t>09981</t>
  </si>
  <si>
    <t>Piso em assoalho de madeira lei (Ipê/Pau D´Arco) - Comercial, réguas macho e</t>
  </si>
  <si>
    <t>145,93</t>
  </si>
  <si>
    <t>fêmea 14cm x 2 cm, exclusive ripão</t>
  </si>
  <si>
    <t>04356</t>
  </si>
  <si>
    <t>Piso em assoalho de madeira lei (Pau D´Arco) - Comercial, réguas macho e fême</t>
  </si>
  <si>
    <t>a 15 x 2 cm, sobre plataforma metálica</t>
  </si>
  <si>
    <t>04355</t>
  </si>
  <si>
    <t>158,51</t>
  </si>
  <si>
    <t>a 15cm x 2 cm, sobre ripão de madeira 3,5cm x 5,5cm</t>
  </si>
  <si>
    <t>02230</t>
  </si>
  <si>
    <t>Piso em assoalho de madeira lei (Pau D´Arco) - Extra, réguas macho e fêmea 15</t>
  </si>
  <si>
    <t>cm x 2cm, sobre ripão 3,5cm x 5,5cm</t>
  </si>
  <si>
    <t>03748</t>
  </si>
  <si>
    <t>Piso em assoalho de madeira lei Cumaru/Ipê Champagne - Extra, réguas macho e</t>
  </si>
  <si>
    <t>284,00</t>
  </si>
  <si>
    <t>fêmea 20cm x 2cm, sobre ripão 3,5cm x 5,5cm</t>
  </si>
  <si>
    <t>07335</t>
  </si>
  <si>
    <t>Piso em assoalho de madeira lei de 1ª (Pau D´Arco) - Extra, réguas macho e fê</t>
  </si>
  <si>
    <t>mea 15 x 2cm, sobre ripão de madeira 3,5cm x 5,5cm</t>
  </si>
  <si>
    <t>04346</t>
  </si>
  <si>
    <t>Piso em compensado naval 20mm, fixado sobre estrutura metálica</t>
  </si>
  <si>
    <t>08378</t>
  </si>
  <si>
    <t>Piso em tabuado de madeira lei de 1ª (Pau D´Arco) - Extra, réguas 20 x 3cm,</t>
  </si>
  <si>
    <t>334,35</t>
  </si>
  <si>
    <t>sobre ripão de madeira existente</t>
  </si>
  <si>
    <t>09396</t>
  </si>
  <si>
    <t>Piso laminado de madeira, régua: 09x190x1200mm, uso comercial, trafego intens</t>
  </si>
  <si>
    <t>o, Pátina Bege, marca Durafloor Premium ou similar, inclusive instalação</t>
  </si>
  <si>
    <t>09799</t>
  </si>
  <si>
    <t>Rampa de acesso ao tablado em compensado laminado naval 20mm - para obra do c</t>
  </si>
  <si>
    <t>entro profissionalizante</t>
  </si>
  <si>
    <t>02234</t>
  </si>
  <si>
    <t>Raspagem e enceramento de rodapé de madeira</t>
  </si>
  <si>
    <t>02232</t>
  </si>
  <si>
    <t>Raspagem e enceramento em piso de madeira - Rev 02</t>
  </si>
  <si>
    <t>03786</t>
  </si>
  <si>
    <t>Restauração e/ou recuperação de assoalho madeira lei, réguas macho e fêmea, l</t>
  </si>
  <si>
    <t>244,11</t>
  </si>
  <si>
    <t>= 20 a 30cm x 2cm, sobre ripão 3,5cm x 5,5cm, inclusive enchimento e raspagem</t>
  </si>
  <si>
    <t>OBRAS CIVIS/Pavimentação/Pisos Sintéticos / Vinílicos(18)</t>
  </si>
  <si>
    <t>02223</t>
  </si>
  <si>
    <t>Carpete (fademac ou similar), e = 4,5 mm, colado sobre cimentado, plastificad</t>
  </si>
  <si>
    <t>o, c/ adesivo base pva, exclusive cimentado</t>
  </si>
  <si>
    <t>07887</t>
  </si>
  <si>
    <t>Página 195</t>
  </si>
  <si>
    <t>Cortina divisória de leito em PVC (vinil), largura de 1,80m, com trilhos e ac</t>
  </si>
  <si>
    <t>essórios, da Br Goods ou similar - fornecimento</t>
  </si>
  <si>
    <t>09633</t>
  </si>
  <si>
    <t>02228</t>
  </si>
  <si>
    <t>Fita antiderrapante safety-walk "3m" l=5cm ou similar</t>
  </si>
  <si>
    <t>Fita auto adesiva fotoluminescente "9m" l=2,5cm ou similar</t>
  </si>
  <si>
    <t>Fita auto adesiva fotoluminescente "9m" l=5,0cm ou similar</t>
  </si>
  <si>
    <t>Fornecimento e instalação de manta vinílica compacta, linha Nera Contract Pix</t>
  </si>
  <si>
    <t>el ou similar</t>
  </si>
  <si>
    <t>Fornecimento e instalação de manta vinílica compacta, linha Taralay Confort U</t>
  </si>
  <si>
    <t>ni ou similar</t>
  </si>
  <si>
    <t>02227</t>
  </si>
  <si>
    <t>Piso elevado c/   placa de aço preenchida com concreto celular, revestido com</t>
  </si>
  <si>
    <t>paviflex e=3,2mm c/ pedestais telescópico galv. à fogo, dim.600 x 600 x 30mm</t>
  </si>
  <si>
    <t>05052</t>
  </si>
  <si>
    <t>Piso em painel wall 2,50 x 1,20 x 0,40m</t>
  </si>
  <si>
    <t>130,17</t>
  </si>
  <si>
    <t>02224</t>
  </si>
  <si>
    <t>Piso fórmica tipo régua 20 x 308 cm, e = 3 mm, (formipiso ou similar), coloca</t>
  </si>
  <si>
    <t>150,18</t>
  </si>
  <si>
    <t>do sobre cimentado, plastificado, c/ cola formicola, exclusive cimentado</t>
  </si>
  <si>
    <t>09617</t>
  </si>
  <si>
    <t>Piso vinílico 18,4 x 95 cm, e = 3 mm, ref.ambienta rústico (Tarkett ou simila</t>
  </si>
  <si>
    <t>146,78</t>
  </si>
  <si>
    <t>r), exclusive cimentado - fornecimento e instalação - Rev 01</t>
  </si>
  <si>
    <t>02225</t>
  </si>
  <si>
    <t>Piso vinílico 30 x 30 cm, e=2mm, liso, fixado com cola sobre cimentado, Pavif</t>
  </si>
  <si>
    <t>67,16</t>
  </si>
  <si>
    <t>lex ou similar (exceto cimentado)</t>
  </si>
  <si>
    <t>02226</t>
  </si>
  <si>
    <t>Piso vinílico 30 x 30 cm, e=3,2mm, liso, fixado com cola sobre cimentado, Pav</t>
  </si>
  <si>
    <t>106,50</t>
  </si>
  <si>
    <t>iflex ou similar (exceto cimentado)</t>
  </si>
  <si>
    <t>Piso vinílico em manta, dim. 2,0 x 20,5m, e = 5mm, ref. Omnisports da Tarkett</t>
  </si>
  <si>
    <t>ou similar - fornecimento e instalação, exclusive regularização do piso</t>
  </si>
  <si>
    <t>04799</t>
  </si>
  <si>
    <t>Revestimento de piso acústico Revolution, 90% vinil e 10% poliester, cores: B</t>
  </si>
  <si>
    <t>311,80</t>
  </si>
  <si>
    <t>rand, Off White, Desert ou Cromo ou similar</t>
  </si>
  <si>
    <t>Testeira para piso vinílico h=6cm (fornecimento e assentamento)</t>
  </si>
  <si>
    <t>OBRAS CIVIS/Pavimentação/Soleiras e Rodapés(76)</t>
  </si>
  <si>
    <t>Apoio para grelha 300x35x11mm   linha kerafloor Gail ref.5713/5715 ou similar,</t>
  </si>
  <si>
    <t>130,29</t>
  </si>
  <si>
    <t>aplicado com argamassa industrializada ac-i, rejuntado</t>
  </si>
  <si>
    <t>05013</t>
  </si>
  <si>
    <t>Assentamento de soleira</t>
  </si>
  <si>
    <t>09717</t>
  </si>
  <si>
    <t>Degrau de escada em granito cinza andorinha, L=32cm, com 3 frisos antiderrapa</t>
  </si>
  <si>
    <t>08835</t>
  </si>
  <si>
    <t>Filete em granito corumbá, L=6 cm e esp= 2 cm</t>
  </si>
  <si>
    <t>05017</t>
  </si>
  <si>
    <t>Filete em granito preto, L=3 cm e esp= 2 cm</t>
  </si>
  <si>
    <t>04795</t>
  </si>
  <si>
    <t>Filete em granito verde água, L=3 cm e esp= 2 cm</t>
  </si>
  <si>
    <t>08855</t>
  </si>
  <si>
    <t>Fornecimento e instalação de rodape clean, dim. 8cm x 18mm x 2,10m, da   Duraf</t>
  </si>
  <si>
    <t>loor</t>
  </si>
  <si>
    <t>Fornecimento e instalação de rodapé de poliestireno, com pvc, Santa Luzia, re</t>
  </si>
  <si>
    <t>f. 480, branco, 15 cm</t>
  </si>
  <si>
    <t>09618</t>
  </si>
  <si>
    <t>Fornecimento e instalação de rodapé Santa Luzia 20cm</t>
  </si>
  <si>
    <t>04758</t>
  </si>
  <si>
    <t>Rodapé alta resistência branco, h = 10 cm</t>
  </si>
  <si>
    <t>02259</t>
  </si>
  <si>
    <t>Rodapé alta resistência, h = 7 cm</t>
  </si>
  <si>
    <t>02260</t>
  </si>
  <si>
    <t>Rodapé alta resistência, h = 10 cm</t>
  </si>
  <si>
    <t>Rodapé alta resistência, h = 10 cm, meia-cana</t>
  </si>
  <si>
    <t>08373</t>
  </si>
  <si>
    <t>Rodapé alta resistência, h = 15 cm, meia-cana</t>
  </si>
  <si>
    <t>Rodapé Arredondado com raio inferior maior 300x120x9mm linha kerafloor Gail r</t>
  </si>
  <si>
    <t>ef.4706 ou similar, aplicado com argamassa industrializada ac-i, rejuntado</t>
  </si>
  <si>
    <t>02276</t>
  </si>
  <si>
    <t>Rodapé cerâmico 10 x 45 cm, porcelanato, bianco tu polido, linha progetto, Po</t>
  </si>
  <si>
    <t>rtobello ou similar, aplicado com argamassa industrializada ac-iii, rejuntado</t>
  </si>
  <si>
    <t>Rodapé cerâmico 10 x 50,0 cm, porcelanato, Elizabeth ou similar, aplicado com</t>
  </si>
  <si>
    <t>argamassa industrializada ac-iii, rejuntado</t>
  </si>
  <si>
    <t>05064</t>
  </si>
  <si>
    <t>Rodapé cerâmico 8,5 x 41 cm, eliane, linha cargo plus bone, aplicado com arga</t>
  </si>
  <si>
    <t>massa industrializada ac-i, rejuntado (ou similar)</t>
  </si>
  <si>
    <t>03568</t>
  </si>
  <si>
    <t>Rodapé cerâmico 9 x 45 cm, linha colori natural, porcelanato, Cecrisa/Portina</t>
  </si>
  <si>
    <t>31,12</t>
  </si>
  <si>
    <t>ri ou similar, aplicado com argamassa industrializada ac-i, rejuntado (ou sim</t>
  </si>
  <si>
    <t>03570</t>
  </si>
  <si>
    <t>Rodapé cerâmico 9 x 45 cm, linha colori polido, porcelanato, Cecrisa/Portinar</t>
  </si>
  <si>
    <t>i ou similar, aplicado com argamassa industrializada ac-i, rejuntado (ou simi</t>
  </si>
  <si>
    <t>02250</t>
  </si>
  <si>
    <t>Rodapé cimentado traço t1, h = 10 cm, e = 1,5 cm</t>
  </si>
  <si>
    <t>02248</t>
  </si>
  <si>
    <t>Rodapé cimentado traço t1, h = 5 cm, e = 1,5 cm</t>
  </si>
  <si>
    <t>02249</t>
  </si>
  <si>
    <t>Rodapé cimentado traço t1, h = 7 cm, e = 1,5 cm</t>
  </si>
  <si>
    <t>Rodapé em granito branco fortaleza, h=7cm, e=2cm, aplicado com argamassa indu</t>
  </si>
  <si>
    <t>strializada ac-i</t>
  </si>
  <si>
    <t>90,19</t>
  </si>
  <si>
    <t>07652</t>
  </si>
  <si>
    <t>Rodapé em granito branco Siena, h=7cm, e=2cm, aplicado com argamassa industri</t>
  </si>
  <si>
    <t>alizada ac-i</t>
  </si>
  <si>
    <t>08467</t>
  </si>
  <si>
    <t>Rodapé em granito corumbá polido e boleado, h = 5 cm, e = 2,0 cm, aplicado co</t>
  </si>
  <si>
    <t>m argamassa industrializada ac-i</t>
  </si>
  <si>
    <t>Rodapé em granito preto, h = 7 cm, e = 2,0 cm, aplicado com argamassa industr</t>
  </si>
  <si>
    <t>41,92</t>
  </si>
  <si>
    <t>ializada ac-i</t>
  </si>
  <si>
    <t>Página 196</t>
  </si>
  <si>
    <t>02251</t>
  </si>
  <si>
    <t>Rodapé em granito, h = 5 cm, e = 2,0 cm, aplicado com argamassa industrializa</t>
  </si>
  <si>
    <t>da ac-i</t>
  </si>
  <si>
    <t>02252</t>
  </si>
  <si>
    <t>Rodapé em granito, h = 7 cm, e = 2,0 cm, aplicado com argamassa industrializa</t>
  </si>
  <si>
    <t>02253</t>
  </si>
  <si>
    <t>Rodapé em granito, polido, tipo andorinha/ quartz/ castelo/ corumba, h = 10 c</t>
  </si>
  <si>
    <t>m, e = 2,0 cm, aplicado com argamassa industrializada ac-i</t>
  </si>
  <si>
    <t>09542</t>
  </si>
  <si>
    <t>Rodapé em placa extrudada, Gail ou similar, dim. 240x100x9mm, aplicado com ar</t>
  </si>
  <si>
    <t>gamassa industrializada ac-i, rejuntado</t>
  </si>
  <si>
    <t>Rodapé em placa extrudada, linha Industrial_Gressit, Gail, dim. 300x120x9mm,</t>
  </si>
  <si>
    <t>44,08</t>
  </si>
  <si>
    <t>ref.: 4706_1000 ou similar, aplicado com argamassa industrializada ac-i, reju</t>
  </si>
  <si>
    <t>ntado</t>
  </si>
  <si>
    <t>Rodapé granito branco fortaleza polido, h = 15 cm, e = 2,0 cm, aplicado com a</t>
  </si>
  <si>
    <t>rgamassa industrializada ac-i</t>
  </si>
  <si>
    <t>02255</t>
  </si>
  <si>
    <t>Rodapé madeira 10 x 1,5 cm, inclusive chapuzes 7 x 7 x 2,5 cm</t>
  </si>
  <si>
    <t>04772</t>
  </si>
  <si>
    <t>Rodapé madeira 5 x 1,5 cm, inclusive chapuzes 7 x 7 x 2,5 cm</t>
  </si>
  <si>
    <t>02254</t>
  </si>
  <si>
    <t>Rodapé madeira 7 x 1,5 cm, inclusive chapuzes 7 x 7 x 2,5 cm</t>
  </si>
  <si>
    <t>04760</t>
  </si>
  <si>
    <t>Rodapé madeira Pau D'arco, 3cm,   com acabamento aboleado</t>
  </si>
  <si>
    <t>Rodapé mármore arabescato escuro, h = 10 cm, e = 2 cm, aplicado com argamassa</t>
  </si>
  <si>
    <t>industrializada ac-i</t>
  </si>
  <si>
    <t>08943</t>
  </si>
  <si>
    <t>Rodapé mármore branco, h = 7 cm, e = 2 cm, aplicado com argamassa industriali</t>
  </si>
  <si>
    <t>28,62</t>
  </si>
  <si>
    <t>zada ac-3</t>
  </si>
  <si>
    <t>02257</t>
  </si>
  <si>
    <t>zada ac-i</t>
  </si>
  <si>
    <t>02258</t>
  </si>
  <si>
    <t>Rodapé mármore, h = 10 cm, e = 2 cm, aplicado com argamassa industrializada a</t>
  </si>
  <si>
    <t>c-i</t>
  </si>
  <si>
    <t>02256</t>
  </si>
  <si>
    <t>Rodapé mármore, h = 5 cm, e = 2 cm, aplicado com argamassa industrializada ac</t>
  </si>
  <si>
    <t>-i</t>
  </si>
  <si>
    <t>Rodapé vinílico h=5cm, e=1mm, fixado c/ cola, sobre emboço</t>
  </si>
  <si>
    <t>Rodapia em granito branco fortaleza, l=15cm, e=2cm, aplicado com argamassa in</t>
  </si>
  <si>
    <t>dustrializada ac-i</t>
  </si>
  <si>
    <t>07784</t>
  </si>
  <si>
    <t>Rodopia em granito cinza andorinha, h = 10 cm, e= 2cm, aplicado com argamassa</t>
  </si>
  <si>
    <t>industrializada ac-i, com acabamento aboleado</t>
  </si>
  <si>
    <t>09044</t>
  </si>
  <si>
    <t>Rodopia em granito cinza andorinha, h = 7 cm, e=2cm, aplicado com argamassa i</t>
  </si>
  <si>
    <t>ndustrializada ac-i, com acabamento aboleado</t>
  </si>
  <si>
    <t>02272</t>
  </si>
  <si>
    <t>Rodopia em granito preto, h = 10 cm, aplicado com argamassa industrializada a</t>
  </si>
  <si>
    <t>Rodopia em granito verde ubatuba, h = 50 cm, e= 2cm, aplicado com argamassa i</t>
  </si>
  <si>
    <t>04638</t>
  </si>
  <si>
    <t>Soleira (filete)   em granito cinza andorinha, l = 7 cm, e = 2 cm</t>
  </si>
  <si>
    <t>32,78</t>
  </si>
  <si>
    <t>02262</t>
  </si>
  <si>
    <t>Soleira alta resistência moldada "in-loco", e = 2 cm, l = 15 cm</t>
  </si>
  <si>
    <t>Soleira alta resistência moldada "in-loco", e = 2 cm, l = 25 cm</t>
  </si>
  <si>
    <t>02264</t>
  </si>
  <si>
    <t>Soleira cimentado traço t1, l = 15 cm, e = 2 cm</t>
  </si>
  <si>
    <t>02265</t>
  </si>
  <si>
    <t>Soleira cimentado traço t1, l = 18 cm, e = 2 cm</t>
  </si>
  <si>
    <t>239,96</t>
  </si>
  <si>
    <t>Soleira de mármore arabescato escuro polido, l= 30cm, e=2cm</t>
  </si>
  <si>
    <t>268,46</t>
  </si>
  <si>
    <t>07285</t>
  </si>
  <si>
    <t>Soleira em granito branco fortaleza, l = 15 cm, e = 2 cm</t>
  </si>
  <si>
    <t>Soleira em granito branco siena, polido, l = 15 cm, e = 2 cm</t>
  </si>
  <si>
    <t>85,53</t>
  </si>
  <si>
    <t>02266</t>
  </si>
  <si>
    <t>Soleira em granito cinza andorinha, l = 15 cm, e = 2 cm</t>
  </si>
  <si>
    <t>02267</t>
  </si>
  <si>
    <t>Soleira em granito cinza andorinha, l = 18 cm, e = 2 cm</t>
  </si>
  <si>
    <t>68,65</t>
  </si>
  <si>
    <t>04639</t>
  </si>
  <si>
    <t>Soleira em granito cinza andorinha, l = 22 cm, e = 2 cm</t>
  </si>
  <si>
    <t>Soleira em granito ocre, l = 15 cm, e = 2 cm</t>
  </si>
  <si>
    <t>41,18</t>
  </si>
  <si>
    <t>09584</t>
  </si>
  <si>
    <t>Soleira em granito polido preto l=22, esp= 3cm</t>
  </si>
  <si>
    <t>107,31</t>
  </si>
  <si>
    <t>09587</t>
  </si>
  <si>
    <t>Soleira em granito polido preto, l=15cm, esp = 2 cm</t>
  </si>
  <si>
    <t>07846</t>
  </si>
  <si>
    <t>Soleira em granito verde ubatuba, l = 18 cm, e = 2 cm</t>
  </si>
  <si>
    <t>07699</t>
  </si>
  <si>
    <t>Soleira em granito verde ubatuba, l = 22 cm, e = 2 cm</t>
  </si>
  <si>
    <t>86,69</t>
  </si>
  <si>
    <t>04897</t>
  </si>
  <si>
    <t>Soleira em granito vitória, l = 15 cm, e = 2 cm</t>
  </si>
  <si>
    <t>02270</t>
  </si>
  <si>
    <t>Soleira em mármore branco, l = 15 cm, e = 2 cm</t>
  </si>
  <si>
    <t>02271</t>
  </si>
  <si>
    <t>Soleira em mármore branco, l = 18 cm, e = 2 cm</t>
  </si>
  <si>
    <t>64,62</t>
  </si>
  <si>
    <t>02273</t>
  </si>
  <si>
    <t>Soleira em mármore branco, l = 23cm , e=2cm</t>
  </si>
  <si>
    <t>Soleira em mármore calacata, polido, l = 15 cm, e = 2 cm</t>
  </si>
  <si>
    <t>571,78</t>
  </si>
  <si>
    <t>09553</t>
  </si>
  <si>
    <t>Soleira em placa extrudada, Gail ou similar, aplicado com argamassa industria</t>
  </si>
  <si>
    <t>lizada ac-i, rejuntado</t>
  </si>
  <si>
    <t>02268</t>
  </si>
  <si>
    <t>Soleira madeira, l = 15 cm, e = 2 cm</t>
  </si>
  <si>
    <t>02269</t>
  </si>
  <si>
    <t>Soleira madeira, l = 18 cm, e = 2 cm</t>
  </si>
  <si>
    <t>09082</t>
  </si>
  <si>
    <t>09719</t>
  </si>
  <si>
    <t>Testeira em granito cinza andorinha, h=10cm, esp=2cm, aplicado com argamassa</t>
  </si>
  <si>
    <t>36,87</t>
  </si>
  <si>
    <t>industrializada AC-I</t>
  </si>
  <si>
    <t>OBRAS CIVIS/Pinturas e Tratamentos/Esmalte Sintético / Óleo(14)</t>
  </si>
  <si>
    <t>02305</t>
  </si>
  <si>
    <t>Aplicação de 01 demão de fundo sintético nivelador sobre superfícies de madei</t>
  </si>
  <si>
    <t>ra - R1</t>
  </si>
  <si>
    <t>Página 197</t>
  </si>
  <si>
    <t>02303</t>
  </si>
  <si>
    <t>Emassamento de superfície, com aplicação de 01 demão de massa a óleo, lixamen</t>
  </si>
  <si>
    <t>to e retoques</t>
  </si>
  <si>
    <t>02313</t>
  </si>
  <si>
    <t>Pintura de acabamento com aplicação de 01 demão de esmalte sintético sobre ma</t>
  </si>
  <si>
    <t>deira - R1</t>
  </si>
  <si>
    <t>02306</t>
  </si>
  <si>
    <t>Pintura de acabamento com aplicação de 02 demãos de esmalte   sintético sobre</t>
  </si>
  <si>
    <t>superfícies metálicas - R1</t>
  </si>
  <si>
    <t>07808</t>
  </si>
  <si>
    <t>Pintura de acabamento com aplicação de 02 demãos de esmalte sobre superfícies</t>
  </si>
  <si>
    <t>metálicas - R1</t>
  </si>
  <si>
    <t>09484</t>
  </si>
  <si>
    <t>Pintura de acabamento com lixamento e aplicação de 02 demãos de esmalte sinté</t>
  </si>
  <si>
    <t>tico brilhante sobre madeira (Suvinil ou similar)</t>
  </si>
  <si>
    <t>02308</t>
  </si>
  <si>
    <t>tico sobre madeira - R1</t>
  </si>
  <si>
    <t>02311</t>
  </si>
  <si>
    <t>Pintura de acabamento com lixamento, aplicação de 01 demão de tinta à base de</t>
  </si>
  <si>
    <t>21,46</t>
  </si>
  <si>
    <t>zarcão e 02 demãos de tinta esmalte</t>
  </si>
  <si>
    <t>07696</t>
  </si>
  <si>
    <t>Pintura de Gradil Metálico padrão CEHOP, confeccionado com barras chata 2" x</t>
  </si>
  <si>
    <t>32,12</t>
  </si>
  <si>
    <t>5/16", com 01 demão de tinta anti-corrosiva - zarcão e 02 demãos de esmalte s</t>
  </si>
  <si>
    <t>intético (medir somente uma vez)</t>
  </si>
  <si>
    <t>07695</t>
  </si>
  <si>
    <t>Pintura de Gradil Metálico, confeccionado com barras chata 1 1/4" x 3/16",   e</t>
  </si>
  <si>
    <t>m módulos 16x16cm, ou tijolinho 20x10cm, com 01 demão de tinta anti-corrosiva</t>
  </si>
  <si>
    <t>- zarcão e 02 demãos de esmalte sintético (medir somente uma vez)</t>
  </si>
  <si>
    <t>02304</t>
  </si>
  <si>
    <t>tinta anti-corrosiva zarcão - R2</t>
  </si>
  <si>
    <t>04078</t>
  </si>
  <si>
    <t>tinta Super Galvite (Sherwin Williams ou similar) - R2</t>
  </si>
  <si>
    <t>02310</t>
  </si>
  <si>
    <t>Pintura para superfícies de madeira com lixamento, aplicação de 01 demão de f</t>
  </si>
  <si>
    <t>undo sintético nivelador e 02 demãos de tinta esmalte ou óleo</t>
  </si>
  <si>
    <t>02309</t>
  </si>
  <si>
    <t>Pintura sobre superfícies de madeira com aplicação de 01 demão de fundo sinté</t>
  </si>
  <si>
    <t>tico nivelador, 01 demão de massa a óleo e 02 demãos de tinta esmalte</t>
  </si>
  <si>
    <t>OBRAS CIVIS/Pinturas e Tratamentos/Latex PVA(38)</t>
  </si>
  <si>
    <t>02283</t>
  </si>
  <si>
    <t>Aplicação de 01 demão de textura acrílica</t>
  </si>
  <si>
    <t>Aplicação de 01 demão de textura acrílica rústica acabamento massa raspada</t>
  </si>
  <si>
    <t>04644</t>
  </si>
  <si>
    <t>Aplicação de 01 demão de textura rústica</t>
  </si>
  <si>
    <t>02299</t>
  </si>
  <si>
    <t>Aplicação de 01 demão de texturatto colorido</t>
  </si>
  <si>
    <t>04293</t>
  </si>
  <si>
    <t>Aplicação de 01 demão de texturatto rústico (colorido)</t>
  </si>
  <si>
    <t>02279</t>
  </si>
  <si>
    <t>Emassamento de superfície, com aplicação de 01 demão de massa acrílica, lixam</t>
  </si>
  <si>
    <t>ento e retoques - Rev 03</t>
  </si>
  <si>
    <t>02278</t>
  </si>
  <si>
    <t>Emassamento de superfície, com aplicação de 01 demão de massa corrida, lixame</t>
  </si>
  <si>
    <t>nto e retoques - R1</t>
  </si>
  <si>
    <t>04100</t>
  </si>
  <si>
    <t>Emassamento de superfície, com aplicação de 01 demão de massa niveladora acrí</t>
  </si>
  <si>
    <t>lica, Sumacril, marca Sherwin Williams ou similar</t>
  </si>
  <si>
    <t>08624</t>
  </si>
  <si>
    <t>Emassamento de superfície, com aplicação de 02 demãos de massa acrílica, lixa</t>
  </si>
  <si>
    <t>mento e retoques - Rev 01</t>
  </si>
  <si>
    <t>08623</t>
  </si>
  <si>
    <t>Emassamento de superfície, com aplicação de 02 demãos de massa corrida - R1</t>
  </si>
  <si>
    <t>02286</t>
  </si>
  <si>
    <t>Pintura de acabamento com aplicação de 01 demão de tinta PVA latex para exter</t>
  </si>
  <si>
    <t>iores - cores convencionais</t>
  </si>
  <si>
    <t>02284</t>
  </si>
  <si>
    <t>Pintura de acabamento com aplicação de 01 demão de tinta PVA latex para inter</t>
  </si>
  <si>
    <t>03862</t>
  </si>
  <si>
    <t>iores/exteriores - cores especiais misturadas em máquina, tons claros (marfim</t>
  </si>
  <si>
    <t>, pérola, etc)</t>
  </si>
  <si>
    <t>03857</t>
  </si>
  <si>
    <t>iores/exteriores - cores especiais misturadas em máquina, tons fortes (laranj</t>
  </si>
  <si>
    <t>a, vermelho, mostarda, verde limão, etc)</t>
  </si>
  <si>
    <t>02288</t>
  </si>
  <si>
    <t>Pintura de acabamento com aplicação de 02 demaõs de tinta acrílica convencion</t>
  </si>
  <si>
    <t>al</t>
  </si>
  <si>
    <t>08757</t>
  </si>
  <si>
    <t>Pintura de acabamento com aplicação de 02 demaõs de tinta acrílica misturada</t>
  </si>
  <si>
    <t>em máquina, cores especiais, tons claros (marfim, pérola, etc.)</t>
  </si>
  <si>
    <t>08756</t>
  </si>
  <si>
    <t>em máquina, cores especiais, tons fortes (laranja, vermelho,mostarda,verde li</t>
  </si>
  <si>
    <t>mão, etc)</t>
  </si>
  <si>
    <t>02287</t>
  </si>
  <si>
    <t>Pintura de acabamento com aplicação de 02 demãos de tinta PVA latex para exte</t>
  </si>
  <si>
    <t>riores - cores convencionais</t>
  </si>
  <si>
    <t>02285</t>
  </si>
  <si>
    <t>Pintura de acabamento com aplicação de 02 demãos de tinta PVA latex para inte</t>
  </si>
  <si>
    <t>03858</t>
  </si>
  <si>
    <t>riores/exteriores - cores especiais misturadas em máquina, tons claros (marfi</t>
  </si>
  <si>
    <t>m, pérola, etc)</t>
  </si>
  <si>
    <t>03860</t>
  </si>
  <si>
    <t>riores/exteriores - cores especiais misturadas em máquina, tons fortes (laran</t>
  </si>
  <si>
    <t>ja, vermelho, mostarda, verde limão, etc)</t>
  </si>
  <si>
    <t>02300</t>
  </si>
  <si>
    <t>Pintura para exteriores, sobre paredes, com lixamento, aplicação de 01 demão</t>
  </si>
  <si>
    <t>de líquido selador acrílico e 01 demão de texturatto colorido</t>
  </si>
  <si>
    <t>02290</t>
  </si>
  <si>
    <t>de líquido selador acrílico e 02 demãos de tinta pva latex convencional para</t>
  </si>
  <si>
    <t>exteriores</t>
  </si>
  <si>
    <t>Página 198</t>
  </si>
  <si>
    <t>02293</t>
  </si>
  <si>
    <t>de líquido selador acrílico, 01 demão de textura acrílica branca e 02 demãos</t>
  </si>
  <si>
    <t>de tinta pva latex convencional para exteriores</t>
  </si>
  <si>
    <t>02292</t>
  </si>
  <si>
    <t>de líquido selador acrílico, 02 demãos de massa acrílica e 02 demãos de tinta</t>
  </si>
  <si>
    <t>pva latex convencional para exteriores - Rev 03</t>
  </si>
  <si>
    <t>02296</t>
  </si>
  <si>
    <t>30,87</t>
  </si>
  <si>
    <t>de selador acrílico, 01 demão de textura acrílica branca e 02 demãos de tinta</t>
  </si>
  <si>
    <t>acrílica convencional</t>
  </si>
  <si>
    <t>02295</t>
  </si>
  <si>
    <t>de selador acrílico, 02 demãos de massa acrílica e 02 demãos de tinta acrílic</t>
  </si>
  <si>
    <t>a convencional - Rev 03</t>
  </si>
  <si>
    <t>02280</t>
  </si>
  <si>
    <t>Pintura para interiores ou exteriores, sobre paredes, com lixamento, aplicaçã</t>
  </si>
  <si>
    <t>o de 01 demão de liquibrilho sobre latex</t>
  </si>
  <si>
    <t>02298</t>
  </si>
  <si>
    <t>Pintura para interiores, sobre paredes ou tetos, com lixamento, aplicação de</t>
  </si>
  <si>
    <t>01 demão de líquido selador acrílico, 01 demão de textura acrílica branca e 0</t>
  </si>
  <si>
    <t>2 demãos de tinta pva latex convencional para interiores</t>
  </si>
  <si>
    <t>02289</t>
  </si>
  <si>
    <t>01 demão de líquido selador e 02 demãos de tinta pva latex convencional para</t>
  </si>
  <si>
    <t>interiores</t>
  </si>
  <si>
    <t>02291</t>
  </si>
  <si>
    <t>01 demão de líquido selador, 02 demãos de massa corrida e 02 demãos de tinta</t>
  </si>
  <si>
    <t>pva latex convencional para interiores</t>
  </si>
  <si>
    <t>08146</t>
  </si>
  <si>
    <t>Pintura para interiores, sobre paredes, com lixamento, aplicação de 01 demão</t>
  </si>
  <si>
    <t>acrílica convencional - Rev 01</t>
  </si>
  <si>
    <t>02297</t>
  </si>
  <si>
    <t>Pintura para proteção de superfícies com hidrofugante silicone ou similar, 02</t>
  </si>
  <si>
    <t>demãos</t>
  </si>
  <si>
    <t>04936</t>
  </si>
  <si>
    <t>Preparo de superfície com lixamento e aplicação de 01 demão de fundo preparad</t>
  </si>
  <si>
    <t>02281</t>
  </si>
  <si>
    <t>Preparo de superfície com lixamento e aplicação de 01 demão de líquido selado</t>
  </si>
  <si>
    <t>02282</t>
  </si>
  <si>
    <t>r acrílico</t>
  </si>
  <si>
    <t>04937</t>
  </si>
  <si>
    <t>Preparo de superfície com lixamento e aplicação de 02 demãos de fundo prepara</t>
  </si>
  <si>
    <t>dor</t>
  </si>
  <si>
    <t>Restauro - Emassamento com aplicação de bolo de armênio</t>
  </si>
  <si>
    <t>388,99</t>
  </si>
  <si>
    <t>OBRAS CIVIS/Pinturas e Tratamentos/Outras Pinturas(29)</t>
  </si>
  <si>
    <t>02329</t>
  </si>
  <si>
    <t>Aplicação de tinta automotiva - 2 demãos</t>
  </si>
  <si>
    <t>02319</t>
  </si>
  <si>
    <t>Demarcação de pavimentos c/ tinta (coberit- vedacit ou similar), 01 demão</t>
  </si>
  <si>
    <t>32,02</t>
  </si>
  <si>
    <t>02318</t>
  </si>
  <si>
    <t>Demarcação de pavimentos c/ tinta acrílica rodoviária cor amarela, 01 demão</t>
  </si>
  <si>
    <t>03724</t>
  </si>
  <si>
    <t>Demarcação de pavimentos com pintura de 1 demão de resina acrílica, e aplicaç</t>
  </si>
  <si>
    <t>ão de micro-esferas para sinalização horizontal (Estacionamentos, faixas de p</t>
  </si>
  <si>
    <t>edrestres, etc.)</t>
  </si>
  <si>
    <t>02324</t>
  </si>
  <si>
    <t>Imunização de madeira contra cupim, com aplicação de 01 demão de Pentox ou si</t>
  </si>
  <si>
    <t>08402</t>
  </si>
  <si>
    <t>Marcacao de quadra de esporte com 2 demãos de tinta novacor (Medida pela área</t>
  </si>
  <si>
    <t>efetiva de pintura)</t>
  </si>
  <si>
    <t>02330</t>
  </si>
  <si>
    <t>Marcacao de quadra de esporte com tinta epóxi (Medida pela área efetiva de pi</t>
  </si>
  <si>
    <t>ntura)</t>
  </si>
  <si>
    <t>05070</t>
  </si>
  <si>
    <t>Pintura de acabamento com aplicação de 01 demão de tinta epoximastic de alumí</t>
  </si>
  <si>
    <t>nio modificado, bicomponente, SUMATANE HS BRILHANTE, da Sherwin Williams - Su</t>
  </si>
  <si>
    <t>maré ou similar - R1</t>
  </si>
  <si>
    <t>02327</t>
  </si>
  <si>
    <t>Pintura de acabamento com aplicação de 01 demão de tinta refletiva, marca IND</t>
  </si>
  <si>
    <t>UTIL, ref 8530 ou similar - R1</t>
  </si>
  <si>
    <t>04651</t>
  </si>
  <si>
    <t>Pintura de acabamento com aplicação de 02 demãos de tinta à base de resina ep</t>
  </si>
  <si>
    <t>óxi, REVRAN FBR 720 - RENNER ou similar - R1</t>
  </si>
  <si>
    <t>05040</t>
  </si>
  <si>
    <t>Pintura de acabamento com aplicação de 02 demãos de tinta epoximastic de alum</t>
  </si>
  <si>
    <t>38,12</t>
  </si>
  <si>
    <t>ínio modificado, bicomponente, SUMATANE HS BRILHANTE, da Sherwin Williams - S</t>
  </si>
  <si>
    <t>umaré ou similar - R2</t>
  </si>
  <si>
    <t>02322</t>
  </si>
  <si>
    <t>Pintura de acabamento com aplicação de 02 demãos de tinta mineral em pó (Hidr</t>
  </si>
  <si>
    <t>acor ou similar)</t>
  </si>
  <si>
    <t>02328</t>
  </si>
  <si>
    <t>Pintura de acabamento com aplicação de 02 demãos de verniz poliuretano sobre</t>
  </si>
  <si>
    <t>superfícies de madeira</t>
  </si>
  <si>
    <t>03761</t>
  </si>
  <si>
    <t>Pintura de acabamento com aplicação de fundo preparador epoxi, 01 demão de ma</t>
  </si>
  <si>
    <t>67,56</t>
  </si>
  <si>
    <t>ssa epoxi e 02 demãos de tinta esmalte epoxi branco, e = 35 micra p/ demão -</t>
  </si>
  <si>
    <t>R1</t>
  </si>
  <si>
    <t>04938</t>
  </si>
  <si>
    <t>Pintura de acabamento com tinta emborrachada - 01 demão</t>
  </si>
  <si>
    <t>04939</t>
  </si>
  <si>
    <t>Pintura de acabamento com tinta emborrachada - 02 demãos</t>
  </si>
  <si>
    <t>04941</t>
  </si>
  <si>
    <t>Pintura de acabamento com tinta emborrachada - 03 demãos - R1</t>
  </si>
  <si>
    <t>03714</t>
  </si>
  <si>
    <t>Pintura de acabamento em superfícies metálicas com aplicação de 01 demão de t</t>
  </si>
  <si>
    <t>inta esmalte poliuretano, RENNER RETHANE FLV 653, bi-componente ou similar -</t>
  </si>
  <si>
    <t>03991</t>
  </si>
  <si>
    <t>Pintura de faixa c/ termoplástico - 1 ano (p/ aspersão)</t>
  </si>
  <si>
    <t>Pintura de faixa c/ termoplástico - 2 anos (p/ aspersão)</t>
  </si>
  <si>
    <t>Página 199</t>
  </si>
  <si>
    <t>03987</t>
  </si>
  <si>
    <t>03500</t>
  </si>
  <si>
    <t>Pintura de faixa c/ termoplástico - 3 anos (p/ aspersão) - Rev 05</t>
  </si>
  <si>
    <t>42,65</t>
  </si>
  <si>
    <t>Pintura de impermeabilização com aplicação de Sika Top 107, à trincha de seda</t>
  </si>
  <si>
    <t>, 02 demãos, (bi-componente) - intervalo de aplic.5h - R1</t>
  </si>
  <si>
    <t>03738</t>
  </si>
  <si>
    <t>tinta epoxi fundo óxido de ferro - R1</t>
  </si>
  <si>
    <t>03758</t>
  </si>
  <si>
    <t>Pintura p/ piso c/ aplicação de 1 demão tinta novacor, cores cerâmica, concre</t>
  </si>
  <si>
    <t>to, verde ou azul - aplicação c/ rôlo - R1</t>
  </si>
  <si>
    <t>02332</t>
  </si>
  <si>
    <t>Pintura para exteriores, tipo micro-textura, com 02 demãos de Permacryl, core</t>
  </si>
  <si>
    <t>s inorganicas tons claros, inclusive lixamento, Ibratin ou similar</t>
  </si>
  <si>
    <t>01807</t>
  </si>
  <si>
    <t>Pintura para exteriores, tipo textura, com 01 demão de Permalit nobre 222-mal</t>
  </si>
  <si>
    <t>ha 12, inclusive 01 demão de selador Permaselor, Ibratin ou similar - R1</t>
  </si>
  <si>
    <t>02323</t>
  </si>
  <si>
    <t>Pntura p/ piso c/ aplicação de 2 demãos tinta novacor, cores cerâmica, concre</t>
  </si>
  <si>
    <t>04050</t>
  </si>
  <si>
    <t>Restauro - Pintura de proteção com aplicação de 01 demão de verniz Paraloid B</t>
  </si>
  <si>
    <t>84,00</t>
  </si>
  <si>
    <t>72 ou similar</t>
  </si>
  <si>
    <t>Sinalização horizontal sobre piso cimentado, padrão p/deficientes,com tinta à</t>
  </si>
  <si>
    <t>base de resina acrilica</t>
  </si>
  <si>
    <t>OBRAS CIVIS/Pinturas e Tratamentos/Pintura em Estrutura Metálica(8)</t>
  </si>
  <si>
    <t>03962</t>
  </si>
  <si>
    <t>Pintura de acabamento com aplicação de 01 demão de tinta anticorrosiva oxibar</t>
  </si>
  <si>
    <t>dal 535 bt 0527,120µm molhada,   marca RENNER, sobre superfícies metálicas (No</t>
  </si>
  <si>
    <t>rma 2288) ou similar</t>
  </si>
  <si>
    <t>02315</t>
  </si>
  <si>
    <t>inta esmalte epoxi (cores diversas), e = 35 micra - R1</t>
  </si>
  <si>
    <t>03760</t>
  </si>
  <si>
    <t>Pintura de acabamento em superfícies metálicas com aplicação de 02 demãos de</t>
  </si>
  <si>
    <t>tinta esmalte epoxi branco, e = 35 micra p/ demão</t>
  </si>
  <si>
    <t>03759</t>
  </si>
  <si>
    <t>tinta esmalte epoxi branco, e = 35 micra p/ demão, aplicado com rolo e pincel</t>
  </si>
  <si>
    <t>- R1</t>
  </si>
  <si>
    <t>02314</t>
  </si>
  <si>
    <t>Pintura de proteção e/ou acabamento sobre superfícies metálicas com aplicação</t>
  </si>
  <si>
    <t>de 01 demão de primer epoxi rico em zinco, e = 35 micra - R1</t>
  </si>
  <si>
    <t>de 02 demãos de primer epoxi rico em zinco, e = 35 micra - R1</t>
  </si>
  <si>
    <t>04653</t>
  </si>
  <si>
    <t>Pintura de proteção ou acabamento com 02 demão de fundo selante à base de res</t>
  </si>
  <si>
    <t>ina epóxi - REVRAN TLS - RENNER ou similar</t>
  </si>
  <si>
    <t>04652</t>
  </si>
  <si>
    <t>Pintura de proteção sobre superfícies metálicas com 01 demão de primer à base</t>
  </si>
  <si>
    <t>de epóxi - REZINC WBS - RENNER ou similar - R1</t>
  </si>
  <si>
    <t>OBRAS CIVIS/Pinturas e Tratamentos/Tratamentos de Superfícies(56)</t>
  </si>
  <si>
    <t>08434</t>
  </si>
  <si>
    <t>Aplicação de 01 demão de Adesivo Bianco</t>
  </si>
  <si>
    <t>03965</t>
  </si>
  <si>
    <t>Aplicação de cera em pasta</t>
  </si>
  <si>
    <t>02337</t>
  </si>
  <si>
    <t>Aplicação de fundo fosfatizante (p/aço galvanizado) - 1 demão</t>
  </si>
  <si>
    <t>02339</t>
  </si>
  <si>
    <t>Aplicação de primer universal - 2 demãos</t>
  </si>
  <si>
    <t>Cordão de vedação em silicone</t>
  </si>
  <si>
    <t>08456</t>
  </si>
  <si>
    <t>Fornecimento e aplicação de selante p/calhas e rufos, tipo selacalha (veda ca</t>
  </si>
  <si>
    <t>lha), cor aluminio, ref: Vedacit ou similar</t>
  </si>
  <si>
    <t>09442</t>
  </si>
  <si>
    <t>Impermeabilização - Aplicação de Frioasfalto - 01 demão</t>
  </si>
  <si>
    <t>09443</t>
  </si>
  <si>
    <t>Impermeabilização - Aplicação de Frioasfalto - 02 demãos</t>
  </si>
  <si>
    <t>04849</t>
  </si>
  <si>
    <t>Impermeabilizaçao com vedapren branco ou similar, para lajes, 06 demaõs</t>
  </si>
  <si>
    <t>04850</t>
  </si>
  <si>
    <t>Impermeabilizaçao com vedapren parede ou similar, 03 demaõs</t>
  </si>
  <si>
    <t>04953</t>
  </si>
  <si>
    <t>Impermeabilização de alicerce e viga baldrame com 2 demãos de tinta asfáltica</t>
  </si>
  <si>
    <t>tipo Neutrol da Vedacit ou similar, exceto argamassa impermeabilização</t>
  </si>
  <si>
    <t>07638</t>
  </si>
  <si>
    <t>Impermeabilização de madeira bruta com aplicação de 02 demãos de Piche Extra</t>
  </si>
  <si>
    <t>(Vedacit ou similar) e reforço do imunizante Carbolineum Extra (Vedacit ou si</t>
  </si>
  <si>
    <t>02341</t>
  </si>
  <si>
    <t>Impermeabilizaçao flexível, base acrílica, tipo Igolflex Branco Sika ou simil</t>
  </si>
  <si>
    <t>ar, p/lajes, calhas, varandas, terraços e coberturas de reservatorios</t>
  </si>
  <si>
    <t>05004</t>
  </si>
  <si>
    <t>Impermeabilização semi-flexível com Sika Top 107 bi-componente, cor cinza, 03</t>
  </si>
  <si>
    <t>demãos cruzadas aplicado à trincha para aplicação em paredes enterradas, subs</t>
  </si>
  <si>
    <t>olos, caixas d'agua, áreas frias e em contato com esgoto</t>
  </si>
  <si>
    <t>03964</t>
  </si>
  <si>
    <t>Imunização de superfícies de madeira com aplicação de 01 demão de Jimo Cupim</t>
  </si>
  <si>
    <t>Incolor ou similar</t>
  </si>
  <si>
    <t>09460</t>
  </si>
  <si>
    <t>Isolamento Térmico p/   Piso de Câmaras Frigoríficas, com EPS - Espessura 2 x</t>
  </si>
  <si>
    <t>100mm = 200mm, + Proteção Mecãnica Esp.= 0,10m</t>
  </si>
  <si>
    <t>09457</t>
  </si>
  <si>
    <t>50mm = 150mm, + Proteção Mecãnica Esp.= 0,10m</t>
  </si>
  <si>
    <t>09444</t>
  </si>
  <si>
    <t>131,47</t>
  </si>
  <si>
    <t>75mm = 150mm, + Proteção Mecãnica Esp.= 0,10m</t>
  </si>
  <si>
    <t>03838</t>
  </si>
  <si>
    <t>Jateamento abrasivo em estruturas de aço carbono tipo SA 2.1/2, metal quase b</t>
  </si>
  <si>
    <t>ranco, com granalha</t>
  </si>
  <si>
    <t>02333</t>
  </si>
  <si>
    <t>Lavagem de pastilhas e rejuntamento com cimento branco</t>
  </si>
  <si>
    <t>02336</t>
  </si>
  <si>
    <t>Limpeza com lixadeira elétrica, tratamento do concreto e lixamento com lixa c</t>
  </si>
  <si>
    <t>arbureto silicio</t>
  </si>
  <si>
    <t>03968</t>
  </si>
  <si>
    <t>Limpeza de superfícies com aplicação de 01 demão de aguarrás</t>
  </si>
  <si>
    <t>Página 200</t>
  </si>
  <si>
    <t>02334</t>
  </si>
  <si>
    <t>Limpeza e desencrostamento químico/mecãnico de concreto, c/ desincrostante Du</t>
  </si>
  <si>
    <t>ratto ou similar- R1</t>
  </si>
  <si>
    <t>09634</t>
  </si>
  <si>
    <t>Manta de alumínio, subcobertura de telhado, Freshfoil da Tégula ou similar</t>
  </si>
  <si>
    <t>09854</t>
  </si>
  <si>
    <t>Mix color stone</t>
  </si>
  <si>
    <t>03733</t>
  </si>
  <si>
    <t>Pintura de acabamento com aplicação de 01 demão de verniz acrílico para prote</t>
  </si>
  <si>
    <t>ção de superfícies em concreto aparente, marca FOSROC, ref Dekguard FS ou sim</t>
  </si>
  <si>
    <t>ilar- R1</t>
  </si>
  <si>
    <t>04934</t>
  </si>
  <si>
    <t>Pintura de acabamento com aplicação de 01 demão de verniz acrílico, Coral ou</t>
  </si>
  <si>
    <t>04327</t>
  </si>
  <si>
    <t>Pintura de proteção sobre madeira com aplicação de 01 demão de verniz Osmocol</t>
  </si>
  <si>
    <t>or ou similar - R1</t>
  </si>
  <si>
    <t>04328</t>
  </si>
  <si>
    <t>Pintura de proteção sobre madeira com aplicação de 02 demãos de verniz Osmoco</t>
  </si>
  <si>
    <t>lor   ou similar - R2</t>
  </si>
  <si>
    <t>03841</t>
  </si>
  <si>
    <t>Pintura de proteção sobre madeira com aplicação de 02 demãos de verniz SPARLA</t>
  </si>
  <si>
    <t>CK CETOL Ipiranga ou similar - R1</t>
  </si>
  <si>
    <t>07988</t>
  </si>
  <si>
    <t>Pintura de proteção sobre madeira, com 2 demãos, verniz POLISTEN - STAIN, açã</t>
  </si>
  <si>
    <t>o fungicida e inseticida, cor transparente, Sayerlack ou similar - R1</t>
  </si>
  <si>
    <t>02343</t>
  </si>
  <si>
    <t>Placa de isopor</t>
  </si>
  <si>
    <t>07387</t>
  </si>
  <si>
    <t>Preparo de substrato (superfície de concreto) por lixamento elétrico</t>
  </si>
  <si>
    <t>07386</t>
  </si>
  <si>
    <t>Preparo de substrato (superfície de concreto) por lixamento manual</t>
  </si>
  <si>
    <t>04099</t>
  </si>
  <si>
    <t>Preparo de superfície com aplicação de 01 demão de verniz epoxi bicomponente</t>
  </si>
  <si>
    <t>(A+B) Sher-Tile Clear HS BR, marca Sherwin Williams ou similar</t>
  </si>
  <si>
    <t>02344</t>
  </si>
  <si>
    <t>Preparo de superfície com lixamento de paredes e tetos</t>
  </si>
  <si>
    <t>03963</t>
  </si>
  <si>
    <t>Preparo de superfície com lixamento sobre madeira</t>
  </si>
  <si>
    <t>03732</t>
  </si>
  <si>
    <t>Primer acrílico, marca FOSROC, ref Nitoprimer AW ou similar, 1 demão</t>
  </si>
  <si>
    <t>04775</t>
  </si>
  <si>
    <t>Proteção de armadura com tinta de alto teor de zinco - EMACO P22 ou similar,</t>
  </si>
  <si>
    <t>esp:2mm</t>
  </si>
  <si>
    <t>04785</t>
  </si>
  <si>
    <t>Proteção de armadura com tinta de alto teor de zinco - Nitoprimer Zn ou simil</t>
  </si>
  <si>
    <t>ar,   esp:2mm</t>
  </si>
  <si>
    <t>02342</t>
  </si>
  <si>
    <t>Raspagem, calafategem, aplicação de selador e polimento com cera (assoalho)</t>
  </si>
  <si>
    <t>08718</t>
  </si>
  <si>
    <t>Recuperação de armadura de aço - barra até 1/2" com tinta de alto teor de zin</t>
  </si>
  <si>
    <t>co - Nitoprimer Zn ou similar,   esp:2mm</t>
  </si>
  <si>
    <t>09543</t>
  </si>
  <si>
    <t>Recuperação de madeira com pó de serra e cola branca</t>
  </si>
  <si>
    <t>02335</t>
  </si>
  <si>
    <t>Regularização c/ argamassa c/ adesivo resistente</t>
  </si>
  <si>
    <t>04521</t>
  </si>
  <si>
    <t>Remoção de ferrugem em esquadrias ou estruturas metálicas com escova de aço</t>
  </si>
  <si>
    <t>08040</t>
  </si>
  <si>
    <t>Remoção de pintura a base esmalte, utilizando removedor de tinta Coral ou sim</t>
  </si>
  <si>
    <t>03967</t>
  </si>
  <si>
    <t>Remoção de pintura com aplicação 01 demão de removedor de tinta, marca Coral</t>
  </si>
  <si>
    <t>04492</t>
  </si>
  <si>
    <t>Restauro - Consolidação de madeira deteriorada com resinas epoxi Sikadur 32 o</t>
  </si>
  <si>
    <t>04051</t>
  </si>
  <si>
    <t>Restauro - Emassamento em obras de arte com carbonato de cálcio e adesivo CMC</t>
  </si>
  <si>
    <t>45,98</t>
  </si>
  <si>
    <t>Restauro - Emassamento em obras de arte com gesso fino e adesivo CMC ou simil</t>
  </si>
  <si>
    <t>04491</t>
  </si>
  <si>
    <t>Restauro - Restauração de forro de madeira compreendendo raspagem, calafetage</t>
  </si>
  <si>
    <t>m, enceramento e parquetagem</t>
  </si>
  <si>
    <t>04113</t>
  </si>
  <si>
    <t>Tratamento de fissuras com argamassa de cimento e areia traço 1:3 (Seção até</t>
  </si>
  <si>
    <t>5 x 5 cm)</t>
  </si>
  <si>
    <t>04114</t>
  </si>
  <si>
    <t>Tratamento de fissuras com argamassa de cimento e areia traço 1:3 com aditivo</t>
  </si>
  <si>
    <t>bianco ou similar (Seção até 5 x 5 cm)</t>
  </si>
  <si>
    <t>OBRAS CIVIS/Provisório(126)</t>
  </si>
  <si>
    <t>06980</t>
  </si>
  <si>
    <t>Fornecimento de registro gaveta fofo, c/ flanges, cunha borracha, corpo curto</t>
  </si>
  <si>
    <t>1.046,30</t>
  </si>
  <si>
    <t>e cabeçote, tipo euro 23,   pn16, diam = 150mm</t>
  </si>
  <si>
    <t>06995</t>
  </si>
  <si>
    <t>Fornecimento de registro gaveta fofo, c/ flanges, cunha borracha, corpo longo</t>
  </si>
  <si>
    <t>715,96</t>
  </si>
  <si>
    <t>e cabeçote, tipo euro 21,   pn16, diam = 100mm</t>
  </si>
  <si>
    <t>07026</t>
  </si>
  <si>
    <t>Fornecimento de válvula borboleta com mecanismo c e cabeçote pn 10, diam = 2</t>
  </si>
  <si>
    <t>8.007,42</t>
  </si>
  <si>
    <t>07027</t>
  </si>
  <si>
    <t>10.030,48</t>
  </si>
  <si>
    <t>07028</t>
  </si>
  <si>
    <t>Fornecimento de válvula borboleta com mecanismo c e cabeçote pn 10, diam = 3</t>
  </si>
  <si>
    <t>10.382,85</t>
  </si>
  <si>
    <t>07029</t>
  </si>
  <si>
    <t>Fornecimento de válvula borboleta com mecanismo c e cabeçote pn 16, diam = 1</t>
  </si>
  <si>
    <t>6.920,33</t>
  </si>
  <si>
    <t>07030</t>
  </si>
  <si>
    <t>6.808,81</t>
  </si>
  <si>
    <t>07031</t>
  </si>
  <si>
    <t>Fornecimento de válvula borboleta com mecanismo c e cabeçote pn 16, diam = 2</t>
  </si>
  <si>
    <t>8.025,92</t>
  </si>
  <si>
    <t>07032</t>
  </si>
  <si>
    <t>10.287,54</t>
  </si>
  <si>
    <t>Página 201</t>
  </si>
  <si>
    <t>07033</t>
  </si>
  <si>
    <t>Fornecimento de válvula borboleta com mecanismo c e cabeçote pn 16, diam = 3</t>
  </si>
  <si>
    <t>11.286,73</t>
  </si>
  <si>
    <t>07034</t>
  </si>
  <si>
    <t>Fornecimento de válvula borboleta com mecanismo c e cabeçote pn 16, diam = 7</t>
  </si>
  <si>
    <t>5.222,99</t>
  </si>
  <si>
    <t>07035</t>
  </si>
  <si>
    <t>Fornecimento de válvula borboleta com mecanismo c e volante pn 10, diam = 20</t>
  </si>
  <si>
    <t>7.737,05</t>
  </si>
  <si>
    <t>07036</t>
  </si>
  <si>
    <t>Fornecimento de válvula borboleta com mecanismo c e volante pn 10, diam = 25</t>
  </si>
  <si>
    <t>9.796,63</t>
  </si>
  <si>
    <t>07037</t>
  </si>
  <si>
    <t>Fornecimento de válvula borboleta com mecanismo c e volante pn 10, diam = 30</t>
  </si>
  <si>
    <t>10.071,43</t>
  </si>
  <si>
    <t>07038</t>
  </si>
  <si>
    <t>Fornecimento de válvula borboleta com mecanismo c e volante pn 16, diam = 10</t>
  </si>
  <si>
    <t>6.648,05</t>
  </si>
  <si>
    <t>07039</t>
  </si>
  <si>
    <t>Fornecimento de válvula borboleta com mecanismo c e volante pn 16, diam = 15</t>
  </si>
  <si>
    <t>6.578,77</t>
  </si>
  <si>
    <t>07040</t>
  </si>
  <si>
    <t>Fornecimento de válvula borboleta com mecanismo c e volante pn 16, diam = 20</t>
  </si>
  <si>
    <t>7.750,64</t>
  </si>
  <si>
    <t>07041</t>
  </si>
  <si>
    <t>Fornecimento de válvula borboleta com mecanismo c e volante pn 16, diam = 25</t>
  </si>
  <si>
    <t>10.012,28</t>
  </si>
  <si>
    <t>07042</t>
  </si>
  <si>
    <t>Fornecimento de válvula borboleta com mecanismo c e volante pn 16, diam = 30</t>
  </si>
  <si>
    <t>10.975,32</t>
  </si>
  <si>
    <t>07043</t>
  </si>
  <si>
    <t>Fornecimento de válvula borboleta com mecanismo c e volante pn 16, diam = 75</t>
  </si>
  <si>
    <t>5.017,05</t>
  </si>
  <si>
    <t>07044</t>
  </si>
  <si>
    <t>Fornecimento de válvula borboleta com mecanismo k e cabeçote,   pn 10, diam =</t>
  </si>
  <si>
    <t>6.997,80</t>
  </si>
  <si>
    <t>07045</t>
  </si>
  <si>
    <t>8.805,87</t>
  </si>
  <si>
    <t>07046</t>
  </si>
  <si>
    <t>9.035,91</t>
  </si>
  <si>
    <t>07047</t>
  </si>
  <si>
    <t>Fornecimento de válvula borboleta com mecanismo k e cabeçote,   pn 16, diam =</t>
  </si>
  <si>
    <t>5.457,56</t>
  </si>
  <si>
    <t>07048</t>
  </si>
  <si>
    <t>5.180,47</t>
  </si>
  <si>
    <t>07049</t>
  </si>
  <si>
    <t>6.401,37</t>
  </si>
  <si>
    <t>07050</t>
  </si>
  <si>
    <t>9.005,21</t>
  </si>
  <si>
    <t>07051</t>
  </si>
  <si>
    <t>9.764,52</t>
  </si>
  <si>
    <t>07052</t>
  </si>
  <si>
    <t>4.173,10</t>
  </si>
  <si>
    <t>07053</t>
  </si>
  <si>
    <t>Fornecimento de válvula borboleta com mecanismo k e volante,   pn 10, diam =</t>
  </si>
  <si>
    <t>6.996,24</t>
  </si>
  <si>
    <t>07054</t>
  </si>
  <si>
    <t>8.635,46</t>
  </si>
  <si>
    <t>07055</t>
  </si>
  <si>
    <t>8.865,48</t>
  </si>
  <si>
    <t>07056</t>
  </si>
  <si>
    <t>Fornecimento de válvula borboleta com mecanismo k e volante,   pn 16, diam =</t>
  </si>
  <si>
    <t>5.451,42</t>
  </si>
  <si>
    <t>07057</t>
  </si>
  <si>
    <t>5.211,84</t>
  </si>
  <si>
    <t>07058</t>
  </si>
  <si>
    <t>6.389,11</t>
  </si>
  <si>
    <t>07059</t>
  </si>
  <si>
    <t>8.834,80</t>
  </si>
  <si>
    <t>07060</t>
  </si>
  <si>
    <t>9.603,72</t>
  </si>
  <si>
    <t>07061</t>
  </si>
  <si>
    <t>4.240,17</t>
  </si>
  <si>
    <t>07062</t>
  </si>
  <si>
    <t>Fornecimento de ventosa flange móvel diam 50mm</t>
  </si>
  <si>
    <t>633,32</t>
  </si>
  <si>
    <t>Fornecimento de ventosa para esgoto sanitário com flanges pn-10, dn-2", marca</t>
  </si>
  <si>
    <t>VALLOY ou similar, modelo VEC-313</t>
  </si>
  <si>
    <t>07063</t>
  </si>
  <si>
    <t>Fornecimento de ventosa simples com rosca diam 1 1/2"</t>
  </si>
  <si>
    <t>07064</t>
  </si>
  <si>
    <t>Fornecimento de ventosa simples com rosca diam 1 1/4"</t>
  </si>
  <si>
    <t>07065</t>
  </si>
  <si>
    <t>Fornecimento de ventosa simples com rosca diam 1"</t>
  </si>
  <si>
    <t>07066</t>
  </si>
  <si>
    <t>Fornecimento de ventosa simples com rosca diam 2"</t>
  </si>
  <si>
    <t>07067</t>
  </si>
  <si>
    <t>Fornecimento de ventosa simples com rosca diam 3/4"</t>
  </si>
  <si>
    <t>07068</t>
  </si>
  <si>
    <t>Fornecimento de ventosa tríplice função,   pn 10, diam = 200mm</t>
  </si>
  <si>
    <t>5.291,21</t>
  </si>
  <si>
    <t>07069</t>
  </si>
  <si>
    <t>Fornecimento de ventosa tríplice função,   pn 16, diam = 100mm</t>
  </si>
  <si>
    <t>2.153,81</t>
  </si>
  <si>
    <t>07070</t>
  </si>
  <si>
    <t>Fornecimento de ventosa tríplice função,   pn 16, diam = 150mm</t>
  </si>
  <si>
    <t>3.711,61</t>
  </si>
  <si>
    <t>07071</t>
  </si>
  <si>
    <t>Fornecimento de ventosa tríplice função,   pn 16, diam = 200mm</t>
  </si>
  <si>
    <t>5.423,56</t>
  </si>
  <si>
    <t>07072</t>
  </si>
  <si>
    <t>Fornecimento de ventosa tríplice função,   pn 16, diam = 80mm</t>
  </si>
  <si>
    <t>2.072,03</t>
  </si>
  <si>
    <t>07073</t>
  </si>
  <si>
    <t>Fornecimento de ventosa tríplice função,   pn 25, diam = 100mm</t>
  </si>
  <si>
    <t>2.183,89</t>
  </si>
  <si>
    <t>07074</t>
  </si>
  <si>
    <t>Fornecimento de ventosa tríplice função,   pn 25, diam = 150mm</t>
  </si>
  <si>
    <t>3.770,25</t>
  </si>
  <si>
    <t>Página 202</t>
  </si>
  <si>
    <t>07075</t>
  </si>
  <si>
    <t>Fornecimento de ventosa tríplice função,   pn 25, diam = 200mm</t>
  </si>
  <si>
    <t>5.351,82</t>
  </si>
  <si>
    <t>07076</t>
  </si>
  <si>
    <t>Fornecimento de ventosa tríplice função,   pn 25, diam = 50mm</t>
  </si>
  <si>
    <t>1.452,49</t>
  </si>
  <si>
    <t>07077</t>
  </si>
  <si>
    <t>Fornecimento de ventosa tríplice função,   pn 25, diam = 80mm</t>
  </si>
  <si>
    <t>OBRAS CIVIS/Provisório/Provisórios(71)</t>
  </si>
  <si>
    <t>Assentamento de bocais, aspersores, gotejadores, conectores, etc, de irrigaçã</t>
  </si>
  <si>
    <t>7.374,35</t>
  </si>
  <si>
    <t>o (SERGIPETEC)</t>
  </si>
  <si>
    <t>Assentamento de valvulas, caixas e sensores de irrigação (SERGIPETEC)</t>
  </si>
  <si>
    <t>549,87</t>
  </si>
  <si>
    <t>Coifa em aço inox escovado AISI 304, tipo encostada, com filtros inercias, de</t>
  </si>
  <si>
    <t>6.617,08</t>
  </si>
  <si>
    <t>scarga vertical superior com diam=30cm, Exaustor, duto, chapeu chines, filtro</t>
  </si>
  <si>
    <t>, dimensões: Larg=1400 x Prof=1200 x alt=600mm</t>
  </si>
  <si>
    <t>02489</t>
  </si>
  <si>
    <t>Corrente de aço galvanizado 3/16" - Rev.02</t>
  </si>
  <si>
    <t>Corrente de aço inox 3/16"</t>
  </si>
  <si>
    <t>78,91</t>
  </si>
  <si>
    <t>Desmontagem de Elevador Cremalheira OMG12 com 45,50m de altura, Cabine Simple</t>
  </si>
  <si>
    <t>s - 1.200kg   ou 17 pessoas</t>
  </si>
  <si>
    <t>Encargos Complementares - Ajudante Especializado em Sondagem</t>
  </si>
  <si>
    <t>Encargos Complementares - Ajudante Pratico</t>
  </si>
  <si>
    <t>Encargos Complementares - Armador</t>
  </si>
  <si>
    <t>Encargos Complementares - Auxiliar de Restauração</t>
  </si>
  <si>
    <t>Encargos Complementares - Auxiliar Marcenaria p/Restauro</t>
  </si>
  <si>
    <t>Encargos Complementares - Azulejista</t>
  </si>
  <si>
    <t>Encargos Complementares - Betoneiro</t>
  </si>
  <si>
    <t>Encargos Complementares - Blaster</t>
  </si>
  <si>
    <t>Encargos Complementares - Cabista</t>
  </si>
  <si>
    <t>Encargos Complementares - Calceteiro</t>
  </si>
  <si>
    <t>Encargos Complementares - Carpinteiro</t>
  </si>
  <si>
    <t>Encargos Complementares - Cavoqueiro</t>
  </si>
  <si>
    <t>Encargos Complementares - Eletricista</t>
  </si>
  <si>
    <t>Encargos Complementares - Encanador</t>
  </si>
  <si>
    <t>Encargos Complementares - Encanador industrial</t>
  </si>
  <si>
    <t>Encargos Complementares - Entalhador de Restauro</t>
  </si>
  <si>
    <t>Encargos Complementares - Estucador</t>
  </si>
  <si>
    <t>Encargos Complementares - Gesseiro</t>
  </si>
  <si>
    <t>Encargos Complementares - Impermeabilizador</t>
  </si>
  <si>
    <t>Encargos Complementares - Jardineiro</t>
  </si>
  <si>
    <t>Encargos Complementares - Jatista</t>
  </si>
  <si>
    <t>Encargos Complementares - Ladrilheiro</t>
  </si>
  <si>
    <t>Encargos Complementares - Maçariqueiro</t>
  </si>
  <si>
    <t>Encargos Complementares - Marceneiro de Restauro</t>
  </si>
  <si>
    <t>Encargos Complementares - Marmorista</t>
  </si>
  <si>
    <t>Encargos Complementares - Marteleteiro</t>
  </si>
  <si>
    <t>Encargos Complementares - Mestre Marceneiro de Restauro</t>
  </si>
  <si>
    <t>Encargos Complementares - Montador</t>
  </si>
  <si>
    <t>Encargos Complementares - Oficial</t>
  </si>
  <si>
    <t>Encargos Complementares - Pastilheiro</t>
  </si>
  <si>
    <t>Encargos Complementares - Pedreiro</t>
  </si>
  <si>
    <t>Encargos Complementares - Pintor</t>
  </si>
  <si>
    <t>Encargos Complementares - Polidor</t>
  </si>
  <si>
    <t>Encargos Complementares - pré-marcador</t>
  </si>
  <si>
    <t>Encargos Complementares - Restaurador</t>
  </si>
  <si>
    <t>Encargos Complementares - Restaurador Nível Médio</t>
  </si>
  <si>
    <t>Encargos Complementares - Serralheiro</t>
  </si>
  <si>
    <t>Encargos Complementares - Servente</t>
  </si>
  <si>
    <t>Encargos Complementares - Soldador</t>
  </si>
  <si>
    <t>Encargos Complementares - Soldador de raio X</t>
  </si>
  <si>
    <t>08619</t>
  </si>
  <si>
    <t>Escolta com veículo comercial leve, cap. de carga até 700 KG com motorista</t>
  </si>
  <si>
    <t>04951</t>
  </si>
  <si>
    <t>Filtro horizontal de areia, incluindo fornecimento de material e os serviços</t>
  </si>
  <si>
    <t>105,03</t>
  </si>
  <si>
    <t>de descarga ou lançamento, espalhamento e compactação (barragem, ensecadeira,</t>
  </si>
  <si>
    <t>etc)</t>
  </si>
  <si>
    <t>04952</t>
  </si>
  <si>
    <t>Filtro vertical de areia, incluindo fornecimento de material e os serviços de</t>
  </si>
  <si>
    <t>125,11</t>
  </si>
  <si>
    <t>descarga ou lançamento, espalhamento e compactação (barragem, ensecadeira, et</t>
  </si>
  <si>
    <t>c)</t>
  </si>
  <si>
    <t>02490</t>
  </si>
  <si>
    <t>Fornecimento e instalação de bucha de nylon s-7 (fischer ou similar)</t>
  </si>
  <si>
    <t>09884</t>
  </si>
  <si>
    <t>Instalação de Sistema de Desinfecção ultravioleta, modulo UVNAT 7503 de 3 lam</t>
  </si>
  <si>
    <t>padas da SNatural ou similar (obra:Sergipetec)</t>
  </si>
  <si>
    <t>Instalação do sistema de automação da irrigação (SERGIPETEC)</t>
  </si>
  <si>
    <t>2.083,40</t>
  </si>
  <si>
    <t>Locação de Elevador Cremalheira com 45,50m de altura, 03 cancelas, Cabine sim</t>
  </si>
  <si>
    <t>ples - 1.200kg ou 17 pessoas.</t>
  </si>
  <si>
    <t>Página 203</t>
  </si>
  <si>
    <t>Manutenção de Elevador Cremalheira OMG12 com 45,50m de altura, Prevista após</t>
  </si>
  <si>
    <t>30 dias de operação. Cobrado mensalmente, Inclusive teste de freio a cada 90</t>
  </si>
  <si>
    <t>dias</t>
  </si>
  <si>
    <t>09862</t>
  </si>
  <si>
    <t>Modernização do elevador social - Obra do Estádio Lourival Batista</t>
  </si>
  <si>
    <t>Montagem de Elevador Cremalheira OMG12 com 45,50m de altura, Cabine Simples -</t>
  </si>
  <si>
    <t>1.200kg   ou 17 pessoas</t>
  </si>
  <si>
    <t>Plataforma elevatória para portadores de necessidades especiais,p/ cadeira de</t>
  </si>
  <si>
    <t>rodas que se encaixa em escadas retas</t>
  </si>
  <si>
    <t>Plataforma elevatória Vertical Modelo SMART, p/port. neces. especiais, 02 par</t>
  </si>
  <si>
    <t>adas, dim. cabina 900x1400x1300mm, p/ 01 cadeirante e 01 acompanhante em Aço</t>
  </si>
  <si>
    <t>inox escovado , c/ 01 entrada, vel. 06m/min, percurso 3,0m, da RD Mont Elevad</t>
  </si>
  <si>
    <t>ores ou similar</t>
  </si>
  <si>
    <t>Plataforma elevatória Vertical Modelo Sofity, port. neces. especiais, 02 para</t>
  </si>
  <si>
    <t>das, dim. cabina 900x1400x1300mm, p/ 01 cadeirante e 01 acompanhante em chapa</t>
  </si>
  <si>
    <t>de ferro pintado, c/ 01 entrada, vel. 06m/min, percurso 3,0m, da RD Mont Elev</t>
  </si>
  <si>
    <t>adores ou similar</t>
  </si>
  <si>
    <t>09861</t>
  </si>
  <si>
    <t>Retirada e reassentamento de chapa metalica L=12cm para recobrimento das junt</t>
  </si>
  <si>
    <t>as de dilatação na obra de reforma do Estadio Lourival Batista</t>
  </si>
  <si>
    <t>Serviço de corte em estrutura de concreto armado (placa do canal esp=15cm) -</t>
  </si>
  <si>
    <t>Obra do corredor viário da Av. Tancredo Campos</t>
  </si>
  <si>
    <t>Serviço de corte para abertura de porta em parede de concreto armado com dime</t>
  </si>
  <si>
    <t>nsões 1,10x2,10m e esp=15cm, utilizando disco diamantado (obra: Espaço Zé Pei</t>
  </si>
  <si>
    <t>xe)</t>
  </si>
  <si>
    <t>Supervisão e comissionamento da instalação do sistema de irrigação (SERGIPETE</t>
  </si>
  <si>
    <t>17.930,92</t>
  </si>
  <si>
    <t>C)</t>
  </si>
  <si>
    <t>04949</t>
  </si>
  <si>
    <t>Transição compactada em areia, incluindo fornecimento de material e os serviç</t>
  </si>
  <si>
    <t>106,01</t>
  </si>
  <si>
    <t>os de descarga ou lançamento, espalhamento e compactação (ensecadeira, barrag</t>
  </si>
  <si>
    <t>em, etc)</t>
  </si>
  <si>
    <t>04950</t>
  </si>
  <si>
    <t>Transição compactada em brita, incluindo fornecimento de material e os serviç</t>
  </si>
  <si>
    <t>88,01</t>
  </si>
  <si>
    <t>OBRAS CIVIS/Revestimentos de Tetos e Paredes/Argamassas(27)</t>
  </si>
  <si>
    <t>01903</t>
  </si>
  <si>
    <t>Argamassa cimento e areia traço t-1 (1:3) - 1 saco cimento 50kg / 3 padiolas</t>
  </si>
  <si>
    <t>377,58</t>
  </si>
  <si>
    <t>areia dim. 0.35 x 0.45 x 0.23 m - Confecção mecânica e transporte</t>
  </si>
  <si>
    <t>01904</t>
  </si>
  <si>
    <t>Argamassa cimento e areia traço t-2 (1:3), com aditivo bianco ou similar -1 s</t>
  </si>
  <si>
    <t>1.008,78</t>
  </si>
  <si>
    <t>aco cimento 50kg / 3 padiolas areia dim. 0,35x0,45x0,23m / 6kg aditivo bianco</t>
  </si>
  <si>
    <t>- Confecção mecânica e transporte</t>
  </si>
  <si>
    <t>01905</t>
  </si>
  <si>
    <t>Argamassa cimento e areia traço t-3 (1:3), com aditivo vedacit ou similar- 1</t>
  </si>
  <si>
    <t>486,98</t>
  </si>
  <si>
    <t>saco cimento 50kg / 3 padiolas areia dim. 0,35x0,45x0,23m / 2kg aditivo vedac</t>
  </si>
  <si>
    <t>it - Confecção mecânica e transporte</t>
  </si>
  <si>
    <t>01906</t>
  </si>
  <si>
    <t>Argamassa cimento e areia traço t-4 (1:5) - 1 saco cimento 50kg / 5 padiolas</t>
  </si>
  <si>
    <t>298,44</t>
  </si>
  <si>
    <t>areia dim. 0,35z0,45x0,23m - Confecção mecânica e transporte</t>
  </si>
  <si>
    <t>07728</t>
  </si>
  <si>
    <t>Argamassa cimento e areia traço t-7 (1:4) - 1 saco cimento 50kg / 4 padiolas</t>
  </si>
  <si>
    <t>378,69</t>
  </si>
  <si>
    <t>03718</t>
  </si>
  <si>
    <t>Argamassa cimento, cal e areia traço (1:0,25:3) - Confecção mecânica e trans</t>
  </si>
  <si>
    <t>446,98</t>
  </si>
  <si>
    <t>porte</t>
  </si>
  <si>
    <t>04734</t>
  </si>
  <si>
    <t>Argamassa cimento, cal e areia traço (1:0,5:8) - Confecção mecânica e transp</t>
  </si>
  <si>
    <t>279,00</t>
  </si>
  <si>
    <t>orte</t>
  </si>
  <si>
    <t>08274</t>
  </si>
  <si>
    <t>Argamassa grout -   cimento, areia média e pedrisco traço 1:3:2</t>
  </si>
  <si>
    <t>379,78</t>
  </si>
  <si>
    <t>03406</t>
  </si>
  <si>
    <t>Argamassa industrializada AC-I, Votomassa ou similar</t>
  </si>
  <si>
    <t>03407</t>
  </si>
  <si>
    <t>Argamassa industrializada AC-II, Votomassa ou similar</t>
  </si>
  <si>
    <t>04303</t>
  </si>
  <si>
    <t>Argamassa industrializada AC-III, Votomassa ou similar</t>
  </si>
  <si>
    <t>01907</t>
  </si>
  <si>
    <t>Chapisco em parede, rústico,   com argamassa traço t1 - 1:3 (cimento / areia)</t>
  </si>
  <si>
    <t>- revisado 08/2015</t>
  </si>
  <si>
    <t>09792</t>
  </si>
  <si>
    <t>Complemento de pilar para proteção de tubulação, com argamassa e tela</t>
  </si>
  <si>
    <t>08395</t>
  </si>
  <si>
    <t>Execução de Revestimento de Proteção com Grout espessura de até 1,5 cm</t>
  </si>
  <si>
    <t>87,38</t>
  </si>
  <si>
    <t>04783</t>
  </si>
  <si>
    <t>Reboco externo, de parede, com argamassa traço 1:4 (cal / areia), espessura 2</t>
  </si>
  <si>
    <t>01908</t>
  </si>
  <si>
    <t>/ cal / areia), espessura 2,0 cm</t>
  </si>
  <si>
    <t>09295</t>
  </si>
  <si>
    <t>53,15</t>
  </si>
  <si>
    <t>/ cal / areia), espessura 4,5cm</t>
  </si>
  <si>
    <t>77,71</t>
  </si>
  <si>
    <t>/ cal / areia), espessura 6,0cm</t>
  </si>
  <si>
    <t>/ cal / areia), espessura 7,0cm</t>
  </si>
  <si>
    <t>Regularização de pilar em alvenaria de tijolo aparente, com argamassa traço t</t>
  </si>
  <si>
    <t>1 - 1:3 (chapisco) e argamassa traço t5 - 1:2:8 (reboco, esp=5,0cm)</t>
  </si>
  <si>
    <t>Página 204</t>
  </si>
  <si>
    <t>Regularização de reboco interno, de parede, com argamassa traço t6 - 1:2:10 (</t>
  </si>
  <si>
    <t>cimento / cal / areia), espessura 0,5 cm</t>
  </si>
  <si>
    <t>Restauro - Argamassa traço(1:0,24:0,74) - Cal, arenoso e areia média - confec</t>
  </si>
  <si>
    <t>415,80</t>
  </si>
  <si>
    <t>ção mecânica e transporte</t>
  </si>
  <si>
    <t>Revestimento com argamassa baritada - densidade = 3,2 g/cm³ - esp=1,0cm</t>
  </si>
  <si>
    <t>revestimento com argamassa baritada - densidade = 3,2 g/cm³ - esp=1,5cm</t>
  </si>
  <si>
    <t>71,79</t>
  </si>
  <si>
    <t>Revestimento com argamassa baritada - densidade = 3,2 g/cm³ - esp=2,0cm</t>
  </si>
  <si>
    <t>09681</t>
  </si>
  <si>
    <t>Revestimento para parede com barita, e= 2cm</t>
  </si>
  <si>
    <t>87,74</t>
  </si>
  <si>
    <t>09682</t>
  </si>
  <si>
    <t>Revestimento para parede com barita, e= 4 cm</t>
  </si>
  <si>
    <t>160,89</t>
  </si>
  <si>
    <t>OBRAS CIVIS/Revestimentos de Tetos e Paredes/Azulejos e Cerâmicas(127)</t>
  </si>
  <si>
    <t>Canto rodapé ángular interno/externo 100x30x30mm linha kerafloor Gail ref.409</t>
  </si>
  <si>
    <t>1/4092 ou simila , marca Gail ou similar</t>
  </si>
  <si>
    <t>01910</t>
  </si>
  <si>
    <t>Cantoneira alumínio anodizado colorido, 1 1/2" x 1 1/2" x 1/4</t>
  </si>
  <si>
    <t>01911</t>
  </si>
  <si>
    <t>Cantoneira alumínio anodizado cor fosca, 1 1/2" x 1 1/2" x 1/8"</t>
  </si>
  <si>
    <t>09716</t>
  </si>
  <si>
    <t>Cantoneira aluminio anodizado natural, 1" x 1", boleado, para arremates em re</t>
  </si>
  <si>
    <t>vestimentos cerâmicos</t>
  </si>
  <si>
    <t>03930</t>
  </si>
  <si>
    <t>Cantoneira alumínio anodizado natural, 1" x 1/8"</t>
  </si>
  <si>
    <t>Cerâmica p/canto externo de piscina, dim: 24 x 4,5 cm, e= 9mm, arredondado, l</t>
  </si>
  <si>
    <t>inha Sport, cor azul celeste (3510), ref. 4209 , marca Gail ou similar</t>
  </si>
  <si>
    <t>Cerâmica p/canto externo de piscina, dim: 4,5 x 4,5 cm, e= 45mm, arredondado,</t>
  </si>
  <si>
    <t>linha Sport, cor azul celeste (3510), ref. 4169 , marca Gail ou similar</t>
  </si>
  <si>
    <t>Cerâmica p/canto interno de piscina, dim: 24 x 3 cm, e= 9mm, arredondado, lin</t>
  </si>
  <si>
    <t>ha Sport, cor azul celeste (3510), ref. 4109 , marca Gail ou similar</t>
  </si>
  <si>
    <t>Cerâmica p/canto interno/externo de piscina, dim: 4,5 x 3,0 cm, e= 30mm, arre</t>
  </si>
  <si>
    <t>dondado, linha Sport, cor azul celeste (3510), ref. 4165 , marca Gail ou simi</t>
  </si>
  <si>
    <t>Cerâmica p/canto interno/externo de piscina, dim: 4,5 x 4,5 cm, e= 30mm, arre</t>
  </si>
  <si>
    <t>dondado, linha Sport, cor azul celeste (3510), ref. 4162 , marca Gail ou simi</t>
  </si>
  <si>
    <t>Fornecimento e instalação de fachada ventilada em placas de grês porcelânico</t>
  </si>
  <si>
    <t>extrudado (e=16mm), fixado com subestrutura de alumínio, da TEMPIO, ref.: Blu</t>
  </si>
  <si>
    <t>e Egeo E1350</t>
  </si>
  <si>
    <t>extrudado (e=16mm), fixado com subestrutura de alumínio, da TEMPIO, ref.: Gri</t>
  </si>
  <si>
    <t>s GR02-02</t>
  </si>
  <si>
    <t>01916</t>
  </si>
  <si>
    <t>Limpeza de revestimentos cerâmicos</t>
  </si>
  <si>
    <t>09807</t>
  </si>
  <si>
    <t>Pastilha ceramica esmaltada, 5 x 5 cm, marca ATLAS, linha engenharia, ref. Lo</t>
  </si>
  <si>
    <t>rca - B11421 ou similar, aplicada com argamassa industrializada ac-ii, rejunt</t>
  </si>
  <si>
    <t>ada, exclusive emboço (ou similar)</t>
  </si>
  <si>
    <t>09805</t>
  </si>
  <si>
    <t>Pastilha ceramica esmaltada, 5 x 5 cm, marca ATLAS, linha engenharia, ref. Mo</t>
  </si>
  <si>
    <t>starda - B2150 ou similar, aplicada com argamassa industrializada ac-ii, reju</t>
  </si>
  <si>
    <t>ntada, exclusive emboço (ou similar)</t>
  </si>
  <si>
    <t>09806</t>
  </si>
  <si>
    <t>Pastilha ceramica esmaltada, 5 x 5 cm, marca ATLAS, linha engenharia, ref. Si</t>
  </si>
  <si>
    <t>riba - B7079 ou similar, aplicada com argamassa industrializada ac-ii, rejunt</t>
  </si>
  <si>
    <t>09804</t>
  </si>
  <si>
    <t>Pastilha ceramica esmaltada, 5 x 5 cm, marca ATLAS, linha engenharia, ref.Are</t>
  </si>
  <si>
    <t>ia - M-4330 ou similar, aplicada com argamassa industrializada ac-ii, rejunta</t>
  </si>
  <si>
    <t>da, exclusive emboço (ou similar)</t>
  </si>
  <si>
    <t>07241</t>
  </si>
  <si>
    <t>Pastilha ceramica esmaltada, 5 x 5 cm, marca ATLAS, série atlântico, cor amar</t>
  </si>
  <si>
    <t>elo escuro, ref.Canarius - SG 8011/0, aplicada com argamassa industrializada</t>
  </si>
  <si>
    <t>ac-ii, rejuntada, exclusive emboço (ou similar)</t>
  </si>
  <si>
    <t>07243</t>
  </si>
  <si>
    <t>Pastilha ceramica esmaltada, 5 x 5 cm, marca ATLAS, série metalo, cor cinza e</t>
  </si>
  <si>
    <t>scuro, ref.Niquel - B-2104, aplicada com argamassa industrializada ac-ii, rej</t>
  </si>
  <si>
    <t>untada, exclusive emboço (ou similar)</t>
  </si>
  <si>
    <t>04854</t>
  </si>
  <si>
    <t>Pastilha cerâmica esmaltada, 5 x 5 cm, marca NGK, linha Boulevard Real, cor v</t>
  </si>
  <si>
    <t>154,34</t>
  </si>
  <si>
    <t>erde guarani, ref:B0/903, aplicada com argamassa industrializada ac-ii, rejun</t>
  </si>
  <si>
    <t>tada, exclusive emboço (ou similar)</t>
  </si>
  <si>
    <t>03200</t>
  </si>
  <si>
    <t>Pastilha cerâmica esmaltada, 5 x 5 cm, marca NGK, linha Gran, cor azul maranh</t>
  </si>
  <si>
    <t>ão, aplicada com argamassa industrializada ac-ii, rejuntada, exclusive emboço</t>
  </si>
  <si>
    <t>01914</t>
  </si>
  <si>
    <t>Pastilha cerâmica esmaltada, 5 x 5 cm, marca NGK, linha Gran, cor branco arar</t>
  </si>
  <si>
    <t>134,85</t>
  </si>
  <si>
    <t>uama, ref: GR-701, aplicada com argamassa industrializada ac-ii, rejuntada, e</t>
  </si>
  <si>
    <t>xclusive emboço (ou similar)</t>
  </si>
  <si>
    <t>04855</t>
  </si>
  <si>
    <t>Pastilha cerâmica esmaltada, 5 x 5 cm, marca NGK, linha Maison, cor vermelho</t>
  </si>
  <si>
    <t>282,44</t>
  </si>
  <si>
    <t>pitanga, ref:MR-156, aplicada com argamassa industrializada ac-ii, rejuntada,</t>
  </si>
  <si>
    <t>exclusive emboço (ou similar)</t>
  </si>
  <si>
    <t>04111</t>
  </si>
  <si>
    <t>Pastilha de vidro, 2 x 2 cm, marca Color Mix, cor azul, aplicada com argamass</t>
  </si>
  <si>
    <t>259,38</t>
  </si>
  <si>
    <t>a industrializada flexível tipo Rejuntacol, rejuntada, exclusive emboço (ou s</t>
  </si>
  <si>
    <t>imilar)</t>
  </si>
  <si>
    <t>09679</t>
  </si>
  <si>
    <t>Pastilha de vidro, 2,0 x 2,0 cm, cor azul, ref: 460, marca Vidrotil ou simila</t>
  </si>
  <si>
    <t>777,80</t>
  </si>
  <si>
    <t>r, aplicada com argamassa industrializada ac-iii (branca), rejuntada, exclusi</t>
  </si>
  <si>
    <t>ve emboço</t>
  </si>
  <si>
    <t>07943</t>
  </si>
  <si>
    <t>Pastilha de vidro, 2,5 x 2,5 cm, cor vermelho Açores, ref.SG-8010/0, marca At</t>
  </si>
  <si>
    <t>176,11</t>
  </si>
  <si>
    <t>las ou similar, aplicada com argamassa industrializada ac-ii, rejuntada, excl</t>
  </si>
  <si>
    <t>usive emboço</t>
  </si>
  <si>
    <t>Página 205</t>
  </si>
  <si>
    <t>07987</t>
  </si>
  <si>
    <t>Pastilha de vidro, 2,5 x 2,5 cm, cor vermelho, ref: D 4010, linha Cristal, ma</t>
  </si>
  <si>
    <t>164,08</t>
  </si>
  <si>
    <t>rca Vitrocolori ou similar, aplicada com argamassa industrializada ac-ii, rej</t>
  </si>
  <si>
    <t>untada, exclusive emboço</t>
  </si>
  <si>
    <t>09678</t>
  </si>
  <si>
    <t>Pastilha de vidro, 2,6 x 2,6 cm, cor azul cobalto, ref: E 4015, linha Cristal</t>
  </si>
  <si>
    <t>210,24</t>
  </si>
  <si>
    <t>, marca Vitrocolori ou similar, aplicada com argamassa industrializada ac-iii</t>
  </si>
  <si>
    <t>(branca), rejuntada, exclusive emboço</t>
  </si>
  <si>
    <t>07908</t>
  </si>
  <si>
    <t>Pastilha de vidro, 3 x 3 cm, cor vermelho block, marca Eliane ou similar, apl</t>
  </si>
  <si>
    <t>372,09</t>
  </si>
  <si>
    <t>icada com argamassa industrializada ac-ii, rejuntada, exclusive emboço</t>
  </si>
  <si>
    <t>08035</t>
  </si>
  <si>
    <t>Pastilha de vidro, 3 x 3cm, marca Vidro Real, Linha Cristallo, cor vermelho r</t>
  </si>
  <si>
    <t>680,81</t>
  </si>
  <si>
    <t>ef. 550 ou similar, aplicada com argamassa industrializada ac-ii, rejuntada,</t>
  </si>
  <si>
    <t>exclusive emboço</t>
  </si>
  <si>
    <t>Pastilha em porcelana esmaltada, 5 x 10 cm, marca ATLAS, linha engenharia, re</t>
  </si>
  <si>
    <t>f. Branco - B2140 ou similar, aplicada com argamassa industrializada ac-ii, r</t>
  </si>
  <si>
    <t>ejuntada, exclusive emboço (ou similar)</t>
  </si>
  <si>
    <t>07701</t>
  </si>
  <si>
    <t>Pastilha em porcelana esmaltada, 5 x 5 cm, cor bege muriaé, linha Maison, ref</t>
  </si>
  <si>
    <t>. MR-125, marca NGK ou similar, aplicada com argamassa industrializada ac-ii,</t>
  </si>
  <si>
    <t>rejuntada, exclusive emboço (ou similar)</t>
  </si>
  <si>
    <t>07698</t>
  </si>
  <si>
    <t>Pastilha em porcelana esmaltada, 5 x 5 cm, cor marrom marajó, linha Gran, ref</t>
  </si>
  <si>
    <t>182,88</t>
  </si>
  <si>
    <t>.GR-704, marca NGK ou similar, aplicada com argamassa industrializada flexíve</t>
  </si>
  <si>
    <t>l, tipo rejuntol, rejuntada, exclusive emboço (ou similar)</t>
  </si>
  <si>
    <t>Pastilha em porcelana esmaltada, 5 x 5 cm, marca ATLAS, linha engenharia, ref</t>
  </si>
  <si>
    <t>. Una - SG8443 ou similar, aplicada com argamassa industrializada ac-ii, reju</t>
  </si>
  <si>
    <t>Pastilha em porcelana esmaltada, hexagonal, Atlas, linha barents, ref. M6329</t>
  </si>
  <si>
    <t>376,69</t>
  </si>
  <si>
    <t>ou similar, aplicada com argamassa industrializada ac-ii, rejuntada, exclusiv</t>
  </si>
  <si>
    <t>e emboço (ou similar)</t>
  </si>
  <si>
    <t>04864</t>
  </si>
  <si>
    <t>Piso tátil direcional e de alerta, em concreto colorido, p/deficientes visuai</t>
  </si>
  <si>
    <t>76,45</t>
  </si>
  <si>
    <t>s, dimensões 30x30cm, aplicado com argamassa industrializada ac-ii, rejuntado</t>
  </si>
  <si>
    <t>, exclusive regularização de base</t>
  </si>
  <si>
    <t>07324</t>
  </si>
  <si>
    <t>Piso tátil direcional e/ou alerta, de concreto, colorido, p/deficientes visua</t>
  </si>
  <si>
    <t>is, dimensões 25x25cm, aplicado com argamassa industrializada ac-ii, rejuntad</t>
  </si>
  <si>
    <t>o, exclusive regularização de base</t>
  </si>
  <si>
    <t>09418</t>
  </si>
  <si>
    <t>Piso tátil direcional e/ou alerta, de concreto, na cor natural, p/deficientes</t>
  </si>
  <si>
    <t>73,27</t>
  </si>
  <si>
    <t>visuais, dimensões 25x25cm, aplicado com argamassa industrializada ac-ii, rej</t>
  </si>
  <si>
    <t>untado, exclusive regularização de base</t>
  </si>
  <si>
    <t>09417</t>
  </si>
  <si>
    <t>visuais, dimensões 30x30cm, aplicado com argamassa industrializada ac-ii, rej</t>
  </si>
  <si>
    <t>visuais, dimensões 40x40cm, aplicado com argamassa industrializada ac-ii, rej</t>
  </si>
  <si>
    <t>07323</t>
  </si>
  <si>
    <t>Piso tátil direcional e/ou alerta, em borracha, p/deficientes visuais, dimens</t>
  </si>
  <si>
    <t>ões 25x25cm, aplicado, rejuntado, exclusive regularização de base</t>
  </si>
  <si>
    <t>01917</t>
  </si>
  <si>
    <t>Rejuntamento de revestimentos cerâmicos 20cm x 20cm</t>
  </si>
  <si>
    <t>Rejuntamento de revestimentos cerâmicos 30cm x 40cm</t>
  </si>
  <si>
    <t>Rejuntamento de revestimentos cerâmicos 30cm x 60cm</t>
  </si>
  <si>
    <t>Rejuntamento de revestimentos cerâmicos 30cm x 90cm</t>
  </si>
  <si>
    <t>Rejuntamento de revestimentos pastilha 2cm x 2cm</t>
  </si>
  <si>
    <t>Rejuntamento de revestimentos pastilha 4cm x 4cm</t>
  </si>
  <si>
    <t>Rejuntamento de revestimentos pastilha 4cm x 6cm ou 5cm x 5cm</t>
  </si>
  <si>
    <t>Rejuntamento de revestimentos pastilha 5cm x 10cm</t>
  </si>
  <si>
    <t>Rejuntamento de revestimentos pastilha 5cm x 23cm</t>
  </si>
  <si>
    <t>Rejuntamento de revestimentos pastilha 7,5cm x 7,5cm</t>
  </si>
  <si>
    <t>04237</t>
  </si>
  <si>
    <t>Restauro - Restauração de revestimento (Reboco) em fachadas de obras do Patri</t>
  </si>
  <si>
    <t>mônio Histórico</t>
  </si>
  <si>
    <t>Revestimento cerâmico para   parede, 10 x 10 cm, Eliane, linha galeria branco</t>
  </si>
  <si>
    <t>45,53</t>
  </si>
  <si>
    <t>mesh, pei - 3, aplicado com argamassa industrializada ac-ii, rejuntado, exclu</t>
  </si>
  <si>
    <t>sive regularização de base ou emboço - Rev 01</t>
  </si>
  <si>
    <t>Revestimento cerâmico para   parede, 10 x 20 cm, brilhante, Eliane, linha metr</t>
  </si>
  <si>
    <t>77,35</t>
  </si>
  <si>
    <t>ô white, aplicado com argamassa industrializada ac-ii, rejuntado, exclusive r</t>
  </si>
  <si>
    <t>egularização de base ou emboço</t>
  </si>
  <si>
    <t>08948</t>
  </si>
  <si>
    <t>Revestimento cerâmico para parede, 10 x 10 cm, Atlas, linha onix, ref. OM 523</t>
  </si>
  <si>
    <t>159,57</t>
  </si>
  <si>
    <t>3, cor glacial ou similar, aplicado com argamassa industrializada ac-ii, reju</t>
  </si>
  <si>
    <t>ntado, exclusive regularização de base ou emboço - Rev 01</t>
  </si>
  <si>
    <t>Revestimento cerâmico para parede, 10 x 10 cm, Eliane, linha galeria chumbo m</t>
  </si>
  <si>
    <t>esh ou similar, pei - 2, aplicado com argamassa industrializada ac-ii, rejunt</t>
  </si>
  <si>
    <t>ado, exclusive regularização de base ou emboço - Rev 01</t>
  </si>
  <si>
    <t>Revestimento cerâmico para parede, 10 x 10 cm, Elizabeth, linha cristal bege,</t>
  </si>
  <si>
    <t>77,87</t>
  </si>
  <si>
    <t>aplicado com argamassa industrializada ac-ii, rejunte epoxi, exclusive regula</t>
  </si>
  <si>
    <t>rização de base ou emboço - Rev 01</t>
  </si>
  <si>
    <t>Revestimento cerâmico para parede, 10 x 10 cm, Elizabeth, linha cristal gema,</t>
  </si>
  <si>
    <t>Página 206</t>
  </si>
  <si>
    <t>Revestimento cerâmico para parede, 10 x 10 cm, Elizabeth, linha cristal marro</t>
  </si>
  <si>
    <t>m, aplicado com argamassa industrializada ac-ii, rejunte epoxi, exclusive reg</t>
  </si>
  <si>
    <t>ularização de base ou emboço - Rev 01</t>
  </si>
  <si>
    <t>Revestimento cerâmico para parede, 10 x 10 cm, Elizabeth, linha cristal pisci</t>
  </si>
  <si>
    <t>76,80</t>
  </si>
  <si>
    <t>na, aplicado com argamassa industrializada ac-ii, rejunte epoxi, exclusive re</t>
  </si>
  <si>
    <t>gularização de base ou emboço - Rev 01</t>
  </si>
  <si>
    <t>04442</t>
  </si>
  <si>
    <t>Revestimento cerâmico para parede, 10 x 10 cm, Elizabeth, linha lux amarelo,</t>
  </si>
  <si>
    <t>63,38</t>
  </si>
  <si>
    <t>aplicado com argamassa industrializada ac-ii, rejuntado, exclusive regulariza</t>
  </si>
  <si>
    <t>ção de base ou emboço - Rev 04</t>
  </si>
  <si>
    <t>Revestimento cerâmico para parede, 10 x 10 cm, Elizabeth, linha lux café, apl</t>
  </si>
  <si>
    <t>80,63</t>
  </si>
  <si>
    <t>icado com argamassa industrializada ac-ii, rejunte epoxi, exclusive regulariz</t>
  </si>
  <si>
    <t>ação de base ou emboço - Rev 01</t>
  </si>
  <si>
    <t>04441</t>
  </si>
  <si>
    <t>Revestimento cerâmico para parede, 10 x 10 cm, Elizabeth, linha lux cardinal,</t>
  </si>
  <si>
    <t>62,29</t>
  </si>
  <si>
    <t>04440</t>
  </si>
  <si>
    <t>Revestimento cerâmico para parede, 10 x 10 cm, Elizabeth, linha lux neve, apl</t>
  </si>
  <si>
    <t>icado com argamassa industrializada ac-ii, rejuntado, exclusive regularização</t>
  </si>
  <si>
    <t>de base ou emboço - Rev 04</t>
  </si>
  <si>
    <t>Revestimento cerâmico para parede, 10 x 10 cm, Elizabeth, linha lux verde cla</t>
  </si>
  <si>
    <t>ro, aplicado com argamassa industrializada ac-ii, rejunte epoxi, exclusive re</t>
  </si>
  <si>
    <t>07172</t>
  </si>
  <si>
    <t>Revestimento cerâmico para parede, 10 x 10 cm, Elizabeth, linha Vermelho Cris</t>
  </si>
  <si>
    <t>tal, ou similar, aplicado com argamassa industrializada ac-iii, rejuntado, ex</t>
  </si>
  <si>
    <t>clusive regularização de base ou emboço - Rev 04</t>
  </si>
  <si>
    <t>07604</t>
  </si>
  <si>
    <t>Revestimento cerâmico para parede, 10 x 10 cm, Tecnogres, linha Brilhante, re</t>
  </si>
  <si>
    <t>f. BR10060 ou similar, aplicado com argamassa industrializada ac-iii, rejunta</t>
  </si>
  <si>
    <t>do, exclusive regularização de base ou emboço - Rev 04</t>
  </si>
  <si>
    <t>07607</t>
  </si>
  <si>
    <t>f. BR10070 ou similar, aplicado com argamassa industrializada ac-iii, rejunta</t>
  </si>
  <si>
    <t>01912</t>
  </si>
  <si>
    <t>Revestimento ceramico para parede, 15 x 15 cm, azulejo branco, tipo "A", apli</t>
  </si>
  <si>
    <t>24,34</t>
  </si>
  <si>
    <t>cado com argamassa industrializada ac-i, rejuntado, exclusive emboço</t>
  </si>
  <si>
    <t>01913</t>
  </si>
  <si>
    <t>Revestimento ceramico para parede, 15 x 15 cm, azulejo branco, tipo "B", apli</t>
  </si>
  <si>
    <t>Revestimento ceramico para parede, 33,5 x 45 cm, Eliane, linha Forma branco A</t>
  </si>
  <si>
    <t>C, aplicado com argamassa industrializada ac-i, rejuntado, exclusive emboço</t>
  </si>
  <si>
    <t>03925</t>
  </si>
  <si>
    <t>Revestimento cerâmico para parede, 5 x 15 cm, linha BRICK bege, Portobello ou</t>
  </si>
  <si>
    <t>64,14</t>
  </si>
  <si>
    <t>similar, aplicado com argamassa industrializada ac-i, rejuntado, exclusive re</t>
  </si>
  <si>
    <t>gularização de base ou emboço</t>
  </si>
  <si>
    <t>04624</t>
  </si>
  <si>
    <t>Revestimento cerâmico para parede, 5 x 15 cm, linha BRICK gold, Portobello ou</t>
  </si>
  <si>
    <t>01920</t>
  </si>
  <si>
    <t>Revestimento cerâmico para parede, 9,5 x 9,5 cm, pei-1, linha arq design, azu</t>
  </si>
  <si>
    <t>l médio ou escuro, Portobello ou similar, aplicado com argamassa industrializ</t>
  </si>
  <si>
    <t>ada ac-ii, rejuntado, exclusive regularização de base ou emboço</t>
  </si>
  <si>
    <t>01921</t>
  </si>
  <si>
    <t>Revestimento cerâmico para parede, 9.5 x 9.5 cm, pei-3, linha arq neve, Porto</t>
  </si>
  <si>
    <t>42,52</t>
  </si>
  <si>
    <t>bello, aplicado com argamassa industrializada ac-i, rejuntado, exclusive regu</t>
  </si>
  <si>
    <t>larização de base ou emboço</t>
  </si>
  <si>
    <t>09118</t>
  </si>
  <si>
    <t>Revestimento cerâmico para piso ou parede, 24 x 11,6 cm, e=9mm, Linha Deck Pi</t>
  </si>
  <si>
    <t>120,36</t>
  </si>
  <si>
    <t>scina, placa extrudada, gail, ref. 1009 ou similar, aplicado com argamassa in</t>
  </si>
  <si>
    <t>dustrializada ac-iii, rejuntado, exclusive regularização de base ou emboço</t>
  </si>
  <si>
    <t>09116</t>
  </si>
  <si>
    <t>Revestimento cerâmico para piso ou parede, 24 x 11,6 cm, e=9mm, Linha Sport,</t>
  </si>
  <si>
    <t>187,41</t>
  </si>
  <si>
    <t>acabamento, gail, ref. 3109 ou similar, aplicado com argamassa industrializad</t>
  </si>
  <si>
    <t>a ac-iii, rejuntado, exclusive regularização de base ou emboço</t>
  </si>
  <si>
    <t>09115</t>
  </si>
  <si>
    <t>404,03</t>
  </si>
  <si>
    <t>Gail, ref. 5720 ou similar, aplicado com argamassa industrializada ac-iii, re</t>
  </si>
  <si>
    <t>juntado, exclusive regularização de base ou emboço</t>
  </si>
  <si>
    <t>09117</t>
  </si>
  <si>
    <t>placa extrudada, gail, ref. 1009 ou similar, aplicado com argamassa industria</t>
  </si>
  <si>
    <t>lizada ac-iii, rejuntado, exclusive regularização de base ou emboço</t>
  </si>
  <si>
    <t>Revestimento cerâmico para piso ou parede, 240 x 116 x 9mm, Gail, linha reves</t>
  </si>
  <si>
    <t>144,06</t>
  </si>
  <si>
    <t>tl, cor branco acetinado, ref. 1009 ou similar, aplicado com argamassa indust</t>
  </si>
  <si>
    <t>rializada ac-iii, rejuntado, exclusive regularização de base ou emboço</t>
  </si>
  <si>
    <t>Revestimento cerâmico para piso ou parede, 30 x 60 cm, linha cetim bianco ou</t>
  </si>
  <si>
    <t>similar, Portobello ou similar, aplicado com argamassa industrializada ac-i,</t>
  </si>
  <si>
    <t>rejuntado, exclusive regularização de base ou emboço</t>
  </si>
  <si>
    <t>09604</t>
  </si>
  <si>
    <t>Revestimento cerâmico para piso ou parede, 30 x 60 cm, porcelanato, linha whi</t>
  </si>
  <si>
    <t>te home, antártida, Portobello ou similar, aplicado com argamassa industriali</t>
  </si>
  <si>
    <t>zada ac-i, rejuntado, exclusive regularização de base ou emboço</t>
  </si>
  <si>
    <t>Revestimento cerâmico para piso ou parede, 30 x 90 cm, Portobello, linha ceti</t>
  </si>
  <si>
    <t>130,57</t>
  </si>
  <si>
    <t>m bianco RT ou similar, aplicado com argamassa industrializada ac-i, rejuntad</t>
  </si>
  <si>
    <t>o, exclusive regularização de base ou emboço</t>
  </si>
  <si>
    <t>Revestimento cerâmico para piso ou parede, 30,0 x 18,0 cm, e=12mm, Linha Indu</t>
  </si>
  <si>
    <t>strial_Gressitl, Gail, cor cincza claro, ref. 6832_1000 ou similar, aplicado</t>
  </si>
  <si>
    <t>com argamassa industrializada ac-iii, rejuntado, exclusive regularização de b</t>
  </si>
  <si>
    <t>ase ou emboço</t>
  </si>
  <si>
    <t>Página 207</t>
  </si>
  <si>
    <t>Revestimento cerâmico para piso ou parede, 300 x 300 x12mm, Gail, linha keraf</t>
  </si>
  <si>
    <t>loor, ref.9032 ou similar, aplicado com argamassa industrializada ac-iii, rej</t>
  </si>
  <si>
    <t>untado, exclusive regularização de base ou emboço</t>
  </si>
  <si>
    <t>Revestimento cerâmico para piso ou parede, 307 x 60 x 9,3mm, Gail, linha reve</t>
  </si>
  <si>
    <t>87,20</t>
  </si>
  <si>
    <t>stl, cor branco acetinado,ref. 3060 ou similar, aplicado com argamassa indust</t>
  </si>
  <si>
    <t>Revestimento cerâmico para piso ou parede, 31 x 47 cm, pei 2, Tecnogrês, acet</t>
  </si>
  <si>
    <t>54,64</t>
  </si>
  <si>
    <t>inado, linha branca, ref.55020 ou similar, aplicada c/ argamassa ind. ac-iii,</t>
  </si>
  <si>
    <t>rejunte acrílico, exceto regularização de base/emboço</t>
  </si>
  <si>
    <t>Revestimento cerâmico para piso ou parede, 32 x 66 cm, pei 3, Elizabeth, porc</t>
  </si>
  <si>
    <t>71,47</t>
  </si>
  <si>
    <t>elanato, retificado, linha nevada acetinada ou similar, aplicado com argamass</t>
  </si>
  <si>
    <t>a industrializada ac-iii, rejunte acrílico, exclusive regularização de base o</t>
  </si>
  <si>
    <t>u emboço</t>
  </si>
  <si>
    <t>09677</t>
  </si>
  <si>
    <t>Revestimento cerâmico para piso ou parede, 34 x 34 cm, Linha Ravena, cor bran</t>
  </si>
  <si>
    <t>co brilhante, Elizabeth ou similar, aplicado com argamassa industrializada ac</t>
  </si>
  <si>
    <t>-ii, rejuntado, exclusive regularização de base ou emboço</t>
  </si>
  <si>
    <t>09763</t>
  </si>
  <si>
    <t>Revestimento cerâmico para piso ou parede, 37 x 37 cm, c/ piso classic branco</t>
  </si>
  <si>
    <t>, BIANCOGRÊS ou similar, PEI 4, aplicado com argamassa industrializada ac-iii</t>
  </si>
  <si>
    <t>, rejuntado, exclusive regularização de base ou emboço</t>
  </si>
  <si>
    <t>Revestimento cerâmico para piso ou parede, 37 x 59 cm, Arielle, linha riviera</t>
  </si>
  <si>
    <t>, cor branca ou similar, PEI-3, aplicado com argamassa industrializada ac-ii,</t>
  </si>
  <si>
    <t>52,12</t>
  </si>
  <si>
    <t>rejunte epoxi, exclusive regularização de base ou emboço</t>
  </si>
  <si>
    <t>Revestimento cerâmico para piso ou parede, 43 x 43 cm, Arielle, linha aruana,</t>
  </si>
  <si>
    <t>37,03</t>
  </si>
  <si>
    <t>cor branca ou bege, ou similar, PEI-5, aplicado com argamassa industrializada</t>
  </si>
  <si>
    <t>ac-ii, rejuntado, exclusive regularização de base ou emboço</t>
  </si>
  <si>
    <t>Revestimento cerâmico para piso ou parede, 43 x 43 cm, Arielle, linha campina</t>
  </si>
  <si>
    <t>, ou similar, PEI-4, aplicado com argamassa industrializada ac-ii, rejuntado,</t>
  </si>
  <si>
    <t>Revestimento cerâmico para piso ou parede, 43 x 43 cm, Arielle, linha riviera</t>
  </si>
  <si>
    <t>, cor branca mate, ou similar, PEI-4, aplicado com argamassa industrializada</t>
  </si>
  <si>
    <t>, cor branca, ou similar, PEI-4, aplicado com argamassa industrializada ac-ii</t>
  </si>
  <si>
    <t>09776</t>
  </si>
  <si>
    <t>Revestimento cerâmico para piso ou parede, 45 x 45 cm, c/ piso porcelanato ma</t>
  </si>
  <si>
    <t>59,19</t>
  </si>
  <si>
    <t>rmore bianco, PORTOBELLO ou similar, PEI 5, aplicado com argamassa industrial</t>
  </si>
  <si>
    <t>izada ac-iii, rejuntado, exclusive regularização de base ou emboço</t>
  </si>
  <si>
    <t>09778</t>
  </si>
  <si>
    <t>Revestimento cerâmico para piso ou parede, 45 x 45 cm, c/ piso porcelanato To</t>
  </si>
  <si>
    <t>kyo Warm, PORTOBELLO ou similar, PEI 4, aplicado com argamassa industrializad</t>
  </si>
  <si>
    <t>Revestimento cerâmico para piso ou parede, 45 x 45 cm, c/ piso porcelanato, e</t>
  </si>
  <si>
    <t>lemento taupe, ELIANE ou similar, PEI 4, aplicado com argamassa industrializa</t>
  </si>
  <si>
    <t>da ac-ii, rejuntado, exclusive regularização de base ou emboço</t>
  </si>
  <si>
    <t>Revestimento cerâmico para piso ou parede, 45 x 45 cm, Eliane, linha cargo pl</t>
  </si>
  <si>
    <t>us bone ou similar, aplicado com argamassa industrializada ac-ii, rejuntado,</t>
  </si>
  <si>
    <t>us white ou similar, aplicado com argamassa industrializada ac-ii, rejuntado,</t>
  </si>
  <si>
    <t>04973</t>
  </si>
  <si>
    <t>Revestimento cerâmico para piso ou parede, 45 x 45 cm, linha fuoco bianco (po</t>
  </si>
  <si>
    <t>50,21</t>
  </si>
  <si>
    <t>rcelanato), Eliane ou similar, aplicado com argamassa industrializada aciii,</t>
  </si>
  <si>
    <t>09675</t>
  </si>
  <si>
    <t>Revestimento cerâmico para piso ou parede, 45 x 45 cm, pei-4, Cetim Bianco, P</t>
  </si>
  <si>
    <t>ortobello ou similar, aplicado com argamassa industrializada ac-i, rejuntado,</t>
  </si>
  <si>
    <t>Revestimento cerâmico para piso ou parede, 46 x 46 cm, pei 5, Incenor, comum</t>
  </si>
  <si>
    <t>branco, anti-derrapante, retificado, ref.62650 ou similar, aplicada c/ argama</t>
  </si>
  <si>
    <t>ssa ind. ac-ii, rejunte acrílico, exceto regularização de base/emboço</t>
  </si>
  <si>
    <t>08928</t>
  </si>
  <si>
    <t>Revestimento cerâmico para piso ou parede, 50 x 50 cm, antiderrapante (porcel</t>
  </si>
  <si>
    <t>anato), Elizabeth ou similar, aplicado com argamassa industrializada ac-iii,</t>
  </si>
  <si>
    <t>Revestimento cerâmico para piso ou parede, 50 x 50 cm, Eliane, linha bianco p</t>
  </si>
  <si>
    <t>74,15</t>
  </si>
  <si>
    <t>lus po ou similar, aplicado com argamassa industrializada ac-ii, rejuntado, e</t>
  </si>
  <si>
    <t>xclusive regularização de base ou emboço</t>
  </si>
  <si>
    <t>09765</t>
  </si>
  <si>
    <t>Revestimento cerâmico para piso ou parede, 52 x 52 cm, c/ piso cristalo bianc</t>
  </si>
  <si>
    <t>69,73</t>
  </si>
  <si>
    <t>o, BIANCOGRÊS ou similar, PEI 4, aplicado com argamassa industrializada ac-ii</t>
  </si>
  <si>
    <t>i, rejuntado, exclusive regularização de base ou emboço</t>
  </si>
  <si>
    <t>Revestimento cerâmico para piso ou parede, 53 x 53 cm, Arielle, linha atenas,</t>
  </si>
  <si>
    <t>cor cinza ou bege, ou similar, PEI-5, aplicado com argamassa industrializada</t>
  </si>
  <si>
    <t>Revestimento cerâmico para piso ou parede, 53 x 53 cm, Arielle, linha riviera</t>
  </si>
  <si>
    <t>, cor branca ou bege, ou similar, PEI-4, aplicado com argamassa industrializa</t>
  </si>
  <si>
    <t>Página 208</t>
  </si>
  <si>
    <t>Revestimento cerâmico para piso ou parede, 57 x 57 cm, pei 4, Incenor, cor pl</t>
  </si>
  <si>
    <t>us madeira, brilhante, retificado, ref.65620 ou similar, aplicada c/ argamass</t>
  </si>
  <si>
    <t>a ind. ac-ii, rejunte acrílico, exceto regularização de base/emboço</t>
  </si>
  <si>
    <t>Revestimento cerâmico para piso ou parede, 59 x 59 cm, porcelanato, Eliane, l</t>
  </si>
  <si>
    <t>inha munari cimento AC ou similar, aplicado com argamassa industrializada ac-</t>
  </si>
  <si>
    <t>iii, rejuntado, exclusive regularização de base ou emboço</t>
  </si>
  <si>
    <t>09774</t>
  </si>
  <si>
    <t>Revestimento cerâmico para piso ou parede, 60 x 60 cm, c/ piso porcelanato ur</t>
  </si>
  <si>
    <t>banus natural Ret, INCEPA ou similar, PEI 5, aplicado com argamassa industria</t>
  </si>
  <si>
    <t>07767</t>
  </si>
  <si>
    <t>Revestimento cerâmico para piso ou parede, 60 x 60 cm, linha Bianco Plus poli</t>
  </si>
  <si>
    <t>90,92</t>
  </si>
  <si>
    <t>do (porcelanato), cor bege, Eliane ou similar, aplicado com argamassa industr</t>
  </si>
  <si>
    <t>ializada AC-III, rejuntado com epoxi, exclusive regularização de base ou embo</t>
  </si>
  <si>
    <t>09605</t>
  </si>
  <si>
    <t>Revestimento cerâmico para piso ou parede, 60 x 60 cm, porcelanato, linha tra</t>
  </si>
  <si>
    <t>161,25</t>
  </si>
  <si>
    <t>vertino navona, crema, Portobello ou similar, aplicado com argamassa industri</t>
  </si>
  <si>
    <t>alizada ac-i, rejuntado, exclusive regularização de base ou emboço - Rev 02</t>
  </si>
  <si>
    <t>Revestimento cerâmico para piso ou parede, 60 x 60 cm, porcelanato, natural,</t>
  </si>
  <si>
    <t>retificado, linha pietra di firenze, grigio, Portobello ou similar, aplicado</t>
  </si>
  <si>
    <t>09775</t>
  </si>
  <si>
    <t>Revestimento cerâmico para piso ou parede, 61 x 61 cm, c/ piso porcelanato me</t>
  </si>
  <si>
    <t>rano branco, INCEPA ou similar, PEI 5, aplicado com argamassa industrializada</t>
  </si>
  <si>
    <t>ac-iii, rejuntado, exclusive regularização de base ou emboço</t>
  </si>
  <si>
    <t>Revestimento cerâmico para piso ou parede, 63 x 63 cm, pei 5, Biancogrês, por</t>
  </si>
  <si>
    <t>73,76</t>
  </si>
  <si>
    <t>celanato esmaltado acetinado, retificado externo, linha cimento porfido avaro</t>
  </si>
  <si>
    <t>/similar, apl. c/ arg. ind. ac-iii, rejunte acrílico, exc. regularização de b</t>
  </si>
  <si>
    <t>74,88</t>
  </si>
  <si>
    <t>celanato esmaltado acetinado, retificado interno, linha cimento avario ou sim</t>
  </si>
  <si>
    <t>ilar, apl. c/ arg. ind. AC-III, rejunte acrílico, exclusive regularização de</t>
  </si>
  <si>
    <t>base ou emboço</t>
  </si>
  <si>
    <t>celanato esmaltado acetinado, retificado interno, linha cimento grigio ou sim</t>
  </si>
  <si>
    <t>Revestimento cerâmico para piso ou parede, 90 x 90 cm, porcelanato, esmaltado</t>
  </si>
  <si>
    <t>197,66</t>
  </si>
  <si>
    <t>, linha munari cimento, Eliane ou similar, aplicado com argamassa industriali</t>
  </si>
  <si>
    <t>zada ac-iii, rejuntado, exclusive regularização de base ou emboço</t>
  </si>
  <si>
    <t>Revestimento cerâmico para piso ou parede, 90 x 90 cm, porcelanato, natural,</t>
  </si>
  <si>
    <t>193,35</t>
  </si>
  <si>
    <t>retificado, linha bianco carrara, Portobello ou similar, aplicado com argamas</t>
  </si>
  <si>
    <t>sa industrializada ac-iii, rejuntado, exclusive regularização de base ou embo</t>
  </si>
  <si>
    <t>351,56</t>
  </si>
  <si>
    <t>retificado, linha city off white, Portobello ou similar, aplicado com argamas</t>
  </si>
  <si>
    <t>Revestimento cerâmico para piso ou parede, Antiácido 30 x 30 x 12mm, Gail, li</t>
  </si>
  <si>
    <t>nha Kanafloor, cor cinza , ref.7039 ou similar, aplicado com argamassa indust</t>
  </si>
  <si>
    <t>08949</t>
  </si>
  <si>
    <t>Revestimento em cacos de cerâmica, 10 x 10 cm, Atlas, linha onix, ref. OB 526</t>
  </si>
  <si>
    <t>153,79</t>
  </si>
  <si>
    <t>1, cor avenca ou similar, aplicado com argamassa industrializada ac-i, rejunt</t>
  </si>
  <si>
    <t>ado, exclusive regularização de base ou emboço -   Rev 03</t>
  </si>
  <si>
    <t>08950</t>
  </si>
  <si>
    <t>157,70</t>
  </si>
  <si>
    <t>1, cor nandina ou similar, aplicado com argamassa industrializada ac-i, rejun</t>
  </si>
  <si>
    <t>tado, exclusive regularização de base ou emboço - Rev 03</t>
  </si>
  <si>
    <t>07870</t>
  </si>
  <si>
    <t>Revestimento em fachadas com mármore branco assentado com argamassa industria</t>
  </si>
  <si>
    <t>289,38</t>
  </si>
  <si>
    <t>lizada aciii branca,e pinos de alumínio (barra seção 1/4"x1/4") exclusive emb</t>
  </si>
  <si>
    <t>oço</t>
  </si>
  <si>
    <t>Revestimento em placa cerâmica extrudada 297 x 36 x 9 mm/297 x 24 x 9 mm com</t>
  </si>
  <si>
    <t>123,63</t>
  </si>
  <si>
    <t>superfície rústica, esmaltada, monoqueima. Linha Stones Oxford Flash da Gail,</t>
  </si>
  <si>
    <t>Absorção de 0 a 3%, sem rejunte, exclusive regularização de base ou emboço</t>
  </si>
  <si>
    <t>OBRAS CIVIS/Revestimentos de Tetos e Paredes/Forros(38)</t>
  </si>
  <si>
    <t>08771</t>
  </si>
  <si>
    <t>Assentamento de forro de gesso acartonado removível, cor branco, placa 1243 x</t>
  </si>
  <si>
    <t>618mm, gessolyne gypsum ou similar</t>
  </si>
  <si>
    <t>01953</t>
  </si>
  <si>
    <t>04523</t>
  </si>
  <si>
    <t>Forro acústico em placas de fibra mineral 1250x625x15mm,   absorção sonora NRC</t>
  </si>
  <si>
    <t>= 0,55, reflexão luz = 0,86, marca Armstrong, ref. Georgian, ou similar, resi</t>
  </si>
  <si>
    <t>st. fogo: classe A, instalado sobre perfís metálicos</t>
  </si>
  <si>
    <t>09083</t>
  </si>
  <si>
    <t>Forro acústico em placas de fibra mineral c/perfil "T" em aço, marca "SONEX"</t>
  </si>
  <si>
    <t>Forro acústico em placas de fibra mineral dim.1200x600x16mm,   absorção sonora</t>
  </si>
  <si>
    <t>NRC = 0,55, reflexão luz = 0,79, marca Armstrong, ref. Clean Room, ou similar</t>
  </si>
  <si>
    <t>, resist. fogo: classe A, instalado sobre perfís metálicos</t>
  </si>
  <si>
    <t>Página 209</t>
  </si>
  <si>
    <t>Forro acústico, em placas semirígidas SONEX Illtec Skin, ou similar, 500x500x</t>
  </si>
  <si>
    <t>25mm, absorção sonora NRC= 0,65,   resistência fogo: classe A, instalado com p</t>
  </si>
  <si>
    <t>erfís ou adesivo</t>
  </si>
  <si>
    <t>Forro de gesso acartonado, acabamento em filme PVC, placa 625 x 625mm e perfi</t>
  </si>
  <si>
    <t>l T, marca MOD-LINE, modelo Linho ou similar, instalado</t>
  </si>
  <si>
    <t>Forro de gesso acartonado, cor branca, placa 1243 x 618mm, marca GYPSUM model</t>
  </si>
  <si>
    <t>o gessolyne, ou similar - fornecimento</t>
  </si>
  <si>
    <t>Forro de gesso acartonado, cor branca, placa 1243 x 618mm, marca GYPSUM, mode</t>
  </si>
  <si>
    <t>lo FGE ou similar, instalado</t>
  </si>
  <si>
    <t>07702</t>
  </si>
  <si>
    <t>lo gessolyne ou similar, instalado</t>
  </si>
  <si>
    <t>04726</t>
  </si>
  <si>
    <t>Forro de gesso acartonado, em placas 1250 x 600mm e perfis T, acabamento em f</t>
  </si>
  <si>
    <t>ilme   PVC, marca MOD-LINE, modelo Linho ou similar, instalado</t>
  </si>
  <si>
    <t>01946</t>
  </si>
  <si>
    <t>Forro de gesso comum, em placas 60 x 60 cm, c/ isolamento em lã de vidro, inc</t>
  </si>
  <si>
    <t>lusive madeiramento com ripões 3,5cm x 5,5cm, instalado</t>
  </si>
  <si>
    <t>01954</t>
  </si>
  <si>
    <t>Forro de gesso comum, em placas 60x60 cm, inclusive madeiramento com ripões 3</t>
  </si>
  <si>
    <t>,5cm x 5,5cm, instalado</t>
  </si>
  <si>
    <t>Forro de gesso comum, em placas 60x60 cm, sob laje ou sob cobertura, sem nece</t>
  </si>
  <si>
    <t>ssidade de estrutura para suporte, instalado</t>
  </si>
  <si>
    <t>01947</t>
  </si>
  <si>
    <t>Forro de madeira angelin, em réguas 10 cm, inclusive madeiramento de suporte</t>
  </si>
  <si>
    <t>(sarrafos), instalado</t>
  </si>
  <si>
    <t>03754</t>
  </si>
  <si>
    <t>Forro de madeira de lei angelin ou cedro, em réguas com 20 a 25 cm de largura</t>
  </si>
  <si>
    <t>, inclusive madeiramento de suporte (sarrafo), instalado</t>
  </si>
  <si>
    <t>01943</t>
  </si>
  <si>
    <t>Forro de madeira lambri cumaru/ipê champanhe, régua de 10cm, e= 9mm,   inclusi</t>
  </si>
  <si>
    <t>155,28</t>
  </si>
  <si>
    <t>ve madeiramento de suporte (sarrafo), instalado</t>
  </si>
  <si>
    <t>01944</t>
  </si>
  <si>
    <t>Forro de madeira lambri pau d'arco, e = 6,4 mm,   inclusive madeiramento de su</t>
  </si>
  <si>
    <t>106,09</t>
  </si>
  <si>
    <t>porte (sarrafo), instalado</t>
  </si>
  <si>
    <t>01949</t>
  </si>
  <si>
    <t>Forro de madeira pinho, em réguas 10 cm,   inclusive madeiramento de suporte (</t>
  </si>
  <si>
    <t>76,48</t>
  </si>
  <si>
    <t>sarrafo), instalado</t>
  </si>
  <si>
    <t>04321</t>
  </si>
  <si>
    <t>Forro de madeira, massaranduba ou similar, em treliça 5x5cm, instalado</t>
  </si>
  <si>
    <t>05045</t>
  </si>
  <si>
    <t>Forro de pvc,   em placas 1,25 x 0,625, cor branca ou palha, marca Medabil ou</t>
  </si>
  <si>
    <t>similar, inclusive estrutura de fixação (perfís), instalado</t>
  </si>
  <si>
    <t>04449</t>
  </si>
  <si>
    <t>Forro de pvc, em réguas de 10 ou 20 cm, aplicado,   inclusive estrutura para f</t>
  </si>
  <si>
    <t>ixação (perfis em PVC) marca Araforros ou similar, instalado</t>
  </si>
  <si>
    <t>Forro em alumínio, tipo colmeia, malha 42x42x25mm, 625x1250mm, cor cinza,   ma</t>
  </si>
  <si>
    <t>152,46</t>
  </si>
  <si>
    <t>rca Refax ref. B10 ou similar, instalado</t>
  </si>
  <si>
    <t>Forro em chapas de acrílico branco leitoso, e=10mm, com moldura em alumínio,</t>
  </si>
  <si>
    <t>01956</t>
  </si>
  <si>
    <t>Forro luxalon cell t 15, placas 62.5 x 62.5 cm com tratamento térmico, instal</t>
  </si>
  <si>
    <t>Madeiramento para forro de gesso em placas com peça em madeira 7,5cm x 10cm</t>
  </si>
  <si>
    <t>07704</t>
  </si>
  <si>
    <t>Manta em lã de rocha de 25mm - fornecimento e aplicação</t>
  </si>
  <si>
    <t>04298</t>
  </si>
  <si>
    <t>Montagem de Forro de pvc, em réguas larg =100 mm</t>
  </si>
  <si>
    <t>04493</t>
  </si>
  <si>
    <t>Restauro - Montagem de forros de madeira, sem pintura artística, c/ cantoneir</t>
  </si>
  <si>
    <t>as de alumínio 1 1/2" x 1 1/2" x 1/8"</t>
  </si>
  <si>
    <t>04490</t>
  </si>
  <si>
    <t>Restauro - Proteção de elementos artísticos contra impactos, com chapa compen</t>
  </si>
  <si>
    <t>147,54</t>
  </si>
  <si>
    <t>sada resinada e=10 mm e espuma, fixada sob caibros ou ripões, e vedação com l</t>
  </si>
  <si>
    <t>ona plástica</t>
  </si>
  <si>
    <t>04907</t>
  </si>
  <si>
    <t>Restauro - Restauração de forro de madeira compreendendo substituição de peça</t>
  </si>
  <si>
    <t>s de apoio até 20%, raspagem, calafetagem, enceramento e parquetagem</t>
  </si>
  <si>
    <t>09655</t>
  </si>
  <si>
    <t>Revestimento de parede com painel ref.: Miniwave, da Hunter Douglas ou simila</t>
  </si>
  <si>
    <t>430,00</t>
  </si>
  <si>
    <t>r, inclusive instalação e estruturas metálicas</t>
  </si>
  <si>
    <t>09656</t>
  </si>
  <si>
    <t>Revestimento de parede com painel ref.: Softwave 25, da Hunter Douglas ou sim</t>
  </si>
  <si>
    <t>440,00</t>
  </si>
  <si>
    <t>ilar, inclusive instalação e estruturas metálicas</t>
  </si>
  <si>
    <t>01952</t>
  </si>
  <si>
    <t>Sanca ou cimalha em gesso l = 10 cm</t>
  </si>
  <si>
    <t>01951</t>
  </si>
  <si>
    <t>Sanca ou cimalha em gesso l = 6 cm</t>
  </si>
  <si>
    <t>09637</t>
  </si>
  <si>
    <t>OBRAS CIVIS/Revestimentos de Tetos e Paredes/Impermeabilização(22)</t>
  </si>
  <si>
    <t>08394</t>
  </si>
  <si>
    <t>Aplicação de Tela Fix largura 15cm, em encontros de Alvenarias com Vigas</t>
  </si>
  <si>
    <t>Fornecimento e aplicação de Tela de Poliéster malha 2x2mm p/impermeabilização</t>
  </si>
  <si>
    <t>, ref: Denvertela Poliéster R, marca Denver ou similar</t>
  </si>
  <si>
    <t>Impermeabilização - Aplicação de 1 demão de asfalto elastomérico, sem armação</t>
  </si>
  <si>
    <t>de estrudante, em calhas e lajes descobertas, Denverpren ou similar</t>
  </si>
  <si>
    <t>Impermeabilização - Aplicação de 1 demão de primer para colagem de manta asfá</t>
  </si>
  <si>
    <t>ltica (exclusive a manta asfaltica)</t>
  </si>
  <si>
    <t>01967</t>
  </si>
  <si>
    <t>Impermeabilização - Aplicação de 3 demãos de denvertec 100 ou similar</t>
  </si>
  <si>
    <t>01968</t>
  </si>
  <si>
    <t>Impermeabilização - Proteção mecânica de superficie com argamassa cimento e a</t>
  </si>
  <si>
    <t>584,29</t>
  </si>
  <si>
    <t>reia, traço 1:3</t>
  </si>
  <si>
    <t>Impermeabilização à base de Resina Termoplástica, tipo Denvertec Elastic, mar</t>
  </si>
  <si>
    <t>106,48</t>
  </si>
  <si>
    <t>ca Denver ou similar</t>
  </si>
  <si>
    <t>Impermeabilização c/ manta asfáltica 4mm, estruturada com não-tecido de polié</t>
  </si>
  <si>
    <t>ster, inclusive aplicação de 1 demão de primer, exceto proteção mecânica</t>
  </si>
  <si>
    <t>Impermeabilização c/ manta asfáltica 5mm, estruturada com não-tecido de polié</t>
  </si>
  <si>
    <t>99,76</t>
  </si>
  <si>
    <t>Página 210</t>
  </si>
  <si>
    <t>Impermeabilização c/ manta asfáltica aluminizada 3mm, estruturada com não-tec</t>
  </si>
  <si>
    <t>ido de poliéster, inclusive aplicação de 1 demão de primer</t>
  </si>
  <si>
    <t>Impermeabilização c/manta asfáltica 3mm, classe B, estrudada c/reforço de não</t>
  </si>
  <si>
    <t>tecido de poliéster, inclusive aplicação de 1 demão de primer e proteção mecâ</t>
  </si>
  <si>
    <t>nica traço 1:3</t>
  </si>
  <si>
    <t>09360</t>
  </si>
  <si>
    <t>Impermeabilização com aplicação de argamassa polimérica tipo Denvertec 100 ou</t>
  </si>
  <si>
    <t>08953</t>
  </si>
  <si>
    <t>Impermeabilização com argamassa polimerica (3 demãos) tipo Denvertec 100 e ap</t>
  </si>
  <si>
    <t>licação de tela de poliester resinada, malha 2x2mm, ref: Denvertela Poliester</t>
  </si>
  <si>
    <t>R ou similar</t>
  </si>
  <si>
    <t>Impermeabilização com asfalto elastomérico c/armação de véu de fibra de vidro</t>
  </si>
  <si>
    <t>128,45</t>
  </si>
  <si>
    <t>, inclusive primer (p/fundação)</t>
  </si>
  <si>
    <t>Impermeabilização com asfalto elastomérico c/armação de véu de poliéster, inc</t>
  </si>
  <si>
    <t>76,46</t>
  </si>
  <si>
    <t>lusive primer (p/fundação)</t>
  </si>
  <si>
    <t>01969</t>
  </si>
  <si>
    <t>Impermeabilização de alicerce e viga baldrame com 1 demão tinta asfáltica tip</t>
  </si>
  <si>
    <t>o Neutrol da Vedacit ou similar, inclusive argamassa impermeabilização esp=2c</t>
  </si>
  <si>
    <t>07729</t>
  </si>
  <si>
    <t>Impermeabilização de superficie c/argamassa 1:3 (cimento e areia), esp=2,5cm,</t>
  </si>
  <si>
    <t>c/impermeabilizante Vedacit ou similar</t>
  </si>
  <si>
    <t>07726</t>
  </si>
  <si>
    <t>Impermeabilização de superficie c/argamassa 1:3 (cimento e areia), esp=2cm, c</t>
  </si>
  <si>
    <t>/impermeabilizante Vedacit ou similar</t>
  </si>
  <si>
    <t>07727</t>
  </si>
  <si>
    <t>Impermeabilização de superficie c/argamassa 1:4 (cimento e areia), esp=2,5cm,</t>
  </si>
  <si>
    <t>07730</t>
  </si>
  <si>
    <t>Impermeabilização semi-flexível com tinta alfaltica, 02 demãos, em superfície</t>
  </si>
  <si>
    <t>s lisas e de pequenas dimensões, tipo Viaplus 1000, ref:Viapol ou similar</t>
  </si>
  <si>
    <t>03642</t>
  </si>
  <si>
    <t>Lona plástica preta</t>
  </si>
  <si>
    <t>Tela de PVC malha hexagonal 1/2", fio 16 (1,65mm), fornecimento e colocação</t>
  </si>
  <si>
    <t>OBRAS CIVIS/Revestimentos de Tetos e Paredes/Isolamento Acústico(10)</t>
  </si>
  <si>
    <t>Fornecimento e instalação de absorvedor acústico linear, em MDF cru, revestid</t>
  </si>
  <si>
    <t>o internamente com 01 camada de lã de rocha basáltica esp. 25mm, acabamento e</t>
  </si>
  <si>
    <t>m tecido tramado, cor 05, marrom claro de ordem 1777, módulos de 5,30 x 2,90m</t>
  </si>
  <si>
    <t>Fornecimento e instalaçao de difusor acústico trapezoidal, em MDF Linho-Fendi</t>
  </si>
  <si>
    <t>e revestido internamente com 01 camada de lã de rocha esp.25mm, medindo: h=2,</t>
  </si>
  <si>
    <t>70m, base maior= 0,10m e base menor=0,03m</t>
  </si>
  <si>
    <t>01978</t>
  </si>
  <si>
    <t>Isolamento acústico c/ painel   em lã de vidro e = 25mm (isover-santa marina r</t>
  </si>
  <si>
    <t>ef psi - 30/25mm ou similar)</t>
  </si>
  <si>
    <t>01979</t>
  </si>
  <si>
    <t>Isolamento acústico c/ painel   em lã de vidro e = 50mm (isover-santa marina r</t>
  </si>
  <si>
    <t>ef psi - 30/50mm ou similar)</t>
  </si>
  <si>
    <t>Isolamento acústico com aplicação de celulose com uma superfície uniforme, mo</t>
  </si>
  <si>
    <t>nolítica, que não possui juntas ou emendas, esp = 25mm, densidade = 60kg/m3,</t>
  </si>
  <si>
    <t>pé direito &lt;= 3,00m</t>
  </si>
  <si>
    <t>pé direito &gt; 6,00m, incluso aluguel de plataforma.</t>
  </si>
  <si>
    <t>Isolamento acústico com placa de espuma de poliuretano poliester e=75mm (tror</t>
  </si>
  <si>
    <t>ion-illubruck, ref.: sonex 75/75 ou similar)</t>
  </si>
  <si>
    <t>08973</t>
  </si>
  <si>
    <t>Reboco especial sobre parede para isolamento termico e acustico c/ argamassa</t>
  </si>
  <si>
    <t>de vermiculita expandida, cimento e areia, esp.= 2,5cm</t>
  </si>
  <si>
    <t>Remoção e limpeza do Isolamento acústico com aplicação de celulose com uma su</t>
  </si>
  <si>
    <t>perfície uniforme, pé direito &gt; 6,00m, ?incluso aluguel de plataforma e expur</t>
  </si>
  <si>
    <t>go</t>
  </si>
  <si>
    <t>09722</t>
  </si>
  <si>
    <t>Revestimento de paredes com placa de gesso acartonado (2,40x1,20m)</t>
  </si>
  <si>
    <t>OBRAS CIVIS/Revestimentos de Tetos e Paredes/Isolamento Térmico(6)</t>
  </si>
  <si>
    <t>01973</t>
  </si>
  <si>
    <t>Isolamento térmico c/ mantas lã vidro, e = 25 mm, fixadas c/ asfalto oxidado</t>
  </si>
  <si>
    <t>Isolamento térmico c/ poliestireno expandido (isopor), e=5,0cm, coladas com f</t>
  </si>
  <si>
    <t>rioasfalto da vedacit ou similar</t>
  </si>
  <si>
    <t>09438</t>
  </si>
  <si>
    <t>Isolamento Térmico p/ Paredes e Tetos de Câmaras Frigoríficas c/I Paineis de</t>
  </si>
  <si>
    <t>358,86</t>
  </si>
  <si>
    <t>Poliuretano Tipo R1 Revestidos c/ Chapas de Aço Pintadas em ambas as Faces c/</t>
  </si>
  <si>
    <t>primer epoxi + poliester, espessura = 100mm</t>
  </si>
  <si>
    <t>09439</t>
  </si>
  <si>
    <t>417,16</t>
  </si>
  <si>
    <t>primer epoxi + poliester, espessura = 150mm</t>
  </si>
  <si>
    <t>09440</t>
  </si>
  <si>
    <t>529,09</t>
  </si>
  <si>
    <t>primer epoxi + poliester, espessura = 200mm</t>
  </si>
  <si>
    <t>09437</t>
  </si>
  <si>
    <t>334,98</t>
  </si>
  <si>
    <t>primer epoxi + poliester, espessura = 70mm</t>
  </si>
  <si>
    <t>OBRAS CIVIS/Revestimentos de Tetos e Paredes/Peitoris e Tampos de Balcões(38)</t>
  </si>
  <si>
    <t>05012</t>
  </si>
  <si>
    <t>Assentamento de peitoril</t>
  </si>
  <si>
    <t>04773</t>
  </si>
  <si>
    <t>Bancada de mármore branco</t>
  </si>
  <si>
    <t>226,80</t>
  </si>
  <si>
    <t>04695</t>
  </si>
  <si>
    <t>Bancada em granito cinza andorinha p/laboratorio de informática, esp=2,0cm, h</t>
  </si>
  <si>
    <t>=72cm e larg=80cm</t>
  </si>
  <si>
    <t>09313</t>
  </si>
  <si>
    <t>Cantoneira de aço "L" abas desiguais - 4" x 3" x 5/16"</t>
  </si>
  <si>
    <t>Página 211</t>
  </si>
  <si>
    <t>09314</t>
  </si>
  <si>
    <t>Cantoneira de aço "L" abas desiguais - 5" x 3 1/2" x 5/16"</t>
  </si>
  <si>
    <t>da em alvenaria</t>
  </si>
  <si>
    <t>07795</t>
  </si>
  <si>
    <t>Cantoneira de ferro em "L", 1" x 1" x 1/4"</t>
  </si>
  <si>
    <t>08707</t>
  </si>
  <si>
    <t>Chapim de   mármore branco, c/ largura = 22 cm, esp = 2 cm</t>
  </si>
  <si>
    <t>08832</t>
  </si>
  <si>
    <t>Chapim de   mármore branco, c/ largura = 24 cm, esp = 2 cm</t>
  </si>
  <si>
    <t>08833</t>
  </si>
  <si>
    <t>Chapim de   mármore branco, c/ largura = 28 cm, esp = 2 cm</t>
  </si>
  <si>
    <t>73,47</t>
  </si>
  <si>
    <t>08834</t>
  </si>
  <si>
    <t>Chapim de   mármore branco, c/ largura = 60 cm, esp = 2 cm</t>
  </si>
  <si>
    <t>09171</t>
  </si>
  <si>
    <t>Chapim de   mármore branco, c/ largura = 72 cm, esp = 2 cm</t>
  </si>
  <si>
    <t>08637</t>
  </si>
  <si>
    <t>Chapim de concreto pré-moldado</t>
  </si>
  <si>
    <t>09753</t>
  </si>
  <si>
    <t>Chapim de granito cinza andorinha, c/ largura = 22 cm, esp = 2 cm</t>
  </si>
  <si>
    <t>01986</t>
  </si>
  <si>
    <t>Peitoril cimento traço t1, c/ largura = 17 cm, esp = 4 cm</t>
  </si>
  <si>
    <t>01987</t>
  </si>
  <si>
    <t>Peitoril cimento traço t1, c/ largura = 22 cm, esp = 4 cm</t>
  </si>
  <si>
    <t>Peitoril em granito branco siena, polido, c/ largura = 22 cm, esp = 2 cm</t>
  </si>
  <si>
    <t>07284</t>
  </si>
  <si>
    <t>Peitoril granito branco fortaleza   polido, c/ largura = 22 cm, esp = 2 cm</t>
  </si>
  <si>
    <t>08422</t>
  </si>
  <si>
    <t>Peitoril granito cinza corumbá polido, esp = 2 cm</t>
  </si>
  <si>
    <t>252,98</t>
  </si>
  <si>
    <t>01988</t>
  </si>
  <si>
    <t>Peitoril granito cinza polido, c/ largura = 17 cm, esp = 2 cm</t>
  </si>
  <si>
    <t>72,12</t>
  </si>
  <si>
    <t>01989</t>
  </si>
  <si>
    <t>Peitoril granito cinza polido, c/ largura = 22 cm, esp = 2 cm</t>
  </si>
  <si>
    <t>91,33</t>
  </si>
  <si>
    <t>08228</t>
  </si>
  <si>
    <t>Peitoril granito cinza polido, esp = 2 cm</t>
  </si>
  <si>
    <t>210,47</t>
  </si>
  <si>
    <t>08638</t>
  </si>
  <si>
    <t>Peitoril mármore branco com bancada 2cm, largura=17cm, esp=2cm</t>
  </si>
  <si>
    <t>01990</t>
  </si>
  <si>
    <t>Peitoril mármore branco, c/ largura = 17 cm, esp = 2 cm</t>
  </si>
  <si>
    <t>08590</t>
  </si>
  <si>
    <t>Peitoril mármore branco, c/ largura = 19 cm, esp = 2 cm</t>
  </si>
  <si>
    <t>01991</t>
  </si>
  <si>
    <t>Peitoril mármore branco, c/ largura = 22 cm, esp = 2 cm</t>
  </si>
  <si>
    <t>112,45</t>
  </si>
  <si>
    <t>01997</t>
  </si>
  <si>
    <t>Peitoril mármore branco, c/ largura = 32 cm, esp = 2 cm</t>
  </si>
  <si>
    <t>08589</t>
  </si>
  <si>
    <t>Peitoril mármore branco, c/ largura = 33 cm, esp = 2 cm</t>
  </si>
  <si>
    <t>161,67</t>
  </si>
  <si>
    <t>08778</t>
  </si>
  <si>
    <t>Peitoril marmore branco, esp = 2 cm</t>
  </si>
  <si>
    <t>234,79</t>
  </si>
  <si>
    <t>01992</t>
  </si>
  <si>
    <t>Peitoril marmorite, c/ largura = 17 cm, esp = 2 cm</t>
  </si>
  <si>
    <t>01993</t>
  </si>
  <si>
    <t>Peitoril marmorite, c/ largura = 22 cm, esp = 2 cm</t>
  </si>
  <si>
    <t>44,31</t>
  </si>
  <si>
    <t>Polimento de peitoril marmore</t>
  </si>
  <si>
    <t>63,62</t>
  </si>
  <si>
    <t>01994</t>
  </si>
  <si>
    <t>Tampo balcão granito verde ubatuba polido c/ largura = 57 cm, e = 2 cm</t>
  </si>
  <si>
    <t>177,97</t>
  </si>
  <si>
    <t>01995</t>
  </si>
  <si>
    <t>Tampo balcão marmore branco polido c/ largura = 57 cm, e = 2 cm</t>
  </si>
  <si>
    <t>137,95</t>
  </si>
  <si>
    <t>01996</t>
  </si>
  <si>
    <t>Tampo de balcão em granito preto, e=2cm</t>
  </si>
  <si>
    <t>415,21</t>
  </si>
  <si>
    <t>08777</t>
  </si>
  <si>
    <t>Tampo de balcão em mármore branco, e=3cm</t>
  </si>
  <si>
    <t>241,74</t>
  </si>
  <si>
    <t>OBRAS CIVIS/Revestimentos de Tetos e Paredes/Revestimento com Pedras(2)</t>
  </si>
  <si>
    <t>04910</t>
  </si>
  <si>
    <t>Remoção de rejuntamento em pavimento com pedra calcárea</t>
  </si>
  <si>
    <t>01923</t>
  </si>
  <si>
    <t>Remoção e reposição de piso em pedra portuguesa sobre camada de areai</t>
  </si>
  <si>
    <t>74,83</t>
  </si>
  <si>
    <t>OBRAS CIVIS/Revestimentos de Tetos e Paredes/Revestimentos com Mármores e Granitos(31)</t>
  </si>
  <si>
    <t>07785</t>
  </si>
  <si>
    <t>Filete de granito cinza andorinha   l=4cm, e=2cm,   com acabamento aboleado</t>
  </si>
  <si>
    <t>04755</t>
  </si>
  <si>
    <t>Filete de granito vitória   l=3cm, e=2cm,   para acabamentos</t>
  </si>
  <si>
    <t>07273</t>
  </si>
  <si>
    <t>Filete em granito Branco Dallas, 10cm,   para acabamento</t>
  </si>
  <si>
    <t>Filete em granito Branco Dallas, 3 x 2 a 3cm,   para acabamento</t>
  </si>
  <si>
    <t>09585</t>
  </si>
  <si>
    <t>Filete em granito capri l=2cm, esp= 3cm, para acabamentos</t>
  </si>
  <si>
    <t>09594</t>
  </si>
  <si>
    <t>Filete em granito capri, l=3cm, esp= 2cm, para acabamentos</t>
  </si>
  <si>
    <t>09593</t>
  </si>
  <si>
    <t>Filete em granito capri, l=6cm, esp= 2cm, para acabamentos</t>
  </si>
  <si>
    <t>07794</t>
  </si>
  <si>
    <t>Filete em granito Cinza Andorinha, 15cm,   para acabamento</t>
  </si>
  <si>
    <t>09597</t>
  </si>
  <si>
    <t>Granito amarelo São Francisco, e=2cm, l = 10cm, acabamento apicoado com borda</t>
  </si>
  <si>
    <t>153,51</t>
  </si>
  <si>
    <t>abaulada - Borda da piscina da Bica de Lagarto, aplicado com argamassa indust</t>
  </si>
  <si>
    <t>rializada ac-i, rejuntado, exclusive emboço</t>
  </si>
  <si>
    <t>09721</t>
  </si>
  <si>
    <t>Prateleira em granito cinza andorinha, esp= 2cm</t>
  </si>
  <si>
    <t>329,05</t>
  </si>
  <si>
    <t>Prateleira em granito verde ubatuba, esp=2cm, inclusive testeira de 10cm</t>
  </si>
  <si>
    <t>384,89</t>
  </si>
  <si>
    <t>Reassentamento de mármore ou granito, em revestimento, aplicado com argamassa</t>
  </si>
  <si>
    <t>industrializada ac-ii (branca), rejuntado, exclusive emboço</t>
  </si>
  <si>
    <t>Restauração de bancada em marmore com argamassa de pó de pedra c/cimento bran</t>
  </si>
  <si>
    <t>co - acabamento polido</t>
  </si>
  <si>
    <t>03735</t>
  </si>
  <si>
    <t>Revestimento em mármore branco sobre fachadas, aplicado com argamassa industr</t>
  </si>
  <si>
    <t>257,17</t>
  </si>
  <si>
    <t>ializada ac-ii (branca), rejuntado, exclusive emboço</t>
  </si>
  <si>
    <t>09591</t>
  </si>
  <si>
    <t>Revestimento para piso ou parede em granito capri, polido, e = 2cm, aplicado</t>
  </si>
  <si>
    <t>247,53</t>
  </si>
  <si>
    <t>com argamassa industrializada ac-ii, rejuntado, exclusive emboço</t>
  </si>
  <si>
    <t>01934</t>
  </si>
  <si>
    <t>Revestimento para piso ou parede em granito cinza andorinha, polido, e = 2cm,</t>
  </si>
  <si>
    <t>288,36</t>
  </si>
  <si>
    <t>aplicado com argamassa industrializada ac-ii, rejuntado, exclusive emboço</t>
  </si>
  <si>
    <t>01935</t>
  </si>
  <si>
    <t>Revestimento para piso ou parede em granito verde ubatuba, e=2cm,   aplicado c</t>
  </si>
  <si>
    <t>337,07</t>
  </si>
  <si>
    <t>om argamassa industrializada ac-ii, rejuntado, exclusive emboço</t>
  </si>
  <si>
    <t>08676</t>
  </si>
  <si>
    <t>Revestimento para piso ou parede em granito vermelho brasília, e=2cm,   aplica</t>
  </si>
  <si>
    <t>300,12</t>
  </si>
  <si>
    <t>do com argamassa industrializada ac-ii, rejuntado, exclusive emboço</t>
  </si>
  <si>
    <t>09596</t>
  </si>
  <si>
    <t>966,34</t>
  </si>
  <si>
    <t>Página 212</t>
  </si>
  <si>
    <t>Revestimento para piso ou parede em marmoglass branco, aplicado com argamassa</t>
  </si>
  <si>
    <t>industrializada ac-ii, rejuntado, exclusive emboço</t>
  </si>
  <si>
    <t>Revestimento para piso ou parede em mármore arabescato escuro, aplicado com a</t>
  </si>
  <si>
    <t>904,63</t>
  </si>
  <si>
    <t>rgamassa industrializada ac-ii, rejuntado, exclusive emboço</t>
  </si>
  <si>
    <t>01936</t>
  </si>
  <si>
    <t>Revestimento para piso ou parede em mármore Bahia ou Marta Rocha, e=2cm, apli</t>
  </si>
  <si>
    <t>373,76</t>
  </si>
  <si>
    <t>cado com argamassa industrializada ac-ii, rejuntado, exclusive emboço</t>
  </si>
  <si>
    <t>01937</t>
  </si>
  <si>
    <t>Revestimento para piso ou parede em mármore branco, aplicado com argamassa in</t>
  </si>
  <si>
    <t>251,97</t>
  </si>
  <si>
    <t>dustrializada ac-ii, rejuntado, exclusive emboço</t>
  </si>
  <si>
    <t>04789</t>
  </si>
  <si>
    <t>Rodameio em granito preto, larg=4 cm, esp=2 cm, para acabamentos</t>
  </si>
  <si>
    <t>04790</t>
  </si>
  <si>
    <t>Rodameio em granito preto, larg=8 cm, esp=2 cm, para acabamentos</t>
  </si>
  <si>
    <t>05016</t>
  </si>
  <si>
    <t>Rodameio em granito preto, larg=9 cm, esp=2 cm, para acabamentos</t>
  </si>
  <si>
    <t>Rodopia em granito branco siena, L=20cm, e=2cm,   aplicado com argamassa indus</t>
  </si>
  <si>
    <t>trializada ac-i, com acabamento aboleado</t>
  </si>
  <si>
    <t>09598</t>
  </si>
  <si>
    <t>Soco em marmoglass branco, l=4cm, esp=2cm</t>
  </si>
  <si>
    <t>Testeira em granito branco fortaleza, l=10cm (colado), esp.=2cm - forneciment</t>
  </si>
  <si>
    <t>o e colocação</t>
  </si>
  <si>
    <t>Testeira em granito branco siena, L=37 cm (meia esquadria) - fornecimento e c</t>
  </si>
  <si>
    <t>olocação</t>
  </si>
  <si>
    <t>04792</t>
  </si>
  <si>
    <t>Tosetes em marmore branco, medindo 5 x 5 cm, aplicada com argamassa industria</t>
  </si>
  <si>
    <t>lizada ac-ii, rejuntada</t>
  </si>
  <si>
    <t>OBRAS CIVIS/Revestimentos de Tetos e Paredes/Revestimentos com Papel de Parede(1)</t>
  </si>
  <si>
    <t>01939</t>
  </si>
  <si>
    <t>Compensado 15mm c/ formica brilhante colada c/ formicola ou similar, para par</t>
  </si>
  <si>
    <t>108,54</t>
  </si>
  <si>
    <t>ede</t>
  </si>
  <si>
    <t>OBRAS CIVIS/Revestimentos de Tetos e Paredes/Revestimentos em Laminados(19)</t>
  </si>
  <si>
    <t>Brise metálico Hunter Douglas ref. 84R - SL4 cor prata ou similar, com estrut</t>
  </si>
  <si>
    <t>ura e montagem, exclusive Andaimes ou plataforma</t>
  </si>
  <si>
    <t>Brise metálico Hunter Douglas ref. Miniware # 103 cor prata ou similar, com e</t>
  </si>
  <si>
    <t>strutura e montagem, exclusive Andaimes ou plataforma</t>
  </si>
  <si>
    <t>09054</t>
  </si>
  <si>
    <t>Fornecimento e instalação de brise metálico de alumínio ref. 84F, 45º L, da F</t>
  </si>
  <si>
    <t>ibrocell ou similar</t>
  </si>
  <si>
    <t>Fornecimento e instalação de brise metálico de alumínio, ref. B57, branco nie</t>
  </si>
  <si>
    <t>ve 7000, da Hunter Douglas ou similar</t>
  </si>
  <si>
    <t>Fornecimento e instalação de brises de ângulo fixo ou móvel, em alumínio, Lux</t>
  </si>
  <si>
    <t>alon Termobrise 335, com pintura a base de poliester, inclusive acessórios</t>
  </si>
  <si>
    <t>01932</t>
  </si>
  <si>
    <t>Fornecimento e instalação de brises em pvc com aletas na cor amarelo translúc</t>
  </si>
  <si>
    <t>433,16</t>
  </si>
  <si>
    <t>ido e montantes em alumínio ref 100 "como vent"</t>
  </si>
  <si>
    <t>01933</t>
  </si>
  <si>
    <t>Fornecimento e instalação de brises em pvc com aletas na cor branco translúci</t>
  </si>
  <si>
    <t>do e montantes em alumínio ref 100 "como vent"</t>
  </si>
  <si>
    <t>08853</t>
  </si>
  <si>
    <t>Revestimento com chapa em fórmica Almond ref.: L112 ou similar, colada c/ for</t>
  </si>
  <si>
    <t>73,04</t>
  </si>
  <si>
    <t>micola ou similar, diretamente sobre emboço</t>
  </si>
  <si>
    <t>08931</t>
  </si>
  <si>
    <t>Revestimento com chapa em fórmica brilhante, cor preta, esp. = 10mm, colada c</t>
  </si>
  <si>
    <t>/ formicola ou similar</t>
  </si>
  <si>
    <t>01924</t>
  </si>
  <si>
    <t>Revestimento com chapa em fórmica brilhante, esp. = 1,3 mm, colada c/ formico</t>
  </si>
  <si>
    <t>la ou similar</t>
  </si>
  <si>
    <t>Revestimento com chapa em fórmica fosca, cor vermelho goiaba, esp. = 10mm, co</t>
  </si>
  <si>
    <t>lada c/ formicola ou similar</t>
  </si>
  <si>
    <t>08858</t>
  </si>
  <si>
    <t>Revestimento com chapa em fórmica padrão madeirado, Mel Linheiro, ref.:M814,</t>
  </si>
  <si>
    <t>91,06</t>
  </si>
  <si>
    <t>acabamento TX ou similar, colada c/ formicola ou similar, diretamente sobre e</t>
  </si>
  <si>
    <t>mboço</t>
  </si>
  <si>
    <t>01925</t>
  </si>
  <si>
    <t>Revestimento com chapa em fórmica texturizada, esp. = 1,3 mm colada c/ formic</t>
  </si>
  <si>
    <t>60,51</t>
  </si>
  <si>
    <t>ola ou similar</t>
  </si>
  <si>
    <t>Revestimento metálico em alumínio composto (Alucobond ou similar) dobrado, e=</t>
  </si>
  <si>
    <t>0,3mm, na cor cobre, 1,00 nx 1,00m,   exclusive estrutura metálica - fornecime</t>
  </si>
  <si>
    <t>nto e montagem - Obra do Centro de Convenções de Sergipe</t>
  </si>
  <si>
    <t>05057</t>
  </si>
  <si>
    <t>Revestimento metálico em alumínio composto (Alucobond), e=0,3mm, pintura Kayn</t>
  </si>
  <si>
    <t>ar 500 composta por seis camadas,   inclusive estrutura metálica auxiliar em p</t>
  </si>
  <si>
    <t>erfil de viga "U" de 2" - fornecimento e montagem</t>
  </si>
  <si>
    <t>01928</t>
  </si>
  <si>
    <t>Revestimento para parede com chapa de aço inoxidável nº22, 200x100cm, colada</t>
  </si>
  <si>
    <t>247,83</t>
  </si>
  <si>
    <t>c/ adesivo compound ou similar, sobre compensado naval</t>
  </si>
  <si>
    <t>01929</t>
  </si>
  <si>
    <t>Revestimento para parede com chapa em aço galvanizado nº24, 200x100cm, colada</t>
  </si>
  <si>
    <t>90,56</t>
  </si>
  <si>
    <t>01927</t>
  </si>
  <si>
    <t>Revestimento para parede com chapa eucatex, e = 6,4 mm, colado c/ adesivo ec-</t>
  </si>
  <si>
    <t>461-3m ou similar, diretamente sobre emboço</t>
  </si>
  <si>
    <t>01926</t>
  </si>
  <si>
    <t>Revestimento para parede com lambri de cumaru/ipê champanhe, colado</t>
  </si>
  <si>
    <t>OBRAS CIVIS/Serviços Auxiliares de Obras Civis/Enchimento de Rasgos em Alvenaria ou Concreto(4)</t>
  </si>
  <si>
    <t>02483</t>
  </si>
  <si>
    <t>Enchimento de rasgos em alvenaria e concreto   para tubulação   diâm 1/2" a</t>
  </si>
  <si>
    <t>02486</t>
  </si>
  <si>
    <t>Enchimento de rasgos em alvenaria e concreto para tubulação     diâm 5"   a</t>
  </si>
  <si>
    <t>02485</t>
  </si>
  <si>
    <t>Enchimento de rasgos em alvenaria e concreto para tubulação     diâm 2 1/2"a 4</t>
  </si>
  <si>
    <t>02484</t>
  </si>
  <si>
    <t>Enchimento de rasgos em alvenaria e concreto para tubulação     diâm 1 1/4" a 2</t>
  </si>
  <si>
    <t>OBRAS CIVIS/Serviços Auxiliares de Obras Civis/Execução de Rasgos em Alvenaria e Concretos para Passagem de Tubulações(7)</t>
  </si>
  <si>
    <t>02481</t>
  </si>
  <si>
    <t>Execuçaõ de rasgos em alvenaria para passagem de tubulação</t>
  </si>
  <si>
    <t>Página 213</t>
  </si>
  <si>
    <t>02476</t>
  </si>
  <si>
    <t>Rasgos em alvenaria para passagem de tubulação     diâm 1/2" a 1"</t>
  </si>
  <si>
    <t>02477</t>
  </si>
  <si>
    <t>Rasgos em alvenaria para passagem de tubulação     diâm 1 1/4" a 2"</t>
  </si>
  <si>
    <t>02478</t>
  </si>
  <si>
    <t>Rasgos em alvenaria para passagem de tubulação     diâm 2 1/2" a 4"</t>
  </si>
  <si>
    <t>02482</t>
  </si>
  <si>
    <t>Rasgos em concreto para passagem de tubulação     diâm 5"   a 6"</t>
  </si>
  <si>
    <t>02479</t>
  </si>
  <si>
    <t>Rasgos em concreto para passagem de tubulação     diâm 1/2" a 1"</t>
  </si>
  <si>
    <t>02480</t>
  </si>
  <si>
    <t>Rasgos em concreto para passagem de tubulação     diâm 1 1/4" a 2"</t>
  </si>
  <si>
    <t>OBRAS CIVIS/Serviços Auxiliares de Obras Civis/Transporte de Materiais na Obra(2)</t>
  </si>
  <si>
    <t>02487</t>
  </si>
  <si>
    <t>Transporte manual de argamassas e concretos, até 60m</t>
  </si>
  <si>
    <t>02488</t>
  </si>
  <si>
    <t>Transporte manual de blocos, cobogós e revestimentos cerâmicos, até 60m</t>
  </si>
  <si>
    <t>OBRAS CIVIS/Serviços Preliminares/Demolições / Remoções(121)</t>
  </si>
  <si>
    <t>00045</t>
  </si>
  <si>
    <t>Apicoamento total de piso com ponteiras/talhadeiras</t>
  </si>
  <si>
    <t>00042</t>
  </si>
  <si>
    <t>Apicoamento total de reboco com ponteiras/talhadeiras</t>
  </si>
  <si>
    <t>Chumbamento de quadro elétrico de embutir</t>
  </si>
  <si>
    <t>Coleta e carga manuais de entulho</t>
  </si>
  <si>
    <t>00026</t>
  </si>
  <si>
    <t>08216</t>
  </si>
  <si>
    <t>Corte de telha de fibrocimento tipo canaleta 49 - Produção até 30m</t>
  </si>
  <si>
    <t>09430</t>
  </si>
  <si>
    <t>Corte em alvenaria de bloco cerâmico, com makita e disco diamantado</t>
  </si>
  <si>
    <t>Corte em pavimento de asfalto (capa asfáltica) , com máquina e disco diamanta</t>
  </si>
  <si>
    <t>do</t>
  </si>
  <si>
    <t>00006</t>
  </si>
  <si>
    <t>Demolição de alvenaria de bloco cerâmico e=0,09m - revestida</t>
  </si>
  <si>
    <t>Demolição de alvenaria de bloco cerâmico e=0,09m sem revestimento</t>
  </si>
  <si>
    <t>Demolição de alvenaria de bloco de concreto de vedação - com revestimento</t>
  </si>
  <si>
    <t>Demolição de alvenaria de bloco de concreto de vedação - sem revestimento</t>
  </si>
  <si>
    <t>Demolição de alvenaria de bloco de concreto estrutural - com revestimento</t>
  </si>
  <si>
    <t>Demolição de alvenaria de bloco de concreto estrutural - sem revestimento</t>
  </si>
  <si>
    <t>08038</t>
  </si>
  <si>
    <t>Demolição de alvenaria de elementos vazados (cobogó), sem reaproveitamento</t>
  </si>
  <si>
    <t>00008</t>
  </si>
  <si>
    <t>Demolição de alvenaria de pedra</t>
  </si>
  <si>
    <t>08328</t>
  </si>
  <si>
    <t>Demolição de Barracão de Obra</t>
  </si>
  <si>
    <t>00025</t>
  </si>
  <si>
    <t>Demolição de cerca - estacas de concreto com até 20 fios de arame farpado</t>
  </si>
  <si>
    <t>00024</t>
  </si>
  <si>
    <t>Demolição de cerca - estacas de madeira com até 20 fios de arame farpado</t>
  </si>
  <si>
    <t>09182</t>
  </si>
  <si>
    <t>Demolição de concreto com martelete e compressor</t>
  </si>
  <si>
    <t>326,18</t>
  </si>
  <si>
    <t>00013</t>
  </si>
  <si>
    <t>Demolição de concreto manualmente</t>
  </si>
  <si>
    <t>186,13</t>
  </si>
  <si>
    <t>00023</t>
  </si>
  <si>
    <t>Demolição de divisórias tipo divilux</t>
  </si>
  <si>
    <t>Demolição de divisórias tipo naval</t>
  </si>
  <si>
    <t>00012</t>
  </si>
  <si>
    <t>Demolição de forros</t>
  </si>
  <si>
    <t>00030</t>
  </si>
  <si>
    <t>Demolição de madeiramento em coberturas com telhas cerâmicas</t>
  </si>
  <si>
    <t>04977</t>
  </si>
  <si>
    <t>Demolição de madeiramento em coberturas com telhas de fibro-cimento 4 a 8 mm</t>
  </si>
  <si>
    <t>00021</t>
  </si>
  <si>
    <t>Demolição de meio-fio granítico ou pre-moldado</t>
  </si>
  <si>
    <t>04800</t>
  </si>
  <si>
    <t>Demolição de parede em pau-a-pique</t>
  </si>
  <si>
    <t>00015</t>
  </si>
  <si>
    <t>Demolição de pavimentação (capa) asfáltica</t>
  </si>
  <si>
    <t>09664</t>
  </si>
  <si>
    <t>Demolição de pavimentação asfáltica, exclusive transporte do material retirad</t>
  </si>
  <si>
    <t>00020</t>
  </si>
  <si>
    <t>Demolição de pavimentação em paralelepípedo ou pré-moldados de concreto c/ re</t>
  </si>
  <si>
    <t>aproveitamento</t>
  </si>
  <si>
    <t>07989</t>
  </si>
  <si>
    <t>Demolição de pavimentação em paralelepípedo sem reaproveitamento</t>
  </si>
  <si>
    <t>8,55</t>
  </si>
  <si>
    <t>Demolição de pavimentação em tijolo maçico, e=0,05m</t>
  </si>
  <si>
    <t>08337</t>
  </si>
  <si>
    <t>Demolição de peitoril de mármore</t>
  </si>
  <si>
    <t>00018</t>
  </si>
  <si>
    <t>Demolição de piso cerâmico ou ladrilho</t>
  </si>
  <si>
    <t>00019</t>
  </si>
  <si>
    <t>Demolição de piso de madeira</t>
  </si>
  <si>
    <t>04801</t>
  </si>
  <si>
    <t>Demolição de piso em pedra calcárea</t>
  </si>
  <si>
    <t>00035</t>
  </si>
  <si>
    <t>Demolição de pisos vinílicos (paviflex), exclusive contra-piso</t>
  </si>
  <si>
    <t>00017</t>
  </si>
  <si>
    <t>Demolição de reboco</t>
  </si>
  <si>
    <t>00022</t>
  </si>
  <si>
    <t>Demolição de revestimento cerâmico ou azulejo</t>
  </si>
  <si>
    <t>00033</t>
  </si>
  <si>
    <t>Demolição de revestimento em mármore</t>
  </si>
  <si>
    <t>07212</t>
  </si>
  <si>
    <t>Demolição de rodapé de alta resistencia</t>
  </si>
  <si>
    <t>Demolição de rodapé de cimento/concreto</t>
  </si>
  <si>
    <t>07991</t>
  </si>
  <si>
    <t>Demolição de rufo de concreto</t>
  </si>
  <si>
    <t>00010</t>
  </si>
  <si>
    <t>Demolição de telhamento com telha de cimento   amianto ondulada</t>
  </si>
  <si>
    <t>00011</t>
  </si>
  <si>
    <t>Demolição de telhamento com telha de cimento amianto tipo canalete</t>
  </si>
  <si>
    <t>07298</t>
  </si>
  <si>
    <t>Demolição de tubo de concreto simples DN 200mm, sem reaproveitamento, exclusi</t>
  </si>
  <si>
    <t>22,76</t>
  </si>
  <si>
    <t>ve escavação</t>
  </si>
  <si>
    <t>07132</t>
  </si>
  <si>
    <t>Demolição de tubo de concreto simples ou armado d=0,30m, sem reaproveitamento</t>
  </si>
  <si>
    <t>, exclusive escavação</t>
  </si>
  <si>
    <t>00046</t>
  </si>
  <si>
    <t>Demolição de tubo de concreto simples ou armado d=0,40m, sem reaproveitamento</t>
  </si>
  <si>
    <t>00047</t>
  </si>
  <si>
    <t>Página 214</t>
  </si>
  <si>
    <t>Demolição de tubo de concreto simples ou armado d=0,60m, sem reaproveitamento</t>
  </si>
  <si>
    <t>00048</t>
  </si>
  <si>
    <t>Demolição de tubo de concreto simples ou armado d=0,80m, sem reaproveitamento</t>
  </si>
  <si>
    <t>00049</t>
  </si>
  <si>
    <t>Demolição de tubo de concreto simples ou armado d=1,00m, sem reaproveitamento</t>
  </si>
  <si>
    <t>50,64</t>
  </si>
  <si>
    <t>04980</t>
  </si>
  <si>
    <t>Demolição e reaasentamento de madeiramento em coberturas com telhas de fibro-</t>
  </si>
  <si>
    <t>cimento 4 a 8 mm</t>
  </si>
  <si>
    <t>00016</t>
  </si>
  <si>
    <t>Demolição manual de piso cimentado sobre lastro de concreto - Rev 01</t>
  </si>
  <si>
    <t>Demolição/remoção de rufo de alumínio ou similar</t>
  </si>
  <si>
    <t>00566</t>
  </si>
  <si>
    <t>Deslocamento de luminária fluorescente 2 x 40 w</t>
  </si>
  <si>
    <t>07990</t>
  </si>
  <si>
    <t>Fornecimento e assentamento de arame farpado em estaca de concreto</t>
  </si>
  <si>
    <t>05041</t>
  </si>
  <si>
    <t>Reassentamento de vidro temperado</t>
  </si>
  <si>
    <t>07839</t>
  </si>
  <si>
    <t>Remanejamento de estrutura para estacionamento em pre-moldado de concreto</t>
  </si>
  <si>
    <t>07216</t>
  </si>
  <si>
    <t>Remoção de acessórios sanitários</t>
  </si>
  <si>
    <t>00037</t>
  </si>
  <si>
    <t>Remoção de arame farpado em cercas com até 20 fios</t>
  </si>
  <si>
    <t>04268</t>
  </si>
  <si>
    <t>Remoção de árvore, porte médio, com utilização de retro-escavadeira</t>
  </si>
  <si>
    <t>81,19</t>
  </si>
  <si>
    <t>08387</t>
  </si>
  <si>
    <t>Remoção de bancada de granito (ou marmore)</t>
  </si>
  <si>
    <t>07228</t>
  </si>
  <si>
    <t>Remoção de banco de concreto pré-moldado</t>
  </si>
  <si>
    <t>09478</t>
  </si>
  <si>
    <t>Remoção de banco de madeira</t>
  </si>
  <si>
    <t>00036</t>
  </si>
  <si>
    <t>Remoção de brises</t>
  </si>
  <si>
    <t>07214</t>
  </si>
  <si>
    <t>Remoção de caixa de descarga embutida</t>
  </si>
  <si>
    <t>07213</t>
  </si>
  <si>
    <t>Remoção de caixa pre-moldada de concreto para ar condicionado</t>
  </si>
  <si>
    <t>00038</t>
  </si>
  <si>
    <t>Remoção de calha de zinco</t>
  </si>
  <si>
    <t>00032</t>
  </si>
  <si>
    <t>Remoção de carpete</t>
  </si>
  <si>
    <t>09421</t>
  </si>
  <si>
    <t>Remoção de catraca</t>
  </si>
  <si>
    <t>09111</t>
  </si>
  <si>
    <t>Remoção de cobogó ou bloco de vidro - Rev 02</t>
  </si>
  <si>
    <t>Remoção de divisória de granito (ou marmore)</t>
  </si>
  <si>
    <t>Remoção de esquadria de alumínio e vidro</t>
  </si>
  <si>
    <t>11,91</t>
  </si>
  <si>
    <t>00031</t>
  </si>
  <si>
    <t>Remoção de esquadria de madeira, com ou sem batente</t>
  </si>
  <si>
    <t>04942</t>
  </si>
  <si>
    <t>Remoção de esquadria metálica, com ou sem reaproveitamento</t>
  </si>
  <si>
    <t>04817</t>
  </si>
  <si>
    <t>Remoção de estaca de concreto pré-moldada h = 2,10m</t>
  </si>
  <si>
    <t>08415</t>
  </si>
  <si>
    <t>Remoção de faixa de madeira</t>
  </si>
  <si>
    <t>04859</t>
  </si>
  <si>
    <t>Remoção de fechadura</t>
  </si>
  <si>
    <t>07218</t>
  </si>
  <si>
    <t>Remoção de impermeabilização com manta asfaltica</t>
  </si>
  <si>
    <t>00040</t>
  </si>
  <si>
    <t>Remoção de luminária</t>
  </si>
  <si>
    <t>04876</t>
  </si>
  <si>
    <t>Remoção de madeiramento, exclusive peças principais</t>
  </si>
  <si>
    <t>07215</t>
  </si>
  <si>
    <t>Remoção de metais sanitários (torneira, registros, chuveiros, etc.)</t>
  </si>
  <si>
    <t>09602</t>
  </si>
  <si>
    <t>Remoção de pia</t>
  </si>
  <si>
    <t>04802</t>
  </si>
  <si>
    <t>Remoção de pilar em madeira - 0,20 x 0, 20   x 7,0 m</t>
  </si>
  <si>
    <t>00029</t>
  </si>
  <si>
    <t>Remoção de pintura à óleo ou esmalte</t>
  </si>
  <si>
    <t>05030</t>
  </si>
  <si>
    <t>Remoção de pintura com aplicação de 01 demão de removedor pastoso</t>
  </si>
  <si>
    <t>05055</t>
  </si>
  <si>
    <t>Remoção de pintura com aplicação de 02 demãos de removedor pastoso</t>
  </si>
  <si>
    <t>07725</t>
  </si>
  <si>
    <t>Remoção de pintura látex (raspagem e/ou lixamento e/ou escovação)</t>
  </si>
  <si>
    <t>04496</t>
  </si>
  <si>
    <t>Remoção de piso em assoalho de madeira</t>
  </si>
  <si>
    <t>09641</t>
  </si>
  <si>
    <t>Remoção de piso em Pedra Portuguesa</t>
  </si>
  <si>
    <t>00034</t>
  </si>
  <si>
    <t>Remoção de poltronas</t>
  </si>
  <si>
    <t>Remoção de poltronas/cadeira/assento desportivo, fixadas com parafusos</t>
  </si>
  <si>
    <t>Remoção de prateleira de madeira</t>
  </si>
  <si>
    <t>07224</t>
  </si>
  <si>
    <t>Remoção de quadro elétrico de embutir ou sobrepor</t>
  </si>
  <si>
    <t>08414</t>
  </si>
  <si>
    <t>Remoção de revestimento em fórmica</t>
  </si>
  <si>
    <t>Remocao de soleira de marmore ou granito</t>
  </si>
  <si>
    <t>08039</t>
  </si>
  <si>
    <t>Remoção de tampo de pia em aço inox</t>
  </si>
  <si>
    <t>00041</t>
  </si>
  <si>
    <t>Remoção de tampo de pia inox comp: 1,20m</t>
  </si>
  <si>
    <t>Remoção de tapume</t>
  </si>
  <si>
    <t>01858</t>
  </si>
  <si>
    <t>Remoção de tela galvanizada</t>
  </si>
  <si>
    <t>05038</t>
  </si>
  <si>
    <t>Remoção de telha dupla de alumínio, ondulada, esp = 0,7 mm, pré pintada em du</t>
  </si>
  <si>
    <t>as faces, com preenchimento de lã de vidro 50mm</t>
  </si>
  <si>
    <t>00009</t>
  </si>
  <si>
    <t>Remoção de telhamento com telhas cerâmicas</t>
  </si>
  <si>
    <t>04943</t>
  </si>
  <si>
    <t>Remoção de telhamento com telhas onduladas fibrocimento ou aluminio</t>
  </si>
  <si>
    <t>09743</t>
  </si>
  <si>
    <t>Remoção de tesoura completa em madeira serrada, para telhados com vãos de 7m</t>
  </si>
  <si>
    <t>234,17</t>
  </si>
  <si>
    <t>04867</t>
  </si>
  <si>
    <t>Remoção de tubulação de gás</t>
  </si>
  <si>
    <t>00039</t>
  </si>
  <si>
    <t>Remoção de vidro</t>
  </si>
  <si>
    <t>04715</t>
  </si>
  <si>
    <t>Remoção de vidro temperado</t>
  </si>
  <si>
    <t>Remoção e reassentamento de bancada de marmore (ou granito)</t>
  </si>
  <si>
    <t>Remoção e reassentamento de esquadria de aluminio e vidro</t>
  </si>
  <si>
    <t>Página 215</t>
  </si>
  <si>
    <t>01860</t>
  </si>
  <si>
    <t>Remoção e reassentamento de esquadria de ferro</t>
  </si>
  <si>
    <t>39,89</t>
  </si>
  <si>
    <t>Remoção e reassentamento de esquadria de vidro</t>
  </si>
  <si>
    <t>07840</t>
  </si>
  <si>
    <t>Remoção e reassentamento de madeiramento para telha ondulada fibro-cimento 6m</t>
  </si>
  <si>
    <t>09040</t>
  </si>
  <si>
    <t>Remoção e reassentamento de tampo de granito</t>
  </si>
  <si>
    <t>Retirada de caixa de incêndio, inclusive registros, mangueiras e acessórios</t>
  </si>
  <si>
    <t>00043</t>
  </si>
  <si>
    <t>Retirada de calha</t>
  </si>
  <si>
    <t>Retirada de exaustor industrial eólico</t>
  </si>
  <si>
    <t>Retirada de mourão de madeira dim:30x30cm, inclusive base em concreto simples</t>
  </si>
  <si>
    <t>dim: 60x60x60cm</t>
  </si>
  <si>
    <t>Retirada de rodapé de madeira</t>
  </si>
  <si>
    <t>00044</t>
  </si>
  <si>
    <t>Retirada e reassentamento de lanternim</t>
  </si>
  <si>
    <t>04858</t>
  </si>
  <si>
    <t>Retirada e reassentamento de rodapé de mármore</t>
  </si>
  <si>
    <t>OBRAS CIVIS/Serviços Preliminares/Locação de Edificações(5)</t>
  </si>
  <si>
    <t>04177</t>
  </si>
  <si>
    <t>Locação de construção de edificação acima de 1000 m2,   inclusive execução de</t>
  </si>
  <si>
    <t>gabarito de madeira</t>
  </si>
  <si>
    <t>00050</t>
  </si>
  <si>
    <t>Locação de construção de edificação até 200m2,   inclusive execução de gabarit</t>
  </si>
  <si>
    <t>o de madeira</t>
  </si>
  <si>
    <t>04176</t>
  </si>
  <si>
    <t>Locação de construção de edificação entre 200 e 1000 m2,   inclusive execução</t>
  </si>
  <si>
    <t>de gabarito de madeira</t>
  </si>
  <si>
    <t>04816</t>
  </si>
  <si>
    <t>Locação de muro, inclusive execução de gabarito de madeira</t>
  </si>
  <si>
    <t>06953</t>
  </si>
  <si>
    <t>Marcação de Pontos de Segurança</t>
  </si>
  <si>
    <t>284,20</t>
  </si>
  <si>
    <t>OBRAS CIVIS/Serviços Preliminares/Mobilização / Instalações Provisórias / Desmobilização(38)</t>
  </si>
  <si>
    <t>00055</t>
  </si>
  <si>
    <t>Área coberta   para abrigo de equipamentos ou   refeitório</t>
  </si>
  <si>
    <t>178,06</t>
  </si>
  <si>
    <t>Baias em tábuas de madeira, com 04 módulos, com dimensões 3,00 x 3,00m cada,</t>
  </si>
  <si>
    <t>311,06</t>
  </si>
  <si>
    <t>hútil=0,90m, destinadas ao armazenamento de resíduos sólidos classes 1, 2, 3,</t>
  </si>
  <si>
    <t>e 4.</t>
  </si>
  <si>
    <t>00063</t>
  </si>
  <si>
    <t>Banco em madeira l= 2.20m para refeitório de obra</t>
  </si>
  <si>
    <t>172,88</t>
  </si>
  <si>
    <t>Barracão aberto para apoio à produção (carpintaria, central de armação, ofici</t>
  </si>
  <si>
    <t>120,81</t>
  </si>
  <si>
    <t>na, etc.) c/ tesouras, telha 4mm, piso em concreto desempolado</t>
  </si>
  <si>
    <t>00061</t>
  </si>
  <si>
    <t>Barracão aberto para refeitório de obra (capacidade 24 refeições simultâneas)</t>
  </si>
  <si>
    <t>11.755,95</t>
  </si>
  <si>
    <t>-s=61,60m2 com materiais novos</t>
  </si>
  <si>
    <t>00062</t>
  </si>
  <si>
    <t>Barracão fechado porte pequeno para depósito de cimento e almoxarifado (s=38,</t>
  </si>
  <si>
    <t>8.333,65</t>
  </si>
  <si>
    <t>72 m2) com materiais novos</t>
  </si>
  <si>
    <t>Barracão para banheiro e vestiário de obra, s=35,10m², capacidade 20 operário</t>
  </si>
  <si>
    <t>12.750,12</t>
  </si>
  <si>
    <t>s com materiais novos</t>
  </si>
  <si>
    <t>00057</t>
  </si>
  <si>
    <t>Barracão para escritório de obra porte grande s=53,24m2 com materiais novos</t>
  </si>
  <si>
    <t>15.640,15</t>
  </si>
  <si>
    <t>00054</t>
  </si>
  <si>
    <t>Barracão para escritório de obra porte médio s=43,56m2 com materiais novos</t>
  </si>
  <si>
    <t>14.446,31</t>
  </si>
  <si>
    <t>04784</t>
  </si>
  <si>
    <t>Barracão para escritório de obra porte médio s=43,56m2, c/ 2 salas e 2 banhei</t>
  </si>
  <si>
    <t>15.015,25</t>
  </si>
  <si>
    <t>ros com materiais novos</t>
  </si>
  <si>
    <t>00056</t>
  </si>
  <si>
    <t>Barracão para escritório de obra porte pequeno s=25,41m2 com materiais novos</t>
  </si>
  <si>
    <t>10.396,44</t>
  </si>
  <si>
    <t>05088</t>
  </si>
  <si>
    <t>Barracão para Obras de Médio Porte Reaproveitamento 2 vezes</t>
  </si>
  <si>
    <t>165,68</t>
  </si>
  <si>
    <t>09263</t>
  </si>
  <si>
    <t>Estimativa de Custo de Implantação de Canteiro de Obra Horizontal Porte Grand</t>
  </si>
  <si>
    <t>420.339,32</t>
  </si>
  <si>
    <t>e (1.000 un. hab.) inclusive Alojamentos</t>
  </si>
  <si>
    <t>09264</t>
  </si>
  <si>
    <t>Estimativa de Custo de Implantação de Canteiro de Obra Horizontal Porte Médio</t>
  </si>
  <si>
    <t>144.070,40</t>
  </si>
  <si>
    <t>(100 un. hab.) inclusive Alojamentos</t>
  </si>
  <si>
    <t>Exames Admissionais e Demissionais</t>
  </si>
  <si>
    <t>09416</t>
  </si>
  <si>
    <t>Instalação provisória de energia elétrica, aerea, trifasica, em poste galvani</t>
  </si>
  <si>
    <t>1.519,53</t>
  </si>
  <si>
    <t>zado, exclusive fornecimento do medidor</t>
  </si>
  <si>
    <t>00059</t>
  </si>
  <si>
    <t>Interdição de obra com fita de sinalização</t>
  </si>
  <si>
    <t>04654</t>
  </si>
  <si>
    <t>Locação de container - Almoxarifado com banheiro - 6,00 x 2,30m</t>
  </si>
  <si>
    <t>04656</t>
  </si>
  <si>
    <t>Locação de container - Banheiro com chuveiros e vasos - 4,30 x 2,30m</t>
  </si>
  <si>
    <t>04657</t>
  </si>
  <si>
    <t>Locação de container - Escritório com banheiro - 6,20 x 2,20m</t>
  </si>
  <si>
    <t>04659</t>
  </si>
  <si>
    <t>Locação de container - Refeitório sem banheiro - 6,00 x 2,30m</t>
  </si>
  <si>
    <t>00065</t>
  </si>
  <si>
    <t>Mesa em chapa compensado 14mm para refeitório de obra</t>
  </si>
  <si>
    <t>412,33</t>
  </si>
  <si>
    <t>00051</t>
  </si>
  <si>
    <t>Placa de obra em chapa aço galvanizado, instalada</t>
  </si>
  <si>
    <t>291,09</t>
  </si>
  <si>
    <t>Placa de obra em lona com impressão digital 0,50 x 0,70m, inclusive estrutura</t>
  </si>
  <si>
    <t>em metalon 20 x 20cm e escoramenro, instalada</t>
  </si>
  <si>
    <t>Placa de obra em lona com impressão digital 0,90 x 1,20m, inclusive estrutura</t>
  </si>
  <si>
    <t>em metalon 20 x 20cm e escoramento, instalada</t>
  </si>
  <si>
    <t>Placa de obra em lona com impressão digital 1,50 x 2,00m, inclusive estrutura</t>
  </si>
  <si>
    <t>00064</t>
  </si>
  <si>
    <t>Tamborete em madeira para refeitório de obra</t>
  </si>
  <si>
    <t>04554</t>
  </si>
  <si>
    <t>Tapume de proteção em tela de polietileno h=1,20 com bloco de concreto</t>
  </si>
  <si>
    <t>00053</t>
  </si>
  <si>
    <t>Tapume em chapa compensada esp = 10mm (1 uso)</t>
  </si>
  <si>
    <t>69,28</t>
  </si>
  <si>
    <t>07900</t>
  </si>
  <si>
    <t>Tapume em chapa compensada esp = 14mm (1 uso)</t>
  </si>
  <si>
    <t>79,17</t>
  </si>
  <si>
    <t>09119</t>
  </si>
  <si>
    <t>Tapume em chapa compensada naval 1,60 X 2,20 m, esp. = 10 mm (1 uso) - Rev 02</t>
  </si>
  <si>
    <t>76,23</t>
  </si>
  <si>
    <t>00066</t>
  </si>
  <si>
    <t>Tapume em chapa compensada naval 1,60 x 2,20 m, esp. = 15 mm (1 uso) - Rev 02</t>
  </si>
  <si>
    <t>Tapume em chapa compensada naval 1,60 X 2,20 m, esp. = 20 mm (1 uso) com peça</t>
  </si>
  <si>
    <t>163,24</t>
  </si>
  <si>
    <t>de madeira de lei 10 x 10 cm</t>
  </si>
  <si>
    <t>Página 216</t>
  </si>
  <si>
    <t>07179</t>
  </si>
  <si>
    <t>Tapume em chapa galvanizada nº30, esp=0,35mm, h=2,00m, exclusive pintura</t>
  </si>
  <si>
    <t>09142</t>
  </si>
  <si>
    <t>Tapume em chapa OSB LP (2,20x1,22m), esp = 10mm (1 uso)</t>
  </si>
  <si>
    <t>00052</t>
  </si>
  <si>
    <t>Tapume em tábuas de pinho (1 uso)</t>
  </si>
  <si>
    <t>91,32</t>
  </si>
  <si>
    <t>Tapume em telha de alumínio, esp=0,5mm, h=2,00m, exclusive pintura</t>
  </si>
  <si>
    <t>147,87</t>
  </si>
  <si>
    <t>Tapume em telha metálica em chapa de aço galvanizado natural ondulada e=0,5mm</t>
  </si>
  <si>
    <t>134,64</t>
  </si>
  <si>
    <t>, h = 2,00m, exclusive pintura</t>
  </si>
  <si>
    <t>OBRAS CIVIS/Serviços Preliminares/Serviços Iniciais de Obras Civis(14)</t>
  </si>
  <si>
    <t>08617</t>
  </si>
  <si>
    <t>Carga manual, transporte, descarga e arrumação de poltronas e/ou cadeiras de</t>
  </si>
  <si>
    <t>braço</t>
  </si>
  <si>
    <t>00003</t>
  </si>
  <si>
    <t>Limpeza manual de terreno com vegetação rasteira, incluindo roçagem e queima</t>
  </si>
  <si>
    <t>09937</t>
  </si>
  <si>
    <t>Limpeza mecanizada do terreno c/ retroescavadeira (vegetação rasteira) inclus</t>
  </si>
  <si>
    <t>ive carga e transporte - dmt até 1km</t>
  </si>
  <si>
    <t>09936</t>
  </si>
  <si>
    <t>Limpeza mecanizada do terreno c/ retroescavadeira (vegetação rasteira) sem ca</t>
  </si>
  <si>
    <t>rga e descarga</t>
  </si>
  <si>
    <t>00004</t>
  </si>
  <si>
    <t>Limpeza mecanizada do terreno c/ trator esteira (vegetação rasteira) inclusiv</t>
  </si>
  <si>
    <t>e carga e transporte - dmt até 1 km</t>
  </si>
  <si>
    <t>05010</t>
  </si>
  <si>
    <t>Limpeza mecanizada do terreno c/ trator esteira (vegetação rasteira) sem carg</t>
  </si>
  <si>
    <t>a e transporte</t>
  </si>
  <si>
    <t>91,22</t>
  </si>
  <si>
    <t>00005</t>
  </si>
  <si>
    <t>Placa de inauguração de obra em alumínio 0,50 x 0,70 m</t>
  </si>
  <si>
    <t>1.489,36</t>
  </si>
  <si>
    <t>1.507,85</t>
  </si>
  <si>
    <t>1.639,20</t>
  </si>
  <si>
    <t>07614</t>
  </si>
  <si>
    <t>Púlpito em concreto, com placa em alumínio 0.35 x 0.70m, no alfabeto Braille</t>
  </si>
  <si>
    <t>2.086,71</t>
  </si>
  <si>
    <t>Remoção de Tela de nylon para proteção de fachada/alambrado/quadra de esporte</t>
  </si>
  <si>
    <t>04518</t>
  </si>
  <si>
    <t>Tela de nylon para proteção de fachada</t>
  </si>
  <si>
    <t>SINAPI(21)</t>
  </si>
  <si>
    <t>Cabo de cobre nu 150mm2 - fornecimento e instalacao</t>
  </si>
  <si>
    <t>87,49</t>
  </si>
  <si>
    <t>Cabo telefonico ct-apl-50, 200 pares (uso externo) - fornecimento e instalaca</t>
  </si>
  <si>
    <t>70,72</t>
  </si>
  <si>
    <t>Cabo telefonico ct-apl-50, 300 pares (uso externo) - fornecimento e instalaca</t>
  </si>
  <si>
    <t>Caixa de espuma em alvenaria 40x40x50cm</t>
  </si>
  <si>
    <t>133,41</t>
  </si>
  <si>
    <t>Colar de tomada linha Irrigação D= 75mm x 1" - Rev. 01</t>
  </si>
  <si>
    <t>34,41</t>
  </si>
  <si>
    <t>Conector parafuso fendido para cabo de 120mm2 - fornecimento e instalacao</t>
  </si>
  <si>
    <t>Conector parafuso fendido para cabo de 150mm2 - fornecimento e instalacao</t>
  </si>
  <si>
    <t>Conector parafuso fendido para cabo de 70mm2 - fornecimento e instalacao</t>
  </si>
  <si>
    <t>15,89</t>
  </si>
  <si>
    <t>Defletor em meia seção de tubo pvc de 400mm</t>
  </si>
  <si>
    <t>294,25</t>
  </si>
  <si>
    <t>Divisória em granito verde ubatuba, polido dos dois lados, acabamento boleado</t>
  </si>
  <si>
    <t>390,40</t>
  </si>
  <si>
    <t>, e= 2cm, assentado com argamassa traco 1:4, arremate em cimento branco, excl</t>
  </si>
  <si>
    <t>usive ferragens</t>
  </si>
  <si>
    <t>Epi (encargos complementares) - mensalista</t>
  </si>
  <si>
    <t>131,20</t>
  </si>
  <si>
    <t>Fornecimento e instalação de barra redonda 3/4" (2,24kg/m)</t>
  </si>
  <si>
    <t>Fusivel nh 100 a tamanho 00, capacidade de interrupcao de 120 ka, tensao nomi</t>
  </si>
  <si>
    <t>mnal de 500 v - fornecimento e instalacao</t>
  </si>
  <si>
    <t>Ligacao da rede 50mm ao ramal predial 1/2" ou 3/4"</t>
  </si>
  <si>
    <t>Porta de ferro de abrir, c/ gradil em barra chata 3/4" x 1/8", inclusive requ</t>
  </si>
  <si>
    <t>333,52</t>
  </si>
  <si>
    <t>adro, ferrolho e dobradiças e fechadura, conforme desenho</t>
  </si>
  <si>
    <t>Porta de madeira maciça para pintura, 2,50x210x3,5cm, 2 folhas, incluso aduel</t>
  </si>
  <si>
    <t>2.090,10</t>
  </si>
  <si>
    <t>a 2a, alizar 2a e dobradicas, exclusive fechadura - Rev.01</t>
  </si>
  <si>
    <t>Portao em tela arame galvanizado n.12 malha 2" e moldura em tubos de aco com</t>
  </si>
  <si>
    <t>403,73</t>
  </si>
  <si>
    <t>duas folhas de abrir, incluso ferragens</t>
  </si>
  <si>
    <t>Retirada de divisória tipo naval</t>
  </si>
  <si>
    <t>Tabeira de madeira lei, 1a qualidade, 2,5x10,0cm para beiral de telhado</t>
  </si>
  <si>
    <t>Te redução 90 pvc soldavel marrom 60x25mm - fornecimento e instalação</t>
  </si>
  <si>
    <t>Vidro insulado - 02 float incolor de 6mm + câmara de 6mm - fornecimento e ins</t>
  </si>
  <si>
    <t>544,84</t>
  </si>
  <si>
    <t>_x0006__x0010__x0012__x000E__x0005__x0007_	_x0010__x0012__x000E__x0003__x0007__x000E__x0008__x0007_	_x0014__x0004__x0006__x0008__x000E__x0017__x0017__x0017__x0017__x0018__x0018_</t>
  </si>
  <si>
    <t>Página 217</t>
  </si>
  <si>
    <t>Subtotal G</t>
  </si>
  <si>
    <t>sobre A</t>
  </si>
  <si>
    <t>VALOR GLOBAL</t>
  </si>
  <si>
    <t>C.2- Locação de Veículos</t>
  </si>
  <si>
    <t>C.2.1- Locação de Veículo tipo VW Gol, motor 1.600 cm3, com ar condicionado, incluso combustível</t>
  </si>
  <si>
    <t>C.2.2- Lavagem e pequenos reparos</t>
  </si>
  <si>
    <t>C.2.3- Seguro veículo</t>
  </si>
  <si>
    <t>C.2.4- Troca de óleo e filtros a cada 6.000 km</t>
  </si>
  <si>
    <t>C.4- Viagens Aéreas</t>
  </si>
  <si>
    <t xml:space="preserve">C.4.1- Roteiro 1 </t>
  </si>
  <si>
    <t>C.4.2- Roteiro 2</t>
  </si>
  <si>
    <t>C.4.3- Taxi Roteiro A</t>
  </si>
  <si>
    <t>C.4.4- Taxi Roteiro B</t>
  </si>
  <si>
    <t>C.4.5- Taxi Roteiro C</t>
  </si>
  <si>
    <t>C.4.6- Taxi Roteiro D</t>
  </si>
  <si>
    <t>C.5- Estadias</t>
  </si>
  <si>
    <t>C.5.1- Diária de Hotel - Maceió</t>
  </si>
  <si>
    <t>C.5.3- Alimentação</t>
  </si>
  <si>
    <t>C.5.4- Deslocamentos em Maceió - Taxi</t>
  </si>
  <si>
    <t>CM</t>
  </si>
  <si>
    <t>DNIT</t>
  </si>
  <si>
    <t>P0</t>
  </si>
  <si>
    <t>Engenheiro/Profissional Sênior</t>
  </si>
  <si>
    <t>Engenheiro/Profissional Pleno</t>
  </si>
  <si>
    <t>Engenheiro/Profissional Auxiliar</t>
  </si>
  <si>
    <t>Técnico Especial</t>
  </si>
  <si>
    <t>P1</t>
  </si>
  <si>
    <t>P2</t>
  </si>
  <si>
    <t>P4</t>
  </si>
  <si>
    <t>T0</t>
  </si>
  <si>
    <t>T2</t>
  </si>
  <si>
    <t>QUADRO DE DETALHAMENTO DOS SERVIÇOS TÉCNICOS CONTRATADOS</t>
  </si>
  <si>
    <t>T O T A L   D E S P E S A S   C O M   S E R V I Ç O S   T É C N I C O S   C O N T R A T A D O S</t>
  </si>
  <si>
    <t>Global</t>
  </si>
  <si>
    <t>JUSTIFICATIVA DOS VALORES ADOTADOS</t>
  </si>
  <si>
    <t>TABELA DE PREÇOS DE CONSULTORIA DO DNIT - INSTRUÇÃO DE SERVIÇO DG Nº 03, DE 07 MARÇO 2012</t>
  </si>
  <si>
    <t>Horas Mensais=</t>
  </si>
  <si>
    <t>Recusos Humanos</t>
  </si>
  <si>
    <t>Nível Superior</t>
  </si>
  <si>
    <t>CL</t>
  </si>
  <si>
    <t>Valor Mensal</t>
  </si>
  <si>
    <t>Cunsultor Especial</t>
  </si>
  <si>
    <t>Coordenador</t>
  </si>
  <si>
    <t>Engenheiro/Profissional Junior</t>
  </si>
  <si>
    <t>P3</t>
  </si>
  <si>
    <t>Nível Técnico</t>
  </si>
  <si>
    <t>Técnico Sênior</t>
  </si>
  <si>
    <t>T1</t>
  </si>
  <si>
    <t>Técnico Pleno</t>
  </si>
  <si>
    <t>Técnico Junior</t>
  </si>
  <si>
    <t>T3</t>
  </si>
  <si>
    <t>Técnico Auxiliar</t>
  </si>
  <si>
    <t>T4</t>
  </si>
  <si>
    <t>Nível Auxiliar</t>
  </si>
  <si>
    <t>Chefe de Escritório</t>
  </si>
  <si>
    <t>A0</t>
  </si>
  <si>
    <t>A1</t>
  </si>
  <si>
    <t>Auxiliar de Escritório/de Campo/Motorista</t>
  </si>
  <si>
    <t>A2</t>
  </si>
  <si>
    <t>Serventes/Contínuos</t>
  </si>
  <si>
    <t>A3</t>
  </si>
  <si>
    <t>Vigias</t>
  </si>
  <si>
    <t>A4</t>
  </si>
  <si>
    <t>Despesas Gerais</t>
  </si>
  <si>
    <t>Veículos</t>
  </si>
  <si>
    <t>Sedan - 71 a 115 cv</t>
  </si>
  <si>
    <t>Caminhonete - 71 a 115 cv</t>
  </si>
  <si>
    <t>Caminhonete - 140 a 165 cv</t>
  </si>
  <si>
    <t>Van - 120 a 140 cv</t>
  </si>
  <si>
    <t>Caminhão para Viga Benkelman</t>
  </si>
  <si>
    <t>Equipamentos</t>
  </si>
  <si>
    <t>Instrumental de Topografia</t>
  </si>
  <si>
    <t>GPS</t>
  </si>
  <si>
    <t>Viga Benkelman</t>
  </si>
  <si>
    <t>Falling Weight Deflectometer - FWD</t>
  </si>
  <si>
    <t>Integrador Meysmeter</t>
  </si>
  <si>
    <t>Laboratório de Solos</t>
  </si>
  <si>
    <t>Laboratório de Betume</t>
  </si>
  <si>
    <t>Imóveis</t>
  </si>
  <si>
    <t>Escritório</t>
  </si>
  <si>
    <t>Casa para Engenheiro</t>
  </si>
  <si>
    <t>Alojamento para Pessoal</t>
  </si>
  <si>
    <t>Mobiliário</t>
  </si>
  <si>
    <t>De Escritório</t>
  </si>
  <si>
    <t>De Alojamento para Pessoal</t>
  </si>
  <si>
    <t>Taxas</t>
  </si>
  <si>
    <t>Discriminação</t>
  </si>
  <si>
    <t>Incidência</t>
  </si>
  <si>
    <t>A- Encargos Sociais</t>
  </si>
  <si>
    <r>
      <t>A</t>
    </r>
    <r>
      <rPr>
        <vertAlign val="subscript"/>
        <sz val="8"/>
        <rFont val="Tahoma"/>
        <family val="2"/>
      </rPr>
      <t>1</t>
    </r>
    <r>
      <rPr>
        <sz val="8"/>
        <rFont val="Tahoma"/>
        <family val="2"/>
      </rPr>
      <t>- Encargos Sociais (Mensalista)</t>
    </r>
  </si>
  <si>
    <t>Incide sobre o item Recursos Humanos (mês)</t>
  </si>
  <si>
    <r>
      <t>A</t>
    </r>
    <r>
      <rPr>
        <vertAlign val="subscript"/>
        <sz val="8"/>
        <rFont val="Tahoma"/>
        <family val="2"/>
      </rPr>
      <t>2</t>
    </r>
    <r>
      <rPr>
        <sz val="8"/>
        <rFont val="Tahoma"/>
        <family val="2"/>
      </rPr>
      <t>- Encargos Sociais (Consultor Especial - PJ)</t>
    </r>
  </si>
  <si>
    <t>Incide sobre o item Recursos Humanos (hora)</t>
  </si>
  <si>
    <t>B- Custo Administrativo</t>
  </si>
  <si>
    <t>Incide sobre o item Recursos Humanos</t>
  </si>
  <si>
    <t>C- Remuneração da Empresa</t>
  </si>
  <si>
    <r>
      <t xml:space="preserve">D- Despesas Fiscais </t>
    </r>
    <r>
      <rPr>
        <sz val="8"/>
        <rFont val="Tahoma"/>
        <family val="2"/>
      </rPr>
      <t>(PIS, Cofins, ISS - Sem CSLL e IRPJ)</t>
    </r>
  </si>
  <si>
    <t>OBSERVAÇÕES:</t>
  </si>
  <si>
    <t>1. Os valores acima mencionados estão em REAL/R$ (MOEDA VIGENTE).</t>
  </si>
  <si>
    <t>2. Os preços serão atualizados pelo Índice de Consultoria da Fundação Getúlio Vargas.</t>
  </si>
  <si>
    <t>3. A existência de salários mínimos regionais ou convenção coletiva de trabalho deve ser observada para todas as categorias.</t>
  </si>
  <si>
    <t>4. Os valores para diárias serão os adotados para os servidores públicos federais civis.</t>
  </si>
  <si>
    <t>5. O percentual de ISSQN deverá ser calculado em conformidade às determinações preconizadas na Instrução de Serviço nº 12, de 28 de julho de 2010.</t>
  </si>
  <si>
    <t>6. Imprescindível destacar que a presente tabela de preços de consultoria consiste em um compilado de valores referenciais para orçamentação de equipes de engenharia consultiva.</t>
  </si>
  <si>
    <t>No caso de equipes multidisciplinares, deve-se atentar para os valores médios destas carreiras no mercado de trabalho e/ou convenções coletivas com intuito de impedir a ocorrência de sobrepreço nos valores adotados.</t>
  </si>
  <si>
    <t>Nestas situações, recomenda-se ao gestor responsável pela elaboração dos termos de referência cuidado na definição dos valores dos salários destes profissionais.</t>
  </si>
  <si>
    <t>7. Os valores referenciais para veículos envolvem aluguel e combustível.</t>
  </si>
  <si>
    <t>8. A adoção dos novos percentuais de encargos sociais e custos administrativos da Tabela de Consultoria do DNIT, instituída por meio da Instrução de Serviço DG nº 03/2012, refere-se à crítica realizada pelo Tribunal de Contas da União em estudo realizado pelo IBEC/DNIT, constituindo-se em recomendação constante do Ofício nº 535/2011-TCU/SECOB-1 (Processo TC-002.546/2011-6).</t>
  </si>
  <si>
    <t>QUALIFICAÇÃO EXIGIDA PARA A EQUIPE</t>
  </si>
  <si>
    <t>- C - CONSULTOR ESPECIAL (Engenheiro ou Profissional com, no mínimo, Doutorado na área de interesse, e/ou Experiência Profissional &gt;= 15 anos)</t>
  </si>
  <si>
    <t>- P0 - COORDENADOR (Engenheiro ou Profissional - Experiência Profissional &gt;= 10 anos)</t>
  </si>
  <si>
    <t>- P1 - ENGENHEIRO/PROFISSIONAL SÊNIOR (Experiência Profissional &gt;= 8 anos)</t>
  </si>
  <si>
    <t>- P2 - ENGENHEIRO/PROFISSIONAL PLENO (Experiência Profissional &gt;= 5 anos)</t>
  </si>
  <si>
    <t>- P3 - ENGENHEIRO/PROFISSIONAL JÚNIOR (Experiência Profissional &gt;= 2 anos)</t>
  </si>
  <si>
    <t>- P4 - ENGENHEIRO/PROFISSIONAL AUXILIAR (Formação 3º Grau)</t>
  </si>
  <si>
    <t>- T0 - TÉCNICO ESPECIAL (2º Grau Completo - Experiência Profissional &gt;= 10 anos)</t>
  </si>
  <si>
    <t>- T1 - TÉCNICO SÊNIOR (2º Grau Completo - Experiência Profissional &gt;= 8 anos)</t>
  </si>
  <si>
    <t>- T2 - TÉCNICO PLENO (2º Grau Completo - Experiência Profissional &gt;= 5 anos)</t>
  </si>
  <si>
    <t>- T3 - TÉCNICO JÚNIOR (2º Grau Completo - Experiência Profissional &gt;= 2 anos)</t>
  </si>
  <si>
    <t>- T4 - TÉCNICO AUXILIAR (Formação - 2º Grau Completo)</t>
  </si>
  <si>
    <t>- A0 - CHEFE DE ESCRITÓRIO (2º Grau Completo - Experiência Profissional &gt;= 5 anos)</t>
  </si>
  <si>
    <t>Subtotal (A + B)</t>
  </si>
  <si>
    <t>D)  Serviços Técnicos Contratados</t>
  </si>
  <si>
    <t>F) Remuneração da Empresa</t>
  </si>
  <si>
    <t>G) Despesas Fiscais</t>
  </si>
  <si>
    <t>TOTAL GERAL DOS CUSTOS DIRETOS (A + B + C + D)</t>
  </si>
  <si>
    <t>Incide sobre o item Recursos Humanos + Encargos Sociais + Despesas Gerais + Serviços Contratados</t>
  </si>
  <si>
    <t>Incide sobre o item Recursos Humanos + Encargos Sociais + Despesas Gerais + Serviços Contratados + Remuneração da Empresa</t>
  </si>
  <si>
    <t>QUADRO DE RECURSOS HUMANOS</t>
  </si>
  <si>
    <t>Recursos Humanos</t>
  </si>
  <si>
    <t>Total Trabalhados</t>
  </si>
  <si>
    <t>Total sem Encargos Trab. e Sociais</t>
  </si>
  <si>
    <t>Orgão Fonte</t>
  </si>
  <si>
    <t>Meses Ocupados</t>
  </si>
  <si>
    <t>PLANILHA RESUMO</t>
  </si>
  <si>
    <t>PLANILHA ORÇAMENTÁRIA RESUMO</t>
  </si>
  <si>
    <t xml:space="preserve">QUADRO DE RECURSOS HUMANOS							</t>
  </si>
  <si>
    <t>DESPESAS COM SERVIÇOS CONTRATADOS</t>
  </si>
  <si>
    <t>E)  Custos Administrativos</t>
  </si>
  <si>
    <t>C.3- Comunicações</t>
  </si>
  <si>
    <t>1) No Item C.4.1- Viagens Aéreas - Roteiro 1 foi adotada a média das tarifas médias tendo como base a origem/destino da viagem as</t>
  </si>
  <si>
    <t>2) No Item C.4.2- Viagens Aéreas - Roteiro 2 foi adotada a média das tarifas tendo como origem/destino da viagem a cidade de</t>
  </si>
  <si>
    <t>3) No Item C.4.3-Viagens Aéreas - Taxi Roteiro A foi adotada média das corridas do centro das cidades aos Aeroportos do Roteiro 1</t>
  </si>
  <si>
    <t>4) No Item C.4.4-Viagens Aéreas - Taxi Roteiro B foi adotada média das corridas do Aeroportos do Roteiro 1 ao centro</t>
  </si>
  <si>
    <t>5) No Item C.4.5-Viagens Aéreas - Taxi Roteiro C foi adotada a média das corridas do Aeroportos de Maceió à região hoteleira</t>
  </si>
  <si>
    <t>6) No Item C.4.6-Viagens Aéreas - Taxi Roteiro C foi adotada a média das corridas da região hoteleira ao Aeroporto de Maceió</t>
  </si>
  <si>
    <t>Viagem</t>
  </si>
  <si>
    <t>Corrida</t>
  </si>
  <si>
    <t>Engenheiro Sanitarista Pleno</t>
  </si>
  <si>
    <t>A.2) Programas Socioambientais</t>
  </si>
  <si>
    <t>A.3) Equipe de Apoio Administrativo</t>
  </si>
  <si>
    <t>Engenheiro Ambiental Pleno</t>
  </si>
  <si>
    <t>Assistente Social Senior</t>
  </si>
  <si>
    <t>C.3.1- Telefone Celular</t>
  </si>
  <si>
    <t>E.1 - Serviços Gráficos</t>
  </si>
  <si>
    <t>E.2 - Serviços de Lanche nos Eventos</t>
  </si>
  <si>
    <t>Assistente Social Pleno</t>
  </si>
  <si>
    <t>ELABORORAÇÃO, EXECUÇÃO E AVALIAÇÃO DOS PROGRAMAS SOCIOAMBIENTAIS RELATIVOS ÀS OBRAS DE REQUALIFICAÇÃO AMBIENTAL</t>
  </si>
  <si>
    <t>DETALHAMENTO DO BONUS, DEPESAS INDIRETAS E IMPOSTOS - BDI</t>
  </si>
  <si>
    <t>QUADRO DE DETALHAMENTO DAS DESPESAS COM IMPOSTOS</t>
  </si>
  <si>
    <t>Despesas com Impostos e Contribuições</t>
  </si>
  <si>
    <t>PIS</t>
  </si>
  <si>
    <t>COFINS</t>
  </si>
  <si>
    <t>ISS</t>
  </si>
  <si>
    <t>CSLL</t>
  </si>
  <si>
    <t>IRPJ</t>
  </si>
  <si>
    <t>OU TOTAL DAS DESPESAS COM IMPOSTOS E CONTRIBUIÇÕES SOBRE CUSTOS E DESPESAS</t>
  </si>
  <si>
    <t>ENCARGOS TRABALHISTAS E PREVIDENCIÁRIOS</t>
  </si>
  <si>
    <t>QUADRO DE DETALHAMENTO DOS ENCARGOS TRABALHISTAS E PREVIDENCIÁRIOS</t>
  </si>
  <si>
    <t>A) Encargos Sociais Básicos</t>
  </si>
  <si>
    <t>A1) INSS</t>
  </si>
  <si>
    <t>A2) Fundo de Garantia por Tempo de Serviço - FGTS</t>
  </si>
  <si>
    <t>A3) Salário Educação</t>
  </si>
  <si>
    <t>A4) Serviço Social da Indústria - SESI</t>
  </si>
  <si>
    <t>A5) Serviço Nacional de Aprendizagem Industrial - SENAI</t>
  </si>
  <si>
    <t>A6) Serviço de Apoio à Pequena e Média Empresa</t>
  </si>
  <si>
    <t>A7) Instituto Nacional de Colonização e Reforma Agrária - INCRA</t>
  </si>
  <si>
    <t>A8) Seguro Contra Acidentes de Trabalho (INSS)</t>
  </si>
  <si>
    <t>A9) Serviço Nacional da Indústria da Construção Civil e Mobiliário - SECONCI</t>
  </si>
  <si>
    <t>Sub-Total A)</t>
  </si>
  <si>
    <t>B) Encargos que Recebem Incidência de A)</t>
  </si>
  <si>
    <r>
      <t>B1) 13</t>
    </r>
    <r>
      <rPr>
        <u/>
        <vertAlign val="superscript"/>
        <sz val="9"/>
        <color theme="1"/>
        <rFont val="Arial"/>
        <family val="2"/>
      </rPr>
      <t>o</t>
    </r>
    <r>
      <rPr>
        <sz val="9"/>
        <color theme="1"/>
        <rFont val="Arial"/>
        <family val="2"/>
      </rPr>
      <t xml:space="preserve"> Salário (1/12 = 8,33%)</t>
    </r>
  </si>
  <si>
    <t>B2) Férias e Abono de Férias</t>
  </si>
  <si>
    <t>B3) Repouso Semanal Remunerado, Feriados e Faltas Justificadas</t>
  </si>
  <si>
    <t>Feriados</t>
  </si>
  <si>
    <t>Licença Paternidade</t>
  </si>
  <si>
    <t>B4) Horas Extras</t>
  </si>
  <si>
    <t>Dias Feriados/ano</t>
  </si>
  <si>
    <t>Dias de Licença</t>
  </si>
  <si>
    <t>B5) Licença Paternidade</t>
  </si>
  <si>
    <t>Prob. de Feriado Final de Semana</t>
  </si>
  <si>
    <t>B6) Auxílio Enfermidade</t>
  </si>
  <si>
    <t>Feriados Considerados/ano</t>
  </si>
  <si>
    <t>B7) Auxílio Acidente de Trabalho</t>
  </si>
  <si>
    <t>Sub-Total B)</t>
  </si>
  <si>
    <t>C) Encargos que Não Recebem Incidência de A)</t>
  </si>
  <si>
    <t>C1) Multa Rescisão de Contrato de Trabalho sem Justa Causa</t>
  </si>
  <si>
    <t>C2) Aviso Prévio Indenizado</t>
  </si>
  <si>
    <t>C3) Indenização Adicional</t>
  </si>
  <si>
    <t>Sub-Total C)</t>
  </si>
  <si>
    <t>D) Encargos Reincidentes</t>
  </si>
  <si>
    <t>D1) Encargos Reincidentes de A) sobre B)</t>
  </si>
  <si>
    <t>D2) Encargos Reincidentes de A2) sobre B1)</t>
  </si>
  <si>
    <t>Sub-Total D)</t>
  </si>
  <si>
    <t>TOTAL DOS ENCARGOS TRABALHISTAS E SOCIAIS</t>
  </si>
  <si>
    <r>
      <rPr>
        <b/>
        <sz val="9"/>
        <color theme="1"/>
        <rFont val="Arial"/>
        <family val="2"/>
      </rPr>
      <t>Nota:</t>
    </r>
    <r>
      <rPr>
        <sz val="9"/>
        <color theme="1"/>
        <rFont val="Arial"/>
        <family val="2"/>
      </rPr>
      <t xml:space="preserve"> Conforme Tabela de Serviços de Consultoria do DNIT - Instrução de Serviço DG nº 03, de 07 de março de 2012 </t>
    </r>
  </si>
  <si>
    <t>PLANILHA ORÇAMENTÁRIA DOS PROGRAMAS SÓCIOAMBIENTAIS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</si>
</sst>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_(* \(#,##0.00\);_(* &quot;-&quot;??_);_(@_)"/>
    <numFmt numFmtId="165" formatCode="#,##0.0"/>
    <numFmt numFmtId="166" formatCode="mmmm/yyyy"/>
    <numFmt numFmtId="167" formatCode="#.##0"/>
    <numFmt numFmtId="168" formatCode="000,000"/>
    <numFmt numFmtId="169" formatCode="000,000,000"/>
    <numFmt numFmtId="170" formatCode="&quot;R$&quot;\ #,##0.00"/>
    <numFmt numFmtId="171" formatCode="General_)"/>
    <numFmt numFmtId="172" formatCode="0.0"/>
    <numFmt numFmtId="173" formatCode="#,##0.0000000"/>
  </numFmts>
  <fonts count="55">
    <font>
      <sz val="11"/>
      <color theme="1"/>
      <name val="Calibri"/>
      <family val="2"/>
      <scheme val="minor"/>
    </font>
    <font>
      <sz val="12"/>
      <color theme="1"/>
      <name val="Arial"/>
      <family val="2"/>
    </font>
    <font>
      <b/>
      <sz val="10"/>
      <color theme="1"/>
      <name val="Arial"/>
      <family val="2"/>
    </font>
    <font>
      <sz val="10"/>
      <color theme="1"/>
      <name val="Arial"/>
      <family val="2"/>
    </font>
    <font>
      <sz val="9"/>
      <color theme="1"/>
      <name val="Arial"/>
      <family val="2"/>
    </font>
    <font>
      <b/>
      <sz val="12"/>
      <color theme="1"/>
      <name val="Arial"/>
      <family val="2"/>
    </font>
    <font>
      <b/>
      <sz val="11"/>
      <color theme="1"/>
      <name val="Arial"/>
      <family val="2"/>
    </font>
    <font>
      <sz val="8"/>
      <color theme="1"/>
      <name val="Arial"/>
      <family val="2"/>
    </font>
    <font>
      <b/>
      <sz val="8"/>
      <color theme="1"/>
      <name val="Arial"/>
      <family val="2"/>
    </font>
    <font>
      <b/>
      <sz val="8"/>
      <color theme="1"/>
      <name val="Times New Roman"/>
      <family val="1"/>
    </font>
    <font>
      <i/>
      <sz val="11"/>
      <color theme="1"/>
      <name val="Arial"/>
      <family val="2"/>
    </font>
    <font>
      <sz val="11"/>
      <color theme="1"/>
      <name val="Calibri"/>
      <family val="2"/>
      <scheme val="minor"/>
    </font>
    <font>
      <b/>
      <sz val="9"/>
      <name val="Arial"/>
      <family val="2"/>
    </font>
    <font>
      <b/>
      <sz val="9"/>
      <color theme="1"/>
      <name val="Arial"/>
      <family val="2"/>
    </font>
    <font>
      <sz val="9"/>
      <color rgb="FF000000"/>
      <name val="Arial"/>
      <family val="2"/>
    </font>
    <font>
      <sz val="9"/>
      <color theme="1"/>
      <name val="Calibri"/>
      <family val="2"/>
      <scheme val="minor"/>
    </font>
    <font>
      <i/>
      <sz val="8"/>
      <color theme="1"/>
      <name val="Arial"/>
      <family val="2"/>
    </font>
    <font>
      <sz val="6"/>
      <color theme="1"/>
      <name val="Arial"/>
      <family val="2"/>
    </font>
    <font>
      <b/>
      <sz val="6"/>
      <color theme="1"/>
      <name val="Arial"/>
      <family val="2"/>
    </font>
    <font>
      <sz val="7"/>
      <color theme="1"/>
      <name val="Arial"/>
      <family val="2"/>
    </font>
    <font>
      <sz val="10"/>
      <name val="Arial"/>
      <family val="2"/>
    </font>
    <font>
      <b/>
      <sz val="10"/>
      <name val="Arial"/>
      <family val="2"/>
    </font>
    <font>
      <sz val="9"/>
      <name val="Arial"/>
      <family val="2"/>
    </font>
    <font>
      <i/>
      <sz val="9"/>
      <name val="Arial"/>
      <family val="2"/>
    </font>
    <font>
      <b/>
      <sz val="11"/>
      <color theme="1"/>
      <name val="Calibri"/>
      <family val="2"/>
      <scheme val="minor"/>
    </font>
    <font>
      <sz val="10"/>
      <name val="Arial"/>
      <family val="2"/>
    </font>
    <font>
      <sz val="8"/>
      <color rgb="FF000000"/>
      <name val="Tahoma"/>
      <family val="2"/>
    </font>
    <font>
      <sz val="8"/>
      <color rgb="FF000000"/>
      <name val="Courier New"/>
      <family val="3"/>
    </font>
    <font>
      <sz val="8"/>
      <color rgb="FF231F1F"/>
      <name val="Tahoma"/>
      <family val="2"/>
    </font>
    <font>
      <sz val="8"/>
      <color rgb="FF231F1F"/>
      <name val="Courier New"/>
      <family val="3"/>
    </font>
    <font>
      <sz val="8"/>
      <color rgb="FF231F1F"/>
      <name val="MingLiU"/>
      <family val="3"/>
    </font>
    <font>
      <sz val="10"/>
      <name val="Times New Roman"/>
      <family val="1"/>
      <charset val="204"/>
    </font>
    <font>
      <b/>
      <sz val="8"/>
      <name val="Arial"/>
      <family val="2"/>
    </font>
    <font>
      <sz val="8.5"/>
      <color theme="1"/>
      <name val="Arial"/>
      <family val="2"/>
    </font>
    <font>
      <b/>
      <sz val="9.5"/>
      <color theme="1"/>
      <name val="Arial"/>
      <family val="2"/>
    </font>
    <font>
      <b/>
      <sz val="9"/>
      <name val="Tahoma"/>
      <family val="2"/>
    </font>
    <font>
      <b/>
      <sz val="8"/>
      <name val="Tahoma"/>
      <family val="2"/>
    </font>
    <font>
      <sz val="8"/>
      <name val="Arial"/>
      <family val="2"/>
    </font>
    <font>
      <b/>
      <sz val="8"/>
      <color indexed="8"/>
      <name val="Tahoma"/>
      <family val="2"/>
    </font>
    <font>
      <sz val="8"/>
      <name val="Tahoma"/>
      <family val="2"/>
    </font>
    <font>
      <sz val="9"/>
      <color indexed="8"/>
      <name val="Tahoma"/>
      <family val="2"/>
    </font>
    <font>
      <sz val="5"/>
      <color theme="1"/>
      <name val="CIDFont+F1"/>
    </font>
    <font>
      <sz val="9"/>
      <name val="Tahoma"/>
      <family val="2"/>
    </font>
    <font>
      <sz val="8"/>
      <color theme="1"/>
      <name val="Tahoma"/>
      <family val="2"/>
    </font>
    <font>
      <sz val="9"/>
      <color theme="1"/>
      <name val="Tahoma"/>
      <family val="2"/>
    </font>
    <font>
      <b/>
      <sz val="8"/>
      <color theme="1"/>
      <name val="Tahoma"/>
      <family val="2"/>
    </font>
    <font>
      <vertAlign val="subscript"/>
      <sz val="8"/>
      <name val="Tahoma"/>
      <family val="2"/>
    </font>
    <font>
      <sz val="7"/>
      <color theme="1"/>
      <name val="Tahoma"/>
      <family val="2"/>
    </font>
    <font>
      <b/>
      <sz val="8.5"/>
      <color theme="1"/>
      <name val="Arial"/>
      <family val="2"/>
    </font>
    <font>
      <b/>
      <sz val="9"/>
      <color rgb="FF000000"/>
      <name val="Arial"/>
      <family val="2"/>
    </font>
    <font>
      <i/>
      <sz val="7"/>
      <color theme="1"/>
      <name val="Arial"/>
      <family val="2"/>
    </font>
    <font>
      <b/>
      <i/>
      <sz val="8"/>
      <color theme="1"/>
      <name val="Arial"/>
      <family val="2"/>
    </font>
    <font>
      <sz val="11"/>
      <color indexed="8"/>
      <name val="Calibri"/>
      <family val="2"/>
    </font>
    <font>
      <u/>
      <vertAlign val="superscript"/>
      <sz val="9"/>
      <color theme="1"/>
      <name val="Arial"/>
      <family val="2"/>
    </font>
    <font>
      <sz val="8"/>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lightUp"/>
    </fill>
    <fill>
      <patternFill patternType="lightUp">
        <bgColor theme="0" tint="-0.14999847407452621"/>
      </patternFill>
    </fill>
    <fill>
      <patternFill patternType="solid">
        <fgColor theme="0" tint="-4.9989318521683403E-2"/>
        <bgColor indexed="64"/>
      </patternFill>
    </fill>
    <fill>
      <patternFill patternType="lightUp">
        <bgColor theme="0" tint="-4.9989318521683403E-2"/>
      </patternFill>
    </fill>
    <fill>
      <patternFill patternType="solid">
        <fgColor rgb="FFFFFF00"/>
        <bgColor indexed="64"/>
      </patternFill>
    </fill>
    <fill>
      <patternFill patternType="solid">
        <fgColor indexed="65"/>
        <bgColor indexed="64"/>
      </patternFill>
    </fill>
    <fill>
      <patternFill patternType="solid">
        <fgColor theme="0" tint="-0.249977111117893"/>
        <bgColor indexed="64"/>
      </patternFill>
    </fill>
  </fills>
  <borders count="110">
    <border>
      <left/>
      <right/>
      <top/>
      <bottom/>
      <diagonal/>
    </border>
    <border>
      <left/>
      <right/>
      <top/>
      <bottom style="medium">
        <color indexed="64"/>
      </bottom>
      <diagonal/>
    </border>
    <border>
      <left style="thin">
        <color auto="1"/>
      </left>
      <right style="thin">
        <color auto="1"/>
      </right>
      <top style="hair">
        <color auto="1"/>
      </top>
      <bottom style="hair">
        <color auto="1"/>
      </bottom>
      <diagonal/>
    </border>
    <border>
      <left style="thin">
        <color auto="1"/>
      </left>
      <right style="thin">
        <color auto="1"/>
      </right>
      <top style="medium">
        <color indexed="64"/>
      </top>
      <bottom/>
      <diagonal/>
    </border>
    <border>
      <left/>
      <right style="thin">
        <color auto="1"/>
      </right>
      <top style="medium">
        <color indexed="64"/>
      </top>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right style="thin">
        <color auto="1"/>
      </right>
      <top style="hair">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rgb="FF000000"/>
      </bottom>
      <diagonal/>
    </border>
    <border>
      <left/>
      <right style="thin">
        <color auto="1"/>
      </right>
      <top style="medium">
        <color auto="1"/>
      </top>
      <bottom style="medium">
        <color rgb="FF000000"/>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hair">
        <color auto="1"/>
      </top>
      <bottom style="hair">
        <color auto="1"/>
      </bottom>
      <diagonal/>
    </border>
    <border>
      <left style="medium">
        <color auto="1"/>
      </left>
      <right/>
      <top style="hair">
        <color auto="1"/>
      </top>
      <bottom style="hair">
        <color auto="1"/>
      </bottom>
      <diagonal/>
    </border>
    <border>
      <left style="medium">
        <color auto="1"/>
      </left>
      <right/>
      <top style="medium">
        <color auto="1"/>
      </top>
      <bottom style="medium">
        <color rgb="FF000000"/>
      </bottom>
      <diagonal/>
    </border>
    <border>
      <left style="medium">
        <color auto="1"/>
      </left>
      <right style="thin">
        <color auto="1"/>
      </right>
      <top style="medium">
        <color auto="1"/>
      </top>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rgb="FF000000"/>
      </top>
      <bottom style="thin">
        <color auto="1"/>
      </bottom>
      <diagonal/>
    </border>
    <border>
      <left/>
      <right style="thin">
        <color auto="1"/>
      </right>
      <top style="medium">
        <color rgb="FF000000"/>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medium">
        <color auto="1"/>
      </left>
      <right style="medium">
        <color auto="1"/>
      </right>
      <top/>
      <bottom style="hair">
        <color auto="1"/>
      </bottom>
      <diagonal/>
    </border>
    <border>
      <left style="medium">
        <color auto="1"/>
      </left>
      <right style="medium">
        <color auto="1"/>
      </right>
      <top/>
      <bottom style="medium">
        <color auto="1"/>
      </bottom>
      <diagonal/>
    </border>
    <border>
      <left/>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hair">
        <color auto="1"/>
      </top>
      <bottom style="medium">
        <color auto="1"/>
      </bottom>
      <diagonal/>
    </border>
    <border>
      <left style="medium">
        <color auto="1"/>
      </left>
      <right/>
      <top style="thin">
        <color auto="1"/>
      </top>
      <bottom style="thin">
        <color auto="1"/>
      </bottom>
      <diagonal/>
    </border>
    <border>
      <left/>
      <right/>
      <top style="thin">
        <color auto="1"/>
      </top>
      <bottom style="medium">
        <color auto="1"/>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rgb="FF000000"/>
      </bottom>
      <diagonal/>
    </border>
    <border>
      <left style="medium">
        <color auto="1"/>
      </left>
      <right/>
      <top style="medium">
        <color rgb="FF000000"/>
      </top>
      <bottom style="thin">
        <color auto="1"/>
      </bottom>
      <diagonal/>
    </border>
    <border>
      <left style="thin">
        <color auto="1"/>
      </left>
      <right style="medium">
        <color auto="1"/>
      </right>
      <top style="medium">
        <color rgb="FF000000"/>
      </top>
      <bottom style="thin">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right style="thin">
        <color auto="1"/>
      </right>
      <top/>
      <bottom style="hair">
        <color auto="1"/>
      </bottom>
      <diagonal/>
    </border>
    <border>
      <left style="medium">
        <color auto="1"/>
      </left>
      <right style="medium">
        <color auto="1"/>
      </right>
      <top style="hair">
        <color auto="1"/>
      </top>
      <bottom style="hair">
        <color auto="1"/>
      </bottom>
      <diagonal/>
    </border>
    <border>
      <left/>
      <right style="thin">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bottom style="hair">
        <color auto="1"/>
      </bottom>
      <diagonal/>
    </border>
    <border>
      <left/>
      <right/>
      <top/>
      <bottom style="hair">
        <color auto="1"/>
      </bottom>
      <diagonal/>
    </border>
    <border>
      <left style="medium">
        <color auto="1"/>
      </left>
      <right/>
      <top style="hair">
        <color auto="1"/>
      </top>
      <bottom/>
      <diagonal/>
    </border>
    <border>
      <left/>
      <right/>
      <top style="hair">
        <color auto="1"/>
      </top>
      <bottom/>
      <diagonal/>
    </border>
    <border>
      <left style="thin">
        <color auto="1"/>
      </left>
      <right/>
      <top style="hair">
        <color auto="1"/>
      </top>
      <bottom style="hair">
        <color auto="1"/>
      </bottom>
      <diagonal/>
    </border>
    <border>
      <left style="medium">
        <color auto="1"/>
      </left>
      <right/>
      <top/>
      <bottom/>
      <diagonal/>
    </border>
    <border>
      <left style="thin">
        <color indexed="64"/>
      </left>
      <right style="thin">
        <color auto="1"/>
      </right>
      <top style="medium">
        <color indexed="64"/>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medium">
        <color auto="1"/>
      </top>
      <bottom style="thin">
        <color auto="1"/>
      </bottom>
      <diagonal/>
    </border>
    <border>
      <left/>
      <right style="thin">
        <color auto="1"/>
      </right>
      <top/>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style="thin">
        <color auto="1"/>
      </left>
      <right/>
      <top/>
      <bottom style="hair">
        <color auto="1"/>
      </bottom>
      <diagonal/>
    </border>
    <border>
      <left/>
      <right style="medium">
        <color auto="1"/>
      </right>
      <top/>
      <bottom style="hair">
        <color auto="1"/>
      </bottom>
      <diagonal/>
    </border>
    <border>
      <left/>
      <right style="medium">
        <color auto="1"/>
      </right>
      <top style="hair">
        <color auto="1"/>
      </top>
      <bottom style="hair">
        <color auto="1"/>
      </bottom>
      <diagonal/>
    </border>
    <border>
      <left style="medium">
        <color auto="1"/>
      </left>
      <right style="medium">
        <color auto="1"/>
      </right>
      <top style="hair">
        <color auto="1"/>
      </top>
      <bottom/>
      <diagonal/>
    </border>
    <border>
      <left style="thin">
        <color auto="1"/>
      </left>
      <right style="thin">
        <color auto="1"/>
      </right>
      <top/>
      <bottom/>
      <diagonal/>
    </border>
    <border>
      <left/>
      <right/>
      <top/>
      <bottom style="thin">
        <color auto="1"/>
      </bottom>
      <diagonal/>
    </border>
    <border>
      <left style="medium">
        <color auto="1"/>
      </left>
      <right style="medium">
        <color auto="1"/>
      </right>
      <top/>
      <bottom/>
      <diagonal/>
    </border>
    <border>
      <left style="medium">
        <color auto="1"/>
      </left>
      <right style="thin">
        <color auto="1"/>
      </right>
      <top/>
      <bottom/>
      <diagonal/>
    </border>
    <border>
      <left style="thin">
        <color auto="1"/>
      </left>
      <right style="thin">
        <color auto="1"/>
      </right>
      <top style="medium">
        <color rgb="FF000000"/>
      </top>
      <bottom style="thin">
        <color auto="1"/>
      </bottom>
      <diagonal/>
    </border>
    <border>
      <left style="thin">
        <color auto="1"/>
      </left>
      <right/>
      <top style="hair">
        <color auto="1"/>
      </top>
      <bottom style="medium">
        <color auto="1"/>
      </bottom>
      <diagonal/>
    </border>
    <border>
      <left/>
      <right style="medium">
        <color auto="1"/>
      </right>
      <top style="hair">
        <color auto="1"/>
      </top>
      <bottom style="medium">
        <color auto="1"/>
      </bottom>
      <diagonal/>
    </border>
    <border>
      <left style="medium">
        <color rgb="FF000000"/>
      </left>
      <right style="thin">
        <color auto="1"/>
      </right>
      <top/>
      <bottom style="hair">
        <color auto="1"/>
      </bottom>
      <diagonal/>
    </border>
    <border>
      <left style="thin">
        <color auto="1"/>
      </left>
      <right style="medium">
        <color rgb="FF000000"/>
      </right>
      <top/>
      <bottom style="hair">
        <color auto="1"/>
      </bottom>
      <diagonal/>
    </border>
    <border>
      <left style="medium">
        <color rgb="FF000000"/>
      </left>
      <right style="thin">
        <color auto="1"/>
      </right>
      <top style="hair">
        <color auto="1"/>
      </top>
      <bottom style="hair">
        <color auto="1"/>
      </bottom>
      <diagonal/>
    </border>
    <border>
      <left style="thin">
        <color auto="1"/>
      </left>
      <right style="medium">
        <color rgb="FF000000"/>
      </right>
      <top style="hair">
        <color auto="1"/>
      </top>
      <bottom style="hair">
        <color auto="1"/>
      </bottom>
      <diagonal/>
    </border>
    <border>
      <left style="medium">
        <color rgb="FF000000"/>
      </left>
      <right style="thin">
        <color auto="1"/>
      </right>
      <top style="hair">
        <color auto="1"/>
      </top>
      <bottom/>
      <diagonal/>
    </border>
    <border>
      <left style="thin">
        <color auto="1"/>
      </left>
      <right style="medium">
        <color rgb="FF000000"/>
      </right>
      <top style="hair">
        <color auto="1"/>
      </top>
      <bottom/>
      <diagonal/>
    </border>
    <border>
      <left style="thin">
        <color auto="1"/>
      </left>
      <right style="medium">
        <color auto="1"/>
      </right>
      <top/>
      <bottom style="thin">
        <color rgb="FF000000"/>
      </bottom>
      <diagonal/>
    </border>
    <border>
      <left style="medium">
        <color rgb="FF000000"/>
      </left>
      <right style="thin">
        <color auto="1"/>
      </right>
      <top style="thin">
        <color rgb="FF000000"/>
      </top>
      <bottom style="hair">
        <color auto="1"/>
      </bottom>
      <diagonal/>
    </border>
    <border>
      <left style="thin">
        <color auto="1"/>
      </left>
      <right style="medium">
        <color rgb="FF000000"/>
      </right>
      <top style="thin">
        <color rgb="FF000000"/>
      </top>
      <bottom style="hair">
        <color auto="1"/>
      </bottom>
      <diagonal/>
    </border>
    <border>
      <left style="medium">
        <color auto="1"/>
      </left>
      <right style="thin">
        <color auto="1"/>
      </right>
      <top style="thin">
        <color auto="1"/>
      </top>
      <bottom style="medium">
        <color auto="1"/>
      </bottom>
      <diagonal/>
    </border>
  </borders>
  <cellStyleXfs count="23">
    <xf numFmtId="0" fontId="0" fillId="0" borderId="0"/>
    <xf numFmtId="0" fontId="11" fillId="0" borderId="0"/>
    <xf numFmtId="0" fontId="20" fillId="0" borderId="0"/>
    <xf numFmtId="0" fontId="11" fillId="0" borderId="0"/>
    <xf numFmtId="0" fontId="20" fillId="0" borderId="0"/>
    <xf numFmtId="0" fontId="20" fillId="0" borderId="0"/>
    <xf numFmtId="0" fontId="11" fillId="0" borderId="0"/>
    <xf numFmtId="0" fontId="20" fillId="0" borderId="0"/>
    <xf numFmtId="9" fontId="20" fillId="0" borderId="0" applyFont="0" applyFill="0" applyBorder="0" applyAlignment="0" applyProtection="0"/>
    <xf numFmtId="9" fontId="1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5" fillId="0" borderId="0"/>
    <xf numFmtId="43" fontId="31" fillId="0" borderId="0" applyFont="0" applyFill="0" applyBorder="0" applyAlignment="0" applyProtection="0">
      <alignment vertical="top" wrapText="1"/>
    </xf>
    <xf numFmtId="0" fontId="11" fillId="0" borderId="0"/>
    <xf numFmtId="0" fontId="20" fillId="0" borderId="0"/>
    <xf numFmtId="171" fontId="37" fillId="0" borderId="0"/>
    <xf numFmtId="0" fontId="52" fillId="0" borderId="0"/>
    <xf numFmtId="0" fontId="20" fillId="0" borderId="0"/>
    <xf numFmtId="43" fontId="11" fillId="0" borderId="0" applyFont="0" applyFill="0" applyBorder="0" applyAlignment="0" applyProtection="0"/>
    <xf numFmtId="9" fontId="11" fillId="0" borderId="0" applyFont="0" applyFill="0" applyBorder="0" applyAlignment="0" applyProtection="0"/>
    <xf numFmtId="9" fontId="52" fillId="0" borderId="0" applyFont="0" applyFill="0" applyBorder="0" applyAlignment="0" applyProtection="0"/>
    <xf numFmtId="43" fontId="31" fillId="0" borderId="0" applyFont="0" applyFill="0" applyBorder="0" applyAlignment="0" applyProtection="0">
      <alignment vertical="top" wrapText="1"/>
    </xf>
  </cellStyleXfs>
  <cellXfs count="420">
    <xf numFmtId="0" fontId="0" fillId="0" borderId="0" xfId="0"/>
    <xf numFmtId="4" fontId="0" fillId="0" borderId="0" xfId="0" applyNumberFormat="1"/>
    <xf numFmtId="0" fontId="3" fillId="2" borderId="0" xfId="0" applyFont="1" applyFill="1" applyBorder="1" applyAlignment="1">
      <alignment horizontal="right" vertical="center" wrapText="1"/>
    </xf>
    <xf numFmtId="0" fontId="0" fillId="0" borderId="0" xfId="0" applyAlignment="1">
      <alignment vertical="center"/>
    </xf>
    <xf numFmtId="0" fontId="0" fillId="0" borderId="0" xfId="0" applyAlignment="1"/>
    <xf numFmtId="0" fontId="1" fillId="2" borderId="1" xfId="0" applyFont="1" applyFill="1" applyBorder="1" applyAlignment="1">
      <alignment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right" vertical="center" wrapText="1"/>
    </xf>
    <xf numFmtId="0" fontId="7" fillId="0" borderId="6" xfId="0" applyFont="1" applyBorder="1" applyAlignment="1">
      <alignment horizontal="center" vertical="center" wrapText="1"/>
    </xf>
    <xf numFmtId="0" fontId="7" fillId="2" borderId="25" xfId="0" applyFont="1" applyFill="1" applyBorder="1" applyAlignment="1">
      <alignment horizontal="center" vertical="center" wrapText="1"/>
    </xf>
    <xf numFmtId="4" fontId="8" fillId="0" borderId="29" xfId="0" applyNumberFormat="1" applyFont="1" applyBorder="1" applyAlignment="1">
      <alignment horizontal="right" vertical="center" wrapText="1"/>
    </xf>
    <xf numFmtId="0" fontId="7" fillId="2" borderId="26" xfId="0" applyFont="1" applyFill="1" applyBorder="1" applyAlignment="1">
      <alignment vertical="center" wrapText="1"/>
    </xf>
    <xf numFmtId="0" fontId="8" fillId="2" borderId="26" xfId="0" applyFont="1" applyFill="1" applyBorder="1" applyAlignment="1">
      <alignment vertical="center" wrapText="1"/>
    </xf>
    <xf numFmtId="10" fontId="8" fillId="2" borderId="26" xfId="0" applyNumberFormat="1" applyFont="1" applyFill="1" applyBorder="1" applyAlignment="1">
      <alignment vertical="center" wrapText="1"/>
    </xf>
    <xf numFmtId="0" fontId="0" fillId="0" borderId="0" xfId="0" applyAlignment="1">
      <alignment horizontal="center" vertical="center"/>
    </xf>
    <xf numFmtId="10" fontId="8" fillId="2" borderId="25" xfId="0" applyNumberFormat="1" applyFont="1" applyFill="1" applyBorder="1" applyAlignment="1">
      <alignment vertical="center" wrapText="1"/>
    </xf>
    <xf numFmtId="0" fontId="8" fillId="2" borderId="27" xfId="0" applyFont="1" applyFill="1" applyBorder="1" applyAlignment="1">
      <alignment horizontal="right" vertical="center" wrapText="1" indent="2"/>
    </xf>
    <xf numFmtId="10" fontId="8" fillId="2" borderId="37" xfId="0" applyNumberFormat="1" applyFont="1" applyFill="1" applyBorder="1" applyAlignment="1">
      <alignment vertical="center" wrapText="1"/>
    </xf>
    <xf numFmtId="0" fontId="13" fillId="3" borderId="10" xfId="0" applyFont="1" applyFill="1" applyBorder="1" applyAlignment="1">
      <alignment horizontal="center" vertical="center" wrapText="1"/>
    </xf>
    <xf numFmtId="0" fontId="3" fillId="2" borderId="0" xfId="0" applyFont="1" applyFill="1" applyBorder="1" applyAlignment="1">
      <alignment horizontal="right" vertical="center"/>
    </xf>
    <xf numFmtId="0" fontId="13" fillId="3" borderId="1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5" xfId="0" applyFont="1" applyFill="1" applyBorder="1" applyAlignment="1">
      <alignment horizontal="center" vertical="center" wrapText="1"/>
    </xf>
    <xf numFmtId="4" fontId="7" fillId="0" borderId="18" xfId="0" applyNumberFormat="1" applyFont="1" applyBorder="1" applyAlignment="1">
      <alignment horizontal="right" vertical="center" wrapText="1"/>
    </xf>
    <xf numFmtId="4" fontId="8" fillId="2" borderId="52" xfId="0" applyNumberFormat="1" applyFont="1" applyFill="1" applyBorder="1" applyAlignment="1">
      <alignment horizontal="right" vertical="center" wrapText="1"/>
    </xf>
    <xf numFmtId="0" fontId="8" fillId="2" borderId="53" xfId="0" applyFont="1" applyFill="1" applyBorder="1" applyAlignment="1">
      <alignment vertical="center" wrapText="1"/>
    </xf>
    <xf numFmtId="4" fontId="8" fillId="2" borderId="54" xfId="0" applyNumberFormat="1" applyFont="1" applyFill="1" applyBorder="1" applyAlignment="1">
      <alignment horizontal="right" vertical="center" wrapText="1"/>
    </xf>
    <xf numFmtId="4" fontId="8" fillId="2" borderId="45" xfId="0" applyNumberFormat="1" applyFont="1" applyFill="1" applyBorder="1" applyAlignment="1">
      <alignment horizontal="right" vertical="center" wrapText="1"/>
    </xf>
    <xf numFmtId="4" fontId="8" fillId="2" borderId="55" xfId="0" applyNumberFormat="1" applyFont="1" applyFill="1" applyBorder="1" applyAlignment="1">
      <alignment horizontal="right" vertical="center" wrapText="1"/>
    </xf>
    <xf numFmtId="4" fontId="8" fillId="2" borderId="57" xfId="0" applyNumberFormat="1" applyFont="1" applyFill="1" applyBorder="1" applyAlignment="1">
      <alignment horizontal="right" vertical="center" wrapText="1"/>
    </xf>
    <xf numFmtId="4" fontId="15" fillId="0" borderId="0" xfId="0" applyNumberFormat="1" applyFont="1"/>
    <xf numFmtId="0" fontId="6" fillId="3" borderId="63" xfId="0" applyFont="1" applyFill="1" applyBorder="1" applyAlignment="1">
      <alignment horizontal="center" vertical="center"/>
    </xf>
    <xf numFmtId="0" fontId="5" fillId="3" borderId="65" xfId="0" applyFont="1" applyFill="1" applyBorder="1" applyAlignment="1">
      <alignment horizontal="center" vertical="center"/>
    </xf>
    <xf numFmtId="0" fontId="10" fillId="3" borderId="43" xfId="0" applyFont="1" applyFill="1" applyBorder="1" applyAlignment="1">
      <alignment horizontal="center" vertical="center"/>
    </xf>
    <xf numFmtId="0" fontId="16" fillId="0" borderId="42" xfId="0" applyFont="1" applyBorder="1" applyAlignment="1">
      <alignment horizontal="left" vertical="center" indent="2"/>
    </xf>
    <xf numFmtId="0" fontId="16" fillId="0" borderId="62" xfId="0" applyFont="1" applyBorder="1" applyAlignment="1">
      <alignment horizontal="left" vertical="center" indent="2"/>
    </xf>
    <xf numFmtId="0" fontId="17" fillId="0" borderId="21" xfId="0" applyFont="1" applyBorder="1" applyAlignment="1">
      <alignment horizontal="left" vertical="center" wrapText="1" indent="2"/>
    </xf>
    <xf numFmtId="0" fontId="17" fillId="0" borderId="22" xfId="0" applyFont="1" applyBorder="1" applyAlignment="1">
      <alignment horizontal="center" vertical="center" wrapText="1"/>
    </xf>
    <xf numFmtId="4" fontId="17" fillId="0" borderId="22" xfId="0" applyNumberFormat="1" applyFont="1" applyBorder="1" applyAlignment="1">
      <alignment vertical="center" wrapText="1"/>
    </xf>
    <xf numFmtId="0" fontId="17" fillId="0" borderId="17" xfId="0" applyFont="1" applyBorder="1" applyAlignment="1">
      <alignment horizontal="left" vertical="center" wrapText="1" indent="2"/>
    </xf>
    <xf numFmtId="0" fontId="17" fillId="0" borderId="2" xfId="0" applyFont="1" applyBorder="1" applyAlignment="1">
      <alignment horizontal="center" vertical="center" wrapText="1"/>
    </xf>
    <xf numFmtId="4" fontId="17" fillId="0" borderId="2" xfId="0" applyNumberFormat="1" applyFont="1" applyBorder="1" applyAlignment="1">
      <alignment vertical="center" wrapText="1"/>
    </xf>
    <xf numFmtId="0" fontId="17" fillId="0" borderId="49" xfId="0" applyFont="1" applyBorder="1" applyAlignment="1">
      <alignment horizontal="left" vertical="center" wrapText="1" indent="2"/>
    </xf>
    <xf numFmtId="0" fontId="17" fillId="0" borderId="6" xfId="0" applyFont="1" applyBorder="1" applyAlignment="1">
      <alignment horizontal="center" vertical="center" wrapText="1"/>
    </xf>
    <xf numFmtId="4" fontId="17" fillId="0" borderId="6" xfId="0" applyNumberFormat="1" applyFont="1" applyBorder="1" applyAlignment="1">
      <alignment vertical="center" wrapText="1"/>
    </xf>
    <xf numFmtId="0" fontId="17" fillId="0" borderId="58" xfId="0" applyFont="1" applyBorder="1" applyAlignment="1">
      <alignment horizontal="left" vertical="center" wrapText="1" indent="2"/>
    </xf>
    <xf numFmtId="0" fontId="17" fillId="0" borderId="59" xfId="0" applyFont="1" applyBorder="1" applyAlignment="1">
      <alignment horizontal="center" vertical="center" wrapText="1"/>
    </xf>
    <xf numFmtId="4" fontId="17" fillId="0" borderId="59" xfId="0" applyNumberFormat="1" applyFont="1" applyBorder="1" applyAlignment="1">
      <alignment vertical="center" wrapText="1"/>
    </xf>
    <xf numFmtId="4" fontId="18" fillId="0" borderId="60" xfId="0" applyNumberFormat="1" applyFont="1" applyBorder="1" applyAlignment="1">
      <alignment horizontal="right" vertical="center" wrapText="1"/>
    </xf>
    <xf numFmtId="4" fontId="18" fillId="0" borderId="18" xfId="0" applyNumberFormat="1" applyFont="1" applyBorder="1" applyAlignment="1">
      <alignment horizontal="right" vertical="center" wrapText="1"/>
    </xf>
    <xf numFmtId="4" fontId="18" fillId="0" borderId="50" xfId="0" applyNumberFormat="1" applyFont="1" applyBorder="1" applyAlignment="1">
      <alignment horizontal="right" vertical="center" wrapText="1"/>
    </xf>
    <xf numFmtId="4" fontId="18" fillId="0" borderId="23" xfId="0" applyNumberFormat="1" applyFont="1" applyBorder="1" applyAlignment="1">
      <alignment horizontal="right" vertical="center" wrapText="1"/>
    </xf>
    <xf numFmtId="0" fontId="13" fillId="3" borderId="13" xfId="0" applyFont="1" applyFill="1" applyBorder="1" applyAlignment="1">
      <alignment horizontal="center" vertical="center" wrapText="1"/>
    </xf>
    <xf numFmtId="9" fontId="13" fillId="3" borderId="14" xfId="0" applyNumberFormat="1" applyFont="1" applyFill="1" applyBorder="1" applyAlignment="1">
      <alignment horizontal="center" vertical="center" wrapText="1"/>
    </xf>
    <xf numFmtId="0" fontId="8" fillId="0" borderId="35" xfId="0" applyFont="1" applyBorder="1" applyAlignment="1">
      <alignment vertical="center" wrapText="1"/>
    </xf>
    <xf numFmtId="0" fontId="8" fillId="0" borderId="39" xfId="0" applyFont="1" applyBorder="1" applyAlignment="1">
      <alignment horizontal="center" vertical="center" wrapText="1"/>
    </xf>
    <xf numFmtId="4" fontId="8" fillId="0" borderId="39" xfId="0" applyNumberFormat="1" applyFont="1" applyFill="1" applyBorder="1" applyAlignment="1">
      <alignment horizontal="right" vertical="center" wrapText="1"/>
    </xf>
    <xf numFmtId="4" fontId="8" fillId="0" borderId="36" xfId="0" applyNumberFormat="1" applyFont="1" applyFill="1" applyBorder="1" applyAlignment="1">
      <alignment horizontal="right" vertical="center" wrapText="1"/>
    </xf>
    <xf numFmtId="2" fontId="0" fillId="0" borderId="0" xfId="0" applyNumberFormat="1"/>
    <xf numFmtId="0" fontId="7" fillId="0" borderId="4" xfId="0" applyFont="1" applyBorder="1" applyAlignment="1">
      <alignment horizontal="center" vertical="center" wrapText="1"/>
    </xf>
    <xf numFmtId="165" fontId="7" fillId="0" borderId="3" xfId="0" applyNumberFormat="1" applyFont="1" applyBorder="1" applyAlignment="1">
      <alignment horizontal="right" vertical="center" wrapText="1"/>
    </xf>
    <xf numFmtId="0" fontId="7" fillId="0" borderId="3" xfId="0" applyFont="1" applyBorder="1" applyAlignment="1">
      <alignment horizontal="center" vertical="center" wrapText="1"/>
    </xf>
    <xf numFmtId="0" fontId="7" fillId="0" borderId="15" xfId="0" applyFont="1" applyBorder="1" applyAlignment="1">
      <alignment vertical="center" wrapText="1"/>
    </xf>
    <xf numFmtId="4" fontId="7" fillId="0" borderId="23" xfId="0" applyNumberFormat="1" applyFont="1" applyBorder="1" applyAlignment="1">
      <alignment horizontal="right" vertical="center" wrapText="1"/>
    </xf>
    <xf numFmtId="0" fontId="7" fillId="7" borderId="27" xfId="0" applyFont="1" applyFill="1" applyBorder="1" applyAlignment="1">
      <alignment horizontal="center" vertical="center" wrapText="1"/>
    </xf>
    <xf numFmtId="165" fontId="7" fillId="7" borderId="24" xfId="0" applyNumberFormat="1" applyFont="1" applyFill="1" applyBorder="1" applyAlignment="1">
      <alignment horizontal="center" vertical="center" wrapText="1"/>
    </xf>
    <xf numFmtId="0" fontId="12" fillId="2" borderId="0" xfId="2" applyFont="1" applyFill="1" applyAlignment="1">
      <alignment vertical="center"/>
    </xf>
    <xf numFmtId="0" fontId="3" fillId="2" borderId="1" xfId="0" applyFont="1" applyFill="1" applyBorder="1" applyAlignment="1">
      <alignment horizontal="right" vertical="center"/>
    </xf>
    <xf numFmtId="0" fontId="7" fillId="0" borderId="0" xfId="0" applyFont="1" applyAlignment="1">
      <alignment vertical="center"/>
    </xf>
    <xf numFmtId="0" fontId="7" fillId="0" borderId="0" xfId="0" applyFont="1" applyBorder="1" applyAlignment="1">
      <alignment vertical="center"/>
    </xf>
    <xf numFmtId="0" fontId="17" fillId="0" borderId="59"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19" xfId="0" applyFont="1" applyBorder="1" applyAlignment="1">
      <alignment horizontal="left" vertical="center" wrapText="1" indent="2"/>
    </xf>
    <xf numFmtId="0" fontId="17" fillId="0" borderId="20" xfId="0" applyFont="1" applyBorder="1" applyAlignment="1">
      <alignment horizontal="center" vertical="center" wrapText="1"/>
    </xf>
    <xf numFmtId="0" fontId="17" fillId="0" borderId="20" xfId="0" applyFont="1" applyFill="1" applyBorder="1" applyAlignment="1">
      <alignment horizontal="center" vertical="center" wrapText="1"/>
    </xf>
    <xf numFmtId="4" fontId="17" fillId="0" borderId="20" xfId="0" applyNumberFormat="1" applyFont="1" applyBorder="1" applyAlignment="1">
      <alignment vertical="center" wrapText="1"/>
    </xf>
    <xf numFmtId="4" fontId="18" fillId="0" borderId="46" xfId="0" applyNumberFormat="1" applyFont="1" applyBorder="1" applyAlignment="1">
      <alignment horizontal="right" vertical="center" wrapText="1"/>
    </xf>
    <xf numFmtId="0" fontId="13" fillId="2" borderId="0" xfId="0" applyFont="1" applyFill="1" applyBorder="1" applyAlignment="1">
      <alignment vertical="center"/>
    </xf>
    <xf numFmtId="0" fontId="0" fillId="0" borderId="80" xfId="0" applyBorder="1"/>
    <xf numFmtId="0" fontId="0" fillId="0" borderId="0" xfId="0" applyBorder="1"/>
    <xf numFmtId="0" fontId="21" fillId="2" borderId="0" xfId="2" applyFont="1" applyFill="1" applyAlignment="1">
      <alignment vertical="center" wrapText="1"/>
    </xf>
    <xf numFmtId="4" fontId="13" fillId="3" borderId="14" xfId="0" applyNumberFormat="1" applyFont="1" applyFill="1" applyBorder="1" applyAlignment="1">
      <alignment horizontal="right" vertical="center" wrapText="1"/>
    </xf>
    <xf numFmtId="49" fontId="26" fillId="0" borderId="0" xfId="0" applyNumberFormat="1" applyFont="1" applyAlignment="1"/>
    <xf numFmtId="49" fontId="26" fillId="0" borderId="0" xfId="0" applyNumberFormat="1" applyFont="1"/>
    <xf numFmtId="49" fontId="27" fillId="0" borderId="0" xfId="0" applyNumberFormat="1" applyFont="1"/>
    <xf numFmtId="49" fontId="27" fillId="0" borderId="0" xfId="0" applyNumberFormat="1" applyFont="1" applyAlignment="1"/>
    <xf numFmtId="167" fontId="27" fillId="0" borderId="0" xfId="0" applyNumberFormat="1" applyFont="1"/>
    <xf numFmtId="168" fontId="27" fillId="0" borderId="0" xfId="0" applyNumberFormat="1" applyFont="1"/>
    <xf numFmtId="0" fontId="27" fillId="0" borderId="0" xfId="0" applyFont="1"/>
    <xf numFmtId="49" fontId="27" fillId="0" borderId="0" xfId="0" quotePrefix="1" applyNumberFormat="1" applyFont="1" applyAlignment="1"/>
    <xf numFmtId="1" fontId="27" fillId="0" borderId="0" xfId="0" applyNumberFormat="1" applyFont="1"/>
    <xf numFmtId="1" fontId="27" fillId="0" borderId="0" xfId="0" applyNumberFormat="1" applyFont="1" applyAlignment="1"/>
    <xf numFmtId="169" fontId="27" fillId="0" borderId="0" xfId="0" applyNumberFormat="1" applyFont="1"/>
    <xf numFmtId="0" fontId="0" fillId="8" borderId="0" xfId="0" applyFill="1"/>
    <xf numFmtId="0" fontId="0" fillId="8" borderId="0" xfId="0" applyFill="1" applyAlignment="1"/>
    <xf numFmtId="49" fontId="28" fillId="0" borderId="0" xfId="0" applyNumberFormat="1" applyFont="1" applyAlignment="1"/>
    <xf numFmtId="49" fontId="28" fillId="0" borderId="0" xfId="0" applyNumberFormat="1" applyFont="1"/>
    <xf numFmtId="49" fontId="29" fillId="0" borderId="0" xfId="0" applyNumberFormat="1" applyFont="1" applyAlignment="1"/>
    <xf numFmtId="167" fontId="29" fillId="0" borderId="0" xfId="0" applyNumberFormat="1" applyFont="1"/>
    <xf numFmtId="49" fontId="29" fillId="0" borderId="0" xfId="0" applyNumberFormat="1" applyFont="1"/>
    <xf numFmtId="0" fontId="29" fillId="0" borderId="0" xfId="0" applyFont="1"/>
    <xf numFmtId="1" fontId="29" fillId="0" borderId="0" xfId="0" applyNumberFormat="1" applyFont="1" applyAlignment="1"/>
    <xf numFmtId="168" fontId="29" fillId="0" borderId="0" xfId="0" applyNumberFormat="1" applyFont="1"/>
    <xf numFmtId="49" fontId="29" fillId="0" borderId="0" xfId="0" quotePrefix="1" applyNumberFormat="1" applyFont="1" applyAlignment="1"/>
    <xf numFmtId="0" fontId="29" fillId="0" borderId="0" xfId="0" applyFont="1" applyAlignment="1"/>
    <xf numFmtId="0" fontId="0" fillId="0" borderId="0" xfId="0"/>
    <xf numFmtId="0" fontId="13" fillId="3" borderId="9" xfId="0" applyFont="1" applyFill="1" applyBorder="1" applyAlignment="1">
      <alignment horizontal="center" vertical="center" wrapText="1"/>
    </xf>
    <xf numFmtId="0" fontId="8" fillId="3" borderId="81" xfId="0" applyFont="1" applyFill="1" applyBorder="1" applyAlignment="1">
      <alignment horizontal="center" vertical="center" wrapText="1"/>
    </xf>
    <xf numFmtId="0" fontId="6" fillId="3" borderId="83" xfId="0" applyFont="1" applyFill="1" applyBorder="1" applyAlignment="1">
      <alignment horizontal="center" vertical="center"/>
    </xf>
    <xf numFmtId="170" fontId="7" fillId="7" borderId="24" xfId="0" applyNumberFormat="1" applyFont="1" applyFill="1" applyBorder="1" applyAlignment="1">
      <alignment horizontal="right" vertical="center" wrapText="1"/>
    </xf>
    <xf numFmtId="170" fontId="8" fillId="6" borderId="45" xfId="0" applyNumberFormat="1" applyFont="1" applyFill="1" applyBorder="1" applyAlignment="1">
      <alignment horizontal="right" vertical="center" wrapText="1"/>
    </xf>
    <xf numFmtId="0" fontId="8" fillId="3" borderId="10" xfId="0" applyFont="1" applyFill="1" applyBorder="1" applyAlignment="1">
      <alignment horizontal="center" vertical="center" wrapText="1"/>
    </xf>
    <xf numFmtId="0" fontId="3" fillId="2" borderId="0" xfId="0" applyFont="1" applyFill="1" applyAlignment="1">
      <alignment horizontal="right" vertical="center" wrapText="1"/>
    </xf>
    <xf numFmtId="0" fontId="8" fillId="0" borderId="84" xfId="0" applyFont="1" applyBorder="1" applyAlignment="1">
      <alignment horizontal="center" vertical="center" wrapText="1"/>
    </xf>
    <xf numFmtId="4" fontId="8" fillId="0" borderId="36" xfId="0" applyNumberFormat="1" applyFont="1" applyBorder="1" applyAlignment="1">
      <alignment horizontal="right" vertical="center" wrapText="1"/>
    </xf>
    <xf numFmtId="0" fontId="17" fillId="0" borderId="86" xfId="0" applyFont="1" applyBorder="1" applyAlignment="1">
      <alignment horizontal="left" vertical="center" wrapText="1" indent="2"/>
    </xf>
    <xf numFmtId="0" fontId="17" fillId="0" borderId="72" xfId="0" applyFont="1" applyBorder="1" applyAlignment="1">
      <alignment horizontal="center" vertical="center" wrapText="1"/>
    </xf>
    <xf numFmtId="4" fontId="17" fillId="0" borderId="72" xfId="0" applyNumberFormat="1" applyFont="1" applyBorder="1" applyAlignment="1">
      <alignment vertical="center" wrapText="1"/>
    </xf>
    <xf numFmtId="4" fontId="18" fillId="0" borderId="52" xfId="0" applyNumberFormat="1" applyFont="1" applyBorder="1" applyAlignment="1">
      <alignment horizontal="right" vertical="center" wrapText="1"/>
    </xf>
    <xf numFmtId="4" fontId="7" fillId="0" borderId="22" xfId="0" applyNumberFormat="1" applyFont="1" applyBorder="1" applyAlignment="1">
      <alignment horizontal="right" vertical="center" wrapText="1"/>
    </xf>
    <xf numFmtId="4" fontId="8" fillId="9" borderId="84" xfId="0" applyNumberFormat="1" applyFont="1" applyFill="1" applyBorder="1" applyAlignment="1">
      <alignment horizontal="right" vertical="center" wrapText="1"/>
    </xf>
    <xf numFmtId="0" fontId="8" fillId="0" borderId="53" xfId="0" applyFont="1" applyBorder="1" applyAlignment="1">
      <alignment horizontal="left" vertical="center" wrapText="1"/>
    </xf>
    <xf numFmtId="0" fontId="8" fillId="0" borderId="48" xfId="0" applyFont="1" applyBorder="1" applyAlignment="1">
      <alignment horizontal="left" vertical="center" wrapText="1"/>
    </xf>
    <xf numFmtId="0" fontId="7" fillId="0" borderId="48" xfId="0" applyFont="1" applyBorder="1" applyAlignment="1">
      <alignment vertical="center" wrapText="1"/>
    </xf>
    <xf numFmtId="0" fontId="7" fillId="0" borderId="48" xfId="0" applyFont="1" applyBorder="1" applyAlignment="1">
      <alignment horizontal="center" vertical="center" wrapText="1"/>
    </xf>
    <xf numFmtId="4" fontId="8" fillId="0" borderId="63" xfId="0" applyNumberFormat="1" applyFont="1" applyBorder="1" applyAlignment="1">
      <alignment horizontal="right" vertical="center" wrapText="1"/>
    </xf>
    <xf numFmtId="0" fontId="4" fillId="2" borderId="1" xfId="0" applyFont="1" applyFill="1" applyBorder="1" applyAlignment="1">
      <alignment horizontal="right" vertical="top" wrapText="1"/>
    </xf>
    <xf numFmtId="0" fontId="3" fillId="2" borderId="1" xfId="0" applyFont="1" applyFill="1" applyBorder="1" applyAlignment="1">
      <alignment horizontal="left" vertical="top" wrapText="1"/>
    </xf>
    <xf numFmtId="166" fontId="8" fillId="2" borderId="1" xfId="0" applyNumberFormat="1" applyFont="1" applyFill="1" applyBorder="1" applyAlignment="1">
      <alignment horizontal="left" vertical="top" wrapText="1"/>
    </xf>
    <xf numFmtId="0" fontId="24" fillId="0" borderId="0" xfId="14" applyFont="1"/>
    <xf numFmtId="0" fontId="36" fillId="0" borderId="70" xfId="0" applyFont="1" applyBorder="1" applyAlignment="1">
      <alignment horizontal="left" vertical="center"/>
    </xf>
    <xf numFmtId="0" fontId="36" fillId="0" borderId="68" xfId="0" applyFont="1" applyBorder="1" applyAlignment="1">
      <alignment horizontal="center" vertical="center" wrapText="1"/>
    </xf>
    <xf numFmtId="4" fontId="38" fillId="0" borderId="69" xfId="16" applyNumberFormat="1" applyFont="1" applyBorder="1" applyAlignment="1" applyProtection="1">
      <alignment horizontal="center" vertical="center"/>
      <protection locked="0"/>
    </xf>
    <xf numFmtId="10" fontId="15" fillId="0" borderId="0" xfId="0" applyNumberFormat="1" applyFont="1" applyAlignment="1">
      <alignment vertical="center"/>
    </xf>
    <xf numFmtId="0" fontId="39" fillId="0" borderId="21" xfId="0" applyFont="1" applyBorder="1" applyAlignment="1">
      <alignment horizontal="left" vertical="center" wrapText="1" indent="1"/>
    </xf>
    <xf numFmtId="0" fontId="39" fillId="0" borderId="22" xfId="0" applyFont="1" applyBorder="1" applyAlignment="1">
      <alignment horizontal="center" vertical="center" wrapText="1"/>
    </xf>
    <xf numFmtId="4" fontId="40" fillId="0" borderId="23" xfId="16" applyNumberFormat="1" applyFont="1" applyBorder="1" applyAlignment="1" applyProtection="1">
      <alignment horizontal="right" vertical="center" indent="1"/>
      <protection locked="0"/>
    </xf>
    <xf numFmtId="0" fontId="41" fillId="0" borderId="0" xfId="0" applyFont="1"/>
    <xf numFmtId="0" fontId="39" fillId="0" borderId="17" xfId="0" applyFont="1" applyBorder="1" applyAlignment="1">
      <alignment horizontal="left" vertical="center" wrapText="1" indent="1"/>
    </xf>
    <xf numFmtId="0" fontId="39" fillId="0" borderId="2" xfId="0" applyFont="1" applyBorder="1" applyAlignment="1">
      <alignment horizontal="center" vertical="center" wrapText="1"/>
    </xf>
    <xf numFmtId="4" fontId="40" fillId="0" borderId="18" xfId="16" applyNumberFormat="1" applyFont="1" applyBorder="1" applyAlignment="1" applyProtection="1">
      <alignment horizontal="right" vertical="center" indent="1"/>
      <protection locked="0"/>
    </xf>
    <xf numFmtId="4" fontId="39" fillId="0" borderId="17" xfId="15" applyNumberFormat="1" applyFont="1" applyBorder="1" applyAlignment="1">
      <alignment horizontal="left" vertical="center" indent="1"/>
    </xf>
    <xf numFmtId="4" fontId="39" fillId="0" borderId="2" xfId="15" applyNumberFormat="1" applyFont="1" applyBorder="1" applyAlignment="1">
      <alignment horizontal="center" vertical="center"/>
    </xf>
    <xf numFmtId="4" fontId="39" fillId="0" borderId="49" xfId="15" applyNumberFormat="1" applyFont="1" applyBorder="1" applyAlignment="1">
      <alignment horizontal="left" vertical="center" indent="1"/>
    </xf>
    <xf numFmtId="4" fontId="39" fillId="0" borderId="6" xfId="15" applyNumberFormat="1" applyFont="1" applyBorder="1" applyAlignment="1">
      <alignment horizontal="center" vertical="center"/>
    </xf>
    <xf numFmtId="0" fontId="39" fillId="0" borderId="6" xfId="0" applyFont="1" applyBorder="1" applyAlignment="1">
      <alignment horizontal="center" vertical="center" wrapText="1"/>
    </xf>
    <xf numFmtId="4" fontId="40" fillId="0" borderId="50" xfId="16" applyNumberFormat="1" applyFont="1" applyBorder="1" applyAlignment="1" applyProtection="1">
      <alignment horizontal="right" vertical="center" indent="1"/>
      <protection locked="0"/>
    </xf>
    <xf numFmtId="0" fontId="36" fillId="0" borderId="71" xfId="0" applyFont="1" applyBorder="1" applyAlignment="1">
      <alignment horizontal="left" vertical="center"/>
    </xf>
    <xf numFmtId="0" fontId="36" fillId="0" borderId="82" xfId="0" applyFont="1" applyBorder="1" applyAlignment="1">
      <alignment horizontal="center" vertical="center" wrapText="1"/>
    </xf>
    <xf numFmtId="4" fontId="38" fillId="0" borderId="45" xfId="16" applyNumberFormat="1" applyFont="1" applyBorder="1" applyAlignment="1" applyProtection="1">
      <alignment horizontal="center" vertical="center"/>
      <protection locked="0"/>
    </xf>
    <xf numFmtId="4" fontId="39" fillId="0" borderId="21" xfId="15" applyNumberFormat="1" applyFont="1" applyBorder="1" applyAlignment="1">
      <alignment horizontal="left" vertical="center" indent="1"/>
    </xf>
    <xf numFmtId="1" fontId="39" fillId="0" borderId="22" xfId="15" applyNumberFormat="1" applyFont="1" applyBorder="1" applyAlignment="1">
      <alignment horizontal="center" vertical="center"/>
    </xf>
    <xf numFmtId="1" fontId="39" fillId="0" borderId="2" xfId="15" applyNumberFormat="1" applyFont="1" applyBorder="1" applyAlignment="1">
      <alignment horizontal="center" vertical="center"/>
    </xf>
    <xf numFmtId="1" fontId="39" fillId="0" borderId="6" xfId="15" applyNumberFormat="1" applyFont="1" applyBorder="1" applyAlignment="1">
      <alignment horizontal="center" vertical="center"/>
    </xf>
    <xf numFmtId="0" fontId="36" fillId="0" borderId="71" xfId="0" applyFont="1" applyBorder="1" applyAlignment="1">
      <alignment vertical="center"/>
    </xf>
    <xf numFmtId="4" fontId="42" fillId="0" borderId="23" xfId="15" applyNumberFormat="1" applyFont="1" applyBorder="1" applyAlignment="1">
      <alignment horizontal="right" vertical="center" indent="1"/>
    </xf>
    <xf numFmtId="4" fontId="42" fillId="0" borderId="18" xfId="15" applyNumberFormat="1" applyFont="1" applyBorder="1" applyAlignment="1">
      <alignment horizontal="right" vertical="center" indent="1"/>
    </xf>
    <xf numFmtId="0" fontId="39" fillId="0" borderId="49" xfId="0" applyFont="1" applyBorder="1" applyAlignment="1">
      <alignment horizontal="left" vertical="center" wrapText="1" indent="1"/>
    </xf>
    <xf numFmtId="4" fontId="42" fillId="0" borderId="50" xfId="15" applyNumberFormat="1" applyFont="1" applyBorder="1" applyAlignment="1">
      <alignment horizontal="right" vertical="center" indent="1"/>
    </xf>
    <xf numFmtId="0" fontId="36" fillId="0" borderId="70" xfId="0" applyFont="1" applyBorder="1" applyAlignment="1">
      <alignment vertical="center"/>
    </xf>
    <xf numFmtId="0" fontId="36" fillId="4" borderId="68" xfId="0" applyFont="1" applyFill="1" applyBorder="1" applyAlignment="1">
      <alignment horizontal="center" vertical="center" wrapText="1"/>
    </xf>
    <xf numFmtId="1" fontId="39" fillId="4" borderId="22" xfId="15" applyNumberFormat="1" applyFont="1" applyFill="1" applyBorder="1" applyAlignment="1">
      <alignment horizontal="center" vertical="center"/>
    </xf>
    <xf numFmtId="1" fontId="39" fillId="4" borderId="2" xfId="15" applyNumberFormat="1" applyFont="1" applyFill="1" applyBorder="1" applyAlignment="1">
      <alignment horizontal="center" vertical="center"/>
    </xf>
    <xf numFmtId="1" fontId="39" fillId="4" borderId="6" xfId="15" applyNumberFormat="1" applyFont="1" applyFill="1" applyBorder="1" applyAlignment="1">
      <alignment horizontal="center" vertical="center"/>
    </xf>
    <xf numFmtId="0" fontId="36" fillId="4" borderId="82" xfId="0" applyFont="1" applyFill="1" applyBorder="1" applyAlignment="1">
      <alignment horizontal="center" vertical="center" wrapText="1"/>
    </xf>
    <xf numFmtId="0" fontId="43" fillId="4" borderId="22" xfId="0" applyFont="1" applyFill="1" applyBorder="1" applyAlignment="1">
      <alignment vertical="center"/>
    </xf>
    <xf numFmtId="0" fontId="43" fillId="4" borderId="2" xfId="0" applyFont="1" applyFill="1" applyBorder="1" applyAlignment="1">
      <alignment vertical="center"/>
    </xf>
    <xf numFmtId="0" fontId="43" fillId="4" borderId="6" xfId="0" applyFont="1" applyFill="1" applyBorder="1" applyAlignment="1">
      <alignment vertical="center"/>
    </xf>
    <xf numFmtId="0" fontId="43" fillId="0" borderId="19" xfId="0" applyFont="1" applyBorder="1" applyAlignment="1">
      <alignment vertical="center"/>
    </xf>
    <xf numFmtId="0" fontId="43" fillId="4" borderId="20" xfId="0" applyFont="1" applyFill="1" applyBorder="1" applyAlignment="1">
      <alignment vertical="center"/>
    </xf>
    <xf numFmtId="0" fontId="43" fillId="0" borderId="20" xfId="0" applyFont="1" applyBorder="1" applyAlignment="1">
      <alignment vertical="center"/>
    </xf>
    <xf numFmtId="4" fontId="44" fillId="0" borderId="46" xfId="0" applyNumberFormat="1" applyFont="1" applyBorder="1" applyAlignment="1">
      <alignment horizontal="right" vertical="center" indent="1"/>
    </xf>
    <xf numFmtId="0" fontId="36" fillId="0" borderId="70" xfId="0" applyFont="1" applyBorder="1" applyAlignment="1">
      <alignment horizontal="center" vertical="center" wrapText="1"/>
    </xf>
    <xf numFmtId="0" fontId="45" fillId="0" borderId="68" xfId="0" applyFont="1" applyBorder="1" applyAlignment="1">
      <alignment horizontal="center" vertical="center"/>
    </xf>
    <xf numFmtId="0" fontId="36" fillId="0" borderId="21" xfId="0" applyFont="1" applyBorder="1" applyAlignment="1">
      <alignment vertical="center" wrapText="1"/>
    </xf>
    <xf numFmtId="0" fontId="45" fillId="0" borderId="22" xfId="0" applyFont="1" applyBorder="1" applyAlignment="1">
      <alignment horizontal="center" vertical="center"/>
    </xf>
    <xf numFmtId="10" fontId="45" fillId="0" borderId="2" xfId="0" applyNumberFormat="1" applyFont="1" applyBorder="1" applyAlignment="1">
      <alignment horizontal="center" vertical="center"/>
    </xf>
    <xf numFmtId="0" fontId="36" fillId="0" borderId="17" xfId="0" applyFont="1" applyBorder="1" applyAlignment="1">
      <alignment vertical="center" wrapText="1"/>
    </xf>
    <xf numFmtId="0" fontId="3" fillId="2" borderId="0" xfId="0" applyFont="1" applyFill="1" applyAlignment="1">
      <alignment horizontal="left" vertical="center" wrapText="1"/>
    </xf>
    <xf numFmtId="2" fontId="13" fillId="3" borderId="10" xfId="0" applyNumberFormat="1" applyFont="1" applyFill="1" applyBorder="1" applyAlignment="1">
      <alignment horizontal="center" vertical="center" wrapText="1"/>
    </xf>
    <xf numFmtId="0" fontId="14" fillId="0" borderId="22" xfId="0" applyFont="1" applyBorder="1" applyAlignment="1">
      <alignment horizontal="center" vertical="center" wrapText="1"/>
    </xf>
    <xf numFmtId="172" fontId="14" fillId="0" borderId="2" xfId="0" applyNumberFormat="1" applyFont="1" applyBorder="1" applyAlignment="1">
      <alignment horizontal="center" vertical="center" wrapText="1"/>
    </xf>
    <xf numFmtId="1" fontId="14" fillId="0" borderId="22" xfId="0" applyNumberFormat="1" applyFont="1" applyBorder="1" applyAlignment="1">
      <alignment horizontal="center" vertical="center" wrapText="1"/>
    </xf>
    <xf numFmtId="4" fontId="14" fillId="0" borderId="22" xfId="0" applyNumberFormat="1" applyFont="1" applyBorder="1" applyAlignment="1">
      <alignment horizontal="right" vertical="center" wrapText="1"/>
    </xf>
    <xf numFmtId="4" fontId="14" fillId="0" borderId="23" xfId="0" applyNumberFormat="1" applyFont="1" applyBorder="1" applyAlignment="1">
      <alignment horizontal="right" vertical="center" wrapText="1"/>
    </xf>
    <xf numFmtId="0" fontId="14" fillId="0" borderId="2" xfId="0" applyFont="1" applyBorder="1" applyAlignment="1">
      <alignment horizontal="center" vertical="center" wrapText="1"/>
    </xf>
    <xf numFmtId="0" fontId="16" fillId="0" borderId="92" xfId="0" applyFont="1" applyBorder="1" applyAlignment="1">
      <alignment horizontal="left" vertical="center" indent="2"/>
    </xf>
    <xf numFmtId="0" fontId="14" fillId="0" borderId="93" xfId="0" applyFont="1" applyBorder="1" applyAlignment="1">
      <alignment horizontal="center" vertical="center" wrapText="1"/>
    </xf>
    <xf numFmtId="4" fontId="14" fillId="0" borderId="2" xfId="0" applyNumberFormat="1" applyFont="1" applyBorder="1" applyAlignment="1">
      <alignment horizontal="right" vertical="center" wrapText="1"/>
    </xf>
    <xf numFmtId="0" fontId="16" fillId="0" borderId="95" xfId="0" applyFont="1" applyBorder="1" applyAlignment="1">
      <alignment horizontal="left" vertical="center" indent="2"/>
    </xf>
    <xf numFmtId="0" fontId="7" fillId="0" borderId="22" xfId="0" applyFont="1" applyBorder="1" applyAlignment="1">
      <alignment horizontal="center" vertical="center" wrapText="1"/>
    </xf>
    <xf numFmtId="0" fontId="7" fillId="0" borderId="97" xfId="0" applyFont="1" applyBorder="1" applyAlignment="1">
      <alignment vertical="center" wrapText="1"/>
    </xf>
    <xf numFmtId="0" fontId="7" fillId="0" borderId="97" xfId="0" applyFont="1" applyBorder="1" applyAlignment="1">
      <alignment horizontal="center" vertical="center" wrapText="1"/>
    </xf>
    <xf numFmtId="4" fontId="7" fillId="0" borderId="97" xfId="0" applyNumberFormat="1" applyFont="1" applyBorder="1" applyAlignment="1">
      <alignment horizontal="right" vertical="center" wrapText="1"/>
    </xf>
    <xf numFmtId="0" fontId="7" fillId="0" borderId="57" xfId="0" applyFont="1" applyBorder="1" applyAlignment="1">
      <alignment vertical="center" wrapText="1"/>
    </xf>
    <xf numFmtId="4" fontId="7" fillId="0" borderId="50" xfId="0" applyNumberFormat="1" applyFont="1" applyBorder="1" applyAlignment="1">
      <alignment horizontal="right" vertical="center" wrapText="1"/>
    </xf>
    <xf numFmtId="4" fontId="7" fillId="7" borderId="24" xfId="0" applyNumberFormat="1" applyFont="1" applyFill="1" applyBorder="1" applyAlignment="1">
      <alignment horizontal="right" vertical="center" wrapText="1"/>
    </xf>
    <xf numFmtId="4" fontId="8" fillId="6" borderId="45" xfId="0" applyNumberFormat="1" applyFont="1" applyFill="1" applyBorder="1" applyAlignment="1">
      <alignment horizontal="right" vertical="center" wrapText="1"/>
    </xf>
    <xf numFmtId="0" fontId="7" fillId="0" borderId="76" xfId="0" applyFont="1" applyBorder="1" applyAlignment="1">
      <alignment horizontal="center" vertical="center"/>
    </xf>
    <xf numFmtId="4" fontId="7" fillId="0" borderId="6" xfId="0" applyNumberFormat="1" applyFont="1" applyBorder="1" applyAlignment="1">
      <alignment horizontal="right" vertical="center" wrapText="1"/>
    </xf>
    <xf numFmtId="4" fontId="8" fillId="2" borderId="27" xfId="0" applyNumberFormat="1" applyFont="1" applyFill="1" applyBorder="1" applyAlignment="1">
      <alignment horizontal="right" vertical="center" wrapText="1" indent="2"/>
    </xf>
    <xf numFmtId="4" fontId="8" fillId="0" borderId="34" xfId="0" applyNumberFormat="1" applyFont="1" applyBorder="1" applyAlignment="1">
      <alignment vertical="center" wrapText="1"/>
    </xf>
    <xf numFmtId="4" fontId="8" fillId="2" borderId="38" xfId="0" applyNumberFormat="1" applyFont="1" applyFill="1" applyBorder="1" applyAlignment="1">
      <alignment horizontal="right" vertical="center" wrapText="1" indent="2"/>
    </xf>
    <xf numFmtId="0" fontId="22" fillId="2" borderId="0" xfId="2" applyFont="1" applyFill="1" applyAlignment="1">
      <alignment vertical="center"/>
    </xf>
    <xf numFmtId="0" fontId="7" fillId="2" borderId="1" xfId="0" applyFont="1" applyFill="1" applyBorder="1" applyAlignment="1">
      <alignment horizontal="right" vertical="center" wrapText="1"/>
    </xf>
    <xf numFmtId="166" fontId="8" fillId="2" borderId="0" xfId="0" applyNumberFormat="1" applyFont="1" applyFill="1" applyBorder="1" applyAlignment="1">
      <alignment horizontal="left" vertical="center" wrapText="1"/>
    </xf>
    <xf numFmtId="0" fontId="4" fillId="2" borderId="0" xfId="0" applyFont="1" applyFill="1" applyBorder="1" applyAlignment="1">
      <alignment horizontal="right" vertical="top" wrapText="1"/>
    </xf>
    <xf numFmtId="0" fontId="3" fillId="2" borderId="0" xfId="0" applyFont="1" applyFill="1" applyBorder="1" applyAlignment="1">
      <alignment horizontal="left" vertical="top" wrapText="1"/>
    </xf>
    <xf numFmtId="166" fontId="8" fillId="2" borderId="0" xfId="0" applyNumberFormat="1" applyFont="1" applyFill="1" applyBorder="1" applyAlignment="1">
      <alignment horizontal="left" vertical="top" wrapText="1"/>
    </xf>
    <xf numFmtId="0" fontId="36" fillId="0" borderId="19" xfId="0" applyFont="1" applyBorder="1" applyAlignment="1">
      <alignment horizontal="left" vertical="center" wrapText="1"/>
    </xf>
    <xf numFmtId="10" fontId="45" fillId="0" borderId="20" xfId="0" applyNumberFormat="1" applyFont="1" applyFill="1" applyBorder="1" applyAlignment="1">
      <alignment horizontal="center" vertical="center"/>
    </xf>
    <xf numFmtId="0" fontId="14" fillId="0" borderId="6" xfId="0" applyFont="1" applyBorder="1" applyAlignment="1">
      <alignment horizontal="center" vertical="center" wrapText="1"/>
    </xf>
    <xf numFmtId="172" fontId="14" fillId="0" borderId="6" xfId="0" applyNumberFormat="1" applyFont="1" applyBorder="1" applyAlignment="1">
      <alignment horizontal="center" vertical="center" wrapText="1"/>
    </xf>
    <xf numFmtId="1" fontId="14" fillId="0" borderId="6" xfId="0" applyNumberFormat="1" applyFont="1" applyBorder="1" applyAlignment="1">
      <alignment horizontal="center" vertical="center" wrapText="1"/>
    </xf>
    <xf numFmtId="4" fontId="6" fillId="3" borderId="14" xfId="0" applyNumberFormat="1" applyFont="1" applyFill="1" applyBorder="1" applyAlignment="1">
      <alignment horizontal="right" vertical="center" wrapText="1"/>
    </xf>
    <xf numFmtId="165" fontId="16" fillId="0" borderId="21" xfId="0" applyNumberFormat="1" applyFont="1" applyBorder="1" applyAlignment="1">
      <alignment horizontal="center" vertical="center"/>
    </xf>
    <xf numFmtId="165" fontId="16" fillId="0" borderId="22" xfId="0" applyNumberFormat="1" applyFont="1" applyBorder="1" applyAlignment="1">
      <alignment horizontal="center" vertical="center"/>
    </xf>
    <xf numFmtId="4" fontId="16" fillId="0" borderId="22" xfId="0" applyNumberFormat="1" applyFont="1" applyBorder="1" applyAlignment="1">
      <alignment vertical="center"/>
    </xf>
    <xf numFmtId="4" fontId="51" fillId="0" borderId="23" xfId="0" applyNumberFormat="1" applyFont="1" applyBorder="1" applyAlignment="1">
      <alignment vertical="center"/>
    </xf>
    <xf numFmtId="165" fontId="16" fillId="0" borderId="96" xfId="0" applyNumberFormat="1" applyFont="1" applyBorder="1" applyAlignment="1">
      <alignment horizontal="center" vertical="center"/>
    </xf>
    <xf numFmtId="165" fontId="16" fillId="0" borderId="93" xfId="0" applyNumberFormat="1" applyFont="1" applyBorder="1" applyAlignment="1">
      <alignment horizontal="center" vertical="center"/>
    </xf>
    <xf numFmtId="4" fontId="16" fillId="0" borderId="93" xfId="0" applyNumberFormat="1" applyFont="1" applyBorder="1" applyAlignment="1">
      <alignment vertical="center"/>
    </xf>
    <xf numFmtId="165" fontId="16" fillId="0" borderId="17" xfId="0" applyNumberFormat="1" applyFont="1" applyBorder="1" applyAlignment="1">
      <alignment horizontal="center" vertical="center"/>
    </xf>
    <xf numFmtId="165" fontId="16" fillId="0" borderId="2" xfId="0" applyNumberFormat="1" applyFont="1" applyBorder="1" applyAlignment="1">
      <alignment horizontal="center" vertical="center"/>
    </xf>
    <xf numFmtId="0" fontId="13" fillId="3" borderId="51" xfId="0" applyFont="1" applyFill="1" applyBorder="1" applyAlignment="1">
      <alignment horizontal="center" vertical="center"/>
    </xf>
    <xf numFmtId="165" fontId="4" fillId="5" borderId="13" xfId="0" applyNumberFormat="1" applyFont="1" applyFill="1" applyBorder="1" applyAlignment="1">
      <alignment horizontal="center" vertical="center"/>
    </xf>
    <xf numFmtId="165" fontId="4" fillId="5" borderId="10" xfId="0" applyNumberFormat="1" applyFont="1" applyFill="1" applyBorder="1" applyAlignment="1">
      <alignment horizontal="center" vertical="center"/>
    </xf>
    <xf numFmtId="4" fontId="4" fillId="5" borderId="10" xfId="0" applyNumberFormat="1" applyFont="1" applyFill="1" applyBorder="1" applyAlignment="1">
      <alignment vertical="center"/>
    </xf>
    <xf numFmtId="4" fontId="13" fillId="3" borderId="14" xfId="0" applyNumberFormat="1" applyFont="1" applyFill="1" applyBorder="1" applyAlignment="1">
      <alignment vertical="center"/>
    </xf>
    <xf numFmtId="0" fontId="16" fillId="0" borderId="61" xfId="0" applyFont="1" applyBorder="1" applyAlignment="1">
      <alignment horizontal="center" vertical="center" wrapText="1"/>
    </xf>
    <xf numFmtId="165" fontId="16" fillId="0" borderId="22" xfId="0" applyNumberFormat="1" applyFont="1" applyBorder="1" applyAlignment="1">
      <alignment horizontal="center" vertical="center" wrapText="1"/>
    </xf>
    <xf numFmtId="4" fontId="16" fillId="0" borderId="22" xfId="0" applyNumberFormat="1" applyFont="1" applyBorder="1" applyAlignment="1">
      <alignment horizontal="right" vertical="center" wrapText="1"/>
    </xf>
    <xf numFmtId="4" fontId="16" fillId="0" borderId="23" xfId="0" applyNumberFormat="1" applyFont="1" applyBorder="1" applyAlignment="1">
      <alignment horizontal="right" vertical="center" wrapText="1"/>
    </xf>
    <xf numFmtId="0" fontId="16" fillId="0" borderId="7" xfId="0" applyFont="1" applyBorder="1" applyAlignment="1">
      <alignment horizontal="center" vertical="center" wrapText="1"/>
    </xf>
    <xf numFmtId="4" fontId="16" fillId="0" borderId="50" xfId="0" applyNumberFormat="1" applyFont="1" applyBorder="1" applyAlignment="1">
      <alignment horizontal="right" vertical="center" wrapText="1"/>
    </xf>
    <xf numFmtId="165" fontId="16" fillId="0" borderId="22" xfId="0" applyNumberFormat="1" applyFont="1" applyFill="1" applyBorder="1" applyAlignment="1">
      <alignment horizontal="center" vertical="center" wrapText="1"/>
    </xf>
    <xf numFmtId="4" fontId="16" fillId="0" borderId="22" xfId="0" applyNumberFormat="1" applyFont="1" applyFill="1" applyBorder="1" applyAlignment="1">
      <alignment horizontal="right" vertical="center" wrapText="1"/>
    </xf>
    <xf numFmtId="4" fontId="16" fillId="0" borderId="18" xfId="0" applyNumberFormat="1" applyFont="1" applyFill="1" applyBorder="1" applyAlignment="1">
      <alignment horizontal="right" vertical="center" wrapText="1"/>
    </xf>
    <xf numFmtId="0" fontId="16" fillId="0" borderId="5" xfId="0" applyFont="1" applyBorder="1" applyAlignment="1">
      <alignment horizontal="center" vertical="center" wrapText="1"/>
    </xf>
    <xf numFmtId="4" fontId="16" fillId="0" borderId="18" xfId="0" applyNumberFormat="1" applyFont="1" applyBorder="1" applyAlignment="1">
      <alignment horizontal="right" vertical="center" wrapText="1"/>
    </xf>
    <xf numFmtId="0" fontId="6" fillId="3" borderId="51" xfId="0" applyFont="1" applyFill="1" applyBorder="1" applyAlignment="1">
      <alignment horizontal="center" vertical="center" wrapText="1"/>
    </xf>
    <xf numFmtId="0" fontId="48" fillId="6" borderId="66" xfId="0" applyFont="1" applyFill="1" applyBorder="1" applyAlignment="1">
      <alignment vertical="center"/>
    </xf>
    <xf numFmtId="0" fontId="7" fillId="7" borderId="94" xfId="0" applyFont="1" applyFill="1" applyBorder="1" applyAlignment="1">
      <alignment vertical="center"/>
    </xf>
    <xf numFmtId="0" fontId="13" fillId="7" borderId="82" xfId="0" applyFont="1" applyFill="1" applyBorder="1" applyAlignment="1">
      <alignment horizontal="center" vertical="center" wrapText="1"/>
    </xf>
    <xf numFmtId="2" fontId="13" fillId="7" borderId="82" xfId="0" applyNumberFormat="1" applyFont="1" applyFill="1" applyBorder="1" applyAlignment="1">
      <alignment horizontal="center" vertical="center" wrapText="1"/>
    </xf>
    <xf numFmtId="4" fontId="2" fillId="6" borderId="45" xfId="0" applyNumberFormat="1" applyFont="1" applyFill="1" applyBorder="1" applyAlignment="1">
      <alignment horizontal="right" vertical="center" wrapText="1"/>
    </xf>
    <xf numFmtId="0" fontId="48" fillId="6" borderId="64" xfId="0" applyFont="1" applyFill="1" applyBorder="1" applyAlignment="1">
      <alignment vertical="center"/>
    </xf>
    <xf numFmtId="0" fontId="7" fillId="7" borderId="26" xfId="0" applyFont="1" applyFill="1" applyBorder="1" applyAlignment="1">
      <alignment horizontal="center" vertical="center"/>
    </xf>
    <xf numFmtId="0" fontId="14" fillId="7" borderId="82" xfId="0" applyFont="1" applyFill="1" applyBorder="1" applyAlignment="1">
      <alignment horizontal="center" vertical="center" wrapText="1"/>
    </xf>
    <xf numFmtId="172" fontId="14" fillId="7" borderId="82" xfId="0" applyNumberFormat="1" applyFont="1" applyFill="1" applyBorder="1" applyAlignment="1">
      <alignment horizontal="center" vertical="center" wrapText="1"/>
    </xf>
    <xf numFmtId="1" fontId="14" fillId="7" borderId="82" xfId="0" applyNumberFormat="1" applyFont="1" applyFill="1" applyBorder="1" applyAlignment="1">
      <alignment horizontal="center" vertical="center" wrapText="1"/>
    </xf>
    <xf numFmtId="4" fontId="14" fillId="7" borderId="82" xfId="0" applyNumberFormat="1" applyFont="1" applyFill="1" applyBorder="1" applyAlignment="1">
      <alignment horizontal="right" vertical="center" wrapText="1"/>
    </xf>
    <xf numFmtId="4" fontId="49" fillId="6" borderId="45" xfId="0" applyNumberFormat="1" applyFont="1" applyFill="1" applyBorder="1" applyAlignment="1">
      <alignment horizontal="right" vertical="center" wrapText="1"/>
    </xf>
    <xf numFmtId="0" fontId="48" fillId="6" borderId="64" xfId="0" applyFont="1" applyFill="1" applyBorder="1" applyAlignment="1">
      <alignment vertical="center" wrapText="1"/>
    </xf>
    <xf numFmtId="0" fontId="7" fillId="7" borderId="26" xfId="0" applyFont="1" applyFill="1" applyBorder="1" applyAlignment="1">
      <alignment horizontal="center" vertical="center" wrapText="1"/>
    </xf>
    <xf numFmtId="0" fontId="3" fillId="7" borderId="67" xfId="0" applyFont="1" applyFill="1" applyBorder="1" applyAlignment="1">
      <alignment vertical="center"/>
    </xf>
    <xf numFmtId="0" fontId="3" fillId="7" borderId="70" xfId="0" applyFont="1" applyFill="1" applyBorder="1" applyAlignment="1">
      <alignment vertical="center"/>
    </xf>
    <xf numFmtId="0" fontId="3" fillId="7" borderId="68" xfId="0" applyFont="1" applyFill="1" applyBorder="1" applyAlignment="1">
      <alignment vertical="center"/>
    </xf>
    <xf numFmtId="4" fontId="48" fillId="6" borderId="69" xfId="0" applyNumberFormat="1" applyFont="1" applyFill="1" applyBorder="1" applyAlignment="1">
      <alignment vertical="center"/>
    </xf>
    <xf numFmtId="3" fontId="19" fillId="7" borderId="27" xfId="0" applyNumberFormat="1" applyFont="1" applyFill="1" applyBorder="1" applyAlignment="1">
      <alignment horizontal="center" vertical="center"/>
    </xf>
    <xf numFmtId="165" fontId="3" fillId="7" borderId="71" xfId="0" applyNumberFormat="1" applyFont="1" applyFill="1" applyBorder="1" applyAlignment="1">
      <alignment horizontal="center" vertical="center"/>
    </xf>
    <xf numFmtId="165" fontId="3" fillId="7" borderId="82" xfId="0" applyNumberFormat="1" applyFont="1" applyFill="1" applyBorder="1" applyAlignment="1">
      <alignment horizontal="center" vertical="center"/>
    </xf>
    <xf numFmtId="4" fontId="3" fillId="7" borderId="82" xfId="0" applyNumberFormat="1" applyFont="1" applyFill="1" applyBorder="1" applyAlignment="1">
      <alignment vertical="center"/>
    </xf>
    <xf numFmtId="4" fontId="48" fillId="6" borderId="45" xfId="0" applyNumberFormat="1" applyFont="1" applyFill="1" applyBorder="1" applyAlignment="1">
      <alignment vertical="center"/>
    </xf>
    <xf numFmtId="0" fontId="13" fillId="3" borderId="4"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8" fillId="0" borderId="39" xfId="0" applyFont="1" applyFill="1" applyBorder="1" applyAlignment="1">
      <alignment horizontal="center" vertical="center" wrapText="1"/>
    </xf>
    <xf numFmtId="4" fontId="17" fillId="0" borderId="59" xfId="0" applyNumberFormat="1" applyFont="1" applyFill="1" applyBorder="1" applyAlignment="1">
      <alignment vertical="center" wrapText="1"/>
    </xf>
    <xf numFmtId="4" fontId="18" fillId="0" borderId="60" xfId="0" applyNumberFormat="1" applyFont="1" applyFill="1" applyBorder="1" applyAlignment="1">
      <alignment horizontal="right" vertical="center" wrapText="1"/>
    </xf>
    <xf numFmtId="4" fontId="17" fillId="0" borderId="2" xfId="0" applyNumberFormat="1" applyFont="1" applyFill="1" applyBorder="1" applyAlignment="1">
      <alignment vertical="center" wrapText="1"/>
    </xf>
    <xf numFmtId="4" fontId="18" fillId="0" borderId="18" xfId="0" applyNumberFormat="1" applyFont="1" applyFill="1" applyBorder="1" applyAlignment="1">
      <alignment horizontal="right" vertical="center" wrapText="1"/>
    </xf>
    <xf numFmtId="4" fontId="17" fillId="0" borderId="20" xfId="0" applyNumberFormat="1" applyFont="1" applyFill="1" applyBorder="1" applyAlignment="1">
      <alignment vertical="center" wrapText="1"/>
    </xf>
    <xf numFmtId="4" fontId="18" fillId="0" borderId="46" xfId="0" applyNumberFormat="1" applyFont="1" applyFill="1" applyBorder="1" applyAlignment="1">
      <alignment horizontal="right" vertical="center" wrapText="1"/>
    </xf>
    <xf numFmtId="4" fontId="50" fillId="0" borderId="61" xfId="0" applyNumberFormat="1" applyFont="1" applyBorder="1" applyAlignment="1">
      <alignment horizontal="center" vertical="center"/>
    </xf>
    <xf numFmtId="4" fontId="50" fillId="0" borderId="85" xfId="0" applyNumberFormat="1" applyFont="1" applyBorder="1" applyAlignment="1">
      <alignment horizontal="center" vertical="center"/>
    </xf>
    <xf numFmtId="4" fontId="50" fillId="0" borderId="7" xfId="0" applyNumberFormat="1" applyFont="1" applyBorder="1" applyAlignment="1">
      <alignment horizontal="center" vertical="center"/>
    </xf>
    <xf numFmtId="4" fontId="50" fillId="0" borderId="5" xfId="0" applyNumberFormat="1" applyFont="1" applyBorder="1" applyAlignment="1">
      <alignment horizontal="center" vertical="center"/>
    </xf>
    <xf numFmtId="165" fontId="13" fillId="3" borderId="9" xfId="0" applyNumberFormat="1" applyFont="1" applyFill="1" applyBorder="1" applyAlignment="1">
      <alignment horizontal="center" vertical="center"/>
    </xf>
    <xf numFmtId="0" fontId="11" fillId="0" borderId="0" xfId="1"/>
    <xf numFmtId="0" fontId="23" fillId="2" borderId="1" xfId="2" applyFont="1" applyFill="1" applyBorder="1" applyAlignment="1">
      <alignment horizontal="center" vertical="center"/>
    </xf>
    <xf numFmtId="0" fontId="2" fillId="3" borderId="13" xfId="1" applyFont="1" applyFill="1" applyBorder="1" applyAlignment="1">
      <alignment horizontal="center" vertical="center" wrapText="1"/>
    </xf>
    <xf numFmtId="0" fontId="2" fillId="0" borderId="13" xfId="1" applyFont="1" applyBorder="1" applyAlignment="1">
      <alignment vertical="center" wrapText="1"/>
    </xf>
    <xf numFmtId="0" fontId="3" fillId="0" borderId="100" xfId="1" applyFont="1" applyBorder="1" applyAlignment="1">
      <alignment vertical="center" wrapText="1"/>
    </xf>
    <xf numFmtId="10" fontId="3" fillId="0" borderId="101" xfId="1" applyNumberFormat="1" applyFont="1" applyBorder="1" applyAlignment="1">
      <alignment horizontal="center" vertical="center" wrapText="1"/>
    </xf>
    <xf numFmtId="0" fontId="3" fillId="0" borderId="102" xfId="1" applyFont="1" applyBorder="1" applyAlignment="1">
      <alignment vertical="center" wrapText="1"/>
    </xf>
    <xf numFmtId="10" fontId="3" fillId="0" borderId="103" xfId="1" applyNumberFormat="1" applyFont="1" applyBorder="1" applyAlignment="1">
      <alignment horizontal="center" vertical="center" wrapText="1"/>
    </xf>
    <xf numFmtId="0" fontId="3" fillId="0" borderId="104" xfId="1" applyFont="1" applyBorder="1" applyAlignment="1">
      <alignment vertical="center" wrapText="1"/>
    </xf>
    <xf numFmtId="10" fontId="3" fillId="0" borderId="105" xfId="1" quotePrefix="1" applyNumberFormat="1" applyFont="1" applyBorder="1" applyAlignment="1">
      <alignment horizontal="center" vertical="center" wrapText="1"/>
    </xf>
    <xf numFmtId="0" fontId="2" fillId="0" borderId="13" xfId="1" applyFont="1" applyBorder="1" applyAlignment="1">
      <alignment horizontal="center" vertical="center" wrapText="1"/>
    </xf>
    <xf numFmtId="10" fontId="2" fillId="0" borderId="14" xfId="1" applyNumberFormat="1" applyFont="1" applyBorder="1" applyAlignment="1">
      <alignment horizontal="center" vertical="center" wrapText="1"/>
    </xf>
    <xf numFmtId="10" fontId="11" fillId="0" borderId="0" xfId="1" applyNumberFormat="1"/>
    <xf numFmtId="10" fontId="11" fillId="0" borderId="0" xfId="1" applyNumberFormat="1" applyAlignment="1">
      <alignment horizontal="right"/>
    </xf>
    <xf numFmtId="9" fontId="5" fillId="3" borderId="14" xfId="1" applyNumberFormat="1" applyFont="1" applyFill="1" applyBorder="1" applyAlignment="1">
      <alignment horizontal="center" vertical="center" wrapText="1"/>
    </xf>
    <xf numFmtId="0" fontId="2" fillId="0" borderId="33" xfId="1" applyFont="1" applyBorder="1" applyAlignment="1">
      <alignment vertical="center" wrapText="1"/>
    </xf>
    <xf numFmtId="9" fontId="5" fillId="3" borderId="106" xfId="1" applyNumberFormat="1" applyFont="1" applyFill="1" applyBorder="1" applyAlignment="1">
      <alignment vertical="center" wrapText="1"/>
    </xf>
    <xf numFmtId="0" fontId="4" fillId="0" borderId="107" xfId="1" applyFont="1" applyBorder="1" applyAlignment="1">
      <alignment horizontal="left" vertical="center" wrapText="1" indent="2"/>
    </xf>
    <xf numFmtId="10" fontId="3" fillId="0" borderId="108" xfId="1" applyNumberFormat="1" applyFont="1" applyBorder="1" applyAlignment="1">
      <alignment horizontal="center" vertical="center" wrapText="1"/>
    </xf>
    <xf numFmtId="0" fontId="4" fillId="0" borderId="102" xfId="1" applyFont="1" applyBorder="1" applyAlignment="1">
      <alignment horizontal="left" vertical="center" wrapText="1" indent="2"/>
    </xf>
    <xf numFmtId="0" fontId="4" fillId="0" borderId="104" xfId="1" applyFont="1" applyBorder="1" applyAlignment="1">
      <alignment horizontal="left" vertical="center" wrapText="1" indent="2"/>
    </xf>
    <xf numFmtId="0" fontId="2" fillId="0" borderId="109" xfId="1" applyFont="1" applyBorder="1" applyAlignment="1">
      <alignment horizontal="right" vertical="center" wrapText="1" indent="3"/>
    </xf>
    <xf numFmtId="10" fontId="2" fillId="0" borderId="34" xfId="1" applyNumberFormat="1" applyFont="1" applyBorder="1" applyAlignment="1">
      <alignment horizontal="center" vertical="center" wrapText="1"/>
    </xf>
    <xf numFmtId="0" fontId="2" fillId="0" borderId="35" xfId="1" applyFont="1" applyBorder="1" applyAlignment="1">
      <alignment vertical="center" wrapText="1"/>
    </xf>
    <xf numFmtId="10" fontId="2" fillId="3" borderId="36" xfId="1" applyNumberFormat="1" applyFont="1" applyFill="1" applyBorder="1" applyAlignment="1">
      <alignment horizontal="center" vertical="center" wrapText="1"/>
    </xf>
    <xf numFmtId="0" fontId="4" fillId="0" borderId="21" xfId="1" applyFont="1" applyBorder="1" applyAlignment="1">
      <alignment horizontal="left" vertical="center" wrapText="1" indent="2"/>
    </xf>
    <xf numFmtId="10" fontId="3" fillId="0" borderId="23" xfId="9" applyNumberFormat="1" applyFont="1" applyBorder="1" applyAlignment="1">
      <alignment horizontal="center" vertical="center"/>
    </xf>
    <xf numFmtId="0" fontId="4" fillId="0" borderId="17" xfId="1" applyFont="1" applyBorder="1" applyAlignment="1">
      <alignment horizontal="left" vertical="center" wrapText="1" indent="2"/>
    </xf>
    <xf numFmtId="10" fontId="3" fillId="0" borderId="18" xfId="9" applyNumberFormat="1" applyFont="1" applyBorder="1" applyAlignment="1">
      <alignment horizontal="center" vertical="center"/>
    </xf>
    <xf numFmtId="0" fontId="54" fillId="0" borderId="0" xfId="1" applyFont="1" applyAlignment="1">
      <alignment horizontal="center" vertical="center"/>
    </xf>
    <xf numFmtId="0" fontId="54" fillId="0" borderId="0" xfId="1" applyFont="1" applyAlignment="1">
      <alignment horizontal="left" vertical="center"/>
    </xf>
    <xf numFmtId="4" fontId="54" fillId="0" borderId="0" xfId="1" applyNumberFormat="1" applyFont="1" applyAlignment="1">
      <alignment horizontal="left" vertical="center"/>
    </xf>
    <xf numFmtId="10" fontId="2" fillId="0" borderId="34" xfId="9" applyNumberFormat="1" applyFont="1" applyBorder="1" applyAlignment="1">
      <alignment horizontal="center" vertical="center"/>
    </xf>
    <xf numFmtId="10" fontId="54" fillId="0" borderId="0" xfId="1" applyNumberFormat="1" applyFont="1" applyAlignment="1">
      <alignment horizontal="left" vertical="center"/>
    </xf>
    <xf numFmtId="0" fontId="2" fillId="3" borderId="13" xfId="1" applyFont="1" applyFill="1" applyBorder="1" applyAlignment="1">
      <alignment horizontal="center" vertical="center"/>
    </xf>
    <xf numFmtId="10" fontId="2" fillId="3" borderId="14" xfId="1" applyNumberFormat="1" applyFont="1" applyFill="1" applyBorder="1" applyAlignment="1">
      <alignment horizontal="center" vertical="center"/>
    </xf>
    <xf numFmtId="173" fontId="11" fillId="0" borderId="0" xfId="1" applyNumberFormat="1"/>
    <xf numFmtId="0" fontId="32" fillId="2" borderId="0" xfId="2" applyFont="1" applyFill="1" applyAlignment="1">
      <alignment horizontal="center" vertical="center" wrapText="1"/>
    </xf>
    <xf numFmtId="0" fontId="23" fillId="2" borderId="0" xfId="2" applyFont="1" applyFill="1" applyBorder="1" applyAlignment="1">
      <alignment horizontal="center" vertical="center"/>
    </xf>
    <xf numFmtId="0" fontId="12" fillId="0" borderId="0" xfId="2" applyFont="1" applyFill="1" applyAlignment="1">
      <alignment horizontal="center" vertical="center"/>
    </xf>
    <xf numFmtId="0" fontId="13" fillId="3" borderId="28"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8" fillId="0" borderId="73" xfId="0" applyFont="1" applyBorder="1" applyAlignment="1">
      <alignment horizontal="left" vertical="center" wrapText="1"/>
    </xf>
    <xf numFmtId="0" fontId="8" fillId="0" borderId="74" xfId="0" applyFont="1" applyBorder="1" applyAlignment="1">
      <alignment horizontal="left" vertical="center" wrapText="1"/>
    </xf>
    <xf numFmtId="0" fontId="8" fillId="0" borderId="4" xfId="0" applyFont="1" applyBorder="1" applyAlignment="1">
      <alignment horizontal="left" vertical="center" wrapText="1"/>
    </xf>
    <xf numFmtId="0" fontId="22" fillId="0" borderId="0" xfId="2" applyFont="1" applyFill="1" applyAlignment="1">
      <alignment horizontal="center" vertical="center"/>
    </xf>
    <xf numFmtId="0" fontId="16" fillId="0" borderId="75" xfId="0" applyFont="1" applyFill="1" applyBorder="1" applyAlignment="1">
      <alignment horizontal="left" vertical="center" wrapText="1" indent="3"/>
    </xf>
    <xf numFmtId="0" fontId="16" fillId="0" borderId="76" xfId="0" applyFont="1" applyFill="1" applyBorder="1" applyAlignment="1">
      <alignment horizontal="left" vertical="center" wrapText="1" indent="3"/>
    </xf>
    <xf numFmtId="0" fontId="16" fillId="0" borderId="61" xfId="0" applyFont="1" applyFill="1" applyBorder="1" applyAlignment="1">
      <alignment horizontal="left" vertical="center" wrapText="1" indent="3"/>
    </xf>
    <xf numFmtId="0" fontId="7" fillId="0" borderId="31" xfId="0" applyFont="1" applyBorder="1" applyAlignment="1">
      <alignment horizontal="left" vertical="center" wrapText="1" indent="2"/>
    </xf>
    <xf numFmtId="0" fontId="7" fillId="0" borderId="30" xfId="0" applyFont="1" applyBorder="1" applyAlignment="1">
      <alignment horizontal="left" vertical="center" wrapText="1" indent="2"/>
    </xf>
    <xf numFmtId="0" fontId="7" fillId="0" borderId="5" xfId="0" applyFont="1" applyBorder="1" applyAlignment="1">
      <alignment horizontal="left" vertical="center" wrapText="1" indent="2"/>
    </xf>
    <xf numFmtId="0" fontId="8" fillId="6" borderId="47" xfId="0" applyFont="1" applyFill="1" applyBorder="1" applyAlignment="1">
      <alignment horizontal="left" vertical="center" wrapText="1" indent="1"/>
    </xf>
    <xf numFmtId="0" fontId="8" fillId="6" borderId="26" xfId="0" applyFont="1" applyFill="1" applyBorder="1" applyAlignment="1">
      <alignment horizontal="left" vertical="center" wrapText="1" indent="1"/>
    </xf>
    <xf numFmtId="0" fontId="8" fillId="6" borderId="27" xfId="0" applyFont="1" applyFill="1" applyBorder="1" applyAlignment="1">
      <alignment horizontal="left" vertical="center" wrapText="1" indent="1"/>
    </xf>
    <xf numFmtId="0" fontId="16" fillId="0" borderId="75" xfId="0" applyFont="1" applyBorder="1" applyAlignment="1">
      <alignment horizontal="left" vertical="center" wrapText="1" indent="3"/>
    </xf>
    <xf numFmtId="0" fontId="16" fillId="0" borderId="76" xfId="0" applyFont="1" applyBorder="1" applyAlignment="1">
      <alignment horizontal="left" vertical="center" wrapText="1" indent="3"/>
    </xf>
    <xf numFmtId="0" fontId="16" fillId="0" borderId="61" xfId="0" applyFont="1" applyBorder="1" applyAlignment="1">
      <alignment horizontal="left" vertical="center" wrapText="1" indent="3"/>
    </xf>
    <xf numFmtId="0" fontId="7" fillId="2" borderId="47"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2" borderId="28" xfId="0" applyFont="1" applyFill="1" applyBorder="1" applyAlignment="1">
      <alignment horizontal="right" vertical="center" wrapText="1" indent="2"/>
    </xf>
    <xf numFmtId="0" fontId="0" fillId="0" borderId="8" xfId="0" applyBorder="1" applyAlignment="1">
      <alignment horizontal="right" indent="2"/>
    </xf>
    <xf numFmtId="0" fontId="0" fillId="0" borderId="9" xfId="0" applyBorder="1" applyAlignment="1">
      <alignment horizontal="right" indent="2"/>
    </xf>
    <xf numFmtId="0" fontId="8" fillId="2" borderId="48" xfId="0" applyFont="1" applyFill="1" applyBorder="1" applyAlignment="1">
      <alignment horizontal="left" vertical="center" wrapText="1"/>
    </xf>
    <xf numFmtId="0" fontId="8" fillId="0" borderId="56" xfId="0" applyFont="1" applyBorder="1" applyAlignment="1">
      <alignment horizontal="left" vertical="center" wrapText="1"/>
    </xf>
    <xf numFmtId="0" fontId="8" fillId="0" borderId="37" xfId="0" applyFont="1" applyBorder="1" applyAlignment="1">
      <alignment horizontal="left" vertical="center" wrapText="1"/>
    </xf>
    <xf numFmtId="0" fontId="8" fillId="0" borderId="38" xfId="0" applyFont="1" applyBorder="1" applyAlignment="1">
      <alignment horizontal="left" vertical="center" wrapText="1"/>
    </xf>
    <xf numFmtId="0" fontId="13" fillId="3" borderId="28" xfId="0" applyFont="1" applyFill="1" applyBorder="1" applyAlignment="1">
      <alignment horizontal="right" vertical="center" wrapText="1" indent="3"/>
    </xf>
    <xf numFmtId="0" fontId="13" fillId="3" borderId="8" xfId="0" applyFont="1" applyFill="1" applyBorder="1" applyAlignment="1">
      <alignment horizontal="right" vertical="center" wrapText="1" indent="3"/>
    </xf>
    <xf numFmtId="4" fontId="13" fillId="3" borderId="9" xfId="0" applyNumberFormat="1" applyFont="1" applyFill="1" applyBorder="1" applyAlignment="1">
      <alignment horizontal="right" vertical="center" wrapText="1" indent="3"/>
    </xf>
    <xf numFmtId="0" fontId="8" fillId="2" borderId="37" xfId="0" applyFont="1" applyFill="1" applyBorder="1" applyAlignment="1">
      <alignment horizontal="left" vertical="center" wrapText="1"/>
    </xf>
    <xf numFmtId="0" fontId="8" fillId="2" borderId="53" xfId="0" applyFont="1" applyFill="1" applyBorder="1" applyAlignment="1">
      <alignment horizontal="left" vertical="center" wrapText="1"/>
    </xf>
    <xf numFmtId="0" fontId="8" fillId="2" borderId="56" xfId="0" applyFont="1" applyFill="1" applyBorder="1" applyAlignment="1">
      <alignment horizontal="left" vertical="center" wrapText="1"/>
    </xf>
    <xf numFmtId="0" fontId="7" fillId="0" borderId="75" xfId="0" applyFont="1" applyBorder="1" applyAlignment="1">
      <alignment horizontal="left" vertical="center" wrapText="1" indent="2"/>
    </xf>
    <xf numFmtId="0" fontId="7" fillId="0" borderId="76" xfId="0" applyFont="1" applyBorder="1" applyAlignment="1">
      <alignment horizontal="left" vertical="center" wrapText="1" indent="2"/>
    </xf>
    <xf numFmtId="0" fontId="7" fillId="0" borderId="61" xfId="0" applyFont="1" applyBorder="1" applyAlignment="1">
      <alignment horizontal="left" vertical="center" wrapText="1" indent="2"/>
    </xf>
    <xf numFmtId="0" fontId="7" fillId="0" borderId="77" xfId="0" applyFont="1" applyBorder="1" applyAlignment="1">
      <alignment horizontal="left" vertical="center" wrapText="1" indent="2"/>
    </xf>
    <xf numFmtId="0" fontId="7" fillId="0" borderId="78" xfId="0" applyFont="1" applyBorder="1" applyAlignment="1">
      <alignment horizontal="left" vertical="center" wrapText="1" indent="2"/>
    </xf>
    <xf numFmtId="0" fontId="7" fillId="0" borderId="7" xfId="0" applyFont="1" applyBorder="1" applyAlignment="1">
      <alignment horizontal="left" vertical="center" wrapText="1" indent="2"/>
    </xf>
    <xf numFmtId="0" fontId="8" fillId="2" borderId="26" xfId="0" applyFont="1" applyFill="1" applyBorder="1" applyAlignment="1">
      <alignment horizontal="left" vertical="center" wrapText="1"/>
    </xf>
    <xf numFmtId="0" fontId="8" fillId="2" borderId="47" xfId="0" applyFont="1" applyFill="1" applyBorder="1" applyAlignment="1">
      <alignment horizontal="left" vertical="center" wrapText="1"/>
    </xf>
    <xf numFmtId="0" fontId="8" fillId="2" borderId="32" xfId="0" applyFont="1" applyFill="1" applyBorder="1" applyAlignment="1">
      <alignment horizontal="right" vertical="center" wrapText="1" indent="2"/>
    </xf>
    <xf numFmtId="0" fontId="8" fillId="2" borderId="11" xfId="0" applyFont="1" applyFill="1" applyBorder="1" applyAlignment="1">
      <alignment horizontal="right" vertical="center" wrapText="1" indent="2"/>
    </xf>
    <xf numFmtId="4" fontId="8" fillId="2" borderId="12" xfId="0" applyNumberFormat="1" applyFont="1" applyFill="1" applyBorder="1" applyAlignment="1">
      <alignment horizontal="right" vertical="center" wrapText="1" indent="2"/>
    </xf>
    <xf numFmtId="0" fontId="2" fillId="3" borderId="1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12" fillId="2" borderId="0" xfId="2" applyFont="1" applyFill="1" applyAlignment="1">
      <alignment horizontal="center" vertical="center"/>
    </xf>
    <xf numFmtId="0" fontId="22" fillId="2" borderId="0" xfId="2" applyFont="1" applyFill="1" applyAlignment="1">
      <alignment horizontal="center" vertical="center"/>
    </xf>
    <xf numFmtId="0" fontId="23" fillId="2" borderId="0" xfId="2" applyFont="1" applyFill="1" applyAlignment="1">
      <alignment horizontal="center" vertical="center"/>
    </xf>
    <xf numFmtId="0" fontId="3" fillId="2" borderId="1" xfId="0" applyFont="1" applyFill="1" applyBorder="1" applyAlignment="1">
      <alignment horizontal="right" vertical="center" wrapText="1"/>
    </xf>
    <xf numFmtId="4" fontId="24" fillId="0" borderId="0" xfId="0" applyNumberFormat="1" applyFont="1" applyAlignment="1">
      <alignment horizontal="center"/>
    </xf>
    <xf numFmtId="0" fontId="23" fillId="0" borderId="0" xfId="2" applyFont="1" applyFill="1" applyAlignment="1">
      <alignment horizontal="center" vertical="center"/>
    </xf>
    <xf numFmtId="0" fontId="8" fillId="3" borderId="3"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6" fillId="3" borderId="44" xfId="0" applyFont="1" applyFill="1" applyBorder="1" applyAlignment="1">
      <alignment horizontal="center" vertical="center"/>
    </xf>
    <xf numFmtId="0" fontId="6" fillId="3" borderId="74" xfId="0" applyFont="1" applyFill="1" applyBorder="1" applyAlignment="1">
      <alignment horizontal="center" vertical="center"/>
    </xf>
    <xf numFmtId="0" fontId="8" fillId="3" borderId="33" xfId="0" applyFont="1" applyFill="1" applyBorder="1" applyAlignment="1">
      <alignment horizontal="center" vertical="center" wrapText="1"/>
    </xf>
    <xf numFmtId="0" fontId="8" fillId="3" borderId="41" xfId="0" applyFont="1" applyFill="1" applyBorder="1" applyAlignment="1">
      <alignment horizontal="center" vertical="center" wrapText="1"/>
    </xf>
    <xf numFmtId="0" fontId="21" fillId="2" borderId="0" xfId="2" applyFont="1" applyFill="1" applyAlignment="1">
      <alignment horizontal="center" vertical="center" wrapText="1"/>
    </xf>
    <xf numFmtId="0" fontId="7" fillId="0" borderId="0" xfId="0" applyFont="1" applyAlignment="1">
      <alignment horizontal="left" vertical="center" indent="3"/>
    </xf>
    <xf numFmtId="0" fontId="7" fillId="0" borderId="0" xfId="0" applyFont="1" applyAlignment="1">
      <alignment horizontal="left" vertical="center" indent="4"/>
    </xf>
    <xf numFmtId="0" fontId="33" fillId="3" borderId="13" xfId="0" applyFont="1" applyFill="1" applyBorder="1" applyAlignment="1">
      <alignment horizontal="center" vertical="center"/>
    </xf>
    <xf numFmtId="0" fontId="33" fillId="3" borderId="10" xfId="0" applyFont="1" applyFill="1" applyBorder="1" applyAlignment="1">
      <alignment horizontal="center" vertical="center"/>
    </xf>
    <xf numFmtId="4" fontId="34" fillId="3" borderId="10" xfId="0" applyNumberFormat="1" applyFont="1" applyFill="1" applyBorder="1" applyAlignment="1">
      <alignment horizontal="center" vertical="center"/>
    </xf>
    <xf numFmtId="4" fontId="34" fillId="3" borderId="14" xfId="0" applyNumberFormat="1" applyFont="1" applyFill="1" applyBorder="1" applyAlignment="1">
      <alignment horizontal="center" vertical="center"/>
    </xf>
    <xf numFmtId="9" fontId="5" fillId="3" borderId="15" xfId="1" applyNumberFormat="1" applyFont="1" applyFill="1" applyBorder="1" applyAlignment="1">
      <alignment horizontal="center" vertical="center" wrapText="1"/>
    </xf>
    <xf numFmtId="9" fontId="5" fillId="3" borderId="16" xfId="1" applyNumberFormat="1" applyFont="1" applyFill="1" applyBorder="1" applyAlignment="1">
      <alignment horizontal="center" vertical="center" wrapText="1"/>
    </xf>
    <xf numFmtId="0" fontId="4" fillId="0" borderId="74" xfId="1" applyFont="1" applyBorder="1" applyAlignment="1">
      <alignment horizontal="left" vertical="center"/>
    </xf>
    <xf numFmtId="0" fontId="0" fillId="0" borderId="0" xfId="1" applyFont="1" applyAlignment="1">
      <alignment horizontal="center" vertical="center"/>
    </xf>
    <xf numFmtId="0" fontId="36" fillId="10" borderId="28" xfId="0" applyFont="1" applyFill="1" applyBorder="1" applyAlignment="1">
      <alignment horizontal="center" vertical="center" wrapText="1"/>
    </xf>
    <xf numFmtId="0" fontId="36" fillId="10" borderId="8" xfId="0" applyFont="1" applyFill="1" applyBorder="1" applyAlignment="1">
      <alignment horizontal="center" vertical="center" wrapText="1"/>
    </xf>
    <xf numFmtId="0" fontId="36" fillId="10" borderId="29" xfId="0" applyFont="1" applyFill="1" applyBorder="1" applyAlignment="1">
      <alignment horizontal="center" vertical="center" wrapText="1"/>
    </xf>
    <xf numFmtId="0" fontId="32" fillId="2" borderId="0" xfId="2" applyFont="1" applyFill="1" applyBorder="1" applyAlignment="1">
      <alignment horizontal="center" vertical="center" wrapText="1"/>
    </xf>
    <xf numFmtId="0" fontId="12" fillId="0" borderId="0" xfId="2" applyFont="1" applyFill="1" applyBorder="1" applyAlignment="1">
      <alignment horizontal="center" vertical="center"/>
    </xf>
    <xf numFmtId="0" fontId="22" fillId="2" borderId="0" xfId="2" applyFont="1" applyFill="1" applyBorder="1" applyAlignment="1">
      <alignment horizontal="center" vertical="center"/>
    </xf>
    <xf numFmtId="4" fontId="35" fillId="10" borderId="28" xfId="15" applyNumberFormat="1" applyFont="1" applyFill="1" applyBorder="1" applyAlignment="1">
      <alignment horizontal="center" vertical="center"/>
    </xf>
    <xf numFmtId="4" fontId="35" fillId="10" borderId="8" xfId="15" applyNumberFormat="1" applyFont="1" applyFill="1" applyBorder="1" applyAlignment="1">
      <alignment horizontal="center" vertical="center"/>
    </xf>
    <xf numFmtId="4" fontId="35" fillId="10" borderId="29" xfId="15" applyNumberFormat="1" applyFont="1" applyFill="1" applyBorder="1" applyAlignment="1">
      <alignment horizontal="center" vertical="center"/>
    </xf>
    <xf numFmtId="0" fontId="43" fillId="0" borderId="79" xfId="0" applyFont="1" applyBorder="1" applyAlignment="1">
      <alignment horizontal="left" vertical="center" wrapText="1"/>
    </xf>
    <xf numFmtId="0" fontId="43" fillId="0" borderId="91" xfId="0" applyFont="1" applyBorder="1" applyAlignment="1">
      <alignment horizontal="left" vertical="center" wrapText="1"/>
    </xf>
    <xf numFmtId="0" fontId="43" fillId="0" borderId="98" xfId="0" applyFont="1" applyBorder="1" applyAlignment="1">
      <alignment horizontal="left" vertical="center" wrapText="1"/>
    </xf>
    <xf numFmtId="0" fontId="43" fillId="0" borderId="99" xfId="0" applyFont="1" applyBorder="1" applyAlignment="1">
      <alignment horizontal="left" vertical="center" wrapText="1"/>
    </xf>
    <xf numFmtId="0" fontId="43" fillId="0" borderId="0" xfId="0" applyFont="1" applyBorder="1" applyAlignment="1">
      <alignment horizontal="left"/>
    </xf>
    <xf numFmtId="0" fontId="47" fillId="0" borderId="0" xfId="0" applyFont="1" applyAlignment="1">
      <alignment horizontal="left" vertical="center" wrapText="1"/>
    </xf>
    <xf numFmtId="0" fontId="45" fillId="10" borderId="28" xfId="0" applyFont="1" applyFill="1" applyBorder="1" applyAlignment="1">
      <alignment horizontal="center" vertical="center"/>
    </xf>
    <xf numFmtId="0" fontId="45" fillId="10" borderId="8" xfId="0" applyFont="1" applyFill="1" applyBorder="1" applyAlignment="1">
      <alignment horizontal="center" vertical="center"/>
    </xf>
    <xf numFmtId="0" fontId="45" fillId="10" borderId="29" xfId="0" applyFont="1" applyFill="1" applyBorder="1" applyAlignment="1">
      <alignment horizontal="center" vertical="center"/>
    </xf>
    <xf numFmtId="0" fontId="45" fillId="0" borderId="87" xfId="0" applyFont="1" applyBorder="1" applyAlignment="1">
      <alignment horizontal="center" vertical="center"/>
    </xf>
    <xf numFmtId="0" fontId="45" fillId="0" borderId="88" xfId="0" applyFont="1" applyBorder="1" applyAlignment="1">
      <alignment horizontal="center" vertical="center"/>
    </xf>
    <xf numFmtId="0" fontId="43" fillId="0" borderId="89" xfId="0" applyFont="1" applyBorder="1" applyAlignment="1">
      <alignment horizontal="left" vertical="center"/>
    </xf>
    <xf numFmtId="0" fontId="43" fillId="0" borderId="90" xfId="0" applyFont="1" applyBorder="1" applyAlignment="1">
      <alignment horizontal="left" vertical="center"/>
    </xf>
    <xf numFmtId="0" fontId="43" fillId="0" borderId="79" xfId="0" applyFont="1" applyBorder="1" applyAlignment="1">
      <alignment horizontal="left" vertical="center"/>
    </xf>
    <xf numFmtId="0" fontId="43" fillId="0" borderId="91" xfId="0" applyFont="1" applyBorder="1" applyAlignment="1">
      <alignment horizontal="left" vertical="center"/>
    </xf>
    <xf numFmtId="0" fontId="47" fillId="0" borderId="0" xfId="0" applyFont="1" applyAlignment="1">
      <alignment horizontal="left" vertical="center"/>
    </xf>
    <xf numFmtId="0" fontId="43" fillId="0" borderId="0" xfId="0" applyFont="1" applyAlignment="1">
      <alignment horizontal="left" vertical="center"/>
    </xf>
  </cellXfs>
  <cellStyles count="23">
    <cellStyle name="Normal" xfId="0" builtinId="0"/>
    <cellStyle name="Normal 2" xfId="3" xr:uid="{00000000-0005-0000-0000-000001000000}"/>
    <cellStyle name="Normal 2 2" xfId="2" xr:uid="{00000000-0005-0000-0000-000002000000}"/>
    <cellStyle name="Normal 2 2 2" xfId="14" xr:uid="{00000000-0005-0000-0000-000003000000}"/>
    <cellStyle name="Normal 2 2 3" xfId="17" xr:uid="{C0AB116A-9F6C-974A-9F16-EDFA1351ED74}"/>
    <cellStyle name="Normal 2 2 4 2" xfId="18" xr:uid="{E87E0BE1-F56D-4C42-B080-86BB58964892}"/>
    <cellStyle name="Normal 2_Opção 1 - 3º Produto" xfId="4" xr:uid="{00000000-0005-0000-0000-000004000000}"/>
    <cellStyle name="Normal 3" xfId="5" xr:uid="{00000000-0005-0000-0000-000005000000}"/>
    <cellStyle name="Normal 4" xfId="6" xr:uid="{00000000-0005-0000-0000-000006000000}"/>
    <cellStyle name="Normal 5" xfId="7" xr:uid="{00000000-0005-0000-0000-000007000000}"/>
    <cellStyle name="Normal 6" xfId="1" xr:uid="{00000000-0005-0000-0000-000008000000}"/>
    <cellStyle name="Normal 7" xfId="12" xr:uid="{00000000-0005-0000-0000-000009000000}"/>
    <cellStyle name="Normal_PP-2A" xfId="16" xr:uid="{00000000-0005-0000-0000-00000A000000}"/>
    <cellStyle name="Normal_PP-VI" xfId="15" xr:uid="{00000000-0005-0000-0000-00000B000000}"/>
    <cellStyle name="Porcentagem 2" xfId="8" xr:uid="{00000000-0005-0000-0000-00000C000000}"/>
    <cellStyle name="Porcentagem 3" xfId="9" xr:uid="{00000000-0005-0000-0000-00000D000000}"/>
    <cellStyle name="Porcentagem 4" xfId="20" xr:uid="{0332161B-B98D-3E47-A571-FB8BD8D2E712}"/>
    <cellStyle name="Porcentagem 5" xfId="21" xr:uid="{D1E72D5E-24AB-1349-BC56-38D85183E189}"/>
    <cellStyle name="Separador de milhares 2" xfId="10" xr:uid="{00000000-0005-0000-0000-00000E000000}"/>
    <cellStyle name="Separador de milhares 3" xfId="11" xr:uid="{00000000-0005-0000-0000-00000F000000}"/>
    <cellStyle name="Vírgula 2" xfId="13" xr:uid="{00000000-0005-0000-0000-000010000000}"/>
    <cellStyle name="Vírgula 2 3" xfId="22" xr:uid="{E68F8AA2-BD1D-D44A-A852-13BCD6F3D5A7}"/>
    <cellStyle name="Vírgula 3" xfId="19" xr:uid="{C5B39469-6DC3-AD44-B8ED-74E4FFEC1D1B}"/>
  </cellStyles>
  <dxfs count="0"/>
  <tableStyles count="0" defaultTableStyle="TableStyleMedium9"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5" Type="http://schemas.openxmlformats.org/officeDocument/2006/relationships/worksheet" Target="worksheets/sheet5.xml"/><Relationship Id="rId61" Type="http://schemas.openxmlformats.org/officeDocument/2006/relationships/externalLink" Target="externalLinks/externalLink52.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2.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170;%20M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mposi&#231;ao%20%20corixa%20final.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omposi&#231;ao%20%20corixa%20fi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Users/RA/Downloads/OR&#199;AMENTO2/C/EXCEL/PROPOSTA/STP-PM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Volumes/Arquivos/Governo%20de%20Alagoas/SCS/Gest&#227;o%20de%20Contratos/Obras/Trecho%2003/Primeiro%20Reajuste/OR&#199;AMENTO2/C/EXCEL/PROPOSTA/STP-PM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OR&#199;AMENTO2/C/EXCEL/PROPOSTA/STP-PM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R262990600.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lanilha%20Museu%20Revis&#227;o%20Mai-00.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rod.%20Equip.%20Mec.1.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ATO%20-%20BR%20-%20425%20aditivo.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ATO_km614,4_km799,3%20-%20rev07%20-%20sicro%20mt%20set%20-10%20(alt%20betuminosos).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ALIS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378%20Distribuicao%20de%20Massas%20Lote%2002%20-%2001.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Medi&#231;&#227;o%20n&#186;%2006.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lanilha%20de%20Quantitativo%20em%20Branco.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FV-DNER.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LAT61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acumulado.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ANEXOS%20-%20BR_364_MT_2006%20CONSERVA&#199;&#195;O.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BR2629908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WINDOWS/TEMP/Medi&#231;&#227;o%20REAL%20bacia%20C.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LANILHA%20OFICI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EQUIP/MAQUINAS/I02011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OR&#199;AMENTO2/C/EXCEL/PROPOSTA/STP-PM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NGENHARIA_03/Projetos/DOCUME~1/ADILSO~1/CONFIG~1/Temp/Evandro/Pr&#243;ximos%20Planos%20de%20Trabalho_Evandro_Custo_Murici_Nov-06_Original/ESTUDO%20COMPARATIVO%20CONTRATO%20x%20SINAPI%20-%20MURICI%20-%20MODIFICADO%20EM%2009-11-20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maro-02/c/SANCO/MEDI&#199;&#213;ES%20DA%20OBRA/MED%2014%20e%2015/adm/OBRAS%20P&#218;BLICAS/OR&#199;AMENTO/CONCORR&#202;NCIA%2004_2002-CPL_AL/Or&#231;amento/SAA%20do%20Agreste-Materiais%20-%20OR&#199;AMENTO.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PATO_BR-364_km_000_ao_km_11290_LICITA&#199;&#195;O%20MAIO%20DE%202007.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Pasta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Richard-pc/temp/d/d/D/Users/katia/Desktop/Programa&#231;&#227;o%202009/PROG%202009%20-%208MESES/Prog%202009.REV2/0-%20CRON%20MAO%20OBRA%20EQUIP%20REV01.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omposi&#231;ao%20corixa%20final.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PATO_BR-364_km_0,00_ao_km_112,90_LICITA&#199;&#195;O%20Rev%20mario.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62&#170;%20Med.%20Prov.%20Dez.12%20-%20Anel%20Rodovi&#225;rio.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ATO%20%20BR-356%20(Ref.%20Mar.%202008)%20(20-06-2008)%20(1).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OR96088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RAFAEL/&#193;GUA%20CAMPOS%20EL&#205;SEOS/E%20MAIL%2019-09-12%20B/RERRA%20CAMPOS%20EL&#205;SEOS%20ANDAMENTO/OBRA%20CAXIAS/Obra%20Caxias%20-%20Paulo%20Henrique/RERRA-CAMPOS%20EL&#205;SEOS/RERRA-CAMPOS%20EL&#205;SEOS.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C:/C/Empresa/Souza%20Gama/Pacto/CERB%20-%20Jaguarari/Material%20recebido/ANEXO%20IV%20-%20OR&#199;AMENTO%20ESTIMADO%20COM%20PRE&#199;OS/Volume%20XI%20-%20Or&#231;amenta&#231;&#227;o/Jaguarari_Or&#231;amento/HIS-JGR-EC-OR-%20Elevat&#243;ri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Empresa/Souza%20Gama/Pacto/CERB%20-%20Jaguarari/Material%20recebido/ANEXO%20IV%20-%20OR&#199;AMENTO%20ESTIMADO%20COM%20PRE&#199;OS/Volume%20XI%20-%20Or&#231;amenta&#231;&#227;o/Jaguarari_Or&#231;amento/HIS-JGR-EC-OR-%20Elevat&#243;ri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C:/Empresa/Souza%20Gama/Pacto/CERB%20-%20Jaguarari/Material%20recebido/ANEXO%20IV%20-%20OR&#199;AMENTO%20ESTIMADO%20COM%20PRE&#199;OS/Volume%20XI%20-%20Or&#231;amenta&#231;&#227;o/Jaguarari_Or&#231;amento/HIS-JGR-EC-OR-%20Elevat&#243;ri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Roque/c/Medi&#231;&#227;o%20Cliente/Reratifica&#231;&#227;o/Mirak/CEDAE/RERA/RERA403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aro-02/c/BACKUP_200907/ALAGOAS/Zona%20da%20Mata/Ibateguara/Projeto%20Ibateguara/Ibateguara/Or&#231;amento-GLOBAL-IBATEGUARA%20-%20JUL08_.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CPU%20Extra%20em%20excel%20de%20Br116.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Or&#231;amento%20Sta%20Helena%20Guaranta.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laniha%20Santa%20Luzia%20-%20atualizada.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MEDI&#199;&#195;O%2008.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CANAA.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Anexos%20PGQ.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aria-01/BACKUP%20ALINE/Documents%20and%20Settings/Aline/Meus%20documentos/CC%20468%20-%20Saneamento%20Recreio/2%20-%20RE-RA/3&#170;%20Re-Ra/3&#170;%20Re%20Ra%20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nb-ricardo/Downloads/Users/DANILO/Downloads/outros_edital0422_17-02_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Engenharia_01/d/Projetos/Abastecimento%20Dagua/TP%2016-2008-T1-CPL-AL%20(Mata%20Grande%20e%20Canapi)/Financeira/Proposta-Financeira-COHIDR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P - PM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P - PM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P - PMS"/>
      <sheetName val="orçamto"/>
      <sheetName val="orçamto (2)"/>
      <sheetName val="abc "/>
      <sheetName val="ABC-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MT modelo"/>
      <sheetName val="BR262990600"/>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gráfic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
      <sheetName val="Ind. Físicos"/>
      <sheetName val="pluviometria"/>
      <sheetName val="Fh. Medição"/>
      <sheetName val="Medição"/>
      <sheetName val="Medição com adequação"/>
      <sheetName val="Reaj"/>
      <sheetName val="desmatamento"/>
      <sheetName val="árvore 15&lt; Ø &lt;30cm"/>
      <sheetName val="árvore  Ø &gt;30cm"/>
      <sheetName val="rebaixo 1ª"/>
      <sheetName val="escalonamento"/>
      <sheetName val="escav 3ª "/>
      <sheetName val="solo mole"/>
      <sheetName val="colchão areia"/>
      <sheetName val="aterro 95%"/>
      <sheetName val="aterro 100%"/>
      <sheetName val="colchão brita"/>
      <sheetName val="sub-leito"/>
      <sheetName val="reforço sub-leito"/>
      <sheetName val="sub-base"/>
      <sheetName val="base"/>
      <sheetName val="imprimação"/>
      <sheetName val="tsd"/>
      <sheetName val="tss"/>
      <sheetName val="cm-30"/>
      <sheetName val="rr 2c"/>
      <sheetName val="escav. manual 1ª cat"/>
      <sheetName val="escav. mecânica 1ª cat"/>
      <sheetName val="escav mat 3ª"/>
      <sheetName val="reaterro"/>
      <sheetName val="bstc 0,80"/>
      <sheetName val="bstc 1,00"/>
      <sheetName val="bdtc 1,20"/>
      <sheetName val="bttc 1,20"/>
      <sheetName val="boca simples 0,80"/>
      <sheetName val="boca simples 1,00"/>
      <sheetName val="boca duplo 1,20"/>
      <sheetName val="boca triplo 1,20"/>
      <sheetName val="bdcc 3x3"/>
      <sheetName val="boca bdcc 3x3"/>
      <sheetName val="VPC-03"/>
      <sheetName val="VPA-03"/>
      <sheetName val="DPS-02"/>
      <sheetName val="DPR-02"/>
      <sheetName val="STC-04"/>
      <sheetName val="MFC-01"/>
      <sheetName val="caixa 0,80"/>
      <sheetName val="caixa 1,00"/>
      <sheetName val="EDA 01"/>
      <sheetName val="EDA 02"/>
      <sheetName val="DES-01"/>
      <sheetName val="DES-04"/>
      <sheetName val="DEB-01"/>
      <sheetName val="remoção bueiros"/>
      <sheetName val="demolição concreto"/>
      <sheetName val="enleivamento"/>
      <sheetName val="semeadura manual"/>
      <sheetName val="hidrossemeadura"/>
      <sheetName val="conformação"/>
      <sheetName val="recomposição"/>
      <sheetName val="cerca"/>
      <sheetName val="faixa"/>
      <sheetName val="enrocamento"/>
      <sheetName val="remoção cerca"/>
      <sheetName val="bstc 0,40"/>
      <sheetName val="bdtc 1,00"/>
      <sheetName val="boca duplo 1,00"/>
      <sheetName val="VPC-04"/>
      <sheetName val="STC-08"/>
      <sheetName val="DAR-02"/>
      <sheetName val="caixa 0,40"/>
      <sheetName val="TSS-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s>
    <sheetDataSet>
      <sheetData sheetId="0">
        <row r="3">
          <cell r="B3" t="str">
            <v>: BR-364/MT</v>
          </cell>
        </row>
        <row r="4">
          <cell r="I4" t="str">
            <v>SR/DNIT/MT</v>
          </cell>
        </row>
        <row r="5">
          <cell r="B5" t="str">
            <v>: DIV. GO/MT - DIV. MT/RO</v>
          </cell>
        </row>
        <row r="6">
          <cell r="B6" t="str">
            <v>: ENTR. MT-461(A) (Km 112,90) - ENTR. MT-270(B) (Km 215,90)</v>
          </cell>
        </row>
        <row r="7">
          <cell r="A7" t="str">
            <v>EXTENSÃO</v>
          </cell>
          <cell r="B7" t="str">
            <v>: 103,00 Km</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Croqui"/>
      <sheetName val="CALCULOS AUXILIARES"/>
      <sheetName val="Pato"/>
      <sheetName val="Página 16"/>
    </sheetNames>
    <sheetDataSet>
      <sheetData sheetId="0"/>
      <sheetData sheetId="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 OAS"/>
      <sheetName val="Descr"/>
      <sheetName val="MED_SET"/>
      <sheetName val="MED_OUT-REAL"/>
      <sheetName val="MED_OUT-REAL+ADIAND"/>
      <sheetName val="MED_NOV-REAL"/>
      <sheetName val="MED_NOV REAL+ADIANT."/>
      <sheetName val="MED_DEZ REAL"/>
      <sheetName val="MED_JAN REAL"/>
      <sheetName val="MED_FEV REAL"/>
      <sheetName val="MED_MAR"/>
      <sheetName val="MED_ABR"/>
      <sheetName val="MED_MAIO 99"/>
      <sheetName val="MED_JUNHO 99"/>
      <sheetName val="MED_AGOSTO 99 "/>
      <sheetName val="MED_SET-99  "/>
      <sheetName val="MED_OUT-99"/>
      <sheetName val="MED_NOV-99"/>
      <sheetName val="MED_DEZ-99 "/>
      <sheetName val="SET98 - OPÇÃO 2"/>
      <sheetName val="MED JAN-2000"/>
      <sheetName val="MED FEV-2000"/>
      <sheetName val="MED MAR-2000"/>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Sheet6"/>
      <sheetName val="Página 16"/>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 val="CAPA _1"/>
    </sheetNames>
    <sheetDataSet>
      <sheetData sheetId="0" refreshError="1"/>
      <sheetData sheetId="1"/>
      <sheetData sheetId="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Linha do Tempo do 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sheetName val="C_U"/>
      <sheetName val="COMPOS1"/>
      <sheetName val="SERVIÇOS"/>
      <sheetName val="MARSHALL"/>
      <sheetName val="Pista"/>
      <sheetName val="REPAROS LOCAL."/>
      <sheetName val="Acostamento"/>
      <sheetName val="Plan1"/>
      <sheetName val="geral"/>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Sarjeta SCC 01"/>
      <sheetName val="Meio fio MFC 01"/>
      <sheetName val="Meio fio MFC 03"/>
      <sheetName val="Meio fio MFC 05"/>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Entrada dágua EDA 01"/>
      <sheetName val="Entrada dágua EDA 02"/>
      <sheetName val="Dissipador DEB 01"/>
      <sheetName val="Dissipador DEB 03"/>
      <sheetName val="Dissipador DEB 07"/>
      <sheetName val="Dissipador DEB 08"/>
      <sheetName val="BLS 02"/>
      <sheetName val="BLD 02"/>
      <sheetName val="CLP 16"/>
      <sheetName val="PVI 03"/>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Parâmetros"/>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RESUMO"/>
      <sheetName val="RELATÓRIO"/>
    </sheetNames>
    <sheetDataSet>
      <sheetData sheetId="0"/>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s>
    <sheetDataSet>
      <sheetData sheetId="0"/>
      <sheetData sheetId="1"/>
      <sheetData sheetId="2"/>
      <sheetData sheetId="3"/>
      <sheetData sheetId="4"/>
      <sheetData sheetId="5"/>
      <sheetData sheetId="6"/>
      <sheetData sheetId="7"/>
      <sheetData sheetId="8"/>
      <sheetData sheetId="9">
        <row r="8">
          <cell r="Y8">
            <v>108.2</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SINFRA"/>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8">
          <cell r="B8" t="str">
            <v>Mês: Maio/2005</v>
          </cell>
        </row>
      </sheetData>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 sheetId="7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Boletim de Desempenho Parcial"/>
    </sheetNames>
    <sheetDataSet>
      <sheetData sheetId="0"/>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imbo de Nota"/>
      <sheetName val="croqui localiz_"/>
      <sheetName val="Banco"/>
      <sheetName val="Boletim"/>
      <sheetName val="Transporte-N"/>
      <sheetName val="MEDICÃO ADMINISTRAÇÃO"/>
      <sheetName val="Extenso 1 (381)"/>
      <sheetName val="Extenso"/>
      <sheetName val="Dados Contrato"/>
      <sheetName val="Elementos"/>
      <sheetName val="Pluviometria"/>
      <sheetName val="Boletim de Desempenho"/>
      <sheetName val="Cronograma"/>
      <sheetName val="Quadro Ind."/>
      <sheetName val="Nivel Cons."/>
      <sheetName val="Avanço Físico"/>
      <sheetName val="MEDIÇÃO LÍQUIDA"/>
      <sheetName val="MEDIÇÃO CONSOLIDADA"/>
      <sheetName val="Cont_Saldo"/>
      <sheetName val="MEDICÃO RESUMO (040)"/>
      <sheetName val="MEDICÃO RESUMO (381)"/>
      <sheetName val="MEDICÃO RESUMO GERAL"/>
      <sheetName val="01-Muro Gabião"/>
      <sheetName val="Desmat. Destoc.-2"/>
      <sheetName val="03-Esc. Carga 1ª Cat."/>
      <sheetName val="04-Reaterro Apiloado"/>
      <sheetName val="05-Reg. Mec. Faixa Domínio"/>
      <sheetName val="06-Solo p Base Remendo"/>
      <sheetName val="07-Recomp. Rev. CBUQ"/>
      <sheetName val="08-Remoção Mec. Revest. Bet."/>
      <sheetName val="09-Fresagem"/>
      <sheetName val="10-Concreto Ciclópico"/>
      <sheetName val="11-Concreto (Manual + Lanç.)"/>
      <sheetName val="12-Concreto (Conf. + Lanç.)"/>
      <sheetName val="13-Argamassa"/>
      <sheetName val="14-Dobragem e Armadura"/>
      <sheetName val="15-Forma de Madeira"/>
      <sheetName val="16-Reaterro e Comp. Bueiro"/>
      <sheetName val="17-Limpeza de Ponte"/>
      <sheetName val="18-Escavação Manual"/>
      <sheetName val="19-Escav. Mecaniz."/>
      <sheetName val="20-Assent. Dreno Profundo"/>
      <sheetName val="21-Enronc. Pedra Arrum."/>
      <sheetName val="22-Enleivamento"/>
      <sheetName val="23-Enronc. Pedra Jogada"/>
      <sheetName val="24-Alvenaria"/>
      <sheetName val="25-Muro Gabião"/>
      <sheetName val="26-Tapa Buraco"/>
      <sheetName val="27-Remendo Profundo Manual"/>
      <sheetName val="28-Remendo Profundo Mecaniz"/>
      <sheetName val="29-Selagem Trinca"/>
      <sheetName val="30-Correção.Defeito.CBUQ"/>
      <sheetName val="31-Limpesa.Sarjeta"/>
      <sheetName val="32-Valeta.Corte"/>
      <sheetName val="33-Limp. de Vala Dren."/>
      <sheetName val="34-Limpeza de Bueiro"/>
      <sheetName val="35-Desobstrução de Bueiro"/>
      <sheetName val="36-Assent. Tubo 60"/>
      <sheetName val="37-Assent. Tubo 80"/>
      <sheetName val="38-Assent. Tubo 100"/>
      <sheetName val="39-Assent. Tubo 120"/>
      <sheetName val="40-Limp. Placa Sinaliz."/>
      <sheetName val="41-Recomp. Placa Sinaliz."/>
      <sheetName val="42-Caiação"/>
      <sheetName val="43-Renov. Sinal."/>
      <sheetName val="44-Recomp. Total Cerca"/>
      <sheetName val="45-Recomp. Parc. Cerca Mourão"/>
      <sheetName val="46-Recomp. Parc. Cerca Arame"/>
      <sheetName val="47-Recomp. Manual Aterro"/>
      <sheetName val="48-Recomp. Mecan. Aterro1"/>
      <sheetName val="49-Rem. Man. Barreira"/>
      <sheetName val="50-Rem. Mecan. Barreira"/>
      <sheetName val="51-Roçada Manual"/>
      <sheetName val="52-Roçada Colonião"/>
      <sheetName val="53-Roçada Mecaniz"/>
      <sheetName val="54-Capina Manual"/>
      <sheetName val="55-Transp. Comercial 10m3"/>
      <sheetName val="56-Transp. Local 5m3"/>
      <sheetName val="57-Transp. Local Remendo"/>
      <sheetName val="58-Transp. Local Carroc."/>
      <sheetName val="59-Transp. Comercial Carroc."/>
      <sheetName val="55-Transp. Comercial 10m3 (040)"/>
      <sheetName val="56-Transp. Local 5m3 (040)"/>
      <sheetName val="57-Transp. Local Remendo (040)"/>
      <sheetName val="58-Transp. Local Carroc. (040)"/>
      <sheetName val="59-Transp. Com. Carroc. (040)"/>
      <sheetName val="55-Transp. Comercial 10m3 (2)"/>
      <sheetName val="56-Transp. Local 5m3 (2)"/>
      <sheetName val="Transp. Local Remendo-57 (2)"/>
      <sheetName val="58-Transp. Local Carroc. (2)"/>
      <sheetName val="59Transp. Comercial Carroc. (2)"/>
      <sheetName val="60-Moto Serra"/>
      <sheetName val="61-Encarregado"/>
      <sheetName val="62-Servente"/>
      <sheetName val="63-Pedreiro"/>
      <sheetName val="64-Carpinteiro"/>
      <sheetName val="65-Carregadeira Case"/>
      <sheetName val="66-Retroescavadeira"/>
      <sheetName val="67-Caminhão Basc. 5m3"/>
      <sheetName val="68-Caminhão Basc. 10m3"/>
      <sheetName val="69-Caminhão Tanque"/>
      <sheetName val="70-Caminhão Carroceria"/>
      <sheetName val="Tapa Buraco com Clipper-25"/>
      <sheetName val="Tapa Buraco-N"/>
      <sheetName val="Transporte.Mat.Remendo-N"/>
      <sheetName val="Reaterro e Compac. Bueiro"/>
      <sheetName val="Relatorio BR 040.262.381"/>
      <sheetName val="Avanço"/>
      <sheetName val="Indice"/>
      <sheetName val="Gabião"/>
      <sheetName val="P_Ligação"/>
      <sheetName val="Regularização"/>
      <sheetName val="Solo p rem_"/>
      <sheetName val="Rec.Revest.MBUQ"/>
      <sheetName val="Concreto de Cimento"/>
      <sheetName val="Forma madeira"/>
      <sheetName val="Escavação Mecanizada"/>
      <sheetName val="Enrocam. pedra.jogada"/>
      <sheetName val="Vala.drenagem"/>
      <sheetName val="Caiação."/>
      <sheetName val="Rec Mec de Aterro"/>
      <sheetName val="Gráf1"/>
      <sheetName val="MBetuminosa"/>
      <sheetName val="Rec revest"/>
      <sheetName val="Rem pav"/>
      <sheetName val="Ciclopico"/>
      <sheetName val="Portland"/>
      <sheetName val="Aço"/>
      <sheetName val="Argamassa"/>
      <sheetName val="Reaterro"/>
      <sheetName val="Forma"/>
      <sheetName val="Escav_ Mec"/>
      <sheetName val="Dreno"/>
      <sheetName val="Grama"/>
      <sheetName val="New jersey"/>
      <sheetName val="Enrocamento"/>
      <sheetName val="Remendo manual"/>
      <sheetName val="Remendo mec_"/>
      <sheetName val="Guarda corpo"/>
      <sheetName val="Fresagem"/>
      <sheetName val="V de corte"/>
      <sheetName val="Limpeza Bueiro"/>
      <sheetName val="bueiro 80"/>
      <sheetName val="Placas"/>
      <sheetName val="Defensa"/>
      <sheetName val="Balizador"/>
      <sheetName val="Cerca _MOIRÃ0_"/>
      <sheetName val="Cerca _ARAME_"/>
      <sheetName val="Sinalização"/>
      <sheetName val="Aterro manual"/>
      <sheetName val="Aterro"/>
      <sheetName val="Rem_ manual"/>
      <sheetName val="Barreira Mec_"/>
      <sheetName val="Colonião"/>
      <sheetName val="5m³"/>
      <sheetName val="Mat_ Remendos"/>
      <sheetName val="traço"/>
      <sheetName val="Carroceria"/>
      <sheetName val="Limpeza Descida Dágua"/>
      <sheetName val="Armadura"/>
      <sheetName val="Betuminosos"/>
      <sheetName val="Encarregado"/>
      <sheetName val="Servente"/>
      <sheetName val="Pedreiro"/>
      <sheetName val="Retroescavadeira"/>
      <sheetName val="SERVIÇOS EXTRAS"/>
      <sheetName val="Cuba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ódulo1"/>
      <sheetName val="1.Processo"/>
      <sheetName val="2.resumo"/>
      <sheetName val="3.1.ITENS NOVOS"/>
      <sheetName val="3.1.NT 1"/>
      <sheetName val="3.1.NT 1.1 (1)"/>
      <sheetName val="3.1.JC 1"/>
      <sheetName val="3.1.JC ITEM (1)"/>
      <sheetName val="3.2.ITENS A ACRESCER"/>
      <sheetName val="3.2.NT 1"/>
      <sheetName val="3.2.NT 1.1 (1)"/>
      <sheetName val="3.2.JC 1"/>
      <sheetName val="3.2.JC ITEM 4 (1)"/>
      <sheetName val="CARTA"/>
      <sheetName val="3.3.ITENS A DIMINUIR"/>
      <sheetName val="3.3.NT 1"/>
      <sheetName val="3.3.NT 1.1 (1)"/>
      <sheetName val="3.3.JC 1"/>
      <sheetName val="3.3.JC ITEM 3 (1)"/>
      <sheetName val="4.1.cronograma atual"/>
      <sheetName val="4.2.cronograma proposto"/>
      <sheetName val="5.Planilha Rerra"/>
      <sheetName val="6.Resumo Alteraçõe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efreshError="1">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403A"/>
    </sheetNames>
    <definedNames>
      <definedName name="Macro1" refersTo="#REF!"/>
    </defined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Lagoa"/>
      <sheetName val="RESUMO"/>
      <sheetName val="SERVIÇOS"/>
      <sheetName val="MATERIAIS"/>
      <sheetName val="Quantitativos"/>
      <sheetName val="CSF_Serv_Nac_Maceio_Dez-07"/>
      <sheetName val="CSF_Serv_Reg_Maceio_Dez-07"/>
      <sheetName val="CSF_Insu_Nac_Maceio_Dez-07"/>
      <sheetName val="Plan1"/>
      <sheetName val="Plan2"/>
    </sheetNames>
    <sheetDataSet>
      <sheetData sheetId="0"/>
      <sheetData sheetId="1"/>
      <sheetData sheetId="2"/>
      <sheetData sheetId="3"/>
      <sheetData sheetId="4"/>
      <sheetData sheetId="5">
        <row r="8">
          <cell r="B8" t="str">
            <v>TU</v>
          </cell>
          <cell r="C8" t="str">
            <v>ASSENTAMENTO DE TUBOS E PECAS</v>
          </cell>
        </row>
        <row r="9">
          <cell r="B9">
            <v>45</v>
          </cell>
          <cell r="C9" t="str">
            <v>FORNEC E/OU ASSENT DE TUBO DE FERRO FUNDIDO JUNTA ELASTICA</v>
          </cell>
        </row>
        <row r="10">
          <cell r="B10">
            <v>23426</v>
          </cell>
          <cell r="C10" t="str">
            <v>FORNECIMENTO E ASSENTAMENTO SIMPLES DE TUBOS E PECAS DE F0F0.</v>
          </cell>
        </row>
        <row r="11">
          <cell r="B11" t="str">
            <v>23426/001</v>
          </cell>
          <cell r="C11" t="str">
            <v>TUBOS E PECAS, JUNTA ELASTICA, DIAMETRO 200 MM - K7</v>
          </cell>
          <cell r="D11" t="str">
            <v>M</v>
          </cell>
          <cell r="E11">
            <v>270.74</v>
          </cell>
        </row>
        <row r="12">
          <cell r="B12" t="str">
            <v>23426/002</v>
          </cell>
          <cell r="C12" t="str">
            <v>TUBOS E PECAS, JUNTA ELASTICA, DIAMETRO 150 MM - K7</v>
          </cell>
          <cell r="D12" t="str">
            <v>M</v>
          </cell>
          <cell r="E12">
            <v>207.19</v>
          </cell>
        </row>
        <row r="13">
          <cell r="B13" t="str">
            <v>23426/003</v>
          </cell>
          <cell r="C13" t="str">
            <v>TUBOS E PECAS, JUNTA ELASTICA, DIAMENTO 100 MM - K7</v>
          </cell>
          <cell r="D13" t="str">
            <v>M</v>
          </cell>
          <cell r="E13">
            <v>196.09</v>
          </cell>
        </row>
        <row r="14">
          <cell r="B14">
            <v>23477</v>
          </cell>
          <cell r="C14" t="str">
            <v>MODULO TIPO - REDE DE AGUA &gt; FORN. E ASSENTAMENTO DE TUBOS DE F0F0:</v>
          </cell>
        </row>
        <row r="15">
          <cell r="C15" t="str">
            <v>COMPREENDE LOCACAO DA OBRA, CADASTRAMENTO DE INTERFERENCIAS, ESCAVACAO</v>
          </cell>
        </row>
        <row r="16">
          <cell r="C16" t="str">
            <v>DE VALA, EXCETO ROCHA, ATE A PROFUNDIDADE DE 1,50 METROS.</v>
          </cell>
        </row>
        <row r="17">
          <cell r="C17" t="str">
            <v>INCLUI - CARGA,TRANSPORTE E DESCARGA DO MATE</v>
          </cell>
        </row>
        <row r="18">
          <cell r="B18" t="str">
            <v>23477/001</v>
          </cell>
          <cell r="C18" t="str">
            <v>TUBOS E PECAS, DIAMETRO 200 MM - K7</v>
          </cell>
          <cell r="D18" t="str">
            <v>M</v>
          </cell>
          <cell r="E18">
            <v>274.45</v>
          </cell>
        </row>
        <row r="19">
          <cell r="B19" t="str">
            <v>23477/002</v>
          </cell>
          <cell r="C19" t="str">
            <v>TUBOS E PECAS, DIAMETRO 150 MM - K7</v>
          </cell>
          <cell r="D19" t="str">
            <v>M</v>
          </cell>
          <cell r="E19">
            <v>210.39</v>
          </cell>
        </row>
        <row r="20">
          <cell r="B20" t="str">
            <v>23477/003</v>
          </cell>
          <cell r="C20" t="str">
            <v>TUBOS E PECAS, DIAMETRO 100 MM - K7</v>
          </cell>
          <cell r="D20" t="str">
            <v>M</v>
          </cell>
          <cell r="E20">
            <v>199.49</v>
          </cell>
        </row>
        <row r="21">
          <cell r="B21">
            <v>47</v>
          </cell>
          <cell r="C21" t="str">
            <v>FORNEC E/OU ASSENT DE TUBO DE PVC COM JUNTA SOLDADA</v>
          </cell>
        </row>
        <row r="22">
          <cell r="B22">
            <v>26281</v>
          </cell>
          <cell r="C22" t="str">
            <v>ASSENTAMENTO DE REDE DE AGUA - MMA</v>
          </cell>
        </row>
        <row r="23">
          <cell r="B23" t="str">
            <v>26281/001</v>
          </cell>
          <cell r="C23" t="str">
            <v>DIAMETRO 50 MM</v>
          </cell>
          <cell r="D23" t="str">
            <v>M</v>
          </cell>
          <cell r="E23">
            <v>17.68</v>
          </cell>
        </row>
        <row r="24">
          <cell r="B24" t="str">
            <v>26281/002</v>
          </cell>
          <cell r="C24" t="str">
            <v>DIAMETRO 25 MM</v>
          </cell>
          <cell r="D24" t="str">
            <v>M</v>
          </cell>
          <cell r="E24">
            <v>13.1</v>
          </cell>
        </row>
        <row r="25">
          <cell r="B25">
            <v>48</v>
          </cell>
          <cell r="C25" t="str">
            <v>FORNEC E/OU ASSENT DE TUBO DE PVC COM JUNTA ELASTICA</v>
          </cell>
        </row>
        <row r="26">
          <cell r="B26">
            <v>10515</v>
          </cell>
          <cell r="C26" t="str">
            <v>FORNEC/ASSENTAMENTO DE TUBOS P/REDE COLETORA   MM</v>
          </cell>
        </row>
        <row r="27">
          <cell r="B27" t="str">
            <v>10515/001</v>
          </cell>
          <cell r="C27" t="str">
            <v>DIAMETRO 100 MM</v>
          </cell>
          <cell r="D27" t="str">
            <v>M</v>
          </cell>
          <cell r="E27">
            <v>11.31</v>
          </cell>
        </row>
        <row r="28">
          <cell r="B28" t="str">
            <v>10515/002</v>
          </cell>
          <cell r="C28" t="str">
            <v>DIAMETRO 150 MM</v>
          </cell>
          <cell r="D28" t="str">
            <v>M</v>
          </cell>
          <cell r="E28">
            <v>23.13</v>
          </cell>
        </row>
        <row r="29">
          <cell r="B29" t="str">
            <v>10515/003</v>
          </cell>
          <cell r="C29" t="str">
            <v>DIAMETRO 200 MM</v>
          </cell>
          <cell r="D29" t="str">
            <v>M</v>
          </cell>
          <cell r="E29">
            <v>35.44</v>
          </cell>
        </row>
        <row r="30">
          <cell r="B30">
            <v>26288</v>
          </cell>
          <cell r="C30" t="str">
            <v>FORNECIMENTO DE TUBOS PVC-PBA AGUA</v>
          </cell>
        </row>
        <row r="31">
          <cell r="B31" t="str">
            <v>26288/001</v>
          </cell>
          <cell r="C31" t="str">
            <v>TUBO PVC-PBA CLASSE 15(EB-183)D=50MM C/ANEL BORRACHA P/ADU-</v>
          </cell>
          <cell r="D31" t="str">
            <v>M</v>
          </cell>
          <cell r="E31">
            <v>7.14</v>
          </cell>
        </row>
        <row r="32">
          <cell r="C32" t="str">
            <v>E DISTRIBUICAO DE AGUAS FORNEC</v>
          </cell>
        </row>
        <row r="33">
          <cell r="B33" t="str">
            <v>26288/002</v>
          </cell>
          <cell r="C33" t="str">
            <v>TUBO PVC-PBA CLASSE 15(EB-183)D=75MM C/ANEL BORRACHA P/ADU-</v>
          </cell>
          <cell r="D33" t="str">
            <v>M</v>
          </cell>
          <cell r="E33">
            <v>14.34</v>
          </cell>
        </row>
        <row r="34">
          <cell r="C34" t="str">
            <v>CAO E DISTRIBUICAO DE AGUAS FORNEC</v>
          </cell>
        </row>
        <row r="35">
          <cell r="B35" t="str">
            <v>26288/003</v>
          </cell>
          <cell r="C35" t="str">
            <v>TUBO PVC-PBA CLASSE 15(EB 183)D=100MM C/ANEL BORRACHA P/ADU-</v>
          </cell>
          <cell r="D35" t="str">
            <v>M</v>
          </cell>
          <cell r="E35">
            <v>23.96</v>
          </cell>
        </row>
        <row r="36">
          <cell r="B36" t="str">
            <v>IGO       |</v>
          </cell>
          <cell r="C36" t="str">
            <v>D E S C R I Ç Ã O                                                   |UN</v>
          </cell>
          <cell r="D36" t="str">
            <v>IDADE</v>
          </cell>
          <cell r="E36" t="str">
            <v>|CUSTO TOT</v>
          </cell>
        </row>
        <row r="37">
          <cell r="B37" t="str">
            <v>ULO.....: N</v>
          </cell>
          <cell r="C37" t="str">
            <v>ACIONAL CAIXA</v>
          </cell>
        </row>
        <row r="39">
          <cell r="C39" t="str">
            <v>CAO E DISTRIBUICAO DE AGUAS FORNEC</v>
          </cell>
        </row>
        <row r="40">
          <cell r="B40" t="str">
            <v>26288/004</v>
          </cell>
          <cell r="C40" t="str">
            <v>TUBO PVC-PBA CLASSE 15(EB-183)D=200MM C/ANEL BORRACHA P/ADU-</v>
          </cell>
          <cell r="D40" t="str">
            <v>M</v>
          </cell>
          <cell r="E40">
            <v>69.89</v>
          </cell>
        </row>
        <row r="41">
          <cell r="C41" t="str">
            <v>CAO E DISTRIBUICAO DE AGUAS FORNEC</v>
          </cell>
        </row>
        <row r="42">
          <cell r="B42" t="str">
            <v>26288/005</v>
          </cell>
          <cell r="C42" t="str">
            <v>TUBO PVC-PBA CLASSE 20(EB 183)D=50MM C/ANEL BORRACHA P/ADU-</v>
          </cell>
          <cell r="D42" t="str">
            <v>M</v>
          </cell>
          <cell r="E42">
            <v>9.01</v>
          </cell>
        </row>
        <row r="43">
          <cell r="C43" t="str">
            <v>CAO/DISTRIBUICAO AGUAS FORNEC</v>
          </cell>
        </row>
        <row r="44">
          <cell r="B44" t="str">
            <v>26288/006</v>
          </cell>
          <cell r="C44" t="str">
            <v>TUBO PVC-PBA CLASSE 20(EB-183)D=75MM C/ANEL BORRACHA P/ADU-</v>
          </cell>
          <cell r="D44" t="str">
            <v>M</v>
          </cell>
          <cell r="E44">
            <v>17.98</v>
          </cell>
        </row>
        <row r="45">
          <cell r="C45" t="str">
            <v>CAO/DISTRIBUICAO AGUAS FORNEC</v>
          </cell>
        </row>
        <row r="46">
          <cell r="B46" t="str">
            <v>26288/007</v>
          </cell>
          <cell r="C46" t="str">
            <v>TUBO PVC-PBA CLASSE 20(EB-183)D=100MM C/ANEL BORRACHA P/ADU-</v>
          </cell>
          <cell r="D46" t="str">
            <v>M</v>
          </cell>
          <cell r="E46">
            <v>29.83</v>
          </cell>
        </row>
        <row r="47">
          <cell r="C47" t="str">
            <v>CAO/DISTRIBUICAO AGUAS FORNEC</v>
          </cell>
        </row>
        <row r="48">
          <cell r="B48">
            <v>26289</v>
          </cell>
          <cell r="C48" t="str">
            <v>ASSENTAMENTO TUBO PVC RIGIDO JUNTA ELASTICA P/AGUA</v>
          </cell>
        </row>
        <row r="49">
          <cell r="B49" t="str">
            <v>26289/001</v>
          </cell>
          <cell r="C49" t="str">
            <v>ASSENT TUBO PVC RIG JE D=50MM:CARGA/DESC/COLOC VALA/MONTAGEM/</v>
          </cell>
          <cell r="D49" t="str">
            <v>M</v>
          </cell>
          <cell r="E49">
            <v>0.76</v>
          </cell>
        </row>
        <row r="50">
          <cell r="C50" t="str">
            <v>/REATERRO ATE GERATRIZ SUP TUBO/TESTE HIDROSTATICO EXCL FORN</v>
          </cell>
        </row>
        <row r="51">
          <cell r="C51" t="str">
            <v>TUBO/JUNTA</v>
          </cell>
        </row>
        <row r="52">
          <cell r="B52" t="str">
            <v>26289/002</v>
          </cell>
          <cell r="C52" t="str">
            <v>ASSENT TUBO PVC RIG JE D=75MM:CARGA/DESC/COLOC VALA/MONTAGEM</v>
          </cell>
          <cell r="D52" t="str">
            <v>M</v>
          </cell>
          <cell r="E52">
            <v>1.33</v>
          </cell>
        </row>
        <row r="53">
          <cell r="C53" t="str">
            <v>/REATERRO ATE GERATRIZ SUP TUBO/TESTE HIDROSTATICO EXCL FORN</v>
          </cell>
        </row>
        <row r="54">
          <cell r="C54" t="str">
            <v>TUBO/JUNTA</v>
          </cell>
        </row>
        <row r="55">
          <cell r="B55" t="str">
            <v>26289/003</v>
          </cell>
          <cell r="C55" t="str">
            <v>ASSENT TUBO PVC RIG JE D=100MM:CARGA/DESC/COLOC VALA/MONTAG/</v>
          </cell>
          <cell r="D55" t="str">
            <v>M</v>
          </cell>
          <cell r="E55">
            <v>1.79</v>
          </cell>
        </row>
        <row r="56">
          <cell r="C56" t="str">
            <v>REATERRO ATE GERATRIZ SUP TUBO/TESTE HIDROSTATICO EXCL FORN</v>
          </cell>
        </row>
        <row r="57">
          <cell r="C57" t="str">
            <v>TUBO/JUNTA</v>
          </cell>
        </row>
        <row r="58">
          <cell r="B58" t="str">
            <v>26289/005</v>
          </cell>
          <cell r="C58" t="str">
            <v>ASSENT TUBO PVC RIG JE D=150MM:CARGA/DESC/COLOC VALA/MONTAG/</v>
          </cell>
          <cell r="D58" t="str">
            <v>M</v>
          </cell>
          <cell r="E58">
            <v>2.71</v>
          </cell>
        </row>
        <row r="59">
          <cell r="C59" t="str">
            <v>REATERRO ATE GERATRIZ SUP TUBO/TESTE HIDROSTATICO EXCL FORN</v>
          </cell>
        </row>
        <row r="60">
          <cell r="C60" t="str">
            <v>TUBO/JUNTA</v>
          </cell>
        </row>
        <row r="61">
          <cell r="B61" t="str">
            <v>26289/006</v>
          </cell>
          <cell r="C61" t="str">
            <v>ASSENT TUBO PVC RIG JE D=200MM:CARGA/DESC/COLOC VALA/MONTAG/</v>
          </cell>
          <cell r="D61" t="str">
            <v>M</v>
          </cell>
          <cell r="E61">
            <v>3.82</v>
          </cell>
        </row>
        <row r="62">
          <cell r="C62" t="str">
            <v>REATERRO ATE GERATRIZ SUP TUBO/TESTE HIDROSTATICO EXCL FORN</v>
          </cell>
        </row>
        <row r="63">
          <cell r="C63" t="str">
            <v>TUBO/JUNTA</v>
          </cell>
        </row>
        <row r="64">
          <cell r="B64" t="str">
            <v>26289/007</v>
          </cell>
          <cell r="C64" t="str">
            <v>ASSENT TUBO PVC RIG JE D=250MM:CARGA/DESC/COLOC VALA/MONTAG/</v>
          </cell>
          <cell r="D64" t="str">
            <v>M</v>
          </cell>
          <cell r="E64">
            <v>4.95</v>
          </cell>
        </row>
        <row r="65">
          <cell r="C65" t="str">
            <v>REATERRO ATE GERATRIZ SUP TUBO/TESTE HIDROSTATICO EXCL FORN</v>
          </cell>
        </row>
        <row r="66">
          <cell r="C66" t="str">
            <v>TUBO/JUNTA</v>
          </cell>
        </row>
        <row r="67">
          <cell r="B67" t="str">
            <v>IGO       |</v>
          </cell>
          <cell r="C67" t="str">
            <v>D E S C R I Ç Ã O                                                   |UN</v>
          </cell>
          <cell r="D67" t="str">
            <v>IDADE</v>
          </cell>
          <cell r="E67" t="str">
            <v>|CUSTO TOT</v>
          </cell>
        </row>
        <row r="68">
          <cell r="B68" t="str">
            <v>ULO.....: N</v>
          </cell>
          <cell r="C68" t="str">
            <v>ACIONAL CAIXA</v>
          </cell>
        </row>
        <row r="70">
          <cell r="B70" t="str">
            <v>26289/008</v>
          </cell>
          <cell r="C70" t="str">
            <v>ASSENT TUBO PVC RIG JE D=300MM:CARGA/DESC/COLOC VALA/MONTAG/</v>
          </cell>
          <cell r="D70" t="str">
            <v>M</v>
          </cell>
          <cell r="E70">
            <v>6.15</v>
          </cell>
        </row>
        <row r="71">
          <cell r="C71" t="str">
            <v>REATERRO ATE GERATRIZ SUP TUBO/TESTE HIDROSTATICO EXCL FORN</v>
          </cell>
        </row>
        <row r="72">
          <cell r="C72" t="str">
            <v>TUBO/JUNTA</v>
          </cell>
        </row>
        <row r="73">
          <cell r="B73">
            <v>63780</v>
          </cell>
          <cell r="C73" t="str">
            <v>FORNEC/ASSENTAMENTO DE TUBOS P/REDE COLETORA   MM</v>
          </cell>
        </row>
        <row r="74">
          <cell r="B74" t="str">
            <v>63780/001</v>
          </cell>
          <cell r="C74" t="str">
            <v>DIAMETRO 100 MM</v>
          </cell>
          <cell r="D74" t="str">
            <v>M</v>
          </cell>
          <cell r="E74">
            <v>11.31</v>
          </cell>
        </row>
        <row r="75">
          <cell r="B75" t="str">
            <v>63780/002</v>
          </cell>
          <cell r="C75" t="str">
            <v>DIAMETRO 150 MM</v>
          </cell>
          <cell r="D75" t="str">
            <v>M</v>
          </cell>
          <cell r="E75">
            <v>23.13</v>
          </cell>
        </row>
        <row r="76">
          <cell r="B76" t="str">
            <v>63780/003</v>
          </cell>
          <cell r="C76" t="str">
            <v>DIAMETRO 200 MM</v>
          </cell>
          <cell r="D76" t="str">
            <v>M</v>
          </cell>
          <cell r="E76">
            <v>35.44</v>
          </cell>
        </row>
        <row r="77">
          <cell r="B77">
            <v>49</v>
          </cell>
          <cell r="C77" t="str">
            <v>FORNEC E/OU ASSENT DE TUBO CERAMICO COM JUNTA ARGAMASSADA</v>
          </cell>
        </row>
        <row r="78">
          <cell r="B78">
            <v>23425</v>
          </cell>
          <cell r="C78" t="str">
            <v>FORNECIMENTO E ASSENTAMENTO SIMPLES DE TUBOS E PECAS CERAMICAS.</v>
          </cell>
        </row>
        <row r="79">
          <cell r="B79" t="str">
            <v>23425/001</v>
          </cell>
          <cell r="C79" t="str">
            <v>TUBOS E PECAS CERAMICAS, JUNTA ARGAMASSADA, DIAMETRO 150 MM.</v>
          </cell>
          <cell r="D79" t="str">
            <v>M</v>
          </cell>
          <cell r="E79">
            <v>9.15</v>
          </cell>
        </row>
        <row r="80">
          <cell r="B80">
            <v>26294</v>
          </cell>
          <cell r="C80" t="str">
            <v>TUBO CERAMICO-JUNTA ARGAMASSADA-FORN/ASSENT</v>
          </cell>
        </row>
        <row r="81">
          <cell r="B81" t="str">
            <v>26294/001</v>
          </cell>
          <cell r="C81" t="str">
            <v>TUBO CERAMICO VIDRADO(PD CEDAE)P/ESG SANIT D=100MM,REJUNT C/</v>
          </cell>
          <cell r="D81" t="str">
            <v>M</v>
          </cell>
          <cell r="E81">
            <v>11.91</v>
          </cell>
        </row>
        <row r="82">
          <cell r="C82" t="str">
            <v>ARGAM CIM/AREIA 1:4,ATERRO/SOCA ATE ALT GERATRIZ SUP TUBO.</v>
          </cell>
        </row>
        <row r="83">
          <cell r="C83" t="str">
            <v>FORN/ASSENT INCL TUBO/MATERIAL P/REJUNT</v>
          </cell>
        </row>
        <row r="84">
          <cell r="B84" t="str">
            <v>26294/002</v>
          </cell>
          <cell r="C84" t="str">
            <v>TUBO CERAMICO VIDRADO(PD CEDAE)P/ESG SANIT D=150MM,REJUNT C/</v>
          </cell>
          <cell r="D84" t="str">
            <v>M</v>
          </cell>
          <cell r="E84">
            <v>15.16</v>
          </cell>
        </row>
        <row r="85">
          <cell r="C85" t="str">
            <v>ARGAM CIM/AREIA 1:4,ATERRO/SOCA ATE ALT GERATRIZ SUP TUBO.</v>
          </cell>
        </row>
        <row r="86">
          <cell r="C86" t="str">
            <v>FORN/ASSENT INCL TUBO/MATERIAL P/REJUNT</v>
          </cell>
        </row>
        <row r="87">
          <cell r="B87" t="str">
            <v>26294/003</v>
          </cell>
          <cell r="C87" t="str">
            <v>TUBO CERAMICO VIDRADO(PD CEDAE)P/ESG SANIT D=200MM,REJUNT C/</v>
          </cell>
          <cell r="D87" t="str">
            <v>M</v>
          </cell>
          <cell r="E87">
            <v>21.17</v>
          </cell>
        </row>
        <row r="88">
          <cell r="C88" t="str">
            <v>ARGAM CIM/AREIA 1:4,ATERRO/SOCA ATE ALT GERATRIZ SUP TUBO.</v>
          </cell>
        </row>
        <row r="89">
          <cell r="C89" t="str">
            <v>FORN/ASSENT INCL TUBO/MATERIAL P/REJUNT</v>
          </cell>
        </row>
        <row r="90">
          <cell r="B90" t="str">
            <v>26294/004</v>
          </cell>
          <cell r="C90" t="str">
            <v>TUBO CERAMICO VIDRADO(PD CEDAE)P/ESG SANIT D=250MM,REJUNT C/</v>
          </cell>
          <cell r="D90" t="str">
            <v>M</v>
          </cell>
          <cell r="E90">
            <v>32.17</v>
          </cell>
        </row>
        <row r="91">
          <cell r="C91" t="str">
            <v>ARGAM CIM/AREIA 1:4,ATERRO/SOCA ATE ALT GERATRIZ SUP TUBO.</v>
          </cell>
        </row>
        <row r="92">
          <cell r="C92" t="str">
            <v>FORN/ASSENT INCL TUBO/MATERIAL P/REJUNT</v>
          </cell>
        </row>
        <row r="93">
          <cell r="B93" t="str">
            <v>26294/005</v>
          </cell>
          <cell r="C93" t="str">
            <v>TUBO CERAMICO VIDRADO(PD CEDAE)P/ESG SANIT D=300MM,REJUNT C/</v>
          </cell>
          <cell r="D93" t="str">
            <v>M</v>
          </cell>
          <cell r="E93">
            <v>43.77</v>
          </cell>
        </row>
        <row r="94">
          <cell r="C94" t="str">
            <v>ARGAM CIM/AREIA 1:4,ATERRO/SOCA ATE ALT GERATRIZ SUP TUBO.</v>
          </cell>
        </row>
        <row r="95">
          <cell r="C95" t="str">
            <v>FORN/ASSENT INCL TUBO/MATERIAL P/REJUNT</v>
          </cell>
        </row>
        <row r="96">
          <cell r="B96" t="str">
            <v>26294/006</v>
          </cell>
          <cell r="C96" t="str">
            <v>TUBO CERAMICO P/AG PLUV D=100MM,REJUNT C/ARGAM CIM/AREIA 1:4</v>
          </cell>
          <cell r="D96" t="str">
            <v>M</v>
          </cell>
          <cell r="E96">
            <v>11.66</v>
          </cell>
        </row>
        <row r="97">
          <cell r="C97" t="str">
            <v>FORN/ASSENT INCL TUBO/MAT P/REJUNTE</v>
          </cell>
        </row>
        <row r="98">
          <cell r="B98" t="str">
            <v>IGO       |</v>
          </cell>
          <cell r="C98" t="str">
            <v>D E S C R I Ç Ã O                                                   |UN</v>
          </cell>
          <cell r="D98" t="str">
            <v>IDADE</v>
          </cell>
          <cell r="E98" t="str">
            <v>|CUSTO TOT</v>
          </cell>
        </row>
        <row r="99">
          <cell r="B99" t="str">
            <v>ULO.....: N</v>
          </cell>
          <cell r="C99" t="str">
            <v>ACIONAL CAIXA</v>
          </cell>
        </row>
        <row r="101">
          <cell r="B101" t="str">
            <v>26294/007</v>
          </cell>
          <cell r="C101" t="str">
            <v>TUBO CERAMICO P/AG PLUV D=150MM,REJUNT C/ARGAM CIM/AREIA 1:4</v>
          </cell>
          <cell r="D101" t="str">
            <v>M</v>
          </cell>
          <cell r="E101">
            <v>14.82</v>
          </cell>
        </row>
        <row r="102">
          <cell r="C102" t="str">
            <v>FORN/ASSENT INCL TUBO/MAT P/REJUNT</v>
          </cell>
        </row>
        <row r="103">
          <cell r="B103" t="str">
            <v>26294/008</v>
          </cell>
          <cell r="C103" t="str">
            <v>TUBO CERAMICO P/AG PLUV D=250MM,REJUNT C/ARGAM CIM/AREIA 1:4</v>
          </cell>
          <cell r="D103" t="str">
            <v>M</v>
          </cell>
          <cell r="E103">
            <v>31.19</v>
          </cell>
        </row>
        <row r="104">
          <cell r="C104" t="str">
            <v>FORN/ASSENT INCL TUBO/MAT P/REJUNT</v>
          </cell>
        </row>
        <row r="105">
          <cell r="B105">
            <v>50</v>
          </cell>
          <cell r="C105" t="str">
            <v>FORNEC E/OU ASSENT DE TUBO CERAMICO COM JUNTA ASFALTICA</v>
          </cell>
        </row>
        <row r="106">
          <cell r="B106">
            <v>23424</v>
          </cell>
          <cell r="C106" t="str">
            <v>FORNECIMENTO E ASSENTAMENTO SIMPLES DE TUBOS E PECAS CERAMICAS</v>
          </cell>
        </row>
        <row r="107">
          <cell r="B107" t="str">
            <v>23424/001</v>
          </cell>
          <cell r="C107" t="str">
            <v>TUBOS E PECAS CERAMICAS, JUNTA ASFALTICA, DIAMETRO 150 MM</v>
          </cell>
          <cell r="D107" t="str">
            <v>M</v>
          </cell>
          <cell r="E107">
            <v>13.04</v>
          </cell>
        </row>
        <row r="108">
          <cell r="B108">
            <v>51</v>
          </cell>
          <cell r="C108" t="str">
            <v>FORNEC E/OU ASSENT DE TUBO DE CONCRETO COM JUNTA ELASTICA</v>
          </cell>
        </row>
        <row r="109">
          <cell r="B109">
            <v>23427</v>
          </cell>
          <cell r="C109" t="str">
            <v>FORNECIMENTO E ASSENTAMENTO SIMPLES DE TUBOS DE CONCRETO</v>
          </cell>
        </row>
        <row r="110">
          <cell r="B110" t="str">
            <v>23427/001</v>
          </cell>
          <cell r="C110" t="str">
            <v>TUBOS E PECAS, CONCRETO SIMPLES, JUNTA ELASTICA, D = 500 MM</v>
          </cell>
          <cell r="D110" t="str">
            <v>M</v>
          </cell>
          <cell r="E110">
            <v>92.44</v>
          </cell>
        </row>
        <row r="111">
          <cell r="B111">
            <v>26293</v>
          </cell>
          <cell r="C111" t="str">
            <v>TUBO CONCRETO ARMADO CLASSE A2 JUNTA ELASTICA FORNECIMENTO E ASSENTA-</v>
          </cell>
        </row>
        <row r="112">
          <cell r="C112" t="str">
            <v>MENTO PARA REDE COLETORA DE ESGOTO SANITARIO.</v>
          </cell>
        </row>
        <row r="113">
          <cell r="B113" t="str">
            <v>26293/001</v>
          </cell>
          <cell r="C113" t="str">
            <v>TUBO CONCR ARM CLASSE A2 JE P/ESG SANIT D=400MM INCL FORN/</v>
          </cell>
          <cell r="D113" t="str">
            <v>M</v>
          </cell>
          <cell r="E113">
            <v>90.95</v>
          </cell>
        </row>
        <row r="114">
          <cell r="C114" t="str">
            <v>ASSENT TUBO/ANEL BORRACHA ATERRO/SOCA ATE ALT GERATRIZ SUP</v>
          </cell>
        </row>
        <row r="115">
          <cell r="C115" t="str">
            <v>DO TUBO</v>
          </cell>
        </row>
        <row r="116">
          <cell r="B116" t="str">
            <v>26293/002</v>
          </cell>
          <cell r="C116" t="str">
            <v>TUBO CONCR ARM CLASSE A2 JE P/ESG SANIT D=500MM INCL FORN/</v>
          </cell>
          <cell r="D116" t="str">
            <v>M</v>
          </cell>
          <cell r="E116">
            <v>110.78</v>
          </cell>
        </row>
        <row r="117">
          <cell r="C117" t="str">
            <v>ASSENT TUBO/ANEL BORRACHA ATERRO/SOCA ATE ALT GERATRIZ SUP</v>
          </cell>
        </row>
        <row r="118">
          <cell r="C118" t="str">
            <v>DO TUBO</v>
          </cell>
        </row>
        <row r="119">
          <cell r="B119" t="str">
            <v>26293/003</v>
          </cell>
          <cell r="C119" t="str">
            <v>TUBO CONCR ARM CLASSE A2 JE P/ESG SANIT D=600MM INCL FORN/</v>
          </cell>
          <cell r="D119" t="str">
            <v>M</v>
          </cell>
          <cell r="E119">
            <v>131</v>
          </cell>
        </row>
        <row r="120">
          <cell r="C120" t="str">
            <v>ASSENT TUBO/ANEL BORRACHA ATERRO/SOCA ATE ALT GERATRIZ SUP</v>
          </cell>
        </row>
        <row r="121">
          <cell r="C121" t="str">
            <v>DO TUBO</v>
          </cell>
        </row>
        <row r="122">
          <cell r="B122" t="str">
            <v>26293/004</v>
          </cell>
          <cell r="C122" t="str">
            <v>TUBO CONCR ARM CLASSE A2 JE P/ESG SANIT D=700MM INCL FORN/</v>
          </cell>
          <cell r="D122" t="str">
            <v>M</v>
          </cell>
          <cell r="E122">
            <v>174.65</v>
          </cell>
        </row>
        <row r="123">
          <cell r="C123" t="str">
            <v>ASSENT TUBO/ANEL BORRACHA ATERRO/SOCA ATE ALT GERATRIZ SUP</v>
          </cell>
        </row>
        <row r="124">
          <cell r="C124" t="str">
            <v>DO TUBO</v>
          </cell>
        </row>
        <row r="125">
          <cell r="B125" t="str">
            <v>26293/005</v>
          </cell>
          <cell r="C125" t="str">
            <v>TUBO CONCR ARM CLASSE A2 JE P/ESG SANIT D=800MM INCL FORN/</v>
          </cell>
          <cell r="D125" t="str">
            <v>M</v>
          </cell>
          <cell r="E125">
            <v>213.12</v>
          </cell>
        </row>
        <row r="126">
          <cell r="C126" t="str">
            <v>ASSENT TUBO/ANEL BORRACHA ATERRO/SOCA ATE ALT GERATRIZ SUP</v>
          </cell>
        </row>
        <row r="127">
          <cell r="C127" t="str">
            <v>DO TUBO</v>
          </cell>
        </row>
        <row r="128">
          <cell r="B128" t="str">
            <v>26293/006</v>
          </cell>
          <cell r="C128" t="str">
            <v>TUBO CONCR ARM CLASSE A2 JE P/ESG SANIT D=900MM INCL FORN/</v>
          </cell>
          <cell r="D128" t="str">
            <v>M</v>
          </cell>
          <cell r="E128">
            <v>266.51</v>
          </cell>
        </row>
        <row r="129">
          <cell r="B129" t="str">
            <v>IGO       |</v>
          </cell>
          <cell r="C129" t="str">
            <v>D E S C R I Ç Ã O                                                   |UN</v>
          </cell>
          <cell r="D129" t="str">
            <v>IDADE</v>
          </cell>
          <cell r="E129" t="str">
            <v>|CUSTO TOT</v>
          </cell>
        </row>
        <row r="130">
          <cell r="B130" t="str">
            <v>ULO.....: N</v>
          </cell>
          <cell r="C130" t="str">
            <v>ACIONAL CAIXA</v>
          </cell>
        </row>
        <row r="132">
          <cell r="C132" t="str">
            <v>ASSENT TUBO/ANEL BORRACHA ATERRO/SOCA ATE ALT GERATRIZ SUP</v>
          </cell>
        </row>
        <row r="133">
          <cell r="C133" t="str">
            <v>DO TUBO</v>
          </cell>
        </row>
        <row r="134">
          <cell r="B134">
            <v>52</v>
          </cell>
          <cell r="C134" t="str">
            <v>FORNEC E/OU ASSENT DE TUBO DE CONCRETO COM JUNTA ARGAMASSADA</v>
          </cell>
        </row>
        <row r="135">
          <cell r="B135">
            <v>9838</v>
          </cell>
          <cell r="C135" t="str">
            <v>FERRO CA-60 3.4MM</v>
          </cell>
          <cell r="D135" t="str">
            <v>KG</v>
          </cell>
          <cell r="E135">
            <v>5.1100000000000003</v>
          </cell>
        </row>
        <row r="136">
          <cell r="B136">
            <v>23400</v>
          </cell>
          <cell r="C136" t="str">
            <v>FORNECIMENTO E ASSENTAMENTO DE TUBOS DE CONCRETO.</v>
          </cell>
        </row>
        <row r="137">
          <cell r="C137" t="str">
            <v>COMPREENDE: ESCAVACAO MECANICA,QQ TERRENO, EXCETO ROCHA, ATE 1,50 M</v>
          </cell>
        </row>
        <row r="138">
          <cell r="C138" t="str">
            <v>DE PROFUNDIDADE,REGULARIZACAO,COMPACTACAO MANUAL E REATERRO DA VALA</v>
          </cell>
        </row>
        <row r="139">
          <cell r="B139" t="str">
            <v>23400/001</v>
          </cell>
          <cell r="C139" t="str">
            <v>TUBOS E PECAS, CONCRETO ARMADO, JUNTA ARGAMASSADA, D = 400 M</v>
          </cell>
          <cell r="D139" t="str">
            <v>M</v>
          </cell>
          <cell r="E139">
            <v>61.6</v>
          </cell>
        </row>
        <row r="140">
          <cell r="B140" t="str">
            <v>23400/002</v>
          </cell>
          <cell r="C140" t="str">
            <v>TUBOS E PECAS, CONCRETO ARMADO, JUNTA ARGAMASSADA, D = 600 MM</v>
          </cell>
          <cell r="D140" t="str">
            <v>M</v>
          </cell>
          <cell r="E140">
            <v>101.86</v>
          </cell>
        </row>
        <row r="141">
          <cell r="B141" t="str">
            <v>23400/004</v>
          </cell>
          <cell r="C141" t="str">
            <v>TUBOS E PECAS, CONCRETO SIMPLES, JUNTA ARGAMASSADA, D = 300 MM</v>
          </cell>
          <cell r="D141" t="str">
            <v>M</v>
          </cell>
          <cell r="E141">
            <v>41.27</v>
          </cell>
        </row>
        <row r="142">
          <cell r="B142">
            <v>23428</v>
          </cell>
          <cell r="C142" t="str">
            <v>FORNECIMENTO E ASSENTAMENTO SIMPLES DE TUBOS DE CONCRETO ARMADO</v>
          </cell>
        </row>
        <row r="143">
          <cell r="B143" t="str">
            <v>23428/001</v>
          </cell>
          <cell r="C143" t="str">
            <v>TUBO CONCRETO ARMADO CA-2 DN=500MM ASSENT JUNTA ARGAMASSADA</v>
          </cell>
          <cell r="D143" t="str">
            <v>M</v>
          </cell>
          <cell r="E143">
            <v>81.709999999999994</v>
          </cell>
        </row>
        <row r="144">
          <cell r="B144" t="str">
            <v>23428/002</v>
          </cell>
          <cell r="C144" t="str">
            <v>TUBO CONCRETO ARMADO CA-1 DN=600MM ASSENT JUNTA ARGAMASSADA</v>
          </cell>
          <cell r="D144" t="str">
            <v>M</v>
          </cell>
          <cell r="E144">
            <v>96.71</v>
          </cell>
        </row>
        <row r="145">
          <cell r="B145">
            <v>23613</v>
          </cell>
          <cell r="C145" t="str">
            <v>FORNECIMENTO E ASSENTAMENTO DE TUBO DE CONCRETO SIMPLES</v>
          </cell>
        </row>
        <row r="146">
          <cell r="B146" t="str">
            <v>23613/001</v>
          </cell>
          <cell r="C146" t="str">
            <v>TUBOS E PECAS, CONCRETO SIMPLES, JUNTA ARGAMASSADA, D = 600 MM</v>
          </cell>
          <cell r="D146" t="str">
            <v>M</v>
          </cell>
          <cell r="E146">
            <v>71.31</v>
          </cell>
        </row>
        <row r="147">
          <cell r="B147">
            <v>23657</v>
          </cell>
          <cell r="C147" t="str">
            <v>FORNECIMENTO E ASSENTAMENTO DE TUBOS DE CONCRETO</v>
          </cell>
        </row>
        <row r="148">
          <cell r="C148" t="str">
            <v>COMPREENDE: ESCAVACAO MANUAL, QQ TERRENO, EXCETO ROCHA, PROFUNDIDADE</v>
          </cell>
        </row>
        <row r="149">
          <cell r="C149" t="str">
            <v>DE 1,50 M, COMPACTACAO DO TERRENO E REATERRO DA VALA.</v>
          </cell>
        </row>
        <row r="150">
          <cell r="B150" t="str">
            <v>23657/001</v>
          </cell>
          <cell r="C150" t="str">
            <v>TUBOS E PECAS, CONCRETO SIMPLES, D = 600 MM</v>
          </cell>
          <cell r="D150" t="str">
            <v>M</v>
          </cell>
          <cell r="E150">
            <v>102.86</v>
          </cell>
        </row>
        <row r="151">
          <cell r="B151" t="str">
            <v>23657/002</v>
          </cell>
          <cell r="C151" t="str">
            <v>TUBOS E PECAS, CONCRETO ARMADO, D = 600 MM</v>
          </cell>
          <cell r="D151" t="str">
            <v>M</v>
          </cell>
          <cell r="E151">
            <v>120.18</v>
          </cell>
        </row>
        <row r="152">
          <cell r="B152">
            <v>26559</v>
          </cell>
          <cell r="C152" t="str">
            <v>TUBO CONCRETO ARMADO CL CA-1 P/GALERIA AGUA PLUVIAL. FORNECIMENTO E</v>
          </cell>
        </row>
        <row r="153">
          <cell r="C153" t="str">
            <v>ASSENTAMENTO</v>
          </cell>
        </row>
        <row r="154">
          <cell r="B154" t="str">
            <v>26559/001</v>
          </cell>
          <cell r="C154" t="str">
            <v>TUBO CONCR ARM CLASSE CA-1 D=400MM P/GAL AGUA PLUV,REJUNT C/</v>
          </cell>
          <cell r="D154" t="str">
            <v>M</v>
          </cell>
          <cell r="E154">
            <v>59.35</v>
          </cell>
        </row>
        <row r="155">
          <cell r="C155" t="str">
            <v>ARGAM CIM/AREIA 1:4,ATERRO/SOCA ATE ALT GERATRIZ SUP TUBO.</v>
          </cell>
        </row>
        <row r="156">
          <cell r="C156" t="str">
            <v>FORN/ASSENT INCL TUBO/MAT P/REJUNT</v>
          </cell>
        </row>
        <row r="157">
          <cell r="B157" t="str">
            <v>26559/002</v>
          </cell>
          <cell r="C157" t="str">
            <v>TUBO CONCR ARM CLASSE CA-1 D=500MM P/GAL AGUA PLUV,REJUNT C/</v>
          </cell>
          <cell r="D157" t="str">
            <v>M</v>
          </cell>
          <cell r="E157">
            <v>73.25</v>
          </cell>
        </row>
        <row r="158">
          <cell r="C158" t="str">
            <v>ARGAM CIM/AREIA 1:4,ATERRO/SOCA ATE ALT GERATRIZ SUP TUBO.</v>
          </cell>
        </row>
        <row r="159">
          <cell r="C159" t="str">
            <v>FORN/ASSENT INCL TUBO/MAT P/REJUNT</v>
          </cell>
        </row>
        <row r="160">
          <cell r="B160" t="str">
            <v>IGO       |</v>
          </cell>
          <cell r="C160" t="str">
            <v>D E S C R I Ç Ã O                                                   |UN</v>
          </cell>
          <cell r="D160" t="str">
            <v>IDADE</v>
          </cell>
          <cell r="E160" t="str">
            <v>|CUSTO TOT</v>
          </cell>
        </row>
        <row r="161">
          <cell r="B161" t="str">
            <v>ULO.....: N</v>
          </cell>
          <cell r="C161" t="str">
            <v>ACIONAL CAIXA</v>
          </cell>
        </row>
        <row r="163">
          <cell r="B163" t="str">
            <v>26559/003</v>
          </cell>
          <cell r="C163" t="str">
            <v>TUBO CONCR ARM CLASSE CA-1 D=600MM P/GAL AGUA PLUV,REJUNT C/</v>
          </cell>
          <cell r="D163" t="str">
            <v>M</v>
          </cell>
          <cell r="E163">
            <v>91.61</v>
          </cell>
        </row>
        <row r="164">
          <cell r="C164" t="str">
            <v>ARGAM CIM/AREIA 1:4,ATERRO/SOCA ATE ALT GERATRIZ SUP TUBO.</v>
          </cell>
        </row>
        <row r="165">
          <cell r="C165" t="str">
            <v>FORN/ASSENT INCL TUBO/MAT P/REJUNTE</v>
          </cell>
        </row>
        <row r="166">
          <cell r="B166" t="str">
            <v>26559/004</v>
          </cell>
          <cell r="C166" t="str">
            <v>TUBO CONCR ARM CLASSE CA-1 D=700MM P/GAL AGUA PLUV,REJUNT C/</v>
          </cell>
          <cell r="D166" t="str">
            <v>M</v>
          </cell>
          <cell r="E166">
            <v>128.30000000000001</v>
          </cell>
        </row>
        <row r="167">
          <cell r="C167" t="str">
            <v>ARGAM CIM/AREIA 1:4,ATERRO/SOCA ATE ALT GERATRIZ SUP TUBO.</v>
          </cell>
        </row>
        <row r="168">
          <cell r="C168" t="str">
            <v>FORN/ASSENT INCL TUBO/MAT P/REJUNT</v>
          </cell>
        </row>
        <row r="169">
          <cell r="B169" t="str">
            <v>26559/005</v>
          </cell>
          <cell r="C169" t="str">
            <v>TUBO CONCR ARM CLASSE CA-1 D=800MM P/GAL AGUA PLUV,REJUNT C/</v>
          </cell>
          <cell r="D169" t="str">
            <v>M</v>
          </cell>
          <cell r="E169">
            <v>146.27000000000001</v>
          </cell>
        </row>
        <row r="170">
          <cell r="C170" t="str">
            <v>ARGAM CIM/AREIA 1:4,ATERRO/SOCA ATE ALT GERATRIZ SUP TUBO.</v>
          </cell>
        </row>
        <row r="171">
          <cell r="C171" t="str">
            <v>FORN/ASSENT INCL TUBO/MAT P/REJUNT</v>
          </cell>
        </row>
        <row r="172">
          <cell r="B172" t="str">
            <v>26559/006</v>
          </cell>
          <cell r="C172" t="str">
            <v>TUBO CONCR ARM CLASSE CA-1 D=900MM P/GAL AGUA PLUV,REJUNT C/</v>
          </cell>
          <cell r="D172" t="str">
            <v>M</v>
          </cell>
          <cell r="E172">
            <v>197.3</v>
          </cell>
        </row>
        <row r="173">
          <cell r="C173" t="str">
            <v>ARGAM CIM/AREIA 1:4,ATERRO/SOCA ATE ALT GERATRIZ SUP TUBO.</v>
          </cell>
        </row>
        <row r="174">
          <cell r="C174" t="str">
            <v>FORN/MAT P/REJUNT</v>
          </cell>
        </row>
        <row r="175">
          <cell r="B175" t="str">
            <v>26559/013</v>
          </cell>
          <cell r="C175" t="str">
            <v>TUBO CONCR ARM CLASSE CA-1 D=800MM P/GAL AGUA PLUV INCL MATERIAL E MAO</v>
          </cell>
          <cell r="D175" t="str">
            <v>M</v>
          </cell>
          <cell r="E175">
            <v>147.6</v>
          </cell>
        </row>
        <row r="176">
          <cell r="C176" t="str">
            <v>DE OBRA.</v>
          </cell>
        </row>
        <row r="177">
          <cell r="B177">
            <v>26562</v>
          </cell>
          <cell r="C177" t="str">
            <v>TUBO CONCRETO SIMPLES CL C-1 P/GALERIA AGUA PLUVIAL.FORNECIMENTO E</v>
          </cell>
        </row>
        <row r="178">
          <cell r="C178" t="str">
            <v>COLOCACAO</v>
          </cell>
        </row>
        <row r="179">
          <cell r="B179" t="str">
            <v>26562/001</v>
          </cell>
          <cell r="C179" t="str">
            <v>TUBO CONCR SIMPLES CLASSE C-1 D=200MM COLETOR AGUA PLUV,REJUNT</v>
          </cell>
          <cell r="D179" t="str">
            <v>M</v>
          </cell>
          <cell r="E179">
            <v>19.61</v>
          </cell>
        </row>
        <row r="180">
          <cell r="C180" t="str">
            <v>C/ARGAM CIM/AREIA 1:4,ATERRO/SOCA ATE ALT GERATRIZ SUP TUBO.</v>
          </cell>
        </row>
        <row r="181">
          <cell r="C181" t="str">
            <v>FORN/ASSENT INCL TUBO/MAT P/REJUNTE</v>
          </cell>
        </row>
        <row r="182">
          <cell r="B182" t="str">
            <v>26562/002</v>
          </cell>
          <cell r="C182" t="str">
            <v>TUBO CONCR SIMPLES CLASSE C-1 D=250MM COLETOR AGUA PLUV,REJUNT</v>
          </cell>
          <cell r="D182" t="str">
            <v>M</v>
          </cell>
          <cell r="E182">
            <v>22.88</v>
          </cell>
        </row>
        <row r="183">
          <cell r="C183" t="str">
            <v>C/ARGAM CIM/AREIA 1:4,ATERRO/SOCA ATE ALT GERATRIZ SUP TUBO.</v>
          </cell>
        </row>
        <row r="184">
          <cell r="C184" t="str">
            <v>FORN/ASSENT INCL TUBO/MAT P/REJUNT</v>
          </cell>
        </row>
        <row r="185">
          <cell r="B185" t="str">
            <v>26562/003</v>
          </cell>
          <cell r="C185" t="str">
            <v>TUBO CONCR SIMPLES CLASSE C-1 D=300MM COLETOR AGUA PLUV,REJUNT</v>
          </cell>
          <cell r="D185" t="str">
            <v>M</v>
          </cell>
          <cell r="E185">
            <v>26.57</v>
          </cell>
        </row>
        <row r="186">
          <cell r="C186" t="str">
            <v>C/ARGAM CIM/AREIA 1:4,ATERRO/SOCA ATE ALT GERATRIZ SUP TUBO.</v>
          </cell>
        </row>
        <row r="187">
          <cell r="C187" t="str">
            <v>FORN/ASSENT INCL TUBO/MAT P/REJUNT</v>
          </cell>
        </row>
        <row r="188">
          <cell r="B188" t="str">
            <v>26562/004</v>
          </cell>
          <cell r="C188" t="str">
            <v>TUBO CONCR SIMPLES CLASSE C-1 D=400MM COLETOR AGUA PLUV,REJUNT</v>
          </cell>
          <cell r="D188" t="str">
            <v>M</v>
          </cell>
          <cell r="E188">
            <v>41.02</v>
          </cell>
        </row>
        <row r="189">
          <cell r="C189" t="str">
            <v>C/ARGAM CIM/AREIA 1:4,ATERRO/SOCA ATE ALT GERATRIZ SUP TUBO.</v>
          </cell>
        </row>
        <row r="190">
          <cell r="C190" t="str">
            <v>FORN/ASSENT INCL TUBO/MAT P/REJUNT</v>
          </cell>
        </row>
        <row r="191">
          <cell r="B191" t="str">
            <v>IGO       |</v>
          </cell>
          <cell r="C191" t="str">
            <v>D E S C R I Ç Ã O                                                   |UN</v>
          </cell>
          <cell r="D191" t="str">
            <v>IDADE</v>
          </cell>
          <cell r="E191" t="str">
            <v>|CUSTO TOT</v>
          </cell>
        </row>
        <row r="192">
          <cell r="B192" t="str">
            <v>ULO.....: N</v>
          </cell>
          <cell r="C192" t="str">
            <v>ACIONAL CAIXA</v>
          </cell>
        </row>
        <row r="194">
          <cell r="B194" t="str">
            <v>26562/005</v>
          </cell>
          <cell r="C194" t="str">
            <v>TUBO CONCR SIMPLES CLASSE C-1 D=500MM COLETOR AGUA PLUV,REJUNT</v>
          </cell>
          <cell r="D194" t="str">
            <v>M</v>
          </cell>
          <cell r="E194">
            <v>54.23</v>
          </cell>
        </row>
        <row r="195">
          <cell r="C195" t="str">
            <v>C/ARGAM CIM/AREIA 1:4,ATERRO/SOCA ATE ALT GERATRIZ SUP TUBO.</v>
          </cell>
        </row>
        <row r="196">
          <cell r="C196" t="str">
            <v>FORN/ASSENT INCL TUBO/MAT P/REJUNTE</v>
          </cell>
        </row>
        <row r="197">
          <cell r="B197" t="str">
            <v>26562/006</v>
          </cell>
          <cell r="C197" t="str">
            <v>TUBO CONCR SIMPLES CLASSE C-1 D=600MM COLETOR AGUA PLUV,REJUNT</v>
          </cell>
          <cell r="D197" t="str">
            <v>M</v>
          </cell>
          <cell r="E197">
            <v>66.7</v>
          </cell>
        </row>
        <row r="198">
          <cell r="C198" t="str">
            <v>C/ARGAM CIM/AREIA 1:4,ATERRO/SOCA ATE ALT GERATRIZ SUP TUBO.</v>
          </cell>
        </row>
        <row r="199">
          <cell r="C199" t="str">
            <v>FORN/ASSENT INCL TUBO/MAT P/REJUNT</v>
          </cell>
        </row>
        <row r="200">
          <cell r="B200" t="str">
            <v>26562/007</v>
          </cell>
          <cell r="C200" t="str">
            <v>TUBO CONCR SIMPLES C-1 D=250MM AGUA</v>
          </cell>
          <cell r="D200" t="str">
            <v>M</v>
          </cell>
          <cell r="E200">
            <v>12.58</v>
          </cell>
        </row>
        <row r="201">
          <cell r="B201" t="str">
            <v>26562/008</v>
          </cell>
          <cell r="C201" t="str">
            <v>TUBO CONCR SIMPLES D=50MM AGUAS PLUVIAIS INCL MATERIAL E MAO DE OBRA</v>
          </cell>
          <cell r="D201" t="str">
            <v>M</v>
          </cell>
          <cell r="E201">
            <v>50.63</v>
          </cell>
        </row>
        <row r="202">
          <cell r="B202" t="str">
            <v>26562/009</v>
          </cell>
          <cell r="C202" t="str">
            <v>TUBO CONCR SIMPLES CLASSE C-1 D=400MM INCL MATERIAL E MAO DE OBRA</v>
          </cell>
          <cell r="D202" t="str">
            <v>M</v>
          </cell>
          <cell r="E202">
            <v>41.7</v>
          </cell>
        </row>
        <row r="203">
          <cell r="B203" t="str">
            <v>26562/010</v>
          </cell>
          <cell r="C203" t="str">
            <v>TUBO CONCR SIMPLES CLASSE C-1 D=600MM INCL MATERIAL E MAO DE OBRA</v>
          </cell>
          <cell r="D203" t="str">
            <v>M</v>
          </cell>
          <cell r="E203">
            <v>67.69</v>
          </cell>
        </row>
        <row r="204">
          <cell r="B204">
            <v>53</v>
          </cell>
          <cell r="C204" t="str">
            <v>FORNEC E/OU ASSENT DE HIDRANTES TAMPOES E PECAS ESPECIAIS</v>
          </cell>
        </row>
        <row r="205">
          <cell r="B205">
            <v>26295</v>
          </cell>
          <cell r="C205" t="str">
            <v>TAMPOES FF FORNECIMENTO E ASSENTAMENTO</v>
          </cell>
        </row>
        <row r="206">
          <cell r="B206" t="str">
            <v>26295/001</v>
          </cell>
          <cell r="C206" t="str">
            <v>TAMPAO FF D=60CM 175KG P=CHAMINE CX AREIA/POCO VISITA ASSENT C/ARG CIM/AREIA 1:4.FORNEC/ASSENT(COMPLETO)</v>
          </cell>
          <cell r="D206" t="str">
            <v>UN</v>
          </cell>
          <cell r="E206">
            <v>237.73</v>
          </cell>
        </row>
        <row r="208">
          <cell r="B208" t="str">
            <v>26295/002</v>
          </cell>
          <cell r="C208" t="str">
            <v>TAMPAO FF MEDIO 125KG P/POCO VISITA ESG SANIT ASSENT C/ARGAM</v>
          </cell>
          <cell r="D208" t="str">
            <v>UN</v>
          </cell>
          <cell r="E208">
            <v>188.84</v>
          </cell>
        </row>
        <row r="209">
          <cell r="C209" t="str">
            <v>CIM/AREIA |:4.FORNEC/ASSENT(COMPLETO)</v>
          </cell>
        </row>
        <row r="210">
          <cell r="B210" t="str">
            <v>26295/003</v>
          </cell>
          <cell r="C210" t="str">
            <v>TAMPAO FF PESADO 225KG P/POCO VISITA ESG SANIT ASSENT C/ARG</v>
          </cell>
          <cell r="D210" t="str">
            <v>UN</v>
          </cell>
          <cell r="E210">
            <v>511.5</v>
          </cell>
        </row>
        <row r="211">
          <cell r="C211" t="str">
            <v>CIM/AREIA 1:4.FORNEC/ASSENT(COMPLETO)</v>
          </cell>
        </row>
        <row r="212">
          <cell r="B212" t="str">
            <v>26295/004</v>
          </cell>
          <cell r="C212" t="str">
            <v>TAMPAO FF D=40 A 60CM 125KG P/CX REGISTRO ASSENT C/ARG CIM/</v>
          </cell>
          <cell r="D212" t="str">
            <v>UN</v>
          </cell>
          <cell r="E212">
            <v>184.32</v>
          </cell>
        </row>
        <row r="213">
          <cell r="C213" t="str">
            <v>AREIA 1:4.FORNEC/ASSENT(COMPLETO)</v>
          </cell>
        </row>
        <row r="214">
          <cell r="B214" t="str">
            <v>26295/005</v>
          </cell>
          <cell r="C214" t="str">
            <v>TAMPAO FF QUADRADO(24X24CM)34KG ASSENT C/ARG CIM/AREIA 1:4.</v>
          </cell>
          <cell r="D214" t="str">
            <v>UN</v>
          </cell>
          <cell r="E214">
            <v>72.61</v>
          </cell>
        </row>
        <row r="215">
          <cell r="C215" t="str">
            <v>FORNEC/ASSENT(COMPLETO)</v>
          </cell>
        </row>
        <row r="216">
          <cell r="B216" t="str">
            <v>26295/006</v>
          </cell>
          <cell r="C216" t="str">
            <v>TAMPAO FF 25KG P/CX INSPECAO OU SEMELHANTE ASSENT C/ARG CIM/</v>
          </cell>
          <cell r="D216" t="str">
            <v>UN</v>
          </cell>
          <cell r="E216">
            <v>124.92</v>
          </cell>
        </row>
        <row r="217">
          <cell r="C217" t="str">
            <v>AREIA 1:4.FORNEC/ASSENT(COMPLETO)</v>
          </cell>
        </row>
        <row r="218">
          <cell r="B218" t="str">
            <v>26295/007</v>
          </cell>
          <cell r="C218" t="str">
            <v>TAMPAO FF ARTICULADO PESADO D=60CM TIPO AVENIDA ASSENT C/ARG</v>
          </cell>
          <cell r="D218" t="str">
            <v>UN</v>
          </cell>
          <cell r="E218">
            <v>237.21</v>
          </cell>
        </row>
        <row r="219">
          <cell r="C219" t="str">
            <v>CIM/AREIA 1:4.FORNEC/ASSENT(COMPLETO)</v>
          </cell>
        </row>
        <row r="220">
          <cell r="B220" t="str">
            <v>26295/008</v>
          </cell>
          <cell r="C220" t="str">
            <v>TAMPAO FF P/CX R1 PADRAO TELEBRAS ASSENT C/ARG CIM/AREIA 1:4.</v>
          </cell>
          <cell r="D220" t="str">
            <v>UN</v>
          </cell>
          <cell r="E220">
            <v>110.92</v>
          </cell>
        </row>
        <row r="221">
          <cell r="C221" t="str">
            <v>FORNEC/ASSENT(COMPLETO)</v>
          </cell>
        </row>
        <row r="222">
          <cell r="B222" t="str">
            <v>IGO       |</v>
          </cell>
          <cell r="C222" t="str">
            <v>D E S C R I Ç Ã O                                                   |UN</v>
          </cell>
          <cell r="D222" t="str">
            <v>IDADE</v>
          </cell>
          <cell r="E222" t="str">
            <v>|CUSTO TOT</v>
          </cell>
        </row>
        <row r="223">
          <cell r="B223" t="str">
            <v>ULO.....: N</v>
          </cell>
          <cell r="C223" t="str">
            <v>ACIONAL CAIXA</v>
          </cell>
        </row>
        <row r="225">
          <cell r="B225" t="str">
            <v>26295/009</v>
          </cell>
          <cell r="C225" t="str">
            <v>TAMPAO FF P/CX R2 PADRAO TELEBRAS ASSENT C/ARG CIM/AREIA 1:4.</v>
          </cell>
          <cell r="D225" t="str">
            <v>UN</v>
          </cell>
          <cell r="E225">
            <v>163.47999999999999</v>
          </cell>
        </row>
        <row r="226">
          <cell r="C226" t="str">
            <v>FORNEC/ASSENT(COMPLETO)</v>
          </cell>
        </row>
        <row r="227">
          <cell r="B227" t="str">
            <v>26295/010</v>
          </cell>
          <cell r="C227" t="str">
            <v>TAMPAO FF P/CX R3 PADRAO TELEBRAS ASSENT C/ARG CIM/AREIA 1:4</v>
          </cell>
          <cell r="D227" t="str">
            <v>UN</v>
          </cell>
          <cell r="E227">
            <v>265.12</v>
          </cell>
        </row>
        <row r="228">
          <cell r="C228" t="str">
            <v>FORNEC/ASSENT(COMPLETO)</v>
          </cell>
        </row>
        <row r="229">
          <cell r="B229" t="str">
            <v>26295/011</v>
          </cell>
          <cell r="C229" t="str">
            <v>TAMPAO FF LEVE ARTICULADO D=60CM PADRAO CME ASSENT C/ARG CIM/</v>
          </cell>
          <cell r="D229" t="str">
            <v>UN</v>
          </cell>
          <cell r="E229">
            <v>131.52000000000001</v>
          </cell>
        </row>
        <row r="230">
          <cell r="C230" t="str">
            <v>/AREIA 1:4 FORNEC/ASSENT(COMPLETO)</v>
          </cell>
        </row>
        <row r="231">
          <cell r="B231" t="str">
            <v>26295/014</v>
          </cell>
          <cell r="C231" t="str">
            <v>CEDAE TAMPAO FF 800X800MM TIPO PESADO</v>
          </cell>
          <cell r="D231" t="str">
            <v>UN</v>
          </cell>
          <cell r="E231">
            <v>467.63</v>
          </cell>
        </row>
        <row r="232">
          <cell r="B232" t="str">
            <v>26295/015</v>
          </cell>
          <cell r="C232" t="str">
            <v>CEDAE TAMPAO FF TDA-1000</v>
          </cell>
          <cell r="D232" t="str">
            <v>UN</v>
          </cell>
          <cell r="E232">
            <v>1402.07</v>
          </cell>
        </row>
        <row r="233">
          <cell r="B233" t="str">
            <v>26295/016</v>
          </cell>
          <cell r="C233" t="str">
            <v>CEDAE TAMPAO FF TDA-900</v>
          </cell>
          <cell r="D233" t="str">
            <v>UN</v>
          </cell>
          <cell r="E233">
            <v>1178.75</v>
          </cell>
        </row>
        <row r="234">
          <cell r="B234">
            <v>30</v>
          </cell>
          <cell r="C234" t="str">
            <v>FORNEC E/OU ASSENT DE TUBO PVC DEFOFO COM JUNTA ELASTICA</v>
          </cell>
        </row>
        <row r="235">
          <cell r="B235">
            <v>11521</v>
          </cell>
          <cell r="C235" t="str">
            <v>FORNECIMENTO DE TUBOS PVC-DEFOFO AGUA</v>
          </cell>
        </row>
        <row r="236">
          <cell r="B236" t="str">
            <v>11521/001</v>
          </cell>
          <cell r="C236" t="str">
            <v>TUBO PVC-DEFOFO(EB-1208)D=100MM C/ANEL BORRACHA P/ADUCAO/DIS</v>
          </cell>
          <cell r="D236" t="str">
            <v>M</v>
          </cell>
          <cell r="E236">
            <v>20.37</v>
          </cell>
        </row>
        <row r="237">
          <cell r="C237" t="str">
            <v>TRIBUICAO DE AGUAS FORNEC</v>
          </cell>
        </row>
        <row r="238">
          <cell r="B238" t="str">
            <v>11521/002</v>
          </cell>
          <cell r="C238" t="str">
            <v>TUBO PVC-DEFOFO(EB-1208)D=150MM C/ANEL BORRACHA P/ADUCAO/DIS</v>
          </cell>
          <cell r="D238" t="str">
            <v>M</v>
          </cell>
          <cell r="E238">
            <v>41.18</v>
          </cell>
        </row>
        <row r="239">
          <cell r="C239" t="str">
            <v>TRIBUICAO DE AGUAS FORNEC</v>
          </cell>
        </row>
        <row r="240">
          <cell r="B240" t="str">
            <v>11521/003</v>
          </cell>
          <cell r="C240" t="str">
            <v>TUBO PVC-DEFOFO(EB-1208)D=200MM C/ANEL BORRACHA P/ADUCAO/DIS</v>
          </cell>
          <cell r="D240" t="str">
            <v>M</v>
          </cell>
          <cell r="E240">
            <v>69.89</v>
          </cell>
        </row>
        <row r="241">
          <cell r="C241" t="str">
            <v>TRIBUICAO DE AGUAS FORNEC</v>
          </cell>
        </row>
        <row r="242">
          <cell r="B242" t="str">
            <v>11521/004</v>
          </cell>
          <cell r="C242" t="str">
            <v>TUBO PVC-DEFOFO(EB-1208)D=250MM C/ANEL BORRACHA P/ADUCAO/DIS</v>
          </cell>
          <cell r="D242" t="str">
            <v>M</v>
          </cell>
          <cell r="E242">
            <v>107.57</v>
          </cell>
        </row>
        <row r="243">
          <cell r="C243" t="str">
            <v>TRIBUICAO DE AGUAS FORNEC</v>
          </cell>
        </row>
        <row r="244">
          <cell r="B244" t="str">
            <v>11521/005</v>
          </cell>
          <cell r="C244" t="str">
            <v>TUBO PVC-DEFOFO(EB-1208)D=300MM C/ANEL BORRACHA P/ADUCAO/DIS</v>
          </cell>
          <cell r="D244" t="str">
            <v>M</v>
          </cell>
          <cell r="E244">
            <v>152.33000000000001</v>
          </cell>
        </row>
        <row r="245">
          <cell r="C245" t="str">
            <v>TRIBUICAO DE AGUAS FORNEC</v>
          </cell>
        </row>
        <row r="246">
          <cell r="B246">
            <v>23446</v>
          </cell>
          <cell r="C246" t="str">
            <v>MODULO TIPO - REDE DE AGUA &gt; FORN. E ASSENT. DE TUBOS DE PVC DEFOFO:</v>
          </cell>
        </row>
        <row r="247">
          <cell r="C247" t="str">
            <v>COMPREENDE LOCACAO DA OBRA, CADASTRAMENTO DE INTERFERENCIAS, ESCAVACAO</v>
          </cell>
        </row>
        <row r="248">
          <cell r="C248" t="str">
            <v>DE VALA, EXCETO ROCHA, PROFUNDIDADE ATE 1,50 METROS.</v>
          </cell>
        </row>
        <row r="249">
          <cell r="C249" t="str">
            <v>INCLUI - CARGA, TRANSPORTE E DECARGA DO MATE</v>
          </cell>
        </row>
        <row r="250">
          <cell r="B250" t="str">
            <v>23446/001</v>
          </cell>
          <cell r="C250" t="str">
            <v>TUBOS E PECAS, DIAMETRO 200 MM (C/RETOR-ESCAVADEIRA E PA CAR</v>
          </cell>
          <cell r="D250" t="str">
            <v>M</v>
          </cell>
          <cell r="E250">
            <v>82.73</v>
          </cell>
        </row>
        <row r="251">
          <cell r="B251" t="str">
            <v>23446/002</v>
          </cell>
          <cell r="C251" t="str">
            <v>TUBOS E PECAS, DIAMETRO 150 MM</v>
          </cell>
          <cell r="D251" t="str">
            <v>M</v>
          </cell>
          <cell r="E251">
            <v>49.58</v>
          </cell>
        </row>
        <row r="252">
          <cell r="B252" t="str">
            <v>23446/003</v>
          </cell>
          <cell r="C252" t="str">
            <v>TUBOS E PECAS, DIAMETRO 100 MM</v>
          </cell>
          <cell r="D252" t="str">
            <v>M</v>
          </cell>
          <cell r="E252">
            <v>26.53</v>
          </cell>
        </row>
        <row r="253">
          <cell r="B253" t="str">
            <v>IGO       |</v>
          </cell>
          <cell r="C253" t="str">
            <v>D E S C R I Ç Ã O                                                   |UN</v>
          </cell>
          <cell r="D253" t="str">
            <v>IDADE</v>
          </cell>
          <cell r="E253" t="str">
            <v>|CUSTO TOT</v>
          </cell>
        </row>
        <row r="254">
          <cell r="B254" t="str">
            <v>ULO.....: N</v>
          </cell>
          <cell r="C254" t="str">
            <v>ACIONAL CAIXA</v>
          </cell>
        </row>
        <row r="256">
          <cell r="B256">
            <v>63381</v>
          </cell>
          <cell r="C256" t="str">
            <v>FORNECIMENTO E ASSENTAMENTO SIMPLES DE TUBOS E PECAS DE PVC DEFOFO</v>
          </cell>
        </row>
        <row r="257">
          <cell r="B257" t="str">
            <v>63381/001</v>
          </cell>
          <cell r="C257" t="str">
            <v>TUBOS E PECAS, JUNTA ELASTICA, DIAMETRO 200 MM</v>
          </cell>
          <cell r="D257" t="str">
            <v>M</v>
          </cell>
          <cell r="E257">
            <v>77.239999999999995</v>
          </cell>
        </row>
        <row r="258">
          <cell r="B258" t="str">
            <v>63381/002</v>
          </cell>
          <cell r="C258" t="str">
            <v>TUBOS E PECAS, JUNTA ELASTICA, DIAMETRO 150 MM</v>
          </cell>
          <cell r="D258" t="str">
            <v>M</v>
          </cell>
          <cell r="E258">
            <v>45.68</v>
          </cell>
        </row>
        <row r="259">
          <cell r="B259" t="str">
            <v>63381/003</v>
          </cell>
          <cell r="C259" t="str">
            <v>TUBOS E PECAS, JUNTA ELASTICA, DIAMETRO 100 MM</v>
          </cell>
          <cell r="D259" t="str">
            <v>M</v>
          </cell>
          <cell r="E259">
            <v>22.76</v>
          </cell>
        </row>
        <row r="260">
          <cell r="B260" t="str">
            <v>NT</v>
          </cell>
          <cell r="C260" t="str">
            <v>CANTEIRO DE OBRAS</v>
          </cell>
        </row>
        <row r="261">
          <cell r="B261">
            <v>1</v>
          </cell>
          <cell r="C261" t="str">
            <v>CONSTRUCAO DO CANTEIRO</v>
          </cell>
        </row>
        <row r="262">
          <cell r="B262">
            <v>11506</v>
          </cell>
          <cell r="C262" t="str">
            <v>CONSTRUCAO DE BARRACAO DE OBRA - MMA</v>
          </cell>
        </row>
        <row r="263">
          <cell r="B263" t="str">
            <v>11506/001</v>
          </cell>
          <cell r="C263" t="str">
            <v>BARRACAO OBRA MADEIRA INCL INSTALACOES HIDRO-SANITARIAS E ELETRICAS</v>
          </cell>
          <cell r="D263" t="str">
            <v>M2</v>
          </cell>
          <cell r="E263">
            <v>106.86</v>
          </cell>
        </row>
        <row r="264">
          <cell r="B264">
            <v>23604</v>
          </cell>
          <cell r="C264" t="str">
            <v>BARRACAO DE OBRA</v>
          </cell>
        </row>
        <row r="265">
          <cell r="B265" t="str">
            <v>23604/001</v>
          </cell>
          <cell r="C265" t="str">
            <v>BARRACAO P/ DEPOSITO EM TABUAS, C/ PISO EM ARGAMASSA DE CIMENTO/AREIA</v>
          </cell>
          <cell r="D265" t="str">
            <v>M2</v>
          </cell>
          <cell r="E265">
            <v>162.13</v>
          </cell>
        </row>
        <row r="266">
          <cell r="C266" t="str">
            <v>TRACO 1:6.</v>
          </cell>
        </row>
        <row r="267">
          <cell r="B267">
            <v>68450</v>
          </cell>
          <cell r="C267" t="str">
            <v>PINTURA C/TINTA MINERAL</v>
          </cell>
        </row>
        <row r="268">
          <cell r="B268" t="str">
            <v>68450/001</v>
          </cell>
          <cell r="C268" t="str">
            <v>PINTURA HIDROCOR 2 DEMAOS</v>
          </cell>
          <cell r="D268" t="str">
            <v>M2</v>
          </cell>
          <cell r="E268">
            <v>3.29</v>
          </cell>
        </row>
        <row r="269">
          <cell r="B269">
            <v>2</v>
          </cell>
          <cell r="C269" t="str">
            <v>PLACA DE OBRA</v>
          </cell>
        </row>
        <row r="270">
          <cell r="B270">
            <v>23605</v>
          </cell>
          <cell r="C270" t="str">
            <v>AQUISICAO E ASSENTAMENTO PLACA DE OBRA</v>
          </cell>
        </row>
        <row r="271">
          <cell r="B271" t="str">
            <v>23605/001</v>
          </cell>
          <cell r="C271" t="str">
            <v>AQUISICAO DE PLACA PRONTA E ASSENTAMENTO</v>
          </cell>
          <cell r="D271" t="str">
            <v>M2</v>
          </cell>
          <cell r="E271">
            <v>118.7</v>
          </cell>
        </row>
        <row r="272">
          <cell r="B272">
            <v>3</v>
          </cell>
          <cell r="C272" t="str">
            <v>ADMINISTRACAO DA OBRA ( NAO SOBREPOR BDI )</v>
          </cell>
        </row>
        <row r="273">
          <cell r="B273">
            <v>11532</v>
          </cell>
          <cell r="C273" t="str">
            <v>MAO DE OBRA MENSAL</v>
          </cell>
        </row>
        <row r="274">
          <cell r="B274" t="str">
            <v>11532/001</v>
          </cell>
          <cell r="C274" t="str">
            <v>VIGIA</v>
          </cell>
          <cell r="D274" t="str">
            <v>MES</v>
          </cell>
          <cell r="E274">
            <v>940.54</v>
          </cell>
        </row>
        <row r="275">
          <cell r="B275" t="str">
            <v>BE</v>
          </cell>
          <cell r="C275" t="str">
            <v>COBERTURA</v>
          </cell>
        </row>
        <row r="276">
          <cell r="B276">
            <v>73</v>
          </cell>
          <cell r="C276" t="str">
            <v>MADEIRAMENTO</v>
          </cell>
        </row>
        <row r="277">
          <cell r="B277">
            <v>55960</v>
          </cell>
          <cell r="C277" t="str">
            <v>IMUNIZACAO MADEIRAMENTO COBERTURA</v>
          </cell>
          <cell r="D277" t="str">
            <v>M2</v>
          </cell>
          <cell r="E277">
            <v>1.9</v>
          </cell>
        </row>
        <row r="278">
          <cell r="B278">
            <v>68563</v>
          </cell>
          <cell r="C278" t="str">
            <v>CHAPA CELULOSE PRENSADA 122X224X1,2CM FORNECIMENTO</v>
          </cell>
        </row>
        <row r="279">
          <cell r="B279" t="str">
            <v>68563/001</v>
          </cell>
          <cell r="C279" t="str">
            <v>TESOURA COMPLETA MACARANDUBA SERRADA P/VAO 4M -FORNEC/COLOC</v>
          </cell>
          <cell r="D279" t="str">
            <v>UN</v>
          </cell>
          <cell r="E279">
            <v>395.35</v>
          </cell>
        </row>
        <row r="280">
          <cell r="B280" t="str">
            <v>68563/002</v>
          </cell>
          <cell r="C280" t="str">
            <v>TESOURA COMPLETA MACARANDUBA APARELHADA VAO 4M-FORNEC/COLOC</v>
          </cell>
          <cell r="D280" t="str">
            <v>UN</v>
          </cell>
          <cell r="E280">
            <v>564.14</v>
          </cell>
        </row>
        <row r="281">
          <cell r="B281" t="str">
            <v>68563/003</v>
          </cell>
          <cell r="C281" t="str">
            <v>TESOURA COMPLETA MACARANDUBA SERRADA P/VAO 5M -FORNEC/COLOC</v>
          </cell>
          <cell r="D281" t="str">
            <v>UN</v>
          </cell>
          <cell r="E281">
            <v>478.44</v>
          </cell>
        </row>
        <row r="282">
          <cell r="B282" t="str">
            <v>68563/004</v>
          </cell>
          <cell r="C282" t="str">
            <v>TESOURA COMPLETA MACARANDUBA APARELHADA VAO 5M-FORNEC/COLOC</v>
          </cell>
          <cell r="D282" t="str">
            <v>UN</v>
          </cell>
          <cell r="E282">
            <v>583.87</v>
          </cell>
        </row>
        <row r="283">
          <cell r="B283" t="str">
            <v>68563/005</v>
          </cell>
          <cell r="C283" t="str">
            <v>TESOURA COMPLETA MACARANDUBA SERRADA P/VAO 6M -FORNEC/COLOC</v>
          </cell>
          <cell r="D283" t="str">
            <v>UN</v>
          </cell>
          <cell r="E283">
            <v>604.45000000000005</v>
          </cell>
        </row>
        <row r="284">
          <cell r="B284" t="str">
            <v>IGO       |</v>
          </cell>
          <cell r="C284" t="str">
            <v>D E S C R I Ç Ã O                                                   |UN</v>
          </cell>
          <cell r="D284" t="str">
            <v>IDADE</v>
          </cell>
          <cell r="E284" t="str">
            <v>|CUSTO TOT</v>
          </cell>
        </row>
        <row r="285">
          <cell r="B285" t="str">
            <v>ULO.....: N</v>
          </cell>
          <cell r="C285" t="str">
            <v>ACIONAL CAIXA</v>
          </cell>
        </row>
        <row r="287">
          <cell r="B287" t="str">
            <v>68563/006</v>
          </cell>
          <cell r="C287" t="str">
            <v>TESOURA COMPLETA MACARANDUBA APARELHADA VAO 6M-FORNEC/COLOC</v>
          </cell>
          <cell r="D287" t="str">
            <v>UN</v>
          </cell>
          <cell r="E287">
            <v>729.79</v>
          </cell>
        </row>
        <row r="288">
          <cell r="B288" t="str">
            <v>68563/007</v>
          </cell>
          <cell r="C288" t="str">
            <v>TESOURA COMPLETA MACARANDUBA SERRADA P/VAO 7M -FORNEC/COLOC</v>
          </cell>
          <cell r="D288" t="str">
            <v>UN</v>
          </cell>
          <cell r="E288">
            <v>704.4</v>
          </cell>
        </row>
        <row r="289">
          <cell r="B289" t="str">
            <v>68563/008</v>
          </cell>
          <cell r="C289" t="str">
            <v>TESOURA COMPLETA MACARANDUBA APARELHADA VAO 7M-FORNEC/COLOC</v>
          </cell>
          <cell r="D289" t="str">
            <v>UN</v>
          </cell>
          <cell r="E289">
            <v>852.4</v>
          </cell>
        </row>
        <row r="290">
          <cell r="B290" t="str">
            <v>68563/009</v>
          </cell>
          <cell r="C290" t="str">
            <v>TESOURA COMPLETA MACARANDUBA SERRADA P/VAO 8M -FORNEC/COLOC</v>
          </cell>
          <cell r="D290" t="str">
            <v>UN</v>
          </cell>
          <cell r="E290">
            <v>899.84</v>
          </cell>
        </row>
        <row r="291">
          <cell r="B291" t="str">
            <v>68563/010</v>
          </cell>
          <cell r="C291" t="str">
            <v>TESOURA COMPLETA MACARANDUBA APARELHADA VAO 8M-FORNEC/COLOC</v>
          </cell>
          <cell r="D291" t="str">
            <v>UN</v>
          </cell>
          <cell r="E291">
            <v>1177.05</v>
          </cell>
        </row>
        <row r="292">
          <cell r="B292" t="str">
            <v>68563/011</v>
          </cell>
          <cell r="C292" t="str">
            <v>TESOURA COMPLETA MACARANDUBA SERRADA P/VAO 9M -FORNEC/COLOC</v>
          </cell>
          <cell r="D292" t="str">
            <v>UN</v>
          </cell>
          <cell r="E292">
            <v>1017.04</v>
          </cell>
        </row>
        <row r="293">
          <cell r="B293" t="str">
            <v>68563/012</v>
          </cell>
          <cell r="C293" t="str">
            <v>TESOURA COMPLETA MACARANDUBA APARELHADA VAO 9M-FORNEC/COLOC</v>
          </cell>
          <cell r="D293" t="str">
            <v>UN</v>
          </cell>
          <cell r="E293">
            <v>1330.27</v>
          </cell>
        </row>
        <row r="294">
          <cell r="B294" t="str">
            <v>68563/013</v>
          </cell>
          <cell r="C294" t="str">
            <v>TESOURA COMPLETA MACARANDUBA SERRADA P/VAO 10M-FORNEC/COLOC</v>
          </cell>
          <cell r="D294" t="str">
            <v>UN</v>
          </cell>
          <cell r="E294">
            <v>1211.1099999999999</v>
          </cell>
        </row>
        <row r="295">
          <cell r="B295" t="str">
            <v>68563/014</v>
          </cell>
          <cell r="C295" t="str">
            <v>TESOURA COMPLETA MACARANDUBA APARELHADA VAO 10M-FORNEC/COLOC</v>
          </cell>
          <cell r="D295" t="str">
            <v>UN</v>
          </cell>
          <cell r="E295">
            <v>1474.8</v>
          </cell>
        </row>
        <row r="296">
          <cell r="B296" t="str">
            <v>68563/015</v>
          </cell>
          <cell r="C296" t="str">
            <v>TESOURA COMPLETA MACARANDUBA SERRADA P/VAO 11M-FORNEC/COLOC</v>
          </cell>
          <cell r="D296" t="str">
            <v>UN</v>
          </cell>
          <cell r="E296">
            <v>1434.02</v>
          </cell>
        </row>
        <row r="297">
          <cell r="B297" t="str">
            <v>68563/016</v>
          </cell>
          <cell r="C297" t="str">
            <v>TESOURA COMPLETA MACARANDUBA APARELHADA VAO 11M-FORN/COLOC</v>
          </cell>
          <cell r="D297" t="str">
            <v>UN</v>
          </cell>
          <cell r="E297">
            <v>1726.95</v>
          </cell>
        </row>
        <row r="298">
          <cell r="B298" t="str">
            <v>68563/017</v>
          </cell>
          <cell r="C298" t="str">
            <v>TESOURA COMPLETA MACARANDUBA SERRADA P/VAO 12M-FORNEC/COLOC</v>
          </cell>
          <cell r="D298" t="str">
            <v>UN</v>
          </cell>
          <cell r="E298">
            <v>1578.19</v>
          </cell>
        </row>
        <row r="299">
          <cell r="B299" t="str">
            <v>68563/018</v>
          </cell>
          <cell r="C299" t="str">
            <v>TESOURA COMPLETA MACARANDUBA APARELHADA VAO 12M-FORN/COLOC</v>
          </cell>
          <cell r="D299" t="str">
            <v>UN</v>
          </cell>
          <cell r="E299">
            <v>1922.07</v>
          </cell>
        </row>
        <row r="300">
          <cell r="B300" t="str">
            <v>68563/019</v>
          </cell>
          <cell r="C300" t="str">
            <v>TESOURA COMPLETA MACARANDUBA SERRADA P/VAO 14M-FORNEC/COLOC</v>
          </cell>
          <cell r="D300" t="str">
            <v>UN</v>
          </cell>
          <cell r="E300">
            <v>1815.76</v>
          </cell>
        </row>
        <row r="301">
          <cell r="B301" t="str">
            <v>68563/020</v>
          </cell>
          <cell r="C301" t="str">
            <v>TESOURA COMPLETA MACARANDUBA APARELHADA VAO 14M-FORNEC/COLOC</v>
          </cell>
          <cell r="D301" t="str">
            <v>UN</v>
          </cell>
          <cell r="E301">
            <v>2211.31</v>
          </cell>
        </row>
        <row r="302">
          <cell r="B302" t="str">
            <v>68563/022</v>
          </cell>
          <cell r="C302" t="str">
            <v>CHAPA CELULOSE PRENSADA 122X224X1,2CM FORNECIMENTO</v>
          </cell>
          <cell r="D302" t="str">
            <v>UN</v>
          </cell>
          <cell r="E302">
            <v>50.63</v>
          </cell>
        </row>
        <row r="303">
          <cell r="B303">
            <v>68593</v>
          </cell>
          <cell r="C303" t="str">
            <v>ESTRUTURA MADEIRA ANCOR LAJE/PAREDE P/TELHA ESTRUTURAL FIBROCIMENTO</v>
          </cell>
        </row>
        <row r="304">
          <cell r="B304" t="str">
            <v>68593/001</v>
          </cell>
          <cell r="C304" t="str">
            <v>ESTRUTURA MADEIRA C/TESOURA VAO 15M P/TELHA ONDULADA FIBROCIMENTO/ALUM</v>
          </cell>
          <cell r="D304" t="str">
            <v>M2</v>
          </cell>
          <cell r="E304">
            <v>45.51</v>
          </cell>
        </row>
        <row r="305">
          <cell r="C305" t="str">
            <v>INIO OU PLASTICA</v>
          </cell>
        </row>
        <row r="306">
          <cell r="B306" t="str">
            <v>68593/002</v>
          </cell>
          <cell r="C306" t="str">
            <v>ESTRUTURA MADEIRA C/PONTALETE P/TELHA ONDULADA FIBROCIMENTO/ALUMINIO</v>
          </cell>
          <cell r="D306" t="str">
            <v>M2</v>
          </cell>
          <cell r="E306">
            <v>26.71</v>
          </cell>
        </row>
        <row r="307">
          <cell r="C307" t="str">
            <v>OU PLASTICA</v>
          </cell>
        </row>
        <row r="308">
          <cell r="B308" t="str">
            <v>68593/003</v>
          </cell>
          <cell r="C308" t="str">
            <v>ESTRUTURA MADEIRA APOIO PAREDE E/OU LAJE P/TELHA ONDULADA FIBROCIMENTO</v>
          </cell>
          <cell r="D308" t="str">
            <v>M2</v>
          </cell>
          <cell r="E308">
            <v>21.51</v>
          </cell>
        </row>
        <row r="309">
          <cell r="C309" t="str">
            <v>/ALUMINIO OU PLASTICA</v>
          </cell>
        </row>
        <row r="310">
          <cell r="B310" t="str">
            <v>68593/004</v>
          </cell>
          <cell r="C310" t="str">
            <v>ESTRUTURA MADEIRA ANCOR LAJE/PAREDE P/TELHA ESTRUTURAL FIBROCIMENTO</v>
          </cell>
          <cell r="D310" t="str">
            <v>M2</v>
          </cell>
          <cell r="E310">
            <v>16.14</v>
          </cell>
        </row>
        <row r="311">
          <cell r="B311" t="str">
            <v>68593/005</v>
          </cell>
          <cell r="C311" t="str">
            <v>ESTRUTURA MADEIRA C/TESOURA VAO 3 A 7M P/TELHA CERAMICA</v>
          </cell>
          <cell r="D311" t="str">
            <v>M2</v>
          </cell>
          <cell r="E311">
            <v>52.99</v>
          </cell>
        </row>
        <row r="312">
          <cell r="B312" t="str">
            <v>68593/006</v>
          </cell>
          <cell r="C312" t="str">
            <v>ESTRUTURA MADEIRA C/PONTALETE P/ TELHA CERAMICA</v>
          </cell>
          <cell r="D312" t="str">
            <v>M2</v>
          </cell>
          <cell r="E312">
            <v>47.52</v>
          </cell>
        </row>
        <row r="313">
          <cell r="B313" t="str">
            <v>68593/007</v>
          </cell>
          <cell r="C313" t="str">
            <v>ESTRUTURA MADEIRA APOIO PAREDE P/TELHA CERAMICA</v>
          </cell>
          <cell r="D313" t="str">
            <v>M2</v>
          </cell>
          <cell r="E313">
            <v>40.36</v>
          </cell>
        </row>
        <row r="314">
          <cell r="B314">
            <v>74</v>
          </cell>
          <cell r="C314" t="str">
            <v>TELHAMENTO COM TELHA CERAMICA</v>
          </cell>
        </row>
        <row r="315">
          <cell r="B315" t="str">
            <v>IGO       |</v>
          </cell>
          <cell r="C315" t="str">
            <v>D E S C R I Ç Ã O                                                   |UN</v>
          </cell>
          <cell r="D315" t="str">
            <v>IDADE</v>
          </cell>
          <cell r="E315" t="str">
            <v>|CUSTO TOT</v>
          </cell>
        </row>
        <row r="316">
          <cell r="B316" t="str">
            <v>ULO.....: N</v>
          </cell>
          <cell r="C316" t="str">
            <v>ACIONAL CAIXA</v>
          </cell>
        </row>
        <row r="318">
          <cell r="B318">
            <v>68566</v>
          </cell>
          <cell r="C318" t="str">
            <v>COBERTURA TELHA CERAMICA</v>
          </cell>
        </row>
        <row r="319">
          <cell r="B319" t="str">
            <v>68566/001</v>
          </cell>
          <cell r="C319" t="str">
            <v>COBERTURA TELHA CERAMICA COLONIAL C/ARGAMASSA CIMENTO/AREIA/SAIBRO 1:2</v>
          </cell>
          <cell r="D319" t="str">
            <v>M2</v>
          </cell>
          <cell r="E319">
            <v>26.63</v>
          </cell>
        </row>
        <row r="320">
          <cell r="C320" t="str">
            <v>:3</v>
          </cell>
        </row>
        <row r="321">
          <cell r="B321" t="str">
            <v>68566/002</v>
          </cell>
          <cell r="C321" t="str">
            <v>COBERTURA TELHA CERAMICA PLAN</v>
          </cell>
          <cell r="D321" t="str">
            <v>M2</v>
          </cell>
          <cell r="E321">
            <v>25.02</v>
          </cell>
        </row>
        <row r="322">
          <cell r="B322" t="str">
            <v>68566/003</v>
          </cell>
          <cell r="C322" t="str">
            <v>COBERTURA TELHA CERAMICA FRANCESA OU MARSELHESA</v>
          </cell>
          <cell r="D322" t="str">
            <v>M2</v>
          </cell>
          <cell r="E322">
            <v>20.010000000000002</v>
          </cell>
        </row>
        <row r="323">
          <cell r="B323" t="str">
            <v>68566/004</v>
          </cell>
          <cell r="C323" t="str">
            <v>COBERTURA TELHA CERAMICA CANAL C/ARGAMASSA CIMENTO/AREIA/SAIBRO 1:2:3</v>
          </cell>
          <cell r="D323" t="str">
            <v>M2</v>
          </cell>
          <cell r="E323">
            <v>26.41</v>
          </cell>
        </row>
        <row r="324">
          <cell r="B324" t="str">
            <v>68566/005</v>
          </cell>
          <cell r="C324" t="str">
            <v>COBERTURA TELHA CERAMICA PAULISTINHA (COLONIAL TRAPEIZODAL) C/ARGAMASS</v>
          </cell>
          <cell r="D324" t="str">
            <v>M2</v>
          </cell>
          <cell r="E324">
            <v>33.33</v>
          </cell>
        </row>
        <row r="325">
          <cell r="C325" t="str">
            <v>A CIMENTO/AREIA/SAIBRO 1:2:3</v>
          </cell>
        </row>
        <row r="326">
          <cell r="B326" t="str">
            <v>68566/006</v>
          </cell>
          <cell r="C326" t="str">
            <v>COBERTURA TELHA CERAMICA PAULISTA C/ARGAMASSA CIMENTO/AREIA/SAIBRO 1:2</v>
          </cell>
          <cell r="D326" t="str">
            <v>M2</v>
          </cell>
          <cell r="E326">
            <v>31.16</v>
          </cell>
        </row>
        <row r="327">
          <cell r="C327" t="str">
            <v>:3</v>
          </cell>
        </row>
        <row r="328">
          <cell r="B328">
            <v>75</v>
          </cell>
          <cell r="C328" t="str">
            <v>TELHAMENTO COM TELHA DE FIBROCIMENTO</v>
          </cell>
        </row>
        <row r="329">
          <cell r="B329">
            <v>23758</v>
          </cell>
          <cell r="C329" t="str">
            <v>COBERTURA TELHA FIBROCIMENTO</v>
          </cell>
        </row>
        <row r="330">
          <cell r="B330" t="str">
            <v>23758/001</v>
          </cell>
          <cell r="C330" t="str">
            <v>COBERTURA TELHA FIBROCIMENTO ONDULADA 6MM, INCLUSIVE MADEIRAMENTO (APO</v>
          </cell>
          <cell r="D330" t="str">
            <v>M2</v>
          </cell>
          <cell r="E330">
            <v>46.34</v>
          </cell>
        </row>
        <row r="331">
          <cell r="C331" t="str">
            <v>IADA EM PAREDES S/TESOURAS) CUMEEIRA ARTICULADA</v>
          </cell>
        </row>
        <row r="332">
          <cell r="B332">
            <v>23771</v>
          </cell>
          <cell r="C332" t="str">
            <v>COBERTURA FIBROCIMENTO BLOCO 2Q</v>
          </cell>
        </row>
        <row r="333">
          <cell r="B333" t="str">
            <v>23771/001</v>
          </cell>
          <cell r="C333" t="str">
            <v>COBERTURA FIBROCIMENTO CANALETE PR5-2Q-T INCL MADEIRAMENTO</v>
          </cell>
          <cell r="D333" t="str">
            <v>M2</v>
          </cell>
          <cell r="E333">
            <v>58.74</v>
          </cell>
        </row>
        <row r="334">
          <cell r="B334">
            <v>68520</v>
          </cell>
          <cell r="C334" t="str">
            <v>TELHAMENTO C/ TELHA DE FIBROCIMENTO</v>
          </cell>
        </row>
        <row r="335">
          <cell r="B335" t="str">
            <v>68520/001</v>
          </cell>
          <cell r="C335" t="str">
            <v>TELHAMENTO C/ TELHA DE FIBROCIMENTO ONDULADA 6MM</v>
          </cell>
          <cell r="D335" t="str">
            <v>M2</v>
          </cell>
          <cell r="E335">
            <v>17.91</v>
          </cell>
        </row>
        <row r="336">
          <cell r="B336">
            <v>76</v>
          </cell>
          <cell r="C336" t="str">
            <v>TELHAMENTO COM TELHA METALICA</v>
          </cell>
        </row>
        <row r="337">
          <cell r="B337">
            <v>24757</v>
          </cell>
          <cell r="C337" t="str">
            <v>COBERTURA COM TELHA CHAPA ACO ZINCADA 0,5MM</v>
          </cell>
        </row>
        <row r="338">
          <cell r="B338" t="str">
            <v>24757/001</v>
          </cell>
          <cell r="C338" t="str">
            <v>COBERTURA COM TELHA CHAPA ACO ONDULADA ZINCADA 0,5MM</v>
          </cell>
          <cell r="D338" t="str">
            <v>M2</v>
          </cell>
          <cell r="E338">
            <v>28.33</v>
          </cell>
        </row>
        <row r="339">
          <cell r="B339">
            <v>77</v>
          </cell>
          <cell r="C339" t="str">
            <v>MADEIRAMENTO/TELHAMENTO C/ TELHAS CERAMICAS</v>
          </cell>
        </row>
        <row r="340">
          <cell r="B340">
            <v>23726</v>
          </cell>
          <cell r="C340" t="str">
            <v>COBERTURA TELHA CERAMICA</v>
          </cell>
        </row>
        <row r="341">
          <cell r="B341" t="str">
            <v>23726/001</v>
          </cell>
          <cell r="C341" t="str">
            <v>COBERTURA C/TELHA CERAMICA FRANCESA, INCLUSIVE MADEIRAMENTO (APOIO EM</v>
          </cell>
          <cell r="D341" t="str">
            <v>M2</v>
          </cell>
          <cell r="E341">
            <v>57.73</v>
          </cell>
        </row>
        <row r="342">
          <cell r="C342" t="str">
            <v>PAREDES, SEM TESOURA), CUMEEIRA E CORDAO DE ARREMATE DOS BEIRAIS (LATE</v>
          </cell>
        </row>
        <row r="343">
          <cell r="C343" t="str">
            <v>RAL) EMBOCADOS C/ARGAMASSA CIM/CAL/AREIA 1:2:8</v>
          </cell>
        </row>
        <row r="344">
          <cell r="B344" t="str">
            <v>23726/002</v>
          </cell>
          <cell r="C344" t="str">
            <v>COBERTURA C/TELHA CERAMICA PLAN, INCLUSIVE MADEIRAMENTO (APOIO EM PARE</v>
          </cell>
          <cell r="D344" t="str">
            <v>M2</v>
          </cell>
          <cell r="E344">
            <v>61.76</v>
          </cell>
        </row>
        <row r="345">
          <cell r="C345" t="str">
            <v>DES, SEM TESOURA), CUMEEIRA, CORDAO DE ARREMATE DOS BEIRAIS (LATERAL)</v>
          </cell>
        </row>
        <row r="346">
          <cell r="B346" t="str">
            <v>IGO       |</v>
          </cell>
          <cell r="C346" t="str">
            <v>D E S C R I Ç Ã O                                                   |UN</v>
          </cell>
          <cell r="D346" t="str">
            <v>IDADE</v>
          </cell>
          <cell r="E346" t="str">
            <v>|CUSTO TOT</v>
          </cell>
        </row>
        <row r="347">
          <cell r="B347" t="str">
            <v>ULO.....: N</v>
          </cell>
          <cell r="C347" t="str">
            <v>ACIONAL CAIXA</v>
          </cell>
        </row>
        <row r="349">
          <cell r="C349" t="str">
            <v>E ULTIMA FIDA ARGAMASSADA COM CIMENTO/CAL/AREIA 1:2:8</v>
          </cell>
        </row>
        <row r="350">
          <cell r="B350" t="str">
            <v>23726/003</v>
          </cell>
          <cell r="C350" t="str">
            <v>COBERTURA C/TELHA CERAMICA ROMANA, INCLUSIVE MADEIRAMENTO E CUMEEIRA</v>
          </cell>
          <cell r="D350" t="str">
            <v>M2</v>
          </cell>
          <cell r="E350">
            <v>59.33</v>
          </cell>
        </row>
        <row r="351">
          <cell r="C351" t="str">
            <v>EMPREGANDO ARGAMASSA DE CIM/CAL/AREIA 1:2:9</v>
          </cell>
        </row>
        <row r="352">
          <cell r="B352" t="str">
            <v>23726/004</v>
          </cell>
          <cell r="C352" t="str">
            <v>COBERTURA C/TELHA CERAMICA COLONIAL, INCL MADEIRAMENTO(APOIO EM PARE-</v>
          </cell>
          <cell r="D352" t="str">
            <v>M2</v>
          </cell>
          <cell r="E352">
            <v>61.36</v>
          </cell>
        </row>
        <row r="353">
          <cell r="C353" t="str">
            <v>DES, SEM TESOURA), CUMEEIRA, CORDAO DE ARREMATE DOS BEIRAIS (LATERAL)</v>
          </cell>
        </row>
        <row r="354">
          <cell r="C354" t="str">
            <v>E ULTIMA FIADA EMBOCADA COM ARG CIMENTO/CAL/AREIA 1:2:8</v>
          </cell>
        </row>
        <row r="355">
          <cell r="B355">
            <v>24317</v>
          </cell>
          <cell r="C355" t="str">
            <v>CONSERVACAO COBERTURAS PREDIAIS - PAR</v>
          </cell>
        </row>
        <row r="356">
          <cell r="B356" t="str">
            <v>24317/001</v>
          </cell>
          <cell r="C356" t="str">
            <v>CONSERVACAO COBERTURA PREDIAL/PAR, DE TELHAS FRANCESAS</v>
          </cell>
          <cell r="D356" t="str">
            <v>M2</v>
          </cell>
          <cell r="E356">
            <v>17.32</v>
          </cell>
        </row>
        <row r="357">
          <cell r="B357" t="str">
            <v>24317/002</v>
          </cell>
          <cell r="C357" t="str">
            <v>CONSERVACAO COBERTURA PREDIAL/PAR, DE TELHAS COLONIAIS</v>
          </cell>
          <cell r="D357" t="str">
            <v>M2</v>
          </cell>
          <cell r="E357">
            <v>18.53</v>
          </cell>
        </row>
        <row r="358">
          <cell r="B358" t="str">
            <v>24317/003</v>
          </cell>
          <cell r="C358" t="str">
            <v>CONSERVACAO COBERTURA PREDIAL/PAR, DE TELHAS ROMANAS</v>
          </cell>
          <cell r="D358" t="str">
            <v>M2</v>
          </cell>
          <cell r="E358">
            <v>18.71</v>
          </cell>
        </row>
        <row r="359">
          <cell r="B359">
            <v>78</v>
          </cell>
          <cell r="C359" t="str">
            <v>MADEIRAMENTO/TELHAMENTO C/ TELHAS FIBROCIMENTO</v>
          </cell>
        </row>
        <row r="360">
          <cell r="B360">
            <v>24132</v>
          </cell>
          <cell r="C360" t="str">
            <v>COBERTURA EM TELHA DE FIBROCIMENTO</v>
          </cell>
        </row>
        <row r="361">
          <cell r="B361" t="str">
            <v>24132/001</v>
          </cell>
          <cell r="C361" t="str">
            <v>COBERTURA EM TELHA DE FIBROCIMENTO ONDULADA 6 MM, INCL. MADEIRAMENTO</v>
          </cell>
          <cell r="D361" t="str">
            <v>M2</v>
          </cell>
          <cell r="E361">
            <v>46.34</v>
          </cell>
        </row>
        <row r="362">
          <cell r="B362">
            <v>24318</v>
          </cell>
          <cell r="C362" t="str">
            <v>CONSERVACAO COBERTURAS PREDIAIS - PAR</v>
          </cell>
        </row>
        <row r="363">
          <cell r="B363" t="str">
            <v>24318/001</v>
          </cell>
          <cell r="C363" t="str">
            <v>CONSERVACAO COBERTURA PREDIAL/PAR, COM CHAPAS FIBROCIMENTO</v>
          </cell>
          <cell r="D363" t="str">
            <v>M2</v>
          </cell>
          <cell r="E363">
            <v>13.9</v>
          </cell>
        </row>
        <row r="364">
          <cell r="B364">
            <v>79</v>
          </cell>
          <cell r="C364" t="str">
            <v>CUMEEIRA CERAMICA</v>
          </cell>
        </row>
        <row r="365">
          <cell r="B365">
            <v>68594</v>
          </cell>
          <cell r="C365" t="str">
            <v>ARREMATE TELHA CERAMICA EMBOCADA C/ARGAMASSA CIMENTO/AREIA/SAIBRO 1:2:</v>
          </cell>
        </row>
        <row r="366">
          <cell r="C366">
            <v>3</v>
          </cell>
        </row>
        <row r="367">
          <cell r="B367" t="str">
            <v>68594/001</v>
          </cell>
          <cell r="C367" t="str">
            <v>CUMEEIRA TELHA CERAMICA EMBOCADA C/ARGAMASSA CIMENTO/AREIA/SAIBRO 1:2:</v>
          </cell>
          <cell r="D367" t="str">
            <v>M</v>
          </cell>
          <cell r="E367">
            <v>8.34</v>
          </cell>
        </row>
        <row r="368">
          <cell r="C368">
            <v>3</v>
          </cell>
        </row>
        <row r="369">
          <cell r="B369" t="str">
            <v>68594/002</v>
          </cell>
          <cell r="C369" t="str">
            <v>ARREMATE TELHA CERAMICA EMBOCADA C/ARGAMASSA CIMENTO/AREIA/SAIBRO 1:2:</v>
          </cell>
          <cell r="D369" t="str">
            <v>M</v>
          </cell>
          <cell r="E369">
            <v>6.77</v>
          </cell>
        </row>
        <row r="370">
          <cell r="C370">
            <v>3</v>
          </cell>
        </row>
        <row r="371">
          <cell r="B371">
            <v>80</v>
          </cell>
          <cell r="C371" t="str">
            <v>CUMEEIRA DE FIBROCIMENTO</v>
          </cell>
        </row>
        <row r="372">
          <cell r="B372">
            <v>68687</v>
          </cell>
          <cell r="C372" t="str">
            <v>CUMEEIRA FIBROCIMENTO</v>
          </cell>
        </row>
        <row r="373">
          <cell r="B373" t="str">
            <v>68687/001</v>
          </cell>
          <cell r="C373" t="str">
            <v>CUMEEIRA FIBROCIMENTO UNIVERSAL P/TELHA ONDULADA</v>
          </cell>
          <cell r="D373" t="str">
            <v>M</v>
          </cell>
          <cell r="E373">
            <v>50.65</v>
          </cell>
        </row>
        <row r="374">
          <cell r="B374" t="str">
            <v>68687/002</v>
          </cell>
          <cell r="C374" t="str">
            <v>CUMEEIRA FIBROCIMENTO TP SHED P/TELHA ONDULADA</v>
          </cell>
          <cell r="D374" t="str">
            <v>M</v>
          </cell>
          <cell r="E374">
            <v>43.79</v>
          </cell>
        </row>
        <row r="375">
          <cell r="B375">
            <v>81</v>
          </cell>
          <cell r="C375" t="str">
            <v>CALHA DE CONCRETO</v>
          </cell>
        </row>
        <row r="376">
          <cell r="B376">
            <v>24320</v>
          </cell>
          <cell r="C376" t="str">
            <v>CONSERVACAO DE CALHAS DE CONCRETO - PAR</v>
          </cell>
        </row>
        <row r="377">
          <cell r="B377" t="str">
            <v>IGO       |</v>
          </cell>
          <cell r="C377" t="str">
            <v>D E S C R I Ç Ã O                                                   |UN</v>
          </cell>
          <cell r="D377" t="str">
            <v>IDADE</v>
          </cell>
          <cell r="E377" t="str">
            <v>|CUSTO TOT</v>
          </cell>
        </row>
        <row r="378">
          <cell r="B378" t="str">
            <v>ULO.....: N</v>
          </cell>
          <cell r="C378" t="str">
            <v>ACIONAL CAIXA</v>
          </cell>
        </row>
        <row r="380">
          <cell r="B380" t="str">
            <v>24320/001</v>
          </cell>
          <cell r="C380" t="str">
            <v>IMPERMEABILIZACAO CALHAS DE CONCRETO C/MASTIQUE BETUMINOSO</v>
          </cell>
          <cell r="D380" t="str">
            <v>M</v>
          </cell>
          <cell r="E380">
            <v>18.420000000000002</v>
          </cell>
        </row>
        <row r="381">
          <cell r="B381">
            <v>68506</v>
          </cell>
          <cell r="C381" t="str">
            <v>CALHA 0,4X0,2M C/FUNDO CONCR ARM ESP=5CM 1:2,5:4, PAREDE EM ALV 1/2 VE</v>
          </cell>
        </row>
        <row r="382">
          <cell r="C382" t="str">
            <v>Z C/ARG 1:9, REVEST C/CHAPISCO 1:4 E MASSA ESP=2CM</v>
          </cell>
        </row>
        <row r="383">
          <cell r="B383" t="str">
            <v>68506/001</v>
          </cell>
          <cell r="C383" t="str">
            <v>CALHA 0,4X0,2M C/FUNDO CONCR ARM ESP=5CM 1:2,5:4, PAREDE EM ALV 1/2 VE</v>
          </cell>
          <cell r="D383" t="str">
            <v>M</v>
          </cell>
          <cell r="E383">
            <v>45.95</v>
          </cell>
        </row>
        <row r="384">
          <cell r="C384" t="str">
            <v>Z C/ARG 1:9, REVEST C/CHAPISCO 1:4 E MASSA ESP=2CM</v>
          </cell>
        </row>
        <row r="385">
          <cell r="B385">
            <v>84</v>
          </cell>
          <cell r="C385" t="str">
            <v>CALHA METALICA</v>
          </cell>
        </row>
        <row r="386">
          <cell r="B386">
            <v>24141</v>
          </cell>
          <cell r="C386" t="str">
            <v>CALHA EM CHAPA GALVANIZADA</v>
          </cell>
        </row>
        <row r="387">
          <cell r="B387" t="str">
            <v>24141/001</v>
          </cell>
          <cell r="C387" t="str">
            <v>CALHA EM CHAPA GALVANIZADA NUM 24</v>
          </cell>
          <cell r="D387" t="str">
            <v>M</v>
          </cell>
          <cell r="E387">
            <v>23.13</v>
          </cell>
        </row>
        <row r="388">
          <cell r="B388">
            <v>24319</v>
          </cell>
          <cell r="C388" t="str">
            <v>CONSERVACAO DE CALHAS - PAR</v>
          </cell>
        </row>
        <row r="389">
          <cell r="B389" t="str">
            <v>24319/001</v>
          </cell>
          <cell r="C389" t="str">
            <v>CONSERVACAO DE COBERTURA PREDIAL/PAR - CALHAS METALICAS</v>
          </cell>
          <cell r="D389" t="str">
            <v>M</v>
          </cell>
          <cell r="E389">
            <v>7.12</v>
          </cell>
        </row>
        <row r="390">
          <cell r="B390">
            <v>86</v>
          </cell>
          <cell r="C390" t="str">
            <v>RUFO METALICO</v>
          </cell>
        </row>
        <row r="391">
          <cell r="B391">
            <v>24133</v>
          </cell>
          <cell r="C391" t="str">
            <v>RUFO EM CHAPA GALVANIZADA</v>
          </cell>
        </row>
        <row r="392">
          <cell r="B392" t="str">
            <v>24133/001</v>
          </cell>
          <cell r="C392" t="str">
            <v>RUFO EM CHAPA GALVANIZADA NUM 24 L=25 CM</v>
          </cell>
          <cell r="D392" t="str">
            <v>M</v>
          </cell>
          <cell r="E392">
            <v>22.76</v>
          </cell>
        </row>
        <row r="393">
          <cell r="B393">
            <v>88</v>
          </cell>
          <cell r="C393" t="str">
            <v>RUFO EM CONCRETO</v>
          </cell>
        </row>
        <row r="394">
          <cell r="B394">
            <v>68058</v>
          </cell>
          <cell r="C394" t="str">
            <v>ALGEROZ EM CONCRETO ARMADO, LARGURA 0,40M E ESPESSURA 0,07M</v>
          </cell>
          <cell r="D394" t="str">
            <v>M</v>
          </cell>
          <cell r="E394">
            <v>34.020000000000003</v>
          </cell>
        </row>
        <row r="395">
          <cell r="B395">
            <v>68505</v>
          </cell>
          <cell r="C395" t="str">
            <v>ALGEROZ EM CONCRETO ARMADO (RUFO DE CONCRETO)</v>
          </cell>
        </row>
        <row r="396">
          <cell r="B396" t="str">
            <v>68505/001</v>
          </cell>
          <cell r="C396" t="str">
            <v>ALGEROZ EM CONCRETO ARMADO - LARG = 40 CM E ESP = 3 CM</v>
          </cell>
          <cell r="D396" t="str">
            <v>M</v>
          </cell>
          <cell r="E396">
            <v>14.63</v>
          </cell>
        </row>
        <row r="397">
          <cell r="B397">
            <v>52</v>
          </cell>
          <cell r="C397" t="str">
            <v>TELHAMENTO COM TELHA DE FIBRA DE VIDRO</v>
          </cell>
        </row>
        <row r="398">
          <cell r="B398">
            <v>41619</v>
          </cell>
          <cell r="C398" t="str">
            <v>COBERTURA COM TELHA FIBRA-DE-VIDRO ONDULADA COLORI</v>
          </cell>
          <cell r="D398" t="str">
            <v>M2</v>
          </cell>
          <cell r="E398">
            <v>29.13</v>
          </cell>
        </row>
        <row r="399">
          <cell r="B399">
            <v>91</v>
          </cell>
          <cell r="C399" t="str">
            <v>ESTRUTURA METALICA</v>
          </cell>
        </row>
        <row r="400">
          <cell r="B400">
            <v>25624</v>
          </cell>
          <cell r="C400" t="str">
            <v>ESTRUTURAS METALICAS DIVERSAS</v>
          </cell>
        </row>
        <row r="401">
          <cell r="B401" t="str">
            <v>25624/001</v>
          </cell>
          <cell r="C401" t="str">
            <v>ESTRUTURA METALICA PERFIS "I" 8 A 12" EM ACO LAMINADO(VIGA ISOLADA ES-</v>
          </cell>
          <cell r="D401" t="str">
            <v>KG</v>
          </cell>
          <cell r="E401">
            <v>5.99</v>
          </cell>
        </row>
        <row r="402">
          <cell r="C402" t="str">
            <v>CORA PORTICO ETC) FORNECIMENTO E MONTAGEM INCLUSIVE PERDAS.</v>
          </cell>
        </row>
        <row r="403">
          <cell r="B403" t="str">
            <v>25624/002</v>
          </cell>
          <cell r="C403" t="str">
            <v>ESTRUTURA METALICA PERFIS "I" ATE 8" EM ACO LAMINADO (VIGA ISOLADA ES-</v>
          </cell>
          <cell r="D403" t="str">
            <v>KG</v>
          </cell>
          <cell r="E403">
            <v>4.24</v>
          </cell>
        </row>
        <row r="404">
          <cell r="C404" t="str">
            <v>CORA PORTICO ETC) FORNECIMENTO E MONTAGEM INCL PERDAS.</v>
          </cell>
        </row>
        <row r="405">
          <cell r="B405" t="str">
            <v>25624/003</v>
          </cell>
          <cell r="C405" t="str">
            <v>ESTRUTURA METALICA P/GALPOES VAO DE 12,00M EM PORTICOS EM TRELICA DE</v>
          </cell>
          <cell r="D405" t="str">
            <v>KG</v>
          </cell>
          <cell r="E405">
            <v>6.86</v>
          </cell>
        </row>
        <row r="406">
          <cell r="C406" t="str">
            <v>ACO FORNECIMENTO MONTAGEM E PINTURA ANTICORROSIVA.</v>
          </cell>
        </row>
        <row r="407">
          <cell r="B407" t="str">
            <v>OP</v>
          </cell>
          <cell r="C407" t="str">
            <v>DRENAGEM/OBRAS DE CONTENCAO/POCOS DE VISITA E CAIXAS</v>
          </cell>
        </row>
        <row r="408">
          <cell r="B408" t="str">
            <v>IGO       |</v>
          </cell>
          <cell r="C408" t="str">
            <v>D E S C R I Ç Ã O                                                   |UN</v>
          </cell>
          <cell r="D408" t="str">
            <v>IDADE</v>
          </cell>
          <cell r="E408" t="str">
            <v>|CUSTO TOT</v>
          </cell>
        </row>
        <row r="409">
          <cell r="B409" t="str">
            <v>ULO.....: N</v>
          </cell>
          <cell r="C409" t="str">
            <v>ACIONAL CAIXA</v>
          </cell>
        </row>
        <row r="411">
          <cell r="B411">
            <v>28</v>
          </cell>
          <cell r="C411" t="str">
            <v>DRENOS</v>
          </cell>
        </row>
        <row r="412">
          <cell r="B412">
            <v>11510</v>
          </cell>
          <cell r="C412" t="str">
            <v>EXECUCAO DA ENVOLTORIA DOS DRENOS DE GASES - MMA</v>
          </cell>
        </row>
        <row r="413">
          <cell r="B413" t="str">
            <v>11510/001</v>
          </cell>
          <cell r="C413" t="str">
            <v>EM TUBOS DE CONCRETO, DI=60 CM, PREENCHIDOS COM RACHAO</v>
          </cell>
          <cell r="D413" t="str">
            <v>M</v>
          </cell>
          <cell r="E413">
            <v>100.84</v>
          </cell>
        </row>
        <row r="414">
          <cell r="B414">
            <v>24237</v>
          </cell>
          <cell r="C414" t="str">
            <v>FORNECIMENTO/ASSENTAMENTO DE MANTA GEOTEXTIL BIDIM OP-60 EM DRENOS</v>
          </cell>
        </row>
        <row r="415">
          <cell r="B415" t="str">
            <v>24237/001</v>
          </cell>
          <cell r="C415" t="str">
            <v>FORNECIMENTO/ASSENTAMENTO DE MANTA GEOTEXTIL RT-31 (ANT OP-60) BIDIM</v>
          </cell>
          <cell r="D415" t="str">
            <v>M2</v>
          </cell>
          <cell r="E415">
            <v>16.46</v>
          </cell>
        </row>
        <row r="416">
          <cell r="B416">
            <v>26277</v>
          </cell>
          <cell r="C416" t="str">
            <v>DRENOS DE CHORUME EM TUBOS DRENANTES - MMA</v>
          </cell>
        </row>
        <row r="417">
          <cell r="B417" t="str">
            <v>26277/001</v>
          </cell>
          <cell r="C417" t="str">
            <v>EM TUBOS DE PVC, D = 100 MM, ENVOLTOS EM BRITA E GEOTEXTIL</v>
          </cell>
          <cell r="D417" t="str">
            <v>M</v>
          </cell>
          <cell r="E417">
            <v>39.020000000000003</v>
          </cell>
        </row>
        <row r="418">
          <cell r="B418" t="str">
            <v>26277/002</v>
          </cell>
          <cell r="C418" t="str">
            <v>EM TUBOS DE PVC, D = 150 MM, ENVOLTOS EM BRITA E GEOTEXTIL</v>
          </cell>
          <cell r="D418" t="str">
            <v>M</v>
          </cell>
          <cell r="E418">
            <v>57.15</v>
          </cell>
        </row>
        <row r="419">
          <cell r="B419" t="str">
            <v>26277/003</v>
          </cell>
          <cell r="C419" t="str">
            <v>EM TUBOS DRENANTES DE CONCRETO, D = 200 MM, ENVOLTOS EM BRITA E GEOTEX</v>
          </cell>
          <cell r="D419" t="str">
            <v>M</v>
          </cell>
          <cell r="E419">
            <v>40.28</v>
          </cell>
        </row>
        <row r="420">
          <cell r="C420" t="str">
            <v>TIL</v>
          </cell>
        </row>
        <row r="421">
          <cell r="B421">
            <v>26278</v>
          </cell>
          <cell r="C421" t="str">
            <v>COLOCACAO DE MANTA                   - MMA</v>
          </cell>
        </row>
        <row r="422">
          <cell r="B422" t="str">
            <v>26278/001</v>
          </cell>
          <cell r="C422" t="str">
            <v>COLOCACAO DE MANTA POLYESTER - GEOTEXTIL OP 20</v>
          </cell>
          <cell r="D422" t="str">
            <v>M2</v>
          </cell>
          <cell r="E422">
            <v>7.9</v>
          </cell>
        </row>
        <row r="423">
          <cell r="B423" t="str">
            <v>26278/002</v>
          </cell>
          <cell r="C423" t="str">
            <v>COLOCACAO MANTA IMPERMEABILIZANTE</v>
          </cell>
          <cell r="D423" t="str">
            <v>M2</v>
          </cell>
          <cell r="E423">
            <v>22.86</v>
          </cell>
        </row>
        <row r="424">
          <cell r="B424">
            <v>55911</v>
          </cell>
          <cell r="C424" t="str">
            <v>DRENO PARA FUNDACAO DE RESERVATORIOS APOIADOS</v>
          </cell>
          <cell r="D424" t="str">
            <v>UN</v>
          </cell>
          <cell r="E424">
            <v>904.85</v>
          </cell>
        </row>
        <row r="425">
          <cell r="B425">
            <v>29</v>
          </cell>
          <cell r="C425" t="str">
            <v>ENROCAMENTOS</v>
          </cell>
        </row>
        <row r="426">
          <cell r="B426">
            <v>11512</v>
          </cell>
          <cell r="C426" t="str">
            <v>CONSTRUCAO DE ESCADAS DE DISSIPACAO DE AGUAS PLUVIAIS - MMA</v>
          </cell>
        </row>
        <row r="427">
          <cell r="B427" t="str">
            <v>11512/001</v>
          </cell>
          <cell r="C427" t="str">
            <v>EM CONCRETO SIMPLES E ALVENARIA DE BLOCOS DE CONCRETO - MMA</v>
          </cell>
          <cell r="D427" t="str">
            <v>M</v>
          </cell>
          <cell r="E427">
            <v>52.67</v>
          </cell>
        </row>
        <row r="428">
          <cell r="B428">
            <v>35</v>
          </cell>
          <cell r="C428" t="str">
            <v>CALHAS DE DRENAGEM/ALAS DE GALERIAS (ESTRUT. DE LANCAMENTO)</v>
          </cell>
        </row>
        <row r="429">
          <cell r="B429">
            <v>9538</v>
          </cell>
          <cell r="C429" t="str">
            <v>FABRICACAO DE CANALETAS PREMOLDADAS P/DRENAGEM DE AGUAS</v>
          </cell>
          <cell r="D429" t="str">
            <v>UN</v>
          </cell>
          <cell r="E429">
            <v>254.88</v>
          </cell>
        </row>
        <row r="430">
          <cell r="C430" t="str">
            <v>PLUVIAIS, 85X60X15 CM, E=4 CM (SECCAO TRANSVERSAL TRIANGULAR)</v>
          </cell>
        </row>
        <row r="431">
          <cell r="C431" t="str">
            <v>MM</v>
          </cell>
        </row>
        <row r="432">
          <cell r="B432">
            <v>10403</v>
          </cell>
          <cell r="C432" t="str">
            <v>CALHA PRE-MOLDADA DE CONCRETO SIMPLES DN 200</v>
          </cell>
        </row>
        <row r="433">
          <cell r="B433" t="str">
            <v>10403/001</v>
          </cell>
          <cell r="C433" t="str">
            <v>CALHA PRE-MOLDADA DE CONCRETO SIMPLES DN 200 (QUADRA DESC)</v>
          </cell>
          <cell r="D433" t="str">
            <v>M</v>
          </cell>
          <cell r="E433">
            <v>12</v>
          </cell>
        </row>
        <row r="434">
          <cell r="B434">
            <v>23401</v>
          </cell>
          <cell r="C434" t="str">
            <v>CONCRETO PARA BERCO DE GALERIAS E REDES TUBULARES</v>
          </cell>
        </row>
        <row r="435">
          <cell r="B435" t="str">
            <v>23401/001</v>
          </cell>
          <cell r="C435" t="str">
            <v>FORNECIMENTO E LANCAMENTO DE CONCRETO PARA BERCO DE REDE TUBULAR</v>
          </cell>
          <cell r="D435" t="str">
            <v>M3</v>
          </cell>
          <cell r="E435">
            <v>213.38</v>
          </cell>
        </row>
        <row r="436">
          <cell r="B436">
            <v>25085</v>
          </cell>
          <cell r="C436" t="str">
            <v>VALETA DE PROTECAO PARA CORTE E ATERRO</v>
          </cell>
        </row>
        <row r="437">
          <cell r="B437" t="str">
            <v>25085/001</v>
          </cell>
          <cell r="C437" t="str">
            <v>VALETA DE PROTECAO PARA CORTE E ATERRO (ESCAVACAO MECANICA)</v>
          </cell>
          <cell r="D437" t="str">
            <v>M3</v>
          </cell>
          <cell r="E437">
            <v>1.1499999999999999</v>
          </cell>
        </row>
        <row r="438">
          <cell r="B438">
            <v>25086</v>
          </cell>
          <cell r="C438" t="str">
            <v>VALETA E SAIDAS LATERAIS D AGU</v>
          </cell>
        </row>
        <row r="439">
          <cell r="B439" t="str">
            <v>IGO       |</v>
          </cell>
          <cell r="C439" t="str">
            <v>D E S C R I Ç Ã O                                                   |UN</v>
          </cell>
          <cell r="D439" t="str">
            <v>IDADE</v>
          </cell>
          <cell r="E439" t="str">
            <v>|CUSTO TOT</v>
          </cell>
        </row>
        <row r="440">
          <cell r="B440" t="str">
            <v>ULO.....: N</v>
          </cell>
          <cell r="C440" t="str">
            <v>ACIONAL CAIXA</v>
          </cell>
        </row>
        <row r="442">
          <cell r="B442" t="str">
            <v>25086/001</v>
          </cell>
          <cell r="C442" t="str">
            <v>VALETA E SAIDAS LATERAIS D AGUA (EXECUTADA C/MOTONIVELADORA</v>
          </cell>
          <cell r="D442" t="str">
            <v>M</v>
          </cell>
          <cell r="E442">
            <v>0.57999999999999996</v>
          </cell>
        </row>
        <row r="443">
          <cell r="B443">
            <v>26279</v>
          </cell>
          <cell r="C443" t="str">
            <v>CONSTRUCAO DE CANALETAS P/DRENAGEM DE AGUAS PLUVIAIS - MMA</v>
          </cell>
        </row>
        <row r="444">
          <cell r="B444" t="str">
            <v>26279/001</v>
          </cell>
          <cell r="C444" t="str">
            <v>SECCAO TRIANGULAR , 90 X 30 CM, E = 6 CM</v>
          </cell>
          <cell r="D444" t="str">
            <v>M</v>
          </cell>
          <cell r="E444">
            <v>20.45</v>
          </cell>
        </row>
        <row r="445">
          <cell r="B445" t="str">
            <v>26279/002</v>
          </cell>
          <cell r="C445" t="str">
            <v>SECCAO TRIANGULAR , 110 X 40 CM , E = 6 CM</v>
          </cell>
          <cell r="D445" t="str">
            <v>M</v>
          </cell>
          <cell r="E445">
            <v>25.51</v>
          </cell>
        </row>
        <row r="446">
          <cell r="B446" t="str">
            <v>26279/003</v>
          </cell>
          <cell r="C446" t="str">
            <v>SECCAO TRIANGULAR , 120 X 30 CM, E = 6 CM</v>
          </cell>
          <cell r="D446" t="str">
            <v>M</v>
          </cell>
          <cell r="E446">
            <v>25.39</v>
          </cell>
        </row>
        <row r="447">
          <cell r="B447" t="str">
            <v>26279/004</v>
          </cell>
          <cell r="C447" t="str">
            <v>SECCAO TRIANGULAR , 165 X 40 CM, E = 6 CM</v>
          </cell>
          <cell r="D447" t="str">
            <v>M</v>
          </cell>
          <cell r="E447">
            <v>116.16</v>
          </cell>
        </row>
        <row r="448">
          <cell r="B448" t="str">
            <v>26279/005</v>
          </cell>
          <cell r="C448" t="str">
            <v>SECCAO TRAPEZOIDAL , 200/100 X 50 CM, E = 6 CM</v>
          </cell>
          <cell r="D448" t="str">
            <v>M</v>
          </cell>
          <cell r="E448">
            <v>211.07</v>
          </cell>
        </row>
        <row r="449">
          <cell r="B449">
            <v>36</v>
          </cell>
          <cell r="C449" t="str">
            <v>POCOS DE VISITA/BOCAS DE LOBO/CX. DE PASSAGEM/CX. DIVERSAS</v>
          </cell>
        </row>
        <row r="450">
          <cell r="B450">
            <v>9547</v>
          </cell>
          <cell r="C450" t="str">
            <v>ABERTURA E INSTALACAO DE CISTERNA ATE 15 M - MMA</v>
          </cell>
          <cell r="D450" t="str">
            <v>M</v>
          </cell>
          <cell r="E450">
            <v>185.65</v>
          </cell>
        </row>
        <row r="451">
          <cell r="B451">
            <v>11513</v>
          </cell>
          <cell r="C451" t="str">
            <v>CONSTRUCAO DE CAIXA DE PASSAGEM - MMA</v>
          </cell>
        </row>
        <row r="452">
          <cell r="B452" t="str">
            <v>11513/001</v>
          </cell>
          <cell r="C452" t="str">
            <v>DIAMETRO = 75 CM, ALTURA MEDIA = 70 CM</v>
          </cell>
          <cell r="D452" t="str">
            <v>UN</v>
          </cell>
          <cell r="E452">
            <v>140.86000000000001</v>
          </cell>
        </row>
        <row r="453">
          <cell r="B453">
            <v>11514</v>
          </cell>
          <cell r="C453" t="str">
            <v>CONSTRUCAO DE POCO DE VISITA - MMA</v>
          </cell>
        </row>
        <row r="454">
          <cell r="B454" t="str">
            <v>11514/001</v>
          </cell>
          <cell r="C454" t="str">
            <v>EM ALVENARIA DE TIJOLOS, D = 60 CM, ALTURA MEDIA = 150 CM</v>
          </cell>
          <cell r="D454" t="str">
            <v>UN</v>
          </cell>
          <cell r="E454">
            <v>269</v>
          </cell>
        </row>
        <row r="455">
          <cell r="B455">
            <v>23402</v>
          </cell>
          <cell r="C455" t="str">
            <v>POCO DE VISITA - DRENAGEM PLUVIAL - EM CONCRETO ESTRUTURAL</v>
          </cell>
        </row>
        <row r="456">
          <cell r="B456" t="str">
            <v>23402/001</v>
          </cell>
          <cell r="C456" t="str">
            <v>PV EM CONCRETO ESTRUTURAL - DRENAGEM PLUVIAL, TIPO"A", PARA REDE</v>
          </cell>
          <cell r="D456" t="str">
            <v>UN</v>
          </cell>
          <cell r="E456">
            <v>916.51</v>
          </cell>
        </row>
        <row r="457">
          <cell r="C457" t="str">
            <v>DE 600 MM</v>
          </cell>
        </row>
        <row r="458">
          <cell r="B458">
            <v>23403</v>
          </cell>
          <cell r="C458" t="str">
            <v>CAIXA RALO TIPO BOCA DE LOBO</v>
          </cell>
        </row>
        <row r="459">
          <cell r="B459" t="str">
            <v>23403/001</v>
          </cell>
          <cell r="C459" t="str">
            <v>CAIXA RALO TIPO BOCA DE LOBO SIMPLES</v>
          </cell>
          <cell r="D459" t="str">
            <v>UN</v>
          </cell>
          <cell r="E459">
            <v>393.51</v>
          </cell>
        </row>
        <row r="460">
          <cell r="B460">
            <v>23449</v>
          </cell>
          <cell r="C460" t="str">
            <v>MODULO TIPO &gt; PV EM ALVENARIA P/ REDE COLETORA</v>
          </cell>
        </row>
        <row r="461">
          <cell r="C461" t="str">
            <v>COMPREENDE: - ESCAVACAO EM QQ TERRENO, EXCETO ROCHA, TRANSPORTE,CARGA,</v>
          </cell>
        </row>
        <row r="462">
          <cell r="C462" t="str">
            <v>DESCARGA E ESPALHAMENTO DO MATERIAL EXCEDENTE  EM  BOTA-</v>
          </cell>
        </row>
        <row r="463">
          <cell r="C463" t="str">
            <v>FORA.</v>
          </cell>
        </row>
        <row r="464">
          <cell r="B464" t="str">
            <v>23449/001</v>
          </cell>
          <cell r="C464" t="str">
            <v>DIAMETRO 1,20 M - PROFUNDIDADE ATE 2,00 METROS</v>
          </cell>
          <cell r="D464" t="str">
            <v>UN</v>
          </cell>
          <cell r="E464">
            <v>2543.0100000000002</v>
          </cell>
        </row>
        <row r="465">
          <cell r="B465" t="str">
            <v>23449/002</v>
          </cell>
          <cell r="C465" t="str">
            <v>DIAMETRO 1,20 M - PROFUNDIDADE ATE 4,00 METROS</v>
          </cell>
          <cell r="D465" t="str">
            <v>UN</v>
          </cell>
          <cell r="E465">
            <v>3641.34</v>
          </cell>
        </row>
        <row r="466">
          <cell r="B466">
            <v>23478</v>
          </cell>
          <cell r="C466" t="str">
            <v>MODULO TIPO &gt; POCO DE INSPECAO EM ALVENARIA</v>
          </cell>
        </row>
        <row r="467">
          <cell r="C467" t="str">
            <v>COMPREENDE: - ESCAVACAO EM QQ TERRENO, EXCETO ROCHA, TRANSPORTE,CARGA,</v>
          </cell>
        </row>
        <row r="468">
          <cell r="C468" t="str">
            <v>DESCARGA E ESPALHAMENTO DO MATERIAL EXCEDENTE EM  BOTA -</v>
          </cell>
        </row>
        <row r="469">
          <cell r="C469" t="str">
            <v>FORA.</v>
          </cell>
        </row>
        <row r="470">
          <cell r="B470" t="str">
            <v>IGO       |</v>
          </cell>
          <cell r="C470" t="str">
            <v>D E S C R I Ç Ã O                                                   |UN</v>
          </cell>
          <cell r="D470" t="str">
            <v>IDADE</v>
          </cell>
          <cell r="E470" t="str">
            <v>|CUSTO TOT</v>
          </cell>
        </row>
        <row r="471">
          <cell r="B471" t="str">
            <v>ULO.....: N</v>
          </cell>
          <cell r="C471" t="str">
            <v>ACIONAL CAIXA</v>
          </cell>
        </row>
        <row r="473">
          <cell r="B473" t="str">
            <v>23478/001</v>
          </cell>
          <cell r="C473" t="str">
            <v>DIAMETRO 0,60 M - PROFUNDIDADE 1,60 METROS</v>
          </cell>
          <cell r="D473" t="str">
            <v>UN</v>
          </cell>
          <cell r="E473">
            <v>1432.48</v>
          </cell>
        </row>
        <row r="474">
          <cell r="B474">
            <v>23614</v>
          </cell>
          <cell r="C474" t="str">
            <v>POCO DE VISITA - DRENAGEM PLUVIAL - EM ALVENARIA</v>
          </cell>
        </row>
        <row r="475">
          <cell r="B475" t="str">
            <v>23614/001</v>
          </cell>
          <cell r="C475" t="str">
            <v>POCO DE VISITA, H = 2M, TUBO ATE 1,0 METRO</v>
          </cell>
          <cell r="D475" t="str">
            <v>UN</v>
          </cell>
          <cell r="E475">
            <v>1625.69</v>
          </cell>
        </row>
        <row r="476">
          <cell r="B476" t="str">
            <v>23614/002</v>
          </cell>
          <cell r="C476" t="str">
            <v>PV TIPO "C/ GAVETA", DIMENSOES INTERNAS 1,0 X 1,0 X 1,5 M, C/SOBRETAM-</v>
          </cell>
          <cell r="D476" t="str">
            <v>UN</v>
          </cell>
          <cell r="E476">
            <v>1195.9100000000001</v>
          </cell>
        </row>
        <row r="477">
          <cell r="C477" t="str">
            <v>PA DE CONCRETO (REF. DR-02 - OBRAS RECIFE).</v>
          </cell>
        </row>
        <row r="478">
          <cell r="B478">
            <v>23615</v>
          </cell>
          <cell r="C478" t="str">
            <v>CAIXAS COLETORAS</v>
          </cell>
        </row>
        <row r="479">
          <cell r="B479" t="str">
            <v>23615/001</v>
          </cell>
          <cell r="C479" t="str">
            <v>CAIXA COLETORA, 1,20 X 1,20 X 1,50 M</v>
          </cell>
          <cell r="D479" t="str">
            <v>UN</v>
          </cell>
          <cell r="E479">
            <v>589.51</v>
          </cell>
        </row>
        <row r="480">
          <cell r="B480" t="str">
            <v>23615/002</v>
          </cell>
          <cell r="C480" t="str">
            <v>CAIXA COLETORA, 0,25 X 0,85 X 1,0 M (REF.DR-01/OBRAS RE)</v>
          </cell>
          <cell r="D480" t="str">
            <v>UN</v>
          </cell>
          <cell r="E480">
            <v>301.88</v>
          </cell>
        </row>
        <row r="481">
          <cell r="B481">
            <v>24242</v>
          </cell>
          <cell r="C481" t="str">
            <v>POCO TUBULAR D=1,5M X H=2,5M, REVESTIDO C/TUBOS CONCRETO</v>
          </cell>
        </row>
        <row r="482">
          <cell r="B482" t="str">
            <v>24242/001</v>
          </cell>
          <cell r="C482" t="str">
            <v>POCO TUBULAR D=1,5M X H=2,5M, REVESTIDO C/ANEIS DE CONCRETO D=1,5M</v>
          </cell>
          <cell r="D482" t="str">
            <v>UN</v>
          </cell>
          <cell r="E482">
            <v>922.86</v>
          </cell>
        </row>
        <row r="483">
          <cell r="C483" t="str">
            <v>FUNDO CONCRETO MAGRO E=10CM E TAMPA CONC ARM PRE-MOLDADA E=15CM</v>
          </cell>
        </row>
        <row r="484">
          <cell r="B484">
            <v>24259</v>
          </cell>
          <cell r="C484" t="str">
            <v>POCO SECO</v>
          </cell>
        </row>
        <row r="485">
          <cell r="B485" t="str">
            <v>24259/001</v>
          </cell>
          <cell r="C485" t="str">
            <v>POCO SECO, COM PROF.=1,50M, PARA RESERVATORIO APOIADO</v>
          </cell>
          <cell r="D485" t="str">
            <v>UN</v>
          </cell>
          <cell r="E485">
            <v>619.80999999999995</v>
          </cell>
        </row>
        <row r="486">
          <cell r="B486">
            <v>24270</v>
          </cell>
          <cell r="C486" t="str">
            <v>CAIXA DE ALVENARIA P/ PROTECAO DE REGISTRO</v>
          </cell>
        </row>
        <row r="487">
          <cell r="B487" t="str">
            <v>24270/001</v>
          </cell>
          <cell r="C487" t="str">
            <v>DIAMETRO REGISTRO &lt; 150 MM, ALTURA = 1,00 METRO</v>
          </cell>
          <cell r="D487" t="str">
            <v>UN</v>
          </cell>
          <cell r="E487">
            <v>47.79</v>
          </cell>
        </row>
        <row r="488">
          <cell r="B488">
            <v>26296</v>
          </cell>
          <cell r="C488" t="str">
            <v>POCO VISITA ANEL CONCRETO P/COLETOR ESGOTO SANITARIO</v>
          </cell>
        </row>
        <row r="489">
          <cell r="B489" t="str">
            <v>26296/001</v>
          </cell>
          <cell r="C489" t="str">
            <v>POCO VISITA ESG SANIT ANEIS CONCR PROF=80CM INCL DEGRAU EXCL</v>
          </cell>
          <cell r="D489" t="str">
            <v>UN</v>
          </cell>
          <cell r="E489">
            <v>139.25</v>
          </cell>
        </row>
        <row r="490">
          <cell r="C490" t="str">
            <v>TAMPAO FF(ESPECIFICACAO CEDAE)</v>
          </cell>
        </row>
        <row r="491">
          <cell r="B491" t="str">
            <v>26296/002</v>
          </cell>
          <cell r="C491" t="str">
            <v>POCO VISITA ESG SANIT ANEIS CONCR PROF=1M INCL DEGRAUS EXCL</v>
          </cell>
          <cell r="D491" t="str">
            <v>UN</v>
          </cell>
          <cell r="E491">
            <v>173.19</v>
          </cell>
        </row>
        <row r="492">
          <cell r="C492" t="str">
            <v>TAMPAO FF(ESPECIFICACAO CEDAE)</v>
          </cell>
        </row>
        <row r="493">
          <cell r="B493" t="str">
            <v>26296/011</v>
          </cell>
          <cell r="C493" t="str">
            <v>POCO VISITA ESG SANIT ANEIS CONCR PROF=60CM INCL DEGRAU EXCL</v>
          </cell>
          <cell r="D493" t="str">
            <v>UN</v>
          </cell>
          <cell r="E493">
            <v>123.63</v>
          </cell>
        </row>
        <row r="494">
          <cell r="C494" t="str">
            <v>TAMPAO FF(ESPECIF CEDAE)</v>
          </cell>
        </row>
        <row r="495">
          <cell r="B495" t="str">
            <v>26296/012</v>
          </cell>
          <cell r="C495" t="str">
            <v>POCO VISITA ESG SANIT ANEL CONCR PROF=1,05M INCL DEGRAU EXCL</v>
          </cell>
          <cell r="D495" t="str">
            <v>UN</v>
          </cell>
          <cell r="E495">
            <v>510.93</v>
          </cell>
        </row>
        <row r="496">
          <cell r="C496" t="str">
            <v>TAMPAO FF(ESPECIFICACAO CEDAE)</v>
          </cell>
        </row>
        <row r="497">
          <cell r="B497" t="str">
            <v>26296/013</v>
          </cell>
          <cell r="C497" t="str">
            <v>POCO VISITA ESG SANIT ANEL CONCR PROF=1,20M INCL DEGRAU EXCL</v>
          </cell>
          <cell r="D497" t="str">
            <v>UN</v>
          </cell>
          <cell r="E497">
            <v>559.4</v>
          </cell>
        </row>
        <row r="498">
          <cell r="C498" t="str">
            <v>TAMPAO FF(ESPECIFICACAO CEDAE)</v>
          </cell>
        </row>
        <row r="499">
          <cell r="B499" t="str">
            <v>26296/014</v>
          </cell>
          <cell r="C499" t="str">
            <v>POCO VISITA ESG SANIT ANEL CONCR PROF=1,40M INCL DEGRAU EXCL</v>
          </cell>
          <cell r="D499" t="str">
            <v>UN</v>
          </cell>
          <cell r="E499">
            <v>635.04</v>
          </cell>
        </row>
        <row r="500">
          <cell r="C500" t="str">
            <v>TAMPAO FF(ESPECIFICACAO CEDAE)</v>
          </cell>
        </row>
        <row r="501">
          <cell r="B501" t="str">
            <v>IGO       |</v>
          </cell>
          <cell r="C501" t="str">
            <v>D E S C R I Ç Ã O                                                   |UN</v>
          </cell>
          <cell r="D501" t="str">
            <v>IDADE</v>
          </cell>
          <cell r="E501" t="str">
            <v>|CUSTO TOT</v>
          </cell>
        </row>
        <row r="502">
          <cell r="B502" t="str">
            <v>ULO.....: N</v>
          </cell>
          <cell r="C502" t="str">
            <v>ACIONAL CAIXA</v>
          </cell>
        </row>
        <row r="504">
          <cell r="B504" t="str">
            <v>26296/015</v>
          </cell>
          <cell r="C504" t="str">
            <v>POCO VISITA ESG SANIT ANEL CONCR PROF=1.50M INCL DEGRAU EXCL</v>
          </cell>
          <cell r="D504" t="str">
            <v>UN</v>
          </cell>
          <cell r="E504">
            <v>674.66</v>
          </cell>
        </row>
        <row r="505">
          <cell r="C505" t="str">
            <v>TAMPAO FF(ESPECIFICACAO CEDAE)</v>
          </cell>
        </row>
        <row r="506">
          <cell r="B506" t="str">
            <v>26296/016</v>
          </cell>
          <cell r="C506" t="str">
            <v>POCO VISITA ESG SANIT ANEL CONCR PROF=1.60M INCL DEGRAU EXCL</v>
          </cell>
          <cell r="D506" t="str">
            <v>UN</v>
          </cell>
          <cell r="E506">
            <v>678.35</v>
          </cell>
        </row>
        <row r="507">
          <cell r="C507" t="str">
            <v>TAMPAO FF(ESPECIFICACAO CEDAE)</v>
          </cell>
        </row>
        <row r="508">
          <cell r="B508" t="str">
            <v>26296/017</v>
          </cell>
          <cell r="C508" t="str">
            <v>POCO VISITA ESG SANIT ANEL CONCR PROF=1.70M INCL DEGRAU EXCL</v>
          </cell>
          <cell r="D508" t="str">
            <v>UN</v>
          </cell>
          <cell r="E508">
            <v>727.17</v>
          </cell>
        </row>
        <row r="509">
          <cell r="C509" t="str">
            <v>TAMPAO FF(ESPECIFICACAO CEDAE)</v>
          </cell>
        </row>
        <row r="510">
          <cell r="B510" t="str">
            <v>26296/018</v>
          </cell>
          <cell r="C510" t="str">
            <v>POCO VISITA ESG SANIT ANEL CONCR PROF=2.00M INCL DEGRAU EXCL TAMPAO FF</v>
          </cell>
          <cell r="D510" t="str">
            <v>UN</v>
          </cell>
          <cell r="E510">
            <v>773.78</v>
          </cell>
        </row>
        <row r="511">
          <cell r="C511" t="str">
            <v>(ESPECIFICACAO CEDAE)</v>
          </cell>
        </row>
        <row r="512">
          <cell r="B512" t="str">
            <v>26296/019</v>
          </cell>
          <cell r="C512" t="str">
            <v>POCO VISITA ESG SANIT ANEL CONCR PROF=2.30M INCL DEGRAU EXCL</v>
          </cell>
          <cell r="D512" t="str">
            <v>UN</v>
          </cell>
          <cell r="E512">
            <v>831.86</v>
          </cell>
        </row>
        <row r="513">
          <cell r="C513" t="str">
            <v>TAMPAO FF(ESPECIFICACAO CEDAE)</v>
          </cell>
        </row>
        <row r="514">
          <cell r="B514" t="str">
            <v>26296/020</v>
          </cell>
          <cell r="C514" t="str">
            <v>POCO VISITA ESG SANIT ANEL CONCR PROF=2.60M INCL DEGRAU EXCL</v>
          </cell>
          <cell r="D514" t="str">
            <v>UN</v>
          </cell>
          <cell r="E514">
            <v>923.57</v>
          </cell>
        </row>
        <row r="515">
          <cell r="C515" t="str">
            <v>TAMPAO FF(ESPECIFICACAO CEDAE)</v>
          </cell>
        </row>
        <row r="516">
          <cell r="B516" t="str">
            <v>26296/021</v>
          </cell>
          <cell r="C516" t="str">
            <v>POCO VISITA ESG SANIT ANEL CONCR PROF=2.90M INCL DEGRAU EXCL</v>
          </cell>
          <cell r="D516" t="str">
            <v>UN</v>
          </cell>
          <cell r="E516">
            <v>1011.81</v>
          </cell>
        </row>
        <row r="517">
          <cell r="C517" t="str">
            <v>TAMPAO FF(ESPECIFICACAO CEDAE)</v>
          </cell>
        </row>
        <row r="518">
          <cell r="B518" t="str">
            <v>26296/022</v>
          </cell>
          <cell r="C518" t="str">
            <v>POCO VISITA ESG SANIT ANEL CONCR PROF=3.20M INCL DEGRAU EXCL</v>
          </cell>
          <cell r="D518" t="str">
            <v>UN</v>
          </cell>
          <cell r="E518">
            <v>1063.6099999999999</v>
          </cell>
        </row>
        <row r="519">
          <cell r="C519" t="str">
            <v>TAMPAO FF(ESPECIFICACAO CEDAE)</v>
          </cell>
        </row>
        <row r="520">
          <cell r="B520" t="str">
            <v>26296/023</v>
          </cell>
          <cell r="C520" t="str">
            <v>POCO VISITA ESG SANIT ANEL CONCR PROF=3.50M INCL DEGRAU EXCL</v>
          </cell>
          <cell r="D520" t="str">
            <v>UN</v>
          </cell>
          <cell r="E520">
            <v>1158.47</v>
          </cell>
        </row>
        <row r="521">
          <cell r="C521" t="str">
            <v>TAMPAO FF(ESPECIFICACAO CEDAE)</v>
          </cell>
        </row>
        <row r="522">
          <cell r="B522" t="str">
            <v>26296/024</v>
          </cell>
          <cell r="C522" t="str">
            <v>POCO VISITA ESG SANIT ANEL CONCR PROF=3.80M INCL DEGRAU EXCL</v>
          </cell>
          <cell r="D522" t="str">
            <v>UN</v>
          </cell>
          <cell r="E522">
            <v>1240.17</v>
          </cell>
        </row>
        <row r="523">
          <cell r="C523" t="str">
            <v>TAMPAO FF(ESPECIFICACAO CEDAE)</v>
          </cell>
        </row>
        <row r="524">
          <cell r="B524" t="str">
            <v>26296/025</v>
          </cell>
          <cell r="C524" t="str">
            <v>POCO VISITA ESG SANIT ANEL CONCR PROF=4.10M INCL DEGRAU EXCL</v>
          </cell>
          <cell r="D524" t="str">
            <v>UN</v>
          </cell>
          <cell r="E524">
            <v>1334.92</v>
          </cell>
        </row>
        <row r="525">
          <cell r="C525" t="str">
            <v>TAMPAO FF(ESPECIFICACAO CEDAE)</v>
          </cell>
        </row>
        <row r="526">
          <cell r="B526" t="str">
            <v>26296/026</v>
          </cell>
          <cell r="C526" t="str">
            <v>POCO VISITA ESG SANIT ANEL CONCR PROF=4.40M INCL DEGRAU EXCL</v>
          </cell>
          <cell r="D526" t="str">
            <v>UN</v>
          </cell>
          <cell r="E526">
            <v>1399.58</v>
          </cell>
        </row>
        <row r="527">
          <cell r="C527" t="str">
            <v>TAMPAO FF(ESPECIFICACAO CEDAE)</v>
          </cell>
        </row>
        <row r="528">
          <cell r="B528" t="str">
            <v>26296/027</v>
          </cell>
          <cell r="C528" t="str">
            <v>POCO VISITA ESG SANIT ANEL CONCR PROF=4.70M INCL DEGRAU EXCL</v>
          </cell>
          <cell r="D528" t="str">
            <v>UN</v>
          </cell>
          <cell r="E528">
            <v>1487.98</v>
          </cell>
        </row>
        <row r="529">
          <cell r="C529" t="str">
            <v>TAMPAO FF(ESPECIFICACAO CEDAE)</v>
          </cell>
        </row>
        <row r="530">
          <cell r="B530" t="str">
            <v>26296/028</v>
          </cell>
          <cell r="C530" t="str">
            <v>POCO VISITA ESG SANIT ANEL CONCR PROF=5.00M INCL DEGRAU EXCL</v>
          </cell>
          <cell r="D530" t="str">
            <v>UN</v>
          </cell>
          <cell r="E530">
            <v>1576.11</v>
          </cell>
        </row>
        <row r="531">
          <cell r="C531" t="str">
            <v>TAMPAO FF(ESPECIFICACAO CEDAE)</v>
          </cell>
        </row>
        <row r="532">
          <cell r="B532" t="str">
            <v>IGO       |</v>
          </cell>
          <cell r="C532" t="str">
            <v>D E S C R I Ç Ã O                                                   |UN</v>
          </cell>
          <cell r="D532" t="str">
            <v>IDADE</v>
          </cell>
          <cell r="E532" t="str">
            <v>|CUSTO TOT</v>
          </cell>
        </row>
        <row r="533">
          <cell r="B533" t="str">
            <v>ULO.....: N</v>
          </cell>
          <cell r="C533" t="str">
            <v>ACIONAL CAIXA</v>
          </cell>
        </row>
        <row r="535">
          <cell r="B535" t="str">
            <v>26296/029</v>
          </cell>
          <cell r="C535" t="str">
            <v>POCO VISITA ESG SANIT ANEL CONCR PROF=5.30M INCL DEGRAU EXCL</v>
          </cell>
          <cell r="D535" t="str">
            <v>UN</v>
          </cell>
          <cell r="E535">
            <v>1669.53</v>
          </cell>
        </row>
        <row r="536">
          <cell r="C536" t="str">
            <v>TAMPAO FF(ESPECIFICACAO CEDAE)</v>
          </cell>
        </row>
        <row r="537">
          <cell r="B537" t="str">
            <v>26296/030</v>
          </cell>
          <cell r="C537" t="str">
            <v>POCO VISITA ESG SANIT ANEL CONCR PROF=5.60M INCL DEGRAU EXCL</v>
          </cell>
          <cell r="D537" t="str">
            <v>UN</v>
          </cell>
          <cell r="E537">
            <v>1757.66</v>
          </cell>
        </row>
        <row r="538">
          <cell r="C538" t="str">
            <v>TAMPAO FF(ESPECIFICACAO CEDAE)</v>
          </cell>
        </row>
        <row r="539">
          <cell r="B539" t="str">
            <v>26296/031</v>
          </cell>
          <cell r="C539" t="str">
            <v>POCO VISITA ESG SANIT ANEL CONCR PROF=5.90M INCL DEGRAU EXCL</v>
          </cell>
          <cell r="D539" t="str">
            <v>UN</v>
          </cell>
          <cell r="E539">
            <v>1845.79</v>
          </cell>
        </row>
        <row r="540">
          <cell r="C540" t="str">
            <v>TAMPAO FF(ESPECIFICACAO CEDAE)</v>
          </cell>
        </row>
        <row r="541">
          <cell r="B541" t="str">
            <v>26296/032</v>
          </cell>
          <cell r="C541" t="str">
            <v>POCO VISITA ESG SANIT ANEL CONCR PROF=6.20M INCL DEGRAU EXCL</v>
          </cell>
          <cell r="D541" t="str">
            <v>UN</v>
          </cell>
          <cell r="E541">
            <v>1934.39</v>
          </cell>
        </row>
        <row r="542">
          <cell r="C542" t="str">
            <v>TAMPAO FF(ESPECIFICACAO CEDAE)</v>
          </cell>
        </row>
        <row r="543">
          <cell r="B543" t="str">
            <v>26296/033</v>
          </cell>
          <cell r="C543" t="str">
            <v>POCO VISITA ESG SANIT ANEL CONCR PROF=6.50M INCL DEGRAU EXCL</v>
          </cell>
          <cell r="D543" t="str">
            <v>UN</v>
          </cell>
          <cell r="E543">
            <v>2022.52</v>
          </cell>
        </row>
        <row r="544">
          <cell r="C544" t="str">
            <v>TAMPAO FF(ESPECIFICACAO CEDAE)</v>
          </cell>
        </row>
        <row r="545">
          <cell r="B545" t="str">
            <v>26296/034</v>
          </cell>
          <cell r="C545" t="str">
            <v>POCO VISITA ESG SANIT ANEL CONCR PROF=6.80M INCL DEGRAU EXCL</v>
          </cell>
          <cell r="D545" t="str">
            <v>UN</v>
          </cell>
          <cell r="E545">
            <v>2110.92</v>
          </cell>
        </row>
        <row r="546">
          <cell r="C546" t="str">
            <v>TAMPAO FF(ESPECIFICACAO CEDAE)</v>
          </cell>
        </row>
        <row r="547">
          <cell r="B547" t="str">
            <v>26296/035</v>
          </cell>
          <cell r="C547" t="str">
            <v>POCO VISITA ESG SANIT ANEL CONCR PROF=7.10M INCL DEGRAU EXCL</v>
          </cell>
          <cell r="D547" t="str">
            <v>UN</v>
          </cell>
          <cell r="E547">
            <v>2199.0500000000002</v>
          </cell>
        </row>
        <row r="548">
          <cell r="C548" t="str">
            <v>TAMPAO FF(ESPECIFICACAO CEDAE)</v>
          </cell>
        </row>
        <row r="549">
          <cell r="B549" t="str">
            <v>26296/037</v>
          </cell>
          <cell r="C549" t="str">
            <v>POCO VISITA ESG SANIT ANEL CONC PRE-MOLD PROF=1,20M C/TAMPAO</v>
          </cell>
          <cell r="D549" t="str">
            <v>UN</v>
          </cell>
          <cell r="E549">
            <v>673.41</v>
          </cell>
        </row>
        <row r="550">
          <cell r="C550" t="str">
            <v>FF TIPO MEDIO(AD)D=60CM 125KG/DEGRAUS FF/REJUNTAMENTO ANEIS/</v>
          </cell>
        </row>
        <row r="551">
          <cell r="C551" t="str">
            <v>REVEST LISO CALHA INTERNA C/ARG CIM/AREIA 1:4. BASE/BANQUETA</v>
          </cell>
        </row>
        <row r="552">
          <cell r="C552" t="str">
            <v>EM CONCR FCK=10MPA</v>
          </cell>
        </row>
        <row r="553">
          <cell r="B553" t="str">
            <v>26296/038</v>
          </cell>
          <cell r="C553" t="str">
            <v>POCO VISITA ESG SANIT ANEL CONC PRE-MOLD PROF=1,40M C/TAMPAO</v>
          </cell>
          <cell r="D553" t="str">
            <v>UN</v>
          </cell>
          <cell r="E553">
            <v>735.27</v>
          </cell>
        </row>
        <row r="554">
          <cell r="C554" t="str">
            <v>FF TIPO MEDIO(AD)D=60CM 125KG/DEGRAUS FF/REJUNTAMENTO ANEIS/</v>
          </cell>
        </row>
        <row r="555">
          <cell r="C555" t="str">
            <v>REVEST LISO CALHA INTERNA C/ARG CIM/AREIA 1:4. BASE/BANQUETA</v>
          </cell>
        </row>
        <row r="556">
          <cell r="C556" t="str">
            <v>EM CONCR FCK=10MPA</v>
          </cell>
        </row>
        <row r="557">
          <cell r="B557" t="str">
            <v>26296/039</v>
          </cell>
          <cell r="C557" t="str">
            <v>POCO VISITA ESG SANIT ANEL CONC PRE-MOLD PROF=1,50M C/TAMPAO</v>
          </cell>
          <cell r="D557" t="str">
            <v>UN</v>
          </cell>
          <cell r="E557">
            <v>798.02</v>
          </cell>
        </row>
        <row r="558">
          <cell r="C558" t="str">
            <v>FF TIPO MEDIO(AD)D=60CM 125KG/DEGRAUS FF/REJUNTAMENTO ANEIS/</v>
          </cell>
        </row>
        <row r="559">
          <cell r="C559" t="str">
            <v>REVEST LISO CALHA INTERNA C/ARG CIM/AREIA 1:4. BASE/BANQUETA</v>
          </cell>
        </row>
        <row r="560">
          <cell r="C560" t="str">
            <v>EM CONCR FCK=10MPA</v>
          </cell>
        </row>
        <row r="561">
          <cell r="B561" t="str">
            <v>26296/040</v>
          </cell>
          <cell r="C561" t="str">
            <v>POCO VISITA ESG SANIT ANEL CONC PRE-MOLD PROF=1,60M C/TAMPAO</v>
          </cell>
          <cell r="D561" t="str">
            <v>UN</v>
          </cell>
          <cell r="E561">
            <v>802.16</v>
          </cell>
        </row>
        <row r="562">
          <cell r="C562" t="str">
            <v>FF TIPO MEDIO(AD)D=60CM 125KG/DEGRAUS FF/REJUNTAMENTO ANEIS/</v>
          </cell>
        </row>
        <row r="563">
          <cell r="B563" t="str">
            <v>IGO       |</v>
          </cell>
          <cell r="C563" t="str">
            <v>D E S C R I Ç Ã O                                                   |UN</v>
          </cell>
          <cell r="D563" t="str">
            <v>IDADE</v>
          </cell>
          <cell r="E563" t="str">
            <v>|CUSTO TOT</v>
          </cell>
        </row>
        <row r="564">
          <cell r="B564" t="str">
            <v>ULO.....: N</v>
          </cell>
          <cell r="C564" t="str">
            <v>ACIONAL CAIXA</v>
          </cell>
        </row>
        <row r="566">
          <cell r="C566" t="str">
            <v>REVEST LISO CALHA INTERNA C/ARG CIM/AREIA 1:4. BASE/BANQUETA</v>
          </cell>
        </row>
        <row r="567">
          <cell r="C567" t="str">
            <v>EM CONCR FCK=10MPA</v>
          </cell>
        </row>
        <row r="568">
          <cell r="B568" t="str">
            <v>26296/041</v>
          </cell>
          <cell r="C568" t="str">
            <v>POCO VISITA ESG SANIT ANEL CONC PRE-MOLD PROF=1,70M C/TAMPAO</v>
          </cell>
          <cell r="D568" t="str">
            <v>UN</v>
          </cell>
          <cell r="E568">
            <v>813.18</v>
          </cell>
        </row>
        <row r="569">
          <cell r="C569" t="str">
            <v>FF TIPO MEDIO(AD)D=60CM 125KG/DEGRAUS FF/REJUNTAMENTO ANEIS/</v>
          </cell>
        </row>
        <row r="570">
          <cell r="C570" t="str">
            <v>REVEST LISO CALHA INTERNA C/ARG CIM/AREIA 1:4. BASE/BANQUETA</v>
          </cell>
        </row>
        <row r="571">
          <cell r="C571" t="str">
            <v>EM CONCR FCK=10MPA</v>
          </cell>
        </row>
        <row r="572">
          <cell r="B572" t="str">
            <v>26296/042</v>
          </cell>
          <cell r="C572" t="str">
            <v>POCO VISITA ESG SANIT ANEL CONC PRE-MOLD PROF=2,00M C/TAMPAO</v>
          </cell>
          <cell r="D572" t="str">
            <v>UN</v>
          </cell>
          <cell r="E572">
            <v>902.16</v>
          </cell>
        </row>
        <row r="573">
          <cell r="C573" t="str">
            <v>FF TIPO MEDIO(AD)D=60CM 125KG/DEGRAUS FF/REJUNTAMENTO ANEIS/</v>
          </cell>
        </row>
        <row r="574">
          <cell r="C574" t="str">
            <v>REVEST LISO CALHA INTERNA C/ARG CIM/AREIA 1:4. BASE/BANQUETA</v>
          </cell>
        </row>
        <row r="575">
          <cell r="C575" t="str">
            <v>EM CONCR FCK=10MPA</v>
          </cell>
        </row>
        <row r="576">
          <cell r="B576" t="str">
            <v>26296/043</v>
          </cell>
          <cell r="C576" t="str">
            <v>POCO VISITA ESG SANIT ANEL CONC PRE MOLD PROF=2,30M C/TAMPAO</v>
          </cell>
          <cell r="D576" t="str">
            <v>UN</v>
          </cell>
          <cell r="E576">
            <v>954.2</v>
          </cell>
        </row>
        <row r="577">
          <cell r="C577" t="str">
            <v>FF TIPO MEDIO(AD)D=60CM 125KG/DEGRAUS FF/REJUNTAMENTO ANEIS/</v>
          </cell>
        </row>
        <row r="578">
          <cell r="C578" t="str">
            <v>REVEST LISO CALHA INTERNA C/ARG CIM/AREIA 1:4. BASE/BANQUETA</v>
          </cell>
        </row>
        <row r="579">
          <cell r="C579" t="str">
            <v>EM CONCR FCK=10MPA</v>
          </cell>
        </row>
        <row r="580">
          <cell r="B580" t="str">
            <v>26296/044</v>
          </cell>
          <cell r="C580" t="str">
            <v>POCO VISITA ESG SANIT ANEL CONC PRE-MOLD PROF=2,60M C/TAMPAO</v>
          </cell>
          <cell r="D580" t="str">
            <v>UN</v>
          </cell>
          <cell r="E580">
            <v>1043.18</v>
          </cell>
        </row>
        <row r="581">
          <cell r="C581" t="str">
            <v>FF TIPO MEDIO(AD)D=60CM 125KG/DEGRAUS FF/REJUNTAMENTO ANEIS/</v>
          </cell>
        </row>
        <row r="582">
          <cell r="C582" t="str">
            <v>REVEST LISO CALHA INTERNA C/ARG CIM/AREIA 1:4. BASE/BANQUETA</v>
          </cell>
        </row>
        <row r="583">
          <cell r="C583" t="str">
            <v>EM CONCR FCK=10MPA</v>
          </cell>
        </row>
        <row r="584">
          <cell r="B584" t="str">
            <v>26296/045</v>
          </cell>
          <cell r="C584" t="str">
            <v>POCO VISITA ESG SANIT ANEL CONC PRE-MOLD PROF=2,90M C/TAMPAO</v>
          </cell>
          <cell r="D584" t="str">
            <v>UN</v>
          </cell>
          <cell r="E584">
            <v>1132.17</v>
          </cell>
        </row>
        <row r="585">
          <cell r="C585" t="str">
            <v>FF TIPO MEDIO(AD) D=60CM 125KG/DEGRAUS FF/REJUNTAMENTO ANEIS/</v>
          </cell>
        </row>
        <row r="586">
          <cell r="C586" t="str">
            <v>REVEST LISO CALHA INTERNA C/ARG CIM/AREIA 1:4. BASE/BANQUETA</v>
          </cell>
        </row>
        <row r="587">
          <cell r="C587" t="str">
            <v>EM CONCR FCK=10MPA</v>
          </cell>
        </row>
        <row r="588">
          <cell r="B588" t="str">
            <v>26296/046</v>
          </cell>
          <cell r="C588" t="str">
            <v>POCO VISITA ESG SANIT ANEL CONC PRE-MOLD PROF=3,20M C/TAMPAO</v>
          </cell>
          <cell r="D588" t="str">
            <v>UN</v>
          </cell>
          <cell r="E588">
            <v>1197.68</v>
          </cell>
        </row>
        <row r="589">
          <cell r="C589" t="str">
            <v>FF TIPO MEDIO(AD)D=60CM 125KG/DEGRAUS FF/REJUNTAMENTOANEIS/</v>
          </cell>
        </row>
        <row r="590">
          <cell r="C590" t="str">
            <v>REVEST LISO CALHA INTERNA C/ARG CIM/AREIA 1:4. BASE/BANQUETA</v>
          </cell>
        </row>
        <row r="591">
          <cell r="C591" t="str">
            <v>EM CONCR FCK=10MPA</v>
          </cell>
        </row>
        <row r="592">
          <cell r="B592" t="str">
            <v>26296/047</v>
          </cell>
          <cell r="C592" t="str">
            <v>POCO VISITA ESG SANIT ANEL CONC PRE-MOLD PROF=3,50M C/TAMPAO</v>
          </cell>
          <cell r="D592" t="str">
            <v>UN</v>
          </cell>
          <cell r="E592">
            <v>1286.9100000000001</v>
          </cell>
        </row>
        <row r="593">
          <cell r="C593" t="str">
            <v>FF TIPO MEDIO(AD)D=60CM 125KG/DEGRAUS FF/REJUNTAMENTO/ANEIS/</v>
          </cell>
        </row>
        <row r="594">
          <cell r="B594" t="str">
            <v>IGO       |</v>
          </cell>
          <cell r="C594" t="str">
            <v>D E S C R I Ç Ã O                                                   |UN</v>
          </cell>
          <cell r="D594" t="str">
            <v>IDADE</v>
          </cell>
          <cell r="E594" t="str">
            <v>|CUSTO TOT</v>
          </cell>
        </row>
        <row r="595">
          <cell r="B595" t="str">
            <v>ULO.....: N</v>
          </cell>
          <cell r="C595" t="str">
            <v>ACIONAL CAIXA</v>
          </cell>
        </row>
        <row r="597">
          <cell r="C597" t="str">
            <v>REVEST LISO CALHA INTERNA C/ARG CIM/AREIA 1:4. BASE/BANQUETA</v>
          </cell>
        </row>
        <row r="598">
          <cell r="C598" t="str">
            <v>EM CONCR FCK=10MPA</v>
          </cell>
        </row>
        <row r="599">
          <cell r="B599" t="str">
            <v>26296/048</v>
          </cell>
          <cell r="C599" t="str">
            <v>POCO VISITA ESG SANIT ANEL CONC PRE-MOLD PROF=3,80M C/TAMPAO</v>
          </cell>
          <cell r="D599" t="str">
            <v>UN</v>
          </cell>
          <cell r="E599">
            <v>1376.06</v>
          </cell>
        </row>
        <row r="600">
          <cell r="C600" t="str">
            <v>FF TIPO MEDIO(AD)D=60CM 125KG/DEGRAUS FF/REJUNTAMENTO ANEIS/</v>
          </cell>
        </row>
        <row r="601">
          <cell r="C601" t="str">
            <v>REVEST LISO CALHA INTERNA C/ARG CIM/AREIA 1:4. BASE/BANQUETA</v>
          </cell>
        </row>
        <row r="602">
          <cell r="C602" t="str">
            <v>EM CONCR FCK=10MPA</v>
          </cell>
        </row>
        <row r="603">
          <cell r="B603" t="str">
            <v>26296/049</v>
          </cell>
          <cell r="C603" t="str">
            <v>POCO VISITA ESG SANIT ANEL CONC PRE-MOLD PROF=4,10M C/TAMPAO</v>
          </cell>
          <cell r="D603" t="str">
            <v>UN</v>
          </cell>
          <cell r="E603">
            <v>1439.69</v>
          </cell>
        </row>
        <row r="604">
          <cell r="C604" t="str">
            <v>FF TIPO MEDIO(AD)D=60CM 125KG/DEGRAUS FF/REJUNTAMENTO ANEIS/</v>
          </cell>
        </row>
        <row r="605">
          <cell r="C605" t="str">
            <v>REVEST LISO CALHA INTERNA C/ARG CIM/AREIA 1:4. BASE/BANQUETA</v>
          </cell>
        </row>
        <row r="606">
          <cell r="C606" t="str">
            <v>EM CONCR FCK=10MPA</v>
          </cell>
        </row>
        <row r="607">
          <cell r="B607" t="str">
            <v>26296/050</v>
          </cell>
          <cell r="C607" t="str">
            <v>POCO VISITA ESG SANIT ANEL CONC PRE MOLD PROF=4,40M C/TAMPAO</v>
          </cell>
          <cell r="D607" t="str">
            <v>UN</v>
          </cell>
          <cell r="E607">
            <v>1527.9</v>
          </cell>
        </row>
        <row r="608">
          <cell r="C608" t="str">
            <v>FF TIPO MEDIO(AD)D=60CM 125KG/DEGRAUS FF/REJUNTAMENTO ANEIS/</v>
          </cell>
        </row>
        <row r="609">
          <cell r="C609" t="str">
            <v>REVEST LISO CALHA INTERNA C/ARG CIM/AREIA 1:4. BASE/BANQUETA</v>
          </cell>
        </row>
        <row r="610">
          <cell r="C610" t="str">
            <v>EM CONCR FCK=10MPA</v>
          </cell>
        </row>
        <row r="611">
          <cell r="B611" t="str">
            <v>26296/051</v>
          </cell>
          <cell r="C611" t="str">
            <v>POCO VISITA ESG SANIT ANEL CONC PRE-MOLD PROF=4,70M C/TAMPAO</v>
          </cell>
          <cell r="D611" t="str">
            <v>UN</v>
          </cell>
          <cell r="E611">
            <v>1596.27</v>
          </cell>
        </row>
        <row r="612">
          <cell r="C612" t="str">
            <v>FF TIPO MEDIO(AD)D=60CM 125KG/DEGRAUS FF/REJUNTAMENTO ANEIS/</v>
          </cell>
        </row>
        <row r="613">
          <cell r="C613" t="str">
            <v>REVEST LISO CALHA INTERNA C/ARG CIM/AREIA 1:4. BASE/BANQUETA</v>
          </cell>
        </row>
        <row r="614">
          <cell r="C614" t="str">
            <v>EM CONCR FCK=10MPA</v>
          </cell>
        </row>
        <row r="615">
          <cell r="B615" t="str">
            <v>26296/052</v>
          </cell>
          <cell r="C615" t="str">
            <v>POCO VISITA ESG SANIT ANEL CONC PRE-MOLD PROF=5,00M C/TAMPAO</v>
          </cell>
          <cell r="D615" t="str">
            <v>UN</v>
          </cell>
          <cell r="E615">
            <v>1671.09</v>
          </cell>
        </row>
        <row r="616">
          <cell r="C616" t="str">
            <v>FF TIPO MEDIO(AD)D=60CM 125KG/DEGRAUS FF/REJUNTAMENTO ANEIS/</v>
          </cell>
        </row>
        <row r="617">
          <cell r="C617" t="str">
            <v>REVEST LISO CALHA INTERNA C/ARG CIM/AREIA 1:4. BASE/BANQUETA</v>
          </cell>
        </row>
        <row r="618">
          <cell r="C618" t="str">
            <v>EM CONCR FCK=10MPA</v>
          </cell>
        </row>
        <row r="619">
          <cell r="B619" t="str">
            <v>26296/053</v>
          </cell>
          <cell r="C619" t="str">
            <v>POCO VISITA ESG SANIT ANEL CONC PRE-MOLD PROF=0,80M C/TAMPAO</v>
          </cell>
          <cell r="D619" t="str">
            <v>UN</v>
          </cell>
          <cell r="E619">
            <v>310.55</v>
          </cell>
        </row>
        <row r="620">
          <cell r="C620" t="str">
            <v>FF TIPO MEDIO(AD)D=60CM 125KG/DEGRAUS FF/REJUNTAMENTO ANEIS/</v>
          </cell>
        </row>
        <row r="621">
          <cell r="C621" t="str">
            <v>REVEST LISO CALHA INTERNA C/ARG CIM/AREIA 1:4. BASE/BANQUETA</v>
          </cell>
        </row>
        <row r="622">
          <cell r="C622" t="str">
            <v>EM CONCR FCK=10MPA</v>
          </cell>
        </row>
        <row r="623">
          <cell r="B623" t="str">
            <v>26296/054</v>
          </cell>
          <cell r="C623" t="str">
            <v>CEDAE PV 1 ANEL E TAMPAO CONCRETO PREMOLDADO PROF=30CM D=60CM FUNDO EM</v>
          </cell>
          <cell r="D623" t="str">
            <v>UN</v>
          </cell>
          <cell r="E623">
            <v>70.22</v>
          </cell>
        </row>
        <row r="624">
          <cell r="C624" t="str">
            <v>CONCRETO SIMPLES 10MPA.</v>
          </cell>
        </row>
        <row r="625">
          <cell r="B625" t="str">
            <v>IGO       |</v>
          </cell>
          <cell r="C625" t="str">
            <v>D E S C R I Ç Ã O                                                   |UN</v>
          </cell>
          <cell r="D625" t="str">
            <v>IDADE</v>
          </cell>
          <cell r="E625" t="str">
            <v>|CUSTO TOT</v>
          </cell>
        </row>
        <row r="626">
          <cell r="B626" t="str">
            <v>ULO.....: N</v>
          </cell>
          <cell r="C626" t="str">
            <v>ACIONAL CAIXA</v>
          </cell>
        </row>
        <row r="628">
          <cell r="B628" t="str">
            <v>26296/055</v>
          </cell>
          <cell r="C628" t="str">
            <v>CEDAE PV ANEIS PREMOLDADOS PROF=0,9M D=60CM INCL DEGRAU FF EXCL TAMPAO</v>
          </cell>
          <cell r="D628" t="str">
            <v>UN</v>
          </cell>
          <cell r="E628">
            <v>139.97</v>
          </cell>
        </row>
        <row r="629">
          <cell r="B629" t="str">
            <v>26296/056</v>
          </cell>
          <cell r="C629" t="str">
            <v>CEDAE PV ANEIS PREMOLDADOS PROF=2,2M D=60CM INCL DEGRAU FF EXCL TAMPAO</v>
          </cell>
          <cell r="D629" t="str">
            <v>UN</v>
          </cell>
          <cell r="E629">
            <v>741.55</v>
          </cell>
        </row>
        <row r="630">
          <cell r="B630" t="str">
            <v>26296/057</v>
          </cell>
          <cell r="C630" t="str">
            <v>CEDAE PV ANEIS PREMOLDADOS PROF=2,4M D=60CM INCL DEGRAU FF EXCL TAMPAO</v>
          </cell>
          <cell r="D630" t="str">
            <v>UN</v>
          </cell>
          <cell r="E630">
            <v>869.04</v>
          </cell>
        </row>
        <row r="631">
          <cell r="B631" t="str">
            <v>26296/058</v>
          </cell>
          <cell r="C631" t="str">
            <v>CEDAE PV ANEIS PREMOLDADOS PROF=2,5M D=60CM INCL DEGRAU FF EXCL TAMPAO</v>
          </cell>
          <cell r="D631" t="str">
            <v>UN</v>
          </cell>
          <cell r="E631">
            <v>893</v>
          </cell>
        </row>
        <row r="632">
          <cell r="B632" t="str">
            <v>26296/059</v>
          </cell>
          <cell r="C632" t="str">
            <v>CEDAE PV ANEIS PREMOLDADOS PROF=2,8M D=60CM INCL DEGRAU FF EXCL TAMPAO</v>
          </cell>
          <cell r="D632" t="str">
            <v>UN</v>
          </cell>
          <cell r="E632">
            <v>982.39</v>
          </cell>
        </row>
        <row r="633">
          <cell r="B633" t="str">
            <v>26296/060</v>
          </cell>
          <cell r="C633" t="str">
            <v>CEDAE PV ANEIS PREMOLDADOS PROF=3,1M D=60CM INCL DEGRAU FF EXCL TAMPAO</v>
          </cell>
          <cell r="D633" t="str">
            <v>UN</v>
          </cell>
          <cell r="E633">
            <v>1046.3399999999999</v>
          </cell>
        </row>
        <row r="634">
          <cell r="B634">
            <v>26558</v>
          </cell>
          <cell r="C634" t="str">
            <v>CAIXAS DE PASSAGEM EM ALVENARIA</v>
          </cell>
        </row>
        <row r="635">
          <cell r="B635" t="str">
            <v>26558/001</v>
          </cell>
          <cell r="C635" t="str">
            <v>CAIXA DE PASSAGEM C/40X40X60CM:TIJOLO MACICO 1 VEZ,S/TAMPA,</v>
          </cell>
          <cell r="D635" t="str">
            <v>UN</v>
          </cell>
          <cell r="E635">
            <v>161.29</v>
          </cell>
        </row>
        <row r="636">
          <cell r="C636" t="str">
            <v>REVEST C/ARG CIM/AREIA 1:4/FUNDO CONCR SIMPLES/CALHA INTERNA</v>
          </cell>
        </row>
        <row r="637">
          <cell r="B637" t="str">
            <v>26558/002</v>
          </cell>
          <cell r="C637" t="str">
            <v>CAIXA DE PASSAGEM C/40X60X60CM:TIJOLO MACICO 1 VEZ,S/TAMPA,</v>
          </cell>
          <cell r="D637" t="str">
            <v>UN</v>
          </cell>
          <cell r="E637">
            <v>192.6</v>
          </cell>
        </row>
        <row r="638">
          <cell r="C638" t="str">
            <v>REVEST C/ARG CIM/AREIA 1:4/FUNDO CONCR SIMPLES/CALHA INTERNA</v>
          </cell>
        </row>
        <row r="639">
          <cell r="B639" t="str">
            <v>26558/003</v>
          </cell>
          <cell r="C639" t="str">
            <v>CAIXA DE PASSAGEM C/60X60X80CM:TIJOLO MACICO 1 VEZ,S/TAMPA,</v>
          </cell>
          <cell r="D639" t="str">
            <v>UN</v>
          </cell>
          <cell r="E639">
            <v>277.77999999999997</v>
          </cell>
        </row>
        <row r="640">
          <cell r="C640" t="str">
            <v>REVEST C/ARG CIM/AREIA 1:4/FUNDO CONCR SIMPLES/CALHA INTERNA</v>
          </cell>
        </row>
        <row r="641">
          <cell r="B641" t="str">
            <v>26558/004</v>
          </cell>
          <cell r="C641" t="str">
            <v>CAIXA DE PASSAGEM C/60X60X100CM:TIJOLO MACICO 1 VEZ,S/TAMPA,</v>
          </cell>
          <cell r="D641" t="str">
            <v>UN</v>
          </cell>
          <cell r="E641">
            <v>372.9</v>
          </cell>
        </row>
        <row r="642">
          <cell r="C642" t="str">
            <v>REVEST C/ARG CIM/AREIA 1:4/FUNDO CONCR SIMPLES/CALHA INTERNA</v>
          </cell>
        </row>
        <row r="643">
          <cell r="B643" t="str">
            <v>26558/005</v>
          </cell>
          <cell r="C643" t="str">
            <v>CX PASSAGEM 40X40X60CM:TIJOLO MACICO 1 VEZ,C/TAMPA CONCR ARM</v>
          </cell>
          <cell r="D643" t="str">
            <v>UN</v>
          </cell>
          <cell r="E643">
            <v>204.96</v>
          </cell>
        </row>
        <row r="644">
          <cell r="C644" t="str">
            <v>15MPA E=10CM/REVEST CX C/ARG CIM/AREIA 1:4/FUNDO CONCR SIMPL/</v>
          </cell>
        </row>
        <row r="645">
          <cell r="C645" t="str">
            <v>/CALHA INTERNA</v>
          </cell>
        </row>
        <row r="646">
          <cell r="B646" t="str">
            <v>26558/006</v>
          </cell>
          <cell r="C646" t="str">
            <v>CX PASSAGEM 40X60X60CM:TIJOLO MACICO 1 VEZ,C/TAMPA CONCR ARM</v>
          </cell>
          <cell r="D646" t="str">
            <v>UN</v>
          </cell>
          <cell r="E646">
            <v>248.52</v>
          </cell>
        </row>
        <row r="647">
          <cell r="C647" t="str">
            <v>15MPA E=10CM/REVEST CX C/ARG CIM/AREIA 1:4/FUNDO CONCR SIMPL/</v>
          </cell>
        </row>
        <row r="648">
          <cell r="C648" t="str">
            <v>/CALHA INTERNA</v>
          </cell>
        </row>
        <row r="649">
          <cell r="B649" t="str">
            <v>26558/007</v>
          </cell>
          <cell r="C649" t="str">
            <v>CX PASSAGEM 60X60X80CM:TIJOLO MACICO 1 VEZ,C/TAMPA CONCR ARM</v>
          </cell>
          <cell r="D649" t="str">
            <v>UN</v>
          </cell>
          <cell r="E649">
            <v>341.2</v>
          </cell>
        </row>
        <row r="650">
          <cell r="C650" t="str">
            <v>15MPA E=10CM/REVEST CX C/ARG CIM/AREIA 1:4/FUNDO CONCR SIMPL/</v>
          </cell>
        </row>
        <row r="651">
          <cell r="C651" t="str">
            <v>/CALHA INTERNA</v>
          </cell>
        </row>
        <row r="652">
          <cell r="B652" t="str">
            <v>26558/008</v>
          </cell>
          <cell r="C652" t="str">
            <v>CX PASSAGEM 60X60X100CM:TIJOLO MACICO 1VEZ,C/TAMPA CONCR ARM</v>
          </cell>
          <cell r="D652" t="str">
            <v>UN</v>
          </cell>
          <cell r="E652">
            <v>436.31</v>
          </cell>
        </row>
        <row r="653">
          <cell r="C653" t="str">
            <v>15MPA E=10CM/REVEST CX C/ARG CIM/AREIA 1:4/FUNDO CONCR SIMPL/</v>
          </cell>
        </row>
        <row r="654">
          <cell r="C654" t="str">
            <v>/CALHA INTERNA</v>
          </cell>
        </row>
        <row r="655">
          <cell r="B655">
            <v>26560</v>
          </cell>
          <cell r="C655" t="str">
            <v>POCO VISITA CONCRETO ARMADO P/COLETOR AGUAS PLUVIAIS</v>
          </cell>
        </row>
        <row r="656">
          <cell r="B656" t="str">
            <v>IGO       |</v>
          </cell>
          <cell r="C656" t="str">
            <v>D E S C R I Ç Ã O                                                   |UN</v>
          </cell>
          <cell r="D656" t="str">
            <v>IDADE</v>
          </cell>
          <cell r="E656" t="str">
            <v>|CUSTO TOT</v>
          </cell>
        </row>
        <row r="657">
          <cell r="B657" t="str">
            <v>ULO.....: N</v>
          </cell>
          <cell r="C657" t="str">
            <v>ACIONAL CAIXA</v>
          </cell>
        </row>
        <row r="659">
          <cell r="B659" t="str">
            <v>26560/001</v>
          </cell>
          <cell r="C659" t="str">
            <v>POCO VISITA AG PLUV:CONC ARM 1X1X1,40M COLETOR D=40 A 50CM</v>
          </cell>
          <cell r="D659" t="str">
            <v>UN</v>
          </cell>
          <cell r="E659">
            <v>1027.29</v>
          </cell>
        </row>
        <row r="660">
          <cell r="C660" t="str">
            <v>PAREDE E=15CM BASE CONC FCK=10MPA REVEST C/ARG CIM/AREIA 1:4</v>
          </cell>
        </row>
        <row r="661">
          <cell r="C661" t="str">
            <v>DEGRAUS FF INCL FORN TODOS MATERIAIS</v>
          </cell>
        </row>
        <row r="662">
          <cell r="B662" t="str">
            <v>26560/002</v>
          </cell>
          <cell r="C662" t="str">
            <v>POCO VISITA AG PLUV:CONC ARM 1,10X1,10X1,40M COLETOR D=60CM</v>
          </cell>
          <cell r="D662" t="str">
            <v>UN</v>
          </cell>
          <cell r="E662">
            <v>1184.06</v>
          </cell>
        </row>
        <row r="663">
          <cell r="C663" t="str">
            <v>PAREDE E=15CM BASE CONC FCK=10MPA REVEST C/ARG CIM/AREIA 1:4</v>
          </cell>
        </row>
        <row r="664">
          <cell r="C664" t="str">
            <v>DEGRAUS FF INCL FORN TODOS MATERIAIS</v>
          </cell>
        </row>
        <row r="665">
          <cell r="B665" t="str">
            <v>26560/003</v>
          </cell>
          <cell r="C665" t="str">
            <v>POCO VISITA AG PLUV:CONC ARM 1,20X1,20X1,40M COLETOR D=70CM</v>
          </cell>
          <cell r="D665" t="str">
            <v>UN</v>
          </cell>
          <cell r="E665">
            <v>1284.1199999999999</v>
          </cell>
        </row>
        <row r="666">
          <cell r="C666" t="str">
            <v>PAREDE E=15CM BASE CONC FCK=10MPA REVEST C/ARG CIM/AREIA 1:4</v>
          </cell>
        </row>
        <row r="667">
          <cell r="C667" t="str">
            <v>DEGRAUS FF INCL FORN TODOS MATERIAIS</v>
          </cell>
        </row>
        <row r="668">
          <cell r="B668" t="str">
            <v>26560/004</v>
          </cell>
          <cell r="C668" t="str">
            <v>POCO VISITA AG PLUV:CONC ARM 1,30X1,30X1,40M COLETOR D=80CM</v>
          </cell>
          <cell r="D668" t="str">
            <v>UN</v>
          </cell>
          <cell r="E668">
            <v>1447.33</v>
          </cell>
        </row>
        <row r="669">
          <cell r="C669" t="str">
            <v>PAREDE E=15CM BASE CONC FCK=10MPA REVEST C/ARG CIM/AREIA 1:4</v>
          </cell>
        </row>
        <row r="670">
          <cell r="C670" t="str">
            <v>DEGRAUS FF INCL FORN TODOS MATERIAIS</v>
          </cell>
        </row>
        <row r="671">
          <cell r="B671" t="str">
            <v>26560/005</v>
          </cell>
          <cell r="C671" t="str">
            <v>POCO VISITA CONCRETO ARMADO P/AG PLUV 1,40X1,40X1,50M COLETOR D=90CM</v>
          </cell>
          <cell r="D671" t="str">
            <v>UN</v>
          </cell>
          <cell r="E671">
            <v>1694.94</v>
          </cell>
        </row>
        <row r="672">
          <cell r="C672" t="str">
            <v>PAREDE E=15CM BASE CONCRETO FCK=10MPA REVESTIDO C/ARG CIM/AREIA 1:4</v>
          </cell>
        </row>
        <row r="673">
          <cell r="C673" t="str">
            <v>DEGRAUS FF INCL FORN TODOS MATERIAIS</v>
          </cell>
        </row>
        <row r="674">
          <cell r="B674" t="str">
            <v>26560/006</v>
          </cell>
          <cell r="C674" t="str">
            <v>POCO VISITA AG PLUV:CONC ARM 1,50X1,50X1,60M COLETOR D=1M PA</v>
          </cell>
          <cell r="D674" t="str">
            <v>UN</v>
          </cell>
          <cell r="E674">
            <v>1867.8</v>
          </cell>
        </row>
        <row r="675">
          <cell r="C675" t="str">
            <v>REDE E=15CM BASE CONC FCK=10MPA REVEST C/ARG CIM/AREIA 1:4</v>
          </cell>
        </row>
        <row r="676">
          <cell r="C676" t="str">
            <v>DEGRAUS FF INCL FORN TODOS MATERIAIS</v>
          </cell>
        </row>
        <row r="677">
          <cell r="B677" t="str">
            <v>26560/007</v>
          </cell>
          <cell r="C677" t="str">
            <v>POCO VISITA AG PLUV:CONC ARM 1,60X1,60X1,70M COLETOR D=1,10M</v>
          </cell>
          <cell r="D677" t="str">
            <v>UN</v>
          </cell>
          <cell r="E677">
            <v>2028.47</v>
          </cell>
        </row>
        <row r="678">
          <cell r="C678" t="str">
            <v>PAREDE E=15CM BASE CONC FCK=10MPA REVEST C/ARG CIM/AREIA 1:4</v>
          </cell>
        </row>
        <row r="679">
          <cell r="C679" t="str">
            <v>DEGRAUS FF INCL FORN TODOS MATERIAIS</v>
          </cell>
        </row>
        <row r="680">
          <cell r="B680" t="str">
            <v>26560/008</v>
          </cell>
          <cell r="C680" t="str">
            <v>POCO VISITA AG PLUV:CONC ARM 1,70X1,70X1,80M COLETOR D=1,20M</v>
          </cell>
          <cell r="D680" t="str">
            <v>UN</v>
          </cell>
          <cell r="E680">
            <v>2187.65</v>
          </cell>
        </row>
        <row r="681">
          <cell r="C681" t="str">
            <v>PAREDE E=15CM BASE CONC FCK=10MPA REVEST C/ARG CIM/AREIA 1:4</v>
          </cell>
        </row>
        <row r="682">
          <cell r="C682" t="str">
            <v>DEGRAUS FF INCL FORN TODOS MATERIAIS</v>
          </cell>
        </row>
        <row r="683">
          <cell r="B683">
            <v>26561</v>
          </cell>
          <cell r="C683" t="str">
            <v>CAIXA RALO "BOCA DE LOBO" EM ALVENARIA C/GRELHA FERRO</v>
          </cell>
        </row>
        <row r="684">
          <cell r="B684" t="str">
            <v>26561/001</v>
          </cell>
          <cell r="C684" t="str">
            <v>CAIXA DE RALO "BOCA DE LOBO" 90X120X150CM/GRELHA FF 135KG ALVEN TIJOLO</v>
          </cell>
          <cell r="D684" t="str">
            <v>UN</v>
          </cell>
          <cell r="E684">
            <v>716.62</v>
          </cell>
        </row>
        <row r="685">
          <cell r="C685" t="str">
            <v>MACICO 1 VEZ/REVESTIMENTO DA CAIXA C/ARGAM CIMENTO/AREIA 1:4/BASE EM</v>
          </cell>
        </row>
        <row r="686">
          <cell r="C686" t="str">
            <v>CONCRETO SIMPLES FCK=10MPA</v>
          </cell>
        </row>
        <row r="687">
          <cell r="B687" t="str">
            <v>IGO       |</v>
          </cell>
          <cell r="C687" t="str">
            <v>D E S C R I Ç Ã O                                                   |UN</v>
          </cell>
          <cell r="D687" t="str">
            <v>IDADE</v>
          </cell>
          <cell r="E687" t="str">
            <v>|CUSTO TOT</v>
          </cell>
        </row>
        <row r="688">
          <cell r="B688" t="str">
            <v>ULO.....: N</v>
          </cell>
          <cell r="C688" t="str">
            <v>ACIONAL CAIXA</v>
          </cell>
        </row>
        <row r="690">
          <cell r="B690" t="str">
            <v>26561/002</v>
          </cell>
          <cell r="C690" t="str">
            <v>CAIXA DE RALO "BOCA DE LOBO" 30X 90X 90CM/GRELHA FF 135KG ALV TIJOLO</v>
          </cell>
          <cell r="D690" t="str">
            <v>UN</v>
          </cell>
          <cell r="E690">
            <v>518.82000000000005</v>
          </cell>
        </row>
        <row r="691">
          <cell r="C691" t="str">
            <v>MACICO 1 VEZ/REVESTIMENTO CAIXA C/ARGAMASSA CIMENTO/AREIA 1:4/BASE EM</v>
          </cell>
        </row>
        <row r="692">
          <cell r="C692" t="str">
            <v>CONCRETO SIMPLES FCK=10MPA</v>
          </cell>
        </row>
        <row r="693">
          <cell r="B693" t="str">
            <v>26561/003</v>
          </cell>
          <cell r="C693" t="str">
            <v>CAIXA DE RALO "BOCA DE LOBO" 30X 90X 90CM/GRELHA FF 135KG/BOCA LOBO FF</v>
          </cell>
          <cell r="D693" t="str">
            <v>UN</v>
          </cell>
          <cell r="E693">
            <v>529.65</v>
          </cell>
        </row>
        <row r="694">
          <cell r="C694" t="str">
            <v>80KG EM ALVEN TIJ MACICO 1 VEZ/REVESTIMENTO CAIXA C/ARG CIM/AREIA 1:4</v>
          </cell>
        </row>
        <row r="695">
          <cell r="C695" t="str">
            <v>BASE CONCRETO SIMPLES FCK=10MPA</v>
          </cell>
        </row>
        <row r="696">
          <cell r="B696" t="str">
            <v>26561/004</v>
          </cell>
          <cell r="C696" t="str">
            <v>CAIXA DE RALO "BOCA LOBO" 30X90X90CM/GRELHA FF 135KG C/ESCAV/REATERRO</v>
          </cell>
          <cell r="D696" t="str">
            <v>UN</v>
          </cell>
          <cell r="E696">
            <v>537.4</v>
          </cell>
        </row>
        <row r="697">
          <cell r="C697" t="str">
            <v>E RETIRADA MATERIAL EXCEDENTE ATE 20M, EM ALV TIJ MACICO 1 VEZ,</v>
          </cell>
        </row>
        <row r="698">
          <cell r="C698" t="str">
            <v>REVESTIMENTO DA CAIXA C/ARGAMASSA CIM/AREIA 1:4, BASE EM CONCRETO</v>
          </cell>
        </row>
        <row r="699">
          <cell r="C699" t="str">
            <v>SIMPLES FCK=10MPA</v>
          </cell>
        </row>
        <row r="700">
          <cell r="B700">
            <v>37</v>
          </cell>
          <cell r="C700" t="str">
            <v>MEIO FIO, LINHA D'AGUA E SARJERTA</v>
          </cell>
        </row>
        <row r="701">
          <cell r="B701">
            <v>11519</v>
          </cell>
          <cell r="C701" t="str">
            <v>MEIO-FIO COM SARJETA, EXECUTADO COM EXTRUSORA</v>
          </cell>
        </row>
        <row r="702">
          <cell r="B702" t="str">
            <v>11519/001</v>
          </cell>
          <cell r="C702" t="str">
            <v>MEIO-FIO COM SARJETA, EXECUTADO C/EXTRUSORA (SARJETA 30X8CM</v>
          </cell>
          <cell r="D702" t="str">
            <v>M</v>
          </cell>
          <cell r="E702">
            <v>16.350000000000001</v>
          </cell>
        </row>
        <row r="703">
          <cell r="C703" t="str">
            <v>MEIO-FIO 15X10CM X H=23CM), INCLUI ESC.E ACERTO FAIXA 0,45M</v>
          </cell>
        </row>
        <row r="704">
          <cell r="B704">
            <v>23404</v>
          </cell>
          <cell r="C704" t="str">
            <v>MEIO-FIO</v>
          </cell>
        </row>
        <row r="705">
          <cell r="B705" t="str">
            <v>23404/001</v>
          </cell>
          <cell r="C705" t="str">
            <v>MEIO-FIO DE CONCRETO PRE-MOLDADO,REJUNTADO C/ARGAMASSA DE CIMENTO E</v>
          </cell>
          <cell r="D705" t="str">
            <v>M</v>
          </cell>
          <cell r="E705">
            <v>16.350000000000001</v>
          </cell>
        </row>
        <row r="706">
          <cell r="C706" t="str">
            <v>AREIA, TRACO 1:4</v>
          </cell>
        </row>
        <row r="707">
          <cell r="B707" t="str">
            <v>23404/002</v>
          </cell>
          <cell r="C707" t="str">
            <v>MEIO-FIO EM PEDRA GRANITICA, REJUNTADO C/ARGAMASSA CIMENTO E AREIA 1:3</v>
          </cell>
          <cell r="D707" t="str">
            <v>M</v>
          </cell>
          <cell r="E707">
            <v>14.11</v>
          </cell>
        </row>
        <row r="708">
          <cell r="B708">
            <v>23405</v>
          </cell>
          <cell r="C708" t="str">
            <v>SARJETA -  CONCRETO ESTRUTURAL</v>
          </cell>
        </row>
        <row r="709">
          <cell r="B709" t="str">
            <v>23405/001</v>
          </cell>
          <cell r="C709" t="str">
            <v>SARJETA DE CONCRETO ESTRUTURAL USINADO, E = 5 CM, L = 50 CM</v>
          </cell>
          <cell r="D709" t="str">
            <v>M</v>
          </cell>
          <cell r="E709">
            <v>8.17</v>
          </cell>
        </row>
        <row r="710">
          <cell r="B710" t="str">
            <v>23405/002</v>
          </cell>
          <cell r="C710" t="str">
            <v>SARJETA DE CONCRETO ESTRUTURAL NAO USINADO, E = 8 CM, L = 40 CM</v>
          </cell>
          <cell r="D710" t="str">
            <v>M</v>
          </cell>
          <cell r="E710">
            <v>18.32</v>
          </cell>
        </row>
        <row r="711">
          <cell r="B711">
            <v>23560</v>
          </cell>
          <cell r="C711" t="str">
            <v>LINHA D AGUA EM PARALELEPIPEDOS GRANITICO</v>
          </cell>
        </row>
        <row r="712">
          <cell r="B712" t="str">
            <v>23560/001</v>
          </cell>
          <cell r="C712" t="str">
            <v>LINHA D AGUA EM PARALELEPIPEDOS GRANITICOS, REJUNTADOS C/ AR</v>
          </cell>
          <cell r="D712" t="str">
            <v>M</v>
          </cell>
          <cell r="E712">
            <v>15.7</v>
          </cell>
        </row>
        <row r="713">
          <cell r="C713" t="str">
            <v>CIMENTO E AREIA TRACO 1:3</v>
          </cell>
        </row>
        <row r="714">
          <cell r="B714">
            <v>23606</v>
          </cell>
          <cell r="C714" t="str">
            <v>CONSTRUCAO DE MEIO-FIO E LINHA D AGU</v>
          </cell>
        </row>
        <row r="715">
          <cell r="B715" t="str">
            <v>23606/001</v>
          </cell>
          <cell r="C715" t="str">
            <v>CONSTRUCAO DE MEIO-FIO DE PEDRAS GRANITICAS, REJUNTADO C/ ARGAMASSA DE</v>
          </cell>
          <cell r="D715" t="str">
            <v>M</v>
          </cell>
          <cell r="E715">
            <v>30.65</v>
          </cell>
        </row>
        <row r="716">
          <cell r="C716" t="str">
            <v>CIMENTO E AREIA 1:2 E LINHA D AGUA DE PARALELEPIPEDOS,ASSENTADOS SOBRE</v>
          </cell>
        </row>
        <row r="717">
          <cell r="C717" t="str">
            <v>MISTURA DE CIMENTO E AREIA 1:6, C/ 6,0 CM DE ESPESSURA E REJUNTADOS C/</v>
          </cell>
        </row>
        <row r="718">
          <cell r="B718" t="str">
            <v>IGO       |</v>
          </cell>
          <cell r="C718" t="str">
            <v>D E S C R I Ç Ã O                                                   |UN</v>
          </cell>
          <cell r="D718" t="str">
            <v>IDADE</v>
          </cell>
          <cell r="E718" t="str">
            <v>|CUSTO TOT</v>
          </cell>
        </row>
        <row r="719">
          <cell r="B719" t="str">
            <v>ULO.....: N</v>
          </cell>
          <cell r="C719" t="str">
            <v>ACIONAL CAIXA</v>
          </cell>
        </row>
        <row r="721">
          <cell r="C721" t="str">
            <v>ARGAMASSA DE CIMENTO E AREIA 1:2, INCLUSIV</v>
          </cell>
        </row>
        <row r="722">
          <cell r="B722">
            <v>55833</v>
          </cell>
          <cell r="C722" t="str">
            <v>AQUISICAO E ASSENTAMENTO DE GRELHA FOFO (0,29X0,87 M) SOBRE SARGETA.</v>
          </cell>
          <cell r="D722" t="str">
            <v>UN</v>
          </cell>
          <cell r="E722">
            <v>136.13</v>
          </cell>
        </row>
        <row r="723">
          <cell r="B723">
            <v>17</v>
          </cell>
          <cell r="C723" t="str">
            <v>BUEIROS</v>
          </cell>
        </row>
        <row r="724">
          <cell r="B724">
            <v>11515</v>
          </cell>
          <cell r="C724" t="str">
            <v>CONSTRUCAO DE FOSSA SEPTICA TIPO OMS</v>
          </cell>
        </row>
        <row r="725">
          <cell r="B725" t="str">
            <v>11515/001</v>
          </cell>
          <cell r="C725" t="str">
            <v>D INT = 200 CM, H INT = 240 CM</v>
          </cell>
          <cell r="D725" t="str">
            <v>UN</v>
          </cell>
          <cell r="E725">
            <v>1304.26</v>
          </cell>
        </row>
        <row r="726">
          <cell r="B726">
            <v>11516</v>
          </cell>
          <cell r="C726" t="str">
            <v>CONSTRUCAO DE SUMIDOURO</v>
          </cell>
        </row>
        <row r="727">
          <cell r="B727" t="str">
            <v>11516/001</v>
          </cell>
          <cell r="C727" t="str">
            <v>P/EFLUENTE LIQUIDO DA FOSSA SEPTICA, D INT = 300CM / H INT = 660 CM</v>
          </cell>
          <cell r="D727" t="str">
            <v>UN</v>
          </cell>
          <cell r="E727">
            <v>9285.7800000000007</v>
          </cell>
        </row>
        <row r="728">
          <cell r="B728">
            <v>26280</v>
          </cell>
          <cell r="C728" t="str">
            <v>CONSTRUCAO DE BUEIROS C/MANILHAS DE CONCRETO</v>
          </cell>
        </row>
        <row r="729">
          <cell r="B729" t="str">
            <v>26280/001</v>
          </cell>
          <cell r="C729" t="str">
            <v>MANILHAS EM COCRETO SIMPLES, D = 300 MM</v>
          </cell>
          <cell r="D729" t="str">
            <v>M</v>
          </cell>
          <cell r="E729">
            <v>73.19</v>
          </cell>
        </row>
        <row r="730">
          <cell r="B730" t="str">
            <v>26280/002</v>
          </cell>
          <cell r="C730" t="str">
            <v>MANILHAS EM CONCRETO ARMADO, D = 600 MM</v>
          </cell>
          <cell r="D730" t="str">
            <v>M</v>
          </cell>
          <cell r="E730">
            <v>404.56</v>
          </cell>
        </row>
        <row r="731">
          <cell r="B731" t="str">
            <v>26280/003</v>
          </cell>
          <cell r="C731" t="str">
            <v>MANILHAS EM CONCRETO ARMADO, D = 1000 MM</v>
          </cell>
          <cell r="D731" t="str">
            <v>M</v>
          </cell>
          <cell r="E731">
            <v>883.13</v>
          </cell>
        </row>
        <row r="732">
          <cell r="B732">
            <v>41653</v>
          </cell>
          <cell r="C732" t="str">
            <v>CORPO BUEIRO SIMPLES TUBUL CONCRETO D=60CM ASSENTE BERCO CONCR CICLOP</v>
          </cell>
          <cell r="D732" t="str">
            <v>M</v>
          </cell>
          <cell r="E732">
            <v>122.79</v>
          </cell>
        </row>
        <row r="733">
          <cell r="B733">
            <v>41657</v>
          </cell>
          <cell r="C733" t="str">
            <v>CORPO BUEIRO SIMPLES TUBUL CONCRETO D=80CM ASSENTE BERCO CONCR CICLOP</v>
          </cell>
          <cell r="D733" t="str">
            <v>M</v>
          </cell>
          <cell r="E733">
            <v>221.69</v>
          </cell>
        </row>
        <row r="734">
          <cell r="B734">
            <v>41658</v>
          </cell>
          <cell r="C734" t="str">
            <v>CORPO BUEIRO SIMPLES TUBUL CONCRETO D=100CM ASSENTE BERCO CONCR CICLOP</v>
          </cell>
          <cell r="D734" t="str">
            <v>M</v>
          </cell>
          <cell r="E734">
            <v>313.32</v>
          </cell>
        </row>
        <row r="735">
          <cell r="B735">
            <v>41659</v>
          </cell>
          <cell r="C735" t="str">
            <v>CORPO BUEIRO DUPLO TUBUL CONCRETO D=60CM ASSENTE BERCO CONCR CICLOP</v>
          </cell>
          <cell r="D735" t="str">
            <v>M</v>
          </cell>
          <cell r="E735">
            <v>233.73</v>
          </cell>
        </row>
        <row r="736">
          <cell r="B736">
            <v>41660</v>
          </cell>
          <cell r="C736" t="str">
            <v>CORPO BUEIRO DUPLO TUBUL CONCRETO D=80CM ASSENTE BERCO CONCR CICLOP</v>
          </cell>
          <cell r="D736" t="str">
            <v>M</v>
          </cell>
          <cell r="E736">
            <v>430.41</v>
          </cell>
        </row>
        <row r="737">
          <cell r="B737">
            <v>41661</v>
          </cell>
          <cell r="C737" t="str">
            <v>CORPO BUEIRO DUPLO TUBUL CONCRETO D=100CM ASSENTE BERCO CONCR CICLOP</v>
          </cell>
          <cell r="D737" t="str">
            <v>M</v>
          </cell>
          <cell r="E737">
            <v>612.54999999999995</v>
          </cell>
        </row>
        <row r="738">
          <cell r="B738">
            <v>41662</v>
          </cell>
          <cell r="C738" t="str">
            <v>BOCA P/BUEIRO TUBULAR SIMPLES D=60CM EM CONCR CICLOPICO</v>
          </cell>
          <cell r="D738" t="str">
            <v>UN</v>
          </cell>
          <cell r="E738">
            <v>266.99</v>
          </cell>
        </row>
        <row r="739">
          <cell r="B739">
            <v>41663</v>
          </cell>
          <cell r="C739" t="str">
            <v>BOCA P/BUEIRO TUBULAR SIMPLES D=80CM EM CONCR CICLOPICO</v>
          </cell>
          <cell r="D739" t="str">
            <v>UN</v>
          </cell>
          <cell r="E739">
            <v>382.47</v>
          </cell>
        </row>
        <row r="740">
          <cell r="B740">
            <v>41664</v>
          </cell>
          <cell r="C740" t="str">
            <v>BOCA P/BUEIRO TUBULAR SIMPLES D=100CM EM CONCR CICLOPICO</v>
          </cell>
          <cell r="D740" t="str">
            <v>UN</v>
          </cell>
          <cell r="E740">
            <v>556.37</v>
          </cell>
        </row>
        <row r="741">
          <cell r="B741">
            <v>41665</v>
          </cell>
          <cell r="C741" t="str">
            <v>BOCA P/BUEIRO TUBULAR DUPLO D=60CM EM CONCR CICLOPICO</v>
          </cell>
          <cell r="D741" t="str">
            <v>UN</v>
          </cell>
          <cell r="E741">
            <v>372.86</v>
          </cell>
        </row>
        <row r="742">
          <cell r="B742">
            <v>41666</v>
          </cell>
          <cell r="C742" t="str">
            <v>BOCA P/BUEIRO TUBULAR DUPLO D=80CM EM CONCR CICLOPICO</v>
          </cell>
          <cell r="D742" t="str">
            <v>UN</v>
          </cell>
          <cell r="E742">
            <v>535.79999999999995</v>
          </cell>
        </row>
        <row r="743">
          <cell r="B743">
            <v>41667</v>
          </cell>
          <cell r="C743" t="str">
            <v>BOCA P/BUEIRO TUBULAR DUPLO D=100CM EM CONCR CICLOPICO</v>
          </cell>
          <cell r="D743" t="str">
            <v>UN</v>
          </cell>
          <cell r="E743">
            <v>797.06</v>
          </cell>
        </row>
        <row r="744">
          <cell r="B744" t="str">
            <v>CO</v>
          </cell>
          <cell r="C744" t="str">
            <v>ESCORAMENTO</v>
          </cell>
        </row>
        <row r="745">
          <cell r="B745">
            <v>23</v>
          </cell>
          <cell r="C745" t="str">
            <v>ESCORAMENTO DE MADEIRA EM VALAS</v>
          </cell>
        </row>
        <row r="746">
          <cell r="B746">
            <v>23422</v>
          </cell>
          <cell r="C746" t="str">
            <v>ESTRUTURAS DE ESCORAMENTO DE MADEIRA</v>
          </cell>
        </row>
        <row r="747">
          <cell r="B747" t="str">
            <v>23422/001</v>
          </cell>
          <cell r="C747" t="str">
            <v>PONTALETEAMENTO(TABUAS 2,5X30CM MAD LEI 1A QUAL. A C/1,35M NA VERTICAL</v>
          </cell>
          <cell r="D747" t="str">
            <v>M2</v>
          </cell>
          <cell r="E747">
            <v>3.86</v>
          </cell>
        </row>
        <row r="748">
          <cell r="C748" t="str">
            <v>ESTRONCADAS C/ MADEIRA ROLICA A C/ EUCALIPTO D=19CM A C/1,0M)</v>
          </cell>
        </row>
        <row r="749">
          <cell r="B749" t="str">
            <v>IGO       |</v>
          </cell>
          <cell r="C749" t="str">
            <v>D E S C R I Ç Ã O                                                   |UN</v>
          </cell>
          <cell r="D749" t="str">
            <v>IDADE</v>
          </cell>
          <cell r="E749" t="str">
            <v>|CUSTO TOT</v>
          </cell>
        </row>
        <row r="750">
          <cell r="B750" t="str">
            <v>ULO.....: N</v>
          </cell>
          <cell r="C750" t="str">
            <v>ACIONAL CAIXA</v>
          </cell>
        </row>
        <row r="752">
          <cell r="B752" t="str">
            <v>23422/002</v>
          </cell>
          <cell r="C752" t="str">
            <v>ESCORAMENTO DESCONTINUO</v>
          </cell>
          <cell r="D752" t="str">
            <v>M2</v>
          </cell>
          <cell r="E752">
            <v>13.11</v>
          </cell>
        </row>
        <row r="753">
          <cell r="B753" t="str">
            <v>23422/003</v>
          </cell>
          <cell r="C753" t="str">
            <v>ESCORAMENTO CONTINUO</v>
          </cell>
          <cell r="D753" t="str">
            <v>M2</v>
          </cell>
          <cell r="E753">
            <v>16.899999999999999</v>
          </cell>
        </row>
        <row r="754">
          <cell r="B754" t="str">
            <v>QV</v>
          </cell>
          <cell r="C754" t="str">
            <v>ESQUADRIAS/FERRAGENS/VIDROS</v>
          </cell>
        </row>
        <row r="755">
          <cell r="B755">
            <v>89</v>
          </cell>
          <cell r="C755" t="str">
            <v>PORTA DE MADEIRA</v>
          </cell>
        </row>
        <row r="756">
          <cell r="B756">
            <v>23717</v>
          </cell>
          <cell r="C756" t="str">
            <v>PORTA MAD COMPENSADO LISO INCL PINTURA ESMALTE C/ EMASSAM (COMPLETA)</v>
          </cell>
        </row>
        <row r="757">
          <cell r="B757" t="str">
            <v>23717/001</v>
          </cell>
          <cell r="C757" t="str">
            <v>PORTA MADEIRA COMPENS. LISO E=3,5CM INCL ADUELA, ALIZAR E</v>
          </cell>
          <cell r="D757" t="str">
            <v>M2</v>
          </cell>
          <cell r="E757">
            <v>136.36000000000001</v>
          </cell>
        </row>
        <row r="758">
          <cell r="C758" t="str">
            <v>PINTURA ESMALTE 2 DEMAOS C/EMASSAMENTO</v>
          </cell>
        </row>
        <row r="759">
          <cell r="B759">
            <v>23756</v>
          </cell>
          <cell r="C759" t="str">
            <v>PORTAS VENEZIANA E CAIXA INCENDIO BLOCO 2Q</v>
          </cell>
        </row>
        <row r="760">
          <cell r="B760" t="str">
            <v>23756/001</v>
          </cell>
          <cell r="C760" t="str">
            <v>PORTA VENEZIANA PR5-2Q-T 120X210CM COM FERRAGEM SEM PINTURA</v>
          </cell>
          <cell r="D760" t="str">
            <v>UN</v>
          </cell>
          <cell r="E760">
            <v>379.83</v>
          </cell>
        </row>
        <row r="761">
          <cell r="B761" t="str">
            <v>23756/002</v>
          </cell>
          <cell r="C761" t="str">
            <v>PORTA VENEZIANA PR5-2Q-T 310X200CM COM FERRAGEM SEM PINTURA</v>
          </cell>
          <cell r="D761" t="str">
            <v>UN</v>
          </cell>
          <cell r="E761">
            <v>885.32</v>
          </cell>
        </row>
        <row r="762">
          <cell r="B762" t="str">
            <v>23756/003</v>
          </cell>
          <cell r="C762" t="str">
            <v>PORTA CAIXA INCENDIO PR5-2Q-T 50X70CM COM FERRAGEM SEM PINTURA</v>
          </cell>
          <cell r="D762" t="str">
            <v>UN</v>
          </cell>
          <cell r="E762">
            <v>100.96</v>
          </cell>
        </row>
        <row r="763">
          <cell r="B763" t="str">
            <v>23756/004</v>
          </cell>
          <cell r="C763" t="str">
            <v>PORTA VENEZIANA PR5-2Q-T  70X100CM COM FERRAGEM SEM PINTURA</v>
          </cell>
          <cell r="D763" t="str">
            <v>UN</v>
          </cell>
          <cell r="E763">
            <v>144.61000000000001</v>
          </cell>
        </row>
        <row r="764">
          <cell r="B764">
            <v>24142</v>
          </cell>
          <cell r="C764" t="str">
            <v>PORTA MADEIRA COMPENSADO LISO SEM PINTURA -COLOCADA C/BATENTE E ALISAR</v>
          </cell>
        </row>
        <row r="765">
          <cell r="B765" t="str">
            <v>24142/001</v>
          </cell>
          <cell r="C765" t="str">
            <v>PORTA MAD COMPENSADO LISO PARA PINTURA ESMALTE - COLOCADA INCL ADUELA(</v>
          </cell>
          <cell r="D765" t="str">
            <v>M2</v>
          </cell>
          <cell r="E765">
            <v>97.05</v>
          </cell>
        </row>
        <row r="766">
          <cell r="C766" t="str">
            <v>BATENTE OU PORTAL) E ALISAR (NAO INCLUI FECHADURA)</v>
          </cell>
        </row>
        <row r="767">
          <cell r="B767">
            <v>24236</v>
          </cell>
          <cell r="C767" t="str">
            <v>PORTA MAD COMPENSADO LISO SEM PINTURA - CEDRINHO</v>
          </cell>
        </row>
        <row r="768">
          <cell r="B768" t="str">
            <v>24236/001</v>
          </cell>
          <cell r="C768" t="str">
            <v>PORTA MAD LISA PRENSADA GIRO 80X2,10X3,5 CM, S/PINTURA</v>
          </cell>
          <cell r="D768" t="str">
            <v>M2</v>
          </cell>
          <cell r="E768">
            <v>97.05</v>
          </cell>
        </row>
        <row r="769">
          <cell r="B769">
            <v>24752</v>
          </cell>
          <cell r="C769" t="str">
            <v>PORTA MAD COMPENSADO LISO P/VERNIZ, SEM PINTURA</v>
          </cell>
        </row>
        <row r="770">
          <cell r="B770" t="str">
            <v>24752/001</v>
          </cell>
          <cell r="C770" t="str">
            <v>PORTA MAD COMPENSADO LISO P/VERNIZ, SEM PINTURA, SEM FERRAGENS</v>
          </cell>
          <cell r="D770" t="str">
            <v>M2</v>
          </cell>
          <cell r="E770">
            <v>162.77000000000001</v>
          </cell>
        </row>
        <row r="771">
          <cell r="B771">
            <v>24753</v>
          </cell>
          <cell r="C771" t="str">
            <v>PORTA COMP LISO REVEST.C/ FORMICA NAS DUAS FACES</v>
          </cell>
        </row>
        <row r="772">
          <cell r="B772" t="str">
            <v>24753/001</v>
          </cell>
          <cell r="C772" t="str">
            <v>PORTA COMPENSADO LISO C/REVEST. FORMICA NAS DUAS FACES C/ADUELA E ALIZ</v>
          </cell>
          <cell r="D772" t="str">
            <v>M2</v>
          </cell>
          <cell r="E772">
            <v>302.92</v>
          </cell>
        </row>
        <row r="773">
          <cell r="C773" t="str">
            <v>AR</v>
          </cell>
        </row>
        <row r="774">
          <cell r="B774">
            <v>25702</v>
          </cell>
          <cell r="C774" t="str">
            <v>PORTA MAD COMPENS LISO INCL PINTURA</v>
          </cell>
        </row>
        <row r="775">
          <cell r="B775" t="str">
            <v>25702/001</v>
          </cell>
          <cell r="C775" t="str">
            <v>PORTA MAD COMPENS LISO 70X210X3,5CM FECHADURA TP GORGES, DOBRADICA COM</v>
          </cell>
          <cell r="D775" t="str">
            <v>UN</v>
          </cell>
          <cell r="E775">
            <v>194.66</v>
          </cell>
        </row>
        <row r="776">
          <cell r="C776" t="str">
            <v>MARCO, PINTURA ESMALTE COM EMASSAMENTO</v>
          </cell>
        </row>
        <row r="777">
          <cell r="B777" t="str">
            <v>25702/002</v>
          </cell>
          <cell r="C777" t="str">
            <v>PORTA MAD COMPENS LISO 60X210X3,5CM TARJETA E DOBRADICAS,MARCO,PINTURA</v>
          </cell>
          <cell r="D777" t="str">
            <v>UN</v>
          </cell>
          <cell r="E777">
            <v>161.85</v>
          </cell>
        </row>
        <row r="778">
          <cell r="C778" t="str">
            <v>ESMALTE COM EMASSAMENTO</v>
          </cell>
        </row>
        <row r="779">
          <cell r="B779" t="str">
            <v>25702/003</v>
          </cell>
          <cell r="C779" t="str">
            <v>PORTA MAD COMPENS LISO 80X210X3,5CM INCLUS FECH TP CILIND E DOBRAD</v>
          </cell>
          <cell r="D779" t="str">
            <v>UN</v>
          </cell>
          <cell r="E779">
            <v>154.79</v>
          </cell>
        </row>
        <row r="780">
          <cell r="B780" t="str">
            <v>IGO       |</v>
          </cell>
          <cell r="C780" t="str">
            <v>D E S C R I Ç Ã O                                                   |UN</v>
          </cell>
          <cell r="D780" t="str">
            <v>IDADE</v>
          </cell>
          <cell r="E780" t="str">
            <v>|CUSTO TOT</v>
          </cell>
        </row>
        <row r="781">
          <cell r="B781" t="str">
            <v>ULO.....: N</v>
          </cell>
          <cell r="C781" t="str">
            <v>ACIONAL CAIXA</v>
          </cell>
        </row>
        <row r="783">
          <cell r="C783" t="str">
            <v>(NAO INCLUI PINTURA)</v>
          </cell>
        </row>
        <row r="784">
          <cell r="B784" t="str">
            <v>25702/004</v>
          </cell>
          <cell r="C784" t="str">
            <v>PORTA MAD COMPENS LISO 70X210X3,5CM INCLUS FECH TP GORGES E DOBRAD</v>
          </cell>
          <cell r="D784" t="str">
            <v>UN</v>
          </cell>
          <cell r="E784">
            <v>145.57</v>
          </cell>
        </row>
        <row r="785">
          <cell r="C785" t="str">
            <v>(NAO INCLUI PINTURA)</v>
          </cell>
        </row>
        <row r="786">
          <cell r="B786" t="str">
            <v>25702/005</v>
          </cell>
          <cell r="C786" t="str">
            <v>PORTA MAD COMPENS LISO 60X210X3,5CM INCLUS FECH P/BANHEIRO E DOBRAD</v>
          </cell>
          <cell r="D786" t="str">
            <v>UN</v>
          </cell>
          <cell r="E786">
            <v>141.87</v>
          </cell>
        </row>
        <row r="787">
          <cell r="C787" t="str">
            <v>(NAO INCLUI PINTURA)</v>
          </cell>
        </row>
        <row r="788">
          <cell r="B788">
            <v>26302</v>
          </cell>
          <cell r="C788" t="str">
            <v>PORTA P/SANITARIO C/LAMINADO, MARCO E FERRAGENS</v>
          </cell>
        </row>
        <row r="789">
          <cell r="B789" t="str">
            <v>26302/001</v>
          </cell>
          <cell r="C789" t="str">
            <v>PORTA P/SANITARIO 80X160CM COMP MAD 20MM C/LAMINADO TEXTURIZADO, MARCO</v>
          </cell>
          <cell r="D789" t="str">
            <v>UN</v>
          </cell>
          <cell r="E789">
            <v>185.35</v>
          </cell>
        </row>
        <row r="790">
          <cell r="C790" t="str">
            <v>7,5X3CM, DOBRADICAS, TARJETA "LIVRE/OCUPADO" EM DIVISORIAS DE BOXES S</v>
          </cell>
        </row>
        <row r="791">
          <cell r="C791" t="str">
            <v>ANITARIOS</v>
          </cell>
        </row>
        <row r="792">
          <cell r="B792" t="str">
            <v>26302/002</v>
          </cell>
          <cell r="C792" t="str">
            <v>PORTA P/SANITARIO 60X160CM COMP MAD 20MM C/LAMINADO TEXTURIZADO, MARCO</v>
          </cell>
          <cell r="D792" t="str">
            <v>UN</v>
          </cell>
          <cell r="E792">
            <v>165.7</v>
          </cell>
        </row>
        <row r="793">
          <cell r="C793" t="str">
            <v>MADEIRA 7,5X3,0CM, DOBRADICAS, TARJETA "LIVRE/OCUPADO" EM DIVISORIAS</v>
          </cell>
        </row>
        <row r="794">
          <cell r="C794" t="str">
            <v>DE BOXES SANITARIOS</v>
          </cell>
        </row>
        <row r="795">
          <cell r="B795">
            <v>41605</v>
          </cell>
          <cell r="C795" t="str">
            <v>PORTA MAD ALMOFADADA, INCL ADUELA E ALIZAR SEM FERRAGENS, SEM PINTURA</v>
          </cell>
          <cell r="D795" t="str">
            <v>M2</v>
          </cell>
          <cell r="E795">
            <v>284.08999999999997</v>
          </cell>
        </row>
        <row r="796">
          <cell r="B796">
            <v>68048</v>
          </cell>
          <cell r="C796" t="str">
            <v>CAIXA DE PORTA DE MADEIRA</v>
          </cell>
          <cell r="D796" t="str">
            <v>UN</v>
          </cell>
          <cell r="E796">
            <v>86.55</v>
          </cell>
        </row>
        <row r="797">
          <cell r="B797">
            <v>68545</v>
          </cell>
          <cell r="C797" t="str">
            <v>PORTA MAD COMP 160X210CM 2 FLS 80X210X3,5MM P/PINTURA C/ADUELA 13CM E</v>
          </cell>
        </row>
        <row r="798">
          <cell r="C798" t="str">
            <v>COM DOBRADICA LATAO CROMADO.</v>
          </cell>
        </row>
        <row r="799">
          <cell r="B799" t="str">
            <v>68545/001</v>
          </cell>
          <cell r="C799" t="str">
            <v>PORTA MAD COMP 160X210CM 2 FLS 80X210X3,5MM P/PINTURA C/ADUELA 13CM E</v>
          </cell>
          <cell r="D799" t="str">
            <v>UN</v>
          </cell>
          <cell r="E799">
            <v>315.76</v>
          </cell>
        </row>
        <row r="800">
          <cell r="C800" t="str">
            <v>COM DOBRADICA LATAO CROMADO.</v>
          </cell>
        </row>
        <row r="801">
          <cell r="B801">
            <v>68583</v>
          </cell>
          <cell r="C801" t="str">
            <v>PORTA DURADOOR 60X210X3,5CM C/ADUELA 13CM E ALIZAR DE 3A C/DOBRADICA L</v>
          </cell>
        </row>
        <row r="802">
          <cell r="C802" t="str">
            <v>ATAO CROMADO</v>
          </cell>
        </row>
        <row r="803">
          <cell r="B803" t="str">
            <v>68583/001</v>
          </cell>
          <cell r="C803" t="str">
            <v>PORTA EUCADUR P/PINTURA 80X210X3,5CM C/ADUELA 13CM E ALIZAR DE 3A C/DO</v>
          </cell>
          <cell r="D803" t="str">
            <v>UN</v>
          </cell>
          <cell r="E803">
            <v>223.05</v>
          </cell>
        </row>
        <row r="804">
          <cell r="C804" t="str">
            <v>BRADICA LATAO CROMADO</v>
          </cell>
        </row>
        <row r="805">
          <cell r="B805" t="str">
            <v>68583/002</v>
          </cell>
          <cell r="C805" t="str">
            <v>PORTA EUCADUR P/PINTURA 70X210X3,5CM C/ADUELA 13CM E ALIZAR DE 3A C/DO</v>
          </cell>
          <cell r="D805" t="str">
            <v>UN</v>
          </cell>
          <cell r="E805">
            <v>252.45</v>
          </cell>
        </row>
        <row r="806">
          <cell r="C806" t="str">
            <v>BRADICA LATAO CROMADO</v>
          </cell>
        </row>
        <row r="807">
          <cell r="B807" t="str">
            <v>68583/003</v>
          </cell>
          <cell r="C807" t="str">
            <v>PORTA EUCADUR P/PINTURA 60X210X3,5CM C/ADUELA 13CM E ALIZAR DE 3A C/DO</v>
          </cell>
          <cell r="D807" t="str">
            <v>UN</v>
          </cell>
          <cell r="E807">
            <v>123.86</v>
          </cell>
        </row>
        <row r="808">
          <cell r="C808" t="str">
            <v>BRADICA LATAO CROMADO</v>
          </cell>
        </row>
        <row r="809">
          <cell r="B809" t="str">
            <v>68583/004</v>
          </cell>
          <cell r="C809" t="str">
            <v>PORTA DURADOOR 80X210X3,5CM C/ADUELA 13CM E ALIZAR DE 3A C/DOBRADICA L</v>
          </cell>
          <cell r="D809" t="str">
            <v>UN</v>
          </cell>
          <cell r="E809">
            <v>351.15</v>
          </cell>
        </row>
        <row r="810">
          <cell r="C810" t="str">
            <v>ATAO CROMADO</v>
          </cell>
        </row>
        <row r="811">
          <cell r="B811" t="str">
            <v>IGO       |</v>
          </cell>
          <cell r="C811" t="str">
            <v>D E S C R I Ç Ã O                                                   |UN</v>
          </cell>
          <cell r="D811" t="str">
            <v>IDADE</v>
          </cell>
          <cell r="E811" t="str">
            <v>|CUSTO TOT</v>
          </cell>
        </row>
        <row r="812">
          <cell r="B812" t="str">
            <v>ULO.....: N</v>
          </cell>
          <cell r="C812" t="str">
            <v>ACIONAL CAIXA</v>
          </cell>
        </row>
        <row r="814">
          <cell r="B814" t="str">
            <v>68583/005</v>
          </cell>
          <cell r="C814" t="str">
            <v>PORTA DURADOOR 70X210X3,5CM C/ADUELA 13CM E ALIZAR DE 3A C/DOBRADICA L</v>
          </cell>
          <cell r="D814" t="str">
            <v>UN</v>
          </cell>
          <cell r="E814">
            <v>325.39999999999998</v>
          </cell>
        </row>
        <row r="815">
          <cell r="C815" t="str">
            <v>ATAO CROMADO</v>
          </cell>
        </row>
        <row r="816">
          <cell r="B816" t="str">
            <v>68583/006</v>
          </cell>
          <cell r="C816" t="str">
            <v>PORTA DURADOOR 60X210X3,5CM C/ADUELA 13CM E ALIZAR DE 3A C/DOBRADICA L</v>
          </cell>
          <cell r="D816" t="str">
            <v>UN</v>
          </cell>
          <cell r="E816">
            <v>299.64</v>
          </cell>
        </row>
        <row r="817">
          <cell r="C817" t="str">
            <v>ATAO CROMADO</v>
          </cell>
        </row>
        <row r="818">
          <cell r="B818">
            <v>68632</v>
          </cell>
          <cell r="C818" t="str">
            <v>PORTA ALMOFADADA DE 0,80MX2,10M, COM FECHADURA CILINDRICA</v>
          </cell>
        </row>
        <row r="819">
          <cell r="B819" t="str">
            <v>68632/001</v>
          </cell>
          <cell r="C819" t="str">
            <v>PORTA ALMOFADADA DE 0,80MX2,10M, COM FERROLHO</v>
          </cell>
          <cell r="D819" t="str">
            <v>UN</v>
          </cell>
          <cell r="E819">
            <v>371.15</v>
          </cell>
        </row>
        <row r="820">
          <cell r="B820" t="str">
            <v>68632/002</v>
          </cell>
          <cell r="C820" t="str">
            <v>PORTA ALMOFADADA DE 0,80MX2,10M, COM FECHADURA CILINDRICA</v>
          </cell>
          <cell r="D820" t="str">
            <v>UN</v>
          </cell>
          <cell r="E820">
            <v>397.32</v>
          </cell>
        </row>
        <row r="821">
          <cell r="B821">
            <v>68673</v>
          </cell>
          <cell r="C821" t="str">
            <v>PORTA MAD COMP 120X210CM 2FLS 40/80X210X3,5CM P/PINTURA C/ADUELA E ALI</v>
          </cell>
        </row>
        <row r="822">
          <cell r="C822" t="str">
            <v>ZAR DE 2A C/DOBRADICA LATAO CROMADO</v>
          </cell>
        </row>
        <row r="823">
          <cell r="B823" t="str">
            <v>68673/001</v>
          </cell>
          <cell r="C823" t="str">
            <v>PORTA MAD COMP LISA 60X210CM 35MM P/PINTURA C/ADUELA 13CM E ALIZAR DE</v>
          </cell>
          <cell r="D823" t="str">
            <v>UN</v>
          </cell>
          <cell r="E823">
            <v>203.59</v>
          </cell>
        </row>
        <row r="824">
          <cell r="C824" t="str">
            <v>2A / DOBRADICA LATAO CROMADO</v>
          </cell>
        </row>
        <row r="825">
          <cell r="B825" t="str">
            <v>68673/002</v>
          </cell>
          <cell r="C825" t="str">
            <v>PORTA MAD COMP LISA 60X210CM 35MM P/CERA/VERNIZ C/ADUELA 13CM E ALIZAR</v>
          </cell>
          <cell r="D825" t="str">
            <v>UN</v>
          </cell>
          <cell r="E825">
            <v>258.05</v>
          </cell>
        </row>
        <row r="826">
          <cell r="C826" t="str">
            <v>DE 1A / DOBRADICA LATAO CROMADO C/ANEL</v>
          </cell>
        </row>
        <row r="827">
          <cell r="B827" t="str">
            <v>68673/003</v>
          </cell>
          <cell r="C827" t="str">
            <v>PORTA MAD COMP LISA 60X210CM 35MM P/PINTURA C/MARCO 7X3,5CM DE 2A / DO</v>
          </cell>
          <cell r="D827" t="str">
            <v>UN</v>
          </cell>
          <cell r="E827">
            <v>148.55000000000001</v>
          </cell>
        </row>
        <row r="828">
          <cell r="C828" t="str">
            <v>BRADICA LATAO CROMADO</v>
          </cell>
        </row>
        <row r="829">
          <cell r="B829" t="str">
            <v>68673/004</v>
          </cell>
          <cell r="C829" t="str">
            <v>PORTA MAD COMP LISA 70X210CM 35MM P/PINTURA C/ADUELA 13CM E ALIZAR DE</v>
          </cell>
          <cell r="D829" t="str">
            <v>UN</v>
          </cell>
          <cell r="E829">
            <v>206.37</v>
          </cell>
        </row>
        <row r="830">
          <cell r="C830" t="str">
            <v>2A / DOBRADICA LATAO CROMADO</v>
          </cell>
        </row>
        <row r="831">
          <cell r="B831" t="str">
            <v>68673/005</v>
          </cell>
          <cell r="C831" t="str">
            <v>PORTA MAD COMP LISA 70X210CM 35MM P/PINTURA C/MARCO 7X3,5CM DE 2A / DO</v>
          </cell>
          <cell r="D831" t="str">
            <v>UN</v>
          </cell>
          <cell r="E831">
            <v>150.18</v>
          </cell>
        </row>
        <row r="832">
          <cell r="C832" t="str">
            <v>BRADICA LATAO CROMADO</v>
          </cell>
        </row>
        <row r="833">
          <cell r="B833" t="str">
            <v>68673/006</v>
          </cell>
          <cell r="C833" t="str">
            <v>PORTA MAD COMP LISA 70X210CM 35MM P/CERA/VERNIZ C/ADUELA 13CM E ALIZAR</v>
          </cell>
          <cell r="D833" t="str">
            <v>UN</v>
          </cell>
          <cell r="E833">
            <v>284.75</v>
          </cell>
        </row>
        <row r="834">
          <cell r="C834" t="str">
            <v>DE 1A / DOBRADICA LATAO CROMADO C/ANEL</v>
          </cell>
        </row>
        <row r="835">
          <cell r="B835" t="str">
            <v>68673/007</v>
          </cell>
          <cell r="C835" t="str">
            <v>PORTA MAD COMP LISA 80X210CM 35MM P/PINTURA C/ADUELA 13CM E ALIZAR</v>
          </cell>
          <cell r="D835" t="str">
            <v>UN</v>
          </cell>
          <cell r="E835">
            <v>209.77</v>
          </cell>
        </row>
        <row r="836">
          <cell r="C836" t="str">
            <v>DE 2A C/DOBRADICA LATAO CROMADO</v>
          </cell>
        </row>
        <row r="837">
          <cell r="B837" t="str">
            <v>68673/008</v>
          </cell>
          <cell r="C837" t="str">
            <v>PORTA MAD COMP LISA 80X210CM 35MM P/PINTURA C/ADUELA 15CM E ALIZAR DE</v>
          </cell>
          <cell r="D837" t="str">
            <v>UN</v>
          </cell>
          <cell r="E837">
            <v>224.92</v>
          </cell>
        </row>
        <row r="838">
          <cell r="C838" t="str">
            <v>2A C/DOBRADICA LATAO CROMADO</v>
          </cell>
        </row>
        <row r="839">
          <cell r="B839" t="str">
            <v>68673/009</v>
          </cell>
          <cell r="C839" t="str">
            <v>PORTA MAD COMP LISA 80X210CM 35MM P/CERA/VERNIZ C/ADUELA 13CM E ALIZAR</v>
          </cell>
          <cell r="D839" t="str">
            <v>UN</v>
          </cell>
          <cell r="E839">
            <v>288.63</v>
          </cell>
        </row>
        <row r="840">
          <cell r="C840" t="str">
            <v>DE 1A C/DOBRADICA LATAO CROMADO C/ANEIS</v>
          </cell>
        </row>
        <row r="841">
          <cell r="B841" t="str">
            <v>68673/010</v>
          </cell>
          <cell r="C841" t="str">
            <v>PORTA MAD COMP LISA 80X210CM 35MM P/PINTURA C/MARCO 7X3,5CM DE 2A C/DOBRADICA LATAO CROMADO</v>
          </cell>
          <cell r="D841" t="str">
            <v>UN</v>
          </cell>
          <cell r="E841">
            <v>152.44</v>
          </cell>
        </row>
        <row r="842">
          <cell r="B842" t="str">
            <v>IGO       |</v>
          </cell>
          <cell r="C842" t="str">
            <v>D E S C R I Ç Ã O                                                   |UN</v>
          </cell>
          <cell r="D842" t="str">
            <v>IDADE</v>
          </cell>
          <cell r="E842" t="str">
            <v>|CUSTO TOT</v>
          </cell>
        </row>
        <row r="843">
          <cell r="B843" t="str">
            <v>ULO.....: N</v>
          </cell>
          <cell r="C843" t="str">
            <v>ACIONAL CAIXA</v>
          </cell>
        </row>
        <row r="846">
          <cell r="B846" t="str">
            <v>68673/011</v>
          </cell>
          <cell r="C846" t="str">
            <v>PORTA MAD COMP LISA 90X210CM 35MM P/CERA/VERNIZ C/ADUELA 13CM E ALIZAR</v>
          </cell>
          <cell r="D846" t="str">
            <v>UN</v>
          </cell>
          <cell r="E846">
            <v>322.95</v>
          </cell>
        </row>
        <row r="847">
          <cell r="C847" t="str">
            <v>DE 1A C/DOBRADICA LATAO CROMADO C/ANEIS</v>
          </cell>
        </row>
        <row r="848">
          <cell r="B848" t="str">
            <v>68673/012</v>
          </cell>
          <cell r="C848" t="str">
            <v>PORTA MAD COMP LISA 60X180CM 35MM P/PINTURA C/MARCO 7X3,5CM DE 2A C/DO</v>
          </cell>
          <cell r="D848" t="str">
            <v>UN</v>
          </cell>
          <cell r="E848">
            <v>136.24</v>
          </cell>
        </row>
        <row r="849">
          <cell r="C849" t="str">
            <v>BRADICA LATAO CROMADO</v>
          </cell>
        </row>
        <row r="850">
          <cell r="B850" t="str">
            <v>68673/013</v>
          </cell>
          <cell r="C850" t="str">
            <v>PORTA MAD COMP LISA 70X180CM 35MM P/PINTURA C/MARCO 7X3,5CM DE 2A C/DO</v>
          </cell>
          <cell r="D850" t="str">
            <v>UN</v>
          </cell>
          <cell r="E850">
            <v>137.05000000000001</v>
          </cell>
        </row>
        <row r="851">
          <cell r="C851" t="str">
            <v>BRADICA LATAO CROMADO</v>
          </cell>
        </row>
        <row r="852">
          <cell r="B852" t="str">
            <v>68673/014</v>
          </cell>
          <cell r="C852" t="str">
            <v>PORTA MAD COMP LISA 70X240CM 35MM P/PINTURA C/MARCO 7X3,5CM DE 2A C/DO</v>
          </cell>
          <cell r="D852" t="str">
            <v>UN</v>
          </cell>
          <cell r="E852">
            <v>179.61</v>
          </cell>
        </row>
        <row r="853">
          <cell r="C853" t="str">
            <v>BRADICA LATAO CROMADO</v>
          </cell>
        </row>
        <row r="854">
          <cell r="B854" t="str">
            <v>68673/015</v>
          </cell>
          <cell r="C854" t="str">
            <v>PORTA MAD COMP LISA 80X190CM 35MM P/PINTURA C/MARCO 7X3,5CM DE 2A C/DO</v>
          </cell>
          <cell r="D854" t="str">
            <v>UN</v>
          </cell>
          <cell r="E854">
            <v>143.58000000000001</v>
          </cell>
        </row>
        <row r="855">
          <cell r="C855" t="str">
            <v>BRADICA LATAO CROMADO</v>
          </cell>
        </row>
        <row r="856">
          <cell r="B856" t="str">
            <v>68673/016</v>
          </cell>
          <cell r="C856" t="str">
            <v>PORTA MAD COMP 120X210CM 2FLS 60X210X3,5CM P/PINTURA C/ADUELA E ALIZAR</v>
          </cell>
          <cell r="D856" t="str">
            <v>UN</v>
          </cell>
          <cell r="E856">
            <v>319.76</v>
          </cell>
        </row>
        <row r="857">
          <cell r="C857" t="str">
            <v>DE 2A C/DOBRADICA LATAO CROMADO</v>
          </cell>
        </row>
        <row r="858">
          <cell r="B858" t="str">
            <v>68673/017</v>
          </cell>
          <cell r="C858" t="str">
            <v>PORTA MAD COMP 120X210CM 2FLS 40/80X210X3,5CM P/PINTURA C/ADUELA E ALI</v>
          </cell>
          <cell r="D858" t="str">
            <v>UN</v>
          </cell>
          <cell r="E858">
            <v>305.38</v>
          </cell>
        </row>
        <row r="859">
          <cell r="C859" t="str">
            <v>ZAR DE 2A C/DOBRADICA LATAO CROMADO</v>
          </cell>
        </row>
        <row r="860">
          <cell r="B860" t="str">
            <v>68673/018</v>
          </cell>
          <cell r="C860" t="str">
            <v>PORTA MAD COMP 140X210CM 2FLS 70X210X3,5CM P/PINTURA C/MARCO 7X3,5CM D</v>
          </cell>
          <cell r="D860" t="str">
            <v>UN</v>
          </cell>
          <cell r="E860">
            <v>244.74</v>
          </cell>
        </row>
        <row r="861">
          <cell r="C861" t="str">
            <v>E 2A C/DOBRADICA LATAO CROMADO</v>
          </cell>
        </row>
        <row r="862">
          <cell r="B862" t="str">
            <v>68673/019</v>
          </cell>
          <cell r="C862" t="str">
            <v>PORTA MAD COMP 160X210CM 2FLS 80X210X3,5CM P/PINTURA C/MARCO 7X3,5CM D</v>
          </cell>
          <cell r="D862" t="str">
            <v>UN</v>
          </cell>
          <cell r="E862">
            <v>249.26</v>
          </cell>
        </row>
        <row r="863">
          <cell r="C863" t="str">
            <v>E 2A C/DOBRADICA LATAO CROMADO</v>
          </cell>
        </row>
        <row r="864">
          <cell r="B864" t="str">
            <v>68673/020</v>
          </cell>
          <cell r="C864" t="str">
            <v>PORTA MAD COMP 180X210CM 2FLS 90X210X3,5CM P/PINTURA C/MARCO 7X3,5CM D</v>
          </cell>
          <cell r="D864" t="str">
            <v>UN</v>
          </cell>
          <cell r="E864">
            <v>251.86</v>
          </cell>
        </row>
        <row r="865">
          <cell r="C865" t="str">
            <v>E 2A C/DOBRADICA LATAO CROMADO</v>
          </cell>
        </row>
        <row r="866">
          <cell r="B866" t="str">
            <v>68673/021</v>
          </cell>
          <cell r="C866" t="str">
            <v>PORTA MAD COMP 120X210CM 2FLS 60X210X3,5CM P/CERA/VERNIZ C/ADUELA 13CM</v>
          </cell>
          <cell r="D866" t="str">
            <v>UN</v>
          </cell>
          <cell r="E866">
            <v>374.49</v>
          </cell>
        </row>
        <row r="867">
          <cell r="C867" t="str">
            <v>E ALIZAR DE 1A C/DOBRADICA LATAO CROMADO C/ANEIS</v>
          </cell>
        </row>
        <row r="868">
          <cell r="B868" t="str">
            <v>68673/022</v>
          </cell>
          <cell r="C868" t="str">
            <v>PORTA MAD COMP 120X210CM 2FLS 60X210X3,5CM P/PINTURA C/MARCO 7X3,5CM D</v>
          </cell>
          <cell r="D868" t="str">
            <v>UN</v>
          </cell>
          <cell r="E868">
            <v>241.48</v>
          </cell>
        </row>
        <row r="869">
          <cell r="C869" t="str">
            <v>E 2A C/DOBRADICA LATAO CROMADO</v>
          </cell>
        </row>
        <row r="870">
          <cell r="B870" t="str">
            <v>68673/023</v>
          </cell>
          <cell r="C870" t="str">
            <v>PORTA MAD COMP LISA 90X210CM 35MM P/PINTURA C/ADUELA 13CM E ALIZAR DE</v>
          </cell>
          <cell r="D870" t="str">
            <v>UN</v>
          </cell>
          <cell r="E870">
            <v>212.22</v>
          </cell>
        </row>
        <row r="871">
          <cell r="C871" t="str">
            <v>2A C/DOBRADICA LATAO CROMADO</v>
          </cell>
        </row>
        <row r="872">
          <cell r="B872" t="str">
            <v>68673/024</v>
          </cell>
          <cell r="C872" t="str">
            <v>PORTA MAD COMP LISA 60X210 35MM P/PINTURA C/MARCO S/TACO COM TARJETAS</v>
          </cell>
          <cell r="D872" t="str">
            <v>UN</v>
          </cell>
          <cell r="E872">
            <v>154.66</v>
          </cell>
        </row>
        <row r="873">
          <cell r="B873" t="str">
            <v>IGO       |</v>
          </cell>
          <cell r="C873" t="str">
            <v>D E S C R I Ç Ã O                                                   |UN</v>
          </cell>
          <cell r="D873" t="str">
            <v>IDADE</v>
          </cell>
          <cell r="E873" t="str">
            <v>|CUSTO TOT</v>
          </cell>
        </row>
        <row r="874">
          <cell r="B874" t="str">
            <v>ULO.....: N</v>
          </cell>
          <cell r="C874" t="str">
            <v>ACIONAL CAIXA</v>
          </cell>
        </row>
        <row r="876">
          <cell r="C876" t="str">
            <v>E DOBRADICAS</v>
          </cell>
        </row>
        <row r="877">
          <cell r="B877">
            <v>68682</v>
          </cell>
          <cell r="C877" t="str">
            <v>PORTA MADEIRA VENEZIANA</v>
          </cell>
        </row>
        <row r="878">
          <cell r="B878" t="str">
            <v>68682/001</v>
          </cell>
          <cell r="C878" t="str">
            <v>PORTA VENEZIANA MAD REGIONAL 1A 70X210X3,5CM C/ADUELA 13CM E ALIZAR DE</v>
          </cell>
          <cell r="D878" t="str">
            <v>UN</v>
          </cell>
          <cell r="E878">
            <v>460.33</v>
          </cell>
        </row>
        <row r="879">
          <cell r="C879" t="str">
            <v>1A C/DOBRADICA LATAO CROMADO C/ANEIS</v>
          </cell>
        </row>
        <row r="880">
          <cell r="B880" t="str">
            <v>68682/002</v>
          </cell>
          <cell r="C880" t="str">
            <v>PORTA VENEZIANA MAD REGIONAL 1A 70X210X3,5CM C/MARCO 1A 7X3,5CM C/DOBR</v>
          </cell>
          <cell r="D880" t="str">
            <v>UN</v>
          </cell>
          <cell r="E880">
            <v>360.02</v>
          </cell>
        </row>
        <row r="881">
          <cell r="C881" t="str">
            <v>ADICA LATAO CROMADO C/ANEIS</v>
          </cell>
        </row>
        <row r="882">
          <cell r="B882" t="str">
            <v>68682/003</v>
          </cell>
          <cell r="C882" t="str">
            <v>PORTA VENEZIANA MAD REGIONAL 1A 80X210X3,5CM C/ADUELA 13CM E ALIZAR DE</v>
          </cell>
          <cell r="D882" t="str">
            <v>UN</v>
          </cell>
          <cell r="E882">
            <v>450.09</v>
          </cell>
        </row>
        <row r="883">
          <cell r="C883" t="str">
            <v>1A C/DOBRADICA LATAO CROMADO C/ANEIS</v>
          </cell>
        </row>
        <row r="884">
          <cell r="B884" t="str">
            <v>68682/004</v>
          </cell>
          <cell r="C884" t="str">
            <v>PORTA VENEZIANA MAD REGIONAL 2A 60X150X3,5CM C/ADUELA 13CM E ALIZAR DE</v>
          </cell>
          <cell r="D884" t="str">
            <v>UN</v>
          </cell>
          <cell r="E884">
            <v>253.07</v>
          </cell>
        </row>
        <row r="885">
          <cell r="C885" t="str">
            <v>2A C/DOBRADICA LATAO CROMADO</v>
          </cell>
        </row>
        <row r="886">
          <cell r="B886" t="str">
            <v>68682/005</v>
          </cell>
          <cell r="C886" t="str">
            <v>PORTA VENEZIANA MAD REGIONAL 2A 120X210CM 2FLS 60X210X3,5CM C/ADUELA 1</v>
          </cell>
          <cell r="D886" t="str">
            <v>UN</v>
          </cell>
          <cell r="E886">
            <v>553.92999999999995</v>
          </cell>
        </row>
        <row r="887">
          <cell r="C887" t="str">
            <v>3CM E ALIZAR DE 2A C/DOBRADICA LATAO CROMADO</v>
          </cell>
        </row>
        <row r="888">
          <cell r="B888" t="str">
            <v>68682/006</v>
          </cell>
          <cell r="C888" t="str">
            <v>PORTA VENEZIANA MAD REGIONAL 2A 70X210X3,5CM C/ADUELA 13CM E ALIZAR DE</v>
          </cell>
          <cell r="D888" t="str">
            <v>UN</v>
          </cell>
          <cell r="E888">
            <v>354.2</v>
          </cell>
        </row>
        <row r="889">
          <cell r="C889" t="str">
            <v>2A C/DOBRADICA LATAO CROMADO</v>
          </cell>
        </row>
        <row r="890">
          <cell r="B890" t="str">
            <v>68682/007</v>
          </cell>
          <cell r="C890" t="str">
            <v>PORTA VENEZIANA MAD REGIONAL 2A 70X210X3,5CM C/MARCO 2A 7X3,5CM C/DOBR</v>
          </cell>
          <cell r="D890" t="str">
            <v>UN</v>
          </cell>
          <cell r="E890">
            <v>298.02</v>
          </cell>
        </row>
        <row r="891">
          <cell r="C891" t="str">
            <v>ADICA LATAO CROMADO</v>
          </cell>
        </row>
        <row r="892">
          <cell r="B892" t="str">
            <v>68682/008</v>
          </cell>
          <cell r="C892" t="str">
            <v>PORTA VENEZIANA MAD REGIONAL 2A 80X210X3,5CM C/ADUELA 13CM E ALIZAR DE</v>
          </cell>
          <cell r="D892" t="str">
            <v>UN</v>
          </cell>
          <cell r="E892">
            <v>397.56</v>
          </cell>
        </row>
        <row r="893">
          <cell r="C893" t="str">
            <v>2A C/DOBRADICA LATAO CROMADO</v>
          </cell>
        </row>
        <row r="894">
          <cell r="B894" t="str">
            <v>68682/009</v>
          </cell>
          <cell r="C894" t="str">
            <v>PORTA VENEZIANA MAD REGIONAL 2A 80X210X3,5CM C/MARCO 2A 7X3,5CM C/DOBR</v>
          </cell>
          <cell r="D894" t="str">
            <v>UN</v>
          </cell>
          <cell r="E894">
            <v>341.55</v>
          </cell>
        </row>
        <row r="895">
          <cell r="C895" t="str">
            <v>ADICA LATAO CROMADO</v>
          </cell>
        </row>
        <row r="896">
          <cell r="B896" t="str">
            <v>68682/010</v>
          </cell>
          <cell r="C896" t="str">
            <v>PORTA VENEZIANA MAD REGIONAL 2A 140X210CM 2FLS 70X210X3,5CM C/MARCO 2A</v>
          </cell>
          <cell r="D896" t="str">
            <v>UN</v>
          </cell>
          <cell r="E896">
            <v>540.41</v>
          </cell>
        </row>
        <row r="897">
          <cell r="C897" t="str">
            <v>7X3,5CM C/DOBRADICA LATAO CROMADO</v>
          </cell>
        </row>
        <row r="898">
          <cell r="B898" t="str">
            <v>68682/011</v>
          </cell>
          <cell r="C898" t="str">
            <v>PORTA VENEZIANA MAD REGIONAL 2A 140X210CM 2FLS 70X210X3,5CM C/ADUELA 1</v>
          </cell>
          <cell r="D898" t="str">
            <v>UN</v>
          </cell>
          <cell r="E898">
            <v>604.62</v>
          </cell>
        </row>
        <row r="899">
          <cell r="C899" t="str">
            <v>3CM E ALIZAR DE 2A C/DOBRADICA LATAO CROMADO</v>
          </cell>
        </row>
        <row r="900">
          <cell r="B900" t="str">
            <v>68682/012</v>
          </cell>
          <cell r="C900" t="str">
            <v>PORTA VENEZIANA MAD REGIONAL 2A 60X210X3,5CM C/ADUELA 13CM E ALIZAR DE</v>
          </cell>
          <cell r="D900" t="str">
            <v>UN</v>
          </cell>
          <cell r="E900">
            <v>328.86</v>
          </cell>
        </row>
        <row r="901">
          <cell r="C901" t="str">
            <v>2A C/DOBRADICA LATAO CROMADO</v>
          </cell>
        </row>
        <row r="902">
          <cell r="B902" t="str">
            <v>68682/013</v>
          </cell>
          <cell r="C902" t="str">
            <v>PORTA VENEZIANA MAD REGIONAL 2A 60X210X3,5CM C/MARCO 2A 7X3,5CM C/DOBR</v>
          </cell>
          <cell r="D902" t="str">
            <v>UN</v>
          </cell>
          <cell r="E902">
            <v>273.82</v>
          </cell>
        </row>
        <row r="903">
          <cell r="C903" t="str">
            <v>ADICA LATAO CROMADO</v>
          </cell>
        </row>
        <row r="904">
          <cell r="B904" t="str">
            <v>IGO       |</v>
          </cell>
          <cell r="C904" t="str">
            <v>D E S C R I Ç Ã O                                                   |UN</v>
          </cell>
          <cell r="D904" t="str">
            <v>IDADE</v>
          </cell>
          <cell r="E904" t="str">
            <v>|CUSTO TOT</v>
          </cell>
        </row>
        <row r="905">
          <cell r="B905" t="str">
            <v>ULO.....: N</v>
          </cell>
          <cell r="C905" t="str">
            <v>ACIONAL CAIXA</v>
          </cell>
        </row>
        <row r="907">
          <cell r="B907" t="str">
            <v>68682/014</v>
          </cell>
          <cell r="C907" t="str">
            <v>PORTA VENEZIANA MAD REGIONAL 2A 120X210CM 2FLS 60X210X3,5CM C/MARCO 2A</v>
          </cell>
          <cell r="D907" t="str">
            <v>UN</v>
          </cell>
          <cell r="E907">
            <v>492.01</v>
          </cell>
        </row>
        <row r="908">
          <cell r="C908" t="str">
            <v>7X3,5CM C/DOBRADICA LATAO CROMADO</v>
          </cell>
        </row>
        <row r="909">
          <cell r="B909" t="str">
            <v>68682/015</v>
          </cell>
          <cell r="C909" t="str">
            <v>PORTA VENEZIANA MAD REGIONAL 2A 80X210X3,5 C/ADUELA 13CM E ALIZAR SEM</v>
          </cell>
          <cell r="D909" t="str">
            <v>UN</v>
          </cell>
          <cell r="E909">
            <v>348.79</v>
          </cell>
        </row>
        <row r="910">
          <cell r="C910" t="str">
            <v>DOBRADICA</v>
          </cell>
        </row>
        <row r="911">
          <cell r="B911">
            <v>68683</v>
          </cell>
          <cell r="C911" t="str">
            <v>BANDEIRA EM VENEZIANA MAD REGIONAL 1A 100X40CM FIXA C/ADUELA E ALIZAR</v>
          </cell>
        </row>
        <row r="912">
          <cell r="B912" t="str">
            <v>68683/001</v>
          </cell>
          <cell r="C912" t="str">
            <v>BANDEIRA P/VIDRO MAD REGIONAL 1A 40X60CM FIXA SEM ADUELA/ALIZAR</v>
          </cell>
          <cell r="D912" t="str">
            <v>UN</v>
          </cell>
          <cell r="E912">
            <v>30.82</v>
          </cell>
        </row>
        <row r="913">
          <cell r="B913" t="str">
            <v>68683/002</v>
          </cell>
          <cell r="C913" t="str">
            <v>BANDEIRA P/VIDRO MAD REGIONAL 2A 40X60CM FIXA SEM ADUELA/ALIZAR</v>
          </cell>
          <cell r="D913" t="str">
            <v>UN</v>
          </cell>
          <cell r="E913">
            <v>25.9</v>
          </cell>
        </row>
        <row r="914">
          <cell r="B914" t="str">
            <v>68683/003</v>
          </cell>
          <cell r="C914" t="str">
            <v>BANDEIRA P/VIDRO MAD REGIONAL 2A 40X70CM FIXA SEM ADUELA/ALIZAR</v>
          </cell>
          <cell r="D914" t="str">
            <v>UN</v>
          </cell>
          <cell r="E914">
            <v>27.64</v>
          </cell>
        </row>
        <row r="915">
          <cell r="B915" t="str">
            <v>68683/004</v>
          </cell>
          <cell r="C915" t="str">
            <v>BANDEIRA EM VENEZIANA MAD REGIONAL 1A 100X40CM FIXA C/ADUELA E ALIZAR</v>
          </cell>
          <cell r="D915" t="str">
            <v>UN</v>
          </cell>
          <cell r="E915">
            <v>122.82</v>
          </cell>
        </row>
        <row r="916">
          <cell r="B916">
            <v>90</v>
          </cell>
          <cell r="C916" t="str">
            <v>JANELA DE MADEIRA</v>
          </cell>
        </row>
        <row r="917">
          <cell r="B917">
            <v>68065</v>
          </cell>
          <cell r="C917" t="str">
            <v>JANELA DE MADEIRA (ALMOFADADA) COM FERRAGEM</v>
          </cell>
          <cell r="D917" t="str">
            <v>M2</v>
          </cell>
          <cell r="E917">
            <v>215.04</v>
          </cell>
        </row>
        <row r="918">
          <cell r="B918">
            <v>92</v>
          </cell>
          <cell r="C918" t="str">
            <v>PORTA E/OU TAMPA DE FERRO</v>
          </cell>
        </row>
        <row r="919">
          <cell r="B919">
            <v>11541</v>
          </cell>
          <cell r="C919" t="str">
            <v>PORTA ABRIR CHAPA DOBRADA</v>
          </cell>
        </row>
        <row r="920">
          <cell r="B920" t="str">
            <v>11541/001</v>
          </cell>
          <cell r="C920" t="str">
            <v>PORTA ABRIR 87X217CM TP GRADE C/POSTIGO P/VIDRO C/CHAPA ALMOFADA INFER</v>
          </cell>
          <cell r="D920" t="str">
            <v>UN</v>
          </cell>
          <cell r="E920">
            <v>303.79000000000002</v>
          </cell>
        </row>
        <row r="921">
          <cell r="C921" t="str">
            <v>IOR EM CHAPA ACO DOBRADA INCLUSIVE FERRAGENS</v>
          </cell>
        </row>
        <row r="922">
          <cell r="B922">
            <v>11771</v>
          </cell>
          <cell r="C922" t="str">
            <v>PORTA DE FERRO P/CELA</v>
          </cell>
        </row>
        <row r="923">
          <cell r="B923" t="str">
            <v>11771/001</v>
          </cell>
          <cell r="C923" t="str">
            <v>PORTA CELA BARRA VERTICAL 1" A CADA 10CM C/3 BARRAS VERTICAIS  1 3/4"X</v>
          </cell>
          <cell r="D923" t="str">
            <v>M2</v>
          </cell>
          <cell r="E923">
            <v>778.63</v>
          </cell>
        </row>
        <row r="924">
          <cell r="C924" t="str">
            <v>1/2" REVESTIDA C/CHAPA FERRO GALV 12 ATE 60CM MARCO CANTONEIRA 1 3/4"X</v>
          </cell>
        </row>
        <row r="925">
          <cell r="C925" t="str">
            <v>1/4" C/FECHO ESPECIAL P/CADEADO 50MM EXCL ESTE CONF PROJ 6004 SEARQ/</v>
          </cell>
        </row>
        <row r="926">
          <cell r="C926" t="str">
            <v>EMOP COLOCADA.</v>
          </cell>
        </row>
        <row r="927">
          <cell r="B927">
            <v>11776</v>
          </cell>
          <cell r="C927" t="str">
            <v>PORTA FERRO ABRIR CHAPA LISA</v>
          </cell>
        </row>
        <row r="928">
          <cell r="B928" t="str">
            <v>11776/001</v>
          </cell>
          <cell r="C928" t="str">
            <v>PORTA FERRO ABRIR TIPO CHAPA LISA C/1 OU 2 FOLHAS SEM FECHADURA</v>
          </cell>
          <cell r="D928" t="str">
            <v>M2</v>
          </cell>
          <cell r="E928">
            <v>151.80000000000001</v>
          </cell>
        </row>
        <row r="929">
          <cell r="B929">
            <v>23720</v>
          </cell>
          <cell r="C929" t="str">
            <v>PORTA FERRO VENEZIANA ABRIR (COMPLETA)</v>
          </cell>
        </row>
        <row r="930">
          <cell r="B930" t="str">
            <v>23720/001</v>
          </cell>
          <cell r="C930" t="str">
            <v>PORTA FERRO VENEZIANA COMPLETA CHAPA DOBRADA INCL FERRAGENS E PINTURA</v>
          </cell>
          <cell r="D930" t="str">
            <v>M2</v>
          </cell>
          <cell r="E930">
            <v>177.06</v>
          </cell>
        </row>
        <row r="931">
          <cell r="C931" t="str">
            <v>ESMALTE SOBRE SOBRE ZARCAO.</v>
          </cell>
        </row>
        <row r="932">
          <cell r="B932" t="str">
            <v>23720/002</v>
          </cell>
          <cell r="C932" t="str">
            <v>PORTA FERRO VENEZIANA COMPLETA CHAPA DOBRADA SEM PINTURA INCL FERRAGEM</v>
          </cell>
          <cell r="D932" t="str">
            <v>M2</v>
          </cell>
          <cell r="E932">
            <v>110.41</v>
          </cell>
        </row>
        <row r="933">
          <cell r="B933">
            <v>23768</v>
          </cell>
          <cell r="C933" t="str">
            <v>PORTAS METALICAS E ALCAPOES BLOCO 2Q</v>
          </cell>
        </row>
        <row r="934">
          <cell r="B934" t="str">
            <v>23768/001</v>
          </cell>
          <cell r="C934" t="str">
            <v>PORTA COMPARTIMENTO LIXO PR5-2Q-T 60X210CM CANTONEIRA</v>
          </cell>
          <cell r="D934" t="str">
            <v>UN</v>
          </cell>
          <cell r="E934">
            <v>261.39999999999998</v>
          </cell>
        </row>
        <row r="935">
          <cell r="B935" t="str">
            <v>IGO       |</v>
          </cell>
          <cell r="C935" t="str">
            <v>D E S C R I Ç Ã O                                                   |UN</v>
          </cell>
          <cell r="D935" t="str">
            <v>IDADE</v>
          </cell>
          <cell r="E935" t="str">
            <v>|CUSTO TOT</v>
          </cell>
        </row>
        <row r="936">
          <cell r="B936" t="str">
            <v>ULO.....: N</v>
          </cell>
          <cell r="C936" t="str">
            <v>ACIONAL CAIXA</v>
          </cell>
        </row>
        <row r="938">
          <cell r="B938" t="str">
            <v>23768/002</v>
          </cell>
          <cell r="C938" t="str">
            <v>PORTAO ENTRADA PR5-2Q-T 100X210CM CHAPA DOBRADA INCL FERRAGE</v>
          </cell>
          <cell r="D938" t="str">
            <v>UN</v>
          </cell>
          <cell r="E938">
            <v>286.97000000000003</v>
          </cell>
        </row>
        <row r="939">
          <cell r="C939" t="str">
            <v>TURA.</v>
          </cell>
        </row>
        <row r="940">
          <cell r="B940" t="str">
            <v>23768/003</v>
          </cell>
          <cell r="C940" t="str">
            <v>PORTA-CACAMBA LIXEIRA PR5-2Q-T CANTONEIRA</v>
          </cell>
          <cell r="D940" t="str">
            <v>UN</v>
          </cell>
          <cell r="E940">
            <v>6.08</v>
          </cell>
        </row>
        <row r="941">
          <cell r="B941" t="str">
            <v>23768/004</v>
          </cell>
          <cell r="C941" t="str">
            <v>ALCAPAO TELHADO PR5-2Q-T 80X100CM CANTONEIRA</v>
          </cell>
          <cell r="D941" t="str">
            <v>UN</v>
          </cell>
          <cell r="E941">
            <v>300.07</v>
          </cell>
        </row>
        <row r="942">
          <cell r="B942" t="str">
            <v>23768/005</v>
          </cell>
          <cell r="C942" t="str">
            <v>ALCAPAO VISITA CISTERNA PR5-2Q-T 90X90CM CANTONEIRA</v>
          </cell>
          <cell r="D942" t="str">
            <v>UN</v>
          </cell>
          <cell r="E942">
            <v>249.48</v>
          </cell>
        </row>
        <row r="943">
          <cell r="B943" t="str">
            <v>23768/006</v>
          </cell>
          <cell r="C943" t="str">
            <v>ALCAPAO CAIXA D AGUA PR5-2Q-T 90X125CM CANTONEIR</v>
          </cell>
          <cell r="D943" t="str">
            <v>UN</v>
          </cell>
          <cell r="E943">
            <v>371.74</v>
          </cell>
        </row>
        <row r="944">
          <cell r="B944">
            <v>24167</v>
          </cell>
          <cell r="C944" t="str">
            <v>PORTA METALICA 80X210CM</v>
          </cell>
        </row>
        <row r="945">
          <cell r="B945" t="str">
            <v>24167/001</v>
          </cell>
          <cell r="C945" t="str">
            <v>PORTA METALICA 80X210CM CHAPA DOBRADA SEM PINTURA INCL FERRAGENS</v>
          </cell>
          <cell r="D945" t="str">
            <v>UN</v>
          </cell>
          <cell r="E945">
            <v>225.83</v>
          </cell>
        </row>
        <row r="946">
          <cell r="B946" t="str">
            <v>24167/002</v>
          </cell>
          <cell r="C946" t="str">
            <v>PORTA METAL ABRIR VENEZIANA COMPLETA 80 X 210CM -COLOCADA</v>
          </cell>
          <cell r="D946" t="str">
            <v>UN</v>
          </cell>
          <cell r="E946">
            <v>103.42</v>
          </cell>
        </row>
        <row r="947">
          <cell r="B947">
            <v>26313</v>
          </cell>
          <cell r="C947" t="str">
            <v>PORTA ACO DE ENROLAR</v>
          </cell>
        </row>
        <row r="948">
          <cell r="B948" t="str">
            <v>26313/001</v>
          </cell>
          <cell r="C948" t="str">
            <v>PORTA ACO ENROLAR TIPO GRADE</v>
          </cell>
          <cell r="D948" t="str">
            <v>M2</v>
          </cell>
          <cell r="E948">
            <v>218.11</v>
          </cell>
        </row>
        <row r="949">
          <cell r="B949" t="str">
            <v>26313/002</v>
          </cell>
          <cell r="C949" t="str">
            <v>PORTA ACO ENROLAR TIPO TIJOLINHO</v>
          </cell>
          <cell r="D949" t="str">
            <v>M2</v>
          </cell>
          <cell r="E949">
            <v>239.71</v>
          </cell>
        </row>
        <row r="950">
          <cell r="B950" t="str">
            <v>26313/003</v>
          </cell>
          <cell r="C950" t="str">
            <v>PORTA ACO ENROLAR CHAPA ONDULADA</v>
          </cell>
          <cell r="D950" t="str">
            <v>M2</v>
          </cell>
          <cell r="E950">
            <v>152.11000000000001</v>
          </cell>
        </row>
        <row r="951">
          <cell r="B951">
            <v>39571</v>
          </cell>
          <cell r="C951" t="str">
            <v>PORTA CORTA-FOGO METALICA</v>
          </cell>
          <cell r="D951" t="str">
            <v>M2</v>
          </cell>
          <cell r="E951">
            <v>185.49</v>
          </cell>
        </row>
        <row r="952">
          <cell r="B952">
            <v>40678</v>
          </cell>
          <cell r="C952" t="str">
            <v>PORTA DE ABRIGO DE MEDIDORES E BOTIJOES</v>
          </cell>
          <cell r="D952" t="str">
            <v>M2</v>
          </cell>
          <cell r="E952">
            <v>107.19</v>
          </cell>
        </row>
        <row r="953">
          <cell r="B953">
            <v>40679</v>
          </cell>
          <cell r="C953" t="str">
            <v>PORTA DE FERRO PARA LIXEIRA</v>
          </cell>
          <cell r="D953" t="str">
            <v>M2</v>
          </cell>
          <cell r="E953">
            <v>183.43</v>
          </cell>
        </row>
        <row r="954">
          <cell r="B954">
            <v>40713</v>
          </cell>
          <cell r="C954" t="str">
            <v>ASSENTAMENTO BATENTES METALICOS 60X210CM</v>
          </cell>
          <cell r="D954" t="str">
            <v>UN</v>
          </cell>
          <cell r="E954">
            <v>28.62</v>
          </cell>
        </row>
        <row r="955">
          <cell r="B955">
            <v>40714</v>
          </cell>
          <cell r="C955" t="str">
            <v>ASSENTAMENTO BATENTES METALICOS 72X210CM</v>
          </cell>
          <cell r="D955" t="str">
            <v>UN</v>
          </cell>
          <cell r="E955">
            <v>29.34</v>
          </cell>
        </row>
        <row r="956">
          <cell r="B956">
            <v>40715</v>
          </cell>
          <cell r="C956" t="str">
            <v>ASSENTAMENTO BATENTES METALICOS 82X210CM</v>
          </cell>
          <cell r="D956" t="str">
            <v>UN</v>
          </cell>
          <cell r="E956">
            <v>29.93</v>
          </cell>
        </row>
        <row r="957">
          <cell r="B957">
            <v>40716</v>
          </cell>
          <cell r="C957" t="str">
            <v>ASSENTAMENTO BATENTES METALICOS 86X210CM</v>
          </cell>
          <cell r="D957" t="str">
            <v>UN</v>
          </cell>
          <cell r="E957">
            <v>30.17</v>
          </cell>
        </row>
        <row r="958">
          <cell r="B958">
            <v>40717</v>
          </cell>
          <cell r="C958" t="str">
            <v>ASSENTAMENTO BATENTES METALICOS 100X210CM</v>
          </cell>
          <cell r="D958" t="str">
            <v>UN</v>
          </cell>
          <cell r="E958">
            <v>31</v>
          </cell>
        </row>
        <row r="959">
          <cell r="B959">
            <v>68446</v>
          </cell>
          <cell r="C959" t="str">
            <v>PORTINHOLA EM CHAPA DE FERRO GALVANIZADO.</v>
          </cell>
        </row>
        <row r="960">
          <cell r="B960" t="str">
            <v>68446/001</v>
          </cell>
          <cell r="C960" t="str">
            <v>PORTINHOLA P/ALCAPAO CISTERNA CX D AGUA EM CHAPA FERRO GALVANIZADO 16</v>
          </cell>
          <cell r="D960" t="str">
            <v>M2</v>
          </cell>
          <cell r="E960">
            <v>202.87</v>
          </cell>
        </row>
        <row r="961">
          <cell r="C961" t="str">
            <v>MEDINDO ATE 80X80CM C/GUARNICAO E ALCA P/CADEADO EXCL ESTE COLOCADA</v>
          </cell>
        </row>
        <row r="962">
          <cell r="B962">
            <v>68584</v>
          </cell>
          <cell r="C962" t="str">
            <v>PORTA FERRO ABRIR</v>
          </cell>
        </row>
        <row r="963">
          <cell r="B963" t="str">
            <v>68584/001</v>
          </cell>
          <cell r="C963" t="str">
            <v>PORTA FERRO ABRIR TP GRADE P/VIDRO C/CHAPA</v>
          </cell>
          <cell r="D963" t="str">
            <v>M2</v>
          </cell>
          <cell r="E963">
            <v>154.1</v>
          </cell>
        </row>
        <row r="964">
          <cell r="B964" t="str">
            <v>68584/002</v>
          </cell>
          <cell r="C964" t="str">
            <v>PORTA FERRO ABRIR BARRA 7/8X3/16"REV C/CHAPA C/1 OU 2 FOLHAS</v>
          </cell>
          <cell r="D964" t="str">
            <v>M2</v>
          </cell>
          <cell r="E964">
            <v>76.7</v>
          </cell>
        </row>
        <row r="965">
          <cell r="B965" t="str">
            <v>68584/003</v>
          </cell>
          <cell r="C965" t="str">
            <v>PORTA FERRO ABRIR TIPO CHAPA LISA C/1 OU 2 FOLHAS SEM FECHADURA</v>
          </cell>
          <cell r="D965" t="str">
            <v>M2</v>
          </cell>
          <cell r="E965">
            <v>151.80000000000001</v>
          </cell>
        </row>
        <row r="966">
          <cell r="B966" t="str">
            <v>IGO       |</v>
          </cell>
          <cell r="C966" t="str">
            <v>D E S C R I Ç Ã O                                                   |UN</v>
          </cell>
          <cell r="D966" t="str">
            <v>IDADE</v>
          </cell>
          <cell r="E966" t="str">
            <v>|CUSTO TOT</v>
          </cell>
        </row>
        <row r="967">
          <cell r="B967" t="str">
            <v>ULO.....: N</v>
          </cell>
          <cell r="C967" t="str">
            <v>ACIONAL CAIXA</v>
          </cell>
        </row>
        <row r="969">
          <cell r="B969" t="str">
            <v>68584/004</v>
          </cell>
          <cell r="C969" t="str">
            <v>PORTA FERRO ABRIR VENEZIANA S/BANDEIRA S/FERRAGEM</v>
          </cell>
          <cell r="D969" t="str">
            <v>M2</v>
          </cell>
          <cell r="E969">
            <v>124.83</v>
          </cell>
        </row>
        <row r="970">
          <cell r="B970" t="str">
            <v>68584/005</v>
          </cell>
          <cell r="C970" t="str">
            <v>PORTA FERRO ABRIR BARRA FERRO CHATO C/REQUADRO E GUARNICAO</v>
          </cell>
          <cell r="D970" t="str">
            <v>M2</v>
          </cell>
          <cell r="E970">
            <v>139.49</v>
          </cell>
        </row>
        <row r="971">
          <cell r="B971">
            <v>68585</v>
          </cell>
          <cell r="C971" t="str">
            <v>ALCAPAO FERRO</v>
          </cell>
        </row>
        <row r="972">
          <cell r="B972" t="str">
            <v>68585/001</v>
          </cell>
          <cell r="C972" t="str">
            <v>ALCAPAO FERRO 60X60CM C/FERRAGENS</v>
          </cell>
          <cell r="D972" t="str">
            <v>UN</v>
          </cell>
          <cell r="E972">
            <v>49.69</v>
          </cell>
        </row>
        <row r="973">
          <cell r="B973" t="str">
            <v>68585/002</v>
          </cell>
          <cell r="C973" t="str">
            <v>ALCAPAO FERRO 70X70CM C/FERRAGENS</v>
          </cell>
          <cell r="D973" t="str">
            <v>UN</v>
          </cell>
          <cell r="E973">
            <v>55.48</v>
          </cell>
        </row>
        <row r="974">
          <cell r="B974">
            <v>93</v>
          </cell>
          <cell r="C974" t="str">
            <v>JANELA DE FERRO</v>
          </cell>
        </row>
        <row r="975">
          <cell r="B975">
            <v>23739</v>
          </cell>
          <cell r="C975" t="str">
            <v>JANELA BASCULANTE FERRO C/VIDRO E PINTURA</v>
          </cell>
        </row>
        <row r="976">
          <cell r="B976" t="str">
            <v>23739/001</v>
          </cell>
          <cell r="C976" t="str">
            <v>JANELA BASCULANTE FERRO 0,60X0,80M CANTONEIRA VIDRO FANTASIA 4MM PINT</v>
          </cell>
          <cell r="D976" t="str">
            <v>M2</v>
          </cell>
          <cell r="E976">
            <v>197.79</v>
          </cell>
        </row>
        <row r="977">
          <cell r="C977" t="str">
            <v>ESMALTE 2 DEMAOS SOBRE FUNDO C/ZARCAO</v>
          </cell>
        </row>
        <row r="978">
          <cell r="B978" t="str">
            <v>23739/002</v>
          </cell>
          <cell r="C978" t="str">
            <v>JANELA BASCULANTE FERRO 1,20X1,00M CHAPA DOBRADA VIDRO FANT 4MM PINT</v>
          </cell>
          <cell r="D978" t="str">
            <v>M2</v>
          </cell>
          <cell r="E978">
            <v>246.74</v>
          </cell>
        </row>
        <row r="979">
          <cell r="C979" t="str">
            <v>ESMALTE 2 DEMAOS SOBRE FUNDO C/ZARCAO</v>
          </cell>
        </row>
        <row r="980">
          <cell r="B980">
            <v>23740</v>
          </cell>
          <cell r="C980" t="str">
            <v>JANELA CORRER EM FERRO C/VIDRO E PINTURA</v>
          </cell>
        </row>
        <row r="981">
          <cell r="B981" t="str">
            <v>23740/001</v>
          </cell>
          <cell r="C981" t="str">
            <v>JANELA EM FERRO DE CORRER COM BANDEIRA FIXA CHAPA DOBRADA VIDRO FANTA-</v>
          </cell>
          <cell r="D981" t="str">
            <v>M2</v>
          </cell>
          <cell r="E981">
            <v>166.11</v>
          </cell>
        </row>
        <row r="982">
          <cell r="C982" t="str">
            <v>SIA 4MM PINTURA ESMALTE 2 DEMAOS SOBRE ZARCAO</v>
          </cell>
        </row>
        <row r="983">
          <cell r="B983" t="str">
            <v>23740/002</v>
          </cell>
          <cell r="C983" t="str">
            <v>JANELA EM FERRO DE CORRER COM BANDEIRA FIXA CHAPA DOBRADA VIDRO LISO</v>
          </cell>
          <cell r="D983" t="str">
            <v>M2</v>
          </cell>
          <cell r="E983">
            <v>176.81</v>
          </cell>
        </row>
        <row r="984">
          <cell r="C984" t="str">
            <v>E = 4 MM, PINTURA ESMALTE DUAS DEMAOS SOBRE ZARCAO</v>
          </cell>
        </row>
        <row r="985">
          <cell r="B985" t="str">
            <v>23740/003</v>
          </cell>
          <cell r="C985" t="str">
            <v>JANELA CORRER 1FL VIDRO 2FLS VENEZIANA CHAPA DOBRADA C/VIDRO CANELADO</v>
          </cell>
          <cell r="D985" t="str">
            <v>M2</v>
          </cell>
          <cell r="E985">
            <v>205.55</v>
          </cell>
        </row>
        <row r="986">
          <cell r="C986" t="str">
            <v>E PINTURA C/ZARCAO</v>
          </cell>
        </row>
        <row r="987">
          <cell r="B987">
            <v>23765</v>
          </cell>
          <cell r="C987" t="str">
            <v>JANELA CORRER EM FERRO (SEM VIDRO E PINTURA)</v>
          </cell>
        </row>
        <row r="988">
          <cell r="B988" t="str">
            <v>23765/001</v>
          </cell>
          <cell r="C988" t="str">
            <v>JANELA CHAPA DOBRADA CORRER 2FLS P/VIDRO C/DIVISAO HORIZ 150X120CM</v>
          </cell>
          <cell r="D988" t="str">
            <v>M2</v>
          </cell>
          <cell r="E988">
            <v>94.84</v>
          </cell>
        </row>
        <row r="989">
          <cell r="B989" t="str">
            <v>23765/002</v>
          </cell>
          <cell r="C989" t="str">
            <v>JANELA CHAPA DOBRADA CORRER 4FLS P/VIDRO C/DIVISAO HORIZ 150X120CM</v>
          </cell>
          <cell r="D989" t="str">
            <v>M2</v>
          </cell>
          <cell r="E989">
            <v>200.24</v>
          </cell>
        </row>
        <row r="990">
          <cell r="B990" t="str">
            <v>23765/003</v>
          </cell>
          <cell r="C990" t="str">
            <v>JANELA FERRO CORRER 2FLS VENEZIANA</v>
          </cell>
          <cell r="D990" t="str">
            <v>M2</v>
          </cell>
          <cell r="E990">
            <v>134.16</v>
          </cell>
        </row>
        <row r="991">
          <cell r="B991">
            <v>23766</v>
          </cell>
          <cell r="C991" t="str">
            <v>JANELA BASCULANTE FERRO (SEM VIDRO E PINTURA)</v>
          </cell>
        </row>
        <row r="992">
          <cell r="B992" t="str">
            <v>23766/001</v>
          </cell>
          <cell r="C992" t="str">
            <v>JANELA BASCULANTE FERRO  60X 80CM CANTONEIRA</v>
          </cell>
          <cell r="D992" t="str">
            <v>M2</v>
          </cell>
          <cell r="E992">
            <v>126.52</v>
          </cell>
        </row>
        <row r="993">
          <cell r="B993" t="str">
            <v>23766/002</v>
          </cell>
          <cell r="C993" t="str">
            <v>JANELA BASCULANTE FERRO 120X120CM CHAPA DOBRADA</v>
          </cell>
          <cell r="D993" t="str">
            <v>M2</v>
          </cell>
          <cell r="E993">
            <v>175.47</v>
          </cell>
        </row>
        <row r="994">
          <cell r="B994" t="str">
            <v>23766/003</v>
          </cell>
          <cell r="C994" t="str">
            <v>JANELA BASCULANTE FERRO 60 X 80 CM CHAPA DOBRADA</v>
          </cell>
          <cell r="D994" t="str">
            <v>M2</v>
          </cell>
          <cell r="E994">
            <v>175.47</v>
          </cell>
        </row>
        <row r="995">
          <cell r="B995">
            <v>26300</v>
          </cell>
          <cell r="C995" t="str">
            <v>JANELA MAXIM AIR</v>
          </cell>
        </row>
        <row r="996">
          <cell r="B996" t="str">
            <v>26300/001</v>
          </cell>
          <cell r="C996" t="str">
            <v>JANELA MAXIM AIR S/VIDRO E S/PINTURA</v>
          </cell>
          <cell r="D996" t="str">
            <v>M2</v>
          </cell>
          <cell r="E996">
            <v>245.32</v>
          </cell>
        </row>
        <row r="997">
          <cell r="B997" t="str">
            <v>IGO       |</v>
          </cell>
          <cell r="C997" t="str">
            <v>D E S C R I Ç Ã O                                                   |UN</v>
          </cell>
          <cell r="D997" t="str">
            <v>IDADE</v>
          </cell>
          <cell r="E997" t="str">
            <v>|CUSTO TOT</v>
          </cell>
        </row>
        <row r="998">
          <cell r="B998" t="str">
            <v>ULO.....: N</v>
          </cell>
          <cell r="C998" t="str">
            <v>ACIONAL CAIXA</v>
          </cell>
        </row>
        <row r="1000">
          <cell r="B1000" t="str">
            <v>26300/002</v>
          </cell>
          <cell r="C1000" t="str">
            <v>JANELA MAXIM AIR C/VIDRO CANELADO E PINTURA ESMALTE C/ZARCAO</v>
          </cell>
          <cell r="D1000" t="str">
            <v>M2</v>
          </cell>
          <cell r="E1000">
            <v>316.58999999999997</v>
          </cell>
        </row>
        <row r="1001">
          <cell r="B1001">
            <v>59422</v>
          </cell>
          <cell r="C1001" t="str">
            <v>JANELA DE FERRO CORRER P/VIDRO 1,50X1,20M</v>
          </cell>
        </row>
        <row r="1002">
          <cell r="B1002" t="str">
            <v>59422/001</v>
          </cell>
          <cell r="C1002" t="str">
            <v>JANELA DE FERRO CORRER 1,50X1,20M P/VIDRO</v>
          </cell>
          <cell r="D1002" t="str">
            <v>M2</v>
          </cell>
          <cell r="E1002">
            <v>94.84</v>
          </cell>
        </row>
        <row r="1003">
          <cell r="B1003">
            <v>68060</v>
          </cell>
          <cell r="C1003" t="str">
            <v>BASCULANTE DE FERRO COM VIDRO</v>
          </cell>
          <cell r="D1003" t="str">
            <v>M2</v>
          </cell>
          <cell r="E1003">
            <v>150.05000000000001</v>
          </cell>
        </row>
        <row r="1004">
          <cell r="B1004">
            <v>68475</v>
          </cell>
          <cell r="C1004" t="str">
            <v>JANELA CORRER CH DOBRADA ACO C/ADICAO DE COBRE PRE-ZINCADO 100X120CM</v>
          </cell>
        </row>
        <row r="1005">
          <cell r="B1005" t="str">
            <v>68475/001</v>
          </cell>
          <cell r="C1005" t="str">
            <v>JANELA CORRER CH DOBRADA ACO C/ADICAO DE COBRE PRE-ZINCADO 100X120CM</v>
          </cell>
          <cell r="D1005" t="str">
            <v>UN</v>
          </cell>
          <cell r="E1005">
            <v>169.21</v>
          </cell>
        </row>
        <row r="1006">
          <cell r="B1006">
            <v>68476</v>
          </cell>
          <cell r="C1006" t="str">
            <v>CAIXILHO BASCULANTE DE FERRO 0,80 X 0,60 M</v>
          </cell>
        </row>
        <row r="1007">
          <cell r="B1007" t="str">
            <v>68476/001</v>
          </cell>
          <cell r="C1007" t="str">
            <v>CAIXILHO BASCULANTE DE FERRO 0,80 X 0,60 M</v>
          </cell>
          <cell r="D1007" t="str">
            <v>UN</v>
          </cell>
          <cell r="E1007">
            <v>51.36</v>
          </cell>
        </row>
        <row r="1008">
          <cell r="B1008">
            <v>94</v>
          </cell>
          <cell r="C1008" t="str">
            <v>GRADE DE FERRO</v>
          </cell>
        </row>
        <row r="1009">
          <cell r="B1009">
            <v>24284</v>
          </cell>
          <cell r="C1009" t="str">
            <v>GRADIL DE FERRO</v>
          </cell>
        </row>
        <row r="1010">
          <cell r="B1010" t="str">
            <v>24284/001</v>
          </cell>
          <cell r="C1010" t="str">
            <v>GRADE DE FERRO REDONDO PARA PROTECAO (22 KG/M2)</v>
          </cell>
          <cell r="D1010" t="str">
            <v>M2</v>
          </cell>
          <cell r="E1010">
            <v>93.41</v>
          </cell>
        </row>
        <row r="1011">
          <cell r="B1011">
            <v>68493</v>
          </cell>
          <cell r="C1011" t="str">
            <v>CORRIMAO DA ESCADA EM GRADE DE FERRO</v>
          </cell>
        </row>
        <row r="1012">
          <cell r="B1012" t="str">
            <v>68493/001</v>
          </cell>
          <cell r="C1012" t="str">
            <v>CORRIMAO DA ESCADA EM GRADE DE FERRO</v>
          </cell>
          <cell r="D1012" t="str">
            <v>M</v>
          </cell>
          <cell r="E1012">
            <v>112.32</v>
          </cell>
        </row>
        <row r="1013">
          <cell r="B1013">
            <v>68586</v>
          </cell>
          <cell r="C1013" t="str">
            <v>GRADE FERRO BARRA CHATA</v>
          </cell>
        </row>
        <row r="1014">
          <cell r="B1014" t="str">
            <v>68586/001</v>
          </cell>
          <cell r="C1014" t="str">
            <v>GRADE FERRO BARRA CHATA</v>
          </cell>
          <cell r="D1014" t="str">
            <v>M2</v>
          </cell>
          <cell r="E1014">
            <v>73.34</v>
          </cell>
        </row>
        <row r="1015">
          <cell r="B1015" t="str">
            <v>68586/002</v>
          </cell>
          <cell r="C1015" t="str">
            <v>GRADE FERRO BARRA CHATA 7/8X3/16"/PERFIL</v>
          </cell>
          <cell r="D1015" t="str">
            <v>M2</v>
          </cell>
          <cell r="E1015">
            <v>148.99</v>
          </cell>
        </row>
        <row r="1016">
          <cell r="B1016">
            <v>95</v>
          </cell>
          <cell r="C1016" t="str">
            <v>GUARDA-CORPO DE FERRO</v>
          </cell>
        </row>
        <row r="1017">
          <cell r="B1017">
            <v>11787</v>
          </cell>
          <cell r="C1017" t="str">
            <v>GUARDA CORPO / GRADIL DE FERRO</v>
          </cell>
        </row>
        <row r="1018">
          <cell r="B1018" t="str">
            <v>11787/001</v>
          </cell>
          <cell r="C1018" t="str">
            <v>GUARDA CORPO FERRO LANCES 3,00 A 4,00M H=1,00M SEM GRADE C/4 MONTANTES</v>
          </cell>
          <cell r="D1018" t="str">
            <v>M</v>
          </cell>
          <cell r="E1018">
            <v>244.61</v>
          </cell>
        </row>
        <row r="1019">
          <cell r="C1019" t="str">
            <v>BARRAS 2X3/4" CHUMBADOS CONCRETO CORRIMAO 2 BARRAS SOBREPOSTAS 3X1/2"</v>
          </cell>
        </row>
        <row r="1020">
          <cell r="C1020" t="str">
            <v>E 2X3/8" 2 TRAVESSAS HORIZONTAIS EM BARRAS 1 1/4X3/8" SOLDADAS NOS MON</v>
          </cell>
        </row>
        <row r="1021">
          <cell r="C1021" t="str">
            <v>TANTES UMA DISTANTE 34 E 67CM DO PISO RESPEC</v>
          </cell>
        </row>
        <row r="1022">
          <cell r="B1022" t="str">
            <v>11787/002</v>
          </cell>
          <cell r="C1022" t="str">
            <v>GUARDA CORPO FERRO LANCES 3,00 A 4,00M H=1,00M COM GRADE DE 21 BARRAS</v>
          </cell>
          <cell r="D1022" t="str">
            <v>M</v>
          </cell>
          <cell r="E1022">
            <v>341.92</v>
          </cell>
        </row>
        <row r="1023">
          <cell r="C1023" t="str">
            <v>VERTICAIS 1/2X1/2" SOLDADAS NO CORRIMAO E NA BARRA INFERIOR ESTA COM</v>
          </cell>
        </row>
        <row r="1024">
          <cell r="C1024" t="str">
            <v>2X1/2" A 10CM DO PISO CORRIMAO DUAS BARRAS SUPERPOSTAS 3X1/2" E 2X3/8"</v>
          </cell>
        </row>
        <row r="1025">
          <cell r="C1025" t="str">
            <v>C/ 4 MONTANTES BARRAS 2X3/4" CHUMBADOS CONCR</v>
          </cell>
        </row>
        <row r="1026">
          <cell r="B1026">
            <v>24130</v>
          </cell>
          <cell r="C1026" t="str">
            <v>GUARDA-CORPO</v>
          </cell>
        </row>
        <row r="1027">
          <cell r="B1027" t="str">
            <v>24130/001</v>
          </cell>
          <cell r="C1027" t="str">
            <v>GUARDA-CORPO C/ CORRIMAO/GRADIL BARRAS FERRO H=80 CM</v>
          </cell>
          <cell r="D1027" t="str">
            <v>M</v>
          </cell>
          <cell r="E1027">
            <v>173.3</v>
          </cell>
        </row>
        <row r="1028">
          <cell r="B1028" t="str">
            <v>IGO       |</v>
          </cell>
          <cell r="C1028" t="str">
            <v>D E S C R I Ç Ã O                                                   |UN</v>
          </cell>
          <cell r="D1028" t="str">
            <v>IDADE</v>
          </cell>
          <cell r="E1028" t="str">
            <v>|CUSTO TOT</v>
          </cell>
        </row>
        <row r="1029">
          <cell r="B1029" t="str">
            <v>ULO.....: N</v>
          </cell>
          <cell r="C1029" t="str">
            <v>ACIONAL CAIXA</v>
          </cell>
        </row>
        <row r="1031">
          <cell r="B1031">
            <v>68067</v>
          </cell>
          <cell r="C1031" t="str">
            <v>GUARDA CORPO FERRO GALVANIZADO 1 1/2"</v>
          </cell>
          <cell r="D1031" t="str">
            <v>M</v>
          </cell>
          <cell r="E1031">
            <v>82.49</v>
          </cell>
        </row>
        <row r="1032">
          <cell r="B1032">
            <v>97</v>
          </cell>
          <cell r="C1032" t="str">
            <v>ESCADAS/CORRIMAOS</v>
          </cell>
        </row>
        <row r="1033">
          <cell r="B1033">
            <v>24131</v>
          </cell>
          <cell r="C1033" t="str">
            <v>ESCADA MARINHEIRO</v>
          </cell>
        </row>
        <row r="1034">
          <cell r="B1034" t="str">
            <v>24131/001</v>
          </cell>
          <cell r="C1034" t="str">
            <v>ESCADA MARINHEIRO EM TUBO FG 1 1/2" 5 DEGRAUS</v>
          </cell>
          <cell r="D1034" t="str">
            <v>M</v>
          </cell>
          <cell r="E1034">
            <v>121.44</v>
          </cell>
        </row>
        <row r="1035">
          <cell r="B1035">
            <v>24262</v>
          </cell>
          <cell r="C1035" t="str">
            <v>ESCADAS PARA RESERVATORIO</v>
          </cell>
        </row>
        <row r="1036">
          <cell r="B1036" t="str">
            <v>24262/001</v>
          </cell>
          <cell r="C1036" t="str">
            <v>ESCADA INTERNA P/RESERVATORIO</v>
          </cell>
          <cell r="D1036" t="str">
            <v>UN</v>
          </cell>
          <cell r="E1036">
            <v>373.08</v>
          </cell>
        </row>
        <row r="1037">
          <cell r="B1037" t="str">
            <v>24262/002</v>
          </cell>
          <cell r="C1037" t="str">
            <v>ESCADA EXTERNA P/RESERVATORIO APOIADO</v>
          </cell>
          <cell r="D1037" t="str">
            <v>UN</v>
          </cell>
          <cell r="E1037">
            <v>316.07</v>
          </cell>
        </row>
        <row r="1038">
          <cell r="B1038" t="str">
            <v>24262/003</v>
          </cell>
          <cell r="C1038" t="str">
            <v>ESCADA EXTERNA P/RESERVATORIO ELEVADO</v>
          </cell>
          <cell r="D1038" t="str">
            <v>UN</v>
          </cell>
          <cell r="E1038">
            <v>6240.56</v>
          </cell>
        </row>
        <row r="1039">
          <cell r="B1039">
            <v>68473</v>
          </cell>
          <cell r="C1039" t="str">
            <v>ESCADA DE MARINHEIRO C/FERRO CA-50 D=1/2" (12.5MM) L=0,3M SEM PROTECAO</v>
          </cell>
        </row>
        <row r="1040">
          <cell r="C1040" t="str">
            <v>INCL PINTURA ANTI-CORROSIVA (INCL FORNEC/INSTALACAO)</v>
          </cell>
        </row>
        <row r="1041">
          <cell r="B1041" t="str">
            <v>68473/001</v>
          </cell>
          <cell r="C1041" t="str">
            <v>ESCADA DE MARINHEIRO C/FERRO CA-50 D=1/2" (12.5MM) L=0,3M SEM PROTECAO</v>
          </cell>
          <cell r="D1041" t="str">
            <v>M</v>
          </cell>
          <cell r="E1041">
            <v>32.090000000000003</v>
          </cell>
        </row>
        <row r="1042">
          <cell r="C1042" t="str">
            <v>INCL PINTURA ANTI-CORROSIVA (INCL FORNEC/INSTALACAO)</v>
          </cell>
        </row>
        <row r="1043">
          <cell r="B1043">
            <v>68587</v>
          </cell>
          <cell r="C1043" t="str">
            <v>CORRIMAO FERRO</v>
          </cell>
        </row>
        <row r="1044">
          <cell r="B1044" t="str">
            <v>68587/001</v>
          </cell>
          <cell r="C1044" t="str">
            <v>CORRIMAO TUBO FERRO GALVANIZADO 3/4" C/BRACADEIRA</v>
          </cell>
          <cell r="D1044" t="str">
            <v>M</v>
          </cell>
          <cell r="E1044">
            <v>27.82</v>
          </cell>
        </row>
        <row r="1045">
          <cell r="B1045" t="str">
            <v>68587/002</v>
          </cell>
          <cell r="C1045" t="str">
            <v>CORRIMAO TUBO FERRO GALVANIZADO 2 1/2" C/BRACADEIRA</v>
          </cell>
          <cell r="D1045" t="str">
            <v>M</v>
          </cell>
          <cell r="E1045">
            <v>58.47</v>
          </cell>
        </row>
        <row r="1046">
          <cell r="B1046" t="str">
            <v>68587/003</v>
          </cell>
          <cell r="C1046" t="str">
            <v>CORRIMAO TUBO FERRO GALVANIZADO 1 1/4" C/BRACADEIRA</v>
          </cell>
          <cell r="D1046" t="str">
            <v>M</v>
          </cell>
          <cell r="E1046">
            <v>38.01</v>
          </cell>
        </row>
        <row r="1047">
          <cell r="B1047">
            <v>98</v>
          </cell>
          <cell r="C1047" t="str">
            <v>PORTA E/OU TAMPA DE ALUMINIO</v>
          </cell>
        </row>
        <row r="1048">
          <cell r="B1048">
            <v>68050</v>
          </cell>
          <cell r="C1048" t="str">
            <v>PORTA CORRER 1,60X2,10M - ALUM.PERFIL SERIE 25</v>
          </cell>
          <cell r="D1048" t="str">
            <v>M2</v>
          </cell>
          <cell r="E1048">
            <v>226.15</v>
          </cell>
        </row>
        <row r="1049">
          <cell r="B1049">
            <v>68588</v>
          </cell>
          <cell r="C1049" t="str">
            <v>PORTA ALUMINIO ABRIR</v>
          </cell>
        </row>
        <row r="1050">
          <cell r="B1050" t="str">
            <v>68588/001</v>
          </cell>
          <cell r="C1050" t="str">
            <v>PORTA ALUMINIO ABRIR TIPO CHAPA C/1 OU 2 FOLHAS</v>
          </cell>
          <cell r="D1050" t="str">
            <v>M2</v>
          </cell>
          <cell r="E1050">
            <v>360.26</v>
          </cell>
        </row>
        <row r="1051">
          <cell r="B1051" t="str">
            <v>68588/002</v>
          </cell>
          <cell r="C1051" t="str">
            <v>PORTA ALUMINIO ABRIR TIPO VENEZIANA C/1 OU 2 FOLHAS</v>
          </cell>
          <cell r="D1051" t="str">
            <v>M2</v>
          </cell>
          <cell r="E1051">
            <v>374.1</v>
          </cell>
        </row>
        <row r="1052">
          <cell r="B1052">
            <v>0</v>
          </cell>
          <cell r="C1052" t="str">
            <v>FERRAGENS PARA PORTAS</v>
          </cell>
        </row>
        <row r="1053">
          <cell r="B1053">
            <v>23732</v>
          </cell>
          <cell r="C1053" t="str">
            <v>FECHADURA E DOBRADICAS EM FERRO NIQUELADO SIMPLES</v>
          </cell>
        </row>
        <row r="1054">
          <cell r="B1054" t="str">
            <v>23732/001</v>
          </cell>
          <cell r="C1054" t="str">
            <v>FECHADURA TIPO GORGES E DOBRADICA FERRO NIQUELADO SIMPLES (LH POPULAR)</v>
          </cell>
          <cell r="D1054" t="str">
            <v>UN</v>
          </cell>
          <cell r="E1054">
            <v>45.28</v>
          </cell>
        </row>
        <row r="1055">
          <cell r="C1055" t="str">
            <v>(INCL INSTALACAO EM PORTA COMPENSADO LISO)</v>
          </cell>
        </row>
        <row r="1056">
          <cell r="B1056" t="str">
            <v>23732/002</v>
          </cell>
          <cell r="C1056" t="str">
            <v>FECHADURA P/BANHEIRO E DOBRAD FERRO NIQUELADO SIMPLES(LH POPULAR) (INC</v>
          </cell>
          <cell r="D1056" t="str">
            <v>UN</v>
          </cell>
          <cell r="E1056">
            <v>53.21</v>
          </cell>
        </row>
        <row r="1057">
          <cell r="C1057" t="str">
            <v>LUI INSTALACAO EM PORTA COMPENSADO LISO)</v>
          </cell>
        </row>
        <row r="1058">
          <cell r="B1058">
            <v>39630</v>
          </cell>
          <cell r="C1058" t="str">
            <v>TARJETA E DOBRADICAS P/PORTA DE BANHEIRO</v>
          </cell>
          <cell r="D1058" t="str">
            <v>UN</v>
          </cell>
          <cell r="E1058">
            <v>20.9</v>
          </cell>
        </row>
        <row r="1059">
          <cell r="B1059" t="str">
            <v>IGO       |</v>
          </cell>
          <cell r="C1059" t="str">
            <v>D E S C R I Ç Ã O                                                   |UN</v>
          </cell>
          <cell r="D1059" t="str">
            <v>IDADE</v>
          </cell>
          <cell r="E1059" t="str">
            <v>|CUSTO TOT</v>
          </cell>
        </row>
        <row r="1060">
          <cell r="B1060" t="str">
            <v>ULO.....: N</v>
          </cell>
          <cell r="C1060" t="str">
            <v>ACIONAL CAIXA</v>
          </cell>
        </row>
        <row r="1062">
          <cell r="B1062">
            <v>55901</v>
          </cell>
          <cell r="C1062" t="str">
            <v>FECHADURA TIPO CILINDRO COMPLETA + DOBRADICAS</v>
          </cell>
          <cell r="D1062" t="str">
            <v>UN</v>
          </cell>
          <cell r="E1062">
            <v>53.56</v>
          </cell>
        </row>
        <row r="1063">
          <cell r="B1063">
            <v>68589</v>
          </cell>
          <cell r="C1063" t="str">
            <v>CONJUNTO FERRAGEM GORGES COMPLETA LINHA MEDIA</v>
          </cell>
        </row>
        <row r="1064">
          <cell r="B1064" t="str">
            <v>68589/001</v>
          </cell>
          <cell r="C1064" t="str">
            <v>CONJUNTO FERRAGEM GORGES LATAO CROMADO COMPLETA LINHA LUXO</v>
          </cell>
          <cell r="D1064" t="str">
            <v>UN</v>
          </cell>
          <cell r="E1064">
            <v>72.010000000000005</v>
          </cell>
        </row>
        <row r="1065">
          <cell r="B1065" t="str">
            <v>68589/002</v>
          </cell>
          <cell r="C1065" t="str">
            <v>CONJUNTO FERRAGEM GORGES P/PORTA ABRIR 2 FOLHAS LINHA POPULAR</v>
          </cell>
          <cell r="D1065" t="str">
            <v>UN</v>
          </cell>
          <cell r="E1065">
            <v>93.37</v>
          </cell>
        </row>
        <row r="1066">
          <cell r="B1066" t="str">
            <v>68589/003</v>
          </cell>
          <cell r="C1066" t="str">
            <v>CONJUNTO FERRAGEM GORGES LATAO CROMADO COMPLETO LINHA POPULAR</v>
          </cell>
          <cell r="D1066" t="str">
            <v>UN</v>
          </cell>
          <cell r="E1066">
            <v>33.07</v>
          </cell>
        </row>
        <row r="1067">
          <cell r="B1067" t="str">
            <v>68589/004</v>
          </cell>
          <cell r="C1067" t="str">
            <v>CONJUNTO FERRAGEM GORGES COMPLETA LINHA MEDIA</v>
          </cell>
          <cell r="D1067" t="str">
            <v>UN</v>
          </cell>
          <cell r="E1067">
            <v>32.47</v>
          </cell>
        </row>
        <row r="1068">
          <cell r="B1068">
            <v>68590</v>
          </cell>
          <cell r="C1068" t="str">
            <v>CONJUNTO FERRAGENS LATAO CROMADO TRANQUETA COMPLETA LINHA LUXO</v>
          </cell>
        </row>
        <row r="1069">
          <cell r="B1069" t="str">
            <v>68590/001</v>
          </cell>
          <cell r="C1069" t="str">
            <v>CONJUNTO FERRAGENS LATAO CROMADO TRANQUETA COMPLETA LINHA POPULAR</v>
          </cell>
          <cell r="D1069" t="str">
            <v>UN</v>
          </cell>
          <cell r="E1069">
            <v>40.409999999999997</v>
          </cell>
        </row>
        <row r="1070">
          <cell r="B1070" t="str">
            <v>68590/002</v>
          </cell>
          <cell r="C1070" t="str">
            <v>CONJUNTO FERRAGENS LATAO CROMADO TRANQUETA COMPLETA LINHA LUXO</v>
          </cell>
          <cell r="D1070" t="str">
            <v>UN</v>
          </cell>
          <cell r="E1070">
            <v>33.44</v>
          </cell>
        </row>
        <row r="1071">
          <cell r="B1071">
            <v>68591</v>
          </cell>
          <cell r="C1071" t="str">
            <v>CONJUNTO FERRAGENS CILINDRO 330/ROSETA 303/MACANETA TIPO ALAVANCA LATA</v>
          </cell>
        </row>
        <row r="1072">
          <cell r="C1072" t="str">
            <v>O CROMADO LA FONTE</v>
          </cell>
        </row>
        <row r="1073">
          <cell r="B1073" t="str">
            <v>68591/001</v>
          </cell>
          <cell r="C1073" t="str">
            <v>CONJUNTO FERRAGENS CILINDRO 330/ROSETA 303/MACANETA TIPO ALAVANCA LATA</v>
          </cell>
          <cell r="D1073" t="str">
            <v>UN</v>
          </cell>
          <cell r="E1073">
            <v>82.58</v>
          </cell>
        </row>
        <row r="1074">
          <cell r="C1074" t="str">
            <v>O CROMADO LA FONTE</v>
          </cell>
        </row>
        <row r="1075">
          <cell r="B1075" t="str">
            <v>68591/002</v>
          </cell>
          <cell r="C1075" t="str">
            <v>CONJUNTO FERRAGENS CILINDRO LATAO CROMADO COMPLETA LINHA POPULAR</v>
          </cell>
          <cell r="D1075" t="str">
            <v>UN</v>
          </cell>
          <cell r="E1075">
            <v>40.76</v>
          </cell>
        </row>
        <row r="1076">
          <cell r="B1076" t="str">
            <v>68591/003</v>
          </cell>
          <cell r="C1076" t="str">
            <v>CONJUNTO FERRAGENS CILINDRO LATAO CROMADO COMPLETA LINHA LUXO</v>
          </cell>
          <cell r="D1076" t="str">
            <v>UN</v>
          </cell>
          <cell r="E1076">
            <v>61.47</v>
          </cell>
        </row>
        <row r="1077">
          <cell r="B1077" t="str">
            <v>68591/004</v>
          </cell>
          <cell r="C1077" t="str">
            <v>CONJUNTO FERRAGENS CILINDRO LINHA POPULAR P/PORTA ABRIR 2 FOLHAS</v>
          </cell>
          <cell r="D1077" t="str">
            <v>UN</v>
          </cell>
          <cell r="E1077">
            <v>101.05</v>
          </cell>
        </row>
        <row r="1078">
          <cell r="B1078" t="str">
            <v>68591/005</v>
          </cell>
          <cell r="C1078" t="str">
            <v>CONJUNTO FERRAGENS CILINDRO SOBREPOR</v>
          </cell>
          <cell r="D1078" t="str">
            <v>UN</v>
          </cell>
          <cell r="E1078">
            <v>37.299999999999997</v>
          </cell>
        </row>
        <row r="1079">
          <cell r="B1079" t="str">
            <v>68591/006</v>
          </cell>
          <cell r="C1079" t="str">
            <v>CONJUNTO FERRAGENS CILINDRO COMPLETA PADRAO MEDIO</v>
          </cell>
          <cell r="D1079" t="str">
            <v>UN</v>
          </cell>
          <cell r="E1079">
            <v>49.47</v>
          </cell>
        </row>
        <row r="1080">
          <cell r="B1080">
            <v>2</v>
          </cell>
          <cell r="C1080" t="str">
            <v>FERRAGENS DIVERSAS</v>
          </cell>
        </row>
        <row r="1081">
          <cell r="B1081">
            <v>68548</v>
          </cell>
          <cell r="C1081" t="str">
            <v>PORTA CADEADO</v>
          </cell>
        </row>
        <row r="1082">
          <cell r="B1082" t="str">
            <v>68548/001</v>
          </cell>
          <cell r="C1082" t="str">
            <v>PORTA CADEADO C/CADEADO - 45MM</v>
          </cell>
          <cell r="D1082" t="str">
            <v>UN</v>
          </cell>
          <cell r="E1082">
            <v>26.02</v>
          </cell>
        </row>
        <row r="1083">
          <cell r="B1083">
            <v>68685</v>
          </cell>
          <cell r="C1083" t="str">
            <v>DOBRADICA</v>
          </cell>
        </row>
        <row r="1084">
          <cell r="B1084" t="str">
            <v>68685/001</v>
          </cell>
          <cell r="C1084" t="str">
            <v>DOBRADICA FERRO CROMADO 3 X 3"</v>
          </cell>
          <cell r="D1084" t="str">
            <v>UN</v>
          </cell>
          <cell r="E1084">
            <v>7.19</v>
          </cell>
        </row>
        <row r="1085">
          <cell r="B1085" t="str">
            <v>68685/002</v>
          </cell>
          <cell r="C1085" t="str">
            <v>DOBRADICA LATAO POLIDO 3 X 3"</v>
          </cell>
          <cell r="D1085" t="str">
            <v>UN</v>
          </cell>
          <cell r="E1085">
            <v>7.23</v>
          </cell>
        </row>
        <row r="1086">
          <cell r="B1086" t="str">
            <v>68685/003</v>
          </cell>
          <cell r="C1086" t="str">
            <v>DOBRADICA LATAO CROMADO 3 X 3"</v>
          </cell>
          <cell r="D1086" t="str">
            <v>UN</v>
          </cell>
          <cell r="E1086">
            <v>16.510000000000002</v>
          </cell>
        </row>
        <row r="1087">
          <cell r="B1087" t="str">
            <v>68685/004</v>
          </cell>
          <cell r="C1087" t="str">
            <v>DOBRADICA LATAO CROMADO 3 X 2 1/2"</v>
          </cell>
          <cell r="D1087" t="str">
            <v>UN</v>
          </cell>
          <cell r="E1087">
            <v>10.44</v>
          </cell>
        </row>
        <row r="1088">
          <cell r="B1088" t="str">
            <v>68685/009</v>
          </cell>
          <cell r="C1088" t="str">
            <v>DOBRADICA FERRO GALVANIZADO 1 3/4 X 2"</v>
          </cell>
          <cell r="D1088" t="str">
            <v>UN</v>
          </cell>
          <cell r="E1088">
            <v>4.3099999999999996</v>
          </cell>
        </row>
        <row r="1089">
          <cell r="B1089" t="str">
            <v>68685/010</v>
          </cell>
          <cell r="C1089" t="str">
            <v>DOBRADICA LATAO CROMADO 2 X 1"</v>
          </cell>
          <cell r="D1089" t="str">
            <v>UN</v>
          </cell>
          <cell r="E1089">
            <v>6.6</v>
          </cell>
        </row>
        <row r="1090">
          <cell r="B1090" t="str">
            <v>IGO       |</v>
          </cell>
          <cell r="C1090" t="str">
            <v>D E S C R I Ç Ã O                                                   |UN</v>
          </cell>
          <cell r="D1090" t="str">
            <v>IDADE</v>
          </cell>
          <cell r="E1090" t="str">
            <v>|CUSTO TOT</v>
          </cell>
        </row>
        <row r="1091">
          <cell r="B1091" t="str">
            <v>ULO.....: N</v>
          </cell>
          <cell r="C1091" t="str">
            <v>ACIONAL CAIXA</v>
          </cell>
        </row>
        <row r="1093">
          <cell r="B1093" t="str">
            <v>68685/011</v>
          </cell>
          <cell r="C1093" t="str">
            <v>DOBRADICA FERRO CROMADO 3 X 2 1/2"</v>
          </cell>
          <cell r="D1093" t="str">
            <v>UN</v>
          </cell>
          <cell r="E1093">
            <v>6.4</v>
          </cell>
        </row>
        <row r="1094">
          <cell r="B1094" t="str">
            <v>68685/012</v>
          </cell>
          <cell r="C1094" t="str">
            <v>DOBRADICA FERRO GALVANIZADO 4 X 3"</v>
          </cell>
          <cell r="D1094" t="str">
            <v>UN</v>
          </cell>
          <cell r="E1094">
            <v>6.76</v>
          </cell>
        </row>
        <row r="1095">
          <cell r="B1095">
            <v>68686</v>
          </cell>
          <cell r="C1095" t="str">
            <v>TARJETA</v>
          </cell>
        </row>
        <row r="1096">
          <cell r="B1096" t="str">
            <v>68686/001</v>
          </cell>
          <cell r="C1096" t="str">
            <v>TARJETA PINO REDONDO</v>
          </cell>
          <cell r="D1096" t="str">
            <v>UN</v>
          </cell>
          <cell r="E1096">
            <v>4.08</v>
          </cell>
        </row>
        <row r="1097">
          <cell r="B1097" t="str">
            <v>68686/002</v>
          </cell>
          <cell r="C1097" t="str">
            <v>TARJETA  LIVRE/OCUPADO  PARA PORTA BANHEI</v>
          </cell>
          <cell r="D1097" t="str">
            <v>UN</v>
          </cell>
          <cell r="E1097">
            <v>32.81</v>
          </cell>
        </row>
        <row r="1098">
          <cell r="B1098">
            <v>3</v>
          </cell>
          <cell r="C1098" t="str">
            <v>VIDROS/ESPELHOS</v>
          </cell>
        </row>
        <row r="1099">
          <cell r="B1099">
            <v>23759</v>
          </cell>
          <cell r="C1099" t="str">
            <v>VIDROS</v>
          </cell>
        </row>
        <row r="1100">
          <cell r="B1100" t="str">
            <v>23759/001</v>
          </cell>
          <cell r="C1100" t="str">
            <v>VIDRO FANTASIA COLOCADO EM ESQUADRIAS FERRO/MADEIRA</v>
          </cell>
          <cell r="D1100" t="str">
            <v>M2</v>
          </cell>
          <cell r="E1100">
            <v>44.61</v>
          </cell>
        </row>
        <row r="1101">
          <cell r="B1101" t="str">
            <v>23759/002</v>
          </cell>
          <cell r="C1101" t="str">
            <v>VIDRO LISO INCOLOR E=4,0MM COLOCADO EM ESQUADRIAS FERRO/MADEIRA</v>
          </cell>
          <cell r="D1101" t="str">
            <v>M2</v>
          </cell>
          <cell r="E1101">
            <v>51.42</v>
          </cell>
        </row>
        <row r="1102">
          <cell r="B1102" t="str">
            <v>23759/003</v>
          </cell>
          <cell r="C1102" t="str">
            <v>VIDRO LISO INCOLOR E=3,0MM COLOCADO EM ESQUADRIAS FERRO/MADEIRA</v>
          </cell>
          <cell r="D1102" t="str">
            <v>M2</v>
          </cell>
          <cell r="E1102">
            <v>42.51</v>
          </cell>
        </row>
        <row r="1103">
          <cell r="B1103" t="str">
            <v>23759/004</v>
          </cell>
          <cell r="C1103" t="str">
            <v>VIDRO CANELADO</v>
          </cell>
          <cell r="D1103" t="str">
            <v>M2</v>
          </cell>
          <cell r="E1103">
            <v>29.18</v>
          </cell>
        </row>
        <row r="1104">
          <cell r="B1104">
            <v>26292</v>
          </cell>
          <cell r="C1104" t="str">
            <v>VIDROS PLANOS,TEMPERADOS,FUME</v>
          </cell>
        </row>
        <row r="1105">
          <cell r="B1105" t="str">
            <v>26292/001</v>
          </cell>
          <cell r="C1105" t="str">
            <v>VIDRO PLANO TRANSP COMUM E=3MM P/VAOS ATE 1,00X0,80M COLOCAD0</v>
          </cell>
          <cell r="D1105" t="str">
            <v>M2</v>
          </cell>
          <cell r="E1105">
            <v>30</v>
          </cell>
        </row>
        <row r="1106">
          <cell r="B1106" t="str">
            <v>26292/002</v>
          </cell>
          <cell r="C1106" t="str">
            <v>VIDRO PLANO TRANSP COMUM E=4MM P/VAOS ATE 1,60X0,80M COLOCAD0</v>
          </cell>
          <cell r="D1106" t="str">
            <v>M2</v>
          </cell>
          <cell r="E1106">
            <v>38.909999999999997</v>
          </cell>
        </row>
        <row r="1107">
          <cell r="B1107" t="str">
            <v>26292/003</v>
          </cell>
          <cell r="C1107" t="str">
            <v>VIDRO PLANO TRANSP COMUM E=5MM P/VAOS ATE 2,10X1,00M COLOCAD0</v>
          </cell>
          <cell r="D1107" t="str">
            <v>M2</v>
          </cell>
          <cell r="E1107">
            <v>48.64</v>
          </cell>
        </row>
        <row r="1108">
          <cell r="B1108" t="str">
            <v>26292/004</v>
          </cell>
          <cell r="C1108" t="str">
            <v>VIDRO PLANO TRANSP COMUM E=6MM P/VAOS ATE 2,10X1,40M COLOCAD0</v>
          </cell>
          <cell r="D1108" t="str">
            <v>M2</v>
          </cell>
          <cell r="E1108">
            <v>67.37</v>
          </cell>
        </row>
        <row r="1109">
          <cell r="B1109" t="str">
            <v>26292/005</v>
          </cell>
          <cell r="C1109" t="str">
            <v>VIDRO TRANSP FANTASIA E=4MM MARTELAD0 ARTICO OU LIXA COLOCAD0</v>
          </cell>
          <cell r="D1109" t="str">
            <v>M2</v>
          </cell>
          <cell r="E1109">
            <v>27.18</v>
          </cell>
        </row>
        <row r="1110">
          <cell r="B1110" t="str">
            <v>26292/006</v>
          </cell>
          <cell r="C1110" t="str">
            <v>VIDRO TRANSP FANTASIA E=4MM CANELADO COLOCADO</v>
          </cell>
          <cell r="D1110" t="str">
            <v>M2</v>
          </cell>
          <cell r="E1110">
            <v>29.18</v>
          </cell>
        </row>
        <row r="1111">
          <cell r="B1111" t="str">
            <v>26292/007</v>
          </cell>
          <cell r="C1111" t="str">
            <v>VIDRO COLORIDO FUME E=4MM COLOCADO</v>
          </cell>
          <cell r="D1111" t="str">
            <v>M2</v>
          </cell>
          <cell r="E1111">
            <v>64.2</v>
          </cell>
        </row>
        <row r="1112">
          <cell r="B1112" t="str">
            <v>26292/009</v>
          </cell>
          <cell r="C1112" t="str">
            <v>VIDRO TEMPERADO INCOLOR E=10MM P/PORTAS OU PAINEIS FIXOS EXCL FERRAGEM</v>
          </cell>
          <cell r="D1112" t="str">
            <v>M2</v>
          </cell>
          <cell r="E1112">
            <v>122.58</v>
          </cell>
        </row>
        <row r="1113">
          <cell r="C1113" t="str">
            <v>COLOCADO.</v>
          </cell>
        </row>
        <row r="1114">
          <cell r="B1114" t="str">
            <v>26292/010</v>
          </cell>
          <cell r="C1114" t="str">
            <v>VIDRO ARAMADO E=7MM COLOCADO</v>
          </cell>
          <cell r="D1114" t="str">
            <v>M2</v>
          </cell>
          <cell r="E1114">
            <v>132</v>
          </cell>
        </row>
        <row r="1115">
          <cell r="B1115" t="str">
            <v>26292/011</v>
          </cell>
          <cell r="C1115" t="str">
            <v>VIDRO TEMPERADO INCOLOR E=6MM ENCAIXILHADO EM MADEIRA ALUMINIO OU FER-</v>
          </cell>
          <cell r="D1115" t="str">
            <v>M2</v>
          </cell>
          <cell r="E1115">
            <v>85.8</v>
          </cell>
        </row>
        <row r="1116">
          <cell r="C1116" t="str">
            <v>RO COLOCADO.</v>
          </cell>
        </row>
        <row r="1117">
          <cell r="B1117" t="str">
            <v>26292/015</v>
          </cell>
          <cell r="C1117" t="str">
            <v>VIDRO COLORIDO FUME E=6MM COLOCADO</v>
          </cell>
          <cell r="D1117" t="str">
            <v>M2</v>
          </cell>
          <cell r="E1117">
            <v>83.66</v>
          </cell>
        </row>
        <row r="1118">
          <cell r="B1118" t="str">
            <v>26292/016</v>
          </cell>
          <cell r="C1118" t="str">
            <v>VIDRO TEMPERADO INCOLOR ESP=8MM COLOCADO EXCL FERRAGENS</v>
          </cell>
          <cell r="D1118" t="str">
            <v>M2</v>
          </cell>
          <cell r="E1118">
            <v>103.1</v>
          </cell>
        </row>
        <row r="1119">
          <cell r="B1119" t="str">
            <v>26292/017</v>
          </cell>
          <cell r="C1119" t="str">
            <v>VIDRO TEMPERADO COLORIDO ESP=6MM ENCAIXILHADO EM MADEIRA ALUMINIO OU</v>
          </cell>
          <cell r="D1119" t="str">
            <v>M2</v>
          </cell>
          <cell r="E1119">
            <v>95.61</v>
          </cell>
        </row>
        <row r="1120">
          <cell r="C1120" t="str">
            <v>FERRO COLOCADO EXCL FERRAGENS.</v>
          </cell>
        </row>
        <row r="1121">
          <cell r="B1121" t="str">
            <v>IGO       |</v>
          </cell>
          <cell r="C1121" t="str">
            <v>D E S C R I Ç Ã O                                                   |UN</v>
          </cell>
          <cell r="D1121" t="str">
            <v>IDADE</v>
          </cell>
          <cell r="E1121" t="str">
            <v>|CUSTO TOT</v>
          </cell>
        </row>
        <row r="1122">
          <cell r="B1122" t="str">
            <v>ULO.....: N</v>
          </cell>
          <cell r="C1122" t="str">
            <v>ACIONAL CAIXA</v>
          </cell>
        </row>
        <row r="1124">
          <cell r="B1124" t="str">
            <v>26292/018</v>
          </cell>
          <cell r="C1124" t="str">
            <v>VIDRO TEMPERADO COLORIDO ESP=8MM COLOCADO EXCL FERRAGENS</v>
          </cell>
          <cell r="D1124" t="str">
            <v>M2</v>
          </cell>
          <cell r="E1124">
            <v>121.97</v>
          </cell>
        </row>
        <row r="1125">
          <cell r="B1125" t="str">
            <v>26292/019</v>
          </cell>
          <cell r="C1125" t="str">
            <v>VIDRO TEMPERADO COLORIDO ESP=10MM COLOCADO EXCL FERRAGENS</v>
          </cell>
          <cell r="D1125" t="str">
            <v>M2</v>
          </cell>
          <cell r="E1125">
            <v>147.09</v>
          </cell>
        </row>
        <row r="1126">
          <cell r="B1126">
            <v>26331</v>
          </cell>
          <cell r="C1126" t="str">
            <v>ESPELHO C/MOLDURA</v>
          </cell>
        </row>
        <row r="1127">
          <cell r="B1127" t="str">
            <v>26331/001</v>
          </cell>
          <cell r="C1127" t="str">
            <v>ESPELHO DE CRISTAL E=4MM C/MOLDURA DE MADEIRA COLOCADO</v>
          </cell>
          <cell r="D1127" t="str">
            <v>M2</v>
          </cell>
          <cell r="E1127">
            <v>124.33</v>
          </cell>
        </row>
        <row r="1128">
          <cell r="B1128" t="str">
            <v>26331/002</v>
          </cell>
          <cell r="C1128" t="str">
            <v>ESPELHO DE CRISTAL E=4MM C/MOLDURA ALUMINIO E COMPENSADO 6MM PLASTIFIC</v>
          </cell>
          <cell r="D1128" t="str">
            <v>M2</v>
          </cell>
          <cell r="E1128">
            <v>189.8</v>
          </cell>
        </row>
        <row r="1129">
          <cell r="C1129" t="str">
            <v>ADO, COLADO</v>
          </cell>
        </row>
        <row r="1130">
          <cell r="B1130">
            <v>5</v>
          </cell>
          <cell r="C1130" t="str">
            <v>PORTOES DE MADEIRA/FERRO/ALUMINIO</v>
          </cell>
        </row>
        <row r="1131">
          <cell r="B1131">
            <v>11517</v>
          </cell>
          <cell r="C1131" t="str">
            <v>FABRICACAO E INSTALACAO DE PORTAO PARA ENTRADA DE VEICULOS - MMA</v>
          </cell>
        </row>
        <row r="1132">
          <cell r="B1132" t="str">
            <v>11517/001</v>
          </cell>
          <cell r="C1132" t="str">
            <v>C/ DUAS FOLHAS D ABRIR (2 X 3,5M X 1,8M),C/ VEDACAO EM TELA</v>
          </cell>
          <cell r="D1132" t="str">
            <v>UN</v>
          </cell>
          <cell r="E1132">
            <v>1649.74</v>
          </cell>
        </row>
        <row r="1133">
          <cell r="C1133" t="str">
            <v>RIGIDA</v>
          </cell>
        </row>
        <row r="1134">
          <cell r="B1134">
            <v>57058</v>
          </cell>
          <cell r="C1134" t="str">
            <v>PORTAO FERRO REDONDO 1/2" C/REQUADRO 0,90X1,60M</v>
          </cell>
        </row>
        <row r="1135">
          <cell r="B1135" t="str">
            <v>57058/001</v>
          </cell>
          <cell r="C1135" t="str">
            <v>PORTAO FERRO REDONDO 1/2" C/REQUADRO INSTALADO(SEM PINTURA)-0,90X1,60M</v>
          </cell>
          <cell r="D1135" t="str">
            <v>UN</v>
          </cell>
          <cell r="E1135">
            <v>148.87</v>
          </cell>
        </row>
        <row r="1136">
          <cell r="B1136">
            <v>68054</v>
          </cell>
          <cell r="C1136" t="str">
            <v>PORTAO CHAPA 14/GRADE DE FERRO PT-7 - 180308</v>
          </cell>
          <cell r="D1136" t="str">
            <v>M2</v>
          </cell>
          <cell r="E1136">
            <v>134.94999999999999</v>
          </cell>
        </row>
        <row r="1137">
          <cell r="B1137">
            <v>68494</v>
          </cell>
          <cell r="C1137" t="str">
            <v>PE-A.43 - PORTAO DE FERRO COM FERRAGENS E PINTURA</v>
          </cell>
        </row>
        <row r="1138">
          <cell r="B1138" t="str">
            <v>68494/001</v>
          </cell>
          <cell r="C1138" t="str">
            <v>PORTAO DE FERRO COM FERRAGENS E PINTURA</v>
          </cell>
          <cell r="D1138" t="str">
            <v>M2</v>
          </cell>
          <cell r="E1138">
            <v>124.71</v>
          </cell>
        </row>
        <row r="1139">
          <cell r="B1139">
            <v>68500</v>
          </cell>
          <cell r="C1139" t="str">
            <v>PE-A.43 - PORTAO DE FERRO COM FERRAGENS SEM PINTURA</v>
          </cell>
        </row>
        <row r="1140">
          <cell r="B1140" t="str">
            <v>68500/001</v>
          </cell>
          <cell r="C1140" t="str">
            <v>PORTAO DE FERRO COM FERRAGENS SEM PINTURA</v>
          </cell>
          <cell r="D1140" t="str">
            <v>M2</v>
          </cell>
          <cell r="E1140">
            <v>106.05</v>
          </cell>
        </row>
        <row r="1141">
          <cell r="B1141">
            <v>22</v>
          </cell>
          <cell r="C1141" t="str">
            <v>JANELA DE ALUMINIO</v>
          </cell>
        </row>
        <row r="1142">
          <cell r="B1142">
            <v>42205</v>
          </cell>
          <cell r="C1142" t="str">
            <v>JANELA DE CORRER EM ALUMINIO</v>
          </cell>
          <cell r="D1142" t="str">
            <v>M2</v>
          </cell>
          <cell r="E1142">
            <v>258.56</v>
          </cell>
        </row>
        <row r="1143">
          <cell r="B1143">
            <v>68052</v>
          </cell>
          <cell r="C1143" t="str">
            <v>BASCULANTE ALUMINIO</v>
          </cell>
          <cell r="D1143" t="str">
            <v>M2</v>
          </cell>
          <cell r="E1143">
            <v>341</v>
          </cell>
        </row>
        <row r="1144">
          <cell r="B1144">
            <v>68592</v>
          </cell>
          <cell r="C1144" t="str">
            <v>JANELA ALUMINIO CORRER</v>
          </cell>
        </row>
        <row r="1145">
          <cell r="B1145" t="str">
            <v>68592/001</v>
          </cell>
          <cell r="C1145" t="str">
            <v>JANELA ALUMINIO CORRER S/BANDEIRA 2 FOLHAS P/VIDRO C/FERRAGENS</v>
          </cell>
          <cell r="D1145" t="str">
            <v>M2</v>
          </cell>
          <cell r="E1145">
            <v>256.06</v>
          </cell>
        </row>
        <row r="1146">
          <cell r="B1146" t="str">
            <v>68592/002</v>
          </cell>
          <cell r="C1146" t="str">
            <v>JANELA ALUMINIO CORRER C/BANDEIRA 2 FOLHAS P/VIDRO C/FERRAGENS</v>
          </cell>
          <cell r="D1146" t="str">
            <v>M2</v>
          </cell>
          <cell r="E1146">
            <v>269.5</v>
          </cell>
        </row>
        <row r="1147">
          <cell r="B1147" t="str">
            <v>68592/003</v>
          </cell>
          <cell r="C1147" t="str">
            <v>JANELA ALUMINIO CORRER VENEZIANA C/BANDEIRA</v>
          </cell>
          <cell r="D1147" t="str">
            <v>M2</v>
          </cell>
          <cell r="E1147">
            <v>345.94</v>
          </cell>
        </row>
        <row r="1148">
          <cell r="B1148" t="str">
            <v>68592/004</v>
          </cell>
          <cell r="C1148" t="str">
            <v>JANELA ALUMINIO CORRER VENEZIANA S/BANDEIRA</v>
          </cell>
          <cell r="D1148" t="str">
            <v>M2</v>
          </cell>
          <cell r="E1148">
            <v>268.79000000000002</v>
          </cell>
        </row>
        <row r="1149">
          <cell r="B1149">
            <v>4</v>
          </cell>
          <cell r="C1149" t="str">
            <v>PERFIL/CANTONEIRA/BARRA</v>
          </cell>
        </row>
        <row r="1150">
          <cell r="B1150">
            <v>68679</v>
          </cell>
          <cell r="C1150" t="str">
            <v>CANTONEIRA ALUMINIO</v>
          </cell>
        </row>
        <row r="1151">
          <cell r="B1151" t="str">
            <v>68679/001</v>
          </cell>
          <cell r="C1151" t="str">
            <v>CANTONEIRA ALUMINIO 2X2" P/PROTECAO DE QUINA DE PAREDE</v>
          </cell>
          <cell r="D1151" t="str">
            <v>M</v>
          </cell>
          <cell r="E1151">
            <v>21.46</v>
          </cell>
        </row>
        <row r="1152">
          <cell r="B1152" t="str">
            <v>IGO       |</v>
          </cell>
          <cell r="C1152" t="str">
            <v>D E S C R I Ç Ã O                                                   |UN</v>
          </cell>
          <cell r="D1152" t="str">
            <v>IDADE</v>
          </cell>
          <cell r="E1152" t="str">
            <v>|CUSTO TOT</v>
          </cell>
        </row>
        <row r="1153">
          <cell r="B1153" t="str">
            <v>ULO.....: N</v>
          </cell>
          <cell r="C1153" t="str">
            <v>ACIONAL CAIXA</v>
          </cell>
        </row>
        <row r="1155">
          <cell r="B1155" t="str">
            <v>68679/002</v>
          </cell>
          <cell r="C1155" t="str">
            <v>FIXACAO CANTONEIRA ALUMINIO</v>
          </cell>
          <cell r="D1155" t="str">
            <v>M</v>
          </cell>
          <cell r="E1155">
            <v>5.89</v>
          </cell>
        </row>
        <row r="1156">
          <cell r="B1156" t="str">
            <v>68679/003</v>
          </cell>
          <cell r="C1156" t="str">
            <v>CANTONEIRA ALUMINIO 1X1" P/PROTECAO DE QUINA DE PAREDE</v>
          </cell>
          <cell r="D1156" t="str">
            <v>M</v>
          </cell>
          <cell r="E1156">
            <v>13.79</v>
          </cell>
        </row>
        <row r="1157">
          <cell r="B1157" t="str">
            <v>MA</v>
          </cell>
          <cell r="C1157" t="str">
            <v>FORNECIMENTO DE MATERIAIS E EQUIPAMENTOS</v>
          </cell>
        </row>
        <row r="1158">
          <cell r="B1158">
            <v>68</v>
          </cell>
          <cell r="C1158" t="str">
            <v>BOMBAS</v>
          </cell>
        </row>
        <row r="1159">
          <cell r="B1159">
            <v>68519</v>
          </cell>
          <cell r="C1159" t="str">
            <v>BOMBAS</v>
          </cell>
        </row>
        <row r="1160">
          <cell r="B1160" t="str">
            <v>68519/001</v>
          </cell>
          <cell r="C1160" t="str">
            <v>CONJUNTO MOTOBOMBA 3/4 HP P/SUCCAO/RECALQUE</v>
          </cell>
          <cell r="D1160" t="str">
            <v>UN</v>
          </cell>
          <cell r="E1160">
            <v>502</v>
          </cell>
        </row>
        <row r="1161">
          <cell r="B1161">
            <v>84</v>
          </cell>
          <cell r="C1161" t="str">
            <v>FORNEC. DE MAT. BRITADO C/OU S/CARGA, DESCARGA E TRANSPORTE</v>
          </cell>
        </row>
        <row r="1162">
          <cell r="B1162">
            <v>56950</v>
          </cell>
          <cell r="C1162" t="str">
            <v>FORNECIMENTO E ASSENTAMENTO DE BRITA 2 EM DRENOS E FILTROS</v>
          </cell>
        </row>
        <row r="1163">
          <cell r="B1163" t="str">
            <v>56950/001</v>
          </cell>
          <cell r="C1163" t="str">
            <v>FORNECIMENTO E ASSENTAMENTO DE BRITA 2-DRENOS E FILTROS   MM</v>
          </cell>
          <cell r="D1163" t="str">
            <v>M3</v>
          </cell>
          <cell r="E1163">
            <v>68.7</v>
          </cell>
        </row>
        <row r="1164">
          <cell r="B1164">
            <v>60847</v>
          </cell>
          <cell r="C1164" t="str">
            <v>FORNECIMENTO E ASSENTAMENTO DE BRITA 2 EM DRENOS E FILTROS</v>
          </cell>
        </row>
        <row r="1165">
          <cell r="B1165" t="str">
            <v>60847/001</v>
          </cell>
          <cell r="C1165" t="str">
            <v>FORNECIMENTO E ASSENTAMENTO DE BRITA 2-DRENOS E FILTROS   MM</v>
          </cell>
          <cell r="D1165" t="str">
            <v>M3</v>
          </cell>
          <cell r="E1165">
            <v>68.7</v>
          </cell>
        </row>
        <row r="1166">
          <cell r="B1166" t="str">
            <v>ES</v>
          </cell>
          <cell r="C1166" t="str">
            <v>FUNDACOES E ESTRUTURAS</v>
          </cell>
        </row>
        <row r="1167">
          <cell r="B1167">
            <v>39</v>
          </cell>
          <cell r="C1167" t="str">
            <v>ESTACAS</v>
          </cell>
        </row>
        <row r="1168">
          <cell r="B1168">
            <v>23780</v>
          </cell>
          <cell r="C1168" t="str">
            <v>FUNDACOES ESTACA</v>
          </cell>
        </row>
        <row r="1169">
          <cell r="B1169" t="str">
            <v>23780/001</v>
          </cell>
          <cell r="C1169" t="str">
            <v>FUNDACAO ESTACA BLOCO 2Q</v>
          </cell>
          <cell r="D1169" t="str">
            <v>UN</v>
          </cell>
          <cell r="E1169">
            <v>168998.91</v>
          </cell>
        </row>
        <row r="1170">
          <cell r="B1170">
            <v>24748</v>
          </cell>
          <cell r="C1170" t="str">
            <v>BROCAS (ESTACAS A TRADO) MOLDADA IN-LOCO</v>
          </cell>
        </row>
        <row r="1171">
          <cell r="B1171" t="str">
            <v>24748/001</v>
          </cell>
          <cell r="C1171" t="str">
            <v>ESTACA A TRADO(BROCA) D=25CM C/CONCRETO FCK=13,5MPA+20KG ACO/M3</v>
          </cell>
          <cell r="D1171" t="str">
            <v>M</v>
          </cell>
          <cell r="E1171">
            <v>24.45</v>
          </cell>
        </row>
        <row r="1172">
          <cell r="C1172" t="str">
            <v>MOLD.IN-LOCO</v>
          </cell>
        </row>
        <row r="1173">
          <cell r="B1173" t="str">
            <v>24748/002</v>
          </cell>
          <cell r="C1173" t="str">
            <v>ESTACA A TRADO(BROCA) D=25CM C/CONCRETO FCK=13,5MPA SEM ACO MOLDADA IN</v>
          </cell>
          <cell r="D1173" t="str">
            <v>M</v>
          </cell>
          <cell r="E1173">
            <v>20.5</v>
          </cell>
        </row>
        <row r="1174">
          <cell r="C1174" t="e">
            <v>#NAME?</v>
          </cell>
        </row>
        <row r="1175">
          <cell r="B1175" t="str">
            <v>24748/003</v>
          </cell>
          <cell r="C1175" t="str">
            <v>ESTACA A TRADO(BROCA) D=20CM C/CONCRETO FCK=13,5MPA(SEM ARMACAO)</v>
          </cell>
          <cell r="D1175" t="str">
            <v>M</v>
          </cell>
          <cell r="E1175">
            <v>16.72</v>
          </cell>
        </row>
        <row r="1176">
          <cell r="B1176">
            <v>56942</v>
          </cell>
          <cell r="C1176" t="str">
            <v>ESTACA PRE-MOLDADA</v>
          </cell>
        </row>
        <row r="1177">
          <cell r="B1177" t="str">
            <v>56942/001</v>
          </cell>
          <cell r="C1177" t="str">
            <v>ESTACA PRE-MOLDADA - 20 TONELADAS</v>
          </cell>
          <cell r="D1177" t="str">
            <v>M</v>
          </cell>
          <cell r="E1177">
            <v>61.46</v>
          </cell>
        </row>
        <row r="1178">
          <cell r="B1178">
            <v>40</v>
          </cell>
          <cell r="C1178" t="str">
            <v>LASTROS/FUNDACOES DIVERSAS</v>
          </cell>
        </row>
        <row r="1179">
          <cell r="B1179">
            <v>11769</v>
          </cell>
          <cell r="C1179" t="str">
            <v>CONCRETO 1:3:4 PARA RADIER</v>
          </cell>
        </row>
        <row r="1180">
          <cell r="B1180" t="str">
            <v>11769/001</v>
          </cell>
          <cell r="C1180" t="str">
            <v>RADIER DE CONCRETO 1:3:4</v>
          </cell>
          <cell r="D1180" t="str">
            <v>M3</v>
          </cell>
          <cell r="E1180">
            <v>278.5</v>
          </cell>
        </row>
        <row r="1181">
          <cell r="B1181">
            <v>11770</v>
          </cell>
          <cell r="C1181" t="str">
            <v>FUNDACOES EM RADIER</v>
          </cell>
        </row>
        <row r="1182">
          <cell r="B1182" t="str">
            <v>11770/001</v>
          </cell>
          <cell r="C1182" t="str">
            <v>FUNDACOES EM RADIER CASAS ATE 2 PAVIMENTOS</v>
          </cell>
          <cell r="D1182" t="str">
            <v>M2</v>
          </cell>
          <cell r="E1182">
            <v>46.45</v>
          </cell>
        </row>
        <row r="1183">
          <cell r="B1183" t="str">
            <v>IGO       |</v>
          </cell>
          <cell r="C1183" t="str">
            <v>D E S C R I Ç Ã O                                                   |UN</v>
          </cell>
          <cell r="D1183" t="str">
            <v>IDADE</v>
          </cell>
          <cell r="E1183" t="str">
            <v>|CUSTO TOT</v>
          </cell>
        </row>
        <row r="1184">
          <cell r="B1184" t="str">
            <v>ULO.....: N</v>
          </cell>
          <cell r="C1184" t="str">
            <v>ACIONAL CAIXA</v>
          </cell>
        </row>
        <row r="1186">
          <cell r="B1186">
            <v>23747</v>
          </cell>
          <cell r="C1186" t="str">
            <v>FUNDACOES SAPATAS</v>
          </cell>
        </row>
        <row r="1187">
          <cell r="B1187" t="str">
            <v>23747/001</v>
          </cell>
          <cell r="C1187" t="str">
            <v>FUNDACAO SAPATAS PR5-2Q-T</v>
          </cell>
          <cell r="D1187" t="str">
            <v>UN</v>
          </cell>
          <cell r="E1187">
            <v>49599.97</v>
          </cell>
        </row>
        <row r="1188">
          <cell r="B1188">
            <v>24260</v>
          </cell>
          <cell r="C1188" t="str">
            <v>LASTRO DE PEDRA BRITADA E FUNDACOES EM BALDRAME</v>
          </cell>
        </row>
        <row r="1189">
          <cell r="B1189" t="str">
            <v>24260/001</v>
          </cell>
          <cell r="C1189" t="str">
            <v>LASTRO DE PEDRA BRITADA APILOADA</v>
          </cell>
          <cell r="D1189" t="str">
            <v>M3</v>
          </cell>
          <cell r="E1189">
            <v>72.83</v>
          </cell>
        </row>
        <row r="1190">
          <cell r="B1190" t="str">
            <v>24260/002</v>
          </cell>
          <cell r="C1190" t="str">
            <v>CAMADA DE BRITA P/PROTECAO DA LAJE DE COBERTURA</v>
          </cell>
          <cell r="D1190" t="str">
            <v>M3</v>
          </cell>
          <cell r="E1190">
            <v>103.26</v>
          </cell>
        </row>
        <row r="1191">
          <cell r="B1191" t="str">
            <v>24260/003</v>
          </cell>
          <cell r="C1191" t="str">
            <v>BALDRAME EM CONCRETO CICLOPICO 1:3:5 C/30% PEDRA-DE-MAO CAVAS ATE 80</v>
          </cell>
          <cell r="D1191" t="str">
            <v>M3</v>
          </cell>
          <cell r="E1191">
            <v>250.11</v>
          </cell>
        </row>
        <row r="1192">
          <cell r="C1192" t="str">
            <v>CM DE LARGURA.</v>
          </cell>
        </row>
        <row r="1193">
          <cell r="B1193">
            <v>68501</v>
          </cell>
          <cell r="C1193" t="str">
            <v>CONCRETO ARMADO P/FUNDACOES - CONSUMO/M3: FORMA TABUA REG=8M2, ACO CA-</v>
          </cell>
        </row>
        <row r="1194">
          <cell r="C1194" t="str">
            <v>50=70KG; CONCRETO FCK 15 MPA, PREP C/BETONEIRA, CONTROLE TIPO B</v>
          </cell>
        </row>
        <row r="1195">
          <cell r="B1195" t="str">
            <v>68501/001</v>
          </cell>
          <cell r="C1195" t="str">
            <v>CONCRETO ARMADO P/FUNDACOES - CONSUMO/M3: FORMA TABUA REG=8M2, ACO CA-</v>
          </cell>
          <cell r="D1195" t="str">
            <v>M3</v>
          </cell>
          <cell r="E1195">
            <v>812.1</v>
          </cell>
        </row>
        <row r="1196">
          <cell r="C1196" t="str">
            <v>50=70KG; CONCRETO FCK 15 MPA, PREP C/BETONEIRA, CONTROLE TIPO B</v>
          </cell>
        </row>
        <row r="1197">
          <cell r="B1197">
            <v>41</v>
          </cell>
          <cell r="C1197" t="str">
            <v>FORMAS/CIMBRAMENTOS/ESCORAMENTOS</v>
          </cell>
        </row>
        <row r="1198">
          <cell r="B1198">
            <v>23423</v>
          </cell>
          <cell r="C1198" t="str">
            <v>FORMAS PARA CONCRETO, INCLUINDO OS SERVICOS DE ESCORAMENTO,MONTAGEM,</v>
          </cell>
        </row>
        <row r="1199">
          <cell r="C1199" t="str">
            <v>DESMONTAGEM, PARA CONCRETO NAO ESTRUTURAL</v>
          </cell>
        </row>
        <row r="1200">
          <cell r="B1200" t="str">
            <v>23423/001</v>
          </cell>
          <cell r="C1200" t="str">
            <v>FORMA DE MADEIRA COMUM PARA FUNDACAO</v>
          </cell>
          <cell r="D1200" t="str">
            <v>M2</v>
          </cell>
          <cell r="E1200">
            <v>24.62</v>
          </cell>
        </row>
        <row r="1201">
          <cell r="B1201" t="str">
            <v>23423/002</v>
          </cell>
          <cell r="C1201" t="str">
            <v>FORMA DE MADEIRA P/FUNDACAO C/TABUAS 3A 1X12" REAPR 10X</v>
          </cell>
          <cell r="D1201" t="str">
            <v>M2</v>
          </cell>
          <cell r="E1201">
            <v>18.399999999999999</v>
          </cell>
        </row>
        <row r="1202">
          <cell r="B1202">
            <v>23737</v>
          </cell>
          <cell r="C1202" t="str">
            <v>FORMAS E CIMBRAMENTO</v>
          </cell>
        </row>
        <row r="1203">
          <cell r="B1203" t="str">
            <v>23737/001</v>
          </cell>
          <cell r="C1203" t="str">
            <v>FORMA EM TABUAS 3A P/CINTAS/PILARES DE CONCRETO (CASAS) REAPR 4X</v>
          </cell>
          <cell r="D1203" t="str">
            <v>M2</v>
          </cell>
          <cell r="E1203">
            <v>14.33</v>
          </cell>
        </row>
        <row r="1204">
          <cell r="C1204" t="str">
            <v>INCL MONT/DESMONT (NAO INCLUI ESCORAMENTOS)-PEQUENAS CONSTRUCOES</v>
          </cell>
        </row>
        <row r="1205">
          <cell r="B1205" t="str">
            <v>23737/002</v>
          </cell>
          <cell r="C1205" t="str">
            <v>FORMAS EM TABUAS DE 3A, PARA FUNDACAO RADIER</v>
          </cell>
          <cell r="D1205" t="str">
            <v>M2</v>
          </cell>
          <cell r="E1205">
            <v>26.02</v>
          </cell>
        </row>
        <row r="1206">
          <cell r="B1206" t="str">
            <v>23737/003</v>
          </cell>
          <cell r="C1206" t="str">
            <v>FORMA TABUAS 3A P/VIGAS E PILARES (SEM REAPROVEITAMENTO)</v>
          </cell>
          <cell r="D1206" t="str">
            <v>M2</v>
          </cell>
          <cell r="E1206">
            <v>65.41</v>
          </cell>
        </row>
        <row r="1207">
          <cell r="B1207">
            <v>23750</v>
          </cell>
          <cell r="C1207" t="str">
            <v>FORMA COMPENSADO RESINADO</v>
          </cell>
        </row>
        <row r="1208">
          <cell r="B1208" t="str">
            <v>23750/001</v>
          </cell>
          <cell r="C1208" t="str">
            <v>FORMAS PLANAS C/COMPENSADO RESINADO 12MM P/1M3 DE CONCRETO, INCL. ESCO</v>
          </cell>
          <cell r="D1208" t="str">
            <v>UN</v>
          </cell>
          <cell r="E1208">
            <v>325.58</v>
          </cell>
        </row>
        <row r="1209">
          <cell r="C1209" t="str">
            <v>RAMENTO,MONTAGEM E DESFORMA (C/ REAPR. 5X)</v>
          </cell>
        </row>
        <row r="1210">
          <cell r="B1210">
            <v>24128</v>
          </cell>
          <cell r="C1210" t="str">
            <v>CIMBRAMENTO</v>
          </cell>
        </row>
        <row r="1211">
          <cell r="B1211" t="str">
            <v>24128/001</v>
          </cell>
          <cell r="C1211" t="str">
            <v>CIMBRAMENTO DE MADEIRA</v>
          </cell>
          <cell r="D1211" t="str">
            <v>M2</v>
          </cell>
          <cell r="E1211">
            <v>16.97</v>
          </cell>
        </row>
        <row r="1212">
          <cell r="B1212">
            <v>24129</v>
          </cell>
          <cell r="C1212" t="str">
            <v>FORMA PLANA EM COMPENSADO</v>
          </cell>
        </row>
        <row r="1213">
          <cell r="B1213" t="str">
            <v>24129/001</v>
          </cell>
          <cell r="C1213" t="str">
            <v>FORMA PLANA EM COMPENSADO RESINADO 12MM P/ CONCR.ESTRUT.</v>
          </cell>
          <cell r="D1213" t="str">
            <v>M2</v>
          </cell>
          <cell r="E1213">
            <v>33.869999999999997</v>
          </cell>
        </row>
        <row r="1214">
          <cell r="B1214" t="str">
            <v>IGO       |</v>
          </cell>
          <cell r="C1214" t="str">
            <v>D E S C R I Ç Ã O                                                   |UN</v>
          </cell>
          <cell r="D1214" t="str">
            <v>IDADE</v>
          </cell>
          <cell r="E1214" t="str">
            <v>|CUSTO TOT</v>
          </cell>
        </row>
        <row r="1215">
          <cell r="B1215" t="str">
            <v>ULO.....: N</v>
          </cell>
          <cell r="C1215" t="str">
            <v>ACIONAL CAIXA</v>
          </cell>
        </row>
        <row r="1217">
          <cell r="B1217" t="str">
            <v>24129/002</v>
          </cell>
          <cell r="C1217" t="str">
            <v>FORMA PLANA EM COMPENSADO RESINADO 14MM P/ CONCR.ESTRUT.</v>
          </cell>
          <cell r="D1217" t="str">
            <v>M2</v>
          </cell>
          <cell r="E1217">
            <v>35.11</v>
          </cell>
        </row>
        <row r="1218">
          <cell r="B1218" t="str">
            <v>24129/003</v>
          </cell>
          <cell r="C1218" t="str">
            <v>DESFORMA DE ESTRUTURAS, H = 1,50 METROS</v>
          </cell>
          <cell r="D1218" t="str">
            <v>M2</v>
          </cell>
          <cell r="E1218">
            <v>4.53</v>
          </cell>
        </row>
        <row r="1219">
          <cell r="B1219" t="str">
            <v>24129/004</v>
          </cell>
          <cell r="C1219" t="str">
            <v>FORMAS PLANAS C/COMPENSADO RESINADO 12MM DE CONCRETO EM ESTRUTURAS INC</v>
          </cell>
          <cell r="D1219" t="str">
            <v>M2</v>
          </cell>
          <cell r="E1219">
            <v>30.58</v>
          </cell>
        </row>
        <row r="1220">
          <cell r="C1220" t="str">
            <v>L ESCORAMENTO, MONTAGEM E DESFORMA (C/ REAPR. 3X)</v>
          </cell>
        </row>
        <row r="1221">
          <cell r="B1221" t="str">
            <v>24129/005</v>
          </cell>
          <cell r="C1221" t="str">
            <v>FORMAS PLANAS C/COMPENSADO RESINADO 12MM DE CONCRETO EM ESTRUTURAS INC</v>
          </cell>
          <cell r="D1221" t="str">
            <v>M2</v>
          </cell>
          <cell r="E1221">
            <v>25.1</v>
          </cell>
        </row>
        <row r="1222">
          <cell r="C1222" t="str">
            <v>L ESCORAMENTO, MONTAGEM E DESFORMA (C/ REAPR. 5X)</v>
          </cell>
        </row>
        <row r="1223">
          <cell r="B1223">
            <v>24265</v>
          </cell>
          <cell r="C1223" t="str">
            <v>FORMA CURVA PARA ESTRUTURAS</v>
          </cell>
        </row>
        <row r="1224">
          <cell r="B1224" t="str">
            <v>24265/001</v>
          </cell>
          <cell r="C1224" t="str">
            <v>FORMA CURVA PARA ESTRUTURAS EM TABUA DE PINHO</v>
          </cell>
          <cell r="D1224" t="str">
            <v>M2</v>
          </cell>
          <cell r="E1224">
            <v>46.57</v>
          </cell>
        </row>
        <row r="1225">
          <cell r="B1225">
            <v>68328</v>
          </cell>
          <cell r="C1225" t="str">
            <v>ISOPOR 10MM PARA JUNTA DILATACAO</v>
          </cell>
          <cell r="D1225" t="str">
            <v>M2</v>
          </cell>
          <cell r="E1225">
            <v>8.3699999999999992</v>
          </cell>
        </row>
        <row r="1226">
          <cell r="B1226">
            <v>68467</v>
          </cell>
          <cell r="C1226" t="str">
            <v>ESCORAMENTO DE LAJE PRE-MOLDADA</v>
          </cell>
        </row>
        <row r="1227">
          <cell r="B1227" t="str">
            <v>68467/001</v>
          </cell>
          <cell r="C1227" t="str">
            <v>ESCORAMENTO DE LAJE PRE-MOLDADA</v>
          </cell>
          <cell r="D1227" t="str">
            <v>M2</v>
          </cell>
          <cell r="E1227">
            <v>11.2</v>
          </cell>
        </row>
        <row r="1228">
          <cell r="B1228">
            <v>68575</v>
          </cell>
          <cell r="C1228" t="str">
            <v>FORMA PINHO 3A P/FUNDACAO RADIER REAPROV 10 VEZES - CORTE/MONTAGEM/ESC</v>
          </cell>
        </row>
        <row r="1229">
          <cell r="C1229" t="str">
            <v>ORAMENTO/DESFORMA</v>
          </cell>
        </row>
        <row r="1230">
          <cell r="B1230" t="str">
            <v>68575/001</v>
          </cell>
          <cell r="C1230" t="str">
            <v>FORMA PINHO 3A P/FUNDACAO RADIER REAPROV 3 VEZES - CORTE/MONTAGEM/ESCO</v>
          </cell>
          <cell r="D1230" t="str">
            <v>M2</v>
          </cell>
          <cell r="E1230">
            <v>18.28</v>
          </cell>
        </row>
        <row r="1231">
          <cell r="C1231" t="str">
            <v>RAMENTO/DESFORMA</v>
          </cell>
        </row>
        <row r="1232">
          <cell r="B1232" t="str">
            <v>68575/002</v>
          </cell>
          <cell r="C1232" t="str">
            <v>FORMA PINHO 3A P/FUNDACAO RADIER REAPROV 5 VEZES - CORTE/MONTAGEM/ESCO</v>
          </cell>
          <cell r="D1232" t="str">
            <v>M2</v>
          </cell>
          <cell r="E1232">
            <v>11.4</v>
          </cell>
        </row>
        <row r="1233">
          <cell r="C1233" t="str">
            <v>RAMENTO/DESFORMA</v>
          </cell>
        </row>
        <row r="1234">
          <cell r="B1234" t="str">
            <v>68575/003</v>
          </cell>
          <cell r="C1234" t="str">
            <v>FORMA PINHO 3A P/FUNDACAO RADIER REAPROV 10 VEZES - CORTE/MONTAGEM/ESC</v>
          </cell>
          <cell r="D1234" t="str">
            <v>M2</v>
          </cell>
          <cell r="E1234">
            <v>6.26</v>
          </cell>
        </row>
        <row r="1235">
          <cell r="C1235" t="str">
            <v>ORAMENTO/DESFORMA</v>
          </cell>
        </row>
        <row r="1236">
          <cell r="B1236">
            <v>68576</v>
          </cell>
          <cell r="C1236" t="str">
            <v>FORMA MADEIRA COMP RESINADA 12MM P/ESTRUTURA REAPROV 2 VEZES - CORTE/</v>
          </cell>
        </row>
        <row r="1237">
          <cell r="C1237" t="str">
            <v>MONTAGEM/ESCORAMENTO/DESFORMA</v>
          </cell>
        </row>
        <row r="1238">
          <cell r="B1238" t="str">
            <v>68576/001</v>
          </cell>
          <cell r="C1238" t="str">
            <v>FORMA MADEIRA COMP RESINADA 12MM P/ESTRUTURA REAPROV 2 VEZES - CORTE/</v>
          </cell>
          <cell r="D1238" t="str">
            <v>M2</v>
          </cell>
          <cell r="E1238">
            <v>58.82</v>
          </cell>
        </row>
        <row r="1239">
          <cell r="C1239" t="str">
            <v>MONTAGEM/ESCORAMENTO/DESFORMA</v>
          </cell>
        </row>
        <row r="1240">
          <cell r="B1240" t="str">
            <v>68576/002</v>
          </cell>
          <cell r="C1240" t="str">
            <v>FORMA MADEIRA COMP RESINADA 12MM P/ESTRUTURA REAPROV 3 VEZES - CORTE/</v>
          </cell>
          <cell r="D1240" t="str">
            <v>M2</v>
          </cell>
          <cell r="E1240">
            <v>45.14</v>
          </cell>
        </row>
        <row r="1241">
          <cell r="C1241" t="str">
            <v>MONTAGEM/ESCORAMENTO/DESFORMA</v>
          </cell>
        </row>
        <row r="1242">
          <cell r="B1242" t="str">
            <v>68576/003</v>
          </cell>
          <cell r="C1242" t="str">
            <v>FORMA MADEIRA COMP RESINADA 12MM P/ESTRUTURA REAPROV 5 VEZES - CORTE/</v>
          </cell>
          <cell r="D1242" t="str">
            <v>M2</v>
          </cell>
          <cell r="E1242">
            <v>36.700000000000003</v>
          </cell>
        </row>
        <row r="1243">
          <cell r="C1243" t="str">
            <v>MONTAGEM/ESCORAMENTO/DESFORMA</v>
          </cell>
        </row>
        <row r="1244">
          <cell r="B1244" t="str">
            <v>68576/004</v>
          </cell>
          <cell r="C1244" t="str">
            <v>FORMA MADEIRA COMP RESINADA 12MM P/ESTRUTURA REAPROV 8 VEZES - CORTE/</v>
          </cell>
          <cell r="D1244" t="str">
            <v>M2</v>
          </cell>
          <cell r="E1244">
            <v>35.270000000000003</v>
          </cell>
        </row>
        <row r="1245">
          <cell r="B1245" t="str">
            <v>IGO       |</v>
          </cell>
          <cell r="C1245" t="str">
            <v>D E S C R I Ç Ã O                                                   |UN</v>
          </cell>
          <cell r="D1245" t="str">
            <v>IDADE</v>
          </cell>
          <cell r="E1245" t="str">
            <v>|CUSTO TOT</v>
          </cell>
        </row>
        <row r="1246">
          <cell r="B1246" t="str">
            <v>ULO.....: N</v>
          </cell>
          <cell r="C1246" t="str">
            <v>ACIONAL CAIXA</v>
          </cell>
        </row>
        <row r="1248">
          <cell r="C1248" t="str">
            <v>MONTAGEM/ESCORAMENTO/DESFORMA</v>
          </cell>
        </row>
        <row r="1249">
          <cell r="B1249" t="str">
            <v>68576/005</v>
          </cell>
          <cell r="C1249" t="str">
            <v>FORMA MADEIRA COMP RESINADA 14MM P/ESTRUTURA REAPROV 2 VEZES - CORTE/</v>
          </cell>
          <cell r="D1249" t="str">
            <v>M2</v>
          </cell>
          <cell r="E1249">
            <v>60.8</v>
          </cell>
        </row>
        <row r="1250">
          <cell r="C1250" t="str">
            <v>MONTAGEM/ESCORAMENTO/DESFORMA</v>
          </cell>
        </row>
        <row r="1251">
          <cell r="B1251" t="str">
            <v>68576/006</v>
          </cell>
          <cell r="C1251" t="str">
            <v>FORMA MADEIRA COMP RESINADA 14MM P/ESTRUTURA REAPROV 3 VEZES - CORTE/</v>
          </cell>
          <cell r="D1251" t="str">
            <v>M2</v>
          </cell>
          <cell r="E1251">
            <v>46.47</v>
          </cell>
        </row>
        <row r="1252">
          <cell r="C1252" t="str">
            <v>MONTAGEM/ESCORAMENTO/DESFORMA</v>
          </cell>
        </row>
        <row r="1253">
          <cell r="B1253" t="str">
            <v>68576/007</v>
          </cell>
          <cell r="C1253" t="str">
            <v>FORMA MADEIRA COMP RESINADA 14MM P/ESTRUTURA REAPROV 5 VEZES - CORTE/</v>
          </cell>
          <cell r="D1253" t="str">
            <v>M2</v>
          </cell>
          <cell r="E1253">
            <v>37.5</v>
          </cell>
        </row>
        <row r="1254">
          <cell r="C1254" t="str">
            <v>MONTAGEM/ESCORAMENTO/DESFORMA</v>
          </cell>
        </row>
        <row r="1255">
          <cell r="B1255" t="str">
            <v>68576/008</v>
          </cell>
          <cell r="C1255" t="str">
            <v>FORMA MADEIRA COMP RESINADA 14MM P/ESTRUTURA REAPROV 8 VEZES - CORTE/</v>
          </cell>
          <cell r="D1255" t="str">
            <v>M2</v>
          </cell>
          <cell r="E1255">
            <v>35.76</v>
          </cell>
        </row>
        <row r="1256">
          <cell r="C1256" t="str">
            <v>MONTAGEM/ESCORAMENTO/DESFORMA</v>
          </cell>
        </row>
        <row r="1257">
          <cell r="B1257">
            <v>68577</v>
          </cell>
          <cell r="C1257" t="str">
            <v>FORMA PINHO 3A P/CONCRETO EM FUNDACAO REAPROV 2 VEZES - CORTE/MONTAGEM</v>
          </cell>
        </row>
        <row r="1258">
          <cell r="C1258" t="str">
            <v>/ESCORAMENTO/DESFORMA</v>
          </cell>
        </row>
        <row r="1259">
          <cell r="B1259" t="str">
            <v>68577/001</v>
          </cell>
          <cell r="C1259" t="str">
            <v>FORMA PINHO 3A P/CONCRETO EM FUNDACAO REAPROV 2 VEZES - CORTE/MONTAGEM</v>
          </cell>
          <cell r="D1259" t="str">
            <v>M2</v>
          </cell>
          <cell r="E1259">
            <v>31.06</v>
          </cell>
        </row>
        <row r="1260">
          <cell r="C1260" t="str">
            <v>/ESCORAMENTO/DESFORMA</v>
          </cell>
        </row>
        <row r="1261">
          <cell r="B1261" t="str">
            <v>68577/002</v>
          </cell>
          <cell r="C1261" t="str">
            <v>FORMA PINHO 3A P/CONCRETO EM FUNDACAO REAPROV 3 VEZES - CORTE/MONTAGEM/ESCORAMENTO/DESFORMA</v>
          </cell>
          <cell r="D1261" t="str">
            <v>M2</v>
          </cell>
          <cell r="E1261">
            <v>25.82</v>
          </cell>
        </row>
        <row r="1262">
          <cell r="C1262" t="str">
            <v>/ESCORAMENTO/DESFORMA</v>
          </cell>
        </row>
        <row r="1263">
          <cell r="B1263" t="str">
            <v>68577/003</v>
          </cell>
          <cell r="C1263" t="str">
            <v>FORMA PINHO 3A P/CONCRETO EM FUNDACAO REAPROV 5 VEZES - CORTE/MONTAGEM</v>
          </cell>
          <cell r="D1263" t="str">
            <v>M2</v>
          </cell>
          <cell r="E1263">
            <v>21.91</v>
          </cell>
        </row>
        <row r="1264">
          <cell r="C1264" t="str">
            <v>/ESCORAMENTO/DESFORMA</v>
          </cell>
        </row>
        <row r="1265">
          <cell r="B1265" t="str">
            <v>68577/004</v>
          </cell>
          <cell r="C1265" t="str">
            <v>FORMA PINHO 3A P/CONCRETO EM FUNDACAO S/REAPROVEITAMENTO - CORTE/MONTA</v>
          </cell>
          <cell r="D1265" t="str">
            <v>M2</v>
          </cell>
          <cell r="E1265">
            <v>46.3</v>
          </cell>
        </row>
        <row r="1266">
          <cell r="C1266" t="str">
            <v>GEM/ESCORAMENTO/DESFORMA</v>
          </cell>
        </row>
        <row r="1267">
          <cell r="B1267">
            <v>42</v>
          </cell>
          <cell r="C1267" t="str">
            <v>ARMADURAS</v>
          </cell>
        </row>
        <row r="1268">
          <cell r="B1268">
            <v>10249</v>
          </cell>
          <cell r="C1268" t="str">
            <v>ARMACAO C/ ACO CA-50 P/ ESTRUTURAS DE CONCRETO</v>
          </cell>
        </row>
        <row r="1269">
          <cell r="B1269" t="str">
            <v>10249/001</v>
          </cell>
          <cell r="C1269" t="str">
            <v>ARMACAO EM ACO CA-50 12,7MM (1/2")</v>
          </cell>
          <cell r="D1269" t="str">
            <v>KG</v>
          </cell>
          <cell r="E1269">
            <v>4.54</v>
          </cell>
        </row>
        <row r="1270">
          <cell r="B1270" t="str">
            <v>10249/002</v>
          </cell>
          <cell r="C1270" t="str">
            <v>ARMACAO EM ACO CA-50 9,52MM (3/8")</v>
          </cell>
          <cell r="D1270" t="str">
            <v>KG</v>
          </cell>
          <cell r="E1270">
            <v>4.63</v>
          </cell>
        </row>
        <row r="1271">
          <cell r="B1271">
            <v>23722</v>
          </cell>
          <cell r="C1271" t="str">
            <v>ARMACAO P/BALDRAME</v>
          </cell>
        </row>
        <row r="1272">
          <cell r="B1272" t="str">
            <v>23722/001</v>
          </cell>
          <cell r="C1272" t="str">
            <v>ARMACAO FINA P/FUNDACAO TIPO BALDRAME</v>
          </cell>
          <cell r="D1272" t="str">
            <v>KG</v>
          </cell>
          <cell r="E1272">
            <v>4.91</v>
          </cell>
        </row>
        <row r="1273">
          <cell r="B1273">
            <v>23736</v>
          </cell>
          <cell r="C1273" t="str">
            <v>ARMACAO EM TELA SOLDADA</v>
          </cell>
        </row>
        <row r="1274">
          <cell r="B1274" t="str">
            <v>23736/001</v>
          </cell>
          <cell r="C1274" t="str">
            <v>ARMACAO EM TELA SOLDADA Q-138 (10X10CM) #4.2X4.2MM</v>
          </cell>
          <cell r="D1274" t="str">
            <v>KG</v>
          </cell>
          <cell r="E1274">
            <v>5.61</v>
          </cell>
        </row>
        <row r="1275">
          <cell r="B1275">
            <v>23749</v>
          </cell>
          <cell r="C1275" t="str">
            <v>ARMACAO CA-50 P/1,0M3 DE CONCRETO</v>
          </cell>
        </row>
        <row r="1276">
          <cell r="B1276" t="str">
            <v>IGO       |</v>
          </cell>
          <cell r="C1276" t="str">
            <v>D E S C R I Ç Ã O                                                   |UN</v>
          </cell>
          <cell r="D1276" t="str">
            <v>IDADE</v>
          </cell>
          <cell r="E1276" t="str">
            <v>|CUSTO TOT</v>
          </cell>
        </row>
        <row r="1277">
          <cell r="B1277" t="str">
            <v>ULO.....: N</v>
          </cell>
          <cell r="C1277" t="str">
            <v>ACIONAL CAIXA</v>
          </cell>
        </row>
        <row r="1279">
          <cell r="B1279" t="str">
            <v>23749/001</v>
          </cell>
          <cell r="C1279" t="str">
            <v>ACO CA-50 P/1,0M3 DE C0NCRETO</v>
          </cell>
          <cell r="D1279" t="str">
            <v>UN</v>
          </cell>
          <cell r="E1279">
            <v>339.65</v>
          </cell>
        </row>
        <row r="1280">
          <cell r="B1280">
            <v>63432</v>
          </cell>
          <cell r="C1280" t="str">
            <v>ARMACAO C/ACO CA-60 (3.4 A 6.0MM)</v>
          </cell>
        </row>
        <row r="1281">
          <cell r="B1281" t="str">
            <v>63432/001</v>
          </cell>
          <cell r="C1281" t="str">
            <v>ARMACAO C/ACO CA-60 (3.4 A 6.0MM) - ESTRUTURAS</v>
          </cell>
          <cell r="D1281" t="str">
            <v>KG</v>
          </cell>
          <cell r="E1281">
            <v>4.91</v>
          </cell>
        </row>
        <row r="1282">
          <cell r="B1282">
            <v>68624</v>
          </cell>
          <cell r="C1282" t="str">
            <v>ARMACAO ACO CA-50 P/FUNDACAO DIRETA</v>
          </cell>
        </row>
        <row r="1283">
          <cell r="B1283" t="str">
            <v>68624/001</v>
          </cell>
          <cell r="C1283" t="str">
            <v>ARMACAO ACO CA-50 P/FUNDACAO DIRETA</v>
          </cell>
          <cell r="D1283" t="str">
            <v>KG</v>
          </cell>
          <cell r="E1283">
            <v>4.8899999999999997</v>
          </cell>
        </row>
        <row r="1284">
          <cell r="B1284" t="str">
            <v>68624/002</v>
          </cell>
          <cell r="C1284" t="str">
            <v>ARMACAO ACO CA-50/CA-60 P/FUNDACAO DIRETA</v>
          </cell>
          <cell r="D1284" t="str">
            <v>KG</v>
          </cell>
          <cell r="E1284">
            <v>4.96</v>
          </cell>
        </row>
        <row r="1285">
          <cell r="B1285" t="str">
            <v>68624/003</v>
          </cell>
          <cell r="C1285" t="str">
            <v>ARMACAO ACO CA-50/CA-60 P/BALDRAME</v>
          </cell>
          <cell r="D1285" t="str">
            <v>KG</v>
          </cell>
          <cell r="E1285">
            <v>4.82</v>
          </cell>
        </row>
        <row r="1286">
          <cell r="B1286">
            <v>68625</v>
          </cell>
          <cell r="C1286" t="str">
            <v>ARMACAO ACO CA-50 P/ESTRUTURA</v>
          </cell>
        </row>
        <row r="1287">
          <cell r="B1287" t="str">
            <v>68625/001</v>
          </cell>
          <cell r="C1287" t="str">
            <v>ARMACAO ACO CA-50 P/ESTRUTURA</v>
          </cell>
          <cell r="D1287" t="str">
            <v>KG</v>
          </cell>
          <cell r="E1287">
            <v>4.84</v>
          </cell>
        </row>
        <row r="1288">
          <cell r="B1288" t="str">
            <v>68625/002</v>
          </cell>
          <cell r="C1288" t="str">
            <v>ARMACAO ACO CA-50/CA-60 P/ESTRUTURA</v>
          </cell>
          <cell r="D1288" t="str">
            <v>KG</v>
          </cell>
          <cell r="E1288">
            <v>4.96</v>
          </cell>
        </row>
        <row r="1289">
          <cell r="B1289">
            <v>43</v>
          </cell>
          <cell r="C1289" t="str">
            <v>CONCRETOS</v>
          </cell>
        </row>
        <row r="1290">
          <cell r="B1290">
            <v>10300</v>
          </cell>
          <cell r="C1290" t="str">
            <v>TRATAMENTO DE SUP. CONC. APARENTE C/VERNIZ 2 DEM?O</v>
          </cell>
        </row>
        <row r="1291">
          <cell r="B1291" t="str">
            <v>10300/001</v>
          </cell>
          <cell r="C1291" t="str">
            <v>TRATAMENTO DE SUP. CONC. APARENTE C/VERNIZ</v>
          </cell>
          <cell r="D1291" t="str">
            <v>M2</v>
          </cell>
          <cell r="E1291">
            <v>4.78</v>
          </cell>
        </row>
        <row r="1292">
          <cell r="B1292">
            <v>23437</v>
          </cell>
          <cell r="C1292" t="str">
            <v>CONCRETOS-INCLUI FORNECIMENTO, LANCAMENTO NAS FORMAS, ADENSAMENTO,</v>
          </cell>
        </row>
        <row r="1293">
          <cell r="C1293" t="str">
            <v>DESEMPENO E PREPARO DAS JUNTAS DE CONCRETAGEM.</v>
          </cell>
        </row>
        <row r="1294">
          <cell r="B1294" t="str">
            <v>23437/001</v>
          </cell>
          <cell r="C1294" t="str">
            <v>CONCRETO CICLOPICO COM 30% DE PEDRA DE MAO</v>
          </cell>
          <cell r="D1294" t="str">
            <v>M3</v>
          </cell>
          <cell r="E1294">
            <v>172.86</v>
          </cell>
        </row>
        <row r="1295">
          <cell r="B1295" t="str">
            <v>23437/002</v>
          </cell>
          <cell r="C1295" t="str">
            <v>CONC. NAO ESTRUTURAL,CONSUMO MIN.DE 150 KG CIMENTO/M3(1:4:5)</v>
          </cell>
          <cell r="D1295" t="str">
            <v>M3</v>
          </cell>
          <cell r="E1295">
            <v>178.19</v>
          </cell>
        </row>
        <row r="1296">
          <cell r="B1296" t="str">
            <v>23437/003</v>
          </cell>
          <cell r="C1296" t="str">
            <v>CONC. NAO ESTRUTURAL,CONSUMO MIN.DE 210 KG CIMENTO/M3(1:3:5)</v>
          </cell>
          <cell r="D1296" t="str">
            <v>M3</v>
          </cell>
          <cell r="E1296">
            <v>197.04</v>
          </cell>
        </row>
        <row r="1297">
          <cell r="B1297" t="str">
            <v>23437/004</v>
          </cell>
          <cell r="C1297" t="str">
            <v>CONCRETO ESTRUTURAL FCK = 15 MPA (1:2:3) - PREP. C/BETONEIRA</v>
          </cell>
          <cell r="D1297" t="str">
            <v>M3</v>
          </cell>
          <cell r="E1297">
            <v>249.2</v>
          </cell>
        </row>
        <row r="1298">
          <cell r="B1298" t="str">
            <v>23437/005</v>
          </cell>
          <cell r="C1298" t="str">
            <v>CONCRETO ESTRUTURAL FCK = 20 MPA (1:1,5:3)-PREP. C/BETONEIRA</v>
          </cell>
          <cell r="D1298" t="str">
            <v>M3</v>
          </cell>
          <cell r="E1298">
            <v>259.49</v>
          </cell>
        </row>
        <row r="1299">
          <cell r="B1299" t="str">
            <v>23437/008</v>
          </cell>
          <cell r="C1299" t="str">
            <v>CONCRETO USINADO BOMBEADO, FCK = 15 MPA</v>
          </cell>
          <cell r="D1299" t="str">
            <v>M3</v>
          </cell>
          <cell r="E1299">
            <v>254.98</v>
          </cell>
        </row>
        <row r="1300">
          <cell r="B1300" t="str">
            <v>23437/009</v>
          </cell>
          <cell r="C1300" t="str">
            <v>CONCRETO USINADO BOMBEADO, FCK = 20 MPA</v>
          </cell>
          <cell r="D1300" t="str">
            <v>M3</v>
          </cell>
          <cell r="E1300">
            <v>264.43</v>
          </cell>
        </row>
        <row r="1301">
          <cell r="B1301" t="str">
            <v>23437/010</v>
          </cell>
          <cell r="C1301" t="str">
            <v>CONCRETO FCK=15,0MPA, CONTROLE "C", PREPARO MECANICO NA OBRA,</v>
          </cell>
          <cell r="D1301" t="str">
            <v>M3</v>
          </cell>
          <cell r="E1301">
            <v>241.02</v>
          </cell>
        </row>
        <row r="1302">
          <cell r="C1302" t="str">
            <v>INCL.  LANCAMENTO (EM FUNDACAO) -NAO INCLUI FORMAS E ACO</v>
          </cell>
        </row>
        <row r="1303">
          <cell r="B1303" t="str">
            <v>23437/011</v>
          </cell>
          <cell r="C1303" t="str">
            <v>CONCRETO GROUT, FCK=14 MPA</v>
          </cell>
          <cell r="D1303" t="str">
            <v>M3</v>
          </cell>
          <cell r="E1303">
            <v>235.37</v>
          </cell>
        </row>
        <row r="1304">
          <cell r="B1304" t="str">
            <v>23437/012</v>
          </cell>
          <cell r="C1304" t="str">
            <v>CONCRETO GROUT, FCK = 8,0 MPA</v>
          </cell>
          <cell r="D1304" t="str">
            <v>M3</v>
          </cell>
          <cell r="E1304">
            <v>226.85</v>
          </cell>
        </row>
        <row r="1305">
          <cell r="B1305" t="str">
            <v>23437/013</v>
          </cell>
          <cell r="C1305" t="str">
            <v>CONCRETO USINADO, ESTRUTURAL, FCK = 16 MPA</v>
          </cell>
          <cell r="D1305" t="str">
            <v>M3</v>
          </cell>
          <cell r="E1305">
            <v>247.8</v>
          </cell>
        </row>
        <row r="1306">
          <cell r="B1306">
            <v>23769</v>
          </cell>
          <cell r="C1306" t="str">
            <v>CONCRETO ARMADO FCK=15MPA (USINADO C/BOMBEAMENTO)</v>
          </cell>
        </row>
        <row r="1307">
          <cell r="B1307" t="str">
            <v>IGO       |</v>
          </cell>
          <cell r="C1307" t="str">
            <v>D E S C R I Ç Ã O                                                   |UN</v>
          </cell>
          <cell r="D1307" t="str">
            <v>IDADE</v>
          </cell>
          <cell r="E1307" t="str">
            <v>|CUSTO TOT</v>
          </cell>
        </row>
        <row r="1308">
          <cell r="B1308" t="str">
            <v>ULO.....: N</v>
          </cell>
          <cell r="C1308" t="str">
            <v>ACIONAL CAIXA</v>
          </cell>
        </row>
        <row r="1310">
          <cell r="B1310" t="str">
            <v>23769/001</v>
          </cell>
          <cell r="C1310" t="str">
            <v>CONCRETO USINADO FCK=15MPA, INCL. ARMACAO CA-50, FORMAS C/COMPENSADO</v>
          </cell>
          <cell r="D1310" t="str">
            <v>M3</v>
          </cell>
          <cell r="E1310">
            <v>920.21</v>
          </cell>
        </row>
        <row r="1311">
          <cell r="C1311" t="str">
            <v>RESINADO 12MM (REAP. 5X), LANCAMENTO/VIBRACAO</v>
          </cell>
        </row>
        <row r="1312">
          <cell r="B1312">
            <v>23770</v>
          </cell>
          <cell r="C1312" t="str">
            <v>CONCRETO ARMADO FCK=15MPA (PREP.NA OBRA C/BETONEIRA), INCLUSIVE</v>
          </cell>
        </row>
        <row r="1313">
          <cell r="C1313" t="str">
            <v>IMPERMEABILIZANTE (ESTRUTURAS)</v>
          </cell>
        </row>
        <row r="1314">
          <cell r="B1314" t="str">
            <v>23770/001</v>
          </cell>
          <cell r="C1314" t="str">
            <v>CONCRETO ARMADO FCK=15MPA (PREP.NA OBRA C/BETONEIRA), INCL. IMPERMEAB,</v>
          </cell>
          <cell r="D1314" t="str">
            <v>M3</v>
          </cell>
          <cell r="E1314">
            <v>961.01</v>
          </cell>
        </row>
        <row r="1315">
          <cell r="C1315" t="str">
            <v>FORMAS C/COMPENS. RESIN.12MM (REP.5X)/ARMACAO CA-50/LANCAM/VIBRACAO</v>
          </cell>
        </row>
        <row r="1316">
          <cell r="B1316" t="str">
            <v>23770/002</v>
          </cell>
          <cell r="C1316" t="str">
            <v>CONCRETO ARMADO FCK=15MPA (PREP.NA OBRA C/BETONEIRA) INCLUI FORMA COMP</v>
          </cell>
          <cell r="D1316" t="str">
            <v>M3</v>
          </cell>
          <cell r="E1316">
            <v>939.01</v>
          </cell>
        </row>
        <row r="1317">
          <cell r="C1317" t="str">
            <v>ENS RESINADO 12MM REAPR 5X/ARMAÇÃO CA-50/LANCAM/VIBRAÇÃO</v>
          </cell>
        </row>
        <row r="1318">
          <cell r="B1318">
            <v>24127</v>
          </cell>
          <cell r="C1318" t="str">
            <v>ADENSAMENTO, DESEMPENO E PREPARO DE JUNTAS DE CONCRETAGEM</v>
          </cell>
        </row>
        <row r="1319">
          <cell r="B1319" t="str">
            <v>24127/001</v>
          </cell>
          <cell r="C1319" t="str">
            <v>ADENSAMENTO, DESEMPENO E PREPARO JUNTAS CONCRETAGEM /CONCRETO BOMBEADO</v>
          </cell>
          <cell r="D1319" t="str">
            <v>M3</v>
          </cell>
          <cell r="E1319">
            <v>12.48</v>
          </cell>
        </row>
        <row r="1320">
          <cell r="B1320">
            <v>24746</v>
          </cell>
          <cell r="C1320" t="str">
            <v>LANCAMENTO MANUAL DE CONCRETO</v>
          </cell>
        </row>
        <row r="1321">
          <cell r="B1321" t="str">
            <v>24746/001</v>
          </cell>
          <cell r="C1321" t="str">
            <v>LANCAMENTO MANUAL DE CONCRETO EM FUNDACOES/LASTROS, INCL.VIBRACAO</v>
          </cell>
          <cell r="D1321" t="str">
            <v>M3</v>
          </cell>
          <cell r="E1321">
            <v>34.299999999999997</v>
          </cell>
        </row>
        <row r="1322">
          <cell r="B1322" t="str">
            <v>24746/002</v>
          </cell>
          <cell r="C1322" t="str">
            <v>LANCAMENTO MANUAL DE CONCRETO EM ESTRUTURAS, INCL. VIBRACAO</v>
          </cell>
          <cell r="D1322" t="str">
            <v>M3</v>
          </cell>
          <cell r="E1322">
            <v>66.790000000000006</v>
          </cell>
        </row>
        <row r="1323">
          <cell r="B1323">
            <v>24749</v>
          </cell>
          <cell r="C1323" t="str">
            <v>CONCRETO C/ PREPARO MECANICO (BETONEIRA) NA OBRA</v>
          </cell>
        </row>
        <row r="1324">
          <cell r="B1324" t="str">
            <v>24749/001</v>
          </cell>
          <cell r="C1324" t="str">
            <v>CONCRETO FCK=15MPA, PREPARO NA OBRA C/ BETONEIRA</v>
          </cell>
          <cell r="D1324" t="str">
            <v>M3</v>
          </cell>
          <cell r="E1324">
            <v>206.99</v>
          </cell>
        </row>
        <row r="1325">
          <cell r="B1325">
            <v>26311</v>
          </cell>
          <cell r="C1325" t="str">
            <v>CONCRETO BOMBEADO</v>
          </cell>
        </row>
        <row r="1326">
          <cell r="B1326" t="str">
            <v>26311/002</v>
          </cell>
          <cell r="C1326" t="str">
            <v>CONCRETO BOMBEADO 15MPA INCL CONCR IMPORT USINA COLOCACAO ESPALHAMENTO</v>
          </cell>
          <cell r="D1326" t="str">
            <v>M3</v>
          </cell>
          <cell r="E1326">
            <v>267.89999999999998</v>
          </cell>
        </row>
        <row r="1327">
          <cell r="C1327" t="str">
            <v>ADENSAMENTO MECANICO E ACABAMENTO.</v>
          </cell>
        </row>
        <row r="1328">
          <cell r="B1328" t="str">
            <v>26311/005</v>
          </cell>
          <cell r="C1328" t="str">
            <v>CONCRETO BOMBEADO 20MPA INCL CONCR IMPORT USINA COLOCACAO ESPALHAMENTO</v>
          </cell>
          <cell r="D1328" t="str">
            <v>M3</v>
          </cell>
          <cell r="E1328">
            <v>277.83</v>
          </cell>
        </row>
        <row r="1329">
          <cell r="C1329" t="str">
            <v>ADENSAMENTO MECANICO E ACABAMENTO.</v>
          </cell>
        </row>
        <row r="1330">
          <cell r="B1330" t="str">
            <v>26311/008</v>
          </cell>
          <cell r="C1330" t="str">
            <v>CONCRETO BOMBEADO 25MPA INCL CONCR IMPORT USINA COLOCACAO ESPALHAMENTO</v>
          </cell>
          <cell r="D1330" t="str">
            <v>M3</v>
          </cell>
          <cell r="E1330">
            <v>289.93</v>
          </cell>
        </row>
        <row r="1331">
          <cell r="C1331" t="str">
            <v>ADENSAMENTO MECANICO E ACABAMENTO.</v>
          </cell>
        </row>
        <row r="1332">
          <cell r="B1332" t="str">
            <v>26311/011</v>
          </cell>
          <cell r="C1332" t="str">
            <v>CONCRETO BOMBEADO 30MPA INCL CONCR IMPORT USINA COLOCACAO ESPALHAMENTO</v>
          </cell>
          <cell r="D1332" t="str">
            <v>M3</v>
          </cell>
          <cell r="E1332">
            <v>308.94</v>
          </cell>
        </row>
        <row r="1333">
          <cell r="C1333" t="str">
            <v>ADENSAMENTO MECANICO E ACABAMENTO.</v>
          </cell>
        </row>
        <row r="1334">
          <cell r="B1334" t="str">
            <v>26311/012</v>
          </cell>
          <cell r="C1334" t="str">
            <v>CONCRETO BOMBEADO 35MPA INCL CONCR IMPORT USINA COLOCACAO ESPALHAMENTO</v>
          </cell>
          <cell r="D1334" t="str">
            <v>M3</v>
          </cell>
          <cell r="E1334">
            <v>344.27</v>
          </cell>
        </row>
        <row r="1335">
          <cell r="C1335" t="str">
            <v>ADENSAMENTO MECANICO E ACABAMENTO.</v>
          </cell>
        </row>
        <row r="1336">
          <cell r="B1336" t="str">
            <v>26311/013</v>
          </cell>
          <cell r="C1336" t="str">
            <v>CEDAE ENCHIMENTO CONCRETO 15 MPA ENTRE O TUBO E CAMISA DE "TUNEL LINE"</v>
          </cell>
          <cell r="D1336" t="str">
            <v>M3</v>
          </cell>
          <cell r="E1336">
            <v>267.89999999999998</v>
          </cell>
        </row>
        <row r="1337">
          <cell r="B1337" t="str">
            <v>26311/014</v>
          </cell>
          <cell r="C1337" t="str">
            <v>CONCRETO BOMBEADO 18MPA IMPORTADO USINA INCL COLOCACAO ESPALHAMENTO</v>
          </cell>
          <cell r="D1337" t="str">
            <v>M3</v>
          </cell>
          <cell r="E1337">
            <v>268.81</v>
          </cell>
        </row>
        <row r="1338">
          <cell r="B1338" t="str">
            <v>IGO       |</v>
          </cell>
          <cell r="C1338" t="str">
            <v>D E S C R I Ç Ã O                                                   |UN</v>
          </cell>
          <cell r="D1338" t="str">
            <v>IDADE</v>
          </cell>
          <cell r="E1338" t="str">
            <v>|CUSTO TOT</v>
          </cell>
        </row>
        <row r="1339">
          <cell r="B1339" t="str">
            <v>ULO.....: N</v>
          </cell>
          <cell r="C1339" t="str">
            <v>ACIONAL CAIXA</v>
          </cell>
        </row>
        <row r="1341">
          <cell r="C1341" t="str">
            <v>ADENSAMENTO MECANICO E ACABAMENTO.</v>
          </cell>
        </row>
        <row r="1342">
          <cell r="B1342" t="str">
            <v>26311/015</v>
          </cell>
          <cell r="C1342" t="str">
            <v>CONCRETO BOMBEADO 24MPA IMPORTADO USINA INCL COLOCACAO ESPALHAMENTO</v>
          </cell>
          <cell r="D1342" t="str">
            <v>M3</v>
          </cell>
          <cell r="E1342">
            <v>287.82</v>
          </cell>
        </row>
        <row r="1343">
          <cell r="C1343" t="str">
            <v>ADENSAMENTO MECANICO E ACABAMENTO.</v>
          </cell>
        </row>
        <row r="1344">
          <cell r="B1344">
            <v>26312</v>
          </cell>
          <cell r="C1344" t="str">
            <v>CONCRETO USINADO C/TRANSPORTE HORIZ NA OBRA</v>
          </cell>
        </row>
        <row r="1345">
          <cell r="B1345" t="str">
            <v>26312/001</v>
          </cell>
          <cell r="C1345" t="str">
            <v>CONCRETO IMPORTADO USINA DOSADO RACIONALMENTE 10MPA INCL TRANSPORTE HO</v>
          </cell>
          <cell r="D1345" t="str">
            <v>M3</v>
          </cell>
          <cell r="E1345">
            <v>236.15</v>
          </cell>
        </row>
        <row r="1346">
          <cell r="C1346" t="str">
            <v>RIZONTAL ATE 20M EM CARRINHOS ADENSAMENTO E ACABAMENTO.</v>
          </cell>
        </row>
        <row r="1347">
          <cell r="B1347" t="str">
            <v>26312/002</v>
          </cell>
          <cell r="C1347" t="str">
            <v>CONCRETO IMPORTADO USINA DOSADO RACIONALMENTE 15MPA INCL TRANSPORTE HO</v>
          </cell>
          <cell r="D1347" t="str">
            <v>M3</v>
          </cell>
          <cell r="E1347">
            <v>274.5</v>
          </cell>
        </row>
        <row r="1348">
          <cell r="C1348" t="str">
            <v>RIZONTAL EM CARRINHOS ATE 20M ADENSAMENTO E ACABAMENTO.</v>
          </cell>
        </row>
        <row r="1349">
          <cell r="B1349" t="str">
            <v>26312/003</v>
          </cell>
          <cell r="C1349" t="str">
            <v>CONCRETO IMPORTADO USINA DOSADO RACIONALMENTE 20MPA INCL TRANSPORTE HORIZONTAL EM CARRINHOS ADENSAMENTO E ACABAMENTO.</v>
          </cell>
          <cell r="D1349" t="str">
            <v>M3</v>
          </cell>
          <cell r="E1349">
            <v>284.56</v>
          </cell>
        </row>
        <row r="1351">
          <cell r="B1351" t="str">
            <v>26312/004</v>
          </cell>
          <cell r="C1351" t="str">
            <v>CONCRETO IMPORTADO USINA DOSADO RACIONALMENTE 25MPA INCL TRANSPORTE HO</v>
          </cell>
          <cell r="D1351" t="str">
            <v>M3</v>
          </cell>
          <cell r="E1351">
            <v>286.57</v>
          </cell>
        </row>
        <row r="1352">
          <cell r="C1352" t="str">
            <v>RIZONTAL ATE 20M EM CARRINHOS ADENSAMENTO E ACABAMENTO.</v>
          </cell>
        </row>
        <row r="1353">
          <cell r="B1353">
            <v>40780</v>
          </cell>
          <cell r="C1353" t="str">
            <v>REGULARIZACAO DE SUPERFICIE DE CONC. APARENTE</v>
          </cell>
          <cell r="D1353" t="str">
            <v>M2</v>
          </cell>
          <cell r="E1353">
            <v>3.06</v>
          </cell>
        </row>
        <row r="1354">
          <cell r="B1354">
            <v>68057</v>
          </cell>
          <cell r="C1354" t="str">
            <v>LAJE DE IMPERMEABILIZACAO</v>
          </cell>
          <cell r="D1354" t="str">
            <v>M3</v>
          </cell>
          <cell r="E1354">
            <v>275.73</v>
          </cell>
        </row>
        <row r="1355">
          <cell r="B1355">
            <v>68445</v>
          </cell>
          <cell r="C1355" t="str">
            <v>CONCRETO PARA LASTRO</v>
          </cell>
        </row>
        <row r="1356">
          <cell r="B1356" t="str">
            <v>68445/001</v>
          </cell>
          <cell r="C1356" t="str">
            <v>CONCRETO PARA LASTRO</v>
          </cell>
          <cell r="D1356" t="str">
            <v>M3</v>
          </cell>
          <cell r="E1356">
            <v>195.58</v>
          </cell>
        </row>
        <row r="1357">
          <cell r="B1357">
            <v>68464</v>
          </cell>
          <cell r="C1357" t="str">
            <v>CONCRETO FCK=7MPA, PREPARO NA OBRA C/BETONEIRA -CONTR."C"</v>
          </cell>
        </row>
        <row r="1358">
          <cell r="B1358" t="str">
            <v>68464/001</v>
          </cell>
          <cell r="C1358" t="str">
            <v>CONCRETO FCK=7MPA, PREPARO NA OBRA C/BETONEIRA -CONTR."C"</v>
          </cell>
          <cell r="D1358" t="str">
            <v>M3</v>
          </cell>
          <cell r="E1358">
            <v>179.02</v>
          </cell>
        </row>
        <row r="1359">
          <cell r="B1359">
            <v>68578</v>
          </cell>
          <cell r="C1359" t="str">
            <v>CONCRETO 1:2,5:3 C/BETONEIRA</v>
          </cell>
        </row>
        <row r="1360">
          <cell r="B1360" t="str">
            <v>68578/001</v>
          </cell>
          <cell r="C1360" t="str">
            <v>CONCRETO 1:2:3 S/BETONEIRA</v>
          </cell>
          <cell r="D1360" t="str">
            <v>M3</v>
          </cell>
          <cell r="E1360">
            <v>223.34</v>
          </cell>
        </row>
        <row r="1361">
          <cell r="B1361" t="str">
            <v>68578/002</v>
          </cell>
          <cell r="C1361" t="str">
            <v>CONCRETO 1:2:3 C/BETONEIRA</v>
          </cell>
          <cell r="D1361" t="str">
            <v>M3</v>
          </cell>
          <cell r="E1361">
            <v>213.91</v>
          </cell>
        </row>
        <row r="1362">
          <cell r="B1362" t="str">
            <v>68578/003</v>
          </cell>
          <cell r="C1362" t="str">
            <v>CONCRETO 1:2:4 S/BETONEIRA</v>
          </cell>
          <cell r="D1362" t="str">
            <v>M3</v>
          </cell>
          <cell r="E1362">
            <v>211.5</v>
          </cell>
        </row>
        <row r="1363">
          <cell r="B1363" t="str">
            <v>68578/004</v>
          </cell>
          <cell r="C1363" t="str">
            <v>CONCRETO 1:2:4 C/BETONEIRA</v>
          </cell>
          <cell r="D1363" t="str">
            <v>M3</v>
          </cell>
          <cell r="E1363">
            <v>202.06</v>
          </cell>
        </row>
        <row r="1364">
          <cell r="B1364" t="str">
            <v>68578/005</v>
          </cell>
          <cell r="C1364" t="str">
            <v>CONCRETO 1:2,5:3 S/BETONEIRA</v>
          </cell>
          <cell r="D1364" t="str">
            <v>M3</v>
          </cell>
          <cell r="E1364">
            <v>214.7</v>
          </cell>
        </row>
        <row r="1365">
          <cell r="B1365" t="str">
            <v>68578/006</v>
          </cell>
          <cell r="C1365" t="str">
            <v>CONCRETO 1:2,5:3 C/BETONEIRA</v>
          </cell>
          <cell r="D1365" t="str">
            <v>M3</v>
          </cell>
          <cell r="E1365">
            <v>205.26</v>
          </cell>
        </row>
        <row r="1366">
          <cell r="B1366" t="str">
            <v>68578/007</v>
          </cell>
          <cell r="C1366" t="str">
            <v>CONCRETO 1:2,5:4 S/BETONEIRA</v>
          </cell>
          <cell r="D1366" t="str">
            <v>M3</v>
          </cell>
          <cell r="E1366">
            <v>203.45</v>
          </cell>
        </row>
        <row r="1367">
          <cell r="B1367" t="str">
            <v>68578/008</v>
          </cell>
          <cell r="C1367" t="str">
            <v>CONCRETO 1:2,5:4 C/BETONEIRA</v>
          </cell>
          <cell r="D1367" t="str">
            <v>M3</v>
          </cell>
          <cell r="E1367">
            <v>194.02</v>
          </cell>
        </row>
        <row r="1368">
          <cell r="B1368" t="str">
            <v>68578/009</v>
          </cell>
          <cell r="C1368" t="str">
            <v>CONCRETO 1:2,5:5 S/BETONEIRA</v>
          </cell>
          <cell r="D1368" t="str">
            <v>M3</v>
          </cell>
          <cell r="E1368">
            <v>196.63</v>
          </cell>
        </row>
        <row r="1369">
          <cell r="B1369" t="str">
            <v>IGO       |</v>
          </cell>
          <cell r="C1369" t="str">
            <v>D E S C R I Ç Ã O                                                   |UN</v>
          </cell>
          <cell r="D1369" t="str">
            <v>IDADE</v>
          </cell>
          <cell r="E1369" t="str">
            <v>|CUSTO TOT</v>
          </cell>
        </row>
        <row r="1370">
          <cell r="B1370" t="str">
            <v>ULO.....: N</v>
          </cell>
          <cell r="C1370" t="str">
            <v>ACIONAL CAIXA</v>
          </cell>
        </row>
        <row r="1372">
          <cell r="B1372" t="str">
            <v>68578/010</v>
          </cell>
          <cell r="C1372" t="str">
            <v>CONCRETO 1:2,5:5 C/BETONEIRA</v>
          </cell>
          <cell r="D1372" t="str">
            <v>M3</v>
          </cell>
          <cell r="E1372">
            <v>187.19</v>
          </cell>
        </row>
        <row r="1373">
          <cell r="B1373" t="str">
            <v>68578/011</v>
          </cell>
          <cell r="C1373" t="str">
            <v>CONCRETO 1:3:5 S/BETONEIRA</v>
          </cell>
          <cell r="D1373" t="str">
            <v>M3</v>
          </cell>
          <cell r="E1373">
            <v>189.29</v>
          </cell>
        </row>
        <row r="1374">
          <cell r="B1374" t="str">
            <v>68578/012</v>
          </cell>
          <cell r="C1374" t="str">
            <v>CONCRETO 1:3:5 C/BETONEIRA</v>
          </cell>
          <cell r="D1374" t="str">
            <v>M3</v>
          </cell>
          <cell r="E1374">
            <v>179.85</v>
          </cell>
        </row>
        <row r="1375">
          <cell r="B1375" t="str">
            <v>68578/013</v>
          </cell>
          <cell r="C1375" t="str">
            <v>CONCRETO 1:3:6 S/BETONEIRA</v>
          </cell>
          <cell r="D1375" t="str">
            <v>M3</v>
          </cell>
          <cell r="E1375">
            <v>184.68</v>
          </cell>
        </row>
        <row r="1376">
          <cell r="B1376" t="str">
            <v>68578/014</v>
          </cell>
          <cell r="C1376" t="str">
            <v>CONCRETO 1:3:6 C/BETONEIRA</v>
          </cell>
          <cell r="D1376" t="str">
            <v>M3</v>
          </cell>
          <cell r="E1376">
            <v>175.24</v>
          </cell>
        </row>
        <row r="1377">
          <cell r="B1377" t="str">
            <v>68578/015</v>
          </cell>
          <cell r="C1377" t="str">
            <v>CONCRETO 1:4:6 S/BETONEIRA</v>
          </cell>
          <cell r="D1377" t="str">
            <v>M3</v>
          </cell>
          <cell r="E1377">
            <v>214.71</v>
          </cell>
        </row>
        <row r="1378">
          <cell r="B1378" t="str">
            <v>68578/016</v>
          </cell>
          <cell r="C1378" t="str">
            <v>CONCRETO 1:4:6 C/BETONEIRA</v>
          </cell>
          <cell r="D1378" t="str">
            <v>M3</v>
          </cell>
          <cell r="E1378">
            <v>205.27</v>
          </cell>
        </row>
        <row r="1379">
          <cell r="B1379" t="str">
            <v>68578/017</v>
          </cell>
          <cell r="C1379" t="str">
            <v>CONCRETO 1:4:8 S/BETONEIRA</v>
          </cell>
          <cell r="D1379" t="str">
            <v>M3</v>
          </cell>
          <cell r="E1379">
            <v>171.2</v>
          </cell>
        </row>
        <row r="1380">
          <cell r="B1380" t="str">
            <v>68578/018</v>
          </cell>
          <cell r="C1380" t="str">
            <v>CONCRETO 1:4:8 C/BETONEIRA</v>
          </cell>
          <cell r="D1380" t="str">
            <v>M3</v>
          </cell>
          <cell r="E1380">
            <v>161.76</v>
          </cell>
        </row>
        <row r="1381">
          <cell r="B1381" t="str">
            <v>68578/019</v>
          </cell>
          <cell r="C1381" t="str">
            <v>CONCRETO 1:6:8 S/BETONEIRA</v>
          </cell>
          <cell r="D1381" t="str">
            <v>M3</v>
          </cell>
          <cell r="E1381">
            <v>175.1</v>
          </cell>
        </row>
        <row r="1382">
          <cell r="B1382" t="str">
            <v>68578/020</v>
          </cell>
          <cell r="C1382" t="str">
            <v>CONCRETO 1:6:8 C/BETONEIRA</v>
          </cell>
          <cell r="D1382" t="str">
            <v>M3</v>
          </cell>
          <cell r="E1382">
            <v>165.67</v>
          </cell>
        </row>
        <row r="1383">
          <cell r="B1383">
            <v>68631</v>
          </cell>
          <cell r="C1383" t="str">
            <v>CONCRETO ARMADO</v>
          </cell>
        </row>
        <row r="1384">
          <cell r="B1384" t="str">
            <v>68631/001</v>
          </cell>
          <cell r="C1384" t="str">
            <v>CONCRETO ARMADO PARA FUNDACOES</v>
          </cell>
          <cell r="D1384" t="str">
            <v>M3</v>
          </cell>
          <cell r="E1384">
            <v>862.64</v>
          </cell>
        </row>
        <row r="1385">
          <cell r="B1385" t="str">
            <v>68631/002</v>
          </cell>
          <cell r="C1385" t="str">
            <v>CONCRETO ARMADO PARA LAJES, VIGAS E PILARES</v>
          </cell>
          <cell r="D1385" t="str">
            <v>M3</v>
          </cell>
          <cell r="E1385">
            <v>1216.32</v>
          </cell>
        </row>
        <row r="1386">
          <cell r="B1386" t="str">
            <v>68631/003</v>
          </cell>
          <cell r="C1386" t="str">
            <v>CONCRETO ARMADO APARENTE</v>
          </cell>
          <cell r="D1386" t="str">
            <v>M3</v>
          </cell>
          <cell r="E1386">
            <v>1329.63</v>
          </cell>
        </row>
        <row r="1387">
          <cell r="B1387">
            <v>68645</v>
          </cell>
          <cell r="C1387" t="str">
            <v>CONCRETO APARENTE ARMADO PRONTO  EM PILARES</v>
          </cell>
        </row>
        <row r="1388">
          <cell r="B1388" t="str">
            <v>68645/001</v>
          </cell>
          <cell r="C1388" t="str">
            <v>CONCRETO APARENTE ARMADO PRONTO EM LAJES</v>
          </cell>
          <cell r="D1388" t="str">
            <v>M3</v>
          </cell>
          <cell r="E1388">
            <v>1015.85</v>
          </cell>
        </row>
        <row r="1389">
          <cell r="B1389" t="str">
            <v>68645/002</v>
          </cell>
          <cell r="C1389" t="str">
            <v>CONCRETO APARENTE ARMADO PRONTO EM VIGAS</v>
          </cell>
          <cell r="D1389" t="str">
            <v>M3</v>
          </cell>
          <cell r="E1389">
            <v>1273.46</v>
          </cell>
        </row>
        <row r="1390">
          <cell r="B1390" t="str">
            <v>68645/003</v>
          </cell>
          <cell r="C1390" t="str">
            <v>CONCRETO APARENTE ARMADO PRONTO  EM PILARES</v>
          </cell>
          <cell r="D1390" t="str">
            <v>M3</v>
          </cell>
          <cell r="E1390">
            <v>1535.34</v>
          </cell>
        </row>
        <row r="1391">
          <cell r="B1391" t="str">
            <v>68645/004</v>
          </cell>
          <cell r="C1391" t="str">
            <v>CONCRETO APARENTE ARMADO PRONTO EM QUALQUER TIPO DE ESTRUTURA</v>
          </cell>
          <cell r="D1391" t="str">
            <v>M3</v>
          </cell>
          <cell r="E1391">
            <v>1301.3</v>
          </cell>
        </row>
        <row r="1392">
          <cell r="B1392">
            <v>44</v>
          </cell>
          <cell r="C1392" t="str">
            <v>LAJE PRE-FABRICADA</v>
          </cell>
        </row>
        <row r="1393">
          <cell r="B1393">
            <v>23705</v>
          </cell>
          <cell r="C1393" t="str">
            <v>LAJE PRE-MOLDADA</v>
          </cell>
        </row>
        <row r="1394">
          <cell r="B1394" t="str">
            <v>23705/001</v>
          </cell>
          <cell r="C1394" t="str">
            <v>LAJE PRE-MOLDADA P/FORRO VAOS ATE 3,50M/E=8CM, C/LAJOTAS E CAP.C/CONC</v>
          </cell>
          <cell r="D1394" t="str">
            <v>M2</v>
          </cell>
          <cell r="E1394">
            <v>36.590000000000003</v>
          </cell>
        </row>
        <row r="1395">
          <cell r="C1395" t="str">
            <v>FCK=15MPA 2CM, INTER-EIXO 38CM, C/ESCORAMENTO (REAPR.3X) E FERR NEGAT</v>
          </cell>
        </row>
        <row r="1396">
          <cell r="B1396" t="str">
            <v>23705/002</v>
          </cell>
          <cell r="C1396" t="str">
            <v>LAJE PRE-MOLDADA P/PISO VAOS ATE 3,50M/E=8CM, C/LAJOTAS E CAP C/CONC</v>
          </cell>
          <cell r="D1396" t="str">
            <v>M2</v>
          </cell>
          <cell r="E1396">
            <v>41.26</v>
          </cell>
        </row>
        <row r="1397">
          <cell r="C1397" t="str">
            <v>FCK=15MPA 3CM, INTER-EIXO 38CM, C/ESCORAMENTO (REAP.3X) E FERR NEGAT</v>
          </cell>
        </row>
        <row r="1398">
          <cell r="B1398">
            <v>26284</v>
          </cell>
          <cell r="C1398" t="str">
            <v>LAJE PRE-MOLDADA</v>
          </cell>
        </row>
        <row r="1399">
          <cell r="B1399" t="str">
            <v>26284/001</v>
          </cell>
          <cell r="C1399" t="str">
            <v>LAJE PRE-MOLD BETA 11 P/1KN/M2 VAOS 4,40M/INCL VIGOTAS TIJOLOS ARMADU-</v>
          </cell>
          <cell r="D1399" t="str">
            <v>M2</v>
          </cell>
          <cell r="E1399">
            <v>41.26</v>
          </cell>
        </row>
        <row r="1400">
          <cell r="B1400" t="str">
            <v>IGO       |</v>
          </cell>
          <cell r="C1400" t="str">
            <v>D E S C R I Ç Ã O                                                   |UN</v>
          </cell>
          <cell r="D1400" t="str">
            <v>IDADE</v>
          </cell>
          <cell r="E1400" t="str">
            <v>|CUSTO TOT</v>
          </cell>
        </row>
        <row r="1401">
          <cell r="B1401" t="str">
            <v>ULO.....: N</v>
          </cell>
          <cell r="C1401" t="str">
            <v>ACIONAL CAIXA</v>
          </cell>
        </row>
        <row r="1403">
          <cell r="C1403" t="str">
            <v>RA NEGATIVA CAPEAMENTO 3CM CONCRETO 15MPA ESCORAMENTO MATERIAL E MAO</v>
          </cell>
        </row>
        <row r="1404">
          <cell r="C1404" t="str">
            <v>DE OBRA.</v>
          </cell>
        </row>
        <row r="1405">
          <cell r="B1405" t="str">
            <v>26284/002</v>
          </cell>
          <cell r="C1405" t="str">
            <v>LAJE PRE-MOLD BETA 12 P/3,5KN/M2 VAO 4,1M INCL VIGOTAS TIJOLOS ARMADU-</v>
          </cell>
          <cell r="D1405" t="str">
            <v>M2</v>
          </cell>
          <cell r="E1405">
            <v>47.1</v>
          </cell>
        </row>
        <row r="1406">
          <cell r="C1406" t="str">
            <v>RA NEGATIVA CAPEAMENTO 3CM CONCRETO 15MPA ESCORAMENTO MATERIAIS E MAO</v>
          </cell>
        </row>
        <row r="1407">
          <cell r="C1407" t="str">
            <v>DE OBRA.</v>
          </cell>
        </row>
        <row r="1408">
          <cell r="B1408" t="str">
            <v>26284/003</v>
          </cell>
          <cell r="C1408" t="str">
            <v>LAJE PRE-MOLD BETA 16 P/3,5KN/M2 VAO 5,2M INCL VIGOTAS TIJOLOS ARMADU-</v>
          </cell>
          <cell r="D1408" t="str">
            <v>M2</v>
          </cell>
          <cell r="E1408">
            <v>52.38</v>
          </cell>
        </row>
        <row r="1409">
          <cell r="C1409" t="str">
            <v>RA NEGATIVA CAPEAMENTO 3CM CONCRETO 15MPA ESCORAMENTO MATERIAL E MAO</v>
          </cell>
        </row>
        <row r="1410">
          <cell r="C1410" t="str">
            <v>DE OBRA.</v>
          </cell>
        </row>
        <row r="1411">
          <cell r="B1411" t="str">
            <v>26284/004</v>
          </cell>
          <cell r="C1411" t="str">
            <v>LAJE PRE-MOLD BETA 20 P/3,5KN/M2 VAO 6,2M INCL VIGOTAS TIJOLOS ARMADU-</v>
          </cell>
          <cell r="D1411" t="str">
            <v>M2</v>
          </cell>
          <cell r="E1411">
            <v>68.900000000000006</v>
          </cell>
        </row>
        <row r="1412">
          <cell r="C1412" t="str">
            <v>RA NEGATIVA CAPEAMENTO 3CM CONCRETO 15MPA ESCORAMENTO MATERIAL E MAO</v>
          </cell>
        </row>
        <row r="1413">
          <cell r="C1413" t="str">
            <v>DE OBRA.</v>
          </cell>
        </row>
        <row r="1414">
          <cell r="B1414">
            <v>47</v>
          </cell>
          <cell r="C1414" t="str">
            <v>EMBASAMENTOS</v>
          </cell>
        </row>
        <row r="1415">
          <cell r="B1415">
            <v>23709</v>
          </cell>
          <cell r="C1415" t="str">
            <v>ALVENARIA DE EMBASAMENTO DE TIJOLO MACICO</v>
          </cell>
        </row>
        <row r="1416">
          <cell r="B1416" t="str">
            <v>23709/001</v>
          </cell>
          <cell r="C1416" t="str">
            <v>ALVENARIA DE EMBASAMENTO C/TIJOLOS MACICOS E=20CM X H=20CM</v>
          </cell>
          <cell r="D1416" t="str">
            <v>M3</v>
          </cell>
          <cell r="E1416">
            <v>344.46</v>
          </cell>
        </row>
        <row r="1417">
          <cell r="B1417">
            <v>23724</v>
          </cell>
          <cell r="C1417" t="str">
            <v>BALDRAME CONCRETO CICLOPICO</v>
          </cell>
        </row>
        <row r="1418">
          <cell r="B1418" t="str">
            <v>23724/001</v>
          </cell>
          <cell r="C1418" t="str">
            <v>FUNDACAO BALDRAME RESID 1 PAVTO</v>
          </cell>
          <cell r="D1418" t="str">
            <v>M3</v>
          </cell>
          <cell r="E1418">
            <v>176.89</v>
          </cell>
        </row>
        <row r="1419">
          <cell r="B1419">
            <v>23725</v>
          </cell>
          <cell r="C1419" t="str">
            <v>BALDRAME PEDRA ARGAMASSADA</v>
          </cell>
        </row>
        <row r="1420">
          <cell r="B1420" t="str">
            <v>23725/001</v>
          </cell>
          <cell r="C1420" t="str">
            <v>BALDRAME PEDRA ARGAMASSADA C/CIM/AREIA 1:4(PNTP)</v>
          </cell>
          <cell r="D1420" t="str">
            <v>M3</v>
          </cell>
          <cell r="E1420">
            <v>196.38</v>
          </cell>
        </row>
        <row r="1421">
          <cell r="B1421">
            <v>63429</v>
          </cell>
          <cell r="C1421" t="str">
            <v>ALVENARIA DE EMBASAMENTO C/PEDRA ARGAMASSADA</v>
          </cell>
        </row>
        <row r="1422">
          <cell r="B1422" t="str">
            <v>63429/001</v>
          </cell>
          <cell r="C1422" t="str">
            <v>ALVENARIA DE EMBASAMENTO C/PEDRA ARGAMASSADA UTILIZANDO ARGAMASSA CIM/</v>
          </cell>
          <cell r="D1422" t="str">
            <v>M3</v>
          </cell>
          <cell r="E1422">
            <v>196.38</v>
          </cell>
        </row>
        <row r="1423">
          <cell r="C1423" t="str">
            <v>AREIA 1:4 (E=20CM E H=20CM)</v>
          </cell>
        </row>
        <row r="1424">
          <cell r="B1424">
            <v>68572</v>
          </cell>
          <cell r="C1424" t="str">
            <v>AGULHAMENTO DE PEDRA MARROADA NO FUNDO DE VALAS</v>
          </cell>
        </row>
        <row r="1425">
          <cell r="B1425" t="str">
            <v>68572/001</v>
          </cell>
          <cell r="C1425" t="str">
            <v>AGULHAMENTO FUNDO DE VALAS C/MACO 30KG PEDRA-DE-MAO H=10CM</v>
          </cell>
          <cell r="D1425" t="str">
            <v>M2</v>
          </cell>
          <cell r="E1425">
            <v>12.94</v>
          </cell>
        </row>
        <row r="1426">
          <cell r="B1426" t="str">
            <v>68572/002</v>
          </cell>
          <cell r="C1426" t="str">
            <v>AGULHAMENTO FUNDO DE VALAS C/MACO 30KG PEDRA-DE-MAO H=5CM</v>
          </cell>
          <cell r="D1426" t="str">
            <v>M2</v>
          </cell>
          <cell r="E1426">
            <v>6.47</v>
          </cell>
        </row>
        <row r="1427">
          <cell r="B1427">
            <v>96</v>
          </cell>
          <cell r="C1427" t="str">
            <v>CINTAS E VERGAS</v>
          </cell>
        </row>
        <row r="1428">
          <cell r="B1428">
            <v>23733</v>
          </cell>
          <cell r="C1428" t="str">
            <v>CINTAS CONCRETO</v>
          </cell>
        </row>
        <row r="1429">
          <cell r="B1429" t="str">
            <v>23733/001</v>
          </cell>
          <cell r="C1429" t="str">
            <v>CINTA CONCRETO ARMADO FCK=15MPA CONT."C" PREP.MECANICO NA OBRA, INCL</v>
          </cell>
          <cell r="D1429" t="str">
            <v>M3</v>
          </cell>
          <cell r="E1429">
            <v>899.79</v>
          </cell>
        </row>
        <row r="1430">
          <cell r="C1430" t="str">
            <v>ACO, FORMAS MADEIRA 3A COM MONT/DESMON E LANCAMENTO/VIBRACAO MANUAL</v>
          </cell>
        </row>
        <row r="1431">
          <cell r="B1431" t="str">
            <v>IGO       |</v>
          </cell>
          <cell r="C1431" t="str">
            <v>D E S C R I Ç Ã O                                                   |UN</v>
          </cell>
          <cell r="D1431" t="str">
            <v>IDADE</v>
          </cell>
          <cell r="E1431" t="str">
            <v>|CUSTO TOT</v>
          </cell>
        </row>
        <row r="1432">
          <cell r="B1432" t="str">
            <v>ULO.....: N</v>
          </cell>
          <cell r="C1432" t="str">
            <v>ACIONAL CAIXA</v>
          </cell>
        </row>
        <row r="1434">
          <cell r="B1434" t="str">
            <v>23733/002</v>
          </cell>
          <cell r="C1434" t="str">
            <v>CINTA CONCRETO ARMADO FCK=15MPA CONT."C" PREP.MECANICO NA OBRA, SEM</v>
          </cell>
          <cell r="D1434" t="str">
            <v>M3</v>
          </cell>
          <cell r="E1434">
            <v>560.15</v>
          </cell>
        </row>
        <row r="1435">
          <cell r="C1435" t="str">
            <v>ACO, FORMAS MADEIRA 3A COM MONT/DESMON E LANCAMENTO/VIBRACAO MANUAL</v>
          </cell>
        </row>
        <row r="1436">
          <cell r="B1436">
            <v>23748</v>
          </cell>
          <cell r="C1436" t="str">
            <v>VERGA CONCRETO ARMADO</v>
          </cell>
        </row>
        <row r="1437">
          <cell r="B1437" t="str">
            <v>23748/001</v>
          </cell>
          <cell r="C1437" t="str">
            <v>VERGA 10X10CM PRE-MOLDADO CONCRETO FCK=15 MPA(PREP. C/ BETONEIRA) ACO</v>
          </cell>
          <cell r="D1437" t="str">
            <v>M</v>
          </cell>
          <cell r="E1437">
            <v>8.59</v>
          </cell>
        </row>
        <row r="1438">
          <cell r="C1438" t="str">
            <v>FINO CA-60/FORMAS TABUA PINHO 3A</v>
          </cell>
        </row>
        <row r="1439">
          <cell r="B1439">
            <v>68334</v>
          </cell>
          <cell r="C1439" t="str">
            <v>ARMACAO PARA CINTA CASAS KIT PROJETO ( 2 BARRAS ACO CA-60 5,00MM C/ 5%</v>
          </cell>
          <cell r="D1439" t="str">
            <v>M</v>
          </cell>
          <cell r="E1439">
            <v>1.21</v>
          </cell>
        </row>
        <row r="1440">
          <cell r="C1440" t="str">
            <v>DE PERDA SEM MAO-DE-OBRA )</v>
          </cell>
        </row>
        <row r="1441">
          <cell r="B1441">
            <v>68463</v>
          </cell>
          <cell r="C1441" t="str">
            <v>VERGA PRE-MOLDADA CONCRETO ARMADO FCK=15MPA</v>
          </cell>
        </row>
        <row r="1442">
          <cell r="B1442" t="str">
            <v>68463/001</v>
          </cell>
          <cell r="C1442" t="str">
            <v>VERGA PRE-MOLDADA CONCRETO ARMADO FCK=15MPA (10X10CM)</v>
          </cell>
          <cell r="D1442" t="str">
            <v>M3</v>
          </cell>
          <cell r="E1442">
            <v>899.79</v>
          </cell>
        </row>
        <row r="1443">
          <cell r="B1443">
            <v>68466</v>
          </cell>
          <cell r="C1443" t="str">
            <v>VERGA 10X10CM PRE-MOLDADO CONCRETO FCK=15 MPA(PREP. C/ BETONEIRA) ACO</v>
          </cell>
        </row>
        <row r="1444">
          <cell r="C1444" t="str">
            <v>FINO CA-60/FORMAS TABUA PINHO 3A</v>
          </cell>
        </row>
        <row r="1445">
          <cell r="B1445" t="str">
            <v>68466/001</v>
          </cell>
          <cell r="C1445" t="str">
            <v>VERGA 10X10CM PRE-MOLDADO CONCRETO FCK=15 MPA(PREP. C/ BETONEIRA) ACO</v>
          </cell>
          <cell r="D1445" t="str">
            <v>M</v>
          </cell>
          <cell r="E1445">
            <v>9.58</v>
          </cell>
        </row>
        <row r="1446">
          <cell r="C1446" t="str">
            <v>FINO CA-60/FORMAS TABUA PINHO 3A</v>
          </cell>
        </row>
        <row r="1447">
          <cell r="B1447">
            <v>68502</v>
          </cell>
          <cell r="C1447" t="str">
            <v>CONCRETO ARMADO P/VERGA RETA FCK=15MPA, CTRL B, PREP MAN, CONSUMO/M3:</v>
          </cell>
        </row>
        <row r="1448">
          <cell r="C1448" t="str">
            <v>ACO CA-50 6KG; FORM TAB=6M2</v>
          </cell>
        </row>
        <row r="1449">
          <cell r="B1449" t="str">
            <v>68502/001</v>
          </cell>
          <cell r="C1449" t="str">
            <v>CONCRETO ARMADO P/VERGA RETA FCK=15MPA, CTRL B, PREP MAN, CONSUMO/M3:</v>
          </cell>
          <cell r="D1449" t="str">
            <v>M3</v>
          </cell>
          <cell r="E1449">
            <v>419.1</v>
          </cell>
        </row>
        <row r="1450">
          <cell r="C1450" t="str">
            <v>ACO CA-50 6KG; FORM TAB=6M2</v>
          </cell>
        </row>
        <row r="1451">
          <cell r="B1451">
            <v>68503</v>
          </cell>
          <cell r="C1451" t="str">
            <v>CONCRETO ARMADO FCK=15MPA CONT B PREPARO C/ BETONEIRA - CONSUMO/M3:</v>
          </cell>
        </row>
        <row r="1452">
          <cell r="C1452" t="str">
            <v>FORMA TABUA REG = 6 M2, ACO CA 50 ATE 3/8 = 53,29 KG - CEHAP</v>
          </cell>
        </row>
        <row r="1453">
          <cell r="B1453" t="str">
            <v>68503/001</v>
          </cell>
          <cell r="C1453" t="str">
            <v>CONCRETO ARMADO FCK=15MPA CONT B PREPARO C/ BETONEIRA - CONSUMO/M3:</v>
          </cell>
          <cell r="D1453" t="str">
            <v>M3</v>
          </cell>
          <cell r="E1453">
            <v>676.3</v>
          </cell>
        </row>
        <row r="1454">
          <cell r="C1454" t="str">
            <v>FORMA TABUA REG = 6 M2, ACO CA 50 ATE 3/8 = 53,29 KG - CEHAP</v>
          </cell>
        </row>
        <row r="1455">
          <cell r="B1455">
            <v>68504</v>
          </cell>
          <cell r="C1455" t="str">
            <v>CONCRETO ARMADO FCK=15MPA PREP. MECANICO FORMA CANALETA (15X20X20),ACO</v>
          </cell>
        </row>
        <row r="1456">
          <cell r="C1456" t="str">
            <v>CA 60 ATE 3/16 = 45,13 KG/M3</v>
          </cell>
        </row>
        <row r="1457">
          <cell r="B1457" t="str">
            <v>68504/001</v>
          </cell>
          <cell r="C1457" t="str">
            <v>CONCRETO ARMADO FCK=15MPA PREP. MECANICO FORMA CANALETA (15X20X20),ACO</v>
          </cell>
          <cell r="D1457" t="str">
            <v>M3</v>
          </cell>
          <cell r="E1457">
            <v>642.1</v>
          </cell>
        </row>
        <row r="1458">
          <cell r="C1458" t="str">
            <v>CA 60 ATE 3/16 = 45,13 KG/M3</v>
          </cell>
        </row>
        <row r="1459">
          <cell r="B1459">
            <v>68579</v>
          </cell>
          <cell r="C1459" t="str">
            <v>VERGA CONCRETO C/ARMACAO E FORMA</v>
          </cell>
        </row>
        <row r="1460">
          <cell r="B1460" t="str">
            <v>68579/001</v>
          </cell>
          <cell r="C1460" t="str">
            <v>VERGA RETA CONCRETO ARMADO FCK=13,5MPA C/60KG ACO CA-25 C/FORMA</v>
          </cell>
          <cell r="D1460" t="str">
            <v>M3</v>
          </cell>
          <cell r="E1460">
            <v>754.57</v>
          </cell>
        </row>
        <row r="1461">
          <cell r="B1461" t="str">
            <v>68579/002</v>
          </cell>
          <cell r="C1461" t="str">
            <v>VERGA RETA CONCRETO ARMADO 1:3:5 C/60KG ACO CA-25 C/FORMA</v>
          </cell>
          <cell r="D1461" t="str">
            <v>M3</v>
          </cell>
          <cell r="E1461">
            <v>728.29</v>
          </cell>
        </row>
        <row r="1462">
          <cell r="B1462" t="str">
            <v>IGO       |</v>
          </cell>
          <cell r="C1462" t="str">
            <v>D E S C R I Ç Ã O                                                   |UN</v>
          </cell>
          <cell r="D1462" t="str">
            <v>IDADE</v>
          </cell>
          <cell r="E1462" t="str">
            <v>|CUSTO TOT</v>
          </cell>
        </row>
        <row r="1463">
          <cell r="B1463" t="str">
            <v>ULO.....: N</v>
          </cell>
          <cell r="C1463" t="str">
            <v>ACIONAL CAIXA</v>
          </cell>
        </row>
        <row r="1465">
          <cell r="B1465" t="str">
            <v>68579/003</v>
          </cell>
          <cell r="C1465" t="str">
            <v>VERGA RETA CONCRETO ARMADO 1:2,5:3 C/6OKG ACO CA-25 C/FORMA</v>
          </cell>
          <cell r="D1465" t="str">
            <v>M3</v>
          </cell>
          <cell r="E1465">
            <v>754.97</v>
          </cell>
        </row>
        <row r="1466">
          <cell r="B1466" t="str">
            <v>68579/004</v>
          </cell>
          <cell r="C1466" t="str">
            <v>VERGA RETA CONCRETO ARMADO 1:3:6 C/60KG ACO CA-25 C/FORMA</v>
          </cell>
          <cell r="D1466" t="str">
            <v>M3</v>
          </cell>
          <cell r="E1466">
            <v>723.45</v>
          </cell>
        </row>
        <row r="1467">
          <cell r="B1467" t="str">
            <v>68579/005</v>
          </cell>
          <cell r="C1467" t="str">
            <v>VERGA RETA CONCRETO ARMADO 1:2:3 C/70KG ACO CA-60 C/FORMA</v>
          </cell>
          <cell r="D1467" t="str">
            <v>M3</v>
          </cell>
          <cell r="E1467">
            <v>792</v>
          </cell>
        </row>
        <row r="1468">
          <cell r="B1468" t="str">
            <v>68579/006</v>
          </cell>
          <cell r="C1468" t="str">
            <v>VERGA RETA CONCRETO ARMADO USINADO FCK=18MPA C/60KG ACO CA-50 C/FORMA</v>
          </cell>
          <cell r="D1468" t="str">
            <v>M3</v>
          </cell>
          <cell r="E1468">
            <v>784.07</v>
          </cell>
        </row>
        <row r="1469">
          <cell r="B1469">
            <v>68580</v>
          </cell>
          <cell r="C1469" t="str">
            <v>CINTA AMARRACAO CONCRETO 1:2,5:4 C/28KG CA-50 1/4" C/FORMA</v>
          </cell>
        </row>
        <row r="1470">
          <cell r="B1470" t="str">
            <v>68580/001</v>
          </cell>
          <cell r="C1470" t="str">
            <v>CINTA AMARRACAO CONCRETO FCK=13,5MPA C/28KG CA-60 4,2MM C/FORMA</v>
          </cell>
          <cell r="D1470" t="str">
            <v>M3</v>
          </cell>
          <cell r="E1470">
            <v>1047.5899999999999</v>
          </cell>
        </row>
        <row r="1471">
          <cell r="B1471" t="str">
            <v>68580/002</v>
          </cell>
          <cell r="C1471" t="str">
            <v>CINTA AMARRACAO CONCRETO 1:2,5:4 C/28KG CA-50 1/4" C/FORMA</v>
          </cell>
          <cell r="D1471" t="str">
            <v>M3</v>
          </cell>
          <cell r="E1471">
            <v>1036.19</v>
          </cell>
        </row>
        <row r="1472">
          <cell r="B1472" t="str">
            <v>68580/003</v>
          </cell>
          <cell r="C1472" t="str">
            <v>CINTA AMARRACAO CONCRETO 1:2,5:5 C/100KG CA-50 5/16" C/FORMA</v>
          </cell>
          <cell r="D1472" t="str">
            <v>M3</v>
          </cell>
          <cell r="E1472">
            <v>1342.3</v>
          </cell>
        </row>
        <row r="1473">
          <cell r="B1473" t="str">
            <v>68580/004</v>
          </cell>
          <cell r="C1473" t="str">
            <v>CINTA AMARRACAO CONCRETO 1:3:5 C/30KG CA-50 1/4" C/FORMA</v>
          </cell>
          <cell r="D1473" t="str">
            <v>M3</v>
          </cell>
          <cell r="E1473">
            <v>1043.76</v>
          </cell>
        </row>
        <row r="1474">
          <cell r="B1474">
            <v>1</v>
          </cell>
          <cell r="C1474" t="str">
            <v>ESTRUTURAS DIVERSAS</v>
          </cell>
        </row>
        <row r="1475">
          <cell r="B1475">
            <v>25573</v>
          </cell>
          <cell r="C1475" t="str">
            <v>PILAR E SUPORTE CAIXA D AGUA EM MADEIRA 1A CASAS HP</v>
          </cell>
        </row>
        <row r="1476">
          <cell r="B1476" t="str">
            <v>25573/001</v>
          </cell>
          <cell r="C1476" t="str">
            <v>PILAR EM MADEIRA 1A (15X15X2,70CM) INCL 3 DEMAOS VERNIZ SEM COLOCACAO</v>
          </cell>
          <cell r="D1476" t="str">
            <v>UN</v>
          </cell>
          <cell r="E1476">
            <v>96.26</v>
          </cell>
        </row>
        <row r="1477">
          <cell r="B1477" t="str">
            <v>25573/002</v>
          </cell>
          <cell r="C1477" t="str">
            <v>SUPORTE APOIO CAIXA D AGUA BARROTES MADEIRA DE 1</v>
          </cell>
          <cell r="D1477" t="str">
            <v>UN</v>
          </cell>
          <cell r="E1477">
            <v>15.66</v>
          </cell>
        </row>
        <row r="1478">
          <cell r="B1478">
            <v>39634</v>
          </cell>
          <cell r="C1478" t="str">
            <v>CONCRETO USINADO FCK=15MPA INCL.LANCAMENTO (ESTRUTURAS)</v>
          </cell>
          <cell r="D1478" t="str">
            <v>M3</v>
          </cell>
          <cell r="E1478">
            <v>242.5</v>
          </cell>
        </row>
        <row r="1479">
          <cell r="B1479">
            <v>68452</v>
          </cell>
          <cell r="C1479" t="str">
            <v>LAJE MACICA CONCRETO FCK=25MPA E=8CM, INCL. FORMA PLASTIFICADA 18MM /</v>
          </cell>
        </row>
        <row r="1480">
          <cell r="C1480" t="str">
            <v>ESCORAMENTO MAD SERRADA C/REAP. 12X  E 95,0KG ACO CA-50/60 /M3</v>
          </cell>
        </row>
        <row r="1481">
          <cell r="B1481" t="str">
            <v>68452/001</v>
          </cell>
          <cell r="C1481" t="str">
            <v>LAJE MACICA CONCRETO FCK=25MPA E=8CM, INCL. FORMA PLASTIFICADA 18MM /</v>
          </cell>
          <cell r="D1481" t="str">
            <v>M3</v>
          </cell>
          <cell r="E1481">
            <v>1027.26</v>
          </cell>
        </row>
        <row r="1482">
          <cell r="C1482" t="str">
            <v>ESCORAMENTO MAD SERRADA C/REAP. 12X  E 95,0KG ACO CA-50/60 /M3</v>
          </cell>
        </row>
        <row r="1483">
          <cell r="B1483">
            <v>68499</v>
          </cell>
          <cell r="C1483" t="str">
            <v>LAJE MACICA CONCRETO</v>
          </cell>
        </row>
        <row r="1484">
          <cell r="B1484" t="str">
            <v>68499/001</v>
          </cell>
          <cell r="C1484" t="str">
            <v>LAJE MACICA CONCRETO FCK=25MPA E=8CM, INCL. FORMA PLASTIFICADA 18MM /</v>
          </cell>
          <cell r="D1484" t="str">
            <v>M3</v>
          </cell>
          <cell r="E1484">
            <v>1015.95</v>
          </cell>
        </row>
        <row r="1485">
          <cell r="C1485" t="str">
            <v>ESCORAMENTO MAD SERRADA C/REAP. 12X  E 95,0KG ACO CA-60/M3</v>
          </cell>
        </row>
        <row r="1486">
          <cell r="B1486">
            <v>68560</v>
          </cell>
          <cell r="C1486" t="str">
            <v>PILAR MADEIRA DE LEI</v>
          </cell>
        </row>
        <row r="1487">
          <cell r="B1487" t="str">
            <v>68560/001</v>
          </cell>
          <cell r="C1487" t="str">
            <v>PILAR MADEIRA DE LEI 15X15X100CM COLOCADO, INCLUSIVE BASE CONCRETO</v>
          </cell>
          <cell r="D1487" t="str">
            <v>M</v>
          </cell>
          <cell r="E1487">
            <v>53.82</v>
          </cell>
        </row>
        <row r="1488">
          <cell r="B1488" t="str">
            <v>PE</v>
          </cell>
          <cell r="C1488" t="str">
            <v>IMPERMEABILIZACOES E PROTECOES DIVERSAS</v>
          </cell>
        </row>
        <row r="1489">
          <cell r="B1489">
            <v>38</v>
          </cell>
          <cell r="C1489" t="str">
            <v>IMPERMEABILIZACAO COM ARGAMASSA</v>
          </cell>
        </row>
        <row r="1490">
          <cell r="B1490">
            <v>23711</v>
          </cell>
          <cell r="C1490" t="str">
            <v>IMPERMEABILIZACAO RIGIDA C/ARG. CIM/AREIA + IMPERMEABILIZANTE</v>
          </cell>
        </row>
        <row r="1491">
          <cell r="B1491" t="str">
            <v>23711/001</v>
          </cell>
          <cell r="C1491" t="str">
            <v>IMPERMEABILIZACAO C/ARG. RIGIDA CIM/AREIA 1:3 E=2,0CM + VEDACIT</v>
          </cell>
          <cell r="D1491" t="str">
            <v>M2</v>
          </cell>
          <cell r="E1491">
            <v>15.19</v>
          </cell>
        </row>
        <row r="1492">
          <cell r="B1492" t="str">
            <v>23711/002</v>
          </cell>
          <cell r="C1492" t="str">
            <v>IMPERMEABILIZACAO C/ARG. RIGIDA CIM/AREIA 1:3 E=2,5CM + VEDACIT</v>
          </cell>
          <cell r="D1492" t="str">
            <v>M2</v>
          </cell>
          <cell r="E1492">
            <v>19.62</v>
          </cell>
        </row>
        <row r="1493">
          <cell r="B1493" t="str">
            <v>IGO       |</v>
          </cell>
          <cell r="C1493" t="str">
            <v>D E S C R I Ç Ã O                                                   |UN</v>
          </cell>
          <cell r="D1493" t="str">
            <v>IDADE</v>
          </cell>
          <cell r="E1493" t="str">
            <v>|CUSTO TOT</v>
          </cell>
        </row>
        <row r="1494">
          <cell r="B1494" t="str">
            <v>ULO.....: N</v>
          </cell>
          <cell r="C1494" t="str">
            <v>ACIONAL CAIXA</v>
          </cell>
        </row>
        <row r="1496">
          <cell r="B1496">
            <v>41</v>
          </cell>
          <cell r="C1496" t="str">
            <v>IMPERMEABILIZACAO COM MANTA</v>
          </cell>
        </row>
        <row r="1497">
          <cell r="B1497">
            <v>24758</v>
          </cell>
          <cell r="C1497" t="str">
            <v>IMPERMEABILIZACAO C/MANTA TORODIM 4MM</v>
          </cell>
        </row>
        <row r="1498">
          <cell r="B1498" t="str">
            <v>24758/001</v>
          </cell>
          <cell r="C1498" t="str">
            <v>IMPERMEABILIZACAO C/MANTA TORODIM 4MM-NAO INCLUI REGULARIZACAO DE BASE</v>
          </cell>
          <cell r="D1498" t="str">
            <v>M2</v>
          </cell>
          <cell r="E1498">
            <v>31.45</v>
          </cell>
        </row>
        <row r="1499">
          <cell r="C1499" t="str">
            <v>NAO INCLUI PROTECAO MECANICA</v>
          </cell>
        </row>
        <row r="1500">
          <cell r="B1500">
            <v>68053</v>
          </cell>
          <cell r="C1500" t="str">
            <v>IMPERMEABILIZACAO C/LONA PLASTICA</v>
          </cell>
          <cell r="D1500" t="str">
            <v>M2</v>
          </cell>
          <cell r="E1500">
            <v>1.57</v>
          </cell>
        </row>
        <row r="1501">
          <cell r="B1501">
            <v>43</v>
          </cell>
          <cell r="C1501" t="str">
            <v>IMPERMEABILIZACAO COM PAPELAO ALCATROADO</v>
          </cell>
        </row>
        <row r="1502">
          <cell r="B1502">
            <v>24164</v>
          </cell>
          <cell r="C1502" t="str">
            <v>PAPEL BETUMINOSO</v>
          </cell>
        </row>
        <row r="1503">
          <cell r="B1503" t="str">
            <v>24164/001</v>
          </cell>
          <cell r="C1503" t="str">
            <v>PAPEL BETUMINOSO KRAFT</v>
          </cell>
          <cell r="D1503" t="str">
            <v>M2</v>
          </cell>
          <cell r="E1503">
            <v>11.73</v>
          </cell>
        </row>
        <row r="1504">
          <cell r="B1504">
            <v>44</v>
          </cell>
          <cell r="C1504" t="str">
            <v>IMPERMEABILIZACAO COM CIMENTO CRISTALIZADO</v>
          </cell>
        </row>
        <row r="1505">
          <cell r="B1505">
            <v>68595</v>
          </cell>
          <cell r="C1505" t="str">
            <v>CIMENTO ESPECIAL CRISTALIZANTE DENVERLIT C/EMULSAO ADESIVA DENVERFIX -</v>
          </cell>
        </row>
        <row r="1506">
          <cell r="C1506" t="str">
            <v>DENVER-1 DEMAO P/SUB SOLO/BALDRAMES/GALERIAS/JARDINEIRAS/ETC</v>
          </cell>
        </row>
        <row r="1507">
          <cell r="B1507" t="str">
            <v>68595/001</v>
          </cell>
          <cell r="C1507" t="str">
            <v>CIMENTO ESPECIAL CRISTALIZANTE DENVERLIT C/EMULSAO ADESIVA DENVERFIX -</v>
          </cell>
          <cell r="D1507" t="str">
            <v>M2</v>
          </cell>
          <cell r="E1507">
            <v>10.6</v>
          </cell>
        </row>
        <row r="1508">
          <cell r="C1508" t="str">
            <v>DENVER-1 DEMAO P/SUB SOLO/BALDRAMES/GALERIAS/JARDINEIRAS/ETC</v>
          </cell>
        </row>
        <row r="1509">
          <cell r="B1509" t="str">
            <v>68595/002</v>
          </cell>
          <cell r="C1509" t="str">
            <v>CIMENTO ESPECIAL CRISTALIZANTE DENVERLIT C/EMULSAO ADESIVA DENVERFIX -</v>
          </cell>
          <cell r="D1509" t="str">
            <v>M2</v>
          </cell>
          <cell r="E1509">
            <v>31.8</v>
          </cell>
        </row>
        <row r="1510">
          <cell r="C1510" t="str">
            <v>DENVER-3 DEMAOS P/SUBSOLO/BALDRAMES/GALERIAS/JARDINEIRAS/ETC</v>
          </cell>
        </row>
        <row r="1511">
          <cell r="B1511" t="str">
            <v>68595/003</v>
          </cell>
          <cell r="C1511" t="str">
            <v>PO CRISTALIZANTE P2/ADITIVO PEGA RAPIDA P1/SELADOR - HEYDI P/AREA SUJE</v>
          </cell>
          <cell r="D1511" t="str">
            <v>M2</v>
          </cell>
          <cell r="E1511">
            <v>27.15</v>
          </cell>
        </row>
        <row r="1512">
          <cell r="C1512" t="str">
            <v>ITA A PRESSAO LENCOL FREATICO - SUBSOLO/CISTERNA/PISCINA/ETC</v>
          </cell>
        </row>
        <row r="1513">
          <cell r="B1513" t="str">
            <v>68595/004</v>
          </cell>
          <cell r="C1513" t="str">
            <v>CIMENTO ESPECIAL CRISTALIZANTE K11/EMULSAO ADESIVA KZ - HEYDI P/ESTRUT</v>
          </cell>
          <cell r="D1513" t="str">
            <v>M2</v>
          </cell>
          <cell r="E1513">
            <v>10.48</v>
          </cell>
        </row>
        <row r="1514">
          <cell r="C1514" t="str">
            <v>URA ENTERRADA - BALDRAME</v>
          </cell>
        </row>
        <row r="1515">
          <cell r="B1515" t="str">
            <v>68595/005</v>
          </cell>
          <cell r="C1515" t="str">
            <v>CIMENTO ESPECIAL CRISTALIZANTE K11/EMULSAO ADESIVA KZ - HEYDI P/ESTRUT</v>
          </cell>
          <cell r="D1515" t="str">
            <v>M2</v>
          </cell>
          <cell r="E1515">
            <v>18.559999999999999</v>
          </cell>
        </row>
        <row r="1516">
          <cell r="C1516" t="str">
            <v>URA ENTERRADA - CISTERNA/PISCINA ATE PROFUNDIDADE DE 7,0M</v>
          </cell>
        </row>
        <row r="1517">
          <cell r="B1517">
            <v>45</v>
          </cell>
          <cell r="C1517" t="str">
            <v>IMPERMEABILIZACAO BETUMINOSA C/EMULSAO ASFALTICA E ACRILICA</v>
          </cell>
        </row>
        <row r="1518">
          <cell r="B1518">
            <v>68468</v>
          </cell>
          <cell r="C1518" t="str">
            <v>IMPERMEAB. DE FUNDACOES/BALDRAMES/MUROS DE ARRIMO/ALICERCES E REVEST.</v>
          </cell>
        </row>
        <row r="1519">
          <cell r="C1519" t="str">
            <v>EM CONTATO C/SOLO - UTILIZ. TINTA BETUMINOSA TIPO NEUTROLIN / 2DEMAOS</v>
          </cell>
        </row>
        <row r="1520">
          <cell r="B1520" t="str">
            <v>68468/001</v>
          </cell>
          <cell r="C1520" t="str">
            <v>IMPERMEAB. DE FUNDACOES/BALDRAMES/MUROS DE ARRIMO/ALICERCES E REVEST.</v>
          </cell>
          <cell r="D1520" t="str">
            <v>M2</v>
          </cell>
          <cell r="E1520">
            <v>3.04</v>
          </cell>
        </row>
        <row r="1521">
          <cell r="C1521" t="str">
            <v>EM CONTATO C/SOLO - UTILIZ. TINTA BETUMINOSA TIPO NEUTROLIN / 2DEMAOS</v>
          </cell>
        </row>
        <row r="1522">
          <cell r="B1522">
            <v>68507</v>
          </cell>
          <cell r="C1522" t="str">
            <v>IMPERMEABILIZACAO CALHAS/LAJES DESCOBERTAS</v>
          </cell>
        </row>
        <row r="1523">
          <cell r="B1523" t="str">
            <v>68507/001</v>
          </cell>
          <cell r="C1523" t="str">
            <v>IMPERMEABILIZACAO CALHAS/LAJES DESCOBERTAS C/3 DEMAOS VEDAPREN PRETO</v>
          </cell>
          <cell r="D1523" t="str">
            <v>M2</v>
          </cell>
          <cell r="E1523">
            <v>14.83</v>
          </cell>
        </row>
        <row r="1524">
          <cell r="B1524" t="str">
            <v>IGO       |</v>
          </cell>
          <cell r="C1524" t="str">
            <v>D E S C R I Ç Ã O                                                   |UN</v>
          </cell>
          <cell r="D1524" t="str">
            <v>IDADE</v>
          </cell>
          <cell r="E1524" t="str">
            <v>|CUSTO TOT</v>
          </cell>
        </row>
        <row r="1525">
          <cell r="B1525" t="str">
            <v>ULO.....: N</v>
          </cell>
          <cell r="C1525" t="str">
            <v>ACIONAL CAIXA</v>
          </cell>
        </row>
        <row r="1527">
          <cell r="B1527">
            <v>68508</v>
          </cell>
          <cell r="C1527" t="str">
            <v>IMPERMEABILIZACAO DE AREA MOLHADA</v>
          </cell>
        </row>
        <row r="1528">
          <cell r="B1528" t="str">
            <v>68508/001</v>
          </cell>
          <cell r="C1528" t="str">
            <v>IMPERMEABILIZACAO DE AREA MOLHADA 3 KG/M2, 3 DEMAOS VEDAPREN PRETO</v>
          </cell>
          <cell r="D1528" t="str">
            <v>M2</v>
          </cell>
          <cell r="E1528">
            <v>23.35</v>
          </cell>
        </row>
        <row r="1529">
          <cell r="C1529" t="str">
            <v>ESTRUTURADO C/ VEU DE POLIESTER.</v>
          </cell>
        </row>
        <row r="1530">
          <cell r="B1530">
            <v>68596</v>
          </cell>
          <cell r="C1530" t="str">
            <v>IMPERMEABILIZACAO FLEXIVEL</v>
          </cell>
        </row>
        <row r="1531">
          <cell r="B1531" t="str">
            <v>68596/001</v>
          </cell>
          <cell r="C1531" t="str">
            <v>IMPERMEABILIZANTE FLEXIVEL BASE ELASTOMERO - IGOFLEX PRETO - SIKA - 3</v>
          </cell>
          <cell r="D1531" t="str">
            <v>M2</v>
          </cell>
          <cell r="E1531">
            <v>22.29</v>
          </cell>
        </row>
        <row r="1532">
          <cell r="C1532" t="str">
            <v>DEMAOS S/TELA P/MARQUISE/TERRACO/CALHA/LAJE/JARDINEIRA/AREA FRIA</v>
          </cell>
        </row>
        <row r="1533">
          <cell r="B1533" t="str">
            <v>68596/002</v>
          </cell>
          <cell r="C1533" t="str">
            <v>IMPERMEABILIZANTE FLEXIVEL BASE ACRILICA  - IGOFLEX BRANCO - SIKA - 6</v>
          </cell>
          <cell r="D1533" t="str">
            <v>M2</v>
          </cell>
          <cell r="E1533">
            <v>87.77</v>
          </cell>
        </row>
        <row r="1534">
          <cell r="C1534" t="str">
            <v>DEMAOS S/TELA P/LAJE/CALHA/JARDINEIRA/MARQUISE</v>
          </cell>
        </row>
        <row r="1535">
          <cell r="B1535">
            <v>47</v>
          </cell>
          <cell r="C1535" t="str">
            <v>IMPERMEABILIZACAO COM MASTIQUE</v>
          </cell>
        </row>
        <row r="1536">
          <cell r="B1536">
            <v>24173</v>
          </cell>
          <cell r="C1536" t="str">
            <v>IMPERMEABILIZACAO DE LAJES</v>
          </cell>
        </row>
        <row r="1537">
          <cell r="B1537" t="str">
            <v>24173/001</v>
          </cell>
          <cell r="C1537" t="str">
            <v>IMPERM. LAJES SUPERIOR C/MASTIQUE BETUMINOSO A FRIO</v>
          </cell>
          <cell r="D1537" t="str">
            <v>M2</v>
          </cell>
          <cell r="E1537">
            <v>61.56</v>
          </cell>
        </row>
        <row r="1538">
          <cell r="B1538">
            <v>56949</v>
          </cell>
          <cell r="C1538" t="str">
            <v>JUNTA DE DILATACAO</v>
          </cell>
        </row>
        <row r="1539">
          <cell r="B1539" t="str">
            <v>56949/001</v>
          </cell>
          <cell r="C1539" t="str">
            <v>JUNTA DE DILATACAO COM SIKAFLEX 1A.</v>
          </cell>
          <cell r="D1539" t="str">
            <v>M</v>
          </cell>
          <cell r="E1539">
            <v>15.43</v>
          </cell>
        </row>
        <row r="1540">
          <cell r="B1540">
            <v>50</v>
          </cell>
          <cell r="C1540" t="str">
            <v>PROTECAO DE SUPERFICIE COM ARGAMASSA</v>
          </cell>
        </row>
        <row r="1541">
          <cell r="B1541">
            <v>24225</v>
          </cell>
          <cell r="C1541" t="str">
            <v>PROTECAO MECANICA DE SUPERFICIES IMPERMEABILIZADAS</v>
          </cell>
        </row>
        <row r="1542">
          <cell r="B1542" t="str">
            <v>24225/001</v>
          </cell>
          <cell r="C1542" t="str">
            <v>CAMADA DE PROTECAO C/ARG. CIM/AREIA PENEIRADA 1:3 E=1,5CM</v>
          </cell>
          <cell r="D1542" t="str">
            <v>M2</v>
          </cell>
          <cell r="E1542">
            <v>9.58</v>
          </cell>
        </row>
        <row r="1543">
          <cell r="B1543">
            <v>68510</v>
          </cell>
          <cell r="C1543" t="str">
            <v>PROTECAO C/ ARGAMASSA CIM/AREIA GROSSA TRACO 1:4,ESP.=2CM</v>
          </cell>
        </row>
        <row r="1544">
          <cell r="B1544" t="str">
            <v>68510/001</v>
          </cell>
          <cell r="C1544" t="str">
            <v>PROTECAO C/ ARGAMASSA CIM/AREIA GROSSA TRACO 1:4,ESP.=2CM</v>
          </cell>
          <cell r="D1544" t="str">
            <v>M2</v>
          </cell>
          <cell r="E1544">
            <v>6.56</v>
          </cell>
        </row>
        <row r="1545">
          <cell r="B1545" t="str">
            <v>EL</v>
          </cell>
          <cell r="C1545" t="str">
            <v>INSTALACAO ELETRICA/ELETRIFICACAO E ILUMINACAO EXTERNA</v>
          </cell>
        </row>
        <row r="1546">
          <cell r="B1546">
            <v>65</v>
          </cell>
          <cell r="C1546" t="str">
            <v>ELETRODUTOS/CALHAS PARA LEITO DE CABOS</v>
          </cell>
        </row>
        <row r="1547">
          <cell r="B1547">
            <v>10299</v>
          </cell>
          <cell r="C1547" t="str">
            <v>FORN/ASSENT. ELETRODUTO PVC ROSCA 25 MM (1")</v>
          </cell>
        </row>
        <row r="1548">
          <cell r="B1548" t="str">
            <v>10299/001</v>
          </cell>
          <cell r="C1548" t="str">
            <v>FORN/ASSENT. ELETRODUTO PVC ROSCA 25 MM</v>
          </cell>
          <cell r="D1548" t="str">
            <v>M</v>
          </cell>
          <cell r="E1548">
            <v>6.73</v>
          </cell>
        </row>
        <row r="1549">
          <cell r="B1549">
            <v>40728</v>
          </cell>
          <cell r="C1549" t="str">
            <v>FORN./ASSENTAMENTO TUBO F.G. DN 1/2 POL. COM LUVAS E UNIÃO</v>
          </cell>
          <cell r="D1549" t="str">
            <v>M</v>
          </cell>
          <cell r="E1549">
            <v>33.700000000000003</v>
          </cell>
        </row>
        <row r="1550">
          <cell r="B1550">
            <v>40802</v>
          </cell>
          <cell r="C1550" t="str">
            <v>FORN/ASSENT. ELETRODUTO PVC ROSC. 1 POL</v>
          </cell>
          <cell r="D1550" t="str">
            <v>M</v>
          </cell>
          <cell r="E1550">
            <v>7.09</v>
          </cell>
        </row>
        <row r="1551">
          <cell r="B1551">
            <v>55858</v>
          </cell>
          <cell r="C1551" t="str">
            <v>FORN/ASSENT. ELETRODUTO FERRO LI ESMALT. 3/4 POL</v>
          </cell>
          <cell r="D1551" t="str">
            <v>M</v>
          </cell>
          <cell r="E1551">
            <v>11.8</v>
          </cell>
        </row>
        <row r="1552">
          <cell r="B1552">
            <v>55859</v>
          </cell>
          <cell r="C1552" t="str">
            <v>FORN/ASSENT. ELETRODUTO FERRO LI ESMALT. 1 POL</v>
          </cell>
          <cell r="D1552" t="str">
            <v>M</v>
          </cell>
          <cell r="E1552">
            <v>14.27</v>
          </cell>
        </row>
        <row r="1553">
          <cell r="B1553">
            <v>55860</v>
          </cell>
          <cell r="C1553" t="str">
            <v>FORN/ASSENT. ELETRODUTO FERRO LI ESMALT. 1 1/2 POL</v>
          </cell>
          <cell r="D1553" t="str">
            <v>M</v>
          </cell>
          <cell r="E1553">
            <v>22.42</v>
          </cell>
        </row>
        <row r="1554">
          <cell r="B1554">
            <v>55861</v>
          </cell>
          <cell r="C1554" t="str">
            <v>FORN/ASSENT. ELETRODUTO FERRO LI ESMALT. 2 POL</v>
          </cell>
          <cell r="D1554" t="str">
            <v>M</v>
          </cell>
          <cell r="E1554">
            <v>27.82</v>
          </cell>
        </row>
        <row r="1555">
          <cell r="B1555" t="str">
            <v>IGO       |</v>
          </cell>
          <cell r="C1555" t="str">
            <v>D E S C R I Ç Ã O                                                   |UN</v>
          </cell>
          <cell r="D1555" t="str">
            <v>IDADE</v>
          </cell>
          <cell r="E1555" t="str">
            <v>|CUSTO TOT</v>
          </cell>
        </row>
        <row r="1556">
          <cell r="B1556" t="str">
            <v>ULO.....: N</v>
          </cell>
          <cell r="C1556" t="str">
            <v>ACIONAL CAIXA</v>
          </cell>
        </row>
        <row r="1558">
          <cell r="B1558">
            <v>55862</v>
          </cell>
          <cell r="C1558" t="str">
            <v>FORN/ASSENT. ELETRODUTO FERRO LI ESMALT. 4 POL</v>
          </cell>
          <cell r="D1558" t="str">
            <v>M</v>
          </cell>
          <cell r="E1558">
            <v>72.7</v>
          </cell>
        </row>
        <row r="1559">
          <cell r="B1559">
            <v>55865</v>
          </cell>
          <cell r="C1559" t="str">
            <v>FORN/ASSENT. ELETRODUTO PVC ROSC, 1 1/2 POL</v>
          </cell>
          <cell r="D1559" t="str">
            <v>M</v>
          </cell>
          <cell r="E1559">
            <v>12.99</v>
          </cell>
        </row>
        <row r="1560">
          <cell r="B1560">
            <v>55866</v>
          </cell>
          <cell r="C1560" t="str">
            <v>FORN/ASSENT. ELETRODUTO PVC ROSC. 2 POL</v>
          </cell>
          <cell r="D1560" t="str">
            <v>M</v>
          </cell>
          <cell r="E1560">
            <v>15.8</v>
          </cell>
        </row>
        <row r="1561">
          <cell r="B1561">
            <v>55867</v>
          </cell>
          <cell r="C1561" t="str">
            <v>FORN/ASSENT. ELETRODUTO PVC ROSC. 3 POL</v>
          </cell>
          <cell r="D1561" t="str">
            <v>M</v>
          </cell>
          <cell r="E1561">
            <v>30.26</v>
          </cell>
        </row>
        <row r="1562">
          <cell r="B1562">
            <v>55868</v>
          </cell>
          <cell r="C1562" t="str">
            <v>FORN/ASSENT. ELETRODUTO PVC ROSC. 4 POL</v>
          </cell>
          <cell r="D1562" t="str">
            <v>M</v>
          </cell>
          <cell r="E1562">
            <v>42.02</v>
          </cell>
        </row>
        <row r="1563">
          <cell r="B1563">
            <v>68637</v>
          </cell>
          <cell r="C1563" t="str">
            <v>ELETRODUTO PVC ROSCAVEL 50 MM (1 1/2") C/2 CABOS CCI 50-10 INCL CONEXO</v>
          </cell>
        </row>
        <row r="1564">
          <cell r="B1564" t="str">
            <v>68637/001</v>
          </cell>
          <cell r="C1564" t="str">
            <v>ROSCAVEL D = 3/4"</v>
          </cell>
          <cell r="D1564" t="str">
            <v>M</v>
          </cell>
          <cell r="E1564">
            <v>5.0199999999999996</v>
          </cell>
        </row>
        <row r="1565">
          <cell r="B1565" t="str">
            <v>68637/002</v>
          </cell>
          <cell r="C1565" t="str">
            <v>PRUMADA ELETRICA C/ELETRODUTO PVC ROSCA 1", C/ 3#6MM2</v>
          </cell>
          <cell r="D1565" t="str">
            <v>M</v>
          </cell>
          <cell r="E1565">
            <v>14.47</v>
          </cell>
        </row>
        <row r="1566">
          <cell r="B1566" t="str">
            <v>68637/003</v>
          </cell>
          <cell r="C1566" t="str">
            <v>ELETRODUTO PVC ROSCAVEL 50 MM (1 1/2") C/2 CABOS CCI 50-10 INCL CONEXO</v>
          </cell>
          <cell r="D1566" t="str">
            <v>M</v>
          </cell>
          <cell r="E1566">
            <v>19.559999999999999</v>
          </cell>
        </row>
        <row r="1567">
          <cell r="B1567">
            <v>68688</v>
          </cell>
          <cell r="C1567" t="str">
            <v>ELETRODUTO PVC RIGIDO 1/2" APARENTE</v>
          </cell>
        </row>
        <row r="1568">
          <cell r="B1568" t="str">
            <v>68688/001</v>
          </cell>
          <cell r="C1568" t="str">
            <v>ELETRODUTO PVC RIGIDO 3/4" APARENTE</v>
          </cell>
          <cell r="D1568" t="str">
            <v>M</v>
          </cell>
          <cell r="E1568">
            <v>5.18</v>
          </cell>
        </row>
        <row r="1569">
          <cell r="B1569" t="str">
            <v>68688/002</v>
          </cell>
          <cell r="C1569" t="str">
            <v>ELETRODUTO PVC RIGIDO 1/2" APARENTE</v>
          </cell>
          <cell r="D1569" t="str">
            <v>M</v>
          </cell>
          <cell r="E1569">
            <v>4.7</v>
          </cell>
        </row>
        <row r="1570">
          <cell r="B1570">
            <v>67</v>
          </cell>
          <cell r="C1570" t="str">
            <v>FIOS/CABOS</v>
          </cell>
        </row>
        <row r="1571">
          <cell r="B1571">
            <v>8257</v>
          </cell>
          <cell r="C1571" t="str">
            <v>CABO ISOLADO PVC 750V 240 MM2</v>
          </cell>
          <cell r="D1571" t="str">
            <v>M</v>
          </cell>
          <cell r="E1571">
            <v>116.87</v>
          </cell>
        </row>
        <row r="1572">
          <cell r="B1572">
            <v>24209</v>
          </cell>
          <cell r="C1572" t="str">
            <v>FORN/INSTAL FIO ISOLADO PVC 750V 6MM2</v>
          </cell>
        </row>
        <row r="1573">
          <cell r="B1573" t="str">
            <v>24209/001</v>
          </cell>
          <cell r="C1573" t="str">
            <v>FIO ISOLADO PVC 750V 6 MM2</v>
          </cell>
          <cell r="D1573" t="str">
            <v>M</v>
          </cell>
          <cell r="E1573">
            <v>2.94</v>
          </cell>
        </row>
        <row r="1574">
          <cell r="B1574">
            <v>24210</v>
          </cell>
          <cell r="C1574" t="str">
            <v>FORN/INSTAL FIO ISOLADO PVC 750V 10MM2</v>
          </cell>
        </row>
        <row r="1575">
          <cell r="B1575" t="str">
            <v>24210/001</v>
          </cell>
          <cell r="C1575" t="str">
            <v>FIO ISOLADO PVC 750V 10 MM2</v>
          </cell>
          <cell r="D1575" t="str">
            <v>M</v>
          </cell>
          <cell r="E1575">
            <v>4.0199999999999996</v>
          </cell>
        </row>
        <row r="1576">
          <cell r="B1576">
            <v>55863</v>
          </cell>
          <cell r="C1576" t="str">
            <v>CABO ISOLADO PVC 750V 150 MM2</v>
          </cell>
          <cell r="D1576" t="str">
            <v>M</v>
          </cell>
          <cell r="E1576">
            <v>71.849999999999994</v>
          </cell>
        </row>
        <row r="1577">
          <cell r="B1577">
            <v>55869</v>
          </cell>
          <cell r="C1577" t="str">
            <v>FORN/INSTAL. FIO DUPLO FLEXIVEL 2 X 1,5 MM2</v>
          </cell>
          <cell r="D1577" t="str">
            <v>M</v>
          </cell>
          <cell r="E1577">
            <v>4.32</v>
          </cell>
        </row>
        <row r="1578">
          <cell r="B1578">
            <v>55870</v>
          </cell>
          <cell r="C1578" t="str">
            <v>FORN/INSTAL. CABO COBRE ISOLADO 50 MM2</v>
          </cell>
          <cell r="D1578" t="str">
            <v>M</v>
          </cell>
          <cell r="E1578">
            <v>28.92</v>
          </cell>
        </row>
        <row r="1579">
          <cell r="B1579">
            <v>55871</v>
          </cell>
          <cell r="C1579" t="str">
            <v>FORN/INSTAL. CABO COBRE ISOLADO 95 MM2</v>
          </cell>
          <cell r="D1579" t="str">
            <v>M</v>
          </cell>
          <cell r="E1579">
            <v>53.51</v>
          </cell>
        </row>
        <row r="1580">
          <cell r="B1580">
            <v>63485</v>
          </cell>
          <cell r="C1580" t="str">
            <v>FORN/INSTAL FIO ISOLADO PVC 750V 2,5MM2</v>
          </cell>
        </row>
        <row r="1581">
          <cell r="B1581" t="str">
            <v>63485/001</v>
          </cell>
          <cell r="C1581" t="str">
            <v>FIO ISOLADO PVC 750V 2,5 MM2</v>
          </cell>
          <cell r="D1581" t="str">
            <v>M</v>
          </cell>
          <cell r="E1581">
            <v>1.95</v>
          </cell>
        </row>
        <row r="1582">
          <cell r="B1582">
            <v>63486</v>
          </cell>
          <cell r="C1582" t="str">
            <v>FORN/INSTAL FIO ISOLADO PVC 750V 4MM2</v>
          </cell>
        </row>
        <row r="1583">
          <cell r="B1583" t="str">
            <v>63486/001</v>
          </cell>
          <cell r="C1583" t="str">
            <v>FIO ISOLADO PVC 750V 4 MM2</v>
          </cell>
          <cell r="D1583" t="str">
            <v>M</v>
          </cell>
          <cell r="E1583">
            <v>2.42</v>
          </cell>
        </row>
        <row r="1584">
          <cell r="B1584">
            <v>64626</v>
          </cell>
          <cell r="C1584" t="str">
            <v>FIO ISOLADO PVC 750V 1,5 MM2</v>
          </cell>
          <cell r="D1584" t="str">
            <v>M</v>
          </cell>
          <cell r="E1584">
            <v>1.64</v>
          </cell>
        </row>
        <row r="1585">
          <cell r="B1585">
            <v>68</v>
          </cell>
          <cell r="C1585" t="str">
            <v>CAIXAS</v>
          </cell>
        </row>
        <row r="1586">
          <cell r="B1586" t="str">
            <v>IGO       |</v>
          </cell>
          <cell r="C1586" t="str">
            <v>D E S C R I Ç Ã O                                                   |UN</v>
          </cell>
          <cell r="D1586" t="str">
            <v>IDADE</v>
          </cell>
          <cell r="E1586" t="str">
            <v>|CUSTO TOT</v>
          </cell>
        </row>
        <row r="1587">
          <cell r="B1587" t="str">
            <v>ULO.....: N</v>
          </cell>
          <cell r="C1587" t="str">
            <v>ACIONAL CAIXA</v>
          </cell>
        </row>
        <row r="1589">
          <cell r="B1589">
            <v>10404</v>
          </cell>
          <cell r="C1589" t="str">
            <v>CAIXA DE PASSAGEM EM ALVENARIA COM TAMPA DE CONCR</v>
          </cell>
        </row>
        <row r="1590">
          <cell r="B1590" t="str">
            <v>10404/001</v>
          </cell>
          <cell r="C1590" t="str">
            <v>CAIXA DE PASSAGEM EM ALVENARIA COM TAMPA CONCRETO 40X40X40</v>
          </cell>
          <cell r="D1590" t="str">
            <v>UN</v>
          </cell>
          <cell r="E1590">
            <v>39.06</v>
          </cell>
        </row>
        <row r="1591">
          <cell r="B1591">
            <v>68689</v>
          </cell>
          <cell r="C1591" t="str">
            <v>CONDULETE PVC TIPO "LL" 3/4"</v>
          </cell>
        </row>
        <row r="1592">
          <cell r="B1592" t="str">
            <v>68689/001</v>
          </cell>
          <cell r="C1592" t="str">
            <v>CONDULETES PVC TIPO "B" 3/4"</v>
          </cell>
          <cell r="D1592" t="str">
            <v>UN</v>
          </cell>
          <cell r="E1592">
            <v>10.36</v>
          </cell>
        </row>
        <row r="1593">
          <cell r="B1593" t="str">
            <v>68689/002</v>
          </cell>
          <cell r="C1593" t="str">
            <v>CONDULETE PVC TIPO "LL" 3/4"</v>
          </cell>
          <cell r="D1593" t="str">
            <v>UN</v>
          </cell>
          <cell r="E1593">
            <v>8.26</v>
          </cell>
        </row>
        <row r="1594">
          <cell r="B1594" t="str">
            <v>68689/003</v>
          </cell>
          <cell r="C1594" t="str">
            <v>CONDULETE PVC TIPO "TB" 3/4"</v>
          </cell>
          <cell r="D1594" t="str">
            <v>UN</v>
          </cell>
          <cell r="E1594">
            <v>14.62</v>
          </cell>
        </row>
        <row r="1595">
          <cell r="B1595">
            <v>69</v>
          </cell>
          <cell r="C1595" t="str">
            <v>QUADROS/DISJUNTORES</v>
          </cell>
        </row>
        <row r="1596">
          <cell r="B1596">
            <v>10405</v>
          </cell>
          <cell r="C1596" t="str">
            <v>INSTALACAO DE QUADRO DE DISTRIBUICAO DE EMBUTIR</v>
          </cell>
        </row>
        <row r="1597">
          <cell r="C1597" t="str">
            <v>(QUADRA DESCOBERTA DO MET)</v>
          </cell>
        </row>
        <row r="1598">
          <cell r="B1598" t="str">
            <v>10405/001</v>
          </cell>
          <cell r="C1598" t="str">
            <v>INSTALACAO DE QUADRO DE DISTRIBUICAO DE EMBUTIR(QUADRA DESC)</v>
          </cell>
          <cell r="D1598" t="str">
            <v>UN</v>
          </cell>
          <cell r="E1598">
            <v>107.88</v>
          </cell>
        </row>
        <row r="1599">
          <cell r="B1599">
            <v>11748</v>
          </cell>
          <cell r="C1599" t="str">
            <v>ENTRADA SERVICO INDIVIDUAIS AEREAS E SUBSTACOES SIMPLIFICADAS PADRAO</v>
          </cell>
        </row>
        <row r="1600">
          <cell r="C1600" t="str">
            <v>CERJ E LIGHT</v>
          </cell>
        </row>
        <row r="1601">
          <cell r="B1601" t="str">
            <v>11748/001</v>
          </cell>
          <cell r="C1601" t="str">
            <v>ENTRADA SERV (PC) PD CERJ TRIF 1 MEDIDOR C/CARGA ATE 30KW C/CONCR COMP</v>
          </cell>
          <cell r="D1601" t="str">
            <v>UN</v>
          </cell>
          <cell r="E1601">
            <v>1396.42</v>
          </cell>
        </row>
        <row r="1602">
          <cell r="C1602" t="str">
            <v>LETO CABINE EM ALV C/PORTA CAIXA P/INSTAL DO MEDIDOR CAIXA CONCR P/ATE</v>
          </cell>
        </row>
        <row r="1603">
          <cell r="C1603" t="str">
            <v>RRAMENTO E DEMAIS MAT NECESSARIOS EXCL DISJUNTOR E FIO OU CABO DE ENTR</v>
          </cell>
        </row>
        <row r="1604">
          <cell r="C1604" t="str">
            <v>ADA OU SAIDA</v>
          </cell>
        </row>
        <row r="1605">
          <cell r="B1605">
            <v>23699</v>
          </cell>
          <cell r="C1605" t="str">
            <v>ENTRADA QUADRO GERAL CASA BOMBAS</v>
          </cell>
        </row>
        <row r="1606">
          <cell r="B1606" t="str">
            <v>23699/001</v>
          </cell>
          <cell r="C1606" t="str">
            <v>ENTRADA QUADRO GERAL CASA BOMBA PR5-2Q-T INCL LIGACAO PREDIAL</v>
          </cell>
          <cell r="D1606" t="str">
            <v>UN</v>
          </cell>
          <cell r="E1606">
            <v>12372.21</v>
          </cell>
        </row>
        <row r="1607">
          <cell r="B1607">
            <v>26323</v>
          </cell>
          <cell r="C1607" t="str">
            <v>QUADROS DE DISTRIBUICAO.</v>
          </cell>
        </row>
        <row r="1608">
          <cell r="B1608" t="str">
            <v>26323/001</v>
          </cell>
          <cell r="C1608" t="str">
            <v>QUADRO DISTR ENERG P/DISJ TERMO-MAGN UNIP P/INSTAL ATE 3DISJ</v>
          </cell>
          <cell r="D1608" t="str">
            <v>UN</v>
          </cell>
          <cell r="E1608">
            <v>34.85</v>
          </cell>
        </row>
        <row r="1609">
          <cell r="C1609" t="str">
            <v>SEM DISPOSITIVO PARA CHAVE GERAL C/PORTA E BARRAMENTO NEUTRO</v>
          </cell>
        </row>
        <row r="1610">
          <cell r="C1610" t="str">
            <v>FORNECIMENTO E COLOCACAO E COLOCACAO</v>
          </cell>
        </row>
        <row r="1611">
          <cell r="B1611" t="str">
            <v>26323/002</v>
          </cell>
          <cell r="C1611" t="str">
            <v>QUADRO DISTR ENERG P/DISJ TERMO-MAGN UNIP P/INSTAL ATE 6DISJ</v>
          </cell>
          <cell r="D1611" t="str">
            <v>UN</v>
          </cell>
          <cell r="E1611">
            <v>39.83</v>
          </cell>
        </row>
        <row r="1612">
          <cell r="C1612" t="str">
            <v>SEM DISPOSITIVO PARA CHAVE GERAL C/PORTA E BARRAMENTO NEUTRO</v>
          </cell>
        </row>
        <row r="1613">
          <cell r="C1613" t="str">
            <v>FORNECIMENTO E COLOCACAO</v>
          </cell>
        </row>
        <row r="1614">
          <cell r="B1614" t="str">
            <v>26323/003</v>
          </cell>
          <cell r="C1614" t="str">
            <v>QUADRO DISTR ENERG P/DISJ TERMO-MAGN UNIP P/INSTAL AT/12DISJ</v>
          </cell>
          <cell r="D1614" t="str">
            <v>UN</v>
          </cell>
          <cell r="E1614">
            <v>58.62</v>
          </cell>
        </row>
        <row r="1615">
          <cell r="C1615" t="str">
            <v>SEM DISPOSITIVO PARA CHAVE GERAL C/PORTA E BARRAMENTO NEUTRO</v>
          </cell>
        </row>
        <row r="1616">
          <cell r="C1616" t="str">
            <v>FORNECIMENTO E COLOCACAO</v>
          </cell>
        </row>
        <row r="1617">
          <cell r="B1617" t="str">
            <v>IGO       |</v>
          </cell>
          <cell r="C1617" t="str">
            <v>D E S C R I Ç Ã O                                                   |UN</v>
          </cell>
          <cell r="D1617" t="str">
            <v>IDADE</v>
          </cell>
          <cell r="E1617" t="str">
            <v>|CUSTO TOT</v>
          </cell>
        </row>
        <row r="1618">
          <cell r="B1618" t="str">
            <v>ULO.....: N</v>
          </cell>
          <cell r="C1618" t="str">
            <v>ACIONAL CAIXA</v>
          </cell>
        </row>
        <row r="1620">
          <cell r="B1620" t="str">
            <v>26323/004</v>
          </cell>
          <cell r="C1620" t="str">
            <v>QUADRO DISTR ENERG P/DISJ TERMO-MAGN UNIP P/INSTAL AT/18DISJ</v>
          </cell>
          <cell r="D1620" t="str">
            <v>UN</v>
          </cell>
          <cell r="E1620">
            <v>192.24</v>
          </cell>
        </row>
        <row r="1621">
          <cell r="C1621" t="str">
            <v>( DE EMBUTIR) C/DISPOSITIVO PARA CHAVE GERAL C/PORTA E BARRAMENTO</v>
          </cell>
        </row>
        <row r="1622">
          <cell r="C1622" t="str">
            <v>NEUTRO-FORNECIMENTO E COLOCACAO</v>
          </cell>
        </row>
        <row r="1623">
          <cell r="B1623" t="str">
            <v>26323/005</v>
          </cell>
          <cell r="C1623" t="str">
            <v>QUADRO DISTR ENERG P/DISJ TERMO-MAGN UNIP P/INSTAL AT/24DISJ</v>
          </cell>
          <cell r="D1623" t="str">
            <v>UN</v>
          </cell>
          <cell r="E1623">
            <v>225.26</v>
          </cell>
        </row>
        <row r="1624">
          <cell r="C1624" t="str">
            <v>(DE EMBUTIR) C/DISPOSITIVO PARA CHAVE GERAL C/PORTA E BARRAMENTO</v>
          </cell>
        </row>
        <row r="1625">
          <cell r="C1625" t="str">
            <v>NEUTRO E TRIFASICO -FORNECIMENTO E COLOCACAO</v>
          </cell>
        </row>
        <row r="1626">
          <cell r="B1626" t="str">
            <v>26323/006</v>
          </cell>
          <cell r="C1626" t="str">
            <v>QUADRO DISTR ENERG P/DISJ TERMO-MAGN UNIP P/INSTAL AT/32DISJ</v>
          </cell>
          <cell r="D1626" t="str">
            <v>UN</v>
          </cell>
          <cell r="E1626">
            <v>324.27999999999997</v>
          </cell>
        </row>
        <row r="1627">
          <cell r="C1627" t="str">
            <v>DE EMBUTIR C/DISPOSITIVO P/CHAVE GERAL C/PORTA E BARRAMENTO</v>
          </cell>
        </row>
        <row r="1628">
          <cell r="C1628" t="str">
            <v>NEUTRO E TRIFASICO -FORNECIMENTO E COLOCACAO</v>
          </cell>
        </row>
        <row r="1629">
          <cell r="B1629" t="str">
            <v>26323/007</v>
          </cell>
          <cell r="C1629" t="str">
            <v>QUADRO DISTR ENERG P/DISJ TERMO-MAGN UNIP P/INSTAL AT/40DISJ</v>
          </cell>
          <cell r="D1629" t="str">
            <v>UN</v>
          </cell>
          <cell r="E1629">
            <v>369.7</v>
          </cell>
        </row>
        <row r="1630">
          <cell r="C1630" t="str">
            <v>DE EMBUTIR C/DISPOSITIVO PARA CHAVE GERAL C/PORTA E BARRAMENTO</v>
          </cell>
        </row>
        <row r="1631">
          <cell r="C1631" t="str">
            <v>NEUTRO E TRIFASICO -FORNECIMENTO E COLOCACAO</v>
          </cell>
        </row>
        <row r="1632">
          <cell r="B1632" t="str">
            <v>26323/008</v>
          </cell>
          <cell r="C1632" t="str">
            <v>QUADRO DISTR ENERG P/DISJ TERMO-MAGN UNIP P/INSTAL AT/50DISJ</v>
          </cell>
          <cell r="D1632" t="str">
            <v>UN</v>
          </cell>
          <cell r="E1632">
            <v>492.92</v>
          </cell>
        </row>
        <row r="1633">
          <cell r="C1633" t="str">
            <v>DE EMBUTIR C/DISPOSITIVO P/CHAVE GERAL C/PORTA E BARRAMENTO</v>
          </cell>
        </row>
        <row r="1634">
          <cell r="C1634" t="str">
            <v>NEUTRO E TRIFASICO -FORNECIMENTO E COLOCACAO</v>
          </cell>
        </row>
        <row r="1635">
          <cell r="B1635">
            <v>26324</v>
          </cell>
          <cell r="C1635" t="str">
            <v>DISJUNTORES</v>
          </cell>
        </row>
        <row r="1636">
          <cell r="B1636" t="str">
            <v>26324/001</v>
          </cell>
          <cell r="C1636" t="str">
            <v>DISJUNTOR TERMOMAGNETICO UNIPOLAR 10 A 30A X 240V-FORN/COLOC</v>
          </cell>
          <cell r="D1636" t="str">
            <v>UN</v>
          </cell>
          <cell r="E1636">
            <v>7.58</v>
          </cell>
        </row>
        <row r="1637">
          <cell r="B1637" t="str">
            <v>26324/002</v>
          </cell>
          <cell r="C1637" t="str">
            <v>DISJUNTOR TERMOMAGNETICO UNIPOLAR 35 A 50A X 240V-FORN/COLOC</v>
          </cell>
          <cell r="D1637" t="str">
            <v>UN</v>
          </cell>
          <cell r="E1637">
            <v>10.54</v>
          </cell>
        </row>
        <row r="1638">
          <cell r="B1638" t="str">
            <v>26324/003</v>
          </cell>
          <cell r="C1638" t="str">
            <v>DISJUNTOR TERMOMAGNETICO BIPOLAR 10 A 50A  X 240V-FORN/COLOC</v>
          </cell>
          <cell r="D1638" t="str">
            <v>UN</v>
          </cell>
          <cell r="E1638">
            <v>40.72</v>
          </cell>
        </row>
        <row r="1639">
          <cell r="B1639" t="str">
            <v>26324/004</v>
          </cell>
          <cell r="C1639" t="str">
            <v>DISJUNTOR TERMOMAGNETICO TRIPOLAR 10 A 50A X 240V-FORN/COLOC</v>
          </cell>
          <cell r="D1639" t="str">
            <v>UN</v>
          </cell>
          <cell r="E1639">
            <v>47.92</v>
          </cell>
        </row>
        <row r="1640">
          <cell r="B1640" t="str">
            <v>26324/005</v>
          </cell>
          <cell r="C1640" t="str">
            <v>DISJUNTOR TERMOMAGNETICO TRIPOLAR 60 A 100A X240V-FORN/COLOC</v>
          </cell>
          <cell r="D1640" t="str">
            <v>UN</v>
          </cell>
          <cell r="E1640">
            <v>67.760000000000005</v>
          </cell>
        </row>
        <row r="1641">
          <cell r="B1641" t="str">
            <v>26324/006</v>
          </cell>
          <cell r="C1641" t="str">
            <v>DISJUNTOR TERMOMAGNETICO TRIPOLAR 125 A 150AX240V-FORN/COLOC</v>
          </cell>
          <cell r="D1641" t="str">
            <v>UN</v>
          </cell>
          <cell r="E1641">
            <v>174.66</v>
          </cell>
        </row>
        <row r="1642">
          <cell r="B1642" t="str">
            <v>26324/007</v>
          </cell>
          <cell r="C1642" t="str">
            <v>DISJUNTOR TERMOMAGNETICO TRIPOLAR 250A X  240V-FORNEC/COLOC</v>
          </cell>
          <cell r="D1642" t="str">
            <v>UN</v>
          </cell>
          <cell r="E1642">
            <v>739.9</v>
          </cell>
        </row>
        <row r="1643">
          <cell r="B1643" t="str">
            <v>26324/008</v>
          </cell>
          <cell r="C1643" t="str">
            <v>DISJUNTOR TERMOMAGNETICO TRIPOLAR 300 A 400AX240V-FORN/COLOC</v>
          </cell>
          <cell r="D1643" t="str">
            <v>UN</v>
          </cell>
          <cell r="E1643">
            <v>948.14</v>
          </cell>
        </row>
        <row r="1644">
          <cell r="B1644" t="str">
            <v>26324/009</v>
          </cell>
          <cell r="C1644" t="str">
            <v>DISJUNTOR TERMOMAGNETICO TRIPOLAR 500 A 600AX240V-FORN/COLOC</v>
          </cell>
          <cell r="D1644" t="str">
            <v>UN</v>
          </cell>
          <cell r="E1644">
            <v>2136.39</v>
          </cell>
        </row>
        <row r="1645">
          <cell r="B1645" t="str">
            <v>26324/010</v>
          </cell>
          <cell r="C1645" t="str">
            <v>DISJUNTOR TERMOMAGNETICO TRIPOLAR 175 A 225AX240V-FORN/COLOC</v>
          </cell>
          <cell r="D1645" t="str">
            <v>UN</v>
          </cell>
          <cell r="E1645">
            <v>567.57000000000005</v>
          </cell>
        </row>
        <row r="1646">
          <cell r="B1646">
            <v>57023</v>
          </cell>
          <cell r="C1646" t="str">
            <v>INSTALACAO DE DISJUNTOR TRIFASICO ATE 20 A (QUADRA</v>
          </cell>
        </row>
        <row r="1647">
          <cell r="C1647" t="str">
            <v>DESCOBERTA DO MET)</v>
          </cell>
        </row>
        <row r="1648">
          <cell r="B1648" t="str">
            <v>IGO       |</v>
          </cell>
          <cell r="C1648" t="str">
            <v>D E S C R I Ç Ã O                                                   |UN</v>
          </cell>
          <cell r="D1648" t="str">
            <v>IDADE</v>
          </cell>
          <cell r="E1648" t="str">
            <v>|CUSTO TOT</v>
          </cell>
        </row>
        <row r="1649">
          <cell r="B1649" t="str">
            <v>ULO.....: N</v>
          </cell>
          <cell r="C1649" t="str">
            <v>ACIONAL CAIXA</v>
          </cell>
        </row>
        <row r="1651">
          <cell r="B1651" t="str">
            <v>57023/001</v>
          </cell>
          <cell r="C1651" t="str">
            <v>INSTALACAO DE DISJUNTOR TRIFASICO ATE 20 A (QUADRA DESCOBER)</v>
          </cell>
          <cell r="D1651" t="str">
            <v>UN</v>
          </cell>
          <cell r="E1651">
            <v>47.11</v>
          </cell>
        </row>
        <row r="1652">
          <cell r="C1652" t="str">
            <v>DESCOBERTA DO MET)</v>
          </cell>
        </row>
        <row r="1653">
          <cell r="B1653">
            <v>68066</v>
          </cell>
          <cell r="C1653" t="str">
            <v>CAIXA DE PROTECAO PARA MEDIDOR MONOFASICO</v>
          </cell>
          <cell r="D1653" t="str">
            <v>UN</v>
          </cell>
          <cell r="E1653">
            <v>55.44</v>
          </cell>
        </row>
        <row r="1654">
          <cell r="B1654">
            <v>68444</v>
          </cell>
          <cell r="C1654" t="str">
            <v>ENTRADA SERV (PC) PD LIGHT/MONOF ATE 4,4KVA LIGACAO AEREA C/POSTE DE</v>
          </cell>
        </row>
        <row r="1655">
          <cell r="C1655" t="str">
            <v>CONCR COMPLETO QUADRO P/INSTAL DE MEDIDOR TP A-2 C/DISJUNTOR 1X40A</v>
          </cell>
        </row>
        <row r="1656">
          <cell r="C1656" t="str">
            <v>HASTE DE ATERRAMENTO E DEMAIS MAT NECESSARIOS EXCL FIO DE ENTRADA E</v>
          </cell>
        </row>
        <row r="1657">
          <cell r="C1657" t="str">
            <v>SAIDA</v>
          </cell>
        </row>
        <row r="1658">
          <cell r="B1658" t="str">
            <v>68444/001</v>
          </cell>
          <cell r="C1658" t="str">
            <v>ENTRADA SERV (PC) PD LIGHT/MONOF ATE 4,4KVA LIGACAO AEREA C/POSTE DE</v>
          </cell>
          <cell r="D1658" t="str">
            <v>UN</v>
          </cell>
          <cell r="E1658">
            <v>891.99</v>
          </cell>
        </row>
        <row r="1659">
          <cell r="C1659" t="str">
            <v>CONCR COMPLETO QUADRO P/INSTAL DE MEDIDOR TP A-2 C/DISJUNTOR 1X40A</v>
          </cell>
        </row>
        <row r="1660">
          <cell r="C1660" t="str">
            <v>HASTE DE ATERRAMENTO E DEMAIS MAT NECESSARIOS EXCL FIO DE ENTRADA E</v>
          </cell>
        </row>
        <row r="1661">
          <cell r="C1661" t="str">
            <v>SAIDA</v>
          </cell>
        </row>
        <row r="1662">
          <cell r="B1662">
            <v>68479</v>
          </cell>
          <cell r="C1662" t="str">
            <v>PE-A.43 - QUADRO DE COMANDO E QUADRO DE MEDICAO</v>
          </cell>
        </row>
        <row r="1663">
          <cell r="B1663" t="str">
            <v>68479/001</v>
          </cell>
          <cell r="C1663" t="str">
            <v>QUADRO DE COMANDO E QUADRO DE MEDICAO</v>
          </cell>
          <cell r="D1663" t="str">
            <v>UN</v>
          </cell>
          <cell r="E1663">
            <v>201.02</v>
          </cell>
        </row>
        <row r="1664">
          <cell r="B1664">
            <v>68611</v>
          </cell>
          <cell r="C1664" t="str">
            <v>CAIXA PASSAGEM P/TELEFONE</v>
          </cell>
        </row>
        <row r="1665">
          <cell r="B1665" t="str">
            <v>68611/001</v>
          </cell>
          <cell r="C1665" t="str">
            <v>CAIXA PASSAGEM P/TELEFONE  10X 10X 5CM</v>
          </cell>
          <cell r="D1665" t="str">
            <v>UN</v>
          </cell>
          <cell r="E1665">
            <v>22.49</v>
          </cell>
        </row>
        <row r="1666">
          <cell r="B1666" t="str">
            <v>68611/002</v>
          </cell>
          <cell r="C1666" t="str">
            <v>CAIXA PASSAGEM P/TELEFONE  20X 20X12CM</v>
          </cell>
          <cell r="D1666" t="str">
            <v>UN</v>
          </cell>
          <cell r="E1666">
            <v>49.09</v>
          </cell>
        </row>
        <row r="1667">
          <cell r="B1667" t="str">
            <v>68611/003</v>
          </cell>
          <cell r="C1667" t="str">
            <v>CAIXA PASSAGEM P/TELEFONE  40X 40X12CM</v>
          </cell>
          <cell r="D1667" t="str">
            <v>UN</v>
          </cell>
          <cell r="E1667">
            <v>80.599999999999994</v>
          </cell>
        </row>
        <row r="1668">
          <cell r="B1668" t="str">
            <v>68611/004</v>
          </cell>
          <cell r="C1668" t="str">
            <v>CAIXA PASSAGEM P/TELEFONE  60X 60X12CM</v>
          </cell>
          <cell r="D1668" t="str">
            <v>UN</v>
          </cell>
          <cell r="E1668">
            <v>122.33</v>
          </cell>
        </row>
        <row r="1669">
          <cell r="B1669" t="str">
            <v>68611/005</v>
          </cell>
          <cell r="C1669" t="str">
            <v>CAIXA PASSAGEM P/TELEFONE  80X 80X15CM</v>
          </cell>
          <cell r="D1669" t="str">
            <v>UN</v>
          </cell>
          <cell r="E1669">
            <v>193.79</v>
          </cell>
        </row>
        <row r="1670">
          <cell r="B1670" t="str">
            <v>68611/006</v>
          </cell>
          <cell r="C1670" t="str">
            <v>CAIXA PASSAGEM P/TELEFONE 150X150X15CM</v>
          </cell>
          <cell r="D1670" t="str">
            <v>UN</v>
          </cell>
          <cell r="E1670">
            <v>704.49</v>
          </cell>
        </row>
        <row r="1671">
          <cell r="B1671">
            <v>68636</v>
          </cell>
          <cell r="C1671" t="str">
            <v>P/DISTRIBUICAO 4 CIRCUITOS INCLUSIVE ACESSORIOS</v>
          </cell>
        </row>
        <row r="1672">
          <cell r="B1672" t="str">
            <v>68636/001</v>
          </cell>
          <cell r="C1672" t="str">
            <v>QUADRO DE DISTRIBUICAO P/TELEFONE N.4 0,6X0,6X0,12M SEM ACESSORIOS EM</v>
          </cell>
          <cell r="D1672" t="str">
            <v>UN</v>
          </cell>
          <cell r="E1672">
            <v>125.5</v>
          </cell>
        </row>
        <row r="1673">
          <cell r="C1673" t="str">
            <v>CHAPA METALICA, PADRAO TELEBRAS</v>
          </cell>
        </row>
        <row r="1674">
          <cell r="B1674" t="str">
            <v>68636/002</v>
          </cell>
          <cell r="C1674" t="str">
            <v>QUADRO DE DISTRIBUICAO P/TELEFONE N.3 0,4X0,4X0,12M SEM ACESSORIOS EM</v>
          </cell>
          <cell r="D1674" t="str">
            <v>UN</v>
          </cell>
          <cell r="E1674">
            <v>86.37</v>
          </cell>
        </row>
        <row r="1675">
          <cell r="C1675" t="str">
            <v>CHAPA METALICA, PADRAO TELEBRAS</v>
          </cell>
        </row>
        <row r="1676">
          <cell r="B1676" t="str">
            <v>68636/003</v>
          </cell>
          <cell r="C1676" t="str">
            <v>QUADRO DE DISTRIBUICAO P/TELEFONE N.2 0,2X0,2X0,12M SEM ACESSORIOS EM</v>
          </cell>
          <cell r="D1676" t="str">
            <v>UN</v>
          </cell>
          <cell r="E1676">
            <v>53.36</v>
          </cell>
        </row>
        <row r="1677">
          <cell r="C1677" t="str">
            <v>CHAPA METALICA, PADRAO TELEBRAS</v>
          </cell>
        </row>
        <row r="1678">
          <cell r="B1678" t="str">
            <v>68636/004</v>
          </cell>
          <cell r="C1678" t="str">
            <v>P/DISTRIBUICAO 4 CIRCUITOS INCLUSIVE ACESSORIOS</v>
          </cell>
          <cell r="D1678" t="str">
            <v>UN</v>
          </cell>
          <cell r="E1678">
            <v>70.7</v>
          </cell>
        </row>
        <row r="1679">
          <cell r="B1679" t="str">
            <v>IGO       |</v>
          </cell>
          <cell r="C1679" t="str">
            <v>D E S C R I Ç Ã O                                                   |UN</v>
          </cell>
          <cell r="D1679" t="str">
            <v>IDADE</v>
          </cell>
          <cell r="E1679" t="str">
            <v>|CUSTO TOT</v>
          </cell>
        </row>
        <row r="1680">
          <cell r="B1680" t="str">
            <v>ULO.....: N</v>
          </cell>
          <cell r="C1680" t="str">
            <v>ACIONAL CAIXA</v>
          </cell>
        </row>
        <row r="1682">
          <cell r="B1682" t="str">
            <v>68636/005</v>
          </cell>
          <cell r="C1682" t="str">
            <v>QUADRO DE MEDICAO GERAL P/EDIFICIOS C/16 APTO EM CHAPA METALICA INCL</v>
          </cell>
          <cell r="D1682" t="str">
            <v>UN</v>
          </cell>
          <cell r="E1682">
            <v>648.91999999999996</v>
          </cell>
        </row>
        <row r="1683">
          <cell r="C1683" t="str">
            <v>DISJUNTORES E ATERRAMENTO</v>
          </cell>
        </row>
        <row r="1684">
          <cell r="B1684">
            <v>71</v>
          </cell>
          <cell r="C1684" t="str">
            <v>LUMINARIA INTERNA/BOCAL/LAMPADAS</v>
          </cell>
        </row>
        <row r="1685">
          <cell r="B1685">
            <v>26322</v>
          </cell>
          <cell r="C1685" t="str">
            <v>LUMINARIA INTERNA TP CALHA SOBREPOR</v>
          </cell>
        </row>
        <row r="1686">
          <cell r="B1686" t="str">
            <v>26322/001</v>
          </cell>
          <cell r="C1686" t="str">
            <v>LUMINARIA SOBREPOR TP CALHA C/REATOR PART RAPIDA LAMP 1X20W FLUORESCEN</v>
          </cell>
          <cell r="D1686" t="str">
            <v>UN</v>
          </cell>
          <cell r="E1686">
            <v>36.58</v>
          </cell>
        </row>
        <row r="1687">
          <cell r="C1687" t="str">
            <v>TE FIX EM LAJE OU FORRO - FORNECIMENTO E COLOCACAO</v>
          </cell>
        </row>
        <row r="1688">
          <cell r="B1688" t="str">
            <v>26322/002</v>
          </cell>
          <cell r="C1688" t="str">
            <v>LUMINARIA SOBREPOR TP CALHA C/REATOR PART RAPIDA LAMP 2X20W FLUORESCEN</v>
          </cell>
          <cell r="D1688" t="str">
            <v>UN</v>
          </cell>
          <cell r="E1688">
            <v>55.46</v>
          </cell>
        </row>
        <row r="1689">
          <cell r="C1689" t="str">
            <v>TE FIX EM LAJE OU FORRO - FORNECIMENTO E COLOCACAO</v>
          </cell>
        </row>
        <row r="1690">
          <cell r="B1690" t="str">
            <v>26322/003</v>
          </cell>
          <cell r="C1690" t="str">
            <v>LUMINARIA SOBREPOR TP CALHA C/REATOR PART RAPIDA LAMP 3X20W FLUORESCEN</v>
          </cell>
          <cell r="D1690" t="str">
            <v>UN</v>
          </cell>
          <cell r="E1690">
            <v>84.04</v>
          </cell>
        </row>
        <row r="1691">
          <cell r="C1691" t="str">
            <v>TE FIX EM LAJE OU FORRO - FORNECIMENTO E COLOCACAO</v>
          </cell>
        </row>
        <row r="1692">
          <cell r="B1692" t="str">
            <v>26322/004</v>
          </cell>
          <cell r="C1692" t="str">
            <v>LUMINARIA SOBREPOR TP CALHA C/REATOR PART RAPIDA LAMP 4X20W FLUORESCEN</v>
          </cell>
          <cell r="D1692" t="str">
            <v>UN</v>
          </cell>
          <cell r="E1692">
            <v>89.8</v>
          </cell>
        </row>
        <row r="1693">
          <cell r="C1693" t="str">
            <v>TE FIX EM LAJE OU FORRO - FORNECIMENTO E COLOCACAO</v>
          </cell>
        </row>
        <row r="1694">
          <cell r="B1694" t="str">
            <v>26322/005</v>
          </cell>
          <cell r="C1694" t="str">
            <v>LUMINARIA SOBREPOR TP CALHA C/REATOR PART RAPIDA LAMP 1X40W FLUORESCEN</v>
          </cell>
          <cell r="D1694" t="str">
            <v>UN</v>
          </cell>
          <cell r="E1694">
            <v>42.45</v>
          </cell>
        </row>
        <row r="1695">
          <cell r="C1695" t="str">
            <v>TE FIX EM LAJE OU FORRO - FORNECIMENTO E COLOCACAO</v>
          </cell>
        </row>
        <row r="1696">
          <cell r="B1696" t="str">
            <v>26322/006</v>
          </cell>
          <cell r="C1696" t="str">
            <v>LUMINARIA SOBREPOR TP CALHA C/REATOR PARTIDA RAPIDA E 2 LAMPADAS 40W</v>
          </cell>
          <cell r="D1696" t="str">
            <v>UN</v>
          </cell>
          <cell r="E1696">
            <v>59.68</v>
          </cell>
        </row>
        <row r="1697">
          <cell r="C1697" t="str">
            <v>FLUORESCENTE, FIXADA EM LAJE OU FORRO - FORNECIMENTO E COLOCACAO</v>
          </cell>
        </row>
        <row r="1698">
          <cell r="B1698" t="str">
            <v>26322/007</v>
          </cell>
          <cell r="C1698" t="str">
            <v>LUMINARIA SOBREPOR TP CALHA C/REATOR PART RAPIDA LAMP 3X40W FLUORESCEN</v>
          </cell>
          <cell r="D1698" t="str">
            <v>UN</v>
          </cell>
          <cell r="E1698">
            <v>82.95</v>
          </cell>
        </row>
        <row r="1699">
          <cell r="C1699" t="str">
            <v>TE FIX EM LAJE OU FORRO - FORNECIMENTO E COLOCACAO</v>
          </cell>
        </row>
        <row r="1700">
          <cell r="B1700" t="str">
            <v>26322/008</v>
          </cell>
          <cell r="C1700" t="str">
            <v>LUMINARIA SOBREPOR TP CALHA C/REATOR PART RAPIDA LAMP 4X40W FLUORESCEN</v>
          </cell>
          <cell r="D1700" t="str">
            <v>UN</v>
          </cell>
          <cell r="E1700">
            <v>103.96</v>
          </cell>
        </row>
        <row r="1701">
          <cell r="C1701" t="str">
            <v>TE FIX EM LAJE OU FORRO - FORNECIMENTO E COLOCACAO</v>
          </cell>
        </row>
        <row r="1702">
          <cell r="B1702" t="str">
            <v>26322/009</v>
          </cell>
          <cell r="C1702" t="str">
            <v>LUMINARIA SOBREPOR TP CALHA C/REATOR PART CONVENC LAMP 1X20W E STARTER</v>
          </cell>
          <cell r="D1702" t="str">
            <v>UN</v>
          </cell>
          <cell r="E1702">
            <v>34.06</v>
          </cell>
        </row>
        <row r="1703">
          <cell r="C1703" t="str">
            <v>FIX EM LAJE OU FORRO - FORNECIMENTO E COLOCACAO</v>
          </cell>
        </row>
        <row r="1704">
          <cell r="B1704" t="str">
            <v>26322/010</v>
          </cell>
          <cell r="C1704" t="str">
            <v>LUMINARIA SOBREPOR TP CALHA C/REATOR PART CONVENC LAMP 2X20W (FLUORES</v>
          </cell>
          <cell r="D1704" t="str">
            <v>UN</v>
          </cell>
          <cell r="E1704">
            <v>53.57</v>
          </cell>
        </row>
        <row r="1705">
          <cell r="C1705" t="str">
            <v>CENTE) E STARTER FIX EM LAJE OU FORRO - FORNECIMENTO E COLOCACAO</v>
          </cell>
        </row>
        <row r="1706">
          <cell r="B1706" t="str">
            <v>26322/011</v>
          </cell>
          <cell r="C1706" t="str">
            <v>LUMINARIA SOBREPOR TP CALHA C/REATOR PART CONVENC LAMP 3X20W (FLUORES</v>
          </cell>
          <cell r="D1706" t="str">
            <v>UN</v>
          </cell>
          <cell r="E1706">
            <v>82.15</v>
          </cell>
        </row>
        <row r="1707">
          <cell r="C1707" t="str">
            <v>CENTE) E STARTER FIXADA EM LAJE OU FORRO - FORNECIMENTO OU COLOCACAO</v>
          </cell>
        </row>
        <row r="1708">
          <cell r="B1708" t="str">
            <v>26322/012</v>
          </cell>
          <cell r="C1708" t="str">
            <v>LUMINARIA SOBREPOR TP CALHA C/REATOR PART CONVENC LAMP 4X20W (FLUORES</v>
          </cell>
          <cell r="D1708" t="str">
            <v>UN</v>
          </cell>
          <cell r="E1708">
            <v>87.28</v>
          </cell>
        </row>
        <row r="1709">
          <cell r="C1709" t="str">
            <v>CENTE) E STARTER FIXADA EM LAJE OU FORRO - FORNECIMENTO E COLOCACAO</v>
          </cell>
        </row>
        <row r="1710">
          <cell r="B1710" t="str">
            <v>IGO       |</v>
          </cell>
          <cell r="C1710" t="str">
            <v>D E S C R I Ç Ã O                                                   |UN</v>
          </cell>
          <cell r="D1710" t="str">
            <v>IDADE</v>
          </cell>
          <cell r="E1710" t="str">
            <v>|CUSTO TOT</v>
          </cell>
        </row>
        <row r="1711">
          <cell r="B1711" t="str">
            <v>ULO.....: N</v>
          </cell>
          <cell r="C1711" t="str">
            <v>ACIONAL CAIXA</v>
          </cell>
        </row>
        <row r="1713">
          <cell r="B1713" t="str">
            <v>26322/013</v>
          </cell>
          <cell r="C1713" t="str">
            <v>LUMINARIA SOBREPOR TP CALHA C/REATOR PART CONVENC LAMP 1X40W (FLUORES</v>
          </cell>
          <cell r="D1713" t="str">
            <v>UN</v>
          </cell>
          <cell r="E1713">
            <v>40.56</v>
          </cell>
        </row>
        <row r="1714">
          <cell r="C1714" t="str">
            <v>CENTE) E STARTER FIXADA EM LAJE OU FORRO - FORNECIMENTO E COLOCACAO</v>
          </cell>
        </row>
        <row r="1715">
          <cell r="B1715" t="str">
            <v>26322/014</v>
          </cell>
          <cell r="C1715" t="str">
            <v>LUMINARIA SOBREPOR TP CALHA C/REATOR PART CONVENC LAMP 2X40W (FLUORES</v>
          </cell>
          <cell r="D1715" t="str">
            <v>UN</v>
          </cell>
          <cell r="E1715">
            <v>57.79</v>
          </cell>
        </row>
        <row r="1716">
          <cell r="C1716" t="str">
            <v>CENTE) E STARTER FIXADA EM LAJE OU FORRO - FORNECIMENTO E COLOCACAO</v>
          </cell>
        </row>
        <row r="1717">
          <cell r="B1717" t="str">
            <v>26322/015</v>
          </cell>
          <cell r="C1717" t="str">
            <v>LUMINARIA SOBREPOR TP CALHA C/REATOR PART CONVENC LAMP 3X40W (FLUORES</v>
          </cell>
          <cell r="D1717" t="str">
            <v>UN</v>
          </cell>
          <cell r="E1717">
            <v>80.430000000000007</v>
          </cell>
        </row>
        <row r="1718">
          <cell r="C1718" t="str">
            <v>CENTE) E STARTER FIXADA EM LAJE OU FORRO - FORNECIMENTO E COLOCACAO</v>
          </cell>
        </row>
        <row r="1719">
          <cell r="B1719" t="str">
            <v>26322/016</v>
          </cell>
          <cell r="C1719" t="str">
            <v>LUMINARIA SOBREPOR TP CALHA C/REATOR PART CONVENC LAMP 4X40W (FLUORES</v>
          </cell>
          <cell r="D1719" t="str">
            <v>UN</v>
          </cell>
          <cell r="E1719">
            <v>102.07</v>
          </cell>
        </row>
        <row r="1720">
          <cell r="C1720" t="str">
            <v>CENTE) E STARTER FIXADO EM LAJE OU FORRO - FORNECIMENTO E COLOCACAO</v>
          </cell>
        </row>
        <row r="1721">
          <cell r="B1721">
            <v>68513</v>
          </cell>
          <cell r="C1721" t="str">
            <v>LUMINARIA INTERNA</v>
          </cell>
        </row>
        <row r="1722">
          <cell r="B1722" t="str">
            <v>68513/001</v>
          </cell>
          <cell r="C1722" t="str">
            <v>LUMINARIA TIPO SPOT PLASTICO PARA 1 LAMP. INCAND/MINI-FLUOR.</v>
          </cell>
          <cell r="D1722" t="str">
            <v>UN</v>
          </cell>
          <cell r="E1722">
            <v>14.48</v>
          </cell>
        </row>
        <row r="1723">
          <cell r="B1723">
            <v>68550</v>
          </cell>
          <cell r="C1723" t="str">
            <v>REFLETOR</v>
          </cell>
        </row>
        <row r="1724">
          <cell r="B1724" t="str">
            <v>68550/001</v>
          </cell>
          <cell r="C1724" t="str">
            <v>REFLETOR REDONDO EM ALUMINIO COM SUPORTE E ALCA REGULAVEL PARA FIXACAO</v>
          </cell>
          <cell r="D1724" t="str">
            <v>UN</v>
          </cell>
          <cell r="E1724">
            <v>132.44999999999999</v>
          </cell>
        </row>
        <row r="1725">
          <cell r="C1725" t="str">
            <v>COM LAMPADA VAPOR MERCURIO 250W</v>
          </cell>
        </row>
        <row r="1726">
          <cell r="B1726">
            <v>68705</v>
          </cell>
          <cell r="C1726" t="str">
            <v>LUMINARIA GLOBO</v>
          </cell>
        </row>
        <row r="1727">
          <cell r="B1727" t="str">
            <v>68705/001</v>
          </cell>
          <cell r="C1727" t="str">
            <v>LUMINARIA GLOBO VIDRO LEITOSO/PLAFONIER/BOCAL/LAMPADA 60W</v>
          </cell>
          <cell r="D1727" t="str">
            <v>UN</v>
          </cell>
          <cell r="E1727">
            <v>27.75</v>
          </cell>
        </row>
        <row r="1728">
          <cell r="B1728" t="str">
            <v>68705/002</v>
          </cell>
          <cell r="C1728" t="str">
            <v>LUMINARIA GLOBO VIDRO LEITOSO/PLAFONIER/BOCAL/LAMPADA 100W</v>
          </cell>
          <cell r="D1728" t="str">
            <v>UN</v>
          </cell>
          <cell r="E1728">
            <v>28.02</v>
          </cell>
        </row>
        <row r="1729">
          <cell r="B1729">
            <v>73</v>
          </cell>
          <cell r="C1729" t="str">
            <v>POSTE DE CONCRETO</v>
          </cell>
        </row>
        <row r="1730">
          <cell r="B1730">
            <v>10406</v>
          </cell>
          <cell r="C1730" t="str">
            <v>ENTRADA DE ENERGIA EM BT TRIFASICA 70 A (QUAD DES)</v>
          </cell>
        </row>
        <row r="1731">
          <cell r="B1731" t="str">
            <v>10406/001</v>
          </cell>
          <cell r="C1731" t="str">
            <v>ENTRADA DE ENERGIA EM BT TRIFASICA 70 A (QUADRA DESCOBERTA)</v>
          </cell>
          <cell r="D1731" t="str">
            <v>UN</v>
          </cell>
          <cell r="E1731">
            <v>1636.61</v>
          </cell>
        </row>
        <row r="1732">
          <cell r="B1732">
            <v>74</v>
          </cell>
          <cell r="C1732" t="str">
            <v>POSTE METALICO</v>
          </cell>
        </row>
        <row r="1733">
          <cell r="B1733">
            <v>55933</v>
          </cell>
          <cell r="C1733" t="str">
            <v>POSTE METALICO (PARA ILUMINACAO DE QUADRA DESCOB)</v>
          </cell>
          <cell r="D1733" t="str">
            <v>UN</v>
          </cell>
          <cell r="E1733">
            <v>898.98</v>
          </cell>
        </row>
        <row r="1734">
          <cell r="B1734">
            <v>75</v>
          </cell>
          <cell r="C1734" t="str">
            <v>LUMINARIA EXTERNA</v>
          </cell>
        </row>
        <row r="1735">
          <cell r="B1735">
            <v>10407</v>
          </cell>
          <cell r="C1735" t="str">
            <v>REFLETOR VAPOR METALICO C/ LAMPADAS 400 W</v>
          </cell>
        </row>
        <row r="1736">
          <cell r="B1736" t="str">
            <v>10407/001</v>
          </cell>
          <cell r="C1736" t="str">
            <v>REFLETOR VAPOR METALICO C/ LAMPADAS 400 W</v>
          </cell>
          <cell r="D1736" t="str">
            <v>UN</v>
          </cell>
          <cell r="E1736">
            <v>199.44</v>
          </cell>
        </row>
        <row r="1737">
          <cell r="B1737">
            <v>11543</v>
          </cell>
          <cell r="C1737" t="str">
            <v>LUMINARIA EXTERNA ABERTA</v>
          </cell>
        </row>
        <row r="1738">
          <cell r="B1738" t="str">
            <v>11543/001</v>
          </cell>
          <cell r="C1738" t="str">
            <v>LUMINARIA ABERTA P/LAMP A VAPOR DE MERCURIO ATE 400W E MISTA ATE 500W</v>
          </cell>
          <cell r="D1738" t="str">
            <v>UN</v>
          </cell>
          <cell r="E1738">
            <v>68.91</v>
          </cell>
        </row>
        <row r="1739">
          <cell r="C1739" t="str">
            <v>500W E BRACO EM TUBO DE ACO GALV D=50MM PROJ HOR=2.500MM E PROJ VERT=</v>
          </cell>
        </row>
        <row r="1740">
          <cell r="C1740" t="str">
            <v>2.200MM P/ILUMINACAO DE RUAS - FORNECIMENTO E COLOCACAO</v>
          </cell>
        </row>
        <row r="1741">
          <cell r="B1741" t="str">
            <v>IGO       |</v>
          </cell>
          <cell r="C1741" t="str">
            <v>D E S C R I Ç Ã O                                                   |UN</v>
          </cell>
          <cell r="D1741" t="str">
            <v>IDADE</v>
          </cell>
          <cell r="E1741" t="str">
            <v>|CUSTO TOT</v>
          </cell>
        </row>
        <row r="1742">
          <cell r="B1742" t="str">
            <v>ULO.....: N</v>
          </cell>
          <cell r="C1742" t="str">
            <v>ACIONAL CAIXA</v>
          </cell>
        </row>
        <row r="1744">
          <cell r="B1744">
            <v>77</v>
          </cell>
          <cell r="C1744" t="str">
            <v>PONTOS DE LUZ/TOMADAS ANTENA TV/CAMPAINHAS/INTERRUPTORES</v>
          </cell>
        </row>
        <row r="1745">
          <cell r="B1745">
            <v>23700</v>
          </cell>
          <cell r="C1745" t="str">
            <v>INSTALACAO ELETRICA</v>
          </cell>
        </row>
        <row r="1746">
          <cell r="B1746" t="str">
            <v>23700/001</v>
          </cell>
          <cell r="C1746" t="str">
            <v>TUBULACAO EMBUTIDA ESTRUTURA PR5-2Q-T</v>
          </cell>
          <cell r="D1746" t="str">
            <v>UN</v>
          </cell>
          <cell r="E1746">
            <v>5963.23</v>
          </cell>
        </row>
        <row r="1747">
          <cell r="B1747" t="str">
            <v>23700/002</v>
          </cell>
          <cell r="C1747" t="str">
            <v>TUBULACAO EMBUTIDA ALVENARIA PR5-2Q-T</v>
          </cell>
          <cell r="D1747" t="str">
            <v>UN</v>
          </cell>
          <cell r="E1747">
            <v>3103.51</v>
          </cell>
        </row>
        <row r="1748">
          <cell r="B1748" t="str">
            <v>23700/003</v>
          </cell>
          <cell r="C1748" t="str">
            <v>INTERRUPTORES TOMADAS PLAFONIERS PR5-2Q-T</v>
          </cell>
          <cell r="D1748" t="str">
            <v>UN</v>
          </cell>
          <cell r="E1748">
            <v>10500.74</v>
          </cell>
        </row>
        <row r="1749">
          <cell r="B1749" t="str">
            <v>23700/004</v>
          </cell>
          <cell r="C1749" t="str">
            <v>FIACAO PR5-2Q-T</v>
          </cell>
          <cell r="D1749" t="str">
            <v>UN</v>
          </cell>
          <cell r="E1749">
            <v>4313.2700000000004</v>
          </cell>
        </row>
        <row r="1750">
          <cell r="B1750">
            <v>26321</v>
          </cell>
          <cell r="C1750" t="str">
            <v>PONTOS DE LUZ - ELETRODUTO DE PVC</v>
          </cell>
        </row>
        <row r="1751">
          <cell r="B1751" t="str">
            <v>26321/003</v>
          </cell>
          <cell r="C1751" t="str">
            <v>INSTALACAO PONTO LUZ EQUIV A 2 VARAS ELETRODUTO PVC RIG 3/4"</v>
          </cell>
          <cell r="D1751" t="str">
            <v>UN</v>
          </cell>
          <cell r="E1751">
            <v>83.53</v>
          </cell>
        </row>
        <row r="1752">
          <cell r="C1752" t="str">
            <v>12M DE FIO 2,5MM2 CAIXAS CONEXOES LUVAS CURVA E INTERRUPTOR</v>
          </cell>
        </row>
        <row r="1753">
          <cell r="C1753" t="str">
            <v>EMBUTIR C/PLACA FOSFORESCENTE INCL ABERT E RASGO ALVENARIA</v>
          </cell>
        </row>
        <row r="1754">
          <cell r="B1754" t="str">
            <v>26321/004</v>
          </cell>
          <cell r="C1754" t="str">
            <v>INSTALACAO PONTO LUZ EQUIV A 2 VARAS ELETRODUTO PVC RIG 1/2"</v>
          </cell>
          <cell r="D1754" t="str">
            <v>UN</v>
          </cell>
          <cell r="E1754">
            <v>72.88</v>
          </cell>
        </row>
        <row r="1755">
          <cell r="C1755" t="str">
            <v>12MFIO 2,5MM2 CAIXAS CONEXOES LUVAS CURVA E INTERRUPTOR C/PLACA</v>
          </cell>
        </row>
        <row r="1756">
          <cell r="C1756" t="str">
            <v>FOSFORESCENTE-INCL ABERTURA E FECHAMENTO DE RASGO EM ALVENARIA</v>
          </cell>
        </row>
        <row r="1757">
          <cell r="B1757" t="str">
            <v>26321/006</v>
          </cell>
          <cell r="C1757" t="str">
            <v>INSTALACAO CONJ 2 PTS LUZ EQUIV 5 VARAS ELETROD PVC RIG 3/4"</v>
          </cell>
          <cell r="D1757" t="str">
            <v>UN</v>
          </cell>
          <cell r="E1757">
            <v>151.19999999999999</v>
          </cell>
        </row>
        <row r="1758">
          <cell r="C1758" t="str">
            <v>33M FIO 2,5MM2 CAIXAS CONEXOES LUVAS CURVA E INTERRUPTOR EMBUTIR</v>
          </cell>
        </row>
        <row r="1759">
          <cell r="C1759" t="str">
            <v>C/PLACA FOSFORESCENTE-INCL ABERTURA E FECHAMENTO DE RASGO EM</v>
          </cell>
        </row>
        <row r="1760">
          <cell r="C1760" t="str">
            <v>ALVENARIA</v>
          </cell>
        </row>
        <row r="1761">
          <cell r="B1761" t="str">
            <v>26321/007</v>
          </cell>
          <cell r="C1761" t="str">
            <v>INSTALACAO CONJ 2 PTS LUZ EQUIV 5 VARAS ELETROD PVC RIG 1/2"</v>
          </cell>
          <cell r="D1761" t="str">
            <v>UN</v>
          </cell>
          <cell r="E1761">
            <v>132.43</v>
          </cell>
        </row>
        <row r="1762">
          <cell r="B1762" t="str">
            <v>26321/009</v>
          </cell>
          <cell r="C1762" t="str">
            <v>INSTALACAO CONJ 3 PTS LUZ EQUIV 6 VARAS ELETROD PVC RIG 3/4"</v>
          </cell>
          <cell r="D1762" t="str">
            <v>UN</v>
          </cell>
          <cell r="E1762">
            <v>203.31</v>
          </cell>
        </row>
        <row r="1763">
          <cell r="C1763" t="str">
            <v>50MFIO 2,5MM2 CAIXAS CONEXOES LUVAS CURVA E INTERRUPTOR EMBUTIR</v>
          </cell>
        </row>
        <row r="1764">
          <cell r="C1764" t="str">
            <v>C/PLACA FOSFORESCENTE-INCL ABERTURA E FECHAMENTO RASGO DE ALVENARIA</v>
          </cell>
        </row>
        <row r="1765">
          <cell r="B1765" t="str">
            <v>26321/010</v>
          </cell>
          <cell r="C1765" t="str">
            <v>INSTALACAO CONJ 3 PTS LUZ EQUIV 6 VARAS ELETROD PVC RIG 1/2"</v>
          </cell>
          <cell r="D1765" t="str">
            <v>UN</v>
          </cell>
          <cell r="E1765">
            <v>179.23</v>
          </cell>
        </row>
        <row r="1766">
          <cell r="C1766" t="str">
            <v>50M FIO 2,5MM2 CAIXAS CONEXOES LUVAS CURVA E INTERRUPTOR EMBUTIR</v>
          </cell>
        </row>
        <row r="1767">
          <cell r="C1767" t="str">
            <v>C/PLCA FOSFORESCENTE-INCL ABERTURA E FECHAMENTO RASGO EM ALVENARIA</v>
          </cell>
        </row>
        <row r="1768">
          <cell r="B1768" t="str">
            <v>26321/012</v>
          </cell>
          <cell r="C1768" t="str">
            <v>INSTALACAO CONJ 4 PTS LUZ EQUIV 7 VARAS ELETROD PVC RIG 3/4"</v>
          </cell>
          <cell r="D1768" t="str">
            <v>UN</v>
          </cell>
          <cell r="E1768">
            <v>212.72</v>
          </cell>
        </row>
        <row r="1769">
          <cell r="C1769" t="str">
            <v>50M FIO 2,5MM2 CAIXAS CONEXOES LUVAS CURVA E INTERRUPTOR EMBUTIR</v>
          </cell>
        </row>
        <row r="1770">
          <cell r="C1770" t="str">
            <v>C/PLCA FOSFORESCENTE-INCL ABERTURA E FECHAMENTO RASGO EM ALVENARIA</v>
          </cell>
        </row>
        <row r="1771">
          <cell r="B1771" t="str">
            <v>26321/013</v>
          </cell>
          <cell r="C1771" t="str">
            <v>INSTALACAO CONJ 4 PTS LUZ EQUIV 7 VARAS ELETROD PVC RIG 1/2"</v>
          </cell>
          <cell r="D1771" t="str">
            <v>UN</v>
          </cell>
          <cell r="E1771">
            <v>191.8</v>
          </cell>
        </row>
        <row r="1772">
          <cell r="B1772" t="str">
            <v>IGO       |</v>
          </cell>
          <cell r="C1772" t="str">
            <v>D E S C R I Ç Ã O                                                   |UN</v>
          </cell>
          <cell r="D1772" t="str">
            <v>IDADE</v>
          </cell>
          <cell r="E1772" t="str">
            <v>|CUSTO TOT</v>
          </cell>
        </row>
        <row r="1773">
          <cell r="B1773" t="str">
            <v>ULO.....: N</v>
          </cell>
          <cell r="C1773" t="str">
            <v>ACIONAL CAIXA</v>
          </cell>
        </row>
        <row r="1775">
          <cell r="C1775" t="str">
            <v>50M FIO 2,5MM2 CAIXAS CONEXOES LUVAS CURVA E INTERRUPTOR EMBUTIR</v>
          </cell>
        </row>
        <row r="1776">
          <cell r="C1776" t="str">
            <v>C/PLACA FOSFORESCENTE-INCL ABERTURA E FECHAMENTO RASGO ALVENARIA</v>
          </cell>
        </row>
        <row r="1777">
          <cell r="B1777" t="str">
            <v>26321/015</v>
          </cell>
          <cell r="C1777" t="str">
            <v>INSTALACAO CONJ 5 PTS LUZ EQUIV 8 VARAS ELETROD PVC RIG 3/4"</v>
          </cell>
          <cell r="D1777" t="str">
            <v>UN</v>
          </cell>
          <cell r="E1777">
            <v>242.04</v>
          </cell>
        </row>
        <row r="1778">
          <cell r="C1778" t="str">
            <v>57M FIO 2,5MM2 CAIXAS CONEXOES LUVAS CURVA E INTERRUPTOR EMBUTIR</v>
          </cell>
        </row>
        <row r="1779">
          <cell r="C1779" t="str">
            <v>C/PLACA FOSFORESCENTE-INCL ABERTURA E FECHAMENTO RASGO ALVENARIA</v>
          </cell>
        </row>
        <row r="1780">
          <cell r="B1780" t="str">
            <v>26321/016</v>
          </cell>
          <cell r="C1780" t="str">
            <v>INSTALACAO CONJ 5 PTS LUZ EQUIV 8 VARAS ELETROD PVC RIG 1/2"</v>
          </cell>
          <cell r="D1780" t="str">
            <v>UN</v>
          </cell>
          <cell r="E1780">
            <v>219.91</v>
          </cell>
        </row>
        <row r="1781">
          <cell r="C1781" t="str">
            <v>57M FIO 2,5MM2 CAIXAS CONEXOES LUVAS CURVA E INTERRUPTOR EMBUTIR</v>
          </cell>
        </row>
        <row r="1782">
          <cell r="C1782" t="str">
            <v>C/PLACA FOSFORESCENTE-INCL ABERTURA E FECHAMENTO RASGO ALVENARIA</v>
          </cell>
        </row>
        <row r="1783">
          <cell r="B1783" t="str">
            <v>26321/018</v>
          </cell>
          <cell r="C1783" t="str">
            <v>INSTALACAO CONJ 6 PTS LUZ EQUIV 9 VARAS ELETROD PVC RIG 3/4"</v>
          </cell>
          <cell r="D1783" t="str">
            <v>UN</v>
          </cell>
          <cell r="E1783">
            <v>281.18</v>
          </cell>
        </row>
        <row r="1784">
          <cell r="C1784" t="str">
            <v>66M FIO 2,5MM2 CAIXAS CONEXOES LUVAS CURVA E INTERRUPTOR EMBUTIR</v>
          </cell>
        </row>
        <row r="1785">
          <cell r="C1785" t="str">
            <v>C/PLACA FOSFORESCENTE-INCL ABERTURA E FECHAMENTO RASGO ALVENARIA</v>
          </cell>
        </row>
        <row r="1786">
          <cell r="B1786" t="str">
            <v>26321/019</v>
          </cell>
          <cell r="C1786" t="str">
            <v>INSTALACAO CONJ 6 PTS LUZ EQUIV 9 VARAS ELETROD PVC RIG 1/2"</v>
          </cell>
          <cell r="D1786" t="str">
            <v>UN</v>
          </cell>
          <cell r="E1786">
            <v>252.28</v>
          </cell>
        </row>
        <row r="1787">
          <cell r="C1787" t="str">
            <v>66M FIO 2,5MM2 CAIXAS CONEXOES LUVAS CURVA E INTERRUPTOR EMBUTIR</v>
          </cell>
        </row>
        <row r="1788">
          <cell r="C1788" t="str">
            <v>C/PLACA FOSFORESCENTE-INCL ABERTURA E FECHAMENTO RASGO ALVENARIA</v>
          </cell>
        </row>
        <row r="1789">
          <cell r="B1789" t="str">
            <v>26321/021</v>
          </cell>
          <cell r="C1789" t="str">
            <v>INSTALACAO CONJ 8 PTS LUZ EQUIV 10 VARAS ELETROD PVC RIG 3/4"</v>
          </cell>
          <cell r="D1789" t="str">
            <v>UN</v>
          </cell>
          <cell r="E1789">
            <v>330.88</v>
          </cell>
        </row>
        <row r="1790">
          <cell r="C1790" t="str">
            <v>80M FIO 2,5MM2 CAIXAS CONEXOES LUVAS CURVA E INTERRUPTOR EMBUTIR</v>
          </cell>
        </row>
        <row r="1791">
          <cell r="C1791" t="str">
            <v>C/PLCA FOSFORESCENTE-INCL ABERTURA E FECHAMENTO RASGO ALVENARIA</v>
          </cell>
        </row>
        <row r="1792">
          <cell r="B1792" t="str">
            <v>26321/023</v>
          </cell>
          <cell r="C1792" t="str">
            <v>INSTALACAO CONJ 2 PTS LUZ EQUIV 3 VARAS ELETROD PVC RIG 3/4"</v>
          </cell>
          <cell r="D1792" t="str">
            <v>UN</v>
          </cell>
          <cell r="E1792">
            <v>127.46</v>
          </cell>
        </row>
        <row r="1793">
          <cell r="C1793" t="str">
            <v>20M FIO 2,5MM2 CAIXAS CONEXOES LUVAS E CONSIDERANDO O CONTROLE</v>
          </cell>
        </row>
        <row r="1794">
          <cell r="C1794" t="str">
            <v>DOS PONTOS DIRETOS NO QDL</v>
          </cell>
        </row>
        <row r="1795">
          <cell r="B1795" t="str">
            <v>26321/024</v>
          </cell>
          <cell r="C1795" t="str">
            <v>INSTALACAO CONJ 2 PTS LUZ EQUIV 3 VARAS ELETROD PVC RIG 1/2"</v>
          </cell>
          <cell r="D1795" t="str">
            <v>UN</v>
          </cell>
          <cell r="E1795">
            <v>122.09</v>
          </cell>
        </row>
        <row r="1796">
          <cell r="C1796" t="str">
            <v>20M FIO 2,5MM2 CAIXAS CONEXOES LUVAS E CONSIDERANDO O CONTROLE</v>
          </cell>
        </row>
        <row r="1797">
          <cell r="C1797" t="str">
            <v>DOS PONTOS DIRETOS NO QDL</v>
          </cell>
        </row>
        <row r="1798">
          <cell r="B1798" t="str">
            <v>26321/026</v>
          </cell>
          <cell r="C1798" t="str">
            <v>INSTALACAO CONJ 3 PTS LUZ EQUIV 5 VARAS ELETROD PVC RIG 3/4"</v>
          </cell>
          <cell r="D1798" t="str">
            <v>UN</v>
          </cell>
          <cell r="E1798">
            <v>165.39</v>
          </cell>
        </row>
        <row r="1799">
          <cell r="C1799" t="str">
            <v>30M FIO 2,5MM2 CAIXAS CONEXOES LUVAS E CONSIDERANDO O CONTROLE</v>
          </cell>
        </row>
        <row r="1800">
          <cell r="C1800" t="str">
            <v>DOS PONTOS DIRETOS NO QDL</v>
          </cell>
        </row>
        <row r="1801">
          <cell r="B1801" t="str">
            <v>26321/027</v>
          </cell>
          <cell r="C1801" t="str">
            <v>INSTALACAO CONJ 3 PTS LUZ EQUIV 5 VARAS ELETROD PVC RIG 1/2"</v>
          </cell>
          <cell r="D1801" t="str">
            <v>UN</v>
          </cell>
          <cell r="E1801">
            <v>151.5</v>
          </cell>
        </row>
        <row r="1802">
          <cell r="C1802" t="str">
            <v>30M FIO 2,5MM2 CAIXAS CONEXOES LUVAS E CONSIDERANDO O CONTROLE</v>
          </cell>
        </row>
        <row r="1803">
          <cell r="B1803" t="str">
            <v>IGO       |</v>
          </cell>
          <cell r="C1803" t="str">
            <v>D E S C R I Ç Ã O                                                   |UN</v>
          </cell>
          <cell r="D1803" t="str">
            <v>IDADE</v>
          </cell>
          <cell r="E1803" t="str">
            <v>|CUSTO TOT</v>
          </cell>
        </row>
        <row r="1804">
          <cell r="B1804" t="str">
            <v>ULO.....: N</v>
          </cell>
          <cell r="C1804" t="str">
            <v>ACIONAL CAIXA</v>
          </cell>
        </row>
        <row r="1806">
          <cell r="C1806" t="str">
            <v>DOS PONTOS DIRETOS NO QDL</v>
          </cell>
        </row>
        <row r="1807">
          <cell r="B1807" t="str">
            <v>26321/029</v>
          </cell>
          <cell r="C1807" t="str">
            <v>INSTALACAO CONJ 4 PTS LUZ EQUIV 6 VARAS ELETROD PVC RIG 3/4"</v>
          </cell>
          <cell r="D1807" t="str">
            <v>UN</v>
          </cell>
          <cell r="E1807">
            <v>162.35</v>
          </cell>
        </row>
        <row r="1808">
          <cell r="C1808" t="str">
            <v>40M FIO 2,5MM2 CAIXAS CONEXOES LUVAS CONSIDERANDO O CONTROLE</v>
          </cell>
        </row>
        <row r="1809">
          <cell r="C1809" t="str">
            <v>DOS PONTOS DIRETOS NO QDL</v>
          </cell>
        </row>
        <row r="1810">
          <cell r="B1810" t="str">
            <v>26321/030</v>
          </cell>
          <cell r="C1810" t="str">
            <v>INSTALACAO CONJ 4 PTS LUZ EQUIV 6 VARAS ELETROD PVC RIG 1/2"</v>
          </cell>
          <cell r="D1810" t="str">
            <v>UN</v>
          </cell>
          <cell r="E1810">
            <v>141.47</v>
          </cell>
        </row>
        <row r="1811">
          <cell r="C1811" t="str">
            <v>40M FIO 2,5MM2 CAIXAS CONEXOES LUVAS E CONSIDERANDO O CONTROLE</v>
          </cell>
        </row>
        <row r="1812">
          <cell r="C1812" t="str">
            <v>DOS PONTOS DIRETOS NO QDL</v>
          </cell>
        </row>
        <row r="1813">
          <cell r="B1813" t="str">
            <v>26321/032</v>
          </cell>
          <cell r="C1813" t="str">
            <v>INSTALACAO CONJ 5 PTS LUZ EQUIV 7 VARAS ELETROD PVC RIG 3/4"</v>
          </cell>
          <cell r="D1813" t="str">
            <v>UN</v>
          </cell>
          <cell r="E1813">
            <v>187.38</v>
          </cell>
        </row>
        <row r="1814">
          <cell r="C1814" t="str">
            <v>45M FIO 2,5MM2 CAIXAS CONEXOES LUVAS E CONSIDERANDO O CONTROLE</v>
          </cell>
        </row>
        <row r="1815">
          <cell r="C1815" t="str">
            <v>DOS PONTOS DIRETOS NO QDL</v>
          </cell>
        </row>
        <row r="1816">
          <cell r="B1816" t="str">
            <v>26321/033</v>
          </cell>
          <cell r="C1816" t="str">
            <v>INSTALACAO CONJ 5 PTS LUZ EQUIV 7 VARAS ELETROD PVC RIG 1/2"</v>
          </cell>
          <cell r="D1816" t="str">
            <v>UN</v>
          </cell>
          <cell r="E1816">
            <v>165.22</v>
          </cell>
        </row>
        <row r="1817">
          <cell r="C1817" t="str">
            <v>45M FIO 2,5MM2 CAIXAS CONEXOES LUVAS E CONSIDERANDO O CONTROLE</v>
          </cell>
        </row>
        <row r="1818">
          <cell r="C1818" t="str">
            <v>DOS PONTOS DIRETOS NO QDL</v>
          </cell>
        </row>
        <row r="1819">
          <cell r="B1819" t="str">
            <v>26321/035</v>
          </cell>
          <cell r="C1819" t="str">
            <v>INSTALACAO 1 CONJ 6 PTS LUZ EQUIV 8 VARAS ELETROD  PVC 3/4"  RIGIDO</v>
          </cell>
          <cell r="D1819" t="str">
            <v>UN</v>
          </cell>
          <cell r="E1819">
            <v>219.15</v>
          </cell>
        </row>
        <row r="1820">
          <cell r="C1820" t="str">
            <v>53M DE FIO 2,5MM2 CAIXAS CONEXOES LUVAS E CONSIDERANDO O CONTROLE DOS</v>
          </cell>
        </row>
        <row r="1821">
          <cell r="C1821" t="str">
            <v>PONTOS DIRETOS NO QDL</v>
          </cell>
        </row>
        <row r="1822">
          <cell r="B1822" t="str">
            <v>26321/036</v>
          </cell>
          <cell r="C1822" t="str">
            <v>INSTALACAO 1 CONJ 6 PTS LUZ EQUIV 8 VARAS ELETROD  PVC 1/2"</v>
          </cell>
          <cell r="D1822" t="str">
            <v>UN</v>
          </cell>
          <cell r="E1822">
            <v>191.54</v>
          </cell>
        </row>
        <row r="1823">
          <cell r="C1823" t="str">
            <v>53M FIO 2,5MM2 CAIXAS CONEXOES LUVAS E CONSIDERANDO O CONTROLE NO QDL</v>
          </cell>
        </row>
        <row r="1824">
          <cell r="B1824" t="str">
            <v>26321/037</v>
          </cell>
          <cell r="C1824" t="str">
            <v>INSTALACAO 1 CONJ 8 PTS LUZ EQUIV 9 VARAS ELETROD  PVC 3/4" 57M DE FIO</v>
          </cell>
          <cell r="D1824" t="str">
            <v>UN</v>
          </cell>
          <cell r="E1824">
            <v>248.28</v>
          </cell>
        </row>
        <row r="1825">
          <cell r="C1825" t="str">
            <v>2,5MM2 CAIXAS CONEXOES LUVAS E CONSIDERANDO O CONTROLE DOS POMTOS DIRE</v>
          </cell>
        </row>
        <row r="1826">
          <cell r="C1826" t="str">
            <v>TOS NO QDL</v>
          </cell>
        </row>
        <row r="1827">
          <cell r="B1827">
            <v>26325</v>
          </cell>
          <cell r="C1827" t="str">
            <v>PONTOS DE TOMADA</v>
          </cell>
        </row>
        <row r="1828">
          <cell r="B1828" t="str">
            <v>26325/003</v>
          </cell>
          <cell r="C1828" t="str">
            <v>INSTALACAO PT TOMADA EQUIV 2 VARAS ELET RIGIDO ESMALTADO 3/4",12M FIO</v>
          </cell>
          <cell r="D1828" t="str">
            <v>UN</v>
          </cell>
          <cell r="E1828">
            <v>108.95</v>
          </cell>
        </row>
        <row r="1829">
          <cell r="C1829" t="str">
            <v>2,5MM2, CAIXAS CONEXOES E TOMADA DE EMBUTIR C/PLACAS, INCLUSIVE RASGOS</v>
          </cell>
        </row>
        <row r="1830">
          <cell r="C1830" t="str">
            <v>EM ALVENARIA ABERTURA E FECHAMENTO</v>
          </cell>
        </row>
        <row r="1831">
          <cell r="B1831" t="str">
            <v>26325/004</v>
          </cell>
          <cell r="C1831" t="str">
            <v>INSTALACAO 1 CONJ 2 PTS TOMADA C/3 VARAS ELET RIG ESMALT 3/4", 18M DE</v>
          </cell>
          <cell r="D1831" t="str">
            <v>UN</v>
          </cell>
          <cell r="E1831">
            <v>144.11000000000001</v>
          </cell>
        </row>
        <row r="1832">
          <cell r="C1832" t="str">
            <v>FIO 2,5MM2 CAIXAS CONEXOES E TOMADAS DE EMBUTIR C/PLACAS INCLUSIVE</v>
          </cell>
        </row>
        <row r="1833">
          <cell r="C1833" t="str">
            <v>ABERTURA E FECHAMENTO DE RASGO EM ALVENARIA</v>
          </cell>
        </row>
        <row r="1834">
          <cell r="B1834" t="str">
            <v>IGO       |</v>
          </cell>
          <cell r="C1834" t="str">
            <v>D E S C R I Ç Ã O                                                   |UN</v>
          </cell>
          <cell r="D1834" t="str">
            <v>IDADE</v>
          </cell>
          <cell r="E1834" t="str">
            <v>|CUSTO TOT</v>
          </cell>
        </row>
        <row r="1835">
          <cell r="B1835" t="str">
            <v>ULO.....: N</v>
          </cell>
          <cell r="C1835" t="str">
            <v>ACIONAL CAIXA</v>
          </cell>
        </row>
        <row r="1837">
          <cell r="B1837" t="str">
            <v>26325/005</v>
          </cell>
          <cell r="C1837" t="str">
            <v>INSTALACAO 1 CONJ 3 PTS TOMADA C/4 VARAS ELET RIG ESMALT 3/4", 25M DE</v>
          </cell>
          <cell r="D1837" t="str">
            <v>UN</v>
          </cell>
          <cell r="E1837">
            <v>171.82</v>
          </cell>
        </row>
        <row r="1838">
          <cell r="C1838" t="str">
            <v>DE FIO 2,5MM2 CAIXAS CONEXOES E TOMADAS DE EMBUTIR C/PLACAS INCLUSIVE</v>
          </cell>
        </row>
        <row r="1839">
          <cell r="C1839" t="str">
            <v>ABERTURA E FECHAMENTO DE RASGO EM ALVENARIA</v>
          </cell>
        </row>
        <row r="1840">
          <cell r="B1840" t="str">
            <v>26325/006</v>
          </cell>
          <cell r="C1840" t="str">
            <v>INSTALACAO 1 CONJ 4 PTS TOMADA C/5 VARAS ELET RIG ESMALT 3/4", 30M DE</v>
          </cell>
          <cell r="D1840" t="str">
            <v>UN</v>
          </cell>
          <cell r="E1840">
            <v>225.83</v>
          </cell>
        </row>
        <row r="1841">
          <cell r="C1841" t="str">
            <v>FIO 2,5MM2 CAIXAS CONEXOES E TOMADAS DE EMBUTIR C/PLACAS INCLUSIVE</v>
          </cell>
        </row>
        <row r="1842">
          <cell r="C1842" t="str">
            <v>ABERTURA E FECHAMENTO DE RASGOS EM ALVENARIA</v>
          </cell>
        </row>
        <row r="1843">
          <cell r="B1843" t="str">
            <v>26325/007</v>
          </cell>
          <cell r="C1843" t="str">
            <v>INSTALACAO PT TOMADA DE SOBREPOR COM 12M FIO PARALELO 2,5MM2 ROSETA DE</v>
          </cell>
          <cell r="D1843" t="str">
            <v>UN</v>
          </cell>
          <cell r="E1843">
            <v>74.040000000000006</v>
          </cell>
        </row>
        <row r="1844">
          <cell r="C1844" t="str">
            <v>MADEIRA CLAETS DE LOUCA FITA ISOLANTE GRAMPO MIGUELON BUCHA DE NYLON</v>
          </cell>
        </row>
        <row r="1845">
          <cell r="C1845" t="str">
            <v>PARAFUSOS E TOMADA DE SOBREPOR</v>
          </cell>
        </row>
        <row r="1846">
          <cell r="B1846" t="str">
            <v>26325/008</v>
          </cell>
          <cell r="C1846" t="str">
            <v>INSTALACAO PT TOMADA EQUIV 2 VARAS ELETR PVC RIGIDO DE 3/4" 12M DE FIO</v>
          </cell>
          <cell r="D1846" t="str">
            <v>UN</v>
          </cell>
          <cell r="E1846">
            <v>69.16</v>
          </cell>
        </row>
        <row r="1847">
          <cell r="C1847" t="str">
            <v>2,5MM2 CAIXAS CONEXOES E TOMADA DE EMBUTIR C/PLACA FOSFORESCENTE INCL</v>
          </cell>
        </row>
        <row r="1848">
          <cell r="C1848" t="str">
            <v>ABERTURA E FECHAMENTO DE RASGO EM ALVENARIA</v>
          </cell>
        </row>
        <row r="1849">
          <cell r="B1849" t="str">
            <v>26325/009</v>
          </cell>
          <cell r="C1849" t="str">
            <v>INSTALACAO PT TOMADA EQUIV 2 VARAS ELETR PVC RIGIDO DE 1/2" 12M DE FIO</v>
          </cell>
          <cell r="D1849" t="str">
            <v>UN</v>
          </cell>
          <cell r="E1849">
            <v>60.16</v>
          </cell>
        </row>
        <row r="1850">
          <cell r="C1850" t="str">
            <v>2,5MM2 CAIXAS CONEXOES TOMADA DE EMBUTIR C/PLACA FOSFORESCENTE INCL</v>
          </cell>
        </row>
        <row r="1851">
          <cell r="C1851" t="str">
            <v>ABERTURA E FECHAMENTO DE RASGO EM ALVENARIA</v>
          </cell>
        </row>
        <row r="1852">
          <cell r="B1852" t="str">
            <v>26325/010</v>
          </cell>
          <cell r="C1852" t="str">
            <v>INSTALACAO 1 CONJ 2 TOMADAS EQUIV 3 VARAS ELETR PVC DE 3/4" (RIGIDO)</v>
          </cell>
          <cell r="D1852" t="str">
            <v>UN</v>
          </cell>
          <cell r="E1852">
            <v>89.88</v>
          </cell>
        </row>
        <row r="1853">
          <cell r="C1853" t="str">
            <v>18M DE FIO 2,5MM2 CAIXAS CONEXOES E TOMADAS DE EMBUTIR C/PLACA FOSFO</v>
          </cell>
        </row>
        <row r="1854">
          <cell r="C1854" t="str">
            <v>RESCENTE INCL ABERTURA E FECHAMENTO DE RASGO EM ALVENARIA</v>
          </cell>
        </row>
        <row r="1855">
          <cell r="B1855" t="str">
            <v>26325/011</v>
          </cell>
          <cell r="C1855" t="str">
            <v>INSTALACAO 1 CONJ 2 TOMADAS EQUIV 3 VARAS ELETR PVC DE 1/2" (RIGIDO)</v>
          </cell>
          <cell r="D1855" t="str">
            <v>UN</v>
          </cell>
          <cell r="E1855">
            <v>84.81</v>
          </cell>
        </row>
        <row r="1856">
          <cell r="C1856" t="str">
            <v>18M DE FIO 2,5MM2 CIXAS CONEXOES E TOMADAS DE EMBUTIR C/PLACA FOSFORES</v>
          </cell>
        </row>
        <row r="1857">
          <cell r="C1857" t="str">
            <v>CENTE INCL ABERTURA E FECHAMENTO DE RASGO EM ALVENARIA</v>
          </cell>
        </row>
        <row r="1858">
          <cell r="B1858" t="str">
            <v>26325/012</v>
          </cell>
          <cell r="C1858" t="str">
            <v>INSTALACAO 1 CONJ 3 TOMADAS EQUIV 4 VARAS ELETR PVC DE 3/4" (RIGIDO)</v>
          </cell>
          <cell r="D1858" t="str">
            <v>UN</v>
          </cell>
          <cell r="E1858">
            <v>119.22</v>
          </cell>
        </row>
        <row r="1859">
          <cell r="C1859" t="str">
            <v>25MDE FIO 2,5MM2 CAIXAS CONEXOES E TOMADAS DE EMBUTIR C/PLACA FOSFORES</v>
          </cell>
        </row>
        <row r="1860">
          <cell r="C1860" t="str">
            <v>CENTE INCL ABERTURA E FECHAMENTO DE RASGO EM ALVENARIA</v>
          </cell>
        </row>
        <row r="1861">
          <cell r="B1861" t="str">
            <v>26325/013</v>
          </cell>
          <cell r="C1861" t="str">
            <v>INSTALACAO 1 CONJ 3 TOMADAS EQUIV 4 VARAS ELETR PVC DE 1/2" (RIGIDO)</v>
          </cell>
          <cell r="D1861" t="str">
            <v>UN</v>
          </cell>
          <cell r="E1861">
            <v>108.51</v>
          </cell>
        </row>
        <row r="1862">
          <cell r="C1862" t="str">
            <v>25M DE FIO 2,5MM2 CAIXAS CONEXOES E TOMADAS DE EMBUTIR C/PLACA FOSFO</v>
          </cell>
        </row>
        <row r="1863">
          <cell r="C1863" t="str">
            <v>RESCENTE INCL CONEXOES E FECHAMENTO DE RASGO EM ALVENARIA</v>
          </cell>
        </row>
        <row r="1864">
          <cell r="B1864" t="str">
            <v>26325/014</v>
          </cell>
          <cell r="C1864" t="str">
            <v>INSTALACAO 1 CONJ 4 TOMADAS EQUIV 5 VARAS ELETR PVC DE 3/4" (RIGIDO)</v>
          </cell>
          <cell r="D1864" t="str">
            <v>UN</v>
          </cell>
          <cell r="E1864">
            <v>143.79</v>
          </cell>
        </row>
        <row r="1865">
          <cell r="B1865" t="str">
            <v>IGO       |</v>
          </cell>
          <cell r="C1865" t="str">
            <v>D E S C R I Ç Ã O                                                   |UN</v>
          </cell>
          <cell r="D1865" t="str">
            <v>IDADE</v>
          </cell>
          <cell r="E1865" t="str">
            <v>|CUSTO TOT</v>
          </cell>
        </row>
        <row r="1866">
          <cell r="B1866" t="str">
            <v>ULO.....: N</v>
          </cell>
          <cell r="C1866" t="str">
            <v>ACIONAL CAIXA</v>
          </cell>
        </row>
        <row r="1868">
          <cell r="C1868" t="str">
            <v>30M DE FIO 2,5MM2 CAIXAS CONEXOES E TOMADAS DE EMBUTIR C/PLACA FOSFO</v>
          </cell>
        </row>
        <row r="1869">
          <cell r="C1869" t="str">
            <v>RESCENTE INCL ABERTURA E FECHAMENTO DE RASGO EM ALVENARIA</v>
          </cell>
        </row>
        <row r="1870">
          <cell r="B1870" t="str">
            <v>26325/015</v>
          </cell>
          <cell r="C1870" t="str">
            <v>INSTALACAO 1 CONJ 4 TOMADAS EQUIV 5 VARAS ELETR PVC DE 1/2" (RIGIDO)</v>
          </cell>
          <cell r="D1870" t="str">
            <v>UN</v>
          </cell>
          <cell r="E1870">
            <v>129.80000000000001</v>
          </cell>
        </row>
        <row r="1871">
          <cell r="C1871" t="str">
            <v>30M DE FIO 2,5MM2 CAIXAS CONEXOES E TOMADAS DE EMBUTIR C/PLACA FOSFO</v>
          </cell>
        </row>
        <row r="1872">
          <cell r="C1872" t="str">
            <v>RESCENTE INCL ABERTURA E FECHAMENTO DE RASGO EM ALVENARIA</v>
          </cell>
        </row>
        <row r="1873">
          <cell r="B1873" t="str">
            <v>26325/029</v>
          </cell>
          <cell r="C1873" t="str">
            <v>PONTO TOMADA 3P 20A/250V EMBUTIDO PAREDE, EM PVC</v>
          </cell>
          <cell r="D1873" t="str">
            <v>UN</v>
          </cell>
          <cell r="E1873">
            <v>130.63999999999999</v>
          </cell>
        </row>
        <row r="1874">
          <cell r="B1874">
            <v>68449</v>
          </cell>
          <cell r="C1874" t="str">
            <v>PONTO DE TOMADA P/CHUVEIRO ELETRICO</v>
          </cell>
        </row>
        <row r="1875">
          <cell r="B1875" t="str">
            <v>68449/001</v>
          </cell>
          <cell r="C1875" t="str">
            <v>PONTO TOMADA ALTO 1200W/ELETR PVC 1/2"/CX 4X2"-P/CHUVEIRO ELETRICO</v>
          </cell>
          <cell r="D1875" t="str">
            <v>PT</v>
          </cell>
          <cell r="E1875">
            <v>44.1</v>
          </cell>
        </row>
        <row r="1876">
          <cell r="B1876">
            <v>68512</v>
          </cell>
          <cell r="C1876" t="str">
            <v>PONTO LUZ/TOMADA P/EDIFICIOS PADRAO NORMAL-A PARTIR DO QD</v>
          </cell>
        </row>
        <row r="1877">
          <cell r="B1877" t="str">
            <v>68512/001</v>
          </cell>
          <cell r="C1877" t="str">
            <v>PONTO LUZ/TOMADA P/EDIFICIOS PADRAO NORMAL-A PARTIR DO QD</v>
          </cell>
          <cell r="D1877" t="str">
            <v>UN</v>
          </cell>
          <cell r="E1877">
            <v>45.18</v>
          </cell>
        </row>
        <row r="1878">
          <cell r="B1878">
            <v>68549</v>
          </cell>
          <cell r="C1878" t="str">
            <v>INSTALACAO PONTO LUZ APARENTE SOBRE MADEIRAMENTO, FIO 2,5MM, FITA ISO-</v>
          </cell>
        </row>
        <row r="1879">
          <cell r="C1879" t="str">
            <v>LANTE, BUCHAS DE NYLON E PARAFUSOS, CLEATS E BOCAL DE PORCELANA</v>
          </cell>
        </row>
        <row r="1880">
          <cell r="B1880" t="str">
            <v>68549/001</v>
          </cell>
          <cell r="C1880" t="str">
            <v>INSTALACAO PONTO LUZ APARENTE SOBRE MADEIRAMENTO, FIO 2,5MM, FITA ISOL</v>
          </cell>
          <cell r="D1880" t="str">
            <v>UN</v>
          </cell>
          <cell r="E1880">
            <v>73.430000000000007</v>
          </cell>
        </row>
        <row r="1881">
          <cell r="C1881" t="str">
            <v>ANTE, BUCHAS DE NYLON E PARAFUSOS, CLEATS E BOCAL DE PORCELANA</v>
          </cell>
        </row>
        <row r="1882">
          <cell r="B1882">
            <v>68561</v>
          </cell>
          <cell r="C1882" t="str">
            <v>PONTO INTERRUPTOR SOBREPOR APARENTE</v>
          </cell>
        </row>
        <row r="1883">
          <cell r="B1883" t="str">
            <v>68561/001</v>
          </cell>
          <cell r="C1883" t="str">
            <v>PONTO INTERRUPTOR SOBREPOR APARENTE 1 SECAO C/12,00M FIO 2,5MM2</v>
          </cell>
          <cell r="D1883" t="str">
            <v>UN</v>
          </cell>
          <cell r="E1883">
            <v>70.760000000000005</v>
          </cell>
        </row>
        <row r="1884">
          <cell r="B1884">
            <v>68612</v>
          </cell>
          <cell r="C1884" t="str">
            <v>PONTO LUZ PAREDE</v>
          </cell>
        </row>
        <row r="1885">
          <cell r="B1885" t="str">
            <v>68612/001</v>
          </cell>
          <cell r="C1885" t="str">
            <v>PONTO LUZ PAREDE (ARANDELA) ELETRODUTO PVC 3/4"</v>
          </cell>
          <cell r="D1885" t="str">
            <v>PT</v>
          </cell>
          <cell r="E1885">
            <v>47.54</v>
          </cell>
        </row>
        <row r="1886">
          <cell r="B1886" t="str">
            <v>68612/002</v>
          </cell>
          <cell r="C1886" t="str">
            <v>PONTO LUZ PAREDE (ARANDELA) ELETRODUTO FERRO ESMALTADO 3/4"</v>
          </cell>
          <cell r="D1886" t="str">
            <v>PT</v>
          </cell>
          <cell r="E1886">
            <v>61.14</v>
          </cell>
        </row>
        <row r="1887">
          <cell r="B1887">
            <v>68613</v>
          </cell>
          <cell r="C1887" t="str">
            <v>PONTO INTERRUPTOR DUPLO SIMPLES/TOMADA ELETR PVC 3/4" - 4X2"</v>
          </cell>
        </row>
        <row r="1888">
          <cell r="B1888" t="str">
            <v>68613/001</v>
          </cell>
          <cell r="C1888" t="str">
            <v>PONTO INTERRUPTOR SIMPLES/TOMADA ELETR PVC 1/2" -4X2"</v>
          </cell>
          <cell r="D1888" t="str">
            <v>PT</v>
          </cell>
          <cell r="E1888">
            <v>57.37</v>
          </cell>
        </row>
        <row r="1889">
          <cell r="B1889" t="str">
            <v>68613/002</v>
          </cell>
          <cell r="C1889" t="str">
            <v>PONTO INTERRUPTOR DUPLO SIMPLES/TOMADA ELETR PVC 3/4" - 4X2"</v>
          </cell>
          <cell r="D1889" t="str">
            <v>PT</v>
          </cell>
          <cell r="E1889">
            <v>63.81</v>
          </cell>
        </row>
        <row r="1890">
          <cell r="B1890" t="str">
            <v>68613/003</v>
          </cell>
          <cell r="C1890" t="str">
            <v>PONTO INTERRUPTOR SIMPLES/TOMADA ELET FERRO GALV 3/4" -4X2"</v>
          </cell>
          <cell r="D1890" t="str">
            <v>PT</v>
          </cell>
          <cell r="E1890">
            <v>69.099999999999994</v>
          </cell>
        </row>
        <row r="1891">
          <cell r="B1891">
            <v>68614</v>
          </cell>
          <cell r="C1891" t="str">
            <v>PONTO TOMADA</v>
          </cell>
        </row>
        <row r="1892">
          <cell r="B1892" t="str">
            <v>68614/001</v>
          </cell>
          <cell r="C1892" t="str">
            <v>PONTO TOMADA 2P UNIV 10A/250V PISO/ELETR PVC 1/2" - 4X2"S/PLACA</v>
          </cell>
          <cell r="D1892" t="str">
            <v>PT</v>
          </cell>
          <cell r="E1892">
            <v>38.409999999999997</v>
          </cell>
        </row>
        <row r="1893">
          <cell r="B1893" t="str">
            <v>68614/004</v>
          </cell>
          <cell r="C1893" t="str">
            <v>PONTO TOMADA 2P UNIV 10A/250V PISO/ELETR FERRO GALV 3/4"-4X4"S/PLACA</v>
          </cell>
          <cell r="D1893" t="str">
            <v>PT</v>
          </cell>
          <cell r="E1893">
            <v>67.48</v>
          </cell>
        </row>
        <row r="1894">
          <cell r="B1894" t="str">
            <v>68614/005</v>
          </cell>
          <cell r="C1894" t="str">
            <v>PONTO TOMADA 2P UNIV 10A/250V BAIXA/ELETRODUTO PVC 1/2" - 4X2"C/PLACA</v>
          </cell>
          <cell r="D1894" t="str">
            <v>PT</v>
          </cell>
          <cell r="E1894">
            <v>32.159999999999997</v>
          </cell>
        </row>
        <row r="1895">
          <cell r="B1895" t="str">
            <v>68614/006</v>
          </cell>
          <cell r="C1895" t="str">
            <v>PONTO TOMADA 2P UNIV 10A/250V MEIA ALT 100W/ELETRODUTO PVC 1/2" -4X2"C</v>
          </cell>
          <cell r="D1895" t="str">
            <v>PT</v>
          </cell>
          <cell r="E1895">
            <v>37.07</v>
          </cell>
        </row>
        <row r="1896">
          <cell r="B1896" t="str">
            <v>IGO       |</v>
          </cell>
          <cell r="C1896" t="str">
            <v>D E S C R I Ç Ã O                                                   |UN</v>
          </cell>
          <cell r="D1896" t="str">
            <v>IDADE</v>
          </cell>
          <cell r="E1896" t="str">
            <v>|CUSTO TOT</v>
          </cell>
        </row>
        <row r="1897">
          <cell r="B1897" t="str">
            <v>ULO.....: N</v>
          </cell>
          <cell r="C1897" t="str">
            <v>ACIONAL CAIXA</v>
          </cell>
        </row>
        <row r="1899">
          <cell r="C1899" t="str">
            <v>/PLACA</v>
          </cell>
        </row>
        <row r="1900">
          <cell r="B1900" t="str">
            <v>68614/007</v>
          </cell>
          <cell r="C1900" t="str">
            <v>PONTO TOMADA 2P UNIV 10A/250V MEIA ALT APARENTE 100W/ELETR PVC 1/2"-4X</v>
          </cell>
          <cell r="D1900" t="str">
            <v>PT</v>
          </cell>
          <cell r="E1900">
            <v>34.39</v>
          </cell>
        </row>
        <row r="1901">
          <cell r="C1901" t="str">
            <v>2" C/PLACA</v>
          </cell>
        </row>
        <row r="1902">
          <cell r="B1902" t="str">
            <v>68614/008</v>
          </cell>
          <cell r="C1902" t="str">
            <v>PONTO TOMADA 2P UNIV 10A/250V MEIA ALT 100W/ELETR FERRO ESMALT 3/4"-4X</v>
          </cell>
          <cell r="D1902" t="str">
            <v>PT</v>
          </cell>
          <cell r="E1902">
            <v>55.49</v>
          </cell>
        </row>
        <row r="1903">
          <cell r="C1903" t="str">
            <v>2"C/PLACA</v>
          </cell>
        </row>
        <row r="1904">
          <cell r="B1904" t="str">
            <v>68614/009</v>
          </cell>
          <cell r="C1904" t="str">
            <v>PONTO TOMADA 2P UNIV 10A/250V MEIA ALT ATE 600W/ELETR PVC 1/2"- 4X2"C/</v>
          </cell>
          <cell r="D1904" t="str">
            <v>PT</v>
          </cell>
          <cell r="E1904">
            <v>38.53</v>
          </cell>
        </row>
        <row r="1905">
          <cell r="C1905" t="str">
            <v>PLACA</v>
          </cell>
        </row>
        <row r="1906">
          <cell r="B1906" t="str">
            <v>68614/010</v>
          </cell>
          <cell r="C1906" t="str">
            <v>PONTO TOMADA 2P UNIV 10A/250V ALTA 100W/ELETRODUTO PVC 1/2" - 4X2"C/PL</v>
          </cell>
          <cell r="D1906" t="str">
            <v>PT</v>
          </cell>
          <cell r="E1906">
            <v>41.63</v>
          </cell>
        </row>
        <row r="1907">
          <cell r="C1907" t="str">
            <v>ACA</v>
          </cell>
        </row>
        <row r="1908">
          <cell r="B1908" t="str">
            <v>68614/011</v>
          </cell>
          <cell r="C1908" t="str">
            <v>PONTO TOMADA 2P UNIV 10A/250V ALTA 100W/ELETR FERRO ESMALT 3/4" - 4X2"</v>
          </cell>
          <cell r="D1908" t="str">
            <v>PT</v>
          </cell>
          <cell r="E1908">
            <v>63.96</v>
          </cell>
        </row>
        <row r="1909">
          <cell r="C1909" t="str">
            <v>C/PLACA</v>
          </cell>
        </row>
        <row r="1910">
          <cell r="B1910" t="str">
            <v>68614/012</v>
          </cell>
          <cell r="C1910" t="str">
            <v>PONTO TOMADA 2P UNIV 10A/250V ALTA 100W/ELETR FERRO GALVANIZADO 3/4"-4</v>
          </cell>
          <cell r="D1910" t="str">
            <v>PT</v>
          </cell>
          <cell r="E1910">
            <v>56.09</v>
          </cell>
        </row>
        <row r="1911">
          <cell r="C1911" t="str">
            <v>X2"C/PLACA</v>
          </cell>
        </row>
        <row r="1912">
          <cell r="B1912" t="str">
            <v>68614/013</v>
          </cell>
          <cell r="C1912" t="str">
            <v>PONTO TOMADA 2P UNIV 10A/250V ALTA ATE 600W/ELETR FERRO GALV 3/4"-4X2"</v>
          </cell>
          <cell r="D1912" t="str">
            <v>PT</v>
          </cell>
          <cell r="E1912">
            <v>57.92</v>
          </cell>
        </row>
        <row r="1913">
          <cell r="C1913" t="str">
            <v>C/PLACA</v>
          </cell>
        </row>
        <row r="1914">
          <cell r="B1914" t="str">
            <v>68614/014</v>
          </cell>
          <cell r="C1914" t="str">
            <v>PONTO TOMADA 2P UNIV 10A/250V ALTA ATE 1200W/ELETR FERRO GALV 3/4" -4X</v>
          </cell>
          <cell r="D1914" t="str">
            <v>PT</v>
          </cell>
          <cell r="E1914">
            <v>43.09</v>
          </cell>
        </row>
        <row r="1915">
          <cell r="C1915" t="str">
            <v>2" C/PLACA</v>
          </cell>
        </row>
        <row r="1916">
          <cell r="B1916" t="str">
            <v>68614/015</v>
          </cell>
          <cell r="C1916" t="str">
            <v>PONTO TOMADA 2P UNIV 10A/250V ALTA 1500W/ELETR FERRO GALV 3/4"-4X2"C/P</v>
          </cell>
          <cell r="D1916" t="str">
            <v>PT</v>
          </cell>
          <cell r="E1916">
            <v>65.06</v>
          </cell>
        </row>
        <row r="1917">
          <cell r="C1917" t="str">
            <v>LACA</v>
          </cell>
        </row>
        <row r="1918">
          <cell r="B1918" t="str">
            <v>68614/016</v>
          </cell>
          <cell r="C1918" t="str">
            <v>PONTO TOMADA 2P UNIV 10A/250V ALTA 4000W/ELETR FERRO GALV 3/4"-4X2"C/P</v>
          </cell>
          <cell r="D1918" t="str">
            <v>PT</v>
          </cell>
          <cell r="E1918">
            <v>171.26</v>
          </cell>
        </row>
        <row r="1919">
          <cell r="C1919" t="str">
            <v>LACA</v>
          </cell>
        </row>
        <row r="1920">
          <cell r="B1920" t="str">
            <v>68614/017</v>
          </cell>
          <cell r="C1920" t="str">
            <v>PONTO TOMADA 3P 20A/250V BAIXA / ELETRODUTO PVC 3/4"/CAIXA 4X2"/PLACA</v>
          </cell>
          <cell r="D1920" t="str">
            <v>PT</v>
          </cell>
          <cell r="E1920">
            <v>106.86</v>
          </cell>
        </row>
        <row r="1921">
          <cell r="B1921">
            <v>68615</v>
          </cell>
          <cell r="C1921" t="str">
            <v>PONTO CAMPAINHA</v>
          </cell>
        </row>
        <row r="1922">
          <cell r="B1922" t="str">
            <v>68615/001</v>
          </cell>
          <cell r="C1922" t="str">
            <v>PONTO PULSADOR CAMPAINHA/ELETRODUTO PVC 1/2" - 4X2"</v>
          </cell>
          <cell r="D1922" t="str">
            <v>PT</v>
          </cell>
          <cell r="E1922">
            <v>54.86</v>
          </cell>
        </row>
        <row r="1923">
          <cell r="B1923" t="str">
            <v>68615/002</v>
          </cell>
          <cell r="C1923" t="str">
            <v>PONTO CIGARRA 50/60HZ /ELETRODUTO PVC 1/2" - 4X2"</v>
          </cell>
          <cell r="D1923" t="str">
            <v>PT</v>
          </cell>
          <cell r="E1923">
            <v>45.66</v>
          </cell>
        </row>
        <row r="1924">
          <cell r="B1924">
            <v>68633</v>
          </cell>
          <cell r="C1924" t="str">
            <v>PONTO DE LUZ (CAIXA, ELETRODUTO, FIOS E INTERRUPTOR)</v>
          </cell>
        </row>
        <row r="1925">
          <cell r="B1925" t="str">
            <v>68633/001</v>
          </cell>
          <cell r="C1925" t="str">
            <v>PONTO DE LUZ (CAIXA, ELETRODUTO, FIOS E INTERRUPTOR)</v>
          </cell>
          <cell r="D1925" t="str">
            <v>UN</v>
          </cell>
          <cell r="E1925">
            <v>63.49</v>
          </cell>
        </row>
        <row r="1926">
          <cell r="B1926" t="str">
            <v>68633/002</v>
          </cell>
          <cell r="C1926" t="str">
            <v>PONTO DE TOMADA (CAIXA, ELETRODUTO, FIOS E TOMADA)</v>
          </cell>
          <cell r="D1926" t="str">
            <v>UN</v>
          </cell>
          <cell r="E1926">
            <v>53.51</v>
          </cell>
        </row>
        <row r="1927">
          <cell r="B1927" t="str">
            <v>IGO       |</v>
          </cell>
          <cell r="C1927" t="str">
            <v>D E S C R I Ç Ã O                                                   |UN</v>
          </cell>
          <cell r="D1927" t="str">
            <v>IDADE</v>
          </cell>
          <cell r="E1927" t="str">
            <v>|CUSTO TOT</v>
          </cell>
        </row>
        <row r="1928">
          <cell r="B1928" t="str">
            <v>ULO.....: N</v>
          </cell>
          <cell r="C1928" t="str">
            <v>ACIONAL CAIXA</v>
          </cell>
        </row>
        <row r="1930">
          <cell r="B1930" t="str">
            <v>68633/003</v>
          </cell>
          <cell r="C1930" t="str">
            <v>PONTO DE TOMADA PARA AR CONDICIONADO (CAIXA, ELETRODUTO, FIOS E TOMADA</v>
          </cell>
          <cell r="D1930" t="str">
            <v>UN</v>
          </cell>
          <cell r="E1930">
            <v>79.599999999999994</v>
          </cell>
        </row>
        <row r="1931">
          <cell r="C1931" t="str">
            <v>)</v>
          </cell>
        </row>
        <row r="1932">
          <cell r="B1932">
            <v>68635</v>
          </cell>
          <cell r="C1932" t="str">
            <v>PONTO DE CAMPAINHA EXTERNA (MUSICAL) P/PADRAO NORMAL/ALTO</v>
          </cell>
        </row>
        <row r="1933">
          <cell r="B1933" t="str">
            <v>68635/001</v>
          </cell>
          <cell r="C1933" t="str">
            <v>PONTO TELEFONICO C/FIO P/EDIFICIO PADRAO BAIXO</v>
          </cell>
          <cell r="D1933" t="str">
            <v>UN</v>
          </cell>
          <cell r="E1933">
            <v>19.38</v>
          </cell>
        </row>
        <row r="1934">
          <cell r="B1934" t="str">
            <v>68635/002</v>
          </cell>
          <cell r="C1934" t="str">
            <v>PONTO DE CAMPAINHA EXTERNA (MUSICAL) P/PADRAO NORMAL/ALTO</v>
          </cell>
          <cell r="D1934" t="str">
            <v>UN</v>
          </cell>
          <cell r="E1934">
            <v>30.11</v>
          </cell>
        </row>
        <row r="1935">
          <cell r="B1935" t="str">
            <v>68635/003</v>
          </cell>
          <cell r="C1935" t="str">
            <v>PONTO DE TV SECO PARA EDIFICIOS</v>
          </cell>
          <cell r="D1935" t="str">
            <v>UN</v>
          </cell>
          <cell r="E1935">
            <v>17.34</v>
          </cell>
        </row>
        <row r="1936">
          <cell r="B1936" t="str">
            <v>68635/004</v>
          </cell>
          <cell r="C1936" t="str">
            <v>PONTO DE TOMADA P/ CHUVEIRO ELETRICO</v>
          </cell>
          <cell r="D1936" t="str">
            <v>UN</v>
          </cell>
          <cell r="E1936">
            <v>42.81</v>
          </cell>
        </row>
        <row r="1937">
          <cell r="B1937">
            <v>68690</v>
          </cell>
          <cell r="C1937" t="str">
            <v>PONTO INTERRUPTOR</v>
          </cell>
        </row>
        <row r="1938">
          <cell r="B1938" t="str">
            <v>68690/001</v>
          </cell>
          <cell r="C1938" t="str">
            <v>PONTO INTERRUPTOR SIMPLES ELETRODUTO PVC 1/2"- 4X2"</v>
          </cell>
          <cell r="D1938" t="str">
            <v>PT</v>
          </cell>
          <cell r="E1938">
            <v>40.35</v>
          </cell>
        </row>
        <row r="1939">
          <cell r="B1939" t="str">
            <v>68690/002</v>
          </cell>
          <cell r="C1939" t="str">
            <v>PONTO INTERRUPTOR DUPLO SIMPLES ELETR PVC 1/2" - 4X2"</v>
          </cell>
          <cell r="D1939" t="str">
            <v>PT</v>
          </cell>
          <cell r="E1939">
            <v>58.48</v>
          </cell>
        </row>
        <row r="1940">
          <cell r="B1940" t="str">
            <v>68690/003</v>
          </cell>
          <cell r="C1940" t="str">
            <v>PONTO INTERRUPTOR TRIPLO SIMPLES ELETRODUTO PVC 3/4" - 4X2"</v>
          </cell>
          <cell r="D1940" t="str">
            <v>PT</v>
          </cell>
          <cell r="E1940">
            <v>65.53</v>
          </cell>
        </row>
        <row r="1941">
          <cell r="B1941" t="str">
            <v>68690/004</v>
          </cell>
          <cell r="C1941" t="str">
            <v>PONTO INTERRUPTOR SIMPLES ELET FERRO ESMALTADO 3/4" -4X2"</v>
          </cell>
          <cell r="D1941" t="str">
            <v>PT</v>
          </cell>
          <cell r="E1941">
            <v>57.51</v>
          </cell>
        </row>
        <row r="1942">
          <cell r="B1942" t="str">
            <v>68690/005</v>
          </cell>
          <cell r="C1942" t="str">
            <v>PONTO INTERRUPTOR TRIPLO SIMP ELET FERRO ESMALTADO 3/4"-4X2"</v>
          </cell>
          <cell r="D1942" t="str">
            <v>PT</v>
          </cell>
          <cell r="E1942">
            <v>83.09</v>
          </cell>
        </row>
        <row r="1943">
          <cell r="B1943" t="str">
            <v>68690/006</v>
          </cell>
          <cell r="C1943" t="str">
            <v>PONTO INTERRUPTOR SIMPLES ELET FERRO GALV 3/4" - 4X2"</v>
          </cell>
          <cell r="D1943" t="str">
            <v>PT</v>
          </cell>
          <cell r="E1943">
            <v>51.23</v>
          </cell>
        </row>
        <row r="1944">
          <cell r="B1944" t="str">
            <v>68690/007</v>
          </cell>
          <cell r="C1944" t="str">
            <v>PONTO INTERRUPTOR THREE-WAY/ELETRODUTO PVC 3/4" - 4X2"</v>
          </cell>
          <cell r="D1944" t="str">
            <v>PT</v>
          </cell>
          <cell r="E1944">
            <v>144.54</v>
          </cell>
        </row>
        <row r="1945">
          <cell r="B1945">
            <v>43</v>
          </cell>
          <cell r="C1945" t="str">
            <v>SISTEMAS DE PROTECAO/ATERRAMENTO</v>
          </cell>
        </row>
        <row r="1946">
          <cell r="B1946">
            <v>68069</v>
          </cell>
          <cell r="C1946" t="str">
            <v>HASTE COPPERWELD 5/8" X 3,0M C/CONECTOR</v>
          </cell>
          <cell r="D1946" t="str">
            <v>UN</v>
          </cell>
          <cell r="E1946">
            <v>31.76</v>
          </cell>
        </row>
        <row r="1947">
          <cell r="B1947">
            <v>68070</v>
          </cell>
          <cell r="C1947" t="str">
            <v>FIO TERRA E ISOLADOR P/PARA-RAIOS TIPO FRANKLIN</v>
          </cell>
          <cell r="D1947" t="str">
            <v>M</v>
          </cell>
          <cell r="E1947">
            <v>22.32</v>
          </cell>
        </row>
        <row r="1948">
          <cell r="B1948">
            <v>44</v>
          </cell>
          <cell r="C1948" t="str">
            <v>SERVICOS DIVERSOS</v>
          </cell>
        </row>
        <row r="1949">
          <cell r="B1949">
            <v>9535</v>
          </cell>
          <cell r="C1949" t="str">
            <v>INSTALACAO DE CHUVEIRO ELETRICO</v>
          </cell>
          <cell r="D1949" t="str">
            <v>UN</v>
          </cell>
          <cell r="E1949">
            <v>28.84</v>
          </cell>
        </row>
        <row r="1950">
          <cell r="B1950">
            <v>9539</v>
          </cell>
          <cell r="C1950" t="str">
            <v>EXTENSAO DE REDE PUBLICA DE BAIXA TENSAO - MMA</v>
          </cell>
          <cell r="D1950" t="str">
            <v>KM</v>
          </cell>
          <cell r="E1950">
            <v>10752.36</v>
          </cell>
        </row>
        <row r="1951">
          <cell r="B1951">
            <v>9540</v>
          </cell>
          <cell r="C1951" t="str">
            <v>ENTRADA DE ENERGIA - MONOFASICA - 50A</v>
          </cell>
          <cell r="D1951" t="str">
            <v>UN</v>
          </cell>
          <cell r="E1951">
            <v>608.32000000000005</v>
          </cell>
        </row>
        <row r="1952">
          <cell r="B1952">
            <v>11503</v>
          </cell>
          <cell r="C1952" t="str">
            <v>INSTALACOES ELETRICAS EQUIPAMENTO COMUNITARIO</v>
          </cell>
        </row>
        <row r="1953">
          <cell r="B1953" t="str">
            <v>11503/001</v>
          </cell>
          <cell r="C1953" t="str">
            <v>INSTALACOES ELETRICAS EQUIPAM. COMUNITARIO EQ-1-60</v>
          </cell>
          <cell r="D1953" t="str">
            <v>UN</v>
          </cell>
          <cell r="E1953">
            <v>595.76</v>
          </cell>
        </row>
        <row r="1954">
          <cell r="B1954">
            <v>23715</v>
          </cell>
          <cell r="C1954" t="str">
            <v>INSTALACOES ELETRICAS P/RESID EA.1.2Q.38/P. BAIXO</v>
          </cell>
        </row>
        <row r="1955">
          <cell r="B1955" t="str">
            <v>23715/001</v>
          </cell>
          <cell r="C1955" t="str">
            <v>INSTAL.ELETR.P/RESID.1-2Q.38 TIPO "A" PADRAO BAIXO</v>
          </cell>
          <cell r="D1955" t="str">
            <v>UN</v>
          </cell>
          <cell r="E1955">
            <v>668.86</v>
          </cell>
        </row>
        <row r="1956">
          <cell r="B1956">
            <v>23723</v>
          </cell>
          <cell r="C1956" t="str">
            <v>INSTALACOES ELETRICAS P/RESID EB.1.2Q.39/P. MINIMO</v>
          </cell>
        </row>
        <row r="1957">
          <cell r="B1957" t="str">
            <v>23723/001</v>
          </cell>
          <cell r="C1957" t="str">
            <v>INSTALACOES ELETRICAS P/RESIDENCIA EB.1.2Q.39, PADRAO MINIMO</v>
          </cell>
          <cell r="D1957" t="str">
            <v>UN</v>
          </cell>
          <cell r="E1957">
            <v>547.36</v>
          </cell>
        </row>
        <row r="1958">
          <cell r="B1958" t="str">
            <v>IGO       |</v>
          </cell>
          <cell r="C1958" t="str">
            <v>D E S C R I Ç Ã O                                                   |UN</v>
          </cell>
          <cell r="D1958" t="str">
            <v>IDADE</v>
          </cell>
          <cell r="E1958" t="str">
            <v>|CUSTO TOT</v>
          </cell>
        </row>
        <row r="1959">
          <cell r="B1959" t="str">
            <v>ULO.....: N</v>
          </cell>
          <cell r="C1959" t="str">
            <v>ACIONAL CAIXA</v>
          </cell>
        </row>
        <row r="1961">
          <cell r="B1961">
            <v>24272</v>
          </cell>
          <cell r="C1961" t="str">
            <v>INSTALACOES ELETRICAS P/UNIDADE SANITARIA</v>
          </cell>
        </row>
        <row r="1962">
          <cell r="B1962" t="str">
            <v>24272/001</v>
          </cell>
          <cell r="C1962" t="str">
            <v>INSTAL ELETRICA P/US-04, PADRAO MINIMO</v>
          </cell>
          <cell r="D1962" t="str">
            <v>UN</v>
          </cell>
          <cell r="E1962">
            <v>250.42</v>
          </cell>
        </row>
        <row r="1963">
          <cell r="B1963">
            <v>39629</v>
          </cell>
          <cell r="C1963" t="str">
            <v>INSTALACOES ELETRICAS P/RESID EB.1.1Q.32/P. BAIXO</v>
          </cell>
          <cell r="D1963" t="str">
            <v>UN</v>
          </cell>
          <cell r="E1963">
            <v>654.6</v>
          </cell>
        </row>
        <row r="1964">
          <cell r="B1964">
            <v>41598</v>
          </cell>
          <cell r="C1964" t="str">
            <v>ENTRADA PROVISORIA AEREA ENERGIA ELETRICA TRIFASICA 40A POSTE MADEIRA</v>
          </cell>
          <cell r="D1964" t="str">
            <v>UN</v>
          </cell>
          <cell r="E1964">
            <v>545.16999999999996</v>
          </cell>
        </row>
        <row r="1965">
          <cell r="B1965">
            <v>41606</v>
          </cell>
          <cell r="C1965" t="str">
            <v>INSTALACOES ELETRICAS GINASIO POLIESPORTIVO (QUADRA DA CIDADANIA)</v>
          </cell>
          <cell r="D1965" t="str">
            <v>UN</v>
          </cell>
          <cell r="E1965">
            <v>13358.66</v>
          </cell>
        </row>
        <row r="1966">
          <cell r="B1966">
            <v>68455</v>
          </cell>
          <cell r="C1966" t="str">
            <v>INSTALACAO ELETRICA P/ EDIFICIO RESIDENCIAL</v>
          </cell>
        </row>
        <row r="1967">
          <cell r="B1967" t="str">
            <v>68455/001</v>
          </cell>
          <cell r="C1967" t="str">
            <v>INSTALACAO ELETRICA P/ EDIFICIO RESIDENCIAL C/ 4 PAVTOS 16 UNID.</v>
          </cell>
          <cell r="D1967" t="str">
            <v>UN</v>
          </cell>
          <cell r="E1967">
            <v>15801.38</v>
          </cell>
        </row>
        <row r="1968">
          <cell r="C1968" t="str">
            <v>H4T-2Q-51,34A AUTOP</v>
          </cell>
        </row>
        <row r="1969">
          <cell r="B1969">
            <v>68458</v>
          </cell>
          <cell r="C1969" t="str">
            <v>INSTALACAO ELETRICA CASA POPULAR COM 31,24M2</v>
          </cell>
        </row>
        <row r="1970">
          <cell r="B1970" t="str">
            <v>68458/001</v>
          </cell>
          <cell r="C1970" t="str">
            <v>INSTALACAO ELETRICA CASA POPULAR COM 31,24M2</v>
          </cell>
          <cell r="D1970" t="str">
            <v>UN</v>
          </cell>
          <cell r="E1970">
            <v>562.75</v>
          </cell>
        </row>
        <row r="1971">
          <cell r="B1971">
            <v>68470</v>
          </cell>
          <cell r="C1971" t="str">
            <v>INSTALACAO ELETRICA CASA TERREA 47,36M2</v>
          </cell>
        </row>
        <row r="1972">
          <cell r="B1972" t="str">
            <v>68470/001</v>
          </cell>
          <cell r="C1972" t="str">
            <v>INSTALACAO ELETRICA CASA TERREA 47,36M2</v>
          </cell>
          <cell r="D1972" t="str">
            <v>UN</v>
          </cell>
          <cell r="E1972">
            <v>1033.95</v>
          </cell>
        </row>
        <row r="1973">
          <cell r="B1973">
            <v>68474</v>
          </cell>
          <cell r="C1973" t="str">
            <v>INSTALACAO ELETRICA CASA TERREA POPULAR - 41,67M2</v>
          </cell>
        </row>
        <row r="1974">
          <cell r="B1974" t="str">
            <v>68474/001</v>
          </cell>
          <cell r="C1974" t="str">
            <v>INSTALACAO ELETRICA CASA TERREA POPULAR - 41,67M2</v>
          </cell>
          <cell r="D1974" t="str">
            <v>UN</v>
          </cell>
          <cell r="E1974">
            <v>586.03</v>
          </cell>
        </row>
        <row r="1975">
          <cell r="B1975">
            <v>68478</v>
          </cell>
          <cell r="C1975" t="str">
            <v>INSTALACAO/FORNEC PADRAO DE ENTRADA ENERGIA ELETRICA</v>
          </cell>
        </row>
        <row r="1976">
          <cell r="B1976" t="str">
            <v>68478/001</v>
          </cell>
          <cell r="C1976" t="str">
            <v>MONOFASICO, POSTE DE CONCRETO CIRCULAR, 200KG, H = 7M</v>
          </cell>
          <cell r="D1976" t="str">
            <v>UN</v>
          </cell>
          <cell r="E1976">
            <v>548.92999999999995</v>
          </cell>
        </row>
        <row r="1977">
          <cell r="B1977">
            <v>68495</v>
          </cell>
          <cell r="C1977" t="str">
            <v>EQUIPAMENTO DE RECALQUE (2 ELETROBOMBAS) INCLUSIVE CASA DE BOMBAS</v>
          </cell>
        </row>
        <row r="1978">
          <cell r="B1978" t="str">
            <v>68495/001</v>
          </cell>
          <cell r="C1978" t="str">
            <v>EQUIPAMENTO DE RECALQUE (2 ELETROBOMBAS) INCLUSIVE CASA DE BOMBAS</v>
          </cell>
          <cell r="D1978" t="str">
            <v>UN</v>
          </cell>
          <cell r="E1978">
            <v>1313.48</v>
          </cell>
        </row>
        <row r="1979">
          <cell r="B1979">
            <v>68496</v>
          </cell>
          <cell r="C1979" t="str">
            <v>FIACAO E TUBO DE PVC PARA EQUIPAMENTO DE RECALQUE</v>
          </cell>
        </row>
        <row r="1980">
          <cell r="B1980" t="str">
            <v>68496/001</v>
          </cell>
          <cell r="C1980" t="str">
            <v>FIACAO E TUBO DE PVC PARA EQUIPAMENTO DE RECALQUE</v>
          </cell>
          <cell r="D1980" t="str">
            <v>UN</v>
          </cell>
          <cell r="E1980">
            <v>339</v>
          </cell>
        </row>
        <row r="1981">
          <cell r="B1981">
            <v>68542</v>
          </cell>
          <cell r="C1981" t="str">
            <v>INSTALACAO/FORNEC PADRAO DE ENTRADA ENERGIA ELETRICA</v>
          </cell>
        </row>
        <row r="1982">
          <cell r="B1982" t="str">
            <v>68542/001</v>
          </cell>
          <cell r="C1982" t="str">
            <v>INSTALACAO/FORNEC PADRAO DE ENTRADA ENERGIA ELETRICA POLIFASICO, POSTE</v>
          </cell>
          <cell r="D1982" t="str">
            <v>UN</v>
          </cell>
          <cell r="E1982">
            <v>484.61</v>
          </cell>
        </row>
        <row r="1983">
          <cell r="C1983" t="str">
            <v>METALICO GALV 3"X5,0M COMPLETO</v>
          </cell>
        </row>
        <row r="1984">
          <cell r="B1984">
            <v>68627</v>
          </cell>
          <cell r="C1984" t="str">
            <v>INSTALACOES ELETRICAS DO PAVIMENTO TERREO</v>
          </cell>
        </row>
        <row r="1985">
          <cell r="B1985" t="str">
            <v>68627/001</v>
          </cell>
          <cell r="C1985" t="str">
            <v>INSTALACOES ELETRICAS DO PAVIMENTO TERREO</v>
          </cell>
          <cell r="D1985" t="str">
            <v>UN</v>
          </cell>
          <cell r="E1985">
            <v>4793.2299999999996</v>
          </cell>
        </row>
        <row r="1986">
          <cell r="B1986" t="str">
            <v>68627/002</v>
          </cell>
          <cell r="C1986" t="str">
            <v>INSTALACOES ELETRICAS DO PRIMEIRO PAVIMENTO</v>
          </cell>
          <cell r="D1986" t="str">
            <v>UN</v>
          </cell>
          <cell r="E1986">
            <v>4577.26</v>
          </cell>
        </row>
        <row r="1987">
          <cell r="B1987" t="str">
            <v>68627/003</v>
          </cell>
          <cell r="C1987" t="str">
            <v>INSTALACOES ELETRICAS DO SEGUNDO PAVIMENTO</v>
          </cell>
          <cell r="D1987" t="str">
            <v>UN</v>
          </cell>
          <cell r="E1987">
            <v>4576.92</v>
          </cell>
        </row>
        <row r="1988">
          <cell r="B1988" t="str">
            <v>68627/004</v>
          </cell>
          <cell r="C1988" t="str">
            <v>INSTALACOES ELETRICAS DO TERCEIRO PAVIMENTO</v>
          </cell>
          <cell r="D1988" t="str">
            <v>UN</v>
          </cell>
          <cell r="E1988">
            <v>4576.92</v>
          </cell>
        </row>
        <row r="1989">
          <cell r="B1989" t="str">
            <v>IGO       |</v>
          </cell>
          <cell r="C1989" t="str">
            <v>D E S C R I Ç Ã O                                                   |UN</v>
          </cell>
          <cell r="D1989" t="str">
            <v>IDADE</v>
          </cell>
          <cell r="E1989" t="str">
            <v>|CUSTO TOT</v>
          </cell>
        </row>
        <row r="1990">
          <cell r="B1990" t="str">
            <v>ULO.....: N</v>
          </cell>
          <cell r="C1990" t="str">
            <v>ACIONAL CAIXA</v>
          </cell>
        </row>
        <row r="1992">
          <cell r="B1992">
            <v>68674</v>
          </cell>
          <cell r="C1992" t="str">
            <v>INSTALACOES ELETRICAS P/ CASA POPULAR - KIT PROJETO</v>
          </cell>
        </row>
        <row r="1993">
          <cell r="B1993" t="str">
            <v>68674/001</v>
          </cell>
          <cell r="C1993" t="str">
            <v>INSTALACOES ELETRICAS P/ CASA POPULAR - KIT PROJETO 1 (2 PAVTOS-44 M2)</v>
          </cell>
          <cell r="D1993" t="str">
            <v>UN</v>
          </cell>
          <cell r="E1993">
            <v>914.86</v>
          </cell>
        </row>
        <row r="1994">
          <cell r="B1994" t="str">
            <v>68674/002</v>
          </cell>
          <cell r="C1994" t="str">
            <v>INSTALACOES ELETRICAS P/ CASA POPULAR - KIT PROJETO 2 (2 PAVTOS- 35,80</v>
          </cell>
          <cell r="D1994" t="str">
            <v>UN</v>
          </cell>
          <cell r="E1994">
            <v>907.79</v>
          </cell>
        </row>
        <row r="1995">
          <cell r="C1995" t="str">
            <v>M2)</v>
          </cell>
        </row>
        <row r="1996">
          <cell r="B1996" t="str">
            <v>68674/003</v>
          </cell>
          <cell r="C1996" t="str">
            <v>INSTALACOES ELETRICAS P/ CASA POPULAR - KIT PROJETO 3 (1 PAVTO- 34,20</v>
          </cell>
          <cell r="D1996" t="str">
            <v>UN</v>
          </cell>
          <cell r="E1996">
            <v>686.07</v>
          </cell>
        </row>
        <row r="1997">
          <cell r="C1997" t="str">
            <v>M2)</v>
          </cell>
        </row>
        <row r="1998">
          <cell r="B1998" t="str">
            <v>68674/004</v>
          </cell>
          <cell r="C1998" t="str">
            <v>INSTALACOES ELETRICAS P/ CASA POPULAR - KIT PROJETO 4 (1 PAVTO- 33,82</v>
          </cell>
          <cell r="D1998" t="str">
            <v>UN</v>
          </cell>
          <cell r="E1998">
            <v>651.78</v>
          </cell>
        </row>
        <row r="1999">
          <cell r="C1999" t="str">
            <v>M2)</v>
          </cell>
        </row>
        <row r="2000">
          <cell r="B2000" t="str">
            <v>68674/005</v>
          </cell>
          <cell r="C2000" t="str">
            <v>INSTALACOES ELETRICAS P/ CASA POPULAR - KIT PROJETO 5 (1 PAVTO -45,16</v>
          </cell>
          <cell r="D2000" t="str">
            <v>UN</v>
          </cell>
          <cell r="E2000">
            <v>715.28</v>
          </cell>
        </row>
        <row r="2001">
          <cell r="C2001" t="str">
            <v>M2)</v>
          </cell>
        </row>
        <row r="2002">
          <cell r="B2002" t="str">
            <v>68674/006</v>
          </cell>
          <cell r="C2002" t="str">
            <v>INSTALACOES ELETRICAS P/ CASA POPULAR - KIT PROJETO 6 (1 PAVTO -34,38</v>
          </cell>
          <cell r="D2002" t="str">
            <v>UN</v>
          </cell>
          <cell r="E2002">
            <v>719.17</v>
          </cell>
        </row>
        <row r="2003">
          <cell r="C2003" t="str">
            <v>M2)</v>
          </cell>
        </row>
        <row r="2004">
          <cell r="B2004" t="str">
            <v>68674/007</v>
          </cell>
          <cell r="C2004" t="str">
            <v>INSTALACOES ELETRICAS P/ CASA POPULAR - KIT PROJETO 7 (1 PAVTO- 37,26</v>
          </cell>
          <cell r="D2004" t="str">
            <v>UN</v>
          </cell>
          <cell r="E2004">
            <v>724.64</v>
          </cell>
        </row>
        <row r="2005">
          <cell r="C2005" t="str">
            <v>M2)</v>
          </cell>
        </row>
        <row r="2006">
          <cell r="B2006" t="str">
            <v>68674/008</v>
          </cell>
          <cell r="C2006" t="str">
            <v>INSTALACOES ELETRICAS P/ CASA POPULAR - KIT PROJETO 8 (1 PAVTO- 39,83</v>
          </cell>
          <cell r="D2006" t="str">
            <v>UN</v>
          </cell>
          <cell r="E2006">
            <v>708.13</v>
          </cell>
        </row>
        <row r="2007">
          <cell r="C2007" t="str">
            <v>M2)</v>
          </cell>
        </row>
        <row r="2008">
          <cell r="B2008" t="str">
            <v>ES</v>
          </cell>
          <cell r="C2008" t="str">
            <v>INSTALACOES ESPECIAIS</v>
          </cell>
        </row>
        <row r="2009">
          <cell r="B2009">
            <v>86</v>
          </cell>
          <cell r="C2009" t="str">
            <v>INCENDIO</v>
          </cell>
        </row>
        <row r="2010">
          <cell r="B2010">
            <v>23703</v>
          </cell>
          <cell r="C2010" t="str">
            <v>INSTALACAO INCENDIO</v>
          </cell>
        </row>
        <row r="2011">
          <cell r="B2011" t="str">
            <v>23703/001</v>
          </cell>
          <cell r="C2011" t="str">
            <v>INSTALACAO INCENDIO PRUMADAS PR5-2Q-T</v>
          </cell>
          <cell r="D2011" t="str">
            <v>UN</v>
          </cell>
          <cell r="E2011">
            <v>9385.6299999999992</v>
          </cell>
        </row>
        <row r="2012">
          <cell r="B2012" t="str">
            <v>23703/002</v>
          </cell>
          <cell r="C2012" t="str">
            <v>INSTALACAO INCENDIO CAIXAS EQUIPAMENTOS PR5-2Q-T</v>
          </cell>
          <cell r="D2012" t="str">
            <v>UN</v>
          </cell>
          <cell r="E2012">
            <v>7025.65</v>
          </cell>
        </row>
        <row r="2013">
          <cell r="B2013" t="str">
            <v>23703/003</v>
          </cell>
          <cell r="C2013" t="str">
            <v>INSTALACAO INCENDIO PRESSURIZACAO PR5-2Q-T</v>
          </cell>
          <cell r="D2013" t="str">
            <v>UN</v>
          </cell>
          <cell r="E2013">
            <v>2491.5700000000002</v>
          </cell>
        </row>
        <row r="2014">
          <cell r="B2014" t="str">
            <v>23703/004</v>
          </cell>
          <cell r="C2014" t="str">
            <v>INSTALACOES DE INCENDIO P/ EDIFICIO RESIDENCIAL C/ 4 PAVTOS 16 UNID.</v>
          </cell>
          <cell r="D2014" t="str">
            <v>UN</v>
          </cell>
          <cell r="E2014">
            <v>3772.76</v>
          </cell>
        </row>
        <row r="2015">
          <cell r="B2015" t="str">
            <v>23703/005</v>
          </cell>
          <cell r="C2015" t="str">
            <v>INSTALACAO INCENDIO H4T-2Q-51,34 AUTOP</v>
          </cell>
          <cell r="D2015" t="str">
            <v>UN</v>
          </cell>
          <cell r="E2015">
            <v>5628.07</v>
          </cell>
        </row>
        <row r="2016">
          <cell r="B2016">
            <v>68638</v>
          </cell>
          <cell r="C2016" t="str">
            <v>EXTINTOR DE AGUA PRESSURIZADA - AP - 10L</v>
          </cell>
        </row>
        <row r="2017">
          <cell r="B2017" t="str">
            <v>68638/001</v>
          </cell>
          <cell r="C2017" t="str">
            <v>HIDRANTE DE COLUNA COMPLETO</v>
          </cell>
          <cell r="D2017" t="str">
            <v>UN</v>
          </cell>
          <cell r="E2017">
            <v>628.88</v>
          </cell>
        </row>
        <row r="2018">
          <cell r="B2018" t="str">
            <v>68638/002</v>
          </cell>
          <cell r="C2018" t="str">
            <v>EXTINTOR DE PO QUIMICO SECO - 4 KG</v>
          </cell>
          <cell r="D2018" t="str">
            <v>UN</v>
          </cell>
          <cell r="E2018">
            <v>85.71</v>
          </cell>
        </row>
        <row r="2019">
          <cell r="B2019" t="str">
            <v>68638/003</v>
          </cell>
          <cell r="C2019" t="str">
            <v>EXTINTOR DE AGUA PRESSURIZADA - AP - 10L</v>
          </cell>
          <cell r="D2019" t="str">
            <v>UN</v>
          </cell>
          <cell r="E2019">
            <v>97.19</v>
          </cell>
        </row>
        <row r="2020">
          <cell r="B2020" t="str">
            <v>IGO       |</v>
          </cell>
          <cell r="C2020" t="str">
            <v>D E S C R I Ç Ã O                                                   |UN</v>
          </cell>
          <cell r="D2020" t="str">
            <v>IDADE</v>
          </cell>
          <cell r="E2020" t="str">
            <v>|CUSTO TOT</v>
          </cell>
        </row>
        <row r="2021">
          <cell r="B2021" t="str">
            <v>ULO.....: N</v>
          </cell>
          <cell r="C2021" t="str">
            <v>ACIONAL CAIXA</v>
          </cell>
        </row>
        <row r="2023">
          <cell r="B2023">
            <v>87</v>
          </cell>
          <cell r="C2023" t="str">
            <v>TELEFONE</v>
          </cell>
        </row>
        <row r="2024">
          <cell r="B2024">
            <v>11544</v>
          </cell>
          <cell r="C2024" t="str">
            <v>PONTOS DE TELEFONE - ELETRODUTO DE PVC</v>
          </cell>
        </row>
        <row r="2025">
          <cell r="B2025" t="str">
            <v>11544/001</v>
          </cell>
          <cell r="C2025" t="str">
            <v>INSTALACAO PVC PONTO SECO P/TELEFONE C/5 VARAS DE ELETRODUTO PVC 3/4"</v>
          </cell>
          <cell r="D2025" t="str">
            <v>UN</v>
          </cell>
          <cell r="E2025">
            <v>121.51</v>
          </cell>
        </row>
        <row r="2026">
          <cell r="C2026" t="str">
            <v>CONEXOES E CAIXA.</v>
          </cell>
        </row>
        <row r="2027">
          <cell r="B2027">
            <v>23704</v>
          </cell>
          <cell r="C2027" t="str">
            <v>INSTALACAO TELEFONICA</v>
          </cell>
        </row>
        <row r="2028">
          <cell r="B2028" t="str">
            <v>23704/001</v>
          </cell>
          <cell r="C2028" t="str">
            <v>INSTALACAO TELEFONICA PR5-2Q-T INCL REDE SUBTERRANEA E LIGACAO PREDIAL</v>
          </cell>
          <cell r="D2028" t="str">
            <v>UN</v>
          </cell>
          <cell r="E2028">
            <v>4099.22</v>
          </cell>
        </row>
        <row r="2029">
          <cell r="B2029" t="str">
            <v>23704/002</v>
          </cell>
          <cell r="C2029" t="str">
            <v>INSTALACAO TELEFONICA EQ-1-60</v>
          </cell>
          <cell r="D2029" t="str">
            <v>UN</v>
          </cell>
          <cell r="E2029">
            <v>47.58</v>
          </cell>
        </row>
        <row r="2030">
          <cell r="B2030" t="str">
            <v>23704/003</v>
          </cell>
          <cell r="C2030" t="str">
            <v>INSTALACOES TELEFONICAS P/ EDIFICIO RESIDENCIAL C/ 4 PAVTOS 16 UNID.</v>
          </cell>
          <cell r="D2030" t="str">
            <v>UN</v>
          </cell>
          <cell r="E2030">
            <v>2290.63</v>
          </cell>
        </row>
        <row r="2031">
          <cell r="B2031">
            <v>68071</v>
          </cell>
          <cell r="C2031" t="str">
            <v>INSTALACAO TELEFONICA P/PREDIO RESIDENCIAL 4PAV</v>
          </cell>
          <cell r="D2031" t="str">
            <v>UN</v>
          </cell>
          <cell r="E2031">
            <v>4352.17</v>
          </cell>
        </row>
        <row r="2032">
          <cell r="B2032">
            <v>68486</v>
          </cell>
          <cell r="C2032" t="str">
            <v>ELETRODUTOS PARA INSTALACOES TELEFONICAS</v>
          </cell>
        </row>
        <row r="2033">
          <cell r="B2033" t="str">
            <v>68486/001</v>
          </cell>
          <cell r="C2033" t="str">
            <v>ELETRODUTOS PARA INSTALACOES TELEFONICAS</v>
          </cell>
          <cell r="D2033" t="str">
            <v>UN</v>
          </cell>
          <cell r="E2033">
            <v>352.18</v>
          </cell>
        </row>
        <row r="2034">
          <cell r="B2034">
            <v>68487</v>
          </cell>
          <cell r="C2034" t="str">
            <v>PE-A.43 - PONTO DE TOMADA PARA TELEFONE</v>
          </cell>
        </row>
        <row r="2035">
          <cell r="B2035" t="str">
            <v>68487/001</v>
          </cell>
          <cell r="C2035" t="str">
            <v>PONTO DE TOMADA PARA TELEFONE</v>
          </cell>
          <cell r="D2035" t="str">
            <v>UN</v>
          </cell>
          <cell r="E2035">
            <v>60.23</v>
          </cell>
        </row>
        <row r="2036">
          <cell r="B2036">
            <v>0</v>
          </cell>
          <cell r="C2036" t="str">
            <v>PARA RAIOS</v>
          </cell>
        </row>
        <row r="2037">
          <cell r="B2037">
            <v>8260</v>
          </cell>
          <cell r="C2037" t="str">
            <v>INSTALACAO PARA-RAIOS P/RESERVATORIO</v>
          </cell>
          <cell r="D2037" t="str">
            <v>UN</v>
          </cell>
          <cell r="E2037">
            <v>1538.18</v>
          </cell>
        </row>
        <row r="2038">
          <cell r="B2038">
            <v>23701</v>
          </cell>
          <cell r="C2038" t="str">
            <v>INSTALACAO PARA-RAIOS</v>
          </cell>
        </row>
        <row r="2039">
          <cell r="B2039" t="str">
            <v>23701/001</v>
          </cell>
          <cell r="C2039" t="str">
            <v>INSTALACAO PARA-RAIOS PR5-2Q-T</v>
          </cell>
          <cell r="D2039" t="str">
            <v>UN</v>
          </cell>
          <cell r="E2039">
            <v>281.48</v>
          </cell>
        </row>
        <row r="2040">
          <cell r="B2040">
            <v>74</v>
          </cell>
          <cell r="C2040" t="str">
            <v>GAS</v>
          </cell>
        </row>
        <row r="2041">
          <cell r="B2041">
            <v>23698</v>
          </cell>
          <cell r="C2041" t="str">
            <v>INSTALACAO GAS</v>
          </cell>
        </row>
        <row r="2042">
          <cell r="B2042" t="str">
            <v>23698/001</v>
          </cell>
          <cell r="C2042" t="str">
            <v>INSTALACAO GAS PR5-2Q-T INCL ARMARIO MEDIDORES E LIGACAO PREDIAL</v>
          </cell>
          <cell r="D2042" t="str">
            <v>UN</v>
          </cell>
          <cell r="E2042">
            <v>13955.53</v>
          </cell>
        </row>
        <row r="2043">
          <cell r="B2043" t="str">
            <v>23698/002</v>
          </cell>
          <cell r="C2043" t="str">
            <v>INSTALACOES GAS CENTRAL P/ EDIFICIO RESIDENCIAL C/ 4 PAVTOS 16 UNID.</v>
          </cell>
          <cell r="D2043" t="str">
            <v>UN</v>
          </cell>
          <cell r="E2043">
            <v>2403.61</v>
          </cell>
        </row>
        <row r="2044">
          <cell r="C2044" t="str">
            <v>UMA CENTRAL POR BLOCO COM 16 PONTOS</v>
          </cell>
        </row>
        <row r="2045">
          <cell r="B2045">
            <v>12</v>
          </cell>
          <cell r="C2045" t="str">
            <v>BOMBAS P/INSTALACAO PREDIAL</v>
          </cell>
        </row>
        <row r="2046">
          <cell r="B2046">
            <v>56921</v>
          </cell>
          <cell r="C2046" t="str">
            <v>INSTALACAO BOMBAS RECALQUE</v>
          </cell>
        </row>
        <row r="2047">
          <cell r="B2047" t="str">
            <v>56921/001</v>
          </cell>
          <cell r="C2047" t="str">
            <v>INSTALACAO BOMBAS RECALQUE PR5-2Q-T</v>
          </cell>
          <cell r="D2047" t="str">
            <v>UN</v>
          </cell>
          <cell r="E2047">
            <v>2428.1799999999998</v>
          </cell>
        </row>
        <row r="2048">
          <cell r="B2048" t="str">
            <v>HI</v>
          </cell>
          <cell r="C2048" t="str">
            <v>INSTALACOES HIDRO SANITARIAS</v>
          </cell>
        </row>
        <row r="2049">
          <cell r="B2049">
            <v>79</v>
          </cell>
          <cell r="C2049" t="str">
            <v>FORNEC. E ASSENTAMENTO DE TUBOS P/INSTALACAO DOMICILIAR</v>
          </cell>
        </row>
        <row r="2050">
          <cell r="B2050">
            <v>8259</v>
          </cell>
          <cell r="C2050" t="str">
            <v>FORN/ASSENTAMENTO TUBO PVC PERFURADO P/DRENO 150MM</v>
          </cell>
          <cell r="D2050" t="str">
            <v>M</v>
          </cell>
          <cell r="E2050">
            <v>39.36</v>
          </cell>
        </row>
        <row r="2051">
          <cell r="B2051" t="str">
            <v>IGO       |</v>
          </cell>
          <cell r="C2051" t="str">
            <v>D E S C R I Ç Ã O                                                   |UN</v>
          </cell>
          <cell r="D2051" t="str">
            <v>IDADE</v>
          </cell>
          <cell r="E2051" t="str">
            <v>|CUSTO TOT</v>
          </cell>
        </row>
        <row r="2052">
          <cell r="B2052" t="str">
            <v>ULO.....: N</v>
          </cell>
          <cell r="C2052" t="str">
            <v>ACIONAL CAIXA</v>
          </cell>
        </row>
        <row r="2054">
          <cell r="B2054">
            <v>24174</v>
          </cell>
          <cell r="C2054" t="str">
            <v>FORN/ASSENTAM TUBO ACO GALV.C/ COSTURA DN 1/2 POL INCLUSIVE CONEXOES</v>
          </cell>
        </row>
        <row r="2055">
          <cell r="B2055" t="str">
            <v>24174/001</v>
          </cell>
          <cell r="C2055" t="str">
            <v>FORN./ASSENTAM. TUBO ACO GALV. C/ COSTURA DN 15 MM</v>
          </cell>
          <cell r="D2055" t="str">
            <v>M</v>
          </cell>
          <cell r="E2055">
            <v>10.47</v>
          </cell>
        </row>
        <row r="2056">
          <cell r="B2056">
            <v>24189</v>
          </cell>
          <cell r="C2056" t="str">
            <v>FORN./ASSENTAM. TUBO FOFO SERIE HL DN 75, INCL CONEXOES</v>
          </cell>
        </row>
        <row r="2057">
          <cell r="B2057" t="str">
            <v>24189/001</v>
          </cell>
          <cell r="C2057" t="str">
            <v>FORN./ASSENTAM. TUBO FOFO SERIE HL DN 75 INCL CONEXOES</v>
          </cell>
          <cell r="D2057" t="str">
            <v>M</v>
          </cell>
          <cell r="E2057">
            <v>172.63</v>
          </cell>
        </row>
        <row r="2058">
          <cell r="B2058">
            <v>24192</v>
          </cell>
          <cell r="C2058" t="str">
            <v>FORN/ASSENTAM. TUBO PVC BRANCO ESGOTO DN 50 INCLUSIVE CONEXOES</v>
          </cell>
        </row>
        <row r="2059">
          <cell r="B2059" t="str">
            <v>24192/001</v>
          </cell>
          <cell r="C2059" t="str">
            <v>FORN./ASSENTAM. TUBO PVC BRANCO ESGOTO DN 50 COM CONEXOES</v>
          </cell>
          <cell r="D2059" t="str">
            <v>M</v>
          </cell>
          <cell r="E2059">
            <v>15.8</v>
          </cell>
        </row>
        <row r="2060">
          <cell r="B2060">
            <v>24193</v>
          </cell>
          <cell r="C2060" t="str">
            <v>FORN./ASSENTAM. TUBO PVC BRANCO ESGOTO DN 75 INCLUSIVE CONEXOES</v>
          </cell>
        </row>
        <row r="2061">
          <cell r="B2061" t="str">
            <v>24193/001</v>
          </cell>
          <cell r="C2061" t="str">
            <v>FORN./ASSENTAM. TUBO PVC BRANCO ESGOTO DN 75 COM CONEXOES</v>
          </cell>
          <cell r="D2061" t="str">
            <v>M</v>
          </cell>
          <cell r="E2061">
            <v>21.39</v>
          </cell>
        </row>
        <row r="2062">
          <cell r="B2062">
            <v>24194</v>
          </cell>
          <cell r="C2062" t="str">
            <v>FORN./ASSENTAM. TUBO PVC BRANCO ESGOTO DN 100 INCLUSIVE CONEXOES</v>
          </cell>
        </row>
        <row r="2063">
          <cell r="B2063" t="str">
            <v>24194/001</v>
          </cell>
          <cell r="C2063" t="str">
            <v>FORN./ASSENTAM. TUBO PVC BRANCO ESGOTO DN 100 COM CONEXOES</v>
          </cell>
          <cell r="D2063" t="str">
            <v>M</v>
          </cell>
          <cell r="E2063">
            <v>23.01</v>
          </cell>
        </row>
        <row r="2064">
          <cell r="B2064">
            <v>24195</v>
          </cell>
          <cell r="C2064" t="str">
            <v>FORN./ASSENTAM. TUBO PVC BRANCO ESGOTO DN 150 INCLUSIVE CONEXOES</v>
          </cell>
        </row>
        <row r="2065">
          <cell r="B2065" t="str">
            <v>24195/001</v>
          </cell>
          <cell r="C2065" t="str">
            <v>FORN./ASSENTAM. TUBO PVC BRANCO ESGOTO DN 150</v>
          </cell>
          <cell r="D2065" t="str">
            <v>M</v>
          </cell>
          <cell r="E2065">
            <v>45.61</v>
          </cell>
        </row>
        <row r="2066">
          <cell r="B2066">
            <v>24220</v>
          </cell>
          <cell r="C2066" t="str">
            <v>FORN/ASSENT. TUBO FOFO K7/K9 JE DN 200MM</v>
          </cell>
        </row>
        <row r="2067">
          <cell r="B2067" t="str">
            <v>24220/001</v>
          </cell>
          <cell r="C2067" t="str">
            <v>FORN/ASSENT TUBO FOFO J7/K9 JE DN 200 MM</v>
          </cell>
          <cell r="D2067" t="str">
            <v>M</v>
          </cell>
          <cell r="E2067">
            <v>250.14</v>
          </cell>
        </row>
        <row r="2068">
          <cell r="B2068">
            <v>24221</v>
          </cell>
          <cell r="C2068" t="str">
            <v>FORN/ASSENT. TUBO FOFO K7/K9 JE DN 300MM</v>
          </cell>
        </row>
        <row r="2069">
          <cell r="B2069" t="str">
            <v>24221/001</v>
          </cell>
          <cell r="C2069" t="str">
            <v>FORN/ASSENT TUBO FOFO K7/K9 JE DN 300 MM</v>
          </cell>
          <cell r="D2069" t="str">
            <v>M</v>
          </cell>
          <cell r="E2069">
            <v>396.65</v>
          </cell>
        </row>
        <row r="2070">
          <cell r="B2070">
            <v>24230</v>
          </cell>
          <cell r="C2070" t="str">
            <v>FORN./ASSENTAM. TUBO PVC REFORCADO P/ESGOTO DN 150</v>
          </cell>
        </row>
        <row r="2071">
          <cell r="B2071" t="str">
            <v>24230/001</v>
          </cell>
          <cell r="C2071" t="str">
            <v>FORN./ASSENTAM. TUBO PVC REFORCADO P/ESGOTO DN 150MM</v>
          </cell>
          <cell r="D2071" t="str">
            <v>M</v>
          </cell>
          <cell r="E2071">
            <v>39.950000000000003</v>
          </cell>
        </row>
        <row r="2072">
          <cell r="B2072">
            <v>24241</v>
          </cell>
          <cell r="C2072" t="str">
            <v>FORN/ASSENT. TUBO PVC ESGOTO JS DN 40 MM INCLUSIVE CONEXOES</v>
          </cell>
        </row>
        <row r="2073">
          <cell r="B2073" t="str">
            <v>24241/001</v>
          </cell>
          <cell r="C2073" t="str">
            <v>FORN/ASSENT. TUBO PVC ESGOTO JS DN 40 MM COM CONEXOES</v>
          </cell>
          <cell r="D2073" t="str">
            <v>M</v>
          </cell>
          <cell r="E2073">
            <v>11.35</v>
          </cell>
        </row>
        <row r="2074">
          <cell r="B2074">
            <v>40727</v>
          </cell>
          <cell r="C2074" t="str">
            <v>FORN/ASSENTAMENTO TUBO PVC JS DN 75MM, INCL. CONEXOES</v>
          </cell>
          <cell r="D2074" t="str">
            <v>M</v>
          </cell>
          <cell r="E2074">
            <v>34.06</v>
          </cell>
        </row>
        <row r="2075">
          <cell r="B2075">
            <v>40733</v>
          </cell>
          <cell r="C2075" t="str">
            <v>FORN./ASSENTAM. TUBO ACO GALV. C/ COSTURA 1" INCL CONEXOES</v>
          </cell>
          <cell r="D2075" t="str">
            <v>M</v>
          </cell>
          <cell r="E2075">
            <v>31.74</v>
          </cell>
        </row>
        <row r="2076">
          <cell r="B2076">
            <v>40734</v>
          </cell>
          <cell r="C2076" t="str">
            <v>FORN/ASSENTAM TUBO ACO GALV. C/COSTURA DN 1.1/4" INCLUSIVE CONEXOES</v>
          </cell>
          <cell r="D2076" t="str">
            <v>M</v>
          </cell>
          <cell r="E2076">
            <v>43.11</v>
          </cell>
        </row>
        <row r="2077">
          <cell r="B2077">
            <v>40735</v>
          </cell>
          <cell r="C2077" t="str">
            <v>FORN/ASSENTAM TUBO ACO GALV. C/COSTURA DN 1.1/2" INCL CONEXOES</v>
          </cell>
          <cell r="D2077" t="str">
            <v>M</v>
          </cell>
          <cell r="E2077">
            <v>46.52</v>
          </cell>
        </row>
        <row r="2078">
          <cell r="B2078">
            <v>40736</v>
          </cell>
          <cell r="C2078" t="str">
            <v>FORN/ASSENTAM TUBO ACO GALV.C/ COSTURA DN 2" INCL CONEXOES</v>
          </cell>
          <cell r="D2078" t="str">
            <v>M</v>
          </cell>
          <cell r="E2078">
            <v>60.45</v>
          </cell>
        </row>
        <row r="2079">
          <cell r="B2079">
            <v>40737</v>
          </cell>
          <cell r="C2079" t="str">
            <v>FORN/ASSENTAM TUBO ACO GALV. C/COSTURA DN 2.1/2" INCL  CONEXOES</v>
          </cell>
          <cell r="D2079" t="str">
            <v>M</v>
          </cell>
          <cell r="E2079">
            <v>75.95</v>
          </cell>
        </row>
        <row r="2080">
          <cell r="B2080">
            <v>40738</v>
          </cell>
          <cell r="C2080" t="str">
            <v>FORN/ASSENTAM TUBO ACO GALV. C/COSTURA DN 3" INCL  CONEXOES</v>
          </cell>
          <cell r="D2080" t="str">
            <v>M</v>
          </cell>
          <cell r="E2080">
            <v>81.28</v>
          </cell>
        </row>
        <row r="2081">
          <cell r="B2081">
            <v>40739</v>
          </cell>
          <cell r="C2081" t="str">
            <v>FORN/ASSENTAM TUBO ACO GALV.C/ COSTURA DN 4" INCL CONEXOES</v>
          </cell>
          <cell r="D2081" t="str">
            <v>M</v>
          </cell>
          <cell r="E2081">
            <v>118.28</v>
          </cell>
        </row>
        <row r="2082">
          <cell r="B2082" t="str">
            <v>IGO       |</v>
          </cell>
          <cell r="C2082" t="str">
            <v>D E S C R I Ç Ã O                                                   |UN</v>
          </cell>
          <cell r="D2082" t="str">
            <v>IDADE</v>
          </cell>
          <cell r="E2082" t="str">
            <v>|CUSTO TOT</v>
          </cell>
        </row>
        <row r="2083">
          <cell r="B2083" t="str">
            <v>ULO.....: N</v>
          </cell>
          <cell r="C2083" t="str">
            <v>ACIONAL CAIXA</v>
          </cell>
        </row>
        <row r="2085">
          <cell r="B2085">
            <v>40740</v>
          </cell>
          <cell r="C2085" t="str">
            <v>FORN/ASSENTAM TUBO ACO GALV. C/COSTURA DN 6" INCL CONEXOES</v>
          </cell>
          <cell r="D2085" t="str">
            <v>M</v>
          </cell>
          <cell r="E2085">
            <v>33.92</v>
          </cell>
        </row>
        <row r="2086">
          <cell r="B2086">
            <v>40741</v>
          </cell>
          <cell r="C2086" t="str">
            <v>FORN/ASSENTAM. TUBO PVC SOLDAVEL MARRON DN 25MM, INCL. CONEXOES</v>
          </cell>
          <cell r="D2086" t="str">
            <v>M</v>
          </cell>
          <cell r="E2086">
            <v>8.07</v>
          </cell>
        </row>
        <row r="2087">
          <cell r="B2087">
            <v>40742</v>
          </cell>
          <cell r="C2087" t="str">
            <v>FORN/ASSENTAM. TUBO PVC SOLDAVEL MARRON DN 32MM, INCL. CONEXOES</v>
          </cell>
          <cell r="D2087" t="str">
            <v>M</v>
          </cell>
          <cell r="E2087">
            <v>12.09</v>
          </cell>
        </row>
        <row r="2088">
          <cell r="B2088">
            <v>40743</v>
          </cell>
          <cell r="C2088" t="str">
            <v>FORN/ASSENTAM. TUBO PVC SOLDAVEL MARRON DN 40MM, INCL. CONEXOES</v>
          </cell>
          <cell r="D2088" t="str">
            <v>M</v>
          </cell>
          <cell r="E2088">
            <v>15.04</v>
          </cell>
        </row>
        <row r="2089">
          <cell r="B2089">
            <v>40744</v>
          </cell>
          <cell r="C2089" t="str">
            <v>FORN/ASSENTAM. TUBO PVC SOLDAVEL MARRON DN 50MM, INCL. CONEXOES</v>
          </cell>
          <cell r="D2089" t="str">
            <v>M</v>
          </cell>
          <cell r="E2089">
            <v>17.149999999999999</v>
          </cell>
        </row>
        <row r="2090">
          <cell r="B2090">
            <v>40745</v>
          </cell>
          <cell r="C2090" t="str">
            <v>FORN/ASSENTAM. TUBO PVC SOLDAVEL MARRON DN 60MM, INCL. CONEXOES</v>
          </cell>
          <cell r="D2090" t="str">
            <v>M</v>
          </cell>
          <cell r="E2090">
            <v>26.57</v>
          </cell>
        </row>
        <row r="2091">
          <cell r="B2091">
            <v>40746</v>
          </cell>
          <cell r="C2091" t="str">
            <v>FORN/ASSENTAM. TUBO PVC SOLDAVEL MARRON DN 85MM, INCL. CONEXOES</v>
          </cell>
          <cell r="D2091" t="str">
            <v>M</v>
          </cell>
          <cell r="E2091">
            <v>46.58</v>
          </cell>
        </row>
        <row r="2092">
          <cell r="B2092">
            <v>40748</v>
          </cell>
          <cell r="C2092" t="str">
            <v>FORN./ASSENTAM. TUBO FOFO SERIE HL DN 100 INCL CONEXOES</v>
          </cell>
          <cell r="D2092" t="str">
            <v>M</v>
          </cell>
          <cell r="E2092">
            <v>231.59</v>
          </cell>
        </row>
        <row r="2093">
          <cell r="B2093">
            <v>40749</v>
          </cell>
          <cell r="C2093" t="str">
            <v>FORN./ASSENTAM. TUBO FOFO SERIE HL DN 150 INCL CONEXOES</v>
          </cell>
          <cell r="D2093" t="str">
            <v>M</v>
          </cell>
          <cell r="E2093">
            <v>243.63</v>
          </cell>
        </row>
        <row r="2094">
          <cell r="B2094">
            <v>40754</v>
          </cell>
          <cell r="C2094" t="str">
            <v>FORN./ASSENTAM. TUBO FOFO SERIE HL DN 50, INCL CONEXOES</v>
          </cell>
          <cell r="D2094" t="str">
            <v>M</v>
          </cell>
          <cell r="E2094">
            <v>129.74</v>
          </cell>
        </row>
        <row r="2095">
          <cell r="B2095">
            <v>40781</v>
          </cell>
          <cell r="C2095" t="str">
            <v>ASSENTAMENTO TUBO ACO GALVANIZADO C/COSTURA DN 300</v>
          </cell>
          <cell r="D2095" t="str">
            <v>M</v>
          </cell>
          <cell r="E2095">
            <v>33.99</v>
          </cell>
        </row>
        <row r="2096">
          <cell r="B2096">
            <v>40787</v>
          </cell>
          <cell r="C2096" t="str">
            <v>FORN./ASSENTAM. TUBO PVC REFORCADO P/ESGOTO DN 100</v>
          </cell>
          <cell r="D2096" t="str">
            <v>M</v>
          </cell>
          <cell r="E2096">
            <v>22.68</v>
          </cell>
        </row>
        <row r="2097">
          <cell r="B2097">
            <v>40789</v>
          </cell>
          <cell r="C2097" t="str">
            <v>FORN/ASSENT TUBO ACO CARBONO SCH.40 DN 6" INCL. CONEXOES</v>
          </cell>
          <cell r="D2097" t="str">
            <v>M</v>
          </cell>
          <cell r="E2097">
            <v>5594.87</v>
          </cell>
        </row>
        <row r="2098">
          <cell r="B2098">
            <v>40790</v>
          </cell>
          <cell r="C2098" t="str">
            <v>FORN/ASSENT TUBO ACO CARBONO SCH.40 DN 4", INCL. CONEXOES</v>
          </cell>
          <cell r="D2098" t="str">
            <v>M</v>
          </cell>
          <cell r="E2098">
            <v>148.85</v>
          </cell>
        </row>
        <row r="2099">
          <cell r="B2099">
            <v>40791</v>
          </cell>
          <cell r="C2099" t="str">
            <v>FORN/ASSENT TUBO ACO CARBONO SCH.40 DN 3", INCL. CONEXOES</v>
          </cell>
          <cell r="D2099" t="str">
            <v>M</v>
          </cell>
          <cell r="E2099">
            <v>101.77</v>
          </cell>
        </row>
        <row r="2100">
          <cell r="B2100">
            <v>40792</v>
          </cell>
          <cell r="C2100" t="str">
            <v>FORN/ASSENT TUBO ACO CARBONO SCH.40 DN 2.1/2" INCL. CONEXOES</v>
          </cell>
          <cell r="D2100" t="str">
            <v>M</v>
          </cell>
          <cell r="E2100">
            <v>90.76</v>
          </cell>
        </row>
        <row r="2101">
          <cell r="B2101">
            <v>40793</v>
          </cell>
          <cell r="C2101" t="str">
            <v>FORN/ASSENT TUBO ACO CARBONO SCH.40 DN 2" INCL. CONEXOES</v>
          </cell>
          <cell r="D2101" t="str">
            <v>M</v>
          </cell>
          <cell r="E2101">
            <v>82.23</v>
          </cell>
        </row>
        <row r="2102">
          <cell r="B2102">
            <v>68517</v>
          </cell>
          <cell r="C2102" t="str">
            <v>FORNECIMENTO E ASSENTAMENTO DE TUBO DE PVC ROSCAVEL</v>
          </cell>
        </row>
        <row r="2103">
          <cell r="B2103" t="str">
            <v>68517/001</v>
          </cell>
          <cell r="C2103" t="str">
            <v>FORNECIMENTO/ASSENTAMENTO DE TUBO DE PVC ROSCAVEL 3" + CONEXOES + FIO</v>
          </cell>
          <cell r="D2103" t="str">
            <v>M</v>
          </cell>
          <cell r="E2103">
            <v>46.58</v>
          </cell>
        </row>
        <row r="2104">
          <cell r="C2104" t="str">
            <v>BAHIA</v>
          </cell>
        </row>
        <row r="2105">
          <cell r="B2105">
            <v>68518</v>
          </cell>
          <cell r="C2105" t="str">
            <v>FORNECIMENTO E ASSENTAMENTO DE TUBO DE PVC SOLDAVEL</v>
          </cell>
        </row>
        <row r="2106">
          <cell r="B2106" t="str">
            <v>68518/001</v>
          </cell>
          <cell r="C2106" t="str">
            <v>FORNECIMENTO/ASSENTAMENTO DE TUBO DE PVC DN 100MM P/RAMAL EXTERNO DE E</v>
          </cell>
          <cell r="D2106" t="str">
            <v>M</v>
          </cell>
          <cell r="E2106">
            <v>17.239999999999998</v>
          </cell>
        </row>
        <row r="2107">
          <cell r="C2107" t="str">
            <v>SGOTO</v>
          </cell>
        </row>
        <row r="2108">
          <cell r="B2108">
            <v>68616</v>
          </cell>
          <cell r="C2108" t="str">
            <v>TUBO COBRE CLASSE E D= 15MM EXCL CONEXOES EMENDAS ABERTURA E FECHAMEN</v>
          </cell>
        </row>
        <row r="2109">
          <cell r="C2109" t="str">
            <v>TO DE RASGO E ISOLAMENTO - FORNECIMENTO E ASSENTAMENTO</v>
          </cell>
        </row>
        <row r="2110">
          <cell r="B2110" t="str">
            <v>68616/001</v>
          </cell>
          <cell r="C2110" t="str">
            <v>TUBO COBRE CLASSE E D= 15MM EXCL CONEXOES EMENDAS ABERTURA E FECHAMEN</v>
          </cell>
          <cell r="D2110" t="str">
            <v>M</v>
          </cell>
          <cell r="E2110">
            <v>8.92</v>
          </cell>
        </row>
        <row r="2111">
          <cell r="C2111" t="str">
            <v>TO DE RASGO E ISOLAMENTO - FORNECIMENTO E ASSENTAMENTO</v>
          </cell>
        </row>
        <row r="2112">
          <cell r="B2112" t="str">
            <v>68616/002</v>
          </cell>
          <cell r="C2112" t="str">
            <v>TUBO COBRE CLASSE E D= 22MM EXCL CONEXOES EMENDAS ABERTURA E FECHAMEN</v>
          </cell>
          <cell r="D2112" t="str">
            <v>M</v>
          </cell>
          <cell r="E2112">
            <v>11.93</v>
          </cell>
        </row>
        <row r="2113">
          <cell r="B2113" t="str">
            <v>IGO       |</v>
          </cell>
          <cell r="C2113" t="str">
            <v>D E S C R I Ç Ã O                                                   |UN</v>
          </cell>
          <cell r="D2113" t="str">
            <v>IDADE</v>
          </cell>
          <cell r="E2113" t="str">
            <v>|CUSTO TOT</v>
          </cell>
        </row>
        <row r="2114">
          <cell r="B2114" t="str">
            <v>ULO.....: N</v>
          </cell>
          <cell r="C2114" t="str">
            <v>ACIONAL CAIXA</v>
          </cell>
        </row>
        <row r="2116">
          <cell r="C2116" t="str">
            <v>TO DE RASGO E ISOLAMENTO - FORNECIMENTO E ASSENTAMENTO</v>
          </cell>
        </row>
        <row r="2117">
          <cell r="B2117" t="str">
            <v>68616/003</v>
          </cell>
          <cell r="C2117" t="str">
            <v>TUBO COBRE CLASSE E D= 28MM EXCL CONEXOES EMENDAS ABERTURA E FACHAMEN</v>
          </cell>
          <cell r="D2117" t="str">
            <v>M</v>
          </cell>
          <cell r="E2117">
            <v>14.19</v>
          </cell>
        </row>
        <row r="2118">
          <cell r="C2118" t="str">
            <v>TO DE RASGOS E ISOLAMENTO - FORNECIMENTO E ASSENTAMENTO</v>
          </cell>
        </row>
        <row r="2119">
          <cell r="B2119" t="str">
            <v>68616/004</v>
          </cell>
          <cell r="C2119" t="str">
            <v>TUBO COBRE CLASSE E D= 35MM EXCL CONEXOES EMENDAS ABERTURA E FECHAMEN</v>
          </cell>
          <cell r="D2119" t="str">
            <v>M</v>
          </cell>
          <cell r="E2119">
            <v>20.37</v>
          </cell>
        </row>
        <row r="2120">
          <cell r="C2120" t="str">
            <v>TO RASGOS E ISOLAMENTO - FORNECIMENTO E ASSENTAMENTO</v>
          </cell>
        </row>
        <row r="2121">
          <cell r="B2121" t="str">
            <v>68616/005</v>
          </cell>
          <cell r="C2121" t="str">
            <v>TUBO COBRE CLASSE E D= 42MM EXCL CONEXOES EMENDAS ABERTURA E FECHAMEN</v>
          </cell>
          <cell r="D2121" t="str">
            <v>M</v>
          </cell>
          <cell r="E2121">
            <v>32</v>
          </cell>
        </row>
        <row r="2122">
          <cell r="C2122" t="str">
            <v>TO DE RASGOS E ISOLAMENTO - FORNECIMENTO E ASSENTAMENTO</v>
          </cell>
        </row>
        <row r="2123">
          <cell r="B2123" t="str">
            <v>68616/006</v>
          </cell>
          <cell r="C2123" t="str">
            <v>TUBO COBRE CLASSE E D= 54MM EXCL CONEXOES EMENDAS ABERTURA E FECHAMEN</v>
          </cell>
          <cell r="D2123" t="str">
            <v>M</v>
          </cell>
          <cell r="E2123">
            <v>39.4</v>
          </cell>
        </row>
        <row r="2124">
          <cell r="C2124" t="str">
            <v>TO DE RASGOS E ISOLAMENTO - FORNECIMENTO E ASSENTAMENTO</v>
          </cell>
        </row>
        <row r="2125">
          <cell r="B2125" t="str">
            <v>68616/007</v>
          </cell>
          <cell r="C2125" t="str">
            <v>TUBO COBRE CLASSE E D= 66MM EXCL CONEXOES EMENDAS ABERTURA E FECHAMEN</v>
          </cell>
          <cell r="D2125" t="str">
            <v>M</v>
          </cell>
          <cell r="E2125">
            <v>54.65</v>
          </cell>
        </row>
        <row r="2126">
          <cell r="C2126" t="str">
            <v>TO DE RASGOS E ISOLAMENTO - FORNECIMENTO E ASSENTAMENTO</v>
          </cell>
        </row>
        <row r="2127">
          <cell r="B2127" t="str">
            <v>68616/008</v>
          </cell>
          <cell r="C2127" t="str">
            <v>TUBO COBRE CLASSE E D= 79MM EXCL CONEXOES EMENDAS ABERTURA E FECHAMEN</v>
          </cell>
          <cell r="D2127" t="str">
            <v>M</v>
          </cell>
          <cell r="E2127">
            <v>77.099999999999994</v>
          </cell>
        </row>
        <row r="2128">
          <cell r="C2128" t="str">
            <v>TO DE RASGOS E ISOLAMENTO - FORNECIMENTO E ASSENTAMENTO</v>
          </cell>
        </row>
        <row r="2129">
          <cell r="B2129" t="str">
            <v>68616/009</v>
          </cell>
          <cell r="C2129" t="str">
            <v>TUBO COBRE CLASSE E D=104MM EXCL CONEXOES EMENDAS ABERTURA E FECHAMEN</v>
          </cell>
          <cell r="D2129" t="str">
            <v>M</v>
          </cell>
          <cell r="E2129">
            <v>109.96</v>
          </cell>
        </row>
        <row r="2130">
          <cell r="C2130" t="str">
            <v>TO DE RASGO E ISOLAMENTO - FORNECIMENTO E ASSENTAMENTO</v>
          </cell>
        </row>
        <row r="2131">
          <cell r="B2131">
            <v>68639</v>
          </cell>
          <cell r="C2131" t="str">
            <v>FORNECIMENTO E ASSENTAMENTO DE TUBO DE PVC SOLDAVEL</v>
          </cell>
        </row>
        <row r="2132">
          <cell r="B2132" t="str">
            <v>68639/001</v>
          </cell>
          <cell r="C2132" t="str">
            <v>FORNECIMENTO/ASSENTAMENTO DE TUBO DE QUEDA/VENTILACAO P/ESGOTO PREDIAL</v>
          </cell>
          <cell r="D2132" t="str">
            <v>M</v>
          </cell>
          <cell r="E2132">
            <v>14.4</v>
          </cell>
        </row>
        <row r="2133">
          <cell r="C2133" t="str">
            <v>EM PVC 75 MM</v>
          </cell>
        </row>
        <row r="2134">
          <cell r="B2134" t="str">
            <v>68639/002</v>
          </cell>
          <cell r="C2134" t="str">
            <v>FORNECIMENTO/ASSENTAMENTO DE TUBO DE QUEDA/VENTILACAO P/ESGOTO PREDIAL</v>
          </cell>
          <cell r="D2134" t="str">
            <v>M</v>
          </cell>
          <cell r="E2134">
            <v>16.21</v>
          </cell>
        </row>
        <row r="2135">
          <cell r="C2135" t="str">
            <v>EM PVC DN 100 MM</v>
          </cell>
        </row>
        <row r="2136">
          <cell r="B2136" t="str">
            <v>68639/003</v>
          </cell>
          <cell r="C2136" t="str">
            <v>PONTO DE ESGOTO - PAR</v>
          </cell>
          <cell r="D2136" t="str">
            <v>M</v>
          </cell>
          <cell r="E2136">
            <v>54.62</v>
          </cell>
        </row>
        <row r="2137">
          <cell r="B2137">
            <v>80</v>
          </cell>
          <cell r="C2137" t="str">
            <v>CONEXOES</v>
          </cell>
        </row>
        <row r="2138">
          <cell r="B2138">
            <v>68617</v>
          </cell>
          <cell r="C2138" t="str">
            <v>COTOVELO COBRE</v>
          </cell>
        </row>
        <row r="2139">
          <cell r="B2139" t="str">
            <v>68617/001</v>
          </cell>
          <cell r="C2139" t="str">
            <v>COTOVELO COBRE 22MM  (3/4")  C/JUNTA SOLDADA</v>
          </cell>
          <cell r="D2139" t="str">
            <v>UN</v>
          </cell>
          <cell r="E2139">
            <v>5.98</v>
          </cell>
        </row>
        <row r="2140">
          <cell r="B2140" t="str">
            <v>68617/002</v>
          </cell>
          <cell r="C2140" t="str">
            <v>COTOVELO COBRE 28MM  ( 1" )  C/JUNTA SOLDADA</v>
          </cell>
          <cell r="D2140" t="str">
            <v>UN</v>
          </cell>
          <cell r="E2140">
            <v>7.36</v>
          </cell>
        </row>
        <row r="2141">
          <cell r="B2141" t="str">
            <v>68617/003</v>
          </cell>
          <cell r="C2141" t="str">
            <v>COTOVELO COBRE 35MM (1 1/4") C/JUNTA SOLDADA</v>
          </cell>
          <cell r="D2141" t="str">
            <v>UN</v>
          </cell>
          <cell r="E2141">
            <v>17.239999999999998</v>
          </cell>
        </row>
        <row r="2142">
          <cell r="B2142" t="str">
            <v>68617/004</v>
          </cell>
          <cell r="C2142" t="str">
            <v>COTOVELO COBRE 15MM  (1/2")  C/JUNTA SOLDADA</v>
          </cell>
          <cell r="D2142" t="str">
            <v>UN</v>
          </cell>
          <cell r="E2142">
            <v>3.82</v>
          </cell>
        </row>
        <row r="2143">
          <cell r="B2143">
            <v>68618</v>
          </cell>
          <cell r="C2143" t="str">
            <v>LUVA COBRE</v>
          </cell>
        </row>
        <row r="2144">
          <cell r="B2144" t="str">
            <v>IGO       |</v>
          </cell>
          <cell r="C2144" t="str">
            <v>D E S C R I Ç Ã O                                                   |UN</v>
          </cell>
          <cell r="D2144" t="str">
            <v>IDADE</v>
          </cell>
          <cell r="E2144" t="str">
            <v>|CUSTO TOT</v>
          </cell>
        </row>
        <row r="2145">
          <cell r="B2145" t="str">
            <v>ULO.....: N</v>
          </cell>
          <cell r="C2145" t="str">
            <v>ACIONAL CAIXA</v>
          </cell>
        </row>
        <row r="2147">
          <cell r="B2147" t="str">
            <v>68618/001</v>
          </cell>
          <cell r="C2147" t="str">
            <v>LUVA COBRE  22MM (3/4")</v>
          </cell>
          <cell r="D2147" t="str">
            <v>UN</v>
          </cell>
          <cell r="E2147">
            <v>3.87</v>
          </cell>
        </row>
        <row r="2148">
          <cell r="B2148" t="str">
            <v>68618/002</v>
          </cell>
          <cell r="C2148" t="str">
            <v>LUVA COBRE  35MM (1 1/4")</v>
          </cell>
          <cell r="D2148" t="str">
            <v>UN</v>
          </cell>
          <cell r="E2148">
            <v>11.2</v>
          </cell>
        </row>
        <row r="2149">
          <cell r="B2149">
            <v>81</v>
          </cell>
          <cell r="C2149" t="str">
            <v>CAIXAS D'DAGUA, DE INSPECAO E DE GORDURA</v>
          </cell>
        </row>
        <row r="2150">
          <cell r="B2150">
            <v>11788</v>
          </cell>
          <cell r="C2150" t="str">
            <v>CAIXA GORDURA PVC</v>
          </cell>
        </row>
        <row r="2151">
          <cell r="B2151" t="str">
            <v>11788/001</v>
          </cell>
          <cell r="C2151" t="str">
            <v>CAIXA GORDURA PVC 250X230X75MM C/TAMPA PVC</v>
          </cell>
          <cell r="D2151" t="str">
            <v>UN</v>
          </cell>
          <cell r="E2151">
            <v>43.65</v>
          </cell>
        </row>
        <row r="2152">
          <cell r="B2152">
            <v>24239</v>
          </cell>
          <cell r="C2152" t="str">
            <v>CAIXA DE PASSAGEM (INSPECAO) PRE-MOLDADA DN 60 CM</v>
          </cell>
        </row>
        <row r="2153">
          <cell r="B2153" t="str">
            <v>24239/001</v>
          </cell>
          <cell r="C2153" t="str">
            <v>CAIXA DE PASSAGEM (INSPECAO) EM CONCRETO PRE-MOLDADO DN 60CM</v>
          </cell>
          <cell r="D2153" t="str">
            <v>UN</v>
          </cell>
          <cell r="E2153">
            <v>76.25</v>
          </cell>
        </row>
        <row r="2154">
          <cell r="B2154">
            <v>26307</v>
          </cell>
          <cell r="C2154" t="str">
            <v>CAIXA D AGUA EM FIBROCIMENTO SEM COLOCACA</v>
          </cell>
        </row>
        <row r="2155">
          <cell r="B2155" t="str">
            <v>26307/001</v>
          </cell>
          <cell r="C2155" t="str">
            <v>RESERVATORIO DE CIMENTO-AMIANTO P/500L C/TAMPA-FORNECIMENTO</v>
          </cell>
          <cell r="D2155" t="str">
            <v>UN</v>
          </cell>
          <cell r="E2155">
            <v>133.22</v>
          </cell>
        </row>
        <row r="2156">
          <cell r="B2156" t="str">
            <v>26307/002</v>
          </cell>
          <cell r="C2156" t="str">
            <v>RESERVATORIO DE CIMENTO AMIANTO P/1000L C/TAMPA - FORNECIMENTO SEM INS</v>
          </cell>
          <cell r="D2156" t="str">
            <v>UN</v>
          </cell>
          <cell r="E2156">
            <v>277.29000000000002</v>
          </cell>
        </row>
        <row r="2157">
          <cell r="C2157" t="str">
            <v>TALACAO</v>
          </cell>
        </row>
        <row r="2158">
          <cell r="B2158">
            <v>26308</v>
          </cell>
          <cell r="C2158" t="str">
            <v>COLOCACAO DE CAIXA D AGUA QQ MATERIAL, EXCLUSIVE CAIX</v>
          </cell>
        </row>
        <row r="2159">
          <cell r="B2159" t="str">
            <v>26308/001</v>
          </cell>
          <cell r="C2159" t="str">
            <v>COLOCACAO RESERVATORIO 250L QUALQUER MATERIAL INCLUSIVE PECAS DE APOIO</v>
          </cell>
          <cell r="D2159" t="str">
            <v>UN</v>
          </cell>
          <cell r="E2159">
            <v>166.33</v>
          </cell>
        </row>
        <row r="2160">
          <cell r="C2160" t="str">
            <v>EM ALVENARIA DE MADEIRA SERRADA E FLANGES DE LIGACAO HIDRAULICA EXCL</v>
          </cell>
        </row>
        <row r="2161">
          <cell r="C2161" t="str">
            <v>FORNECIMENTO DO RESERVATORIO</v>
          </cell>
        </row>
        <row r="2162">
          <cell r="B2162" t="str">
            <v>26308/002</v>
          </cell>
          <cell r="C2162" t="str">
            <v>COLOCACAO RESERVATORIO 500L QUALQUER MATERIAL INCLUSIVE PECAS DE APOIO</v>
          </cell>
          <cell r="D2162" t="str">
            <v>UN</v>
          </cell>
          <cell r="E2162">
            <v>193.34</v>
          </cell>
        </row>
        <row r="2163">
          <cell r="C2163" t="str">
            <v>EM ALVENARIA E MADEIRA SERRADA E FLANGES DE LIGACAO HIDRAULICA EXCLUS</v>
          </cell>
        </row>
        <row r="2164">
          <cell r="C2164" t="str">
            <v>IVE FORNECIMENTO DE RESERVATORIO</v>
          </cell>
        </row>
        <row r="2165">
          <cell r="B2165" t="str">
            <v>26308/003</v>
          </cell>
          <cell r="C2165" t="str">
            <v>COLOCACAO RESERVATORIO 1000L QUALQUER MATERIAL INCLUSIVE PECAS DE APOI</v>
          </cell>
          <cell r="D2165" t="str">
            <v>UN</v>
          </cell>
          <cell r="E2165">
            <v>215.81</v>
          </cell>
        </row>
        <row r="2166">
          <cell r="C2166" t="str">
            <v>O EM ALVENARIA E MADEIRA SERRADA E FLANGES DE LIGACAO HIDRAULICA EXCLU</v>
          </cell>
        </row>
        <row r="2167">
          <cell r="C2167" t="str">
            <v>SIVE FORNECIMENTO DO RESERVATORIO</v>
          </cell>
        </row>
        <row r="2168">
          <cell r="B2168">
            <v>26309</v>
          </cell>
          <cell r="C2168" t="str">
            <v>CAIXA D AGUA EM FIBRA DE VIDRO SEM COLOCACA</v>
          </cell>
        </row>
        <row r="2169">
          <cell r="B2169" t="str">
            <v>26309/001</v>
          </cell>
          <cell r="C2169" t="str">
            <v>RESERVATORIO EM FIBRA DE VIDRO CAPACIDADE DE 500L INCL TAMPA DE VEDA</v>
          </cell>
          <cell r="D2169" t="str">
            <v>UN</v>
          </cell>
          <cell r="E2169">
            <v>160.52000000000001</v>
          </cell>
        </row>
        <row r="2170">
          <cell r="C2170" t="str">
            <v>CAO C/ESCOTILHA E FIXADORES - FORNECIMENTO</v>
          </cell>
        </row>
        <row r="2171">
          <cell r="B2171" t="str">
            <v>26309/002</v>
          </cell>
          <cell r="C2171" t="str">
            <v>RESERVATORIO EM FIBRA DE VIDRO CAPACIDADE DE 1000L INCL TAMPA DE VEDAC</v>
          </cell>
          <cell r="D2171" t="str">
            <v>UN</v>
          </cell>
          <cell r="E2171">
            <v>250.99</v>
          </cell>
        </row>
        <row r="2172">
          <cell r="C2172" t="str">
            <v>AO C/ESCOTILHA E FIXADORES - FORNECIMENTO</v>
          </cell>
        </row>
        <row r="2173">
          <cell r="B2173" t="str">
            <v>26309/003</v>
          </cell>
          <cell r="C2173" t="str">
            <v>RESERVATORIO EM FIBRA DE VIDRO CAPACIDADE DE 1500L INCL TAMPA DE VEDAC</v>
          </cell>
          <cell r="D2173" t="str">
            <v>UN</v>
          </cell>
          <cell r="E2173">
            <v>381.91</v>
          </cell>
        </row>
        <row r="2174">
          <cell r="C2174" t="str">
            <v>AO C/ESCOTILHA E FIXADORES - FORNECIMENTO</v>
          </cell>
        </row>
        <row r="2175">
          <cell r="B2175" t="str">
            <v>IGO       |</v>
          </cell>
          <cell r="C2175" t="str">
            <v>D E S C R I Ç Ã O                                                   |UN</v>
          </cell>
          <cell r="D2175" t="str">
            <v>IDADE</v>
          </cell>
          <cell r="E2175" t="str">
            <v>|CUSTO TOT</v>
          </cell>
        </row>
        <row r="2176">
          <cell r="B2176" t="str">
            <v>ULO.....: N</v>
          </cell>
          <cell r="C2176" t="str">
            <v>ACIONAL CAIXA</v>
          </cell>
        </row>
        <row r="2178">
          <cell r="B2178">
            <v>68472</v>
          </cell>
          <cell r="C2178" t="str">
            <v>CAIXA DE INSPECAO OU PASSAGEM 60X60CM TAMPA DE CONCRETO</v>
          </cell>
        </row>
        <row r="2179">
          <cell r="B2179" t="str">
            <v>68472/001</v>
          </cell>
          <cell r="C2179" t="str">
            <v>CAIXA DE INSPECAO OU PASSAGEM 60X60CM TAMPA E FUNDO DE CONCRETO</v>
          </cell>
          <cell r="D2179" t="str">
            <v>UN</v>
          </cell>
          <cell r="E2179">
            <v>68.58</v>
          </cell>
        </row>
        <row r="2180">
          <cell r="C2180" t="str">
            <v>PAREDES ALV 1/2VEZ TIJOLO MACICO, REVESTIDA INTERNAMENTE C/ BARRA-LISA</v>
          </cell>
        </row>
        <row r="2181">
          <cell r="B2181">
            <v>68497</v>
          </cell>
          <cell r="C2181" t="str">
            <v>FORNECIMENTO E COLOCACAO DE CAIXA D AGUA DE 500L EM FIBROCIMENT</v>
          </cell>
        </row>
        <row r="2182">
          <cell r="B2182" t="str">
            <v>68497/001</v>
          </cell>
          <cell r="C2182" t="str">
            <v>FORNECIMENTO E COLOCACAO DE CAIXA D AGUA DE 500L EM FIBROCIMENT</v>
          </cell>
          <cell r="D2182" t="str">
            <v>UN</v>
          </cell>
          <cell r="E2182">
            <v>147.4</v>
          </cell>
        </row>
        <row r="2183">
          <cell r="B2183">
            <v>68619</v>
          </cell>
          <cell r="C2183" t="str">
            <v>TORNEIRA BOIA BRUTO 1"</v>
          </cell>
        </row>
        <row r="2184">
          <cell r="B2184" t="str">
            <v>68619/001</v>
          </cell>
          <cell r="C2184" t="str">
            <v>TORNEIRA BOIA METALICA 1/2"</v>
          </cell>
          <cell r="D2184" t="str">
            <v>UN</v>
          </cell>
          <cell r="E2184">
            <v>48.85</v>
          </cell>
        </row>
        <row r="2185">
          <cell r="B2185" t="str">
            <v>68619/002</v>
          </cell>
          <cell r="C2185" t="str">
            <v>TORNEIRA BOIA METALICA 3/4"</v>
          </cell>
          <cell r="D2185" t="str">
            <v>UN</v>
          </cell>
          <cell r="E2185">
            <v>60.7</v>
          </cell>
        </row>
        <row r="2186">
          <cell r="B2186" t="str">
            <v>68619/003</v>
          </cell>
          <cell r="C2186" t="str">
            <v>TORNEIRA BOIA BRUTO 1"</v>
          </cell>
          <cell r="D2186" t="str">
            <v>UN</v>
          </cell>
          <cell r="E2186">
            <v>73.260000000000005</v>
          </cell>
        </row>
        <row r="2187">
          <cell r="B2187" t="str">
            <v>68619/004</v>
          </cell>
          <cell r="C2187" t="str">
            <v>TORNEIRA BOIA BRUTO 2"</v>
          </cell>
          <cell r="D2187" t="str">
            <v>UN</v>
          </cell>
          <cell r="E2187">
            <v>148.94999999999999</v>
          </cell>
        </row>
        <row r="2188">
          <cell r="B2188">
            <v>68626</v>
          </cell>
          <cell r="C2188" t="str">
            <v>FORNEC/INSTAL CAIXA D AGUA FIBROCIMENTO 500L (ADAPTADORES 20MMX1/2" E</v>
          </cell>
        </row>
        <row r="2189">
          <cell r="C2189" t="str">
            <v>25MMX3/4" / TORNEIRA DE BOIA 1/2" C/ BALAO PLASTICO</v>
          </cell>
        </row>
        <row r="2190">
          <cell r="B2190" t="str">
            <v>68626/001</v>
          </cell>
          <cell r="C2190" t="str">
            <v>FORNEC/INSTAL CAIXA D AGUA FIBROCIMENTO 500L (ADAPTADORES 20MMX1/2" E</v>
          </cell>
          <cell r="D2190" t="str">
            <v>UN</v>
          </cell>
          <cell r="E2190">
            <v>206.04</v>
          </cell>
        </row>
        <row r="2191">
          <cell r="C2191" t="str">
            <v>25MMX3/4" / TORNEIRA DE BOIA 1/2" C/ BALAO PLASTICO</v>
          </cell>
        </row>
        <row r="2192">
          <cell r="B2192" t="str">
            <v>68626/002</v>
          </cell>
          <cell r="C2192" t="str">
            <v>FORNEC/INSTAL CAIXA D AGUA FIBROCIMENTO 500L (ADAPTADORES 32MMX1" E</v>
          </cell>
          <cell r="D2192" t="str">
            <v>UN</v>
          </cell>
          <cell r="E2192">
            <v>211.15</v>
          </cell>
        </row>
        <row r="2193">
          <cell r="C2193" t="str">
            <v>25MMX3/4" / TORNEIRA DE BOIA 3/4" C/ BALAO PLASTICO</v>
          </cell>
        </row>
        <row r="2194">
          <cell r="B2194">
            <v>68640</v>
          </cell>
          <cell r="C2194" t="str">
            <v>CAIXA GORDURA CONCRETO PRE-MOLDADO</v>
          </cell>
        </row>
        <row r="2195">
          <cell r="B2195" t="str">
            <v>68640/001</v>
          </cell>
          <cell r="C2195" t="str">
            <v>CAIXA GORDURA DUPLA CONCRETO PRE-MOLDADO CIRCULAR D=60CM INCLUSIVE</v>
          </cell>
          <cell r="D2195" t="str">
            <v>UN</v>
          </cell>
          <cell r="E2195">
            <v>98.79</v>
          </cell>
        </row>
        <row r="2196">
          <cell r="C2196" t="str">
            <v>TAMPA EM CONCRETO.EXCL ESCAVACAO E REATERRO -FORNECIMENTO E COLOCACAO</v>
          </cell>
        </row>
        <row r="2197">
          <cell r="B2197" t="str">
            <v>68640/002</v>
          </cell>
          <cell r="C2197" t="str">
            <v>CAIXA GORDURA SIMPLES CONCRETO PRE-MOLDADO CIRCULAR D=40CM INCLUSIVE</v>
          </cell>
          <cell r="D2197" t="str">
            <v>UN</v>
          </cell>
          <cell r="E2197">
            <v>44.67</v>
          </cell>
        </row>
        <row r="2198">
          <cell r="C2198" t="str">
            <v>TAMPA CONCRETO. EXCLUSIVE ESCAVACAO E REATERRO -FORNECIMENTO/COLOCACAO</v>
          </cell>
        </row>
        <row r="2199">
          <cell r="B2199">
            <v>82</v>
          </cell>
          <cell r="C2199" t="str">
            <v>RALOS/CAIXA SIFONADA</v>
          </cell>
        </row>
        <row r="2200">
          <cell r="B2200">
            <v>11534</v>
          </cell>
          <cell r="C2200" t="str">
            <v>RALO SECO EM PVC - PONTO</v>
          </cell>
        </row>
        <row r="2201">
          <cell r="B2201" t="str">
            <v>11534/001</v>
          </cell>
          <cell r="C2201" t="str">
            <v>RALO SECO (SIMPLS) DE PVC ALTURA REGULAVEL C/GRELHA COMPREENDENDO</v>
          </cell>
          <cell r="D2201" t="str">
            <v>UN</v>
          </cell>
          <cell r="E2201">
            <v>23.49</v>
          </cell>
        </row>
        <row r="2202">
          <cell r="C2202" t="str">
            <v>EFLUENTE DE 50MM EM PVC C/2M DE EXTENSAO E LIGACAO AO RALO SIFONADO</v>
          </cell>
        </row>
        <row r="2203">
          <cell r="C2203" t="str">
            <v>FORNECIMENTO E INSTALACAO</v>
          </cell>
        </row>
        <row r="2204">
          <cell r="B2204">
            <v>11535</v>
          </cell>
          <cell r="C2204" t="str">
            <v>RALO (CAIXA) SIFONADO EM PVC - PONTO</v>
          </cell>
        </row>
        <row r="2205">
          <cell r="B2205" t="str">
            <v>11535/001</v>
          </cell>
          <cell r="C2205" t="str">
            <v>CAIXA SIFONADA DE PVC EM PAV TERREO C/TAMPA CEGA C/1 ENTRADA DE 40MM</v>
          </cell>
          <cell r="D2205" t="str">
            <v>UN</v>
          </cell>
          <cell r="E2205">
            <v>35.67</v>
          </cell>
        </row>
        <row r="2206">
          <cell r="B2206" t="str">
            <v>IGO       |</v>
          </cell>
          <cell r="C2206" t="str">
            <v>D E S C R I Ç Ã O                                                   |UN</v>
          </cell>
          <cell r="D2206" t="str">
            <v>IDADE</v>
          </cell>
          <cell r="E2206" t="str">
            <v>|CUSTO TOT</v>
          </cell>
        </row>
        <row r="2207">
          <cell r="B2207" t="str">
            <v>ULO.....: N</v>
          </cell>
          <cell r="C2207" t="str">
            <v>ACIONAL CAIXA</v>
          </cell>
        </row>
        <row r="2209">
          <cell r="C2209" t="str">
            <v>E SAIDA DE 50MM INCL LIGACAO DE 50MM DE PVC ATE A CAIXA DE INSPECAO</v>
          </cell>
        </row>
        <row r="2210">
          <cell r="C2210" t="str">
            <v>CONSIDERANDO A DISTANCIA DO CENTRO DO RALO ATE 2M INCL ANEIS DE BORRA</v>
          </cell>
        </row>
        <row r="2211">
          <cell r="C2211" t="str">
            <v>CHA - FORNECIMENTO E INSTALACAO</v>
          </cell>
        </row>
        <row r="2212">
          <cell r="B2212">
            <v>40777</v>
          </cell>
          <cell r="C2212" t="str">
            <v>CAIXA SIFONADA EM PVC 150X150X50MM</v>
          </cell>
          <cell r="D2212" t="str">
            <v>UN</v>
          </cell>
          <cell r="E2212">
            <v>20.04</v>
          </cell>
        </row>
        <row r="2213">
          <cell r="B2213">
            <v>83</v>
          </cell>
          <cell r="C2213" t="str">
            <v>APARELHOS SANITARIOS, LOUCAS, METAIS E OUTROS</v>
          </cell>
        </row>
        <row r="2214">
          <cell r="B2214">
            <v>8610</v>
          </cell>
          <cell r="C2214" t="str">
            <v>EQUIPAMENTO SANITARIO COMPLETO</v>
          </cell>
          <cell r="D2214" t="str">
            <v>UN</v>
          </cell>
          <cell r="E2214">
            <v>516.04</v>
          </cell>
        </row>
        <row r="2215">
          <cell r="B2215">
            <v>9876</v>
          </cell>
          <cell r="C2215" t="str">
            <v>SABONETEIRA P/SABAO LIQUIDO</v>
          </cell>
          <cell r="D2215" t="str">
            <v>UN</v>
          </cell>
          <cell r="E2215">
            <v>13.17</v>
          </cell>
        </row>
        <row r="2216">
          <cell r="B2216">
            <v>11531</v>
          </cell>
          <cell r="C2216" t="str">
            <v>CUBA LOUCA (LAVATORIO EMBUTIR EM BANCADA)</v>
          </cell>
        </row>
        <row r="2217">
          <cell r="B2217" t="str">
            <v>11531/001</v>
          </cell>
          <cell r="C2217" t="str">
            <v>CUBA LOUCA BRANCA EM BANCADA INCLUSIVE TORNEIRA E COMPLEMENTOS (VALVUL</v>
          </cell>
          <cell r="D2217" t="str">
            <v>UN</v>
          </cell>
          <cell r="E2217">
            <v>151.18</v>
          </cell>
        </row>
        <row r="2218">
          <cell r="C2218" t="str">
            <v>A, SIFAO E RABICHO)</v>
          </cell>
        </row>
        <row r="2219">
          <cell r="B2219">
            <v>11539</v>
          </cell>
          <cell r="C2219" t="str">
            <v>MICTORIO LOUCA S/INSTALACAO HIDRAULICA/SANITARIA</v>
          </cell>
        </row>
        <row r="2220">
          <cell r="B2220" t="str">
            <v>11539/001</v>
          </cell>
          <cell r="C2220" t="str">
            <v>MICTÓRIO LOUÇA BRANCA C/PERTENCES E REGISTRO DE PRESSÃO CROMADO 1/2" S</v>
          </cell>
          <cell r="D2220" t="str">
            <v>UN</v>
          </cell>
          <cell r="E2220">
            <v>151.11000000000001</v>
          </cell>
        </row>
        <row r="2221">
          <cell r="C2221" t="str">
            <v>EM INSTALAÇÕES HIDRAÚLICAS E SANITÁRIAS</v>
          </cell>
        </row>
        <row r="2222">
          <cell r="B2222">
            <v>11545</v>
          </cell>
          <cell r="C2222" t="str">
            <v>CUBA DE ACO INOXIDAVEL C/COMPLEMENTOS</v>
          </cell>
        </row>
        <row r="2223">
          <cell r="B2223" t="str">
            <v>11545/001</v>
          </cell>
          <cell r="C2223" t="str">
            <v>CUBA DE ACO INOX 400X340X110MM (NUM 3) EM  CHAPA 20.304 VALVULA DE</v>
          </cell>
          <cell r="D2223" t="str">
            <v>UN</v>
          </cell>
          <cell r="E2223">
            <v>122.45</v>
          </cell>
        </row>
        <row r="2224">
          <cell r="C2224" t="str">
            <v>ESCOAMENTO TP AMERICANA 1623 SIFAO 1680 1 1/2"X1 1/2" EXCL TORNEIRA</v>
          </cell>
        </row>
        <row r="2225">
          <cell r="C2225" t="str">
            <v>FORNECIMENTO E COLOCACAO</v>
          </cell>
        </row>
        <row r="2226">
          <cell r="B2226">
            <v>11546</v>
          </cell>
          <cell r="C2226" t="str">
            <v>VALVULA CROMADA P/PIA, LAVATORIO, TANQUE</v>
          </cell>
        </row>
        <row r="2227">
          <cell r="B2227" t="str">
            <v>11546/001</v>
          </cell>
          <cell r="C2227" t="str">
            <v>VALVULA AMERICANA CROMADA P/PIA</v>
          </cell>
          <cell r="D2227" t="str">
            <v>UN</v>
          </cell>
          <cell r="E2227">
            <v>23.1</v>
          </cell>
        </row>
        <row r="2228">
          <cell r="B2228">
            <v>11547</v>
          </cell>
          <cell r="C2228" t="str">
            <v>ASSENTO PLASTICO P/BACIA SANITARIA</v>
          </cell>
        </row>
        <row r="2229">
          <cell r="B2229" t="str">
            <v>11547/001</v>
          </cell>
          <cell r="C2229" t="str">
            <v>ASSENTO SANITARIO DE PLASTICO POPULAR - FORNEC E COLOCACAO</v>
          </cell>
          <cell r="D2229" t="str">
            <v>UN</v>
          </cell>
          <cell r="E2229">
            <v>15.12</v>
          </cell>
        </row>
        <row r="2230">
          <cell r="B2230">
            <v>11747</v>
          </cell>
          <cell r="C2230" t="str">
            <v>BANCA MARMORE S/FURO SOBRE APOIO DE ALVENARIA/VERGA</v>
          </cell>
        </row>
        <row r="2231">
          <cell r="B2231" t="str">
            <v>11747/001</v>
          </cell>
          <cell r="C2231" t="str">
            <v>BANCA MARMORE BRANCO S/FURO E=3CM L=0,60M SOBRE APOIOS DE ALVENARIA DE</v>
          </cell>
          <cell r="D2231" t="str">
            <v>M</v>
          </cell>
          <cell r="E2231">
            <v>122.43</v>
          </cell>
        </row>
        <row r="2232">
          <cell r="C2232" t="str">
            <v>MEIA VEZ E VERGA DE CONCRETO S/REVESTIMENTO. FORNECIMENTO E ASSENTAME</v>
          </cell>
        </row>
        <row r="2233">
          <cell r="C2233" t="str">
            <v>NTO.</v>
          </cell>
        </row>
        <row r="2234">
          <cell r="B2234" t="str">
            <v>11747/003</v>
          </cell>
          <cell r="C2234" t="str">
            <v>BANCA MARMORE BRANCO S/FURO E=3CM L=0,50M EM PAREDE SEM APOI</v>
          </cell>
          <cell r="D2234" t="str">
            <v>M</v>
          </cell>
          <cell r="E2234">
            <v>96.84</v>
          </cell>
        </row>
        <row r="2235">
          <cell r="B2235">
            <v>11750</v>
          </cell>
          <cell r="C2235" t="str">
            <v>BALCAO ALVENARIA C/TAMPO MARMORE P/CANTINA</v>
          </cell>
        </row>
        <row r="2236">
          <cell r="B2236" t="str">
            <v>11750/001</v>
          </cell>
          <cell r="C2236" t="str">
            <v>BALCAO P/CANTINA ALT=1,20M TAMPO MARMORE BRANCO L=40CM ALVENARIA DE</v>
          </cell>
          <cell r="D2236" t="str">
            <v>M</v>
          </cell>
          <cell r="E2236">
            <v>141.19999999999999</v>
          </cell>
        </row>
        <row r="2237">
          <cell r="B2237" t="str">
            <v>IGO       |</v>
          </cell>
          <cell r="C2237" t="str">
            <v>D E S C R I Ç Ã O                                                   |UN</v>
          </cell>
          <cell r="D2237" t="str">
            <v>IDADE</v>
          </cell>
          <cell r="E2237" t="str">
            <v>|CUSTO TOT</v>
          </cell>
        </row>
        <row r="2238">
          <cell r="B2238" t="str">
            <v>ULO.....: N</v>
          </cell>
          <cell r="C2238" t="str">
            <v>ACIONAL CAIXA</v>
          </cell>
        </row>
        <row r="2240">
          <cell r="C2240" t="str">
            <v>TIJOLO FURADO MEIA VEZ, C/VERGA 10X10CM C/CHAPISCO E EMBOCO</v>
          </cell>
        </row>
        <row r="2241">
          <cell r="B2241">
            <v>11772</v>
          </cell>
          <cell r="C2241" t="str">
            <v>CHUVEIRO PLASTICO C/REGISTRO - FORNECIMENTO SEM INSTALACAO</v>
          </cell>
        </row>
        <row r="2242">
          <cell r="B2242" t="str">
            <v>11772/003</v>
          </cell>
          <cell r="C2242" t="str">
            <v>CHUVEIRO PLASTICO BRANCO COM BRACO DE 1/2" E REGISTRO DE PRESSAO</v>
          </cell>
          <cell r="D2242" t="str">
            <v>UN</v>
          </cell>
          <cell r="E2242">
            <v>44.57</v>
          </cell>
        </row>
        <row r="2243">
          <cell r="C2243" t="str">
            <v>1416 DE 1/2" C/CANOPLA E VOLANTE EM METAL CROMADO - FORNECIMENTO</v>
          </cell>
        </row>
        <row r="2244">
          <cell r="B2244">
            <v>11773</v>
          </cell>
          <cell r="C2244" t="str">
            <v>CHUVEIROS SEM REGISTRO - FORNECIMENTO S/INSTALACAO</v>
          </cell>
        </row>
        <row r="2245">
          <cell r="B2245" t="str">
            <v>11773/003</v>
          </cell>
          <cell r="C2245" t="str">
            <v>BRACO CROMADO DE 1/2" PARA CHUVEIRO ELETRICO FORNECIMENTO</v>
          </cell>
          <cell r="D2245" t="str">
            <v>UN</v>
          </cell>
          <cell r="E2245">
            <v>7.31</v>
          </cell>
        </row>
        <row r="2246">
          <cell r="B2246" t="str">
            <v>11773/004</v>
          </cell>
          <cell r="C2246" t="str">
            <v>CHUVEIRO PLASTICO BRANCO EXCL BRACO FORNECIMENTO</v>
          </cell>
          <cell r="D2246" t="str">
            <v>UN</v>
          </cell>
          <cell r="E2246">
            <v>2.4300000000000002</v>
          </cell>
        </row>
        <row r="2247">
          <cell r="B2247" t="str">
            <v>11773/007</v>
          </cell>
          <cell r="C2247" t="str">
            <v>BRACO DE PLASTICO BRANCO DE 1/2" COM CANOPLA FORNECIMENTO</v>
          </cell>
          <cell r="D2247" t="str">
            <v>UN</v>
          </cell>
          <cell r="E2247">
            <v>3.49</v>
          </cell>
        </row>
        <row r="2248">
          <cell r="B2248" t="str">
            <v>11773/008</v>
          </cell>
          <cell r="C2248" t="str">
            <v>CHUVEIRO ELETRICO EM METAL CROMADO DE 110/220V FORNECIMENTO</v>
          </cell>
          <cell r="D2248" t="str">
            <v>UN</v>
          </cell>
          <cell r="E2248">
            <v>146.97</v>
          </cell>
        </row>
        <row r="2249">
          <cell r="B2249" t="str">
            <v>11773/009</v>
          </cell>
          <cell r="C2249" t="str">
            <v>CHUVEIRO ELETRICO SENDO O CHUVEIRO EM PLASTICO DE 110/220V - FORNEC</v>
          </cell>
          <cell r="D2249" t="str">
            <v>UN</v>
          </cell>
          <cell r="E2249">
            <v>23.73</v>
          </cell>
        </row>
        <row r="2250">
          <cell r="B2250" t="str">
            <v>11773/010</v>
          </cell>
          <cell r="C2250" t="str">
            <v>DUCHINHA MANUAL C/REGISTRO DE PRESSAO 1/2" MANGUEIRA CROMADA SUPORTE</v>
          </cell>
          <cell r="D2250" t="str">
            <v>UN</v>
          </cell>
          <cell r="E2250">
            <v>97.92</v>
          </cell>
        </row>
        <row r="2251">
          <cell r="C2251" t="str">
            <v>BUCHAS E PARAFUSO P/FIXACAO - FORNECIMENTO</v>
          </cell>
        </row>
        <row r="2252">
          <cell r="B2252">
            <v>11774</v>
          </cell>
          <cell r="C2252" t="str">
            <v>BACIA TURCA /INSTAL E ASSENTAMENTO</v>
          </cell>
        </row>
        <row r="2253">
          <cell r="B2253" t="str">
            <v>11774/001</v>
          </cell>
          <cell r="C2253" t="str">
            <v>INSTAL/ASSENT BACIA TURCA C/3M TUBO PVC 50MM 2M TUBO PVC 100 CONEXOES</v>
          </cell>
          <cell r="D2253" t="str">
            <v>UN</v>
          </cell>
          <cell r="E2253">
            <v>146.41999999999999</v>
          </cell>
        </row>
        <row r="2254">
          <cell r="C2254" t="str">
            <v>E MONTAGEM - EXCL FORNECIMENTO DO APARELHO E DA VALVULA DE DESCARGA</v>
          </cell>
        </row>
        <row r="2255">
          <cell r="B2255">
            <v>11782</v>
          </cell>
          <cell r="C2255" t="str">
            <v>CAIXA DESCARGA EMBUTIR PLASTICA</v>
          </cell>
        </row>
        <row r="2256">
          <cell r="B2256" t="str">
            <v>11782/001</v>
          </cell>
          <cell r="C2256" t="str">
            <v>CAIXA DESCARGA PLASTICA EMBUTIR C/ESPELHO CROMADO</v>
          </cell>
          <cell r="D2256" t="str">
            <v>UN</v>
          </cell>
          <cell r="E2256">
            <v>186.76</v>
          </cell>
        </row>
        <row r="2257">
          <cell r="B2257">
            <v>11783</v>
          </cell>
          <cell r="C2257" t="str">
            <v>CAIXA DESCARGA SUSPENSA PLASTICA</v>
          </cell>
        </row>
        <row r="2258">
          <cell r="B2258" t="str">
            <v>11783/001</v>
          </cell>
          <cell r="C2258" t="str">
            <v>CAIXA DESCARGA PLASTICA SUSPENSA CORRENTE EXTERNA CAP=12L</v>
          </cell>
          <cell r="D2258" t="str">
            <v>UN</v>
          </cell>
          <cell r="E2258">
            <v>59.39</v>
          </cell>
        </row>
        <row r="2259">
          <cell r="B2259">
            <v>11784</v>
          </cell>
          <cell r="C2259" t="str">
            <v>BANCA MARMORE C/FURO SOBRE APOIO DE ALVENARIA /VERGA</v>
          </cell>
        </row>
        <row r="2260">
          <cell r="B2260" t="str">
            <v>11784/001</v>
          </cell>
          <cell r="C2260" t="str">
            <v>BANCA MARMORE BRANCO C/ FURO ESP=3CM LARG=0,60M SOBRE APOIOS DE ALVENA</v>
          </cell>
          <cell r="D2260" t="str">
            <v>M</v>
          </cell>
          <cell r="E2260">
            <v>127.6</v>
          </cell>
        </row>
        <row r="2261">
          <cell r="C2261" t="str">
            <v>RIA DE MEIA VEZ E VERGA DE CONCRETO S/REVESTIMENTO FORNEC E ASSENTAMEN</v>
          </cell>
        </row>
        <row r="2262">
          <cell r="C2262" t="str">
            <v>TO</v>
          </cell>
        </row>
        <row r="2263">
          <cell r="B2263">
            <v>11786</v>
          </cell>
          <cell r="C2263" t="str">
            <v>TAMPO MARMORE P/BALCAO</v>
          </cell>
        </row>
        <row r="2264">
          <cell r="B2264" t="str">
            <v>11786/001</v>
          </cell>
          <cell r="C2264" t="str">
            <v>TAMPO MARMORE BRANCO L=45CM P/BALCAO GUICHE</v>
          </cell>
          <cell r="D2264" t="str">
            <v>M</v>
          </cell>
          <cell r="E2264">
            <v>81.12</v>
          </cell>
        </row>
        <row r="2265">
          <cell r="B2265">
            <v>11789</v>
          </cell>
          <cell r="C2265" t="str">
            <v>TAMPO MARMORE P/BALCAO</v>
          </cell>
        </row>
        <row r="2266">
          <cell r="B2266" t="str">
            <v>11789/001</v>
          </cell>
          <cell r="C2266" t="str">
            <v>TAMPO MÁRMORE BRANCO L=45CM P/BALCÃO</v>
          </cell>
          <cell r="D2266" t="str">
            <v>M</v>
          </cell>
          <cell r="E2266">
            <v>81.12</v>
          </cell>
        </row>
        <row r="2267">
          <cell r="B2267">
            <v>23707</v>
          </cell>
          <cell r="C2267" t="str">
            <v>EQUIPAMENTO SANITARIO COMPLETO APARTAMENTOS</v>
          </cell>
        </row>
        <row r="2268">
          <cell r="B2268" t="str">
            <v>IGO       |</v>
          </cell>
          <cell r="C2268" t="str">
            <v>D E S C R I Ç Ã O                                                   |UN</v>
          </cell>
          <cell r="D2268" t="str">
            <v>IDADE</v>
          </cell>
          <cell r="E2268" t="str">
            <v>|CUSTO TOT</v>
          </cell>
        </row>
        <row r="2269">
          <cell r="B2269" t="str">
            <v>ULO.....: N</v>
          </cell>
          <cell r="C2269" t="str">
            <v>ACIONAL CAIXA</v>
          </cell>
        </row>
        <row r="2271">
          <cell r="B2271" t="str">
            <v>23707/001</v>
          </cell>
          <cell r="C2271" t="str">
            <v>EQUIPAMENTO SANITARIO PR5-2Q-T VASO CX DESCARGA LAVATORIO PIA TANQUE</v>
          </cell>
          <cell r="D2271" t="str">
            <v>UN</v>
          </cell>
          <cell r="E2271">
            <v>20641.72</v>
          </cell>
        </row>
        <row r="2272">
          <cell r="C2272" t="str">
            <v>PAPELEIRA SABONETEIRA INCL TORNEIRAS.</v>
          </cell>
        </row>
        <row r="2273">
          <cell r="B2273">
            <v>23727</v>
          </cell>
          <cell r="C2273" t="str">
            <v>TANQUE PRE-MOLDADO CONCRETO, COMPLETO</v>
          </cell>
        </row>
        <row r="2274">
          <cell r="B2274" t="str">
            <v>23727/001</v>
          </cell>
          <cell r="C2274" t="str">
            <v>INSTAL TANQUE PRE-MOLD CONCR 80X50CM C/TORNEIRA METAL NIQUEL</v>
          </cell>
          <cell r="D2274" t="str">
            <v>UN</v>
          </cell>
          <cell r="E2274">
            <v>109.66</v>
          </cell>
        </row>
        <row r="2275">
          <cell r="B2275" t="str">
            <v>23727/004</v>
          </cell>
          <cell r="C2275" t="str">
            <v>INSTAL TANQUE PRE-MOLD CONCR 80X50CM C/TORNEIRA PLASTICA</v>
          </cell>
          <cell r="D2275" t="str">
            <v>UN</v>
          </cell>
          <cell r="E2275">
            <v>98.06</v>
          </cell>
        </row>
        <row r="2276">
          <cell r="B2276">
            <v>23728</v>
          </cell>
          <cell r="C2276" t="str">
            <v>TANQUE MARMORE SINTETICO, COMPLETO</v>
          </cell>
        </row>
        <row r="2277">
          <cell r="B2277" t="str">
            <v>23728/001</v>
          </cell>
          <cell r="C2277" t="str">
            <v>INSTAL TANQUE MARMORE SINTETICO 22L INCL TORNEIRA METAL AMARELO 3/4"</v>
          </cell>
          <cell r="D2277" t="str">
            <v>UN</v>
          </cell>
          <cell r="E2277">
            <v>112.3</v>
          </cell>
        </row>
        <row r="2278">
          <cell r="C2278" t="str">
            <v>(1 BOJO)</v>
          </cell>
        </row>
        <row r="2279">
          <cell r="B2279">
            <v>23729</v>
          </cell>
          <cell r="C2279" t="str">
            <v>PIA COZINHA EM MARMORE SINTETICO (COMPLETA)</v>
          </cell>
        </row>
        <row r="2280">
          <cell r="B2280" t="str">
            <v>23729/001</v>
          </cell>
          <cell r="C2280" t="str">
            <v>INST BANCA/CUBA MARMORE SINT 120X60CM(COZINHA)INCL TORNEIRA</v>
          </cell>
          <cell r="D2280" t="str">
            <v>UN</v>
          </cell>
          <cell r="E2280">
            <v>129.99</v>
          </cell>
        </row>
        <row r="2281">
          <cell r="B2281">
            <v>23742</v>
          </cell>
          <cell r="C2281" t="str">
            <v>COMPLEMENTOS</v>
          </cell>
        </row>
        <row r="2282">
          <cell r="B2282" t="str">
            <v>23742/001</v>
          </cell>
          <cell r="C2282" t="str">
            <v>INSTALACAO DE PAPELEIRA, SABONETEIRA E CABIDE EM LOUCA BRANCA</v>
          </cell>
          <cell r="D2282" t="str">
            <v>UN</v>
          </cell>
          <cell r="E2282">
            <v>59.25</v>
          </cell>
        </row>
        <row r="2283">
          <cell r="B2283" t="str">
            <v>23742/002</v>
          </cell>
          <cell r="C2283" t="str">
            <v>INSTALACAO DE PAPELEIRA - FORNECIMENTO E COLOCACAO</v>
          </cell>
          <cell r="D2283" t="str">
            <v>UN</v>
          </cell>
          <cell r="E2283">
            <v>23.27</v>
          </cell>
        </row>
        <row r="2284">
          <cell r="B2284" t="str">
            <v>23742/003</v>
          </cell>
          <cell r="C2284" t="str">
            <v>INSTALACAO DE MEIA SABONETEIRA LOUCA FORNECIMENTO E COLOCACAO</v>
          </cell>
          <cell r="D2284" t="str">
            <v>UN</v>
          </cell>
          <cell r="E2284">
            <v>19.29</v>
          </cell>
        </row>
        <row r="2285">
          <cell r="B2285" t="str">
            <v>23742/004</v>
          </cell>
          <cell r="C2285" t="str">
            <v>INSTALACAO DE CABIDE EM LOUCA FORNECIMENTO E COLOCACAO</v>
          </cell>
          <cell r="D2285" t="str">
            <v>UN</v>
          </cell>
          <cell r="E2285">
            <v>16.690000000000001</v>
          </cell>
        </row>
        <row r="2286">
          <cell r="B2286">
            <v>23743</v>
          </cell>
          <cell r="C2286" t="str">
            <v>VASO SANITARIO (FORNECIMENTO/INSTALACAO)</v>
          </cell>
        </row>
        <row r="2287">
          <cell r="B2287" t="str">
            <v>23743/001</v>
          </cell>
          <cell r="C2287" t="str">
            <v>VASO SANITARIO LOUCA BR C/CAIXA DESCARGA PLASTICA EXTERNA</v>
          </cell>
          <cell r="D2287" t="str">
            <v>UN</v>
          </cell>
          <cell r="E2287">
            <v>133.38</v>
          </cell>
        </row>
        <row r="2288">
          <cell r="B2288" t="str">
            <v>23743/002</v>
          </cell>
          <cell r="C2288" t="str">
            <v>VASO SANITARIO LOUCA BR (NAO INCLUI CAIXA DESC OU VALVULA)</v>
          </cell>
          <cell r="D2288" t="str">
            <v>UN</v>
          </cell>
          <cell r="E2288">
            <v>90.18</v>
          </cell>
        </row>
        <row r="2289">
          <cell r="B2289">
            <v>23745</v>
          </cell>
          <cell r="C2289" t="str">
            <v>LAVATORIO EM LOUCA BRANCA, SEM COLUNA, COMPLETO</v>
          </cell>
        </row>
        <row r="2290">
          <cell r="B2290" t="str">
            <v>23745/001</v>
          </cell>
          <cell r="C2290" t="str">
            <v>LAVATÓRIO LOUÇA BRANCA, SEM COLUNA, TORNEIRA METÁLICA CROMADA SIMPLES,</v>
          </cell>
          <cell r="D2290" t="str">
            <v>UN</v>
          </cell>
          <cell r="E2290">
            <v>100.46</v>
          </cell>
        </row>
        <row r="2291">
          <cell r="C2291" t="str">
            <v>SIFÃO E VÁLVULA DE PLÁSTICO.</v>
          </cell>
        </row>
        <row r="2292">
          <cell r="B2292">
            <v>24135</v>
          </cell>
          <cell r="C2292" t="str">
            <v>VASO SANITARIO COM CAIXA DE DESCARGA ACOPLADA</v>
          </cell>
        </row>
        <row r="2293">
          <cell r="B2293" t="str">
            <v>24135/001</v>
          </cell>
          <cell r="C2293" t="str">
            <v>VASO SANITARIO COM CAIXA DE DESCARGA ACOPLADA - LOUCA BRANCA</v>
          </cell>
          <cell r="D2293" t="str">
            <v>UN</v>
          </cell>
          <cell r="E2293">
            <v>162.82</v>
          </cell>
        </row>
        <row r="2294">
          <cell r="B2294">
            <v>25228</v>
          </cell>
          <cell r="C2294" t="str">
            <v>PIA COZINHA (BANCA GRANITO CINZA / CUBA INOX / TORNEIRA PAREDE)</v>
          </cell>
        </row>
        <row r="2295">
          <cell r="B2295" t="str">
            <v>25228/001</v>
          </cell>
          <cell r="C2295" t="str">
            <v>PIA COZINHA (BANCA GRANITO CINZA 1,20X0,60M/CUBA INOX/TORNEIRA PAREDE)</v>
          </cell>
          <cell r="D2295" t="str">
            <v>UN</v>
          </cell>
          <cell r="E2295">
            <v>230.03</v>
          </cell>
        </row>
        <row r="2296">
          <cell r="B2296">
            <v>25230</v>
          </cell>
          <cell r="C2296" t="str">
            <v>LAVATORIO(BANCA MARMORE BR 80X55CM C/CUBA EMBUTIR)</v>
          </cell>
        </row>
        <row r="2297">
          <cell r="B2297" t="str">
            <v>25230/001</v>
          </cell>
          <cell r="C2297" t="str">
            <v>BANCA MARMORE BRANCO 80X55CM C/CUBA EMBUTIR OVAL</v>
          </cell>
          <cell r="D2297" t="str">
            <v>UN</v>
          </cell>
          <cell r="E2297">
            <v>179.46</v>
          </cell>
        </row>
        <row r="2298">
          <cell r="B2298">
            <v>25243</v>
          </cell>
          <cell r="C2298" t="str">
            <v>TANQUE LOUCA BRANCO SEM COLUNA, COMPLETO</v>
          </cell>
        </row>
        <row r="2299">
          <cell r="B2299" t="str">
            <v>IGO       |</v>
          </cell>
          <cell r="C2299" t="str">
            <v>D E S C R I Ç Ã O                                                   |UN</v>
          </cell>
          <cell r="D2299" t="str">
            <v>IDADE</v>
          </cell>
          <cell r="E2299" t="str">
            <v>|CUSTO TOT</v>
          </cell>
        </row>
        <row r="2300">
          <cell r="B2300" t="str">
            <v>ULO.....: N</v>
          </cell>
          <cell r="C2300" t="str">
            <v>ACIONAL CAIXA</v>
          </cell>
        </row>
        <row r="2302">
          <cell r="B2302" t="str">
            <v>25243/001</v>
          </cell>
          <cell r="C2302" t="str">
            <v>TANQUE LOUCA BRANCO SEM COLUNA, COMPLETO INCL. TORNEIRA METALICA</v>
          </cell>
          <cell r="D2302" t="str">
            <v>UN</v>
          </cell>
          <cell r="E2302">
            <v>153.77000000000001</v>
          </cell>
        </row>
        <row r="2303">
          <cell r="B2303">
            <v>26314</v>
          </cell>
          <cell r="C2303" t="str">
            <v>CHUVEIRO ELETRICO C/REGISTRO S/INSTALACAO ELETRICA/HIDRAULICA/SANITARI</v>
          </cell>
        </row>
        <row r="2304">
          <cell r="C2304" t="str">
            <v>A</v>
          </cell>
        </row>
        <row r="2305">
          <cell r="B2305" t="str">
            <v>26314/001</v>
          </cell>
          <cell r="C2305" t="str">
            <v>CHUVEIRO ELETRICO PLASTICO 110/220V C/BRACO E REGISTRO PRESSAO COLOCAD</v>
          </cell>
          <cell r="D2305" t="str">
            <v>UN</v>
          </cell>
          <cell r="E2305">
            <v>91.42</v>
          </cell>
        </row>
        <row r="2306">
          <cell r="C2306" t="str">
            <v>O,SEM INSTALACOES ELETRICA E HIDRAULICA</v>
          </cell>
        </row>
        <row r="2307">
          <cell r="B2307" t="str">
            <v>26314/002</v>
          </cell>
          <cell r="C2307" t="str">
            <v>CHUVEIRO ELETRICO PLASTICO 110/220V C/BRACO E REGISTRO PRESSAO - FORNE</v>
          </cell>
          <cell r="D2307" t="str">
            <v>UN</v>
          </cell>
          <cell r="E2307">
            <v>73.66</v>
          </cell>
        </row>
        <row r="2308">
          <cell r="C2308" t="str">
            <v>CIMENTO</v>
          </cell>
        </row>
        <row r="2309">
          <cell r="B2309">
            <v>26315</v>
          </cell>
          <cell r="C2309" t="str">
            <v>BANCA MARMORE</v>
          </cell>
        </row>
        <row r="2310">
          <cell r="B2310" t="str">
            <v>26315/001</v>
          </cell>
          <cell r="C2310" t="str">
            <v>BANCA MARMORE BRANCO C/FURO P/CUBA L=50CM E=3CM EM PAREDE, SEM APOIO</v>
          </cell>
          <cell r="D2310" t="str">
            <v>M</v>
          </cell>
          <cell r="E2310">
            <v>101.15</v>
          </cell>
        </row>
        <row r="2311">
          <cell r="B2311" t="str">
            <v>26315/002</v>
          </cell>
          <cell r="C2311" t="str">
            <v>BANCA MARMORE BRANCO C/FURO P/CUBA L=55CM E=3CM EM PAREDE, SEM APOIO</v>
          </cell>
          <cell r="D2311" t="str">
            <v>M</v>
          </cell>
          <cell r="E2311">
            <v>108.99</v>
          </cell>
        </row>
        <row r="2312">
          <cell r="B2312" t="str">
            <v>26315/003</v>
          </cell>
          <cell r="C2312" t="str">
            <v>BANCA MARMORE BRANCO C/FURO P/CUBA L=60CM E=3CM EM PAREDE, SEM APOIO</v>
          </cell>
          <cell r="D2312" t="str">
            <v>M</v>
          </cell>
          <cell r="E2312">
            <v>116.83</v>
          </cell>
        </row>
        <row r="2313">
          <cell r="B2313" t="str">
            <v>26315/004</v>
          </cell>
          <cell r="C2313" t="str">
            <v>BANCA MARMORE BRANCO C/FURO P/CUBA L=62CM E=3CM EM PAREDE, SEM APOIO</v>
          </cell>
          <cell r="D2313" t="str">
            <v>M</v>
          </cell>
          <cell r="E2313">
            <v>119.97</v>
          </cell>
        </row>
        <row r="2314">
          <cell r="B2314" t="str">
            <v>26315/005</v>
          </cell>
          <cell r="C2314" t="str">
            <v>BANCA MARMORE BRANCO C/FURO P/CUBA L=67CM E=3CM EM PAREDE, SEM APOIO</v>
          </cell>
          <cell r="D2314" t="str">
            <v>M</v>
          </cell>
          <cell r="E2314">
            <v>127.81</v>
          </cell>
        </row>
        <row r="2315">
          <cell r="B2315">
            <v>26316</v>
          </cell>
          <cell r="C2315" t="str">
            <v>TORNEIRA PRESSAO PLASTICA</v>
          </cell>
        </row>
        <row r="2316">
          <cell r="B2316" t="str">
            <v>26316/001</v>
          </cell>
          <cell r="C2316" t="str">
            <v>TORNEIRA PRESSAO PLASTICA 3/4" P/JARDIM</v>
          </cell>
          <cell r="D2316" t="str">
            <v>UN</v>
          </cell>
          <cell r="E2316">
            <v>9.67</v>
          </cell>
        </row>
        <row r="2317">
          <cell r="B2317" t="str">
            <v>26316/002</v>
          </cell>
          <cell r="C2317" t="str">
            <v>TORNEIRA PRESSAO PLASTICA 1/2" P/PIA</v>
          </cell>
          <cell r="D2317" t="str">
            <v>UN</v>
          </cell>
          <cell r="E2317">
            <v>10.27</v>
          </cell>
        </row>
        <row r="2318">
          <cell r="B2318" t="str">
            <v>26316/003</v>
          </cell>
          <cell r="C2318" t="str">
            <v>TORNEIRA PRESSAO PLASTICA 1/2" P/LAVATORIO</v>
          </cell>
          <cell r="D2318" t="str">
            <v>UN</v>
          </cell>
          <cell r="E2318">
            <v>26.8</v>
          </cell>
        </row>
        <row r="2319">
          <cell r="B2319" t="str">
            <v>26316/004</v>
          </cell>
          <cell r="C2319" t="str">
            <v>TORNEIRA PRESSAO PLASTICA 3/4" P/TANQUE</v>
          </cell>
          <cell r="D2319" t="str">
            <v>UN</v>
          </cell>
          <cell r="E2319">
            <v>9.67</v>
          </cell>
        </row>
        <row r="2320">
          <cell r="B2320">
            <v>26326</v>
          </cell>
          <cell r="C2320" t="str">
            <v>CUBA DE ACO INOXIDAVEL S/COMPLEMENTOS</v>
          </cell>
        </row>
        <row r="2321">
          <cell r="B2321" t="str">
            <v>26326/001</v>
          </cell>
          <cell r="C2321" t="str">
            <v>CUBA ACO INOXIDAVEL RETANGULAR NUM 1 S/COMPLEMENTOS</v>
          </cell>
          <cell r="D2321" t="str">
            <v>UN</v>
          </cell>
          <cell r="E2321">
            <v>55.27</v>
          </cell>
        </row>
        <row r="2322">
          <cell r="B2322" t="str">
            <v>26326/002</v>
          </cell>
          <cell r="C2322" t="str">
            <v>CUBA ACO INOXIDAVEL RETANGULAR NUM 2 S/COMPLEMENTOS</v>
          </cell>
          <cell r="D2322" t="str">
            <v>UN</v>
          </cell>
          <cell r="E2322">
            <v>63.2</v>
          </cell>
        </row>
        <row r="2323">
          <cell r="B2323" t="str">
            <v>26326/003</v>
          </cell>
          <cell r="C2323" t="str">
            <v>CUBA ACO INOXIDAVEL RETANGULAR NUM 3 S/COMPLEMENTOS</v>
          </cell>
          <cell r="D2323" t="str">
            <v>UN</v>
          </cell>
          <cell r="E2323">
            <v>59.79</v>
          </cell>
        </row>
        <row r="2324">
          <cell r="B2324">
            <v>26327</v>
          </cell>
          <cell r="C2324" t="str">
            <v>SIFAO CROMADO</v>
          </cell>
        </row>
        <row r="2325">
          <cell r="B2325" t="str">
            <v>26327/001</v>
          </cell>
          <cell r="C2325" t="str">
            <v>SIFAO CROMADO 1 1/2" X 2"  P/PIA</v>
          </cell>
          <cell r="D2325" t="str">
            <v>UN</v>
          </cell>
          <cell r="E2325">
            <v>58.46</v>
          </cell>
        </row>
        <row r="2326">
          <cell r="B2326" t="str">
            <v>26327/002</v>
          </cell>
          <cell r="C2326" t="str">
            <v>SIFAO CROMADO 1" X 1 1/2"  P/LAVATORIO</v>
          </cell>
          <cell r="D2326" t="str">
            <v>UN</v>
          </cell>
          <cell r="E2326">
            <v>50.79</v>
          </cell>
        </row>
        <row r="2327">
          <cell r="B2327" t="str">
            <v>26327/003</v>
          </cell>
          <cell r="C2327" t="str">
            <v>SIFAO CROMADO 1" X 1 1/4"  P/TANQUE</v>
          </cell>
          <cell r="D2327" t="str">
            <v>UN</v>
          </cell>
          <cell r="E2327">
            <v>54.55</v>
          </cell>
        </row>
        <row r="2328">
          <cell r="B2328">
            <v>26328</v>
          </cell>
          <cell r="C2328" t="str">
            <v>SIFAO PLASTICO</v>
          </cell>
        </row>
        <row r="2329">
          <cell r="B2329" t="str">
            <v>26328/001</v>
          </cell>
          <cell r="C2329" t="str">
            <v>SIFAO PLASTICO 1 1/4" P/PIA</v>
          </cell>
          <cell r="D2329" t="str">
            <v>UN</v>
          </cell>
          <cell r="E2329">
            <v>10.41</v>
          </cell>
        </row>
        <row r="2330">
          <cell r="B2330" t="str">
            <v>IGO       |</v>
          </cell>
          <cell r="C2330" t="str">
            <v>D E S C R I Ç Ã O                                                   |UN</v>
          </cell>
          <cell r="D2330" t="str">
            <v>IDADE</v>
          </cell>
          <cell r="E2330" t="str">
            <v>|CUSTO TOT</v>
          </cell>
        </row>
        <row r="2331">
          <cell r="B2331" t="str">
            <v>ULO.....: N</v>
          </cell>
          <cell r="C2331" t="str">
            <v>ACIONAL CAIXA</v>
          </cell>
        </row>
        <row r="2333">
          <cell r="B2333" t="str">
            <v>26328/002</v>
          </cell>
          <cell r="C2333" t="str">
            <v>SIFAO PLASTICO 1"     P/LAVATORIO</v>
          </cell>
          <cell r="D2333" t="str">
            <v>UN</v>
          </cell>
          <cell r="E2333">
            <v>13.67</v>
          </cell>
        </row>
        <row r="2334">
          <cell r="B2334">
            <v>26329</v>
          </cell>
          <cell r="C2334" t="str">
            <v>VALVULA PLASTICA P/PIA, LAVATORIO, TANQUE</v>
          </cell>
        </row>
        <row r="2335">
          <cell r="B2335" t="str">
            <v>26329/001</v>
          </cell>
          <cell r="C2335" t="str">
            <v>VALVULA PLASTICA BRANCA P/PIA C/LADRAO</v>
          </cell>
          <cell r="D2335" t="str">
            <v>UN</v>
          </cell>
          <cell r="E2335">
            <v>5.07</v>
          </cell>
        </row>
        <row r="2336">
          <cell r="B2336" t="str">
            <v>26329/002</v>
          </cell>
          <cell r="C2336" t="str">
            <v>VALVULA PLASTICA BRANCA P/LAVATORIO</v>
          </cell>
          <cell r="D2336" t="str">
            <v>UN</v>
          </cell>
          <cell r="E2336">
            <v>5.28</v>
          </cell>
        </row>
        <row r="2337">
          <cell r="B2337" t="str">
            <v>26329/003</v>
          </cell>
          <cell r="C2337" t="str">
            <v>VALVULA PLASTICA BRANCA P/TANQUE</v>
          </cell>
          <cell r="D2337" t="str">
            <v>UN</v>
          </cell>
          <cell r="E2337">
            <v>5.28</v>
          </cell>
        </row>
        <row r="2338">
          <cell r="B2338">
            <v>26330</v>
          </cell>
          <cell r="C2338" t="str">
            <v>BANCA GRANITO</v>
          </cell>
        </row>
        <row r="2339">
          <cell r="B2339" t="str">
            <v>26330/001</v>
          </cell>
          <cell r="C2339" t="str">
            <v>BANCA GRANITO CINZA L=60CM E=2,5CM EM PAREDE, S/APOIO</v>
          </cell>
          <cell r="D2339" t="str">
            <v>M</v>
          </cell>
          <cell r="E2339">
            <v>98.34</v>
          </cell>
        </row>
        <row r="2340">
          <cell r="B2340" t="str">
            <v>26330/002</v>
          </cell>
          <cell r="C2340" t="str">
            <v>BANCA GRANITO AMENDOA L=60CM E=3CM EM PAREDE, S/APOIO</v>
          </cell>
          <cell r="D2340" t="str">
            <v>M</v>
          </cell>
          <cell r="E2340">
            <v>108.14</v>
          </cell>
        </row>
        <row r="2341">
          <cell r="B2341">
            <v>26575</v>
          </cell>
          <cell r="C2341" t="str">
            <v>APARELHO MISTURADOR</v>
          </cell>
        </row>
        <row r="2342">
          <cell r="B2342" t="str">
            <v>26575/001</v>
          </cell>
          <cell r="C2342" t="str">
            <v>MISTURADOR CROMADO - P/LAVATORIO</v>
          </cell>
          <cell r="D2342" t="str">
            <v>UN</v>
          </cell>
          <cell r="E2342">
            <v>281.54000000000002</v>
          </cell>
        </row>
        <row r="2343">
          <cell r="B2343" t="str">
            <v>26575/002</v>
          </cell>
          <cell r="C2343" t="str">
            <v>MISTURADOR CROMADO - P/BIDE C/DUCHA</v>
          </cell>
          <cell r="D2343" t="str">
            <v>UN</v>
          </cell>
          <cell r="E2343">
            <v>331.39</v>
          </cell>
        </row>
        <row r="2344">
          <cell r="B2344" t="str">
            <v>26575/003</v>
          </cell>
          <cell r="C2344" t="str">
            <v>MISTURADOR CROMADO - P/PIA</v>
          </cell>
          <cell r="D2344" t="str">
            <v>UN</v>
          </cell>
          <cell r="E2344">
            <v>368.41</v>
          </cell>
        </row>
        <row r="2345">
          <cell r="B2345">
            <v>26576</v>
          </cell>
          <cell r="C2345" t="str">
            <v>TORNEIRA PRESSAO CROMADA</v>
          </cell>
        </row>
        <row r="2346">
          <cell r="B2346" t="str">
            <v>26576/001</v>
          </cell>
          <cell r="C2346" t="str">
            <v>TORNEIRA PRESSAO CROMADA 3/4" P/JARDIM</v>
          </cell>
          <cell r="D2346" t="str">
            <v>UN</v>
          </cell>
          <cell r="E2346">
            <v>30</v>
          </cell>
        </row>
        <row r="2347">
          <cell r="B2347" t="str">
            <v>26576/002</v>
          </cell>
          <cell r="C2347" t="str">
            <v>TORNEIRA PRESSAO CROMADA LONGA 1/2" PAREDE P/PIA</v>
          </cell>
          <cell r="D2347" t="str">
            <v>UN</v>
          </cell>
          <cell r="E2347">
            <v>39.36</v>
          </cell>
        </row>
        <row r="2348">
          <cell r="B2348" t="str">
            <v>26576/003</v>
          </cell>
          <cell r="C2348" t="str">
            <v>TORNEIRA PRESSAO CROMADA LONGA 3/4" PAREDE P/PIA</v>
          </cell>
          <cell r="D2348" t="str">
            <v>UN</v>
          </cell>
          <cell r="E2348">
            <v>95.22</v>
          </cell>
        </row>
        <row r="2349">
          <cell r="B2349" t="str">
            <v>26576/004</v>
          </cell>
          <cell r="C2349" t="str">
            <v>TORNEIRA PRESSAO CROMADA 1/2" TUBO MOVEL PAREDE P/PIA</v>
          </cell>
          <cell r="D2349" t="str">
            <v>UN</v>
          </cell>
          <cell r="E2349">
            <v>91.41</v>
          </cell>
        </row>
        <row r="2350">
          <cell r="B2350" t="str">
            <v>26576/005</v>
          </cell>
          <cell r="C2350" t="str">
            <v>TORNEIRA PRESSAO CROMADA 1/2" PAREDE P/ LAVATORIO</v>
          </cell>
          <cell r="D2350" t="str">
            <v>UN</v>
          </cell>
          <cell r="E2350">
            <v>36.78</v>
          </cell>
        </row>
        <row r="2351">
          <cell r="B2351" t="str">
            <v>26576/006</v>
          </cell>
          <cell r="C2351" t="str">
            <v>TORNEIRA PRESSAO CROMADA 1/2" P/LAVATORIO C/RABICHO CROMADO</v>
          </cell>
          <cell r="D2351" t="str">
            <v>UN</v>
          </cell>
          <cell r="E2351">
            <v>51.21</v>
          </cell>
        </row>
        <row r="2352">
          <cell r="B2352" t="str">
            <v>26576/007</v>
          </cell>
          <cell r="C2352" t="str">
            <v>TORNEIRA PRESSAO CROMADA MEDIA 1/2"OU 3/4" PADRAO POPULAR</v>
          </cell>
          <cell r="D2352" t="str">
            <v>UN</v>
          </cell>
          <cell r="E2352">
            <v>27.77</v>
          </cell>
        </row>
        <row r="2353">
          <cell r="B2353" t="str">
            <v>26576/008</v>
          </cell>
          <cell r="C2353" t="str">
            <v>TORNEIRA PRESSAO CROMADA 1/2" TUBO MOVEL TIPO MESA REF 1167 P/PIA</v>
          </cell>
          <cell r="D2353" t="str">
            <v>UN</v>
          </cell>
          <cell r="E2353">
            <v>196.98</v>
          </cell>
        </row>
        <row r="2354">
          <cell r="B2354" t="str">
            <v>26576/009</v>
          </cell>
          <cell r="C2354" t="str">
            <v>TORNEIRA PRESSAO CROMADA 1/2" OU 3/4" P/TANQUE PADRAO POPULAR</v>
          </cell>
          <cell r="D2354" t="str">
            <v>UN</v>
          </cell>
          <cell r="E2354">
            <v>21.02</v>
          </cell>
        </row>
        <row r="2355">
          <cell r="B2355" t="str">
            <v>26576/012</v>
          </cell>
          <cell r="C2355" t="str">
            <v>TORNEIRA PRESSAO CROMADA 1/2" P/LAVATORIO C/RABICHO PLASTICO</v>
          </cell>
          <cell r="D2355" t="str">
            <v>UN</v>
          </cell>
          <cell r="E2355">
            <v>40.909999999999997</v>
          </cell>
        </row>
        <row r="2356">
          <cell r="B2356">
            <v>26581</v>
          </cell>
          <cell r="C2356" t="str">
            <v>APARELHOS DE LOUCA - FORNECIMENTO E/OU COLOCACAO</v>
          </cell>
        </row>
        <row r="2357">
          <cell r="B2357" t="str">
            <v>26581/001</v>
          </cell>
          <cell r="C2357" t="str">
            <v>LAVATORIO LOUCA SUSPENSO BRANCO PADRAO POPULAR C/ACESSORIOS DE FIXACAO</v>
          </cell>
          <cell r="D2357" t="str">
            <v>UN</v>
          </cell>
          <cell r="E2357">
            <v>123.21</v>
          </cell>
        </row>
        <row r="2358">
          <cell r="C2358" t="str">
            <v>FERRAGENS EM METAL CROMADO SIFAO 1680 1"X1.1/4" TORNEIRA DE PRESSAO 1</v>
          </cell>
        </row>
        <row r="2359">
          <cell r="C2359" t="str">
            <v>193 DE 1/2" E VALVULA DE ESCOAMENTO 1600 RABICHO EM PVC FORNECIMENTO</v>
          </cell>
        </row>
        <row r="2360">
          <cell r="B2360" t="str">
            <v>26581/002</v>
          </cell>
          <cell r="C2360" t="str">
            <v>LAVATORIO LOUCA C/COLUNA BRANCO PADRAO MEDIO, TORNEIRA CROMADA CURTA,</v>
          </cell>
          <cell r="D2360" t="str">
            <v>UN</v>
          </cell>
          <cell r="E2360">
            <v>148.13999999999999</v>
          </cell>
        </row>
        <row r="2361">
          <cell r="B2361" t="str">
            <v>IGO       |</v>
          </cell>
          <cell r="C2361" t="str">
            <v>D E S C R I Ç Ã O                                                   |UN</v>
          </cell>
          <cell r="D2361" t="str">
            <v>IDADE</v>
          </cell>
          <cell r="E2361" t="str">
            <v>|CUSTO TOT</v>
          </cell>
        </row>
        <row r="2362">
          <cell r="B2362" t="str">
            <v>ULO.....: N</v>
          </cell>
          <cell r="C2362" t="str">
            <v>ACIONAL CAIXA</v>
          </cell>
        </row>
        <row r="2364">
          <cell r="C2364" t="str">
            <v>SIFAO 1””X1.1/4”” EM METAL CROMADO,  VALVULA EM PLASTICO CROMADO 1””,</v>
          </cell>
        </row>
        <row r="2365">
          <cell r="C2365" t="str">
            <v>ENGATE OU RABICHO FLEXIVEL PLASTICO BRANCO 1/2”” X 30CM,  EXCL MAO DE</v>
          </cell>
        </row>
        <row r="2366">
          <cell r="C2366" t="str">
            <v>OBRA</v>
          </cell>
        </row>
        <row r="2367">
          <cell r="B2367" t="str">
            <v>26581/003</v>
          </cell>
          <cell r="C2367" t="str">
            <v>LAVATORIO LOUCA BRANCA MEDIO LUXO C/LADRAO MED 55X45CM(APROXIMADAMENTE</v>
          </cell>
          <cell r="D2367" t="str">
            <v>UN</v>
          </cell>
          <cell r="E2367">
            <v>334.44</v>
          </cell>
        </row>
        <row r="2368">
          <cell r="C2368" t="str">
            <v>C/COLUNA INCL ACESSORIOS DE FIX FERRAGENS EM METAL CROMADO SIFAO 1680</v>
          </cell>
        </row>
        <row r="2369">
          <cell r="C2369" t="str">
            <v>1"X1.1/4" APARELHO MISTURADOR 1875/C45 C/AREJADOR VALVULA DE ESCOAMEN</v>
          </cell>
        </row>
        <row r="2370">
          <cell r="C2370" t="str">
            <v>TO 1603 RABICHO EM PVC - FORNECIMENTO</v>
          </cell>
        </row>
        <row r="2371">
          <cell r="B2371" t="str">
            <v>26581/004</v>
          </cell>
          <cell r="C2371" t="str">
            <v>LAVATORIO LOUCA BR MEDIO LUXO C/LADRAO MED 55X45 RABICHO CROMADO DE</v>
          </cell>
          <cell r="D2371" t="str">
            <v>UN</v>
          </cell>
          <cell r="E2371">
            <v>329.36</v>
          </cell>
        </row>
        <row r="2372">
          <cell r="C2372" t="str">
            <v>1/2", C/COLUNA INCL ACESSORIOS DE FIXACAO.FERRAGENS EM METAL CROMADO</v>
          </cell>
        </row>
        <row r="2373">
          <cell r="C2373" t="str">
            <v>SIFAO 1680 DE 1"X1.1/4" APARELHO MISTURADOR 1875/C45 C/AREJADOR VAL</v>
          </cell>
        </row>
        <row r="2374">
          <cell r="C2374" t="str">
            <v>VULA DE ESCOAMENTO 1603 RABICHO EM PVC. FORN</v>
          </cell>
        </row>
        <row r="2375">
          <cell r="B2375" t="str">
            <v>26581/005</v>
          </cell>
          <cell r="C2375" t="str">
            <v>LAVATORIO LOUCA BRANCA POPULAR S/LADRAO MED 42X30CM ( EM TORNO)INCL</v>
          </cell>
          <cell r="D2375" t="str">
            <v>UN</v>
          </cell>
          <cell r="E2375">
            <v>79.34</v>
          </cell>
        </row>
        <row r="2376">
          <cell r="C2376" t="str">
            <v>ACESSORIOS DE FIX TORNEIRA DE PRESSAO 1193 DE 1/2" EM METAL CROMADO</v>
          </cell>
        </row>
        <row r="2377">
          <cell r="C2377" t="str">
            <v>E VALVULA DE ESCOAMENTO SIFAO E RABICHO EM PVC - FORNECIMENTO</v>
          </cell>
        </row>
        <row r="2378">
          <cell r="B2378" t="str">
            <v>26581/006</v>
          </cell>
          <cell r="C2378" t="str">
            <v>LAVATORIO LOUCA BR EMBUTIR(CUBA) MEDIO LUXO S/LADRAO 52X39CM FERRA</v>
          </cell>
          <cell r="D2378" t="str">
            <v>UN</v>
          </cell>
          <cell r="E2378">
            <v>124.83</v>
          </cell>
        </row>
        <row r="2379">
          <cell r="C2379" t="str">
            <v>GENS EM METAL CROMADO SIFAO 1680 1"X1.1/4" TORNEIRA DE PRESSAO 1193</v>
          </cell>
        </row>
        <row r="2380">
          <cell r="C2380" t="str">
            <v>DE 1/2" E VALVULA DE ESCOAMENTO 1600 RABICHO EM PVC FORNECIMENTO</v>
          </cell>
        </row>
        <row r="2381">
          <cell r="B2381" t="str">
            <v>26581/007</v>
          </cell>
          <cell r="C2381" t="str">
            <v>TANQUE LOUCA BRANCA C/COLUNA MED 56X48CM (EM TORNO)INCL ACESSORIOS</v>
          </cell>
          <cell r="D2381" t="str">
            <v>UN</v>
          </cell>
          <cell r="E2381">
            <v>185.75</v>
          </cell>
        </row>
        <row r="2382">
          <cell r="C2382" t="str">
            <v>DE FIX FERRAGENS EM METAL CROMADO TORNEIRA DE PRESSAO 1158 DE 1/2"</v>
          </cell>
        </row>
        <row r="2383">
          <cell r="C2383" t="str">
            <v>VALVULA DE ESCOAMENTO 1605 E SIFAO 1680 DE 1.1/4"X1.1/2" - FORNEC</v>
          </cell>
        </row>
        <row r="2384">
          <cell r="B2384" t="str">
            <v>26581/008</v>
          </cell>
          <cell r="C2384" t="str">
            <v>TANQUE LOUCA BRANCA C/COLUNAS E MED 60X56CM (EM TORNO)INCL ACESSORIOS</v>
          </cell>
          <cell r="D2384" t="str">
            <v>UN</v>
          </cell>
          <cell r="E2384">
            <v>183.79</v>
          </cell>
        </row>
        <row r="2385">
          <cell r="C2385" t="str">
            <v>DE FIX FERRAGENS EM METAL CROMADO TORNEIRA PRESSAO 1158 1/2" VALVULA</v>
          </cell>
        </row>
        <row r="2386">
          <cell r="C2386" t="str">
            <v>ESCOAMENTO 1605 E SIFAO 1680 DE 1.1/2"X1.1/2" - FORNECIMENTO</v>
          </cell>
        </row>
        <row r="2387">
          <cell r="B2387" t="str">
            <v>26581/009</v>
          </cell>
          <cell r="C2387" t="str">
            <v>BACIA TURCA DE LOUCA BRANCA C/SIFAO INTEGRADO E MED 59X44CM (EM TORNO)</v>
          </cell>
          <cell r="D2387" t="str">
            <v>UN</v>
          </cell>
          <cell r="E2387">
            <v>126.74</v>
          </cell>
        </row>
        <row r="2388">
          <cell r="C2388" t="str">
            <v>INCL TUBO DE LIGACAO - FORNECIMENTO</v>
          </cell>
        </row>
        <row r="2389">
          <cell r="B2389" t="str">
            <v>26581/010</v>
          </cell>
          <cell r="C2389" t="str">
            <v>MICTORIO DE LOUCA BRANCA C/SIFAO INTEGRADO E MED 33X28X53CM FERRAGENS</v>
          </cell>
          <cell r="D2389" t="str">
            <v>UN</v>
          </cell>
          <cell r="E2389">
            <v>119.78</v>
          </cell>
        </row>
        <row r="2390">
          <cell r="C2390" t="str">
            <v>EM METAL CROMADO REGISTRO DE PRESSAO 1416 DE 1/2" E TUBO DE LIGACAO DE</v>
          </cell>
        </row>
        <row r="2391">
          <cell r="C2391" t="str">
            <v>1/2" - FORNECIMENTO</v>
          </cell>
        </row>
        <row r="2392">
          <cell r="B2392" t="str">
            <v>IGO       |</v>
          </cell>
          <cell r="C2392" t="str">
            <v>D E S C R I Ç Ã O                                                   |UN</v>
          </cell>
          <cell r="D2392" t="str">
            <v>IDADE</v>
          </cell>
          <cell r="E2392" t="str">
            <v>|CUSTO TOT</v>
          </cell>
        </row>
        <row r="2393">
          <cell r="B2393" t="str">
            <v>ULO.....: N</v>
          </cell>
          <cell r="C2393" t="str">
            <v>ACIONAL CAIXA</v>
          </cell>
        </row>
        <row r="2395">
          <cell r="B2395" t="str">
            <v>26581/011</v>
          </cell>
          <cell r="C2395" t="str">
            <v>LAVATORIO LOUCA BRANCA D/SOBREPOR MED LUXO S/LADRAO 53X43CM</v>
          </cell>
          <cell r="D2395" t="str">
            <v>UN</v>
          </cell>
          <cell r="E2395">
            <v>142.47</v>
          </cell>
        </row>
        <row r="2396">
          <cell r="C2396" t="str">
            <v>FERRAGENS E/METAL CROMADO:SIFAO 1680 1"X1.1/4",TORNEIRA DE</v>
          </cell>
        </row>
        <row r="2397">
          <cell r="C2397" t="str">
            <v>PRESSAO 1193 1/2" E VALVULA DE ESCOAMENTO 1600.RABICHO E/PVC</v>
          </cell>
        </row>
        <row r="2398">
          <cell r="C2398" t="str">
            <v>FORNECIMENTO.</v>
          </cell>
        </row>
        <row r="2399">
          <cell r="B2399" t="str">
            <v>26581/012</v>
          </cell>
          <cell r="C2399" t="str">
            <v>LAVATORIO LOUCA BRANCA D/SOBREPOR MED LUXO C/LADRAO 53X43CM FERRAGENS</v>
          </cell>
          <cell r="D2399" t="str">
            <v>UN</v>
          </cell>
          <cell r="E2399">
            <v>143.54</v>
          </cell>
        </row>
        <row r="2400">
          <cell r="C2400" t="str">
            <v>E METAL CROMADO SIFAO 1680 1"X1.1/4",TORNEIRA D/PRESSAO 1193 1/2" E</v>
          </cell>
        </row>
        <row r="2401">
          <cell r="C2401" t="str">
            <v>VALVULA DE ESCOAMENTO 1603 RABICHO EM PVC FORNECIMENTO.</v>
          </cell>
        </row>
        <row r="2402">
          <cell r="B2402" t="str">
            <v>26581/013</v>
          </cell>
          <cell r="C2402" t="str">
            <v>LAVATORIO LOUCA BRANCA D/EMBUTIR(CUBA) MED LUXO 52X39CM C/LADRAO FERRA</v>
          </cell>
          <cell r="D2402" t="str">
            <v>UN</v>
          </cell>
          <cell r="E2402">
            <v>144.65</v>
          </cell>
        </row>
        <row r="2403">
          <cell r="C2403" t="str">
            <v>GENS EM METAL CROMADO SIFAO 1680 1"X1.1/4" TORNEIRA DE PRESSAO  1193</v>
          </cell>
        </row>
        <row r="2404">
          <cell r="C2404" t="str">
            <v>DE 1/2" E VALVULA DE ESCOAMENTO 1603 RABICHO EM PVC FORNECIMENTO</v>
          </cell>
        </row>
        <row r="2405">
          <cell r="B2405" t="str">
            <v>26581/014</v>
          </cell>
          <cell r="C2405" t="str">
            <v>VASO SANITARIO C/CAIXA ACOPLADA LOUCA BRANCA INCL ASSENTO PLASTICO - F</v>
          </cell>
          <cell r="D2405" t="str">
            <v>UN</v>
          </cell>
          <cell r="E2405">
            <v>135.63999999999999</v>
          </cell>
        </row>
        <row r="2406">
          <cell r="C2406" t="str">
            <v>ORNECIMENTO</v>
          </cell>
        </row>
        <row r="2407">
          <cell r="B2407" t="str">
            <v>26581/015</v>
          </cell>
          <cell r="C2407" t="str">
            <v>VASO SANITARIO DE LOUCA BR CONVENCIONAL POPULAR 37X47X38CM C/ASSENTO</v>
          </cell>
          <cell r="D2407" t="str">
            <v>UN</v>
          </cell>
          <cell r="E2407">
            <v>85.46</v>
          </cell>
        </row>
        <row r="2408">
          <cell r="C2408" t="str">
            <v>PLASTICO POPULAR CAIXA DE DESCARGA PLASTICA EXTERNA COMPLETA TUBO DE</v>
          </cell>
        </row>
        <row r="2409">
          <cell r="C2409" t="str">
            <v>DESCARGA LONGO E BOLSA DE LIGACAO - FORNECIMENTO</v>
          </cell>
        </row>
        <row r="2410">
          <cell r="B2410" t="str">
            <v>26581/016</v>
          </cell>
          <cell r="C2410" t="str">
            <v>VASO SANITARIO LOUCA BR CONVENCIONAL MEDIO LUXO 37X47X38CM C/ASSENTO</v>
          </cell>
          <cell r="D2410" t="str">
            <v>UN</v>
          </cell>
          <cell r="E2410">
            <v>250.92</v>
          </cell>
        </row>
        <row r="2411">
          <cell r="C2411" t="str">
            <v>PLASTICO TP MEDIO LUXO VALVULA DE DESCARGA DE 1.1/2" C/REGISTRO INTE</v>
          </cell>
        </row>
        <row r="2412">
          <cell r="C2412" t="str">
            <v>GRADO SISTEMA HIDROMECANICO (ISENTA DE GOLPE DE ARIETE) CORPO EM LATAO</v>
          </cell>
        </row>
        <row r="2413">
          <cell r="C2413" t="str">
            <v>CANOPLA E BOTAO EM METAL CROMADO INCL TUBO D</v>
          </cell>
        </row>
        <row r="2414">
          <cell r="B2414" t="str">
            <v>26581/017</v>
          </cell>
          <cell r="C2414" t="str">
            <v>LAVATORIO LOUCA BRANCA POPULAR S/LADRAO MED 47X35CM INCLUSIVE ACESSO</v>
          </cell>
          <cell r="D2414" t="str">
            <v>UN</v>
          </cell>
          <cell r="E2414">
            <v>21.55</v>
          </cell>
        </row>
        <row r="2415">
          <cell r="C2415" t="str">
            <v>RIOS DE FIX - FORNECIMENTO</v>
          </cell>
        </row>
        <row r="2416">
          <cell r="B2416" t="str">
            <v>26581/018</v>
          </cell>
          <cell r="C2416" t="str">
            <v>LAVATORIO LOUCA BR MEDIO LUXO C/LADRAO MED 47X35CM(EM TORNO) INCL ACES</v>
          </cell>
          <cell r="D2416" t="str">
            <v>UN</v>
          </cell>
          <cell r="E2416">
            <v>21.55</v>
          </cell>
        </row>
        <row r="2417">
          <cell r="C2417" t="str">
            <v>SORIOS DE FIXACAO - FORNECIMENTO</v>
          </cell>
        </row>
        <row r="2418">
          <cell r="B2418" t="str">
            <v>26581/019</v>
          </cell>
          <cell r="C2418" t="str">
            <v>LAVATORIO LOUCA BR MEDIO LUXO C/LADRAO MED 55X45CM(EM TORNO) INCL ACES</v>
          </cell>
          <cell r="D2418" t="str">
            <v>UN</v>
          </cell>
          <cell r="E2418">
            <v>46.48</v>
          </cell>
        </row>
        <row r="2419">
          <cell r="C2419" t="str">
            <v>SORIOS DE FIXACAO - FORNECIMENTO</v>
          </cell>
        </row>
        <row r="2420">
          <cell r="B2420" t="str">
            <v>26581/020</v>
          </cell>
          <cell r="C2420" t="str">
            <v>LAVATORIO LOUCA BRANCA POPULAR S/LADRAO MED 40X30CM(EM TORNO) INCL</v>
          </cell>
          <cell r="D2420" t="str">
            <v>UN</v>
          </cell>
          <cell r="E2420">
            <v>21.55</v>
          </cell>
        </row>
        <row r="2421">
          <cell r="C2421" t="str">
            <v>ACESSORIOS DE FIXACAO FORNECIMENTO</v>
          </cell>
        </row>
        <row r="2422">
          <cell r="B2422" t="str">
            <v>26581/021</v>
          </cell>
          <cell r="C2422" t="str">
            <v>VASO SANITARIO LOUCA BR CONVENCIONAL POPULAR MED 37X47X38CM INCL ACES</v>
          </cell>
          <cell r="D2422" t="str">
            <v>UN</v>
          </cell>
          <cell r="E2422">
            <v>48</v>
          </cell>
        </row>
        <row r="2423">
          <cell r="B2423" t="str">
            <v>IGO       |</v>
          </cell>
          <cell r="C2423" t="str">
            <v>D E S C R I Ç Ã O                                                   |UN</v>
          </cell>
          <cell r="D2423" t="str">
            <v>IDADE</v>
          </cell>
          <cell r="E2423" t="str">
            <v>|CUSTO TOT</v>
          </cell>
        </row>
        <row r="2424">
          <cell r="B2424" t="str">
            <v>ULO.....: N</v>
          </cell>
          <cell r="C2424" t="str">
            <v>ACIONAL CAIXA</v>
          </cell>
        </row>
        <row r="2426">
          <cell r="C2426" t="str">
            <v>SORIOS DE FIXACAO FORNECIMENTO</v>
          </cell>
        </row>
        <row r="2427">
          <cell r="B2427" t="str">
            <v>26581/022</v>
          </cell>
          <cell r="C2427" t="str">
            <v>VASO SANITARIO LOUCA BRANCA INFANTIL COM ASSENTO PLASTICO E CAIXA DES-</v>
          </cell>
          <cell r="D2427" t="str">
            <v>UN</v>
          </cell>
          <cell r="E2427">
            <v>95.09</v>
          </cell>
        </row>
        <row r="2428">
          <cell r="C2428" t="str">
            <v>CARGA SOBREPOR.</v>
          </cell>
        </row>
        <row r="2429">
          <cell r="B2429" t="str">
            <v>26581/023</v>
          </cell>
          <cell r="C2429" t="str">
            <v>LAVATORIO DE SOBREPOR LOUCA BR MEDIO LUXO S/LADRAO 53X43CM FORNEC</v>
          </cell>
          <cell r="D2429" t="str">
            <v>UN</v>
          </cell>
          <cell r="E2429">
            <v>31.11</v>
          </cell>
        </row>
        <row r="2430">
          <cell r="B2430" t="str">
            <v>26581/024</v>
          </cell>
          <cell r="C2430" t="str">
            <v>LAVATORIO DE SOBREPOR LOUCA BR MEDIO LUXO C/LADRAO 53X43CM FORNEC</v>
          </cell>
          <cell r="D2430" t="str">
            <v>UN</v>
          </cell>
          <cell r="E2430">
            <v>27.69</v>
          </cell>
        </row>
        <row r="2431">
          <cell r="B2431" t="str">
            <v>26581/025</v>
          </cell>
          <cell r="C2431" t="str">
            <v>LAVATORIO LOUCA BR EMBUTIR(CUBA) MEDIO LUXO S/LADRAO 52X39CM FORNEC</v>
          </cell>
          <cell r="D2431" t="str">
            <v>UN</v>
          </cell>
          <cell r="E2431">
            <v>28.25</v>
          </cell>
        </row>
        <row r="2432">
          <cell r="B2432" t="str">
            <v>26581/026</v>
          </cell>
          <cell r="C2432" t="str">
            <v>LAVATORIO LOUCA BR EMBUTIR(CUBA) MEDIO LUXO C/LADRAO 52X39CM FORNEC</v>
          </cell>
          <cell r="D2432" t="str">
            <v>UN</v>
          </cell>
          <cell r="E2432">
            <v>28.8</v>
          </cell>
        </row>
        <row r="2433">
          <cell r="B2433" t="str">
            <v>26581/027</v>
          </cell>
          <cell r="C2433" t="str">
            <v>TANQUE LOUCA BRANCA C/COLUNA MED 56X48CM(EM TORNO) INCLUSIVE ACESSO</v>
          </cell>
          <cell r="D2433" t="str">
            <v>UN</v>
          </cell>
          <cell r="E2433">
            <v>87.6</v>
          </cell>
        </row>
        <row r="2434">
          <cell r="C2434" t="str">
            <v>RIOS DE FIX - FORNECIMENTO</v>
          </cell>
        </row>
        <row r="2435">
          <cell r="B2435" t="str">
            <v>26581/028</v>
          </cell>
          <cell r="C2435" t="str">
            <v>TANQUE LOUCA BRANCA C/COLUNA MED 60X56CM(EM TORNO)INCLUSIVE ACESSORIOS</v>
          </cell>
          <cell r="D2435" t="str">
            <v>UN</v>
          </cell>
          <cell r="E2435">
            <v>85.63</v>
          </cell>
        </row>
        <row r="2436">
          <cell r="C2436" t="str">
            <v>DE FIXACAO - FORNECIMENTO</v>
          </cell>
        </row>
        <row r="2437">
          <cell r="B2437" t="str">
            <v>26581/029</v>
          </cell>
          <cell r="C2437" t="str">
            <v>MICTORIO DE LOUCA BRANCA COM SIFAO INTEGRADO MED 33X28X53CM INCL</v>
          </cell>
          <cell r="D2437" t="str">
            <v>UN</v>
          </cell>
          <cell r="E2437">
            <v>71.03</v>
          </cell>
        </row>
        <row r="2438">
          <cell r="C2438" t="str">
            <v>ACESSORIOS DE FIXACAO FORNECIMENTO</v>
          </cell>
        </row>
        <row r="2439">
          <cell r="B2439" t="str">
            <v>26581/030</v>
          </cell>
          <cell r="C2439" t="str">
            <v>SABONETEIRA DE LOUCA BRANCA DE 15X15CM S/ALCA FORNEC E COLOCACAO</v>
          </cell>
          <cell r="D2439" t="str">
            <v>UN</v>
          </cell>
          <cell r="E2439">
            <v>14.58</v>
          </cell>
        </row>
        <row r="2440">
          <cell r="B2440" t="str">
            <v>26581/031</v>
          </cell>
          <cell r="C2440" t="str">
            <v>MEIA SABONETEIRA DE LOUCA BRANCA DE 15X7,5CM FORNECIMENTO E COLOCACAO</v>
          </cell>
          <cell r="D2440" t="str">
            <v>UN</v>
          </cell>
          <cell r="E2440">
            <v>11.46</v>
          </cell>
        </row>
        <row r="2441">
          <cell r="B2441" t="str">
            <v>26581/032</v>
          </cell>
          <cell r="C2441" t="str">
            <v>PORTA PAPEL DE LOUCA BRANCA DE 15X15CM FORNEC E COLOCACAO</v>
          </cell>
          <cell r="D2441" t="str">
            <v>UN</v>
          </cell>
          <cell r="E2441">
            <v>14.35</v>
          </cell>
        </row>
        <row r="2442">
          <cell r="B2442" t="str">
            <v>26581/033</v>
          </cell>
          <cell r="C2442" t="str">
            <v>CABIDE DE LOUCA BRANCA DUPLO DE 10X5CM FORNEC E COLOCACAO</v>
          </cell>
          <cell r="D2442" t="str">
            <v>UN</v>
          </cell>
          <cell r="E2442">
            <v>8.18</v>
          </cell>
        </row>
        <row r="2443">
          <cell r="B2443" t="str">
            <v>26581/034</v>
          </cell>
          <cell r="C2443" t="str">
            <v>CABIDE DE LOUCA BRANCA SIMPLES DE 7X5CM FORNEC E COLOCACAO</v>
          </cell>
          <cell r="D2443" t="str">
            <v>UN</v>
          </cell>
          <cell r="E2443">
            <v>8.18</v>
          </cell>
        </row>
        <row r="2444">
          <cell r="B2444" t="str">
            <v>26581/035</v>
          </cell>
          <cell r="C2444" t="str">
            <v>PORTA TOALHA DE PLASTICO DE 24" C/CONSOLOS DE LOUCA BRANCA FORNEC E</v>
          </cell>
          <cell r="D2444" t="str">
            <v>UN</v>
          </cell>
          <cell r="E2444">
            <v>16.39</v>
          </cell>
        </row>
        <row r="2445">
          <cell r="C2445" t="str">
            <v>COLOCACAO</v>
          </cell>
        </row>
        <row r="2446">
          <cell r="B2446" t="str">
            <v>26581/036</v>
          </cell>
          <cell r="C2446" t="str">
            <v>VASO SANITARIO LOUCA BRANCA CAIXA DESCARGA ACOPLADA 35X65X35CM INCL AS</v>
          </cell>
          <cell r="D2446" t="str">
            <v>UN</v>
          </cell>
          <cell r="E2446">
            <v>149.25</v>
          </cell>
        </row>
        <row r="2447">
          <cell r="C2447" t="str">
            <v>SENTO PLASTICO E RABICHO CROMADO EXCL COLOCACAO.</v>
          </cell>
        </row>
        <row r="2448">
          <cell r="B2448" t="str">
            <v>26581/038</v>
          </cell>
          <cell r="C2448" t="str">
            <v>PORTA SABONETE LIQUIDO FORNECIMENTO</v>
          </cell>
          <cell r="D2448" t="str">
            <v>UN</v>
          </cell>
          <cell r="E2448">
            <v>13.58</v>
          </cell>
        </row>
        <row r="2449">
          <cell r="B2449" t="str">
            <v>26581/039</v>
          </cell>
          <cell r="C2449" t="str">
            <v>LAVATORIO LOUCA COR C/COLUNA PADRAO MEDIO 45X55CM ACESSORIOS CROMADOS</v>
          </cell>
          <cell r="D2449" t="str">
            <v>UN</v>
          </cell>
          <cell r="E2449">
            <v>160.08000000000001</v>
          </cell>
        </row>
        <row r="2450">
          <cell r="C2450" t="str">
            <v>TORNEIRA VALVULA E RABICHO.</v>
          </cell>
        </row>
        <row r="2451">
          <cell r="B2451">
            <v>68061</v>
          </cell>
          <cell r="C2451" t="str">
            <v>COLOCACAO DE CHUVEIRO COM HASTE DE PVC 1/2"</v>
          </cell>
          <cell r="D2451" t="str">
            <v>UN</v>
          </cell>
          <cell r="E2451">
            <v>8.25</v>
          </cell>
        </row>
        <row r="2452">
          <cell r="B2452">
            <v>68451</v>
          </cell>
          <cell r="C2452" t="str">
            <v>TAMPO P/VASO SANITARIO</v>
          </cell>
        </row>
        <row r="2453">
          <cell r="B2453" t="str">
            <v>68451/001</v>
          </cell>
          <cell r="C2453" t="str">
            <v>TAMPO PLASTICO P/VASO SANITARIO INFANTIL-FORNECIMENTO/COLOCACAO</v>
          </cell>
          <cell r="D2453" t="str">
            <v>UN</v>
          </cell>
          <cell r="E2453">
            <v>16.2</v>
          </cell>
        </row>
        <row r="2454">
          <cell r="B2454" t="str">
            <v>IGO       |</v>
          </cell>
          <cell r="C2454" t="str">
            <v>D E S C R I Ç Ã O                                                   |UN</v>
          </cell>
          <cell r="D2454" t="str">
            <v>IDADE</v>
          </cell>
          <cell r="E2454" t="str">
            <v>|CUSTO TOT</v>
          </cell>
        </row>
        <row r="2455">
          <cell r="B2455" t="str">
            <v>ULO.....: N</v>
          </cell>
          <cell r="C2455" t="str">
            <v>ACIONAL CAIXA</v>
          </cell>
        </row>
        <row r="2457">
          <cell r="B2457">
            <v>68462</v>
          </cell>
          <cell r="C2457" t="str">
            <v>VASO SANITARIO BRANCO C/CAIXA ACOPLADA</v>
          </cell>
        </row>
        <row r="2458">
          <cell r="B2458" t="str">
            <v>68462/001</v>
          </cell>
          <cell r="C2458" t="str">
            <v>VASO SANITARIO BRANCO C/CAIXA ACOPLADA</v>
          </cell>
          <cell r="D2458" t="str">
            <v>UN</v>
          </cell>
          <cell r="E2458">
            <v>165.62</v>
          </cell>
        </row>
        <row r="2459">
          <cell r="B2459">
            <v>68498</v>
          </cell>
          <cell r="C2459" t="str">
            <v>BACIA SANITARIA, ASSENTO PLASTICO, CAIXA DE DESCARGA PVC DE SOBREPOR,</v>
          </cell>
        </row>
        <row r="2460">
          <cell r="C2460" t="str">
            <v>ENGATE PLASTICO, TUBO DE DESCIDA E BOLSA DE BORRACHA</v>
          </cell>
        </row>
        <row r="2461">
          <cell r="B2461" t="str">
            <v>68498/001</v>
          </cell>
          <cell r="C2461" t="str">
            <v>VASO SANITARIO, ASSENTO PLASTICO, CAIXA DE DESCARGA PVC DE SOBREPOR, ENGATE PLASTICO, TUBO DE DESCIDA E BOLSA DE BORRACHA</v>
          </cell>
          <cell r="D2461" t="str">
            <v>UN</v>
          </cell>
          <cell r="E2461">
            <v>138.81</v>
          </cell>
        </row>
        <row r="2463">
          <cell r="B2463">
            <v>68620</v>
          </cell>
          <cell r="C2463" t="str">
            <v>LAVATORIO SUSPENSO</v>
          </cell>
        </row>
        <row r="2464">
          <cell r="B2464" t="str">
            <v>68620/001</v>
          </cell>
          <cell r="C2464" t="str">
            <v>LAVATORIO SUSPENSO BRANCO C/PARAFUSO</v>
          </cell>
          <cell r="D2464" t="str">
            <v>UN</v>
          </cell>
          <cell r="E2464">
            <v>41.98</v>
          </cell>
        </row>
        <row r="2465">
          <cell r="B2465" t="str">
            <v>68620/004</v>
          </cell>
          <cell r="C2465" t="str">
            <v>LAVATORIO SUSPENSO BRANCO C/VALVULA E SIFAO</v>
          </cell>
          <cell r="D2465" t="str">
            <v>UN</v>
          </cell>
          <cell r="E2465">
            <v>60.83</v>
          </cell>
        </row>
        <row r="2466">
          <cell r="B2466">
            <v>68621</v>
          </cell>
          <cell r="C2466" t="str">
            <v>BANCA/CUBA RESINA SINTETICA</v>
          </cell>
        </row>
        <row r="2467">
          <cell r="B2467" t="str">
            <v>68621/001</v>
          </cell>
          <cell r="C2467" t="str">
            <v>BANCA/CUBA RESINA SINTETICA 120X60CM S/COMPLEMENTOS</v>
          </cell>
          <cell r="D2467" t="str">
            <v>UN</v>
          </cell>
          <cell r="E2467">
            <v>73.05</v>
          </cell>
        </row>
        <row r="2468">
          <cell r="B2468" t="str">
            <v>68621/002</v>
          </cell>
          <cell r="C2468" t="str">
            <v>BANCA/CUBA RESINA SINTETICA 150X60CM S/COMPLEMENTOS</v>
          </cell>
          <cell r="D2468" t="str">
            <v>UN</v>
          </cell>
          <cell r="E2468">
            <v>95.36</v>
          </cell>
        </row>
        <row r="2469">
          <cell r="B2469" t="str">
            <v>68621/003</v>
          </cell>
          <cell r="C2469" t="str">
            <v>BANCA/CUBA RESINA SINTETICA 120X60 C/VALVULA E SIFAO</v>
          </cell>
          <cell r="D2469" t="str">
            <v>UN</v>
          </cell>
          <cell r="E2469">
            <v>94.83</v>
          </cell>
        </row>
        <row r="2470">
          <cell r="B2470">
            <v>68622</v>
          </cell>
          <cell r="C2470" t="str">
            <v>TANQUE MARMORE SINTETICA CAP=22L S/COMPLEMENTOS</v>
          </cell>
        </row>
        <row r="2471">
          <cell r="B2471" t="str">
            <v>68622/001</v>
          </cell>
          <cell r="C2471" t="str">
            <v>TANQUE MARMORE SINTETICA CAP=22L S/COMPLEMENTOS</v>
          </cell>
          <cell r="D2471" t="str">
            <v>UN</v>
          </cell>
          <cell r="E2471">
            <v>73.44</v>
          </cell>
        </row>
        <row r="2472">
          <cell r="B2472" t="str">
            <v>68622/002</v>
          </cell>
          <cell r="C2472" t="str">
            <v>TANQUE MARMORE SINTETICO CAP=22L C/VALVULA</v>
          </cell>
          <cell r="D2472" t="str">
            <v>UN</v>
          </cell>
          <cell r="E2472">
            <v>78.72</v>
          </cell>
        </row>
        <row r="2473">
          <cell r="B2473">
            <v>68641</v>
          </cell>
          <cell r="C2473" t="str">
            <v>BALCAO DE PIA EM RESILINEA 1,2 X 0,6 M C/SIFAO PLASTICO</v>
          </cell>
        </row>
        <row r="2474">
          <cell r="C2474" t="str">
            <v>(PIA DE COZINHA EM GRANILITE/MARMORITE)</v>
          </cell>
        </row>
        <row r="2475">
          <cell r="B2475" t="str">
            <v>68641/001</v>
          </cell>
          <cell r="C2475" t="str">
            <v>BALCAO DE PIA EM RESILINEA 1,2 X 0,6 M C/SIFAO PLASTICO</v>
          </cell>
          <cell r="D2475" t="str">
            <v>UN</v>
          </cell>
          <cell r="E2475">
            <v>68.739999999999995</v>
          </cell>
        </row>
        <row r="2476">
          <cell r="C2476" t="str">
            <v>(PIA DE COZINHA EM GRANILITE/MARMORITE)</v>
          </cell>
        </row>
        <row r="2477">
          <cell r="B2477" t="str">
            <v>68641/002</v>
          </cell>
          <cell r="C2477" t="str">
            <v>TANQUE DE RESILINEA C/ SIFAO E VALVULA (GRANITINA/GRANILITE/MARMORITE)</v>
          </cell>
          <cell r="D2477" t="str">
            <v>UN</v>
          </cell>
          <cell r="E2477">
            <v>53.35</v>
          </cell>
        </row>
        <row r="2478">
          <cell r="B2478">
            <v>68650</v>
          </cell>
          <cell r="C2478" t="str">
            <v>BANCA ACO INOX C/CUBA EM PAREDE,SEM COMPLEMENTOS (SIFAO/VALV/TORN)</v>
          </cell>
        </row>
        <row r="2479">
          <cell r="B2479" t="str">
            <v>68650/001</v>
          </cell>
          <cell r="C2479" t="str">
            <v>BANCA ACO INOXIDAVEL 120X60CM C/1 CUBA INOX EM PAREDE,SEM COMPLEMENTOS</v>
          </cell>
          <cell r="D2479" t="str">
            <v>UN</v>
          </cell>
          <cell r="E2479">
            <v>140.6</v>
          </cell>
        </row>
        <row r="2480">
          <cell r="B2480" t="str">
            <v>68650/002</v>
          </cell>
          <cell r="C2480" t="str">
            <v>BANCA ACO INOXIDAVEL 200X60CM C/2 CUBAS INOX EM PAREDE,SEM COMPLEMENTO</v>
          </cell>
          <cell r="D2480" t="str">
            <v>UN</v>
          </cell>
          <cell r="E2480">
            <v>274.52</v>
          </cell>
        </row>
        <row r="2481">
          <cell r="B2481">
            <v>68651</v>
          </cell>
          <cell r="C2481" t="str">
            <v>APARELHOS DE ACO INOXIDAVEL</v>
          </cell>
        </row>
        <row r="2482">
          <cell r="B2482" t="str">
            <v>68651/003</v>
          </cell>
          <cell r="C2482" t="str">
            <v>TANQUE DE ACO INOXIDAVEL CHAPA 22.304 DE 520X520MM CAP 30L  C/ESFREGA</v>
          </cell>
          <cell r="D2482" t="str">
            <v>UN</v>
          </cell>
          <cell r="E2482">
            <v>136.22999999999999</v>
          </cell>
        </row>
        <row r="2483">
          <cell r="C2483" t="str">
            <v>DOR EXCL TORNEIRA - FORNECIMENTO</v>
          </cell>
        </row>
        <row r="2484">
          <cell r="B2484" t="str">
            <v>68651/004</v>
          </cell>
          <cell r="C2484" t="str">
            <v>BANCA DE ACO INOXIDAVEL 2,00X0,55MM CHAPA 18.304 C/1 CUBA DE 500X400X</v>
          </cell>
          <cell r="D2484" t="str">
            <v>UN</v>
          </cell>
          <cell r="E2484">
            <v>361.18</v>
          </cell>
        </row>
        <row r="2485">
          <cell r="B2485" t="str">
            <v>IGO       |</v>
          </cell>
          <cell r="C2485" t="str">
            <v>D E S C R I Ç Ã O                                                   |UN</v>
          </cell>
          <cell r="D2485" t="str">
            <v>IDADE</v>
          </cell>
          <cell r="E2485" t="str">
            <v>|CUSTO TOT</v>
          </cell>
        </row>
        <row r="2486">
          <cell r="B2486" t="str">
            <v>ULO.....: N</v>
          </cell>
          <cell r="C2486" t="str">
            <v>ACIONAL CAIXA</v>
          </cell>
        </row>
        <row r="2488">
          <cell r="C2488" t="str">
            <v>200MM EM CHAPA 20.304 VALVULA DE ESCOAMENTO TP AMERICANA 1623 SIFAO</v>
          </cell>
        </row>
        <row r="2489">
          <cell r="C2489" t="str">
            <v>1.1/2"X1.1/2" SOBRE APOIOS DE ALVENARIA DE MEIA VEZ E VERGA DE CONCRE</v>
          </cell>
        </row>
        <row r="2490">
          <cell r="C2490" t="str">
            <v>TO SEM REVESTIMENTO EXCL TORNEIRA -FORNECIME</v>
          </cell>
        </row>
        <row r="2491">
          <cell r="B2491" t="str">
            <v>68651/005</v>
          </cell>
          <cell r="C2491" t="str">
            <v>BANCA DE ACO INOX DE 2,00X0,55MM CHAPA 18.304 2 CUBAS DE 500X400X200MM</v>
          </cell>
          <cell r="D2491" t="str">
            <v>UN</v>
          </cell>
          <cell r="E2491">
            <v>428.93</v>
          </cell>
        </row>
        <row r="2492">
          <cell r="C2492" t="str">
            <v>EM CHAPA 20.304 VALVULA DE ESCOAMENTO TP AMERICANA 1623 2 SIFOES 1680</v>
          </cell>
        </row>
        <row r="2493">
          <cell r="C2493" t="str">
            <v>1.1/2"X1.1/2" SOBRE APOIS DE ALVENARIA DE MEIA VEZ E VERGA DE CONCRETO</v>
          </cell>
        </row>
        <row r="2494">
          <cell r="C2494" t="str">
            <v>S/REVESTIMENTO EXCL TORNEIRA - FORNECIMENTO</v>
          </cell>
        </row>
        <row r="2495">
          <cell r="B2495" t="str">
            <v>68651/006</v>
          </cell>
          <cell r="C2495" t="str">
            <v>CUBA DE ACO INOX DE 500X400X200MM EM CHAPA 20.304 VALVULA DE ESCOAMEN</v>
          </cell>
          <cell r="D2495" t="str">
            <v>UN</v>
          </cell>
          <cell r="E2495">
            <v>122.45</v>
          </cell>
        </row>
        <row r="2496">
          <cell r="C2496" t="str">
            <v>TO TP AMERICANA 1623 SIFAO 1680 1,1/2"X1.1/2" EXCL TORNEIRA - FORNECI</v>
          </cell>
        </row>
        <row r="2497">
          <cell r="C2497" t="str">
            <v>MENTO E COLOCACAO</v>
          </cell>
        </row>
        <row r="2498">
          <cell r="B2498" t="str">
            <v>68651/007</v>
          </cell>
          <cell r="C2498" t="str">
            <v>CUBA DUPLA EM ACO INOX DE 820X340X150MM CHAPA 20.304 2 VALVULAS DE ES</v>
          </cell>
          <cell r="D2498" t="str">
            <v>UN</v>
          </cell>
          <cell r="E2498">
            <v>196.85</v>
          </cell>
        </row>
        <row r="2499">
          <cell r="C2499" t="str">
            <v>COAMENTO 1623 2 SIFOES 1680 1.1/2"X1.1/2" EXCL TORNEIRA - FORNECIMENTO</v>
          </cell>
        </row>
        <row r="2500">
          <cell r="C2500" t="str">
            <v>E COLOCACAO</v>
          </cell>
        </row>
        <row r="2501">
          <cell r="B2501">
            <v>68652</v>
          </cell>
          <cell r="C2501" t="str">
            <v>APARELHOS DE ACO INOXIDAVEL</v>
          </cell>
        </row>
        <row r="2502">
          <cell r="B2502" t="str">
            <v>68652/001</v>
          </cell>
          <cell r="C2502" t="str">
            <v>BANCA SECA DE ACO INOX C/O,55M LARG ATE 3,00M DE COMP EM CHAPA 18304</v>
          </cell>
          <cell r="D2502" t="str">
            <v>M</v>
          </cell>
          <cell r="E2502">
            <v>204.21</v>
          </cell>
        </row>
        <row r="2503">
          <cell r="C2503" t="str">
            <v>SOBRE APOIOS DE ALVENARIA DE MEIA VEZ E VERGA DE CONCRETO S/REVEST -</v>
          </cell>
        </row>
        <row r="2504">
          <cell r="C2504" t="str">
            <v>FORNECIMENTO E ASSENTAMENTO</v>
          </cell>
        </row>
        <row r="2505">
          <cell r="B2505" t="str">
            <v>68652/002</v>
          </cell>
          <cell r="C2505" t="str">
            <v>MICTORIO COLETIVO DE ACO INOX C/SECAO DE 580X300MM EM CHAPA 20.304 COM</v>
          </cell>
          <cell r="D2505" t="str">
            <v>M</v>
          </cell>
          <cell r="E2505">
            <v>298.93</v>
          </cell>
        </row>
        <row r="2506">
          <cell r="C2506" t="str">
            <v>CRIVO DE SAIDA DE 1.1/4" REGISTRO DE PRESSAO 1416 DE 3/4" C/CANOPLA E</v>
          </cell>
        </row>
        <row r="2507">
          <cell r="C2507" t="str">
            <v>VOLANTE EM METAL CROMADO INCL GAMBIARRA - FORNECIMENTO</v>
          </cell>
        </row>
        <row r="2508">
          <cell r="B2508" t="str">
            <v>68652/003</v>
          </cell>
          <cell r="C2508" t="str">
            <v>MICTORIO COLETIVO DE ACO INOX C/SECAO DE 380X250MM EM CHAPA 20.304 COM</v>
          </cell>
          <cell r="D2508" t="str">
            <v>M</v>
          </cell>
          <cell r="E2508">
            <v>242.62</v>
          </cell>
        </row>
        <row r="2509">
          <cell r="C2509" t="str">
            <v>CRIVO DE SAIDA DE 1.1/4" REGISTRO DE PRESSAO 1416 DE 3/4"C/CANOPLA E</v>
          </cell>
        </row>
        <row r="2510">
          <cell r="C2510" t="str">
            <v>VOLANTE EM METAL CROMADO INCL GAMBIARRA - FORNECIMENTO</v>
          </cell>
        </row>
        <row r="2511">
          <cell r="B2511">
            <v>68678</v>
          </cell>
          <cell r="C2511" t="str">
            <v>PRATELEIRA MARMORE</v>
          </cell>
        </row>
        <row r="2512">
          <cell r="B2512" t="str">
            <v>68678/001</v>
          </cell>
          <cell r="C2512" t="str">
            <v>PRATELEIRA MARMORE BRANCO L=55CM E=2,5CM ENGASTADA NA PAREDE</v>
          </cell>
          <cell r="D2512" t="str">
            <v>M</v>
          </cell>
          <cell r="E2512">
            <v>103.57</v>
          </cell>
        </row>
        <row r="2513">
          <cell r="B2513" t="str">
            <v>68678/002</v>
          </cell>
          <cell r="C2513" t="str">
            <v>PRATELEIRA MARMORE BRANCO L=60CM E=2,5CM ENGASTADA NA PAREDE</v>
          </cell>
          <cell r="D2513" t="str">
            <v>M</v>
          </cell>
          <cell r="E2513">
            <v>110.98</v>
          </cell>
        </row>
        <row r="2514">
          <cell r="B2514" t="str">
            <v>68678/003</v>
          </cell>
          <cell r="C2514" t="str">
            <v>PRATELEIRA MARMORE BRANCO L=40CM E=2,5CM ENGASTADA NA PAREDE</v>
          </cell>
          <cell r="D2514" t="str">
            <v>M</v>
          </cell>
          <cell r="E2514">
            <v>81.34</v>
          </cell>
        </row>
        <row r="2515">
          <cell r="B2515" t="str">
            <v>68678/004</v>
          </cell>
          <cell r="C2515" t="str">
            <v>PRATELEIRA MARMORE BRANCO L=30CM E=2,5CM ENGASTADA NA PAREDE</v>
          </cell>
          <cell r="D2515" t="str">
            <v>M</v>
          </cell>
          <cell r="E2515">
            <v>66.52</v>
          </cell>
        </row>
        <row r="2516">
          <cell r="B2516" t="str">
            <v>IGO       |</v>
          </cell>
          <cell r="C2516" t="str">
            <v>D E S C R I Ç Ã O                                                   |UN</v>
          </cell>
          <cell r="D2516" t="str">
            <v>IDADE</v>
          </cell>
          <cell r="E2516" t="str">
            <v>|CUSTO TOT</v>
          </cell>
        </row>
        <row r="2517">
          <cell r="B2517" t="str">
            <v>ULO.....: N</v>
          </cell>
          <cell r="C2517" t="str">
            <v>ACIONAL CAIXA</v>
          </cell>
        </row>
        <row r="2519">
          <cell r="B2519">
            <v>84</v>
          </cell>
          <cell r="C2519" t="str">
            <v>FOSSAS/SUMIDOUROS</v>
          </cell>
        </row>
        <row r="2520">
          <cell r="B2520">
            <v>23772</v>
          </cell>
          <cell r="C2520" t="str">
            <v>SUMIDOURO H=5,0M COM TIJOLOS MACICOS A CRIVO ARGAMASSADOS</v>
          </cell>
        </row>
        <row r="2521">
          <cell r="B2521" t="str">
            <v>23772/001</v>
          </cell>
          <cell r="C2521" t="str">
            <v>SUMIDOURO D=1,20M TAMPA CONCRETO ARMADO D=1,40M H=0,10M</v>
          </cell>
          <cell r="D2521" t="str">
            <v>UN</v>
          </cell>
          <cell r="E2521">
            <v>673.06</v>
          </cell>
        </row>
        <row r="2522">
          <cell r="B2522" t="str">
            <v>23772/002</v>
          </cell>
          <cell r="C2522" t="str">
            <v>SUMIDOURO D=1,40M TAMPA CONCRETO ARMADO D=1,60M H=0,10M</v>
          </cell>
          <cell r="D2522" t="str">
            <v>UN</v>
          </cell>
          <cell r="E2522">
            <v>836.72</v>
          </cell>
        </row>
        <row r="2523">
          <cell r="B2523">
            <v>23773</v>
          </cell>
          <cell r="C2523" t="str">
            <v>FOSSA SEPTICA 1500L / ALVENARIA TIJOLO MACICO 1/2VEZ</v>
          </cell>
        </row>
        <row r="2524">
          <cell r="B2524" t="str">
            <v>23773/001</v>
          </cell>
          <cell r="C2524" t="str">
            <v>FOSSA SEPTICA ALV TIJOLO MACICO 1/2VEZ-DIMEN EXT 1,90 X 1,10 X 1,40M</v>
          </cell>
          <cell r="D2524" t="str">
            <v>UN</v>
          </cell>
          <cell r="E2524">
            <v>711.8</v>
          </cell>
        </row>
        <row r="2525">
          <cell r="C2525" t="str">
            <v>(1500L) REVESTIDA INTERNAMENTE C/BARRA LISA, TAMPA CONC ARMADO E=8CM</v>
          </cell>
        </row>
        <row r="2526">
          <cell r="B2526">
            <v>24324</v>
          </cell>
          <cell r="C2526" t="str">
            <v>CONSERVACAO DE FOSSAS/SUMIDOUROS - PAR</v>
          </cell>
        </row>
        <row r="2527">
          <cell r="B2527" t="str">
            <v>24324/001</v>
          </cell>
          <cell r="C2527" t="str">
            <v>LIMPEZA E MANUTENCAO DE FOSSAS/SUMIDOUROS PREDIAIS/PAR</v>
          </cell>
          <cell r="D2527" t="str">
            <v>H</v>
          </cell>
          <cell r="E2527">
            <v>110.19</v>
          </cell>
        </row>
        <row r="2528">
          <cell r="B2528">
            <v>85</v>
          </cell>
          <cell r="C2528" t="str">
            <v>PONTOS DE AGUA/ESGOTO</v>
          </cell>
        </row>
        <row r="2529">
          <cell r="B2529">
            <v>11777</v>
          </cell>
          <cell r="C2529" t="str">
            <v>INSTALACOES HIDRO-SANITARIAS TANQUES</v>
          </cell>
        </row>
        <row r="2530">
          <cell r="B2530" t="str">
            <v>11777/001</v>
          </cell>
          <cell r="C2530" t="str">
            <v>INSTALACAO PVC/ASSENTAMENTO TANQUE SERVICO C/3,0M TUBO PVC 25MM E 3,0M</v>
          </cell>
          <cell r="D2530" t="str">
            <v>UN</v>
          </cell>
          <cell r="E2530">
            <v>88.28</v>
          </cell>
        </row>
        <row r="2531">
          <cell r="C2531" t="str">
            <v>TUBO PVC 50MM INCLUINDO CONEXOES. EXCLUSIVE FORNECIMENTO DO APARELHO.</v>
          </cell>
        </row>
        <row r="2532">
          <cell r="B2532">
            <v>11779</v>
          </cell>
          <cell r="C2532" t="str">
            <v>INSTALACOES HIDRO-SANITARIAS DE MICTORIO LOUCA</v>
          </cell>
        </row>
        <row r="2533">
          <cell r="B2533" t="str">
            <v>11779/001</v>
          </cell>
          <cell r="C2533" t="str">
            <v>INSTALACOES PVC/ASSENTAMENTO MICTORIO LOUCA C/3,0M TUBO PVC 25MM, 1,5M</v>
          </cell>
          <cell r="D2533" t="str">
            <v>UN</v>
          </cell>
          <cell r="E2533">
            <v>80.45</v>
          </cell>
        </row>
        <row r="2534">
          <cell r="C2534" t="str">
            <v>PVC 40 E 1,5M TUBO PVC 50MM, CONEXOES, CAIXA SIFONADA PVC 100X100X50MM</v>
          </cell>
        </row>
        <row r="2535">
          <cell r="C2535" t="str">
            <v>C/TAMPA CEGA. EXCLUSIVE FORNECIMENTO DO APARELHO.</v>
          </cell>
        </row>
        <row r="2536">
          <cell r="B2536">
            <v>11780</v>
          </cell>
          <cell r="C2536" t="str">
            <v>INSTALACOES HIDRO-SANITARIAS DE MICTORIO TP CALHA</v>
          </cell>
        </row>
        <row r="2537">
          <cell r="B2537" t="str">
            <v>11780/001</v>
          </cell>
          <cell r="C2537" t="str">
            <v>INSTALACAO PVC/ASSENTAMENTO MICTORIO TP CALHA C/3,0M TUBO PVC 25MM,</v>
          </cell>
          <cell r="D2537" t="str">
            <v>UN</v>
          </cell>
          <cell r="E2537">
            <v>157.44999999999999</v>
          </cell>
        </row>
        <row r="2538">
          <cell r="C2538" t="str">
            <v>REGISTRO DE GAVETA, 2,0M TUBO PVC 40MM E 2,0M TUBO PVC 50MM, CONEXOES</v>
          </cell>
        </row>
        <row r="2539">
          <cell r="C2539" t="str">
            <v>E CAIXA SIFONADA PVC C/100X100X50MM, C/TAMPA CEGA. EXCLUSIVE: FORNECI</v>
          </cell>
        </row>
        <row r="2540">
          <cell r="C2540" t="str">
            <v>MENTO DE APARELHO.</v>
          </cell>
        </row>
        <row r="2541">
          <cell r="B2541">
            <v>26305</v>
          </cell>
          <cell r="C2541" t="str">
            <v>PONTO AGUA FRIA</v>
          </cell>
        </row>
        <row r="2542">
          <cell r="B2542" t="str">
            <v>26305/001</v>
          </cell>
          <cell r="C2542" t="str">
            <v>PONTO AGUA FRIA TUBO PVC 3/4"</v>
          </cell>
          <cell r="D2542" t="str">
            <v>PT</v>
          </cell>
          <cell r="E2542">
            <v>40.619999999999997</v>
          </cell>
        </row>
        <row r="2543">
          <cell r="B2543" t="str">
            <v>26305/002</v>
          </cell>
          <cell r="C2543" t="str">
            <v>PONTO AGUA FRIA TUBO PVC 1/2"</v>
          </cell>
          <cell r="D2543" t="str">
            <v>PT</v>
          </cell>
          <cell r="E2543">
            <v>36.729999999999997</v>
          </cell>
        </row>
        <row r="2544">
          <cell r="B2544" t="str">
            <v>26305/003</v>
          </cell>
          <cell r="C2544" t="str">
            <v>PONTO AGUA FRIA TUBO PVC 1"</v>
          </cell>
          <cell r="D2544" t="str">
            <v>PT</v>
          </cell>
          <cell r="E2544">
            <v>56.55</v>
          </cell>
        </row>
        <row r="2545">
          <cell r="B2545" t="str">
            <v>26305/004</v>
          </cell>
          <cell r="C2545" t="str">
            <v>PONTO AGUA FRIA TUBO PVC 1 1/4"</v>
          </cell>
          <cell r="D2545" t="str">
            <v>PT</v>
          </cell>
          <cell r="E2545">
            <v>77.760000000000005</v>
          </cell>
        </row>
        <row r="2546">
          <cell r="B2546" t="str">
            <v>26305/005</v>
          </cell>
          <cell r="C2546" t="str">
            <v>PONTO AGUA FRIA TUBO PVC 1 1/2"</v>
          </cell>
          <cell r="D2546" t="str">
            <v>PT</v>
          </cell>
          <cell r="E2546">
            <v>89.31</v>
          </cell>
        </row>
        <row r="2547">
          <cell r="B2547" t="str">
            <v>IGO       |</v>
          </cell>
          <cell r="C2547" t="str">
            <v>D E S C R I Ç Ã O                                                   |UN</v>
          </cell>
          <cell r="D2547" t="str">
            <v>IDADE</v>
          </cell>
          <cell r="E2547" t="str">
            <v>|CUSTO TOT</v>
          </cell>
        </row>
        <row r="2548">
          <cell r="B2548" t="str">
            <v>ULO.....: N</v>
          </cell>
          <cell r="C2548" t="str">
            <v>ACIONAL CAIXA</v>
          </cell>
        </row>
        <row r="2550">
          <cell r="B2550" t="str">
            <v>26305/006</v>
          </cell>
          <cell r="C2550" t="str">
            <v>PONTO AGUA FRIA TUBO PVC 2"</v>
          </cell>
          <cell r="D2550" t="str">
            <v>PT</v>
          </cell>
          <cell r="E2550">
            <v>131.77000000000001</v>
          </cell>
        </row>
        <row r="2551">
          <cell r="B2551">
            <v>26306</v>
          </cell>
          <cell r="C2551" t="str">
            <v>PONTO ESGOTO</v>
          </cell>
        </row>
        <row r="2552">
          <cell r="B2552" t="str">
            <v>26306/001</v>
          </cell>
          <cell r="C2552" t="str">
            <v>PONTO ESGOTO PRIMARIO / TUBO PVC 100MM</v>
          </cell>
          <cell r="D2552" t="str">
            <v>PT</v>
          </cell>
          <cell r="E2552">
            <v>52.02</v>
          </cell>
        </row>
        <row r="2553">
          <cell r="B2553" t="str">
            <v>26306/002</v>
          </cell>
          <cell r="C2553" t="str">
            <v>PONTO ESGOTO SEGUNDARIO / TUBO PVC 75MM</v>
          </cell>
          <cell r="D2553" t="str">
            <v>PT</v>
          </cell>
          <cell r="E2553">
            <v>58.92</v>
          </cell>
        </row>
        <row r="2554">
          <cell r="B2554">
            <v>26555</v>
          </cell>
          <cell r="C2554" t="str">
            <v>INSTALACOES HIDRAULICAS CAIXAS/VALVULA DESCARGA E DUCHA MANUAL</v>
          </cell>
        </row>
        <row r="2555">
          <cell r="B2555" t="str">
            <v>26555/006</v>
          </cell>
          <cell r="C2555" t="str">
            <v>INSTALACAO EM PVC/ASSENTAMENTO DUCHINHA MANUAL P/BANHEIRO C/3,0M TUBO</v>
          </cell>
          <cell r="D2555" t="str">
            <v>UN</v>
          </cell>
          <cell r="E2555">
            <v>53.21</v>
          </cell>
        </row>
        <row r="2556">
          <cell r="C2556" t="str">
            <v>PVC 25MM E CONEXOES. EXCLUSIVE FORNECIMENTO APARELHO</v>
          </cell>
        </row>
        <row r="2557">
          <cell r="B2557" t="str">
            <v>26555/008</v>
          </cell>
          <cell r="C2557" t="str">
            <v>INSTALACAO EM PVC/ASSENTAMENTO CAIXA DESCARGA ELEVADA C/2,0M TUBO DE</v>
          </cell>
          <cell r="D2557" t="str">
            <v>UN</v>
          </cell>
          <cell r="E2557">
            <v>60.08</v>
          </cell>
        </row>
        <row r="2558">
          <cell r="C2558" t="str">
            <v>PVC 25MM, CONEXOES E MONTAGENS. EXCLUSIVE FORNECIMENTO DA CAIXA.</v>
          </cell>
        </row>
        <row r="2559">
          <cell r="B2559" t="str">
            <v>26555/009</v>
          </cell>
          <cell r="C2559" t="str">
            <v>INSTALACAO EM PVC/ASSENTAMENTO CAIXA DESCARGA EMBUTIR C/2,0M DE TUBO</v>
          </cell>
          <cell r="D2559" t="str">
            <v>UN</v>
          </cell>
          <cell r="E2559">
            <v>74.489999999999995</v>
          </cell>
        </row>
        <row r="2560">
          <cell r="C2560" t="str">
            <v>PVC 25MM, 0,80M TUBO PVC 40MM, CONEXOES E MONTAGEM.EXCLUSIVE FORNECIME</v>
          </cell>
        </row>
        <row r="2561">
          <cell r="C2561" t="str">
            <v>NTO DA CAIXA.</v>
          </cell>
        </row>
        <row r="2562">
          <cell r="B2562" t="str">
            <v>26555/010</v>
          </cell>
          <cell r="C2562" t="str">
            <v>INSTALACAO EM PVC/ASSENTAMENTO VALVULA DESCARGA C/3,0M TUBO PVC 50MM</v>
          </cell>
          <cell r="D2562" t="str">
            <v>UN</v>
          </cell>
          <cell r="E2562">
            <v>90.15</v>
          </cell>
        </row>
        <row r="2563">
          <cell r="C2563" t="str">
            <v>CONEXOES E MONTAGEM. EXCLUSIVE FORNECIMENTO DA VALVULA.</v>
          </cell>
        </row>
        <row r="2564">
          <cell r="B2564">
            <v>26577</v>
          </cell>
          <cell r="C2564" t="str">
            <v>INSTALACOES HIDRO-SANITARIAS E ELETRICA P/CHUVEIRO</v>
          </cell>
        </row>
        <row r="2565">
          <cell r="B2565" t="str">
            <v>26577/001</v>
          </cell>
          <cell r="C2565" t="str">
            <v>INSTALACAO EM PVC/ASSENTAMENTO CHUVEIRO/REGISTRO C/6,0M TUBO PVC 25MM</v>
          </cell>
          <cell r="D2565" t="str">
            <v>UN</v>
          </cell>
          <cell r="E2565">
            <v>83.78</v>
          </cell>
        </row>
        <row r="2566">
          <cell r="C2566" t="str">
            <v>P/AGUA, 2,0M TUBO PVC 40MM, CONEXOES, RALO SECO DE PVC 100MM C/GRELHA.</v>
          </cell>
        </row>
        <row r="2567">
          <cell r="C2567" t="str">
            <v>EXCLUSIVE FORNECIMENTO CHUVEIRO/REGISTRO</v>
          </cell>
        </row>
        <row r="2568">
          <cell r="B2568" t="str">
            <v>26577/002</v>
          </cell>
          <cell r="C2568" t="str">
            <v>INSTALACAO EM PVC/ASSENTAMENTO CHUVEIRO ELETRICO C/30,0M FIO 4MM2,</v>
          </cell>
          <cell r="D2568" t="str">
            <v>UN</v>
          </cell>
          <cell r="E2568">
            <v>157.49</v>
          </cell>
        </row>
        <row r="2569">
          <cell r="C2569" t="str">
            <v>3M ELETRODUTO PVC DIAM=3/4", 6,0M TUBO PVC 25MM, 2,0M TUBO PVC 50MM,</v>
          </cell>
        </row>
        <row r="2570">
          <cell r="C2570" t="str">
            <v>CONEXOES, RALO SECO C/GRELHA.EXCLUSIVE FORNECIMENTO CHUVEIRO/REGISTRO</v>
          </cell>
        </row>
        <row r="2571">
          <cell r="B2571">
            <v>26578</v>
          </cell>
          <cell r="C2571" t="str">
            <v>INSTALACOES HIDRO-SANITARIAS PIAS E LAVATORIOS</v>
          </cell>
        </row>
        <row r="2572">
          <cell r="B2572" t="str">
            <v>26578/003</v>
          </cell>
          <cell r="C2572" t="str">
            <v>INSTALACAO EM PVC/ASSENTAMENTO PIA C/2 CUBAS C/3,0M TUBO PVC 25MM,</v>
          </cell>
          <cell r="D2572" t="str">
            <v>UN</v>
          </cell>
          <cell r="E2572">
            <v>90.42</v>
          </cell>
        </row>
        <row r="2573">
          <cell r="C2573" t="str">
            <v>3,00M TUBO PVC 50MM E CONEXOES.EXCLUSIVE FORNECIMENTO DO APARELHO.</v>
          </cell>
        </row>
        <row r="2574">
          <cell r="B2574" t="str">
            <v>26578/004</v>
          </cell>
          <cell r="C2574" t="str">
            <v>INSTALACAO EM PVC/ASSENTAMENTO PIA C/CUBA DUPLA C/3,0M TUBO PVC 25MM,</v>
          </cell>
          <cell r="D2574" t="str">
            <v>UN</v>
          </cell>
          <cell r="E2574">
            <v>90.42</v>
          </cell>
        </row>
        <row r="2575">
          <cell r="C2575" t="str">
            <v>3,0M TUBO PVC 50MM E CONEXOES. EXCLUSIVE FORNECIMENTO DO APARELHO</v>
          </cell>
        </row>
        <row r="2576">
          <cell r="B2576" t="str">
            <v>26578/006</v>
          </cell>
          <cell r="C2576" t="str">
            <v>INSTALACAO EM PVC/ASSENTAMENTO LAVATORIO C/1 TORNEIRA C/3,0M TUBO PVC</v>
          </cell>
          <cell r="D2576" t="str">
            <v>UN</v>
          </cell>
          <cell r="E2576">
            <v>67.89</v>
          </cell>
        </row>
        <row r="2577">
          <cell r="C2577" t="str">
            <v>25MM, 2,0M TUBO PVC 40MM E CONEXOES.EXCLUSIVE FORNECIMENTO DE APARELHO</v>
          </cell>
        </row>
        <row r="2578">
          <cell r="B2578" t="str">
            <v>IGO       |</v>
          </cell>
          <cell r="C2578" t="str">
            <v>D E S C R I Ç Ã O                                                   |UN</v>
          </cell>
          <cell r="D2578" t="str">
            <v>IDADE</v>
          </cell>
          <cell r="E2578" t="str">
            <v>|CUSTO TOT</v>
          </cell>
        </row>
        <row r="2579">
          <cell r="B2579" t="str">
            <v>ULO.....: N</v>
          </cell>
          <cell r="C2579" t="str">
            <v>ACIONAL CAIXA</v>
          </cell>
        </row>
        <row r="2581">
          <cell r="B2581" t="str">
            <v>26578/007</v>
          </cell>
          <cell r="C2581" t="str">
            <v>INSTALACAO EM PVC/ASSENTAMENTO LAVATORIO C/2 TORNEIRAS C/3,0M TUBO PVC</v>
          </cell>
          <cell r="D2581" t="str">
            <v>UN</v>
          </cell>
          <cell r="E2581">
            <v>84.86</v>
          </cell>
        </row>
        <row r="2582">
          <cell r="C2582" t="str">
            <v>25MM, 2,0M TUBO PVC 40MM, RABICHOS E CONEXOES.EXCLUSIVE FORNECIMENTO</v>
          </cell>
        </row>
        <row r="2583">
          <cell r="C2583" t="str">
            <v>APARELHO</v>
          </cell>
        </row>
        <row r="2584">
          <cell r="B2584" t="str">
            <v>26578/008</v>
          </cell>
          <cell r="C2584" t="str">
            <v>INSTALACAO EM PVC/ASSENTAMENTO PIA C/1 CUBA C/3,0M TUBO PVC 25MM, 3,0M</v>
          </cell>
          <cell r="D2584" t="str">
            <v>UN</v>
          </cell>
          <cell r="E2584">
            <v>86.12</v>
          </cell>
        </row>
        <row r="2585">
          <cell r="C2585" t="str">
            <v>TUBO PVC DE 50MM E CONEXOES.EXCLUSIVE FORNECIMENTO DE APARELHO</v>
          </cell>
        </row>
        <row r="2586">
          <cell r="B2586">
            <v>26579</v>
          </cell>
          <cell r="C2586" t="str">
            <v>INSTALACOES HIDRO-SANITARIAS VASO SANITARIO</v>
          </cell>
        </row>
        <row r="2587">
          <cell r="B2587" t="str">
            <v>26579/001</v>
          </cell>
          <cell r="C2587" t="str">
            <v>INSTALACAO PVC/ASSENT VASO SANITARIO C/VALVULA PAVIMENTO ELEVADO.</v>
          </cell>
          <cell r="D2587" t="str">
            <v>UN</v>
          </cell>
          <cell r="E2587">
            <v>148.37</v>
          </cell>
        </row>
        <row r="2588">
          <cell r="C2588" t="str">
            <v>INSTALACAO HIDRAULICA C/2,0M TUBO PVC 50MM C/CONEXOES ATE A VALVULA E</v>
          </cell>
        </row>
        <row r="2589">
          <cell r="C2589" t="str">
            <v>APOS ESTA ATE O VASO, LIGACAO DE ESGOTOS C/3,0M DE TUBO PVC 100MM AOS</v>
          </cell>
        </row>
        <row r="2590">
          <cell r="C2590" t="str">
            <v>TUBOS DE QUEDA E VENTILACAO, INCLUSIVE CONEX</v>
          </cell>
        </row>
        <row r="2591">
          <cell r="B2591" t="str">
            <v>26579/002</v>
          </cell>
          <cell r="C2591" t="str">
            <v>INSTALACAO PVC/ASSENT VASO SANITARIO C/VALVULA PAVIMENTO TERREO.</v>
          </cell>
          <cell r="D2591" t="str">
            <v>UN</v>
          </cell>
          <cell r="E2591">
            <v>148.79</v>
          </cell>
        </row>
        <row r="2592">
          <cell r="C2592" t="str">
            <v>INSTALACAO HIDRAULICA C/2,0M TUBO PVC 50MM C/CONEXOES ATE A VALVULA E</v>
          </cell>
        </row>
        <row r="2593">
          <cell r="C2593" t="str">
            <v>APOS ESTA ATE O VASO, LIGACAO DE ESGOTOS C/3,0M TUBO PVC 100MM A CAIXA</v>
          </cell>
        </row>
        <row r="2594">
          <cell r="C2594" t="str">
            <v>INSPECAO E TUBO DE VENTILACAO, INCLUSIVE CON</v>
          </cell>
        </row>
        <row r="2595">
          <cell r="B2595" t="str">
            <v>26579/003</v>
          </cell>
          <cell r="C2595" t="str">
            <v>INSTALACAO PVC/ASSENT VASO SANITARIO C/CAIXA ACOPLADA OU SUSPENSA,PAV</v>
          </cell>
          <cell r="D2595" t="str">
            <v>UN</v>
          </cell>
          <cell r="E2595">
            <v>133.1</v>
          </cell>
        </row>
        <row r="2596">
          <cell r="C2596" t="str">
            <v>TERREO INSTAL HIDRAULICA C/2,0M TUBO PVC 25MM C/CONEXOES ATE A CAIXA E</v>
          </cell>
        </row>
        <row r="2597">
          <cell r="C2597" t="str">
            <v>APOS ESTA ATE O VASO, LIGACAO ESGOTO C/3,0M TUBO PVC 100MM A CAIXA INS</v>
          </cell>
        </row>
        <row r="2598">
          <cell r="C2598" t="str">
            <v>PECAO E TUBO DE VENTILACAO, INCLUSIVE CONEXO</v>
          </cell>
        </row>
        <row r="2599">
          <cell r="B2599">
            <v>68521</v>
          </cell>
          <cell r="C2599" t="str">
            <v>PONTO DE AGUA</v>
          </cell>
        </row>
        <row r="2600">
          <cell r="B2600" t="str">
            <v>68521/001</v>
          </cell>
          <cell r="C2600" t="str">
            <v>PONTO DE AGUA C/ METAIS CROMADOS - IPEP</v>
          </cell>
          <cell r="D2600" t="str">
            <v>UN</v>
          </cell>
          <cell r="E2600">
            <v>68.08</v>
          </cell>
        </row>
        <row r="2601">
          <cell r="B2601">
            <v>68653</v>
          </cell>
          <cell r="C2601" t="str">
            <v>INSTALACAO DE VASOS SANITARIOS EM BATERIA EM PVC</v>
          </cell>
        </row>
        <row r="2602">
          <cell r="B2602" t="str">
            <v>68653/001</v>
          </cell>
          <cell r="C2602" t="str">
            <v>INSTALACAO/ASSENT VASO SANIT PAV ELEV C/2 OU + VASOS TB 50MM EM PVC DE</v>
          </cell>
          <cell r="D2602" t="str">
            <v>UN</v>
          </cell>
          <cell r="E2602">
            <v>147.91</v>
          </cell>
        </row>
        <row r="2603">
          <cell r="C2603" t="str">
            <v>1,5M ( EXCL O FORNEC DO APARELHO E VALVULA DE DESCARGA) C/CONEXOES ATE</v>
          </cell>
        </row>
        <row r="2604">
          <cell r="C2604" t="str">
            <v>A VALVULA DE DESCARGA E APOS ESTA ATE O VASO LIG ESGOTO C/2M DE TB PVC</v>
          </cell>
        </row>
        <row r="2605">
          <cell r="C2605" t="str">
            <v>DE 100MM AOS TUBOS DE QUEDA E VENTILACAO INC</v>
          </cell>
        </row>
        <row r="2606">
          <cell r="B2606" t="str">
            <v>68653/002</v>
          </cell>
          <cell r="C2606" t="str">
            <v>INSTALACAO/ASSENT VASO SANIT TERREO   C/2 OU + VASOS TB 50MM EM PVC</v>
          </cell>
          <cell r="D2606" t="str">
            <v>UN</v>
          </cell>
          <cell r="E2606">
            <v>142.65</v>
          </cell>
        </row>
        <row r="2607">
          <cell r="C2607" t="str">
            <v>C/1,50M (EXCL O FORNEC DO APARELHO E VALVULA DE DESCARGA) C/CONEXOES</v>
          </cell>
        </row>
        <row r="2608">
          <cell r="C2608" t="str">
            <v>ATE A VALVULA E APOS ESTA ATE O VASO LIG DE ESGOTO C/3M DE TB DE PVC</v>
          </cell>
        </row>
        <row r="2609">
          <cell r="B2609" t="str">
            <v>IGO       |</v>
          </cell>
          <cell r="C2609" t="str">
            <v>D E S C R I Ç Ã O                                                   |UN</v>
          </cell>
          <cell r="D2609" t="str">
            <v>IDADE</v>
          </cell>
          <cell r="E2609" t="str">
            <v>|CUSTO TOT</v>
          </cell>
        </row>
        <row r="2610">
          <cell r="B2610" t="str">
            <v>ULO.....: N</v>
          </cell>
          <cell r="C2610" t="str">
            <v>ACIONAL CAIXA</v>
          </cell>
        </row>
        <row r="2612">
          <cell r="C2612" t="str">
            <v>DE 100MM A CAIXA DE INPECAO E TB DE VENTILAC</v>
          </cell>
        </row>
        <row r="2613">
          <cell r="B2613" t="str">
            <v>68653/003</v>
          </cell>
          <cell r="C2613" t="str">
            <v>INSTALACAO/ASSENT VASO SANIT TERREO   C/2 OU + VASOS TB 25MM EM PVC</v>
          </cell>
          <cell r="D2613" t="str">
            <v>UN</v>
          </cell>
          <cell r="E2613">
            <v>116.46</v>
          </cell>
        </row>
        <row r="2614">
          <cell r="C2614" t="str">
            <v>C/1,50M (EXCL O FORNEC DO APARELHO E CAIXA DE DESCARGA ELEVADA) C/CONE</v>
          </cell>
        </row>
        <row r="2615">
          <cell r="C2615" t="str">
            <v>XOES  ATE A CAIXA E APOS ESTA ATE O VASO LIG ESGOTO C/3,OOM DE TUBO DE</v>
          </cell>
        </row>
        <row r="2616">
          <cell r="C2616" t="str">
            <v>PVC DE 100M A CAIXA DE INSPECAO E TUBO DE VE</v>
          </cell>
        </row>
        <row r="2617">
          <cell r="B2617">
            <v>68654</v>
          </cell>
          <cell r="C2617" t="str">
            <v>INSTALACAO HIDRAULICA CHUVEIROS EM BATERIA EM PVC</v>
          </cell>
        </row>
        <row r="2618">
          <cell r="B2618" t="str">
            <v>68654/001</v>
          </cell>
          <cell r="C2618" t="str">
            <v>INSTALACAO HIDRAULICA E ASSENTAMENTO 1 CHUVEIRO ATE 4 CHUVEIROS EM</v>
          </cell>
          <cell r="D2618" t="str">
            <v>UN</v>
          </cell>
          <cell r="E2618">
            <v>52.79</v>
          </cell>
        </row>
        <row r="2619">
          <cell r="C2619" t="str">
            <v>BATERIA (EXCL FORNEC DO APARELHO E REGISTRO) COMPREENDENDO 1,5M DE</v>
          </cell>
        </row>
        <row r="2620">
          <cell r="C2620" t="str">
            <v>TUBO DE PVC DE 32MM E 1M DE TUBO DE PVC DE 25MM</v>
          </cell>
        </row>
        <row r="2621">
          <cell r="B2621" t="str">
            <v>68654/002</v>
          </cell>
          <cell r="C2621" t="str">
            <v>INSTALACAO HIDRAULICA E ASSENTAMENTO 1 CHUVEIRO ATE 8 CHUVEIROS EM</v>
          </cell>
          <cell r="D2621" t="str">
            <v>UN</v>
          </cell>
          <cell r="E2621">
            <v>71.78</v>
          </cell>
        </row>
        <row r="2622">
          <cell r="C2622" t="str">
            <v>BATERIA (EXCL FORNEC DO APARELHO E REGISTRO) COMPREENDENDO 1,5M DE</v>
          </cell>
        </row>
        <row r="2623">
          <cell r="C2623" t="str">
            <v>TUBO DE PVC SOLDAVEL DE 50MM</v>
          </cell>
        </row>
        <row r="2624">
          <cell r="B2624">
            <v>68655</v>
          </cell>
          <cell r="C2624" t="str">
            <v>INSTAL/ASSENT BEBEDOURO TP CALHA EM BATERIA C/1 PONTO A 50CM (EXCL FOR</v>
          </cell>
        </row>
        <row r="2625">
          <cell r="C2625" t="str">
            <v>NEC DO APARELHO) C/1,00M DE TUBO DE PVC DE 32MM E 0,60M DE TUBO DE PVC</v>
          </cell>
        </row>
        <row r="2626">
          <cell r="C2626" t="str">
            <v>DE 25MM C/CONEXOES E ESGOTAMENTO EM PVC DE 50MM ATE O RALO SIFONADO</v>
          </cell>
        </row>
        <row r="2627">
          <cell r="B2627" t="str">
            <v>68655/001</v>
          </cell>
          <cell r="C2627" t="str">
            <v>INSTALACAO/ASSENT 1 LAVATORIO OU APARELHO DE INSTAL SEMELHANTE EM BATE</v>
          </cell>
          <cell r="D2627" t="str">
            <v>UN</v>
          </cell>
          <cell r="E2627">
            <v>124.54</v>
          </cell>
        </row>
        <row r="2628">
          <cell r="C2628" t="str">
            <v>RIA (EXCL FORNEC DO APRELHO) C/1,00M DE TUBO PVC DE 32MM E 0,60M DE TU</v>
          </cell>
        </row>
        <row r="2629">
          <cell r="C2629" t="str">
            <v>BO DE PVC DE 25MM C/CONEXOES E ESGOTAMENTO EM PVC DE 40MM ATE O RALO</v>
          </cell>
        </row>
        <row r="2630">
          <cell r="C2630" t="str">
            <v>SIFONADO</v>
          </cell>
        </row>
        <row r="2631">
          <cell r="B2631" t="str">
            <v>68655/002</v>
          </cell>
          <cell r="C2631" t="str">
            <v>INSTAL/ASSENT BEBEDOURO TP CALHA EM BATERIA C/1 PONTO A 50CM (EXCL FOR</v>
          </cell>
          <cell r="D2631" t="str">
            <v>UN</v>
          </cell>
          <cell r="E2631">
            <v>88.13</v>
          </cell>
        </row>
        <row r="2632">
          <cell r="C2632" t="str">
            <v>NEC DO APARELHO) C/1,00M DE TUBO DE PVC DE 32MM E 0,60M DE TUBO DE PVC</v>
          </cell>
        </row>
        <row r="2633">
          <cell r="C2633" t="str">
            <v>DE 25MM C/CONEXOES E ESGOTAMENTO EM PVC DE 50MM ATE O RALO SIFONADO</v>
          </cell>
        </row>
        <row r="2634">
          <cell r="B2634">
            <v>71</v>
          </cell>
          <cell r="C2634" t="str">
            <v>REGISTROS/VALVULAS</v>
          </cell>
        </row>
        <row r="2635">
          <cell r="B2635">
            <v>24197</v>
          </cell>
          <cell r="C2635" t="str">
            <v>FORN/ASSENT REGISTRO GAVETA BRUTO 3/4 POL</v>
          </cell>
        </row>
        <row r="2636">
          <cell r="B2636" t="str">
            <v>24197/001</v>
          </cell>
          <cell r="C2636" t="str">
            <v>FORN/ASSENT. REGISTRO GAVETA BRUTO 20 MM</v>
          </cell>
          <cell r="D2636" t="str">
            <v>UN</v>
          </cell>
          <cell r="E2636">
            <v>21.47</v>
          </cell>
        </row>
        <row r="2637">
          <cell r="B2637">
            <v>24198</v>
          </cell>
          <cell r="C2637" t="str">
            <v>FORN/ASSENT REGISTRO GAVETA BRUTO 1 POL</v>
          </cell>
        </row>
        <row r="2638">
          <cell r="B2638" t="str">
            <v>24198/001</v>
          </cell>
          <cell r="C2638" t="str">
            <v>FORN/ASSENT. REGISTRO GAVETA BRUTO 25 MM</v>
          </cell>
          <cell r="D2638" t="str">
            <v>UN</v>
          </cell>
          <cell r="E2638">
            <v>28.16</v>
          </cell>
        </row>
        <row r="2639">
          <cell r="B2639">
            <v>24199</v>
          </cell>
          <cell r="C2639" t="str">
            <v>FORN/ASSENT REGISTRO GAVETA BRUTO 1 1/4 POL</v>
          </cell>
        </row>
        <row r="2640">
          <cell r="B2640" t="str">
            <v>IGO       |</v>
          </cell>
          <cell r="C2640" t="str">
            <v>D E S C R I Ç Ã O                                                   |UN</v>
          </cell>
          <cell r="D2640" t="str">
            <v>IDADE</v>
          </cell>
          <cell r="E2640" t="str">
            <v>|CUSTO TOT</v>
          </cell>
        </row>
        <row r="2641">
          <cell r="B2641" t="str">
            <v>ULO.....: N</v>
          </cell>
          <cell r="C2641" t="str">
            <v>ACIONAL CAIXA</v>
          </cell>
        </row>
        <row r="2643">
          <cell r="B2643" t="str">
            <v>24199/001</v>
          </cell>
          <cell r="C2643" t="str">
            <v>FORN/ASSENT. REGISTRO GAVETA BRUTO 32 MM</v>
          </cell>
          <cell r="D2643" t="str">
            <v>UN</v>
          </cell>
          <cell r="E2643">
            <v>39.18</v>
          </cell>
        </row>
        <row r="2644">
          <cell r="B2644">
            <v>24200</v>
          </cell>
          <cell r="C2644" t="str">
            <v>FORN/ASSENT REGISTRO GAVETA BRUTO 1 1/2 POL</v>
          </cell>
        </row>
        <row r="2645">
          <cell r="B2645" t="str">
            <v>24200/001</v>
          </cell>
          <cell r="C2645" t="str">
            <v>FORN/ASSENT. REGISTRO GAVETA BRUTO 40 MM</v>
          </cell>
          <cell r="D2645" t="str">
            <v>UN</v>
          </cell>
          <cell r="E2645">
            <v>43.37</v>
          </cell>
        </row>
        <row r="2646">
          <cell r="B2646">
            <v>24201</v>
          </cell>
          <cell r="C2646" t="str">
            <v>FORN/ASSENT REGISTRO GAVETA BRUTO 2 POL</v>
          </cell>
        </row>
        <row r="2647">
          <cell r="B2647" t="str">
            <v>24201/001</v>
          </cell>
          <cell r="C2647" t="str">
            <v>FORN/ASSENT. REGISTRO GAVETA BRUTO 50 MM</v>
          </cell>
          <cell r="D2647" t="str">
            <v>UN</v>
          </cell>
          <cell r="E2647">
            <v>64.87</v>
          </cell>
        </row>
        <row r="2648">
          <cell r="B2648">
            <v>24202</v>
          </cell>
          <cell r="C2648" t="str">
            <v>FORN/ASSENT REGISTRO GAVETA BRUTO 2 1/2 POL</v>
          </cell>
        </row>
        <row r="2649">
          <cell r="B2649" t="str">
            <v>24202/001</v>
          </cell>
          <cell r="C2649" t="str">
            <v>FORN/ASSENT. REGISTRO GAVETA BRUTO 65 MM</v>
          </cell>
          <cell r="D2649" t="str">
            <v>UN</v>
          </cell>
          <cell r="E2649">
            <v>137.83000000000001</v>
          </cell>
        </row>
        <row r="2650">
          <cell r="B2650">
            <v>24203</v>
          </cell>
          <cell r="C2650" t="str">
            <v>FORN/ASSENT REGISTRO GAVETA BRUTO 3 POL</v>
          </cell>
        </row>
        <row r="2651">
          <cell r="B2651" t="str">
            <v>24203/001</v>
          </cell>
          <cell r="C2651" t="str">
            <v>FORN/ASSENT. REGISTRO GAVETA BRUTO 80 MM</v>
          </cell>
          <cell r="D2651" t="str">
            <v>UN</v>
          </cell>
          <cell r="E2651">
            <v>181.04</v>
          </cell>
        </row>
        <row r="2652">
          <cell r="B2652">
            <v>24204</v>
          </cell>
          <cell r="C2652" t="str">
            <v>FORN/ASSENT REGISTRO GAVERTA BRUTO 4 POL</v>
          </cell>
        </row>
        <row r="2653">
          <cell r="B2653" t="str">
            <v>24204/001</v>
          </cell>
          <cell r="C2653" t="str">
            <v>FORN/ASSENT. REGISTRO GAVERTA BRUTO 100 MM</v>
          </cell>
          <cell r="D2653" t="str">
            <v>UN</v>
          </cell>
          <cell r="E2653">
            <v>302.63</v>
          </cell>
        </row>
        <row r="2654">
          <cell r="B2654">
            <v>24205</v>
          </cell>
          <cell r="C2654" t="str">
            <v>FORN/ASSENT REGISTRO GAVETA CANOPLA CROMADA 1/2"</v>
          </cell>
        </row>
        <row r="2655">
          <cell r="B2655" t="str">
            <v>24205/001</v>
          </cell>
          <cell r="C2655" t="str">
            <v>FORN/ASSENT. REGISTRO GAVETA CANOPLA CROMADA 15 MM</v>
          </cell>
          <cell r="D2655" t="str">
            <v>UN</v>
          </cell>
          <cell r="E2655">
            <v>39.85</v>
          </cell>
        </row>
        <row r="2656">
          <cell r="B2656">
            <v>24206</v>
          </cell>
          <cell r="C2656" t="str">
            <v>FORN/ASSENT REGISTRO GAVETA CANOPLA CROMADA 3/4"</v>
          </cell>
        </row>
        <row r="2657">
          <cell r="B2657" t="str">
            <v>24206/001</v>
          </cell>
          <cell r="C2657" t="str">
            <v>FORN/ASSENT. REGISTRO GAVETA CANOPLA CROMADA 3/4"</v>
          </cell>
          <cell r="D2657" t="str">
            <v>UN</v>
          </cell>
          <cell r="E2657">
            <v>42.86</v>
          </cell>
        </row>
        <row r="2658">
          <cell r="B2658">
            <v>24207</v>
          </cell>
          <cell r="C2658" t="str">
            <v>FORN/ASSENT REGISTRO GAVETA CANOPLA CROMADA 1 POL</v>
          </cell>
        </row>
        <row r="2659">
          <cell r="B2659" t="str">
            <v>24207/001</v>
          </cell>
          <cell r="C2659" t="str">
            <v>FORN/ASSENT. REGISTRO GAVETA CANOPLA CROMADA 1"</v>
          </cell>
          <cell r="D2659" t="str">
            <v>UN</v>
          </cell>
          <cell r="E2659">
            <v>65.900000000000006</v>
          </cell>
        </row>
        <row r="2660">
          <cell r="B2660">
            <v>24208</v>
          </cell>
          <cell r="C2660" t="str">
            <v>FORN/ASSENT REGISTRO GAVETA CANOPLA CROMADA 1 1/2</v>
          </cell>
        </row>
        <row r="2661">
          <cell r="B2661" t="str">
            <v>24208/001</v>
          </cell>
          <cell r="C2661" t="str">
            <v>FORN/ASSENT. REGISTRO GAVETA CANOPLA CROMADA 40 MM</v>
          </cell>
          <cell r="D2661" t="str">
            <v>UN</v>
          </cell>
          <cell r="E2661">
            <v>89.6</v>
          </cell>
        </row>
        <row r="2662">
          <cell r="B2662">
            <v>24212</v>
          </cell>
          <cell r="C2662" t="str">
            <v>FORN./ASSENT REGISTRO PRESSAO CROMADO 3/4"</v>
          </cell>
        </row>
        <row r="2663">
          <cell r="B2663" t="str">
            <v>24212/001</v>
          </cell>
          <cell r="C2663" t="str">
            <v>FORN./ASSENT. REGISTRO PRESSAO CROMADO 3/4"</v>
          </cell>
          <cell r="D2663" t="str">
            <v>UN</v>
          </cell>
          <cell r="E2663">
            <v>54.6</v>
          </cell>
        </row>
        <row r="2664">
          <cell r="B2664">
            <v>24213</v>
          </cell>
          <cell r="C2664" t="str">
            <v>FORN/ASSENT VALVULA GAVETA FLANGEADA 4 POL</v>
          </cell>
        </row>
        <row r="2665">
          <cell r="B2665" t="str">
            <v>24213/001</v>
          </cell>
          <cell r="C2665" t="str">
            <v>ASSENTAMENTO VALVULA GAVETA FLANGEADA 4 POL</v>
          </cell>
          <cell r="D2665" t="str">
            <v>UN</v>
          </cell>
          <cell r="E2665">
            <v>723.18</v>
          </cell>
        </row>
        <row r="2666">
          <cell r="B2666">
            <v>24214</v>
          </cell>
          <cell r="C2666" t="str">
            <v>FORN/ASSENT VALVULA GAVETA FLANGEADA 6 POL</v>
          </cell>
        </row>
        <row r="2667">
          <cell r="B2667" t="str">
            <v>24214/001</v>
          </cell>
          <cell r="C2667" t="str">
            <v>ASSENTAMENTO VALVULA GAVETA FLANGEADA 6 POL</v>
          </cell>
          <cell r="D2667" t="str">
            <v>UN</v>
          </cell>
          <cell r="E2667">
            <v>1054.01</v>
          </cell>
        </row>
        <row r="2668">
          <cell r="B2668">
            <v>24215</v>
          </cell>
          <cell r="C2668" t="str">
            <v>FORN/ASSENT VALVULA GLOBO 2 1/2 POL</v>
          </cell>
        </row>
        <row r="2669">
          <cell r="B2669" t="str">
            <v>24215/001</v>
          </cell>
          <cell r="C2669" t="str">
            <v>ASSENTAMENTO VALVULA GLOBO 2 1/2 POL</v>
          </cell>
          <cell r="D2669" t="str">
            <v>UN</v>
          </cell>
          <cell r="E2669">
            <v>126.72</v>
          </cell>
        </row>
        <row r="2670">
          <cell r="B2670">
            <v>24217</v>
          </cell>
          <cell r="C2670" t="str">
            <v>FORN./ASSENT VALVULA GAVETA BRONZE 2 POL</v>
          </cell>
        </row>
        <row r="2671">
          <cell r="B2671" t="str">
            <v>IGO       |</v>
          </cell>
          <cell r="C2671" t="str">
            <v>D E S C R I Ç Ã O                                                   |UN</v>
          </cell>
          <cell r="D2671" t="str">
            <v>IDADE</v>
          </cell>
          <cell r="E2671" t="str">
            <v>|CUSTO TOT</v>
          </cell>
        </row>
        <row r="2672">
          <cell r="B2672" t="str">
            <v>ULO.....: N</v>
          </cell>
          <cell r="C2672" t="str">
            <v>ACIONAL CAIXA</v>
          </cell>
        </row>
        <row r="2674">
          <cell r="B2674" t="str">
            <v>24217/001</v>
          </cell>
          <cell r="C2674" t="str">
            <v>FORN./ASSENT. VALVULA GAVETA BRONZE 2 POL</v>
          </cell>
          <cell r="D2674" t="str">
            <v>UN</v>
          </cell>
          <cell r="E2674">
            <v>64.739999999999995</v>
          </cell>
        </row>
        <row r="2675">
          <cell r="B2675">
            <v>40729</v>
          </cell>
          <cell r="C2675" t="str">
            <v>FORN./ASSENTAMENTO VALVULA DE DESCARGA 1 1/2 POL.</v>
          </cell>
          <cell r="D2675" t="str">
            <v>UN</v>
          </cell>
          <cell r="E2675">
            <v>132.97999999999999</v>
          </cell>
        </row>
        <row r="2676">
          <cell r="B2676">
            <v>40774</v>
          </cell>
          <cell r="C2676" t="str">
            <v>ASSENTAMENTO VALVULA GLOBO 2 POL</v>
          </cell>
          <cell r="D2676" t="str">
            <v>UN</v>
          </cell>
          <cell r="E2676">
            <v>11.04</v>
          </cell>
        </row>
        <row r="2677">
          <cell r="B2677">
            <v>40776</v>
          </cell>
          <cell r="C2677" t="str">
            <v>ASSENTAMENTO VALVULA GLOBO 1 1/4 POL</v>
          </cell>
          <cell r="D2677" t="str">
            <v>UN</v>
          </cell>
          <cell r="E2677">
            <v>12.15</v>
          </cell>
        </row>
        <row r="2678">
          <cell r="B2678">
            <v>68514</v>
          </cell>
          <cell r="C2678" t="str">
            <v>VALVULA DE RETENCAO DE PE COM CRIVO 1 1/4"</v>
          </cell>
        </row>
        <row r="2679">
          <cell r="B2679" t="str">
            <v>68514/001</v>
          </cell>
          <cell r="C2679" t="str">
            <v>VALVULA DE RETENCAO DE PE COM CRIVO 1 1/4"</v>
          </cell>
          <cell r="D2679" t="str">
            <v>UN</v>
          </cell>
          <cell r="E2679">
            <v>36.57</v>
          </cell>
        </row>
        <row r="2680">
          <cell r="B2680">
            <v>68516</v>
          </cell>
          <cell r="C2680" t="str">
            <v>VALVULA DE RETENCAO VERTICAL DE 2 1/2" ASSENTE C/FIO BAHIA E PASTA</v>
          </cell>
        </row>
        <row r="2681">
          <cell r="B2681" t="str">
            <v>68516/001</v>
          </cell>
          <cell r="C2681" t="str">
            <v>VALVULA DE RETENCAO VERTICAL DE 2 1/2" ASSENTE C/FIO BAHIA E PASTA</v>
          </cell>
          <cell r="D2681" t="str">
            <v>UN</v>
          </cell>
          <cell r="E2681">
            <v>121.13</v>
          </cell>
        </row>
        <row r="2682">
          <cell r="B2682">
            <v>73</v>
          </cell>
          <cell r="C2682" t="str">
            <v>COLUNAS/BARRILETES E RAMAIS</v>
          </cell>
        </row>
        <row r="2683">
          <cell r="B2683">
            <v>23693</v>
          </cell>
          <cell r="C2683" t="str">
            <v>INSTALACAO ESGOTO E AGUAS PLUVIAIS EM PREDIO 5 PAVIMENTOS</v>
          </cell>
        </row>
        <row r="2684">
          <cell r="B2684" t="str">
            <v>23693/001</v>
          </cell>
          <cell r="C2684" t="str">
            <v>INSTALACAO ESGOTO PRIMARIO PRUMADAS PR5-2Q-T</v>
          </cell>
          <cell r="D2684" t="str">
            <v>UN</v>
          </cell>
          <cell r="E2684">
            <v>1454.55</v>
          </cell>
        </row>
        <row r="2685">
          <cell r="B2685" t="str">
            <v>23693/002</v>
          </cell>
          <cell r="C2685" t="str">
            <v>INSTALACAO ESGOTO PRIMARIO RAMAIS PAVTO TIPO PR5-2Q-T</v>
          </cell>
          <cell r="D2685" t="str">
            <v>UN</v>
          </cell>
          <cell r="E2685">
            <v>2662.58</v>
          </cell>
        </row>
        <row r="2686">
          <cell r="B2686" t="str">
            <v>23693/003</v>
          </cell>
          <cell r="C2686" t="str">
            <v>INSTALACAO ESGOTO PRIMARIO RAMAIS PAVTO TERR PR5-2Q-T</v>
          </cell>
          <cell r="D2686" t="str">
            <v>UN</v>
          </cell>
          <cell r="E2686">
            <v>1138.17</v>
          </cell>
        </row>
        <row r="2687">
          <cell r="B2687" t="str">
            <v>23693/004</v>
          </cell>
          <cell r="C2687" t="str">
            <v>INSTALACAO ESGOTO SECUNDARIO PRUMADAS PR5-2Q-T</v>
          </cell>
          <cell r="D2687" t="str">
            <v>UN</v>
          </cell>
          <cell r="E2687">
            <v>2236.5100000000002</v>
          </cell>
        </row>
        <row r="2688">
          <cell r="B2688" t="str">
            <v>23693/005</v>
          </cell>
          <cell r="C2688" t="str">
            <v>INSTALACAO ESGOTO SECUNDARIO RAMAIS PAVTO TIPO PR5-2Q-T</v>
          </cell>
          <cell r="D2688" t="str">
            <v>UN</v>
          </cell>
          <cell r="E2688">
            <v>1740.8</v>
          </cell>
        </row>
        <row r="2689">
          <cell r="B2689" t="str">
            <v>23693/006</v>
          </cell>
          <cell r="C2689" t="str">
            <v>INSTALACAO ESGOTO SECUNDARIO RAMAIS PAVTO TERR PR5-2Q-T</v>
          </cell>
          <cell r="D2689" t="str">
            <v>UN</v>
          </cell>
          <cell r="E2689">
            <v>1521.64</v>
          </cell>
        </row>
        <row r="2690">
          <cell r="B2690" t="str">
            <v>23693/007</v>
          </cell>
          <cell r="C2690" t="str">
            <v>INSTALACAO ESGOTO RAMAIS TERREO CAIXAS FOSSA PR5-2Q-T</v>
          </cell>
          <cell r="D2690" t="str">
            <v>UN</v>
          </cell>
          <cell r="E2690">
            <v>12967.67</v>
          </cell>
        </row>
        <row r="2691">
          <cell r="B2691" t="str">
            <v>23693/008</v>
          </cell>
          <cell r="C2691" t="str">
            <v>INSTALACAO COLUNAS VENTILACAO PRUMADAS PR5-2Q-T</v>
          </cell>
          <cell r="D2691" t="str">
            <v>UN</v>
          </cell>
          <cell r="E2691">
            <v>1918.36</v>
          </cell>
        </row>
        <row r="2692">
          <cell r="B2692" t="str">
            <v>23693/009</v>
          </cell>
          <cell r="C2692" t="str">
            <v>INSTALACAO VENTILACAO RAMAIS PAVTO TIPO PR5-2Q-T</v>
          </cell>
          <cell r="D2692" t="str">
            <v>UN</v>
          </cell>
          <cell r="E2692">
            <v>559.71</v>
          </cell>
        </row>
        <row r="2693">
          <cell r="B2693" t="str">
            <v>23693/010</v>
          </cell>
          <cell r="C2693" t="str">
            <v>INSTALACAO VENTILACAO RAMAIS PAVTO TERR PR5-2Q-T</v>
          </cell>
          <cell r="D2693" t="str">
            <v>UN</v>
          </cell>
          <cell r="E2693">
            <v>106.39</v>
          </cell>
        </row>
        <row r="2694">
          <cell r="B2694" t="str">
            <v>23693/011</v>
          </cell>
          <cell r="C2694" t="str">
            <v>INSTALACAO AGUAS PLUVIAIS RAMAIS TERREO PR5-2Q-T</v>
          </cell>
          <cell r="D2694" t="str">
            <v>UN</v>
          </cell>
          <cell r="E2694">
            <v>529.65</v>
          </cell>
        </row>
        <row r="2695">
          <cell r="B2695">
            <v>23697</v>
          </cell>
          <cell r="C2695" t="str">
            <v>INSTALACAO AGUA POTAVEL EM PREDIO 5 PAVIMENTOS</v>
          </cell>
        </row>
        <row r="2696">
          <cell r="B2696" t="str">
            <v>23697/001</v>
          </cell>
          <cell r="C2696" t="str">
            <v>INSTALACAO AGUA ENTRADA SUCCAO RECALQUE PR5-2Q-T FERRO GALV</v>
          </cell>
          <cell r="D2696" t="str">
            <v>UN</v>
          </cell>
          <cell r="E2696">
            <v>2318.9299999999998</v>
          </cell>
        </row>
        <row r="2697">
          <cell r="B2697" t="str">
            <v>23697/002</v>
          </cell>
          <cell r="C2697" t="str">
            <v>INSTALACAO AGUA BARRILETE PVC SOLDAVEL PR5-2Q-T</v>
          </cell>
          <cell r="D2697" t="str">
            <v>UN</v>
          </cell>
          <cell r="E2697">
            <v>3052.54</v>
          </cell>
        </row>
        <row r="2698">
          <cell r="B2698" t="str">
            <v>23697/003</v>
          </cell>
          <cell r="C2698" t="str">
            <v>INSTALACAO AGUA PRUMADA PVC SOLDAVEL PR5-2Q-T</v>
          </cell>
          <cell r="D2698" t="str">
            <v>UN</v>
          </cell>
          <cell r="E2698">
            <v>860.44</v>
          </cell>
        </row>
        <row r="2699">
          <cell r="B2699" t="str">
            <v>23697/004</v>
          </cell>
          <cell r="C2699" t="str">
            <v>INSTALACAO AGUA DISTRIBUICAO PVC SOLDAVEL (RAMAIS) PR5-2Q-T</v>
          </cell>
          <cell r="D2699" t="str">
            <v>UN</v>
          </cell>
          <cell r="E2699">
            <v>3865.89</v>
          </cell>
        </row>
        <row r="2700">
          <cell r="B2700" t="str">
            <v>23697/005</v>
          </cell>
          <cell r="C2700" t="str">
            <v>INSTALACAO AGUA LIMPEZA PVC SOLDAVEL PR5-2Q-T</v>
          </cell>
          <cell r="D2700" t="str">
            <v>UN</v>
          </cell>
          <cell r="E2700">
            <v>70.290000000000006</v>
          </cell>
        </row>
        <row r="2701">
          <cell r="B2701">
            <v>24136</v>
          </cell>
          <cell r="C2701" t="str">
            <v>INSTALACAO COLUNA PVC P/AGUA PLUVIAL EM PREDIO 5 PAVIMENTOS</v>
          </cell>
        </row>
        <row r="2702">
          <cell r="B2702" t="str">
            <v>IGO       |</v>
          </cell>
          <cell r="C2702" t="str">
            <v>D E S C R I Ç Ã O                                                   |UN</v>
          </cell>
          <cell r="D2702" t="str">
            <v>IDADE</v>
          </cell>
          <cell r="E2702" t="str">
            <v>|CUSTO TOT</v>
          </cell>
        </row>
        <row r="2703">
          <cell r="B2703" t="str">
            <v>ULO.....: N</v>
          </cell>
          <cell r="C2703" t="str">
            <v>ACIONAL CAIXA</v>
          </cell>
        </row>
        <row r="2705">
          <cell r="B2705" t="str">
            <v>24136/001</v>
          </cell>
          <cell r="C2705" t="str">
            <v>DESCIDA PARA AGUAS PLUVIAIS D=100 MM, PR5-T (100,0 M )</v>
          </cell>
          <cell r="D2705" t="str">
            <v>UN</v>
          </cell>
          <cell r="E2705">
            <v>5349.54</v>
          </cell>
        </row>
        <row r="2706">
          <cell r="B2706">
            <v>26303</v>
          </cell>
          <cell r="C2706" t="str">
            <v>BARRILETES EM PVC</v>
          </cell>
        </row>
        <row r="2707">
          <cell r="B2707" t="str">
            <v>26303/001</v>
          </cell>
          <cell r="C2707" t="str">
            <v>ALCA P/BARRILETE DISTR TP CONCENTR C/5,5M D/TUBO PVC D= 50MM</v>
          </cell>
          <cell r="D2707" t="str">
            <v>UN</v>
          </cell>
          <cell r="E2707">
            <v>339.59</v>
          </cell>
        </row>
        <row r="2708">
          <cell r="C2708" t="str">
            <v>E CONEXOES-INCL RAMAIS PARA EXTRAVASOR E LIMPEZA -FORNEC E INSTALACAO</v>
          </cell>
        </row>
        <row r="2709">
          <cell r="B2709" t="str">
            <v>26303/002</v>
          </cell>
          <cell r="C2709" t="str">
            <v>ALCA P/BARRILETE DISTR TP CONCENTR C/5,5M D/TUBO PVC D= 60MM REGITRO</v>
          </cell>
          <cell r="D2709" t="str">
            <v>UN</v>
          </cell>
          <cell r="E2709">
            <v>521.91</v>
          </cell>
        </row>
        <row r="2710">
          <cell r="C2710" t="str">
            <v>E CONEXOES -INCL RAMAIS PARA EXTRAVASOR E LIMPEZA-FORNEC E INSTALACAO</v>
          </cell>
        </row>
        <row r="2711">
          <cell r="B2711" t="str">
            <v>26303/003</v>
          </cell>
          <cell r="C2711" t="str">
            <v>ALCA P/BARRILETE DISTR TP CONCENTR C/5,5M D/TUBO PVC D= 75MM REGISTRO</v>
          </cell>
          <cell r="D2711" t="str">
            <v>UN</v>
          </cell>
          <cell r="E2711">
            <v>1039.45</v>
          </cell>
        </row>
        <row r="2712">
          <cell r="C2712" t="str">
            <v>E CONEXOES -INCL RAMAIS PARA EXTRAVASOR E LIMPEZA-FORNEC E INSTALACAO</v>
          </cell>
        </row>
        <row r="2713">
          <cell r="B2713" t="str">
            <v>26303/004</v>
          </cell>
          <cell r="C2713" t="str">
            <v>ALCA P/BARRILETE DISTR TP CONCENTR C/5,5M D/TUBO PVC D= 85MM REGISTRO</v>
          </cell>
          <cell r="D2713" t="str">
            <v>UN</v>
          </cell>
          <cell r="E2713">
            <v>1339.08</v>
          </cell>
        </row>
        <row r="2714">
          <cell r="C2714" t="str">
            <v>E CONEXOES-INCL RAMAIS PARA EXTRAVASOR E LIMPEZA-FORNEC E INSTALACAO</v>
          </cell>
        </row>
        <row r="2715">
          <cell r="B2715" t="str">
            <v>26303/005</v>
          </cell>
          <cell r="C2715" t="str">
            <v>ALCA P/BARRILETE DISTR TP CONCENTR C/5,5M D/TUBO PVC D=110MM REGISTRO</v>
          </cell>
          <cell r="D2715" t="str">
            <v>UN</v>
          </cell>
          <cell r="E2715">
            <v>2076.0100000000002</v>
          </cell>
        </row>
        <row r="2716">
          <cell r="C2716" t="str">
            <v>E CONEXOES -INCL RAMAIS PARA EXTRAVASOR E LIMPEZA-FORNEC E INSTALACAO</v>
          </cell>
        </row>
        <row r="2717">
          <cell r="B2717">
            <v>26304</v>
          </cell>
          <cell r="C2717" t="str">
            <v>COLUNAS DE AGUA EM PVC</v>
          </cell>
        </row>
        <row r="2718">
          <cell r="B2718" t="str">
            <v>26304/001</v>
          </cell>
          <cell r="C2718" t="str">
            <v>COLUNA PVC D=25MM EXCL PECAS DERIVACAO E RASGO EM ALVENARIA</v>
          </cell>
          <cell r="D2718" t="str">
            <v>M</v>
          </cell>
          <cell r="E2718">
            <v>6.97</v>
          </cell>
        </row>
        <row r="2719">
          <cell r="C2719" t="str">
            <v>FORNECIMENTO E ASSENTAMENTO</v>
          </cell>
        </row>
        <row r="2720">
          <cell r="B2720" t="str">
            <v>26304/002</v>
          </cell>
          <cell r="C2720" t="str">
            <v>COLUNA PVC D=32MM EXCL PECAS DERIVACAO E RASGO EM ALVENARIA</v>
          </cell>
          <cell r="D2720" t="str">
            <v>M</v>
          </cell>
          <cell r="E2720">
            <v>10.42</v>
          </cell>
        </row>
        <row r="2721">
          <cell r="C2721" t="str">
            <v>FORNECIMENTO E ASSENTAMENTO</v>
          </cell>
        </row>
        <row r="2722">
          <cell r="B2722" t="str">
            <v>26304/003</v>
          </cell>
          <cell r="C2722" t="str">
            <v>COLUNA PVC D=40MM EXCL PECAS DERIVACAO E RASGO EM ALVENARIA</v>
          </cell>
          <cell r="D2722" t="str">
            <v>M</v>
          </cell>
          <cell r="E2722">
            <v>13.1</v>
          </cell>
        </row>
        <row r="2723">
          <cell r="C2723" t="str">
            <v>FORNECIMENTO E ASSENTAMENTO</v>
          </cell>
        </row>
        <row r="2724">
          <cell r="B2724" t="str">
            <v>26304/004</v>
          </cell>
          <cell r="C2724" t="str">
            <v>COLUNA PVC D=50MM EXCL PECAS DERIVACAO E RASGO EM ALVENARIA</v>
          </cell>
          <cell r="D2724" t="str">
            <v>M</v>
          </cell>
          <cell r="E2724">
            <v>14.92</v>
          </cell>
        </row>
        <row r="2725">
          <cell r="C2725" t="str">
            <v>FORNECIMENTO E ASSENTAMENTO</v>
          </cell>
        </row>
        <row r="2726">
          <cell r="B2726" t="str">
            <v>26304/005</v>
          </cell>
          <cell r="C2726" t="str">
            <v>COLUNA PVC D=60MM EXCL PECAS DERIVACAO E RASGO EM ALVENARIA</v>
          </cell>
          <cell r="D2726" t="str">
            <v>M</v>
          </cell>
          <cell r="E2726">
            <v>24.1</v>
          </cell>
        </row>
        <row r="2727">
          <cell r="C2727" t="str">
            <v>FORNECIMENTO E ASSENTAMENTO</v>
          </cell>
        </row>
        <row r="2728">
          <cell r="B2728" t="str">
            <v>26304/006</v>
          </cell>
          <cell r="C2728" t="str">
            <v>COLUNA PVC D=75MM EXCL PECAS DERIVACAO E RASGO EM ALVENARIA</v>
          </cell>
          <cell r="D2728" t="str">
            <v>M</v>
          </cell>
          <cell r="E2728">
            <v>33.020000000000003</v>
          </cell>
        </row>
        <row r="2729">
          <cell r="C2729" t="str">
            <v>FORNECIMENTO E ASSENTAMENTO</v>
          </cell>
        </row>
        <row r="2730">
          <cell r="B2730">
            <v>97</v>
          </cell>
          <cell r="C2730" t="str">
            <v>SERVICOS DIVERSOS</v>
          </cell>
        </row>
        <row r="2731">
          <cell r="B2731">
            <v>23706</v>
          </cell>
          <cell r="C2731" t="str">
            <v>INSTALACOES HIDRO-SANITARIAS P/RESIDENCIAS</v>
          </cell>
        </row>
        <row r="2732">
          <cell r="B2732" t="str">
            <v>23706/001</v>
          </cell>
          <cell r="C2732" t="str">
            <v>INST ESGOTO P/RESID EB.1-1Q.32 PADROES BAIXO/MINIMO</v>
          </cell>
          <cell r="D2732" t="str">
            <v>UN</v>
          </cell>
          <cell r="E2732">
            <v>414.6</v>
          </cell>
        </row>
        <row r="2733">
          <cell r="B2733" t="str">
            <v>IGO       |</v>
          </cell>
          <cell r="C2733" t="str">
            <v>D E S C R I Ç Ã O                                                   |UN</v>
          </cell>
          <cell r="D2733" t="str">
            <v>IDADE</v>
          </cell>
          <cell r="E2733" t="str">
            <v>|CUSTO TOT</v>
          </cell>
        </row>
        <row r="2734">
          <cell r="B2734" t="str">
            <v>ULO.....: N</v>
          </cell>
          <cell r="C2734" t="str">
            <v>ACIONAL CAIXA</v>
          </cell>
        </row>
        <row r="2736">
          <cell r="B2736" t="str">
            <v>23706/002</v>
          </cell>
          <cell r="C2736" t="str">
            <v>INST ESGOTO P/RESID EA.1-2Q.38 PADROES BAIXO/MINIMO</v>
          </cell>
          <cell r="D2736" t="str">
            <v>UN</v>
          </cell>
          <cell r="E2736">
            <v>435.09</v>
          </cell>
        </row>
        <row r="2737">
          <cell r="B2737" t="str">
            <v>23706/004</v>
          </cell>
          <cell r="C2737" t="str">
            <v>INST HIDRAULICA P/RESID EB.1-1Q.32 PADROES BAIXO E MINIMO</v>
          </cell>
          <cell r="D2737" t="str">
            <v>UN</v>
          </cell>
          <cell r="E2737">
            <v>480.19</v>
          </cell>
        </row>
        <row r="2738">
          <cell r="B2738" t="str">
            <v>23706/005</v>
          </cell>
          <cell r="C2738" t="str">
            <v>INST HIDRAULICA P/RESID EA.1-2Q.38 PADROES BAIXO E MINIMO</v>
          </cell>
          <cell r="D2738" t="str">
            <v>UN</v>
          </cell>
          <cell r="E2738">
            <v>495.79</v>
          </cell>
        </row>
        <row r="2739">
          <cell r="B2739">
            <v>24271</v>
          </cell>
          <cell r="C2739" t="str">
            <v>INSTALACOES HIDRO-SANITARIAS PARA UNIDADE SANITARIA</v>
          </cell>
        </row>
        <row r="2740">
          <cell r="B2740" t="str">
            <v>24271/001</v>
          </cell>
          <cell r="C2740" t="str">
            <v>INSTAL ESGOTO US-04, PADRAO MINIMO</v>
          </cell>
          <cell r="D2740" t="str">
            <v>UN</v>
          </cell>
          <cell r="E2740">
            <v>382.75</v>
          </cell>
        </row>
        <row r="2741">
          <cell r="B2741" t="str">
            <v>24271/002</v>
          </cell>
          <cell r="C2741" t="str">
            <v>INSTAL HIDRAULICA US-04, PADRAO MINIMO</v>
          </cell>
          <cell r="D2741" t="str">
            <v>UN</v>
          </cell>
          <cell r="E2741">
            <v>434.41</v>
          </cell>
        </row>
        <row r="2742">
          <cell r="B2742">
            <v>24869</v>
          </cell>
          <cell r="C2742" t="str">
            <v>COMPONENTES HIDRAULICOS P/CHAFARIZ, CAP. 10 M3</v>
          </cell>
        </row>
        <row r="2743">
          <cell r="B2743" t="str">
            <v>24869/001</v>
          </cell>
          <cell r="C2743" t="str">
            <v>COMPONENTES HIDRAULICOS PARA O CHAFARIZ PUBLICO - PRJ 725</v>
          </cell>
          <cell r="D2743" t="str">
            <v>UN</v>
          </cell>
          <cell r="E2743">
            <v>3760.88</v>
          </cell>
        </row>
        <row r="2744">
          <cell r="B2744" t="str">
            <v>24869/002</v>
          </cell>
          <cell r="C2744" t="str">
            <v>COMPONENTES HIDRAULICOS PARA O CHAFARIZ PUBLICO-PRJ725 EXCL RESERVATO-</v>
          </cell>
          <cell r="D2744" t="str">
            <v>UN</v>
          </cell>
          <cell r="E2744">
            <v>1252.5</v>
          </cell>
        </row>
        <row r="2745">
          <cell r="C2745" t="str">
            <v>RIO.</v>
          </cell>
        </row>
        <row r="2746">
          <cell r="B2746">
            <v>24905</v>
          </cell>
          <cell r="C2746" t="str">
            <v>COMPONENTES HIDRAULICOS P/CHAFARIZ, CAP. 20 M3</v>
          </cell>
        </row>
        <row r="2747">
          <cell r="B2747" t="str">
            <v>24905/001</v>
          </cell>
          <cell r="C2747" t="str">
            <v>COMPONENTES HIDRAULICOS P/CHAFARIZ PUBLICO - PRJ 726</v>
          </cell>
          <cell r="D2747" t="str">
            <v>UN</v>
          </cell>
          <cell r="E2747">
            <v>233.1</v>
          </cell>
        </row>
        <row r="2748">
          <cell r="B2748">
            <v>26276</v>
          </cell>
          <cell r="C2748" t="str">
            <v>INSTALACOES HIDRO-SANITARIAS EQUIPAM.COMUNITARIO</v>
          </cell>
        </row>
        <row r="2749">
          <cell r="B2749" t="str">
            <v>26276/001</v>
          </cell>
          <cell r="C2749" t="str">
            <v>INSTALACAO HIDRAULICA DE EQUIPAM.COMUNITARIO EQ-1-60</v>
          </cell>
          <cell r="D2749" t="str">
            <v>UN</v>
          </cell>
          <cell r="E2749">
            <v>629.82000000000005</v>
          </cell>
        </row>
        <row r="2750">
          <cell r="B2750" t="str">
            <v>26276/002</v>
          </cell>
          <cell r="C2750" t="str">
            <v>INSTALACAO SANITARIA DE EQUIPAM.COMUNITARIO EQ-1-60</v>
          </cell>
          <cell r="D2750" t="str">
            <v>UN</v>
          </cell>
          <cell r="E2750">
            <v>474.07</v>
          </cell>
        </row>
        <row r="2751">
          <cell r="B2751">
            <v>40730</v>
          </cell>
          <cell r="C2751" t="str">
            <v>ABRIGO PARA HIDRANTE DE PAREDE COMPLETO</v>
          </cell>
          <cell r="D2751" t="str">
            <v>UN</v>
          </cell>
          <cell r="E2751">
            <v>610.67999999999995</v>
          </cell>
        </row>
        <row r="2752">
          <cell r="B2752">
            <v>40796</v>
          </cell>
          <cell r="C2752" t="str">
            <v>POCO DE RECALQUE EM CONCRETO ARMADO CAP. 10 M3</v>
          </cell>
          <cell r="D2752" t="str">
            <v>UN</v>
          </cell>
          <cell r="E2752">
            <v>10152.780000000001</v>
          </cell>
        </row>
        <row r="2753">
          <cell r="B2753">
            <v>40803</v>
          </cell>
          <cell r="C2753" t="str">
            <v>FORN/ASSENT ABRIGO PARA HIDRANTE (APENAS C/REGISTRO GLOBO)</v>
          </cell>
          <cell r="D2753" t="str">
            <v>UN</v>
          </cell>
          <cell r="E2753">
            <v>386.67</v>
          </cell>
        </row>
        <row r="2754">
          <cell r="B2754">
            <v>41607</v>
          </cell>
          <cell r="C2754" t="str">
            <v>INSTAL HIDRAULICAS P/ GINASIO POLIESPORTIVO (QUADDRA DA CIDADANIA)</v>
          </cell>
          <cell r="D2754" t="str">
            <v>UN</v>
          </cell>
          <cell r="E2754">
            <v>4650.5</v>
          </cell>
        </row>
        <row r="2755">
          <cell r="B2755">
            <v>68056</v>
          </cell>
          <cell r="C2755" t="str">
            <v>INSTALACOES SANITARIAS P/ CASA TERREA</v>
          </cell>
          <cell r="D2755" t="str">
            <v>UN</v>
          </cell>
          <cell r="E2755">
            <v>399.11</v>
          </cell>
        </row>
        <row r="2756">
          <cell r="B2756">
            <v>68471</v>
          </cell>
          <cell r="C2756" t="str">
            <v>INSTALACOES HIDRAULICAS CASA TERREA 47,36M2</v>
          </cell>
        </row>
        <row r="2757">
          <cell r="B2757" t="str">
            <v>68471/001</v>
          </cell>
          <cell r="C2757" t="str">
            <v>INSTALACOES HIDRAULICAS CASA TERREA 47,36M2</v>
          </cell>
          <cell r="D2757" t="str">
            <v>UN</v>
          </cell>
          <cell r="E2757">
            <v>351.7</v>
          </cell>
        </row>
        <row r="2758">
          <cell r="B2758">
            <v>68481</v>
          </cell>
          <cell r="C2758" t="str">
            <v>PE-A.43 - TUBULACAO DE RECALQUE E SUCCAO</v>
          </cell>
        </row>
        <row r="2759">
          <cell r="B2759" t="str">
            <v>68481/001</v>
          </cell>
          <cell r="C2759" t="str">
            <v>TUBULACAO DE RECALQUE E SUCCAO</v>
          </cell>
          <cell r="D2759" t="str">
            <v>UN</v>
          </cell>
          <cell r="E2759">
            <v>1211.3800000000001</v>
          </cell>
        </row>
        <row r="2760">
          <cell r="B2760">
            <v>68482</v>
          </cell>
          <cell r="C2760" t="str">
            <v>COLUNAS, BARRILETES E TUBULACAO DE LIMPEZA</v>
          </cell>
        </row>
        <row r="2761">
          <cell r="B2761" t="str">
            <v>68482/001</v>
          </cell>
          <cell r="C2761" t="str">
            <v>COLUNAS, BARRILETES E TUBULACAO DE LIMPEZA</v>
          </cell>
          <cell r="D2761" t="str">
            <v>UN</v>
          </cell>
          <cell r="E2761">
            <v>1749.81</v>
          </cell>
        </row>
        <row r="2762">
          <cell r="B2762">
            <v>68483</v>
          </cell>
          <cell r="C2762" t="str">
            <v>CAIXA DE PROTECAO PARA HIDROMETRO</v>
          </cell>
        </row>
        <row r="2763">
          <cell r="B2763" t="str">
            <v>68483/001</v>
          </cell>
          <cell r="C2763" t="str">
            <v>CAIXA DE PROTECAO PARA HIDROMETRO</v>
          </cell>
          <cell r="D2763" t="str">
            <v>UN</v>
          </cell>
          <cell r="E2763">
            <v>53.66</v>
          </cell>
        </row>
        <row r="2764">
          <cell r="B2764" t="str">
            <v>IGO       |</v>
          </cell>
          <cell r="C2764" t="str">
            <v>D E S C R I Ç Ã O                                                   |UN</v>
          </cell>
          <cell r="D2764" t="str">
            <v>IDADE</v>
          </cell>
          <cell r="E2764" t="str">
            <v>|CUSTO TOT</v>
          </cell>
        </row>
        <row r="2765">
          <cell r="B2765" t="str">
            <v>ULO.....: N</v>
          </cell>
          <cell r="C2765" t="str">
            <v>ACIONAL CAIXA</v>
          </cell>
        </row>
        <row r="2767">
          <cell r="B2767">
            <v>68484</v>
          </cell>
          <cell r="C2767" t="str">
            <v>COLUNAS DE VENTILACAO E TUBOS DE QUEDA</v>
          </cell>
        </row>
        <row r="2768">
          <cell r="B2768" t="str">
            <v>68484/001</v>
          </cell>
          <cell r="C2768" t="str">
            <v>COLUNAS DE VENTILACAO E TUBOS DE QUEDA</v>
          </cell>
          <cell r="D2768" t="str">
            <v>UN</v>
          </cell>
          <cell r="E2768">
            <v>1673.92</v>
          </cell>
        </row>
        <row r="2769">
          <cell r="B2769">
            <v>68485</v>
          </cell>
          <cell r="C2769" t="str">
            <v>PE-A.43 - TUBOS DE QUEDA PARA MAQUINAS DE LAVAR</v>
          </cell>
        </row>
        <row r="2770">
          <cell r="B2770" t="str">
            <v>68485/001</v>
          </cell>
          <cell r="C2770" t="str">
            <v>TUBOS DE QUEDA PARA MAQUINAS DE LAVAR</v>
          </cell>
          <cell r="D2770" t="str">
            <v>UN</v>
          </cell>
          <cell r="E2770">
            <v>470.72</v>
          </cell>
        </row>
        <row r="2771">
          <cell r="B2771">
            <v>68491</v>
          </cell>
          <cell r="C2771" t="str">
            <v>PE-A.43 - PECAS DE INSTALACAO DE AGUA</v>
          </cell>
        </row>
        <row r="2772">
          <cell r="B2772" t="str">
            <v>68491/001</v>
          </cell>
          <cell r="C2772" t="str">
            <v>PECAS DE INSTALACAO DE AGUA</v>
          </cell>
          <cell r="D2772" t="str">
            <v>UN</v>
          </cell>
          <cell r="E2772">
            <v>3128.62</v>
          </cell>
        </row>
        <row r="2773">
          <cell r="B2773">
            <v>68492</v>
          </cell>
          <cell r="C2773" t="str">
            <v>PE-A.43 - PECAS DE INSTALACAO DE ESGOTO</v>
          </cell>
        </row>
        <row r="2774">
          <cell r="B2774" t="str">
            <v>68492/001</v>
          </cell>
          <cell r="C2774" t="str">
            <v>PECAS DE INSTALACAO DE ESGOTO</v>
          </cell>
          <cell r="D2774" t="str">
            <v>UN</v>
          </cell>
          <cell r="E2774">
            <v>5110.03</v>
          </cell>
        </row>
        <row r="2775">
          <cell r="B2775">
            <v>68515</v>
          </cell>
          <cell r="C2775" t="str">
            <v>BOIA DE MERCURIO</v>
          </cell>
        </row>
        <row r="2776">
          <cell r="B2776" t="str">
            <v>68515/001</v>
          </cell>
          <cell r="C2776" t="str">
            <v>BOIA DE MERCURIO (AUTOMATICO DE BOIA)</v>
          </cell>
          <cell r="D2776" t="str">
            <v>UN</v>
          </cell>
          <cell r="E2776">
            <v>32.090000000000003</v>
          </cell>
        </row>
        <row r="2777">
          <cell r="B2777">
            <v>68573</v>
          </cell>
          <cell r="C2777" t="str">
            <v>INSTALACOES HIDRAULICAS P/ EDIFICIO RESIDENCIAL C/ 4 PAVTOS 16 UNID.</v>
          </cell>
        </row>
        <row r="2778">
          <cell r="C2778" t="str">
            <v>H4T-2Q-51,34A AUTOP</v>
          </cell>
        </row>
        <row r="2779">
          <cell r="B2779" t="str">
            <v>68573/001</v>
          </cell>
          <cell r="C2779" t="str">
            <v>INSTALACOES HIDRAULICAS P/ EDIFICIO RESIDENCIAL C/ 4 PAVTOS 16 UNID.</v>
          </cell>
          <cell r="D2779" t="str">
            <v>UN</v>
          </cell>
          <cell r="E2779">
            <v>4906.4799999999996</v>
          </cell>
        </row>
        <row r="2780">
          <cell r="C2780" t="str">
            <v>H4T-2Q-51,34A AUTOP</v>
          </cell>
        </row>
        <row r="2781">
          <cell r="B2781" t="str">
            <v>68573/002</v>
          </cell>
          <cell r="C2781" t="str">
            <v>INSTALACOES SANITARIAS P/ EDIFICIO RESIDENCIAL C/ 4 PAVTOS 16 UNID.</v>
          </cell>
          <cell r="D2781" t="str">
            <v>UN</v>
          </cell>
          <cell r="E2781">
            <v>3901.84</v>
          </cell>
        </row>
        <row r="2782">
          <cell r="C2782" t="str">
            <v>H4T-2Q-51,34A AUTOP</v>
          </cell>
        </row>
        <row r="2783">
          <cell r="B2783">
            <v>68628</v>
          </cell>
          <cell r="C2783" t="str">
            <v>INSTALACOES HIDRAULICAS CASA TERREA POPULAR- 41,67M2</v>
          </cell>
        </row>
        <row r="2784">
          <cell r="B2784" t="str">
            <v>68628/001</v>
          </cell>
          <cell r="C2784" t="str">
            <v>INSTALACOES SANITARIAS CASA TERREA POPULAR - 41,67M2</v>
          </cell>
          <cell r="D2784" t="str">
            <v>UN</v>
          </cell>
          <cell r="E2784">
            <v>493</v>
          </cell>
        </row>
        <row r="2785">
          <cell r="B2785" t="str">
            <v>68628/002</v>
          </cell>
          <cell r="C2785" t="str">
            <v>INSTALACOES HIDRAULICAS CASA TERREA POPULAR- 41,67M2</v>
          </cell>
          <cell r="D2785" t="str">
            <v>UN</v>
          </cell>
          <cell r="E2785">
            <v>329.81</v>
          </cell>
        </row>
        <row r="2786">
          <cell r="B2786">
            <v>68629</v>
          </cell>
          <cell r="C2786" t="str">
            <v>INSTALACOES DE AGUA DO PAVIMENTO TERREO</v>
          </cell>
        </row>
        <row r="2787">
          <cell r="B2787" t="str">
            <v>68629/001</v>
          </cell>
          <cell r="C2787" t="str">
            <v>INSTALACOES DE AGUA DO PAVIMENTO TERREO</v>
          </cell>
          <cell r="D2787" t="str">
            <v>UN</v>
          </cell>
          <cell r="E2787">
            <v>1032.8900000000001</v>
          </cell>
        </row>
        <row r="2788">
          <cell r="B2788" t="str">
            <v>68629/002</v>
          </cell>
          <cell r="C2788" t="str">
            <v>INSTALACOES DE AGUA DO PRIMEIRO PAVIMENTO</v>
          </cell>
          <cell r="D2788" t="str">
            <v>UN</v>
          </cell>
          <cell r="E2788">
            <v>1032.8900000000001</v>
          </cell>
        </row>
        <row r="2789">
          <cell r="B2789" t="str">
            <v>68629/003</v>
          </cell>
          <cell r="C2789" t="str">
            <v>INSTALACOES DE AGUA DO SEGUNDO PAVIMENTO</v>
          </cell>
          <cell r="D2789" t="str">
            <v>UN</v>
          </cell>
          <cell r="E2789">
            <v>1032.8900000000001</v>
          </cell>
        </row>
        <row r="2790">
          <cell r="B2790" t="str">
            <v>68629/004</v>
          </cell>
          <cell r="C2790" t="str">
            <v>INSTALACOES DE AGUA DO TERCEIRO PAVIMENTO</v>
          </cell>
          <cell r="D2790" t="str">
            <v>UN</v>
          </cell>
          <cell r="E2790">
            <v>1032.8900000000001</v>
          </cell>
        </row>
        <row r="2791">
          <cell r="B2791">
            <v>68630</v>
          </cell>
          <cell r="C2791" t="str">
            <v>INSTALACOES DE ESGOTO DO PAVIMENTO TERREO</v>
          </cell>
        </row>
        <row r="2792">
          <cell r="B2792" t="str">
            <v>68630/001</v>
          </cell>
          <cell r="C2792" t="str">
            <v>INSTALACOES DE ESGOTO DO PAVIMENTO TERREO</v>
          </cell>
          <cell r="D2792" t="str">
            <v>UN</v>
          </cell>
          <cell r="E2792">
            <v>889.6</v>
          </cell>
        </row>
        <row r="2793">
          <cell r="B2793" t="str">
            <v>68630/002</v>
          </cell>
          <cell r="C2793" t="str">
            <v>INSTALACOES DE ESGOTO DO PRIMEIRO PAVIMENTO</v>
          </cell>
          <cell r="D2793" t="str">
            <v>UN</v>
          </cell>
          <cell r="E2793">
            <v>889.6</v>
          </cell>
        </row>
        <row r="2794">
          <cell r="B2794" t="str">
            <v>68630/003</v>
          </cell>
          <cell r="C2794" t="str">
            <v>INSTALACOES DE ESGOTO DO SEGUNDO PAVIMENTO</v>
          </cell>
          <cell r="D2794" t="str">
            <v>UN</v>
          </cell>
          <cell r="E2794">
            <v>889.6</v>
          </cell>
        </row>
        <row r="2795">
          <cell r="B2795" t="str">
            <v>IGO       |</v>
          </cell>
          <cell r="C2795" t="str">
            <v>D E S C R I Ç Ã O                                                   |UN</v>
          </cell>
          <cell r="D2795" t="str">
            <v>IDADE</v>
          </cell>
          <cell r="E2795" t="str">
            <v>|CUSTO TOT</v>
          </cell>
        </row>
        <row r="2796">
          <cell r="B2796" t="str">
            <v>ULO.....: N</v>
          </cell>
          <cell r="C2796" t="str">
            <v>ACIONAL CAIXA</v>
          </cell>
        </row>
        <row r="2798">
          <cell r="B2798" t="str">
            <v>68630/004</v>
          </cell>
          <cell r="C2798" t="str">
            <v>INSTALACOES DE ESGOTO DO TERCEIRO PAVIMENTO</v>
          </cell>
          <cell r="D2798" t="str">
            <v>UN</v>
          </cell>
          <cell r="E2798">
            <v>889.6</v>
          </cell>
        </row>
        <row r="2799">
          <cell r="B2799">
            <v>68642</v>
          </cell>
          <cell r="C2799" t="str">
            <v>INSTALACOES HIDRAULICAS P/ EDIFICIO RESIDENCIAL C/ 4 PAVTOS 16 UNID.</v>
          </cell>
        </row>
        <row r="2800">
          <cell r="C2800" t="str">
            <v>H4T-2Q-51,34A AUTOP</v>
          </cell>
        </row>
        <row r="2801">
          <cell r="B2801" t="str">
            <v>68642/001</v>
          </cell>
          <cell r="C2801" t="str">
            <v>INSTALACOES HIDRAULICAS P/ EDIFICIO RESIDENCIAL C/ 4 PAVTOS 16 UNID.</v>
          </cell>
          <cell r="D2801" t="str">
            <v>UN</v>
          </cell>
          <cell r="E2801">
            <v>4009.57</v>
          </cell>
        </row>
        <row r="2802">
          <cell r="C2802" t="str">
            <v>H4T-2Q-51,34A AUTOP</v>
          </cell>
        </row>
        <row r="2803">
          <cell r="B2803" t="str">
            <v>68642/002</v>
          </cell>
          <cell r="C2803" t="str">
            <v>INSTALACOES SANIT.E PLUVIAIS P/ ED RESIDENCIAL  C/ 4 PAVTOS</v>
          </cell>
          <cell r="D2803" t="str">
            <v>UN</v>
          </cell>
          <cell r="E2803">
            <v>5995.62</v>
          </cell>
        </row>
        <row r="2804">
          <cell r="B2804">
            <v>68675</v>
          </cell>
          <cell r="C2804" t="str">
            <v>INSTALACOES HIDRAULICAS P/ CASA POPULAR - KIT PROJETO</v>
          </cell>
        </row>
        <row r="2805">
          <cell r="B2805" t="str">
            <v>68675/001</v>
          </cell>
          <cell r="C2805" t="str">
            <v>INSTALACOES HIDRAULICAS P/ CASA POPULAR - KIT PROJETO 1 (2 PAVTOS -</v>
          </cell>
          <cell r="D2805" t="str">
            <v>UN</v>
          </cell>
          <cell r="E2805">
            <v>246.02</v>
          </cell>
        </row>
        <row r="2806">
          <cell r="C2806" t="str">
            <v>44,00 M2)</v>
          </cell>
        </row>
        <row r="2807">
          <cell r="B2807" t="str">
            <v>68675/002</v>
          </cell>
          <cell r="C2807" t="str">
            <v>INSTALACOES HIDRAULICAS P/ CASA POPULAR - KIT PROJETO 2 (2 PAVTOS -</v>
          </cell>
          <cell r="D2807" t="str">
            <v>UN</v>
          </cell>
          <cell r="E2807">
            <v>231.35</v>
          </cell>
        </row>
        <row r="2808">
          <cell r="C2808" t="str">
            <v>35,80 M2)</v>
          </cell>
        </row>
        <row r="2809">
          <cell r="B2809" t="str">
            <v>68675/003</v>
          </cell>
          <cell r="C2809" t="str">
            <v>INSTALACOES HIDRAULICAS P/ CASA POPULAR - KIT PROJETO 3 (1 PAVTO -</v>
          </cell>
          <cell r="D2809" t="str">
            <v>UN</v>
          </cell>
          <cell r="E2809">
            <v>237.93</v>
          </cell>
        </row>
        <row r="2810">
          <cell r="C2810" t="str">
            <v>34,20 M2)</v>
          </cell>
        </row>
        <row r="2811">
          <cell r="B2811" t="str">
            <v>68675/004</v>
          </cell>
          <cell r="C2811" t="str">
            <v>INSTALACOES HIDRAULICAS P/ CASA POPULAR - KIT PROJETO 4 (1 PAVTO -</v>
          </cell>
          <cell r="D2811" t="str">
            <v>UN</v>
          </cell>
          <cell r="E2811">
            <v>192.9</v>
          </cell>
        </row>
        <row r="2812">
          <cell r="C2812" t="str">
            <v>33,82 M2)</v>
          </cell>
        </row>
        <row r="2813">
          <cell r="B2813" t="str">
            <v>68675/005</v>
          </cell>
          <cell r="C2813" t="str">
            <v>INSTALACOES HIDRAULICAS P/ CASA POPULAR - KIT PROJETO 5 (1 PAVTO -</v>
          </cell>
          <cell r="D2813" t="str">
            <v>UN</v>
          </cell>
          <cell r="E2813">
            <v>192.9</v>
          </cell>
        </row>
        <row r="2814">
          <cell r="C2814" t="str">
            <v>45,16 M2)</v>
          </cell>
        </row>
        <row r="2815">
          <cell r="B2815" t="str">
            <v>68675/006</v>
          </cell>
          <cell r="C2815" t="str">
            <v>INSTALACOES HIDRAULICAS P/ CASA POPULAR - KIT PROJETO 6 (1 PAVTO -</v>
          </cell>
          <cell r="D2815" t="str">
            <v>UN</v>
          </cell>
          <cell r="E2815">
            <v>187.72</v>
          </cell>
        </row>
        <row r="2816">
          <cell r="C2816" t="str">
            <v>34,38 M2)</v>
          </cell>
        </row>
        <row r="2817">
          <cell r="B2817" t="str">
            <v>68675/007</v>
          </cell>
          <cell r="C2817" t="str">
            <v>INSTALACOES HIDRAULICAS P/ CASA POPULAR - KIT PROJETO 7 (1 PAVTO -</v>
          </cell>
          <cell r="D2817" t="str">
            <v>UN</v>
          </cell>
          <cell r="E2817">
            <v>187.96</v>
          </cell>
        </row>
        <row r="2818">
          <cell r="C2818" t="str">
            <v>37,26 M2)</v>
          </cell>
        </row>
        <row r="2819">
          <cell r="B2819" t="str">
            <v>68675/008</v>
          </cell>
          <cell r="C2819" t="str">
            <v>INSTALACOES HIDRAULICAS P/ CASA POPULAR - KIT PROJETO 8 (1 PAVTO -</v>
          </cell>
          <cell r="D2819" t="str">
            <v>UN</v>
          </cell>
          <cell r="E2819">
            <v>192.9</v>
          </cell>
        </row>
        <row r="2820">
          <cell r="C2820" t="str">
            <v>39,83 M2)</v>
          </cell>
        </row>
        <row r="2821">
          <cell r="B2821">
            <v>68676</v>
          </cell>
          <cell r="C2821" t="str">
            <v>INSTALACOES SANITARIAS P/ CASA POPULAR - KIT PROJETO</v>
          </cell>
        </row>
        <row r="2822">
          <cell r="B2822" t="str">
            <v>68676/001</v>
          </cell>
          <cell r="C2822" t="str">
            <v>INSTALACOES SANITARIAS P/ CASA POPULAR - KIT PROJETO 1 (2 PAVTOS -</v>
          </cell>
          <cell r="D2822" t="str">
            <v>UN</v>
          </cell>
          <cell r="E2822">
            <v>278.39</v>
          </cell>
        </row>
        <row r="2823">
          <cell r="C2823" t="str">
            <v>44,00 M2)</v>
          </cell>
        </row>
        <row r="2824">
          <cell r="B2824" t="str">
            <v>68676/002</v>
          </cell>
          <cell r="C2824" t="str">
            <v>INSTALACOES SANITARIAS P/ CASA POPULAR - KIT PROJETO 2 (2 PAVTOS -</v>
          </cell>
          <cell r="D2824" t="str">
            <v>UN</v>
          </cell>
          <cell r="E2824">
            <v>278.39</v>
          </cell>
        </row>
        <row r="2825">
          <cell r="C2825" t="str">
            <v>35,80 M2)</v>
          </cell>
        </row>
        <row r="2826">
          <cell r="B2826" t="str">
            <v>IGO       |</v>
          </cell>
          <cell r="C2826" t="str">
            <v>D E S C R I Ç Ã O                                                   |UN</v>
          </cell>
          <cell r="D2826" t="str">
            <v>IDADE</v>
          </cell>
          <cell r="E2826" t="str">
            <v>|CUSTO TOT</v>
          </cell>
        </row>
        <row r="2827">
          <cell r="B2827" t="str">
            <v>ULO.....: N</v>
          </cell>
          <cell r="C2827" t="str">
            <v>ACIONAL CAIXA</v>
          </cell>
        </row>
        <row r="2829">
          <cell r="B2829" t="str">
            <v>68676/003</v>
          </cell>
          <cell r="C2829" t="str">
            <v>INSTALACOES SANITARIAS P/ CASA POPULAR - KIT PROJETO 3 (1 PAVTO -</v>
          </cell>
          <cell r="D2829" t="str">
            <v>UN</v>
          </cell>
          <cell r="E2829">
            <v>257.32</v>
          </cell>
        </row>
        <row r="2830">
          <cell r="C2830" t="str">
            <v>34,20 M2)</v>
          </cell>
        </row>
        <row r="2831">
          <cell r="B2831" t="str">
            <v>68676/004</v>
          </cell>
          <cell r="C2831" t="str">
            <v>INSTALACOES SANITARIAS P/ CASA POPULAR - KIT PROJETO 4 (1 PAVTO -</v>
          </cell>
          <cell r="D2831" t="str">
            <v>UN</v>
          </cell>
          <cell r="E2831">
            <v>257.32</v>
          </cell>
        </row>
        <row r="2832">
          <cell r="C2832" t="str">
            <v>33,82 M2)</v>
          </cell>
        </row>
        <row r="2833">
          <cell r="B2833" t="str">
            <v>68676/005</v>
          </cell>
          <cell r="C2833" t="str">
            <v>INSTALACOES SANITARIAS P/ CASA POPULAR - KIT PROJETO 5 (1 PAVTO -</v>
          </cell>
          <cell r="D2833" t="str">
            <v>UN</v>
          </cell>
          <cell r="E2833">
            <v>257.32</v>
          </cell>
        </row>
        <row r="2834">
          <cell r="C2834" t="str">
            <v>45,16 M2)</v>
          </cell>
        </row>
        <row r="2835">
          <cell r="B2835" t="str">
            <v>68676/006</v>
          </cell>
          <cell r="C2835" t="str">
            <v>INSTALACOES SANITARIAS P/ CASA POPULAR - KIT PROJETO 6 (1 PAVTO -</v>
          </cell>
          <cell r="D2835" t="str">
            <v>UN</v>
          </cell>
          <cell r="E2835">
            <v>257.32</v>
          </cell>
        </row>
        <row r="2836">
          <cell r="C2836" t="str">
            <v>34,38 M2)</v>
          </cell>
        </row>
        <row r="2837">
          <cell r="B2837" t="str">
            <v>68676/007</v>
          </cell>
          <cell r="C2837" t="str">
            <v>INSTALACOES SANITARIAS P/ CASA POPULAR - KIT PROJETO 7 (1 PAVTO -</v>
          </cell>
          <cell r="D2837" t="str">
            <v>UN</v>
          </cell>
          <cell r="E2837">
            <v>257.32</v>
          </cell>
        </row>
        <row r="2838">
          <cell r="C2838" t="str">
            <v>37,26 M2)</v>
          </cell>
        </row>
        <row r="2839">
          <cell r="B2839" t="str">
            <v>68676/008</v>
          </cell>
          <cell r="C2839" t="str">
            <v>INSTALACOES SANITARIAS P/ CASA POPULAR - KIT PROJETO 8 (1 PAVTO -</v>
          </cell>
          <cell r="D2839" t="str">
            <v>UN</v>
          </cell>
          <cell r="E2839">
            <v>257.32</v>
          </cell>
        </row>
        <row r="2840">
          <cell r="C2840" t="str">
            <v>39,83 M2)</v>
          </cell>
        </row>
        <row r="2841">
          <cell r="B2841" t="str">
            <v>PR</v>
          </cell>
          <cell r="C2841" t="str">
            <v>INSTALACOES DE PRODUCAO</v>
          </cell>
        </row>
        <row r="2842">
          <cell r="B2842">
            <v>40</v>
          </cell>
          <cell r="C2842" t="str">
            <v>MONTAGENS EM GERAL</v>
          </cell>
        </row>
        <row r="2843">
          <cell r="B2843">
            <v>24261</v>
          </cell>
          <cell r="C2843" t="str">
            <v>INSTALACOES HIDRAULICAS P/RESERVATORIOS</v>
          </cell>
        </row>
        <row r="2844">
          <cell r="B2844" t="str">
            <v>24261/001</v>
          </cell>
          <cell r="C2844" t="str">
            <v>RESERVATORIO APOIADO DE 25 M3</v>
          </cell>
          <cell r="D2844" t="str">
            <v>UN</v>
          </cell>
          <cell r="E2844">
            <v>5328.8</v>
          </cell>
        </row>
        <row r="2845">
          <cell r="B2845" t="str">
            <v>24261/002</v>
          </cell>
          <cell r="C2845" t="str">
            <v>RESERVATORIO APOIADO DE 50 M3</v>
          </cell>
          <cell r="D2845" t="str">
            <v>UN</v>
          </cell>
          <cell r="E2845">
            <v>5493.58</v>
          </cell>
        </row>
        <row r="2846">
          <cell r="B2846" t="str">
            <v>24261/003</v>
          </cell>
          <cell r="C2846" t="str">
            <v>RESERVATORIO APOIADO DE 75 M3</v>
          </cell>
          <cell r="D2846" t="str">
            <v>UN</v>
          </cell>
          <cell r="E2846">
            <v>9215.41</v>
          </cell>
        </row>
        <row r="2847">
          <cell r="B2847" t="str">
            <v>24261/004</v>
          </cell>
          <cell r="C2847" t="str">
            <v>RESERVATORIO CIRCULAR APOIADO DE 300 M3</v>
          </cell>
          <cell r="D2847" t="str">
            <v>UN</v>
          </cell>
          <cell r="E2847">
            <v>21782.13</v>
          </cell>
        </row>
        <row r="2848">
          <cell r="B2848" t="str">
            <v>24261/005</v>
          </cell>
          <cell r="C2848" t="str">
            <v>RESERVATORIO CIRCULAR APOIADO DE 500 M3</v>
          </cell>
          <cell r="D2848" t="str">
            <v>UN</v>
          </cell>
          <cell r="E2848">
            <v>62111.55</v>
          </cell>
        </row>
        <row r="2849">
          <cell r="B2849" t="str">
            <v>24261/006</v>
          </cell>
          <cell r="C2849" t="str">
            <v>RESERVATORIO ELEVADO DE 25 M3</v>
          </cell>
          <cell r="D2849" t="str">
            <v>UN</v>
          </cell>
          <cell r="E2849">
            <v>16279.03</v>
          </cell>
        </row>
        <row r="2850">
          <cell r="B2850" t="str">
            <v>24261/007</v>
          </cell>
          <cell r="C2850" t="str">
            <v>RESERVATORIO ELEVADO DE 50 M3</v>
          </cell>
          <cell r="D2850" t="str">
            <v>UN</v>
          </cell>
          <cell r="E2850">
            <v>16369.07</v>
          </cell>
        </row>
        <row r="2851">
          <cell r="B2851" t="str">
            <v>24261/008</v>
          </cell>
          <cell r="C2851" t="str">
            <v>RESERVATORIO ELEVADO DE 100 M3</v>
          </cell>
          <cell r="D2851" t="str">
            <v>UN</v>
          </cell>
          <cell r="E2851">
            <v>27043.17</v>
          </cell>
        </row>
        <row r="2852">
          <cell r="B2852">
            <v>24264</v>
          </cell>
          <cell r="C2852" t="str">
            <v>TAMPA PARA RESERVATORIO</v>
          </cell>
        </row>
        <row r="2853">
          <cell r="B2853" t="str">
            <v>24264/001</v>
          </cell>
          <cell r="C2853" t="str">
            <v>TAMPA PARA RESERVATORIO EM ACO INOX</v>
          </cell>
          <cell r="D2853" t="str">
            <v>UN</v>
          </cell>
          <cell r="E2853">
            <v>360.13</v>
          </cell>
        </row>
        <row r="2854">
          <cell r="B2854">
            <v>40834</v>
          </cell>
          <cell r="C2854" t="str">
            <v>INDICADOR DE NIVEL DE RESERVATORIOS</v>
          </cell>
          <cell r="D2854" t="str">
            <v>UN</v>
          </cell>
          <cell r="E2854">
            <v>81.08</v>
          </cell>
        </row>
        <row r="2855">
          <cell r="B2855" t="str">
            <v>PR</v>
          </cell>
          <cell r="C2855" t="str">
            <v>LIGACOES PREDIAIS AGUA/ESGOTO/ENERGIA/TELEFONE</v>
          </cell>
        </row>
        <row r="2856">
          <cell r="B2856">
            <v>58</v>
          </cell>
          <cell r="C2856" t="str">
            <v>LIGACOES PREDIAIS DE AGUA</v>
          </cell>
        </row>
        <row r="2857">
          <cell r="B2857" t="str">
            <v>IGO       |</v>
          </cell>
          <cell r="C2857" t="str">
            <v>D E S C R I Ç Ã O                                                   |UN</v>
          </cell>
          <cell r="D2857" t="str">
            <v>IDADE</v>
          </cell>
          <cell r="E2857" t="str">
            <v>|CUSTO TOT</v>
          </cell>
        </row>
        <row r="2858">
          <cell r="B2858" t="str">
            <v>ULO.....: N</v>
          </cell>
          <cell r="C2858" t="str">
            <v>ACIONAL CAIXA</v>
          </cell>
        </row>
        <row r="2860">
          <cell r="B2860">
            <v>10251</v>
          </cell>
          <cell r="C2860" t="str">
            <v>TOMADA D AGU</v>
          </cell>
        </row>
        <row r="2861">
          <cell r="B2861" t="str">
            <v>10251/001</v>
          </cell>
          <cell r="C2861" t="str">
            <v>TOMADA D AGUA PARA REDE EM IMPLANTACA</v>
          </cell>
          <cell r="D2861" t="str">
            <v>UN</v>
          </cell>
          <cell r="E2861">
            <v>3.78</v>
          </cell>
        </row>
        <row r="2862">
          <cell r="B2862">
            <v>10252</v>
          </cell>
          <cell r="C2862" t="str">
            <v>RAMAL PREDIAL</v>
          </cell>
        </row>
        <row r="2863">
          <cell r="B2863" t="str">
            <v>10252/001</v>
          </cell>
          <cell r="C2863" t="str">
            <v>RAMAL PREDIAL DE AGUA P/ REDE EM IMPLANTACAO (MAT. E M.O.)</v>
          </cell>
          <cell r="D2863" t="str">
            <v>M</v>
          </cell>
          <cell r="E2863">
            <v>6.58</v>
          </cell>
        </row>
        <row r="2864">
          <cell r="B2864">
            <v>23441</v>
          </cell>
          <cell r="C2864" t="str">
            <v>MONTAGEM E INSTALACAO DE CAVALETE</v>
          </cell>
        </row>
        <row r="2865">
          <cell r="B2865" t="str">
            <v>23441/001</v>
          </cell>
          <cell r="C2865" t="str">
            <v>MONTAGEM E INSTALACAO DE KIT EM POLIETILENO C/ REGISTRO 3/4"</v>
          </cell>
          <cell r="D2865" t="str">
            <v>UN</v>
          </cell>
          <cell r="E2865">
            <v>32.79</v>
          </cell>
        </row>
        <row r="2866">
          <cell r="B2866">
            <v>23442</v>
          </cell>
          <cell r="C2866" t="str">
            <v>AQUISICAO E INSTALACAO DE HIDROMETRO</v>
          </cell>
        </row>
        <row r="2867">
          <cell r="B2867" t="str">
            <v>23442/001</v>
          </cell>
          <cell r="C2867" t="str">
            <v>AQUISICAO E INSTALACAO DE HIDROMETRO DE 3,00 M3/H, D = 1/2"</v>
          </cell>
          <cell r="D2867" t="str">
            <v>UN</v>
          </cell>
          <cell r="E2867">
            <v>70.36</v>
          </cell>
        </row>
        <row r="2868">
          <cell r="B2868" t="str">
            <v>23442/002</v>
          </cell>
          <cell r="C2868" t="str">
            <v>AQUISICAO E INSTALACAO DE HIDROMETRO DE 5,00 M3/H, D = 3/4"</v>
          </cell>
          <cell r="D2868" t="str">
            <v>UN</v>
          </cell>
          <cell r="E2868">
            <v>92.32</v>
          </cell>
        </row>
        <row r="2869">
          <cell r="B2869" t="str">
            <v>23442/003</v>
          </cell>
          <cell r="C2869" t="str">
            <v>AQUISICAO E INSTALACAO DE HIDROMETRO DE 1,5 M3/H</v>
          </cell>
          <cell r="D2869" t="str">
            <v>UN</v>
          </cell>
          <cell r="E2869">
            <v>67.27</v>
          </cell>
        </row>
        <row r="2870">
          <cell r="B2870">
            <v>23746</v>
          </cell>
          <cell r="C2870" t="str">
            <v>LIGACAO PREDIAL (AGUA E ESGOTO)</v>
          </cell>
        </row>
        <row r="2871">
          <cell r="B2871" t="str">
            <v>23746/001</v>
          </cell>
          <cell r="C2871" t="str">
            <v>LIGACAO PREDIAL/CASAS (AGUA E ESGOTO)</v>
          </cell>
          <cell r="D2871" t="str">
            <v>UN</v>
          </cell>
          <cell r="E2871">
            <v>100.43</v>
          </cell>
        </row>
        <row r="2872">
          <cell r="B2872">
            <v>68062</v>
          </cell>
          <cell r="C2872" t="str">
            <v>ACRESCIMO PARA LIGACAO EM CASAS COM CAIXA D AGU</v>
          </cell>
          <cell r="D2872" t="str">
            <v>UN</v>
          </cell>
          <cell r="E2872">
            <v>50.79</v>
          </cell>
        </row>
        <row r="2873">
          <cell r="B2873">
            <v>68063</v>
          </cell>
          <cell r="C2873" t="str">
            <v>LIGACAO DOMICILIAR DE AGUA (DO HIDROMETRO ATE A CASA)</v>
          </cell>
          <cell r="D2873" t="str">
            <v>UN</v>
          </cell>
          <cell r="E2873">
            <v>26.56</v>
          </cell>
        </row>
        <row r="2874">
          <cell r="B2874">
            <v>68488</v>
          </cell>
          <cell r="C2874" t="str">
            <v>LIGACAO DOMICILIAR DE AGUA</v>
          </cell>
        </row>
        <row r="2875">
          <cell r="B2875" t="str">
            <v>68488/001</v>
          </cell>
          <cell r="C2875" t="str">
            <v>LIGACAO DOMICILIAR DE AGUA</v>
          </cell>
          <cell r="D2875" t="str">
            <v>UN</v>
          </cell>
          <cell r="E2875">
            <v>464.29</v>
          </cell>
        </row>
        <row r="2876">
          <cell r="B2876">
            <v>59</v>
          </cell>
          <cell r="C2876" t="str">
            <v>LIGACOES PREDIAIS DE ESGOTO</v>
          </cell>
        </row>
        <row r="2877">
          <cell r="B2877">
            <v>23444</v>
          </cell>
          <cell r="C2877" t="str">
            <v>CONEXAO DO RAMAL DOMICILIAR A REDE COLETORA EM IMPLANTACAO</v>
          </cell>
        </row>
        <row r="2878">
          <cell r="B2878" t="str">
            <v>23444/001</v>
          </cell>
          <cell r="C2878" t="str">
            <v>EM PVC, DIAMETRO 100 MM (MAO-DE-OBRA)</v>
          </cell>
          <cell r="D2878" t="str">
            <v>UN</v>
          </cell>
          <cell r="E2878">
            <v>1.89</v>
          </cell>
        </row>
        <row r="2879">
          <cell r="B2879" t="str">
            <v>23444/002</v>
          </cell>
          <cell r="C2879" t="str">
            <v>EM MANILHA CERAMICA, DIAMETRO 100 MM (MAO-DE-OBRA + MATERIAL</v>
          </cell>
          <cell r="D2879" t="str">
            <v>UN</v>
          </cell>
          <cell r="E2879">
            <v>5.91</v>
          </cell>
        </row>
        <row r="2880">
          <cell r="C2880" t="str">
            <v>PARA JUNTA ASFALTICA)</v>
          </cell>
        </row>
        <row r="2881">
          <cell r="B2881">
            <v>23445</v>
          </cell>
          <cell r="C2881" t="str">
            <v>RAMAL PREDIAL DE ESGOTO PARA REDE EM IMPLANTACAO (MAO-DE OBRA E</v>
          </cell>
        </row>
        <row r="2882">
          <cell r="C2882" t="str">
            <v>MATERIAL, INCLUINDO ESCAVACAO MANUAL ATE 1,50 METROS E REATERRO)</v>
          </cell>
        </row>
        <row r="2883">
          <cell r="B2883" t="str">
            <v>23445/001</v>
          </cell>
          <cell r="C2883" t="str">
            <v>EM PVC, DIAMETRO 100 MM</v>
          </cell>
          <cell r="D2883" t="str">
            <v>M</v>
          </cell>
          <cell r="E2883">
            <v>20.11</v>
          </cell>
        </row>
        <row r="2884">
          <cell r="B2884" t="str">
            <v>23445/002</v>
          </cell>
          <cell r="C2884" t="str">
            <v>EM MANILHA CERAMICA, DIAMETRO 100 MM</v>
          </cell>
          <cell r="D2884" t="str">
            <v>M</v>
          </cell>
          <cell r="E2884">
            <v>25.58</v>
          </cell>
        </row>
        <row r="2885">
          <cell r="B2885">
            <v>68489</v>
          </cell>
          <cell r="C2885" t="str">
            <v>LIGACAO DOMICILIAR DE ESGOTO</v>
          </cell>
        </row>
        <row r="2886">
          <cell r="B2886" t="str">
            <v>68489/001</v>
          </cell>
          <cell r="C2886" t="str">
            <v>LIGACAO DOMICILIAR DE ESGOTO</v>
          </cell>
          <cell r="D2886" t="str">
            <v>UN</v>
          </cell>
          <cell r="E2886">
            <v>2186.29</v>
          </cell>
        </row>
        <row r="2887">
          <cell r="B2887">
            <v>60</v>
          </cell>
          <cell r="C2887" t="str">
            <v>LIGACOES PREDIAIS DE ENERGIA</v>
          </cell>
        </row>
        <row r="2888">
          <cell r="B2888" t="str">
            <v>IGO       |</v>
          </cell>
          <cell r="C2888" t="str">
            <v>D E S C R I Ç Ã O                                                   |UN</v>
          </cell>
          <cell r="D2888" t="str">
            <v>IDADE</v>
          </cell>
          <cell r="E2888" t="str">
            <v>|CUSTO TOT</v>
          </cell>
        </row>
        <row r="2889">
          <cell r="B2889" t="str">
            <v>ULO.....: N</v>
          </cell>
          <cell r="C2889" t="str">
            <v>ACIONAL CAIXA</v>
          </cell>
        </row>
        <row r="2891">
          <cell r="B2891">
            <v>68064</v>
          </cell>
          <cell r="C2891" t="str">
            <v>LIGACAO DOMICILIAR COM POSTE T6</v>
          </cell>
          <cell r="D2891" t="str">
            <v>UN</v>
          </cell>
          <cell r="E2891">
            <v>130.46</v>
          </cell>
        </row>
        <row r="2892">
          <cell r="B2892">
            <v>68490</v>
          </cell>
          <cell r="C2892" t="str">
            <v>ENTRADA DE ENERGIA ELETRICA</v>
          </cell>
        </row>
        <row r="2893">
          <cell r="B2893" t="str">
            <v>68490/001</v>
          </cell>
          <cell r="C2893" t="str">
            <v>ENTRADA DE ENERGIA ELETRICA</v>
          </cell>
          <cell r="D2893" t="str">
            <v>UN</v>
          </cell>
          <cell r="E2893">
            <v>3693.34</v>
          </cell>
        </row>
        <row r="2894">
          <cell r="B2894" t="str">
            <v>VT</v>
          </cell>
          <cell r="C2894" t="str">
            <v>MOVIMENTO DE TERRA</v>
          </cell>
        </row>
        <row r="2895">
          <cell r="B2895">
            <v>17</v>
          </cell>
          <cell r="C2895" t="str">
            <v>DRAGAGEM</v>
          </cell>
        </row>
        <row r="2896">
          <cell r="B2896">
            <v>59419</v>
          </cell>
          <cell r="C2896" t="str">
            <v>ESCAVACAO SUBMERSA</v>
          </cell>
        </row>
        <row r="2897">
          <cell r="B2897" t="str">
            <v>59419/001</v>
          </cell>
          <cell r="C2897" t="str">
            <v>ESCAVACAO SUBMERSA (DRAGAGEM E CARGA)</v>
          </cell>
          <cell r="D2897" t="str">
            <v>M3</v>
          </cell>
          <cell r="E2897">
            <v>13.1</v>
          </cell>
        </row>
        <row r="2898">
          <cell r="B2898">
            <v>18</v>
          </cell>
          <cell r="C2898" t="str">
            <v>CORTE/ESCAVACAO EM JAZIDAS OU CAMPO ABERTO</v>
          </cell>
        </row>
        <row r="2899">
          <cell r="B2899">
            <v>23406</v>
          </cell>
          <cell r="C2899" t="str">
            <v>ESCAVACAO E TRANSPORTE DMT 50M C/TRATOR ESTEIRAS CAT D6</v>
          </cell>
        </row>
        <row r="2900">
          <cell r="B2900" t="str">
            <v>23406/001</v>
          </cell>
          <cell r="C2900" t="str">
            <v>ESCAVACAO MECANICA EM MATERIAL DE 1A CATEGORIA C/TRATOR DE ESTEIRAS</v>
          </cell>
          <cell r="D2900" t="str">
            <v>M3</v>
          </cell>
          <cell r="E2900">
            <v>3.45</v>
          </cell>
        </row>
        <row r="2901">
          <cell r="C2901" t="str">
            <v>CAT D6, INCLUSIVE TRANSPORTE ATE 50M</v>
          </cell>
        </row>
        <row r="2902">
          <cell r="B2902">
            <v>23433</v>
          </cell>
          <cell r="C2902" t="str">
            <v>ESCAVACAO MECANIZADA DE AREA, QQ TERRENO, EXCETO ROCHA</v>
          </cell>
        </row>
        <row r="2903">
          <cell r="B2903" t="str">
            <v>23433/001</v>
          </cell>
          <cell r="C2903" t="str">
            <v>ESCAVACAO MECANIZADA DE AREA (C/TRATOR DE ESTEIRAS CATERPILLAR-D8)</v>
          </cell>
          <cell r="D2903" t="str">
            <v>M3</v>
          </cell>
          <cell r="E2903">
            <v>1.7</v>
          </cell>
        </row>
        <row r="2904">
          <cell r="B2904">
            <v>23434</v>
          </cell>
          <cell r="C2904" t="str">
            <v>ESCAVACAO SUBMERSA</v>
          </cell>
        </row>
        <row r="2905">
          <cell r="B2905" t="str">
            <v>23434/001</v>
          </cell>
          <cell r="C2905" t="str">
            <v>DRAGAGEM (C/ ESCAVADEIRA DRAG LINE DE ARRASTE 140HP BUCYRUS)</v>
          </cell>
          <cell r="D2905" t="str">
            <v>M3</v>
          </cell>
          <cell r="E2905">
            <v>12.09</v>
          </cell>
        </row>
        <row r="2906">
          <cell r="B2906">
            <v>23616</v>
          </cell>
          <cell r="C2906" t="str">
            <v>ESCAVACAO DE MATERIAL 1A. CATEGORIA (SUBLEITO)</v>
          </cell>
        </row>
        <row r="2907">
          <cell r="B2907" t="str">
            <v>23616/002</v>
          </cell>
          <cell r="C2907" t="str">
            <v>ESCAVACAO MECANICA DE MATERIAL 1A. CATEGORIA, PROVENIENTE DE CORTE DE</v>
          </cell>
          <cell r="D2907" t="str">
            <v>M3</v>
          </cell>
          <cell r="E2907">
            <v>1.82</v>
          </cell>
        </row>
        <row r="2908">
          <cell r="C2908" t="str">
            <v>SUBLEITO (C/TRATOR ESTEIRAS KOMATSU 160HP)</v>
          </cell>
        </row>
        <row r="2909">
          <cell r="B2909">
            <v>24863</v>
          </cell>
          <cell r="C2909" t="str">
            <v>ESCAVACAO E TRANSPORTE DMT 50M C/TRATOR ESTEIRAS CAT D8</v>
          </cell>
        </row>
        <row r="2910">
          <cell r="B2910" t="str">
            <v>24863/001</v>
          </cell>
          <cell r="C2910" t="str">
            <v>ESCAVACAO E TRANSP MAT 1A CAT DMT 50M C/TRATOR EST CAT D8 C/ LAMINA</v>
          </cell>
          <cell r="D2910" t="str">
            <v>M3</v>
          </cell>
          <cell r="E2910">
            <v>1.22</v>
          </cell>
        </row>
        <row r="2911">
          <cell r="B2911" t="str">
            <v>24863/002</v>
          </cell>
          <cell r="C2911" t="str">
            <v>ESCAVACAO E TRANSP MAT 2A CAT DMT 50M C/TRATOR EST C/LAMINA E ESCARIF</v>
          </cell>
          <cell r="D2911" t="str">
            <v>M3</v>
          </cell>
          <cell r="E2911">
            <v>2.37</v>
          </cell>
        </row>
        <row r="2912">
          <cell r="B2912">
            <v>24864</v>
          </cell>
          <cell r="C2912" t="str">
            <v>ESCAVACAO, CARGA E TRANSPORTE DMT 50 A 200M C/ CAMINHAO BASCULANTE</v>
          </cell>
        </row>
        <row r="2913">
          <cell r="B2913" t="str">
            <v>24864/001</v>
          </cell>
          <cell r="C2913" t="str">
            <v>ESCAVACAO C/ CAT D8, CARGA E TRANSP MAT 1A CAT DMT 50 A 200M C/ CB</v>
          </cell>
          <cell r="D2913" t="str">
            <v>M3</v>
          </cell>
          <cell r="E2913">
            <v>3.71</v>
          </cell>
        </row>
        <row r="2914">
          <cell r="B2914">
            <v>24868</v>
          </cell>
          <cell r="C2914" t="str">
            <v>ESCAVACAO E CARGA EM MATERIAL DE JAZIDA 1A CATEGORIA</v>
          </cell>
        </row>
        <row r="2915">
          <cell r="B2915" t="str">
            <v>24868/001</v>
          </cell>
          <cell r="C2915" t="str">
            <v>ESCAVACAO E CARGA DE MATERIAL DE JAZIDA 1A CAT UTILIZANDO TRATOR DE</v>
          </cell>
          <cell r="D2915" t="str">
            <v>M3</v>
          </cell>
          <cell r="E2915">
            <v>2.99</v>
          </cell>
        </row>
        <row r="2916">
          <cell r="C2916" t="str">
            <v>ESTEIRAS CAT D-8 (VU=10ANOS / 20.000H)</v>
          </cell>
        </row>
        <row r="2917">
          <cell r="B2917">
            <v>25039</v>
          </cell>
          <cell r="C2917" t="str">
            <v>ESCAVACAO E CARGA MATERIAL 1A CATEGORIA</v>
          </cell>
        </row>
        <row r="2918">
          <cell r="B2918" t="str">
            <v>25039/001</v>
          </cell>
          <cell r="C2918" t="str">
            <v>ESCAVACAO E CARGA MATERIAL 1A CATEGORIA, UTILIZANDO TRATOR DE ESTEIRAS</v>
          </cell>
          <cell r="D2918" t="str">
            <v>M3</v>
          </cell>
          <cell r="E2918">
            <v>2.62</v>
          </cell>
        </row>
        <row r="2919">
          <cell r="B2919" t="str">
            <v>IGO       |</v>
          </cell>
          <cell r="C2919" t="str">
            <v>D E S C R I Ç Ã O                                                   |UN</v>
          </cell>
          <cell r="D2919" t="str">
            <v>IDADE</v>
          </cell>
          <cell r="E2919" t="str">
            <v>|CUSTO TOT</v>
          </cell>
        </row>
        <row r="2920">
          <cell r="B2920" t="str">
            <v>ULO.....: N</v>
          </cell>
          <cell r="C2920" t="str">
            <v>ACIONAL CAIXA</v>
          </cell>
        </row>
        <row r="2922">
          <cell r="C2922" t="str">
            <v>CAT D-6 E PA-CARREGADEIRA CAT 950 170HP</v>
          </cell>
        </row>
        <row r="2923">
          <cell r="B2923">
            <v>60844</v>
          </cell>
          <cell r="C2923" t="str">
            <v>REGULARIZACAO DE AREAS</v>
          </cell>
        </row>
        <row r="2924">
          <cell r="B2924" t="str">
            <v>60844/001</v>
          </cell>
          <cell r="C2924" t="str">
            <v>REGULARIZACAO DE AREAS - C/ MOTONIVELADORA 185 A 200 CV - MMA</v>
          </cell>
          <cell r="D2924" t="str">
            <v>M2</v>
          </cell>
          <cell r="E2924">
            <v>0.2</v>
          </cell>
        </row>
        <row r="2925">
          <cell r="B2925">
            <v>63377</v>
          </cell>
          <cell r="C2925" t="str">
            <v>ESCAVACAO MANUAL DE AREA, QQ TERRENO, EXCETO ROCHA</v>
          </cell>
        </row>
        <row r="2926">
          <cell r="B2926" t="str">
            <v>63377/001</v>
          </cell>
          <cell r="C2926" t="str">
            <v>ATE 1,50 METROS DE PROFUNDIDADE</v>
          </cell>
          <cell r="D2926" t="str">
            <v>M3</v>
          </cell>
          <cell r="E2926">
            <v>10.31</v>
          </cell>
        </row>
        <row r="2927">
          <cell r="B2927" t="str">
            <v>63377/002</v>
          </cell>
          <cell r="C2927" t="str">
            <v>ALEM DE 1,50 METROS ATE 3,00 METROS DE PROFUNDIDADE</v>
          </cell>
          <cell r="D2927" t="str">
            <v>M3</v>
          </cell>
          <cell r="E2927">
            <v>13.61</v>
          </cell>
        </row>
        <row r="2928">
          <cell r="B2928">
            <v>19</v>
          </cell>
          <cell r="C2928" t="str">
            <v>ESCAVACAO DE VALAS</v>
          </cell>
        </row>
        <row r="2929">
          <cell r="B2929">
            <v>10278</v>
          </cell>
          <cell r="C2929" t="str">
            <v>ESCAVACAO MANUAL DE VALAS RASAS, QQ TERRENO, EXCETO ROCHA</v>
          </cell>
        </row>
        <row r="2930">
          <cell r="B2930" t="str">
            <v>10278/001</v>
          </cell>
          <cell r="C2930" t="str">
            <v>ESCAVACAO MANUAL DE VALAS RASAS, QQ TERRENO, EXCETO ROCHA, P/FUNDACOES</v>
          </cell>
          <cell r="D2930" t="str">
            <v>M3</v>
          </cell>
          <cell r="E2930">
            <v>13.41</v>
          </cell>
        </row>
        <row r="2931">
          <cell r="C2931" t="str">
            <v>RASAS-BALDRAMES</v>
          </cell>
        </row>
        <row r="2932">
          <cell r="B2932">
            <v>23414</v>
          </cell>
          <cell r="C2932" t="str">
            <v>ESCAVACAO MANUAL DE VALAS, QQ TERRENO, EXCETO ROCHA</v>
          </cell>
        </row>
        <row r="2933">
          <cell r="B2933" t="str">
            <v>23414/001</v>
          </cell>
          <cell r="C2933" t="str">
            <v>ATE 1,50 METROS DE PROFUNDIDADE</v>
          </cell>
          <cell r="D2933" t="str">
            <v>M3</v>
          </cell>
          <cell r="E2933">
            <v>10.93</v>
          </cell>
        </row>
        <row r="2934">
          <cell r="B2934" t="str">
            <v>23414/002</v>
          </cell>
          <cell r="C2934" t="str">
            <v>ALEM DE 1,50 METROS ATE 3,00 METROS DE PROFUNDIDADE</v>
          </cell>
          <cell r="D2934" t="str">
            <v>M3</v>
          </cell>
          <cell r="E2934">
            <v>14.44</v>
          </cell>
        </row>
        <row r="2935">
          <cell r="B2935" t="str">
            <v>23414/003</v>
          </cell>
          <cell r="C2935" t="str">
            <v>ALEM DE 3,00 METROS ATE 4,50 METROS DE PROFUNDIDADE</v>
          </cell>
          <cell r="D2935" t="str">
            <v>M3</v>
          </cell>
          <cell r="E2935">
            <v>16.91</v>
          </cell>
        </row>
        <row r="2936">
          <cell r="B2936">
            <v>23418</v>
          </cell>
          <cell r="C2936" t="str">
            <v>ESCAVACAO MECANICA DE VALAS, QQ TERRENO, EXCETO ROCHA</v>
          </cell>
        </row>
        <row r="2937">
          <cell r="B2937" t="str">
            <v>23418/001</v>
          </cell>
          <cell r="C2937" t="str">
            <v>ATE 2,00 METROS DE PROFUNDIDADE (C/RETRO-ESCAVADEIRA CASE 580 H)</v>
          </cell>
          <cell r="D2937" t="str">
            <v>M3</v>
          </cell>
          <cell r="E2937">
            <v>2.93</v>
          </cell>
        </row>
        <row r="2938">
          <cell r="B2938" t="str">
            <v>23418/002</v>
          </cell>
          <cell r="C2938" t="str">
            <v>ALEM DE 2,00 METROS ATE 4,00 METROS DE PROFUNDIDADE (C/RETRO-ESCAVA</v>
          </cell>
          <cell r="D2938" t="str">
            <v>M3</v>
          </cell>
          <cell r="E2938">
            <v>3.91</v>
          </cell>
        </row>
        <row r="2939">
          <cell r="C2939" t="str">
            <v>DEIRA CASE 580 H)</v>
          </cell>
        </row>
        <row r="2940">
          <cell r="B2940" t="str">
            <v>23418/003</v>
          </cell>
          <cell r="C2940" t="str">
            <v>ALEM DE 4,00 METROS ATE 6,00 METROS DE PROFUNDIDADE (C/ESCAVADEIRA</v>
          </cell>
          <cell r="D2940" t="str">
            <v>M3</v>
          </cell>
          <cell r="E2940">
            <v>4.62</v>
          </cell>
        </row>
        <row r="2941">
          <cell r="C2941" t="str">
            <v>HIDRAULICA 105 HP)</v>
          </cell>
        </row>
        <row r="2942">
          <cell r="B2942">
            <v>26286</v>
          </cell>
          <cell r="C2942" t="str">
            <v>ESCAVACAO MANUAL DE VALAS</v>
          </cell>
        </row>
        <row r="2943">
          <cell r="B2943" t="str">
            <v>26286/001</v>
          </cell>
          <cell r="C2943" t="str">
            <v>ESCAV MAN VALA/CAVA(FRIO)MAT 2A CAT ATE 1,50M EXCL ESG/ESCOR</v>
          </cell>
          <cell r="D2943" t="str">
            <v>M3</v>
          </cell>
          <cell r="E2943">
            <v>30.94</v>
          </cell>
        </row>
        <row r="2944">
          <cell r="C2944" t="str">
            <v>(MOLEDO OU ROCHA DECOMPOSTA)</v>
          </cell>
        </row>
        <row r="2945">
          <cell r="B2945" t="str">
            <v>26286/003</v>
          </cell>
          <cell r="C2945" t="str">
            <v>ESCAV MAN VALA/CAVA(FRIO)MAT 2A CAT 3 A 4,5M EXCL ESG/ESCOR</v>
          </cell>
          <cell r="D2945" t="str">
            <v>M3</v>
          </cell>
          <cell r="E2945">
            <v>45.38</v>
          </cell>
        </row>
        <row r="2946">
          <cell r="C2946" t="str">
            <v>(MOLEDO OU ROCHA DECOMPOSTA)</v>
          </cell>
        </row>
        <row r="2947">
          <cell r="B2947" t="str">
            <v>26286/004</v>
          </cell>
          <cell r="C2947" t="str">
            <v>ESCAV MAN VALA/CAVA(FRIO)MAT 2A CAT 4,5 A 6M EXCL ESG/ESCOR</v>
          </cell>
          <cell r="D2947" t="str">
            <v>M3</v>
          </cell>
          <cell r="E2947">
            <v>53.63</v>
          </cell>
        </row>
        <row r="2948">
          <cell r="C2948" t="str">
            <v>(MOLEDO OU ROCHA DECOMPOSTA)</v>
          </cell>
        </row>
        <row r="2949">
          <cell r="B2949" t="str">
            <v>26286/005</v>
          </cell>
          <cell r="C2949" t="str">
            <v>ESCAV MAN VALA/CAVA ATE 1,5M EXCL ESG/ESCOR ARGILA OU PEDRA</v>
          </cell>
          <cell r="D2949" t="str">
            <v>M3</v>
          </cell>
          <cell r="E2949">
            <v>19.8</v>
          </cell>
        </row>
        <row r="2950">
          <cell r="B2950" t="str">
            <v>IGO       |</v>
          </cell>
          <cell r="C2950" t="str">
            <v>D E S C R I Ç Ã O                                                   |UN</v>
          </cell>
          <cell r="D2950" t="str">
            <v>IDADE</v>
          </cell>
          <cell r="E2950" t="str">
            <v>|CUSTO TOT</v>
          </cell>
        </row>
        <row r="2951">
          <cell r="B2951" t="str">
            <v>ULO.....: N</v>
          </cell>
          <cell r="C2951" t="str">
            <v>ACIONAL CAIXA</v>
          </cell>
        </row>
        <row r="2953">
          <cell r="C2953" t="str">
            <v>SOLTA DO TAMANHO MEDIO DE PEDRA DE MAO</v>
          </cell>
        </row>
        <row r="2954">
          <cell r="B2954" t="str">
            <v>26286/006</v>
          </cell>
          <cell r="C2954" t="str">
            <v>ESCAV MAN VALA/CAVA DE 1,5 A 3M EXCL ESG/ESCOR ARGILA RIJA</v>
          </cell>
          <cell r="D2954" t="str">
            <v>M3</v>
          </cell>
          <cell r="E2954">
            <v>23.1</v>
          </cell>
        </row>
        <row r="2955">
          <cell r="C2955" t="str">
            <v>PEDRA SOLTA DO TAMANHO MEDIO DE PEDRA DE MAO</v>
          </cell>
        </row>
        <row r="2956">
          <cell r="B2956" t="str">
            <v>26286/007</v>
          </cell>
          <cell r="C2956" t="str">
            <v>ESCAV MAN VALA/CAVA DE 3 A 4,5M EXCL ESG/ESCOR ARGILA RIJA</v>
          </cell>
          <cell r="D2956" t="str">
            <v>M3</v>
          </cell>
          <cell r="E2956">
            <v>37.130000000000003</v>
          </cell>
        </row>
        <row r="2957">
          <cell r="C2957" t="str">
            <v>OU OU PEDRA SOLTA TAMANHO MEDIO DE PEDRA DE MAO</v>
          </cell>
        </row>
        <row r="2958">
          <cell r="B2958" t="str">
            <v>26286/008</v>
          </cell>
          <cell r="C2958" t="str">
            <v>ESCAV MAN VALA/CAVA DE 4,5 A 6M EXCL ESG/ESCOR ARGILA RIJA</v>
          </cell>
          <cell r="D2958" t="str">
            <v>M3</v>
          </cell>
          <cell r="E2958">
            <v>45.38</v>
          </cell>
        </row>
        <row r="2959">
          <cell r="C2959" t="str">
            <v>OU PEDRA SOLTA DO TAMANHO MEDIO DE PEDRA DE MAO</v>
          </cell>
        </row>
        <row r="2960">
          <cell r="B2960" t="str">
            <v>26286/009</v>
          </cell>
          <cell r="C2960" t="str">
            <v>ESCAV MAN VALA/CAVA ATE 1,5M EXCL ESG/ESCOR LODO</v>
          </cell>
          <cell r="D2960" t="str">
            <v>M3</v>
          </cell>
          <cell r="E2960">
            <v>22.69</v>
          </cell>
        </row>
        <row r="2961">
          <cell r="B2961" t="str">
            <v>26286/010</v>
          </cell>
          <cell r="C2961" t="str">
            <v>ESCAV MAN VALA/CAVA DE 1,5 A 3M EXCL ESG/ESCOR LODO</v>
          </cell>
          <cell r="D2961" t="str">
            <v>M3</v>
          </cell>
          <cell r="E2961">
            <v>41.25</v>
          </cell>
        </row>
        <row r="2962">
          <cell r="B2962" t="str">
            <v>26286/011</v>
          </cell>
          <cell r="C2962" t="str">
            <v>ESCAV MAN VALA/CAVA DE 3 A 4,5M EXCL ESG/ESCOR LODO</v>
          </cell>
          <cell r="D2962" t="str">
            <v>M3</v>
          </cell>
          <cell r="E2962">
            <v>61.88</v>
          </cell>
        </row>
        <row r="2963">
          <cell r="C2963" t="str">
            <v>MENTO E ESGOTAMENTO</v>
          </cell>
        </row>
        <row r="2964">
          <cell r="B2964" t="str">
            <v>26286/012</v>
          </cell>
          <cell r="C2964" t="str">
            <v>ESCAV MAN VALA/CAVA LODO, DE 4,50 A 6,00 M, EXCLUS</v>
          </cell>
          <cell r="D2964" t="str">
            <v>M3</v>
          </cell>
          <cell r="E2964">
            <v>74.25</v>
          </cell>
        </row>
        <row r="2965">
          <cell r="C2965" t="str">
            <v>MENTO E ESGOTAMENTO</v>
          </cell>
        </row>
        <row r="2966">
          <cell r="B2966" t="str">
            <v>26286/013</v>
          </cell>
          <cell r="C2966" t="str">
            <v>ESCAV MAN VALA/CAVA MAT 1A CAT ATE 1,5M EXCL ESG/ESCOR EM</v>
          </cell>
          <cell r="D2966" t="str">
            <v>M3</v>
          </cell>
          <cell r="E2966">
            <v>17.329999999999998</v>
          </cell>
        </row>
        <row r="2967">
          <cell r="C2967" t="str">
            <v>BECO(LARG ATE 2M)C/IMPOSSIBILIDADE DE ENTRADA DE CAMINHAO</v>
          </cell>
        </row>
        <row r="2968">
          <cell r="C2968" t="str">
            <v>OU EQUIPAMENTO MOTORIZADO P/RETIRADA MATERIAL</v>
          </cell>
        </row>
        <row r="2969">
          <cell r="B2969" t="str">
            <v>26286/014</v>
          </cell>
          <cell r="C2969" t="str">
            <v>ESCAV MAN VALA/CAVA MAT 1A CAT DE 1,5 A 3M EXCL ESG/ESCOR EM</v>
          </cell>
          <cell r="D2969" t="str">
            <v>M3</v>
          </cell>
          <cell r="E2969">
            <v>22.28</v>
          </cell>
        </row>
        <row r="2970">
          <cell r="C2970" t="str">
            <v>BECO(LARG ATE 2M)C/IMPOSSIBILIDADE DE ENTRADA DE CAMINHAO OU</v>
          </cell>
        </row>
        <row r="2971">
          <cell r="C2971" t="str">
            <v>EQUIPAMENTO MOTORIZADO P/RETIRADA DO MATERIAL</v>
          </cell>
        </row>
        <row r="2972">
          <cell r="B2972" t="str">
            <v>26286/015</v>
          </cell>
          <cell r="C2972" t="str">
            <v>ESCAV MAN VALA/CAVA MAT 1A CAT DE 3 A 4,5M EXCL ESG/ESCOR EM</v>
          </cell>
          <cell r="D2972" t="str">
            <v>M3</v>
          </cell>
          <cell r="E2972">
            <v>29.7</v>
          </cell>
        </row>
        <row r="2973">
          <cell r="C2973" t="str">
            <v>BECO(LARG ATE 2M)C/IMPOSSIBILIDADE DE ENTRADA DE CAMINHAO OU</v>
          </cell>
        </row>
        <row r="2974">
          <cell r="C2974" t="str">
            <v>EQUIPAMENTO MOTORIZADO P/RETIRADA DE MATERIAL</v>
          </cell>
        </row>
        <row r="2975">
          <cell r="B2975" t="str">
            <v>26286/016</v>
          </cell>
          <cell r="C2975" t="str">
            <v>ESCAV MAN VALA/CAVA LODO/LAMA ATE 1,5M EXCLESG/ESCOR EM BECO</v>
          </cell>
          <cell r="D2975" t="str">
            <v>M3</v>
          </cell>
          <cell r="E2975">
            <v>26.11</v>
          </cell>
        </row>
        <row r="2976">
          <cell r="C2976" t="str">
            <v>(LARG ATE 2M)EM FAVELAS</v>
          </cell>
        </row>
        <row r="2977">
          <cell r="B2977" t="str">
            <v>26286/017</v>
          </cell>
          <cell r="C2977" t="str">
            <v>ESCAV MAN VALA/CAVA LODO/LAMA DE 1,5 A 3M INCL ESG/ESCOR EM</v>
          </cell>
          <cell r="D2977" t="str">
            <v>M3</v>
          </cell>
          <cell r="E2977">
            <v>47.44</v>
          </cell>
        </row>
        <row r="2978">
          <cell r="C2978" t="str">
            <v>BECOS(LARGURA ATE 2,00M)EM FAVELAS</v>
          </cell>
        </row>
        <row r="2979">
          <cell r="B2979" t="str">
            <v>26286/018</v>
          </cell>
          <cell r="C2979" t="str">
            <v>ESCAV MAN CEU ABERTO MAT 1A CAT ATE 0,5M REMOCAO ATE 1DAM</v>
          </cell>
          <cell r="D2979" t="str">
            <v>M3</v>
          </cell>
          <cell r="E2979">
            <v>9.9</v>
          </cell>
        </row>
        <row r="2980">
          <cell r="B2980" t="str">
            <v>26286/019</v>
          </cell>
          <cell r="C2980" t="str">
            <v>ESCAV MANUAL VALA/CAVA MAT 1A CAT ATE 1,50M EXCL ESG/ESCOR (AREIA ARGILA OU PICARRA)</v>
          </cell>
          <cell r="D2980" t="str">
            <v>M3</v>
          </cell>
          <cell r="E2980">
            <v>14.44</v>
          </cell>
        </row>
        <row r="2981">
          <cell r="B2981" t="str">
            <v>IGO       |</v>
          </cell>
          <cell r="C2981" t="str">
            <v>D E S C R I Ç Ã O                                                   |UN</v>
          </cell>
          <cell r="D2981" t="str">
            <v>IDADE</v>
          </cell>
          <cell r="E2981" t="str">
            <v>|CUSTO TOT</v>
          </cell>
        </row>
        <row r="2982">
          <cell r="B2982" t="str">
            <v>ULO.....: N</v>
          </cell>
          <cell r="C2982" t="str">
            <v>ACIONAL CAIXA</v>
          </cell>
        </row>
        <row r="2985">
          <cell r="B2985" t="str">
            <v>26286/020</v>
          </cell>
          <cell r="C2985" t="str">
            <v>ESCAV MANUAL VALA/CAVA MAT 1A CAT DE 1,5 A 3M EXCL ESG/ESCOR</v>
          </cell>
          <cell r="D2985" t="str">
            <v>M3</v>
          </cell>
          <cell r="E2985">
            <v>18.559999999999999</v>
          </cell>
        </row>
        <row r="2986">
          <cell r="C2986" t="str">
            <v>(AREIA ARGILA OU PICARRA)</v>
          </cell>
        </row>
        <row r="2987">
          <cell r="B2987" t="str">
            <v>26286/021</v>
          </cell>
          <cell r="C2987" t="str">
            <v>ESCAV MANUAL VALA/CAVA MAT 1A CAT DE 3 A 4,5M EXCL ESG/ESCOR</v>
          </cell>
          <cell r="D2987" t="str">
            <v>M3</v>
          </cell>
          <cell r="E2987">
            <v>24.75</v>
          </cell>
        </row>
        <row r="2988">
          <cell r="C2988" t="str">
            <v>(AREIA ARGILA OU PICARRA)</v>
          </cell>
        </row>
        <row r="2989">
          <cell r="B2989" t="str">
            <v>26286/022</v>
          </cell>
          <cell r="C2989" t="str">
            <v>ESCAV MANUAL VALA/CAVA MAT 1A CAT DE 4,5 A 6M EXCL ESG/ESCOR</v>
          </cell>
          <cell r="D2989" t="str">
            <v>M3</v>
          </cell>
          <cell r="E2989">
            <v>33</v>
          </cell>
        </row>
        <row r="2990">
          <cell r="C2990" t="str">
            <v>(AREIA ARGILA OU PICARRA)</v>
          </cell>
        </row>
        <row r="2991">
          <cell r="B2991" t="str">
            <v>26286/023</v>
          </cell>
          <cell r="C2991" t="str">
            <v>ESCAV MANUAL MAT 1A CAT A CEU ABERTO PROFUNDIADE&gt;0,5M</v>
          </cell>
          <cell r="D2991" t="str">
            <v>M3</v>
          </cell>
          <cell r="E2991">
            <v>13.41</v>
          </cell>
        </row>
        <row r="2992">
          <cell r="B2992" t="str">
            <v>26286/024</v>
          </cell>
          <cell r="C2992" t="str">
            <v>ESCAV MAN VALA MAT 1A CAT C/ESCOR/ESGOT MANUAL</v>
          </cell>
          <cell r="D2992" t="str">
            <v>M3</v>
          </cell>
          <cell r="E2992">
            <v>76.16</v>
          </cell>
        </row>
        <row r="2993">
          <cell r="B2993" t="str">
            <v>26286/025</v>
          </cell>
          <cell r="C2993" t="str">
            <v>ESCAV MANUAL VALA/CAVA MAT 1A CAT DE 6 A 7,5M EXCL ESG/ESCOR</v>
          </cell>
          <cell r="D2993" t="str">
            <v>M3</v>
          </cell>
          <cell r="E2993">
            <v>41.25</v>
          </cell>
        </row>
        <row r="2994">
          <cell r="C2994" t="str">
            <v>(AREIA ARGILA OU PICARRA)</v>
          </cell>
        </row>
        <row r="2995">
          <cell r="B2995" t="str">
            <v>26286/026</v>
          </cell>
          <cell r="C2995" t="str">
            <v>ESCAV MAN VALA A FRIO MAT 2A CAT DE 6 A 7,5M EXCL ESG/ESCOR</v>
          </cell>
          <cell r="D2995" t="str">
            <v>M3</v>
          </cell>
          <cell r="E2995">
            <v>61.88</v>
          </cell>
        </row>
        <row r="2996">
          <cell r="C2996" t="str">
            <v>(MOLEDO OU ROCHA DECOMPOSTA)</v>
          </cell>
        </row>
        <row r="2997">
          <cell r="B2997" t="str">
            <v>26286/027</v>
          </cell>
          <cell r="C2997" t="str">
            <v>ESCAV MAN VALA/CAVA DE 6 A 7,5M EXCL ESG/ESCOR ARGILA RIJA</v>
          </cell>
          <cell r="D2997" t="str">
            <v>M3</v>
          </cell>
          <cell r="E2997">
            <v>53.63</v>
          </cell>
        </row>
        <row r="2998">
          <cell r="C2998" t="str">
            <v>OU PEDRA SOLTA DO TAMANHO MEDIO DE PEDRA DE MAO</v>
          </cell>
        </row>
        <row r="2999">
          <cell r="B2999" t="str">
            <v>26286/028</v>
          </cell>
          <cell r="C2999" t="str">
            <v>ESCAV MAN VALA/CAVA DE 6 A 7,5M EXCL ESG/ESCOR LODO</v>
          </cell>
          <cell r="D2999" t="str">
            <v>M3</v>
          </cell>
          <cell r="E2999">
            <v>86.63</v>
          </cell>
        </row>
        <row r="3000">
          <cell r="B3000">
            <v>26298</v>
          </cell>
          <cell r="C3000" t="str">
            <v>ESCAVACAO MECANICA DE VALAS</v>
          </cell>
        </row>
        <row r="3001">
          <cell r="B3001" t="str">
            <v>26298/001</v>
          </cell>
          <cell r="C3001" t="str">
            <v>ESCAV VALA(ESCAV HIDR)MAT 2A(MOLEDO/ROCHA MUITO DECOMPOSTA)</v>
          </cell>
          <cell r="D3001" t="str">
            <v>M3</v>
          </cell>
          <cell r="E3001">
            <v>3.08</v>
          </cell>
        </row>
        <row r="3002">
          <cell r="C3002" t="str">
            <v>EXCL ESCORAMENTO/ESGOTAMENTO S/COMPRESSOR</v>
          </cell>
        </row>
        <row r="3003">
          <cell r="B3003" t="str">
            <v>26298/003</v>
          </cell>
          <cell r="C3003" t="str">
            <v>ESCAV(RETROESCAV)VALA N ESCOR ATE 1,5M MAT 1A C/REDUTOR PRODUT (CAVAS FUNDACAO/PEDRAS/INST PREDIAIS/OUTROS) EXCL ESGOTAMENTO</v>
          </cell>
          <cell r="D3003" t="str">
            <v>M3</v>
          </cell>
          <cell r="E3003">
            <v>10.59</v>
          </cell>
        </row>
        <row r="3006">
          <cell r="B3006" t="str">
            <v>26298/004</v>
          </cell>
          <cell r="C3006" t="str">
            <v>ESCAV(RETROESCAV)VALA N ESCOR MAT 1A PROF=1,5 A 3M C/REDUTOR</v>
          </cell>
          <cell r="D3006" t="str">
            <v>M3</v>
          </cell>
          <cell r="E3006">
            <v>12.88</v>
          </cell>
        </row>
        <row r="3007">
          <cell r="C3007" t="str">
            <v>PRODUTIVIDADE(CAVAS FUNDACAO/PEDRAS/INST PREDIAIS/OUTROS)</v>
          </cell>
        </row>
        <row r="3008">
          <cell r="C3008" t="str">
            <v>EXCL ESGOTAMENTO</v>
          </cell>
        </row>
        <row r="3009">
          <cell r="B3009" t="str">
            <v>26298/005</v>
          </cell>
          <cell r="C3009" t="str">
            <v>ESCAV(RETROESCAV)VALA N ESCOR MAT 1A PROF&gt;1,5M PROF EXCL ESG</v>
          </cell>
          <cell r="D3009" t="str">
            <v>M3</v>
          </cell>
          <cell r="E3009">
            <v>4.1900000000000004</v>
          </cell>
        </row>
        <row r="3010">
          <cell r="B3010" t="str">
            <v>26298/006</v>
          </cell>
          <cell r="C3010" t="str">
            <v>ESCAV(RETROESCAV)VALA N ESCOR MAT 1A DE 1,5M A 3M  EXCL ESG</v>
          </cell>
          <cell r="D3010" t="str">
            <v>M3</v>
          </cell>
          <cell r="E3010">
            <v>5.07</v>
          </cell>
        </row>
        <row r="3011">
          <cell r="B3011" t="str">
            <v>26298/007</v>
          </cell>
          <cell r="C3011" t="str">
            <v>ESCAV(RETROESCAV)VALA ESCOR MAT 1A ATE 1,5M C/REDUTOR PRODUT</v>
          </cell>
          <cell r="D3011" t="str">
            <v>M3</v>
          </cell>
          <cell r="E3011">
            <v>12.97</v>
          </cell>
        </row>
        <row r="3012">
          <cell r="B3012" t="str">
            <v>IGO       |</v>
          </cell>
          <cell r="C3012" t="str">
            <v>D E S C R I Ç Ã O                                                   |UN</v>
          </cell>
          <cell r="D3012" t="str">
            <v>IDADE</v>
          </cell>
          <cell r="E3012" t="str">
            <v>|CUSTO TOT</v>
          </cell>
        </row>
        <row r="3013">
          <cell r="B3013" t="str">
            <v>ULO.....: N</v>
          </cell>
          <cell r="C3013" t="str">
            <v>ACIONAL CAIXA</v>
          </cell>
        </row>
        <row r="3015">
          <cell r="C3015" t="str">
            <v>(PEDRAS/INST PREDIAIS/OUTROS) EXCL ESGOTA/ESCORAMENTO</v>
          </cell>
        </row>
        <row r="3016">
          <cell r="B3016" t="str">
            <v>26298/008</v>
          </cell>
          <cell r="C3016" t="str">
            <v>ESCAV(RETROESCAV)VALA ESCOR MAT 1A DE 1,5M A 3MC/REDUTOR PRO-</v>
          </cell>
          <cell r="D3016" t="str">
            <v>M3</v>
          </cell>
          <cell r="E3016">
            <v>16.64</v>
          </cell>
        </row>
        <row r="3017">
          <cell r="C3017" t="str">
            <v>DUTIVIDADE(CAVAS FUNDACOES/PEDRAS/INST PREDIAIS/OUTROS)</v>
          </cell>
        </row>
        <row r="3018">
          <cell r="C3018" t="str">
            <v>EXCL ESCORAMENTO/ESGOTAMENTO</v>
          </cell>
        </row>
        <row r="3019">
          <cell r="B3019" t="str">
            <v>26298/009</v>
          </cell>
          <cell r="C3019" t="str">
            <v>ESCAV(RETROESCAV)VALA ESCOR MAT 1A ATE 1,5M PROF EXCL/ESGOTA</v>
          </cell>
          <cell r="D3019" t="str">
            <v>M3</v>
          </cell>
          <cell r="E3019">
            <v>4.88</v>
          </cell>
        </row>
        <row r="3020">
          <cell r="C3020" t="str">
            <v>MENTO/ESCORAMENTO</v>
          </cell>
        </row>
        <row r="3021">
          <cell r="B3021" t="str">
            <v>26298/010</v>
          </cell>
          <cell r="C3021" t="str">
            <v>ESCAV(RETROESCAV)VALA ESCOR MAT 1A PROF=1,5M A 3,M PROF EXCL</v>
          </cell>
          <cell r="D3021" t="str">
            <v>M3</v>
          </cell>
          <cell r="E3021">
            <v>6.22</v>
          </cell>
        </row>
        <row r="3022">
          <cell r="C3022" t="str">
            <v>ESGOTAMENTO/ESCORAMENTO</v>
          </cell>
        </row>
        <row r="3023">
          <cell r="B3023" t="str">
            <v>26298/011</v>
          </cell>
          <cell r="C3023" t="str">
            <v>ESCAV(ESCAV HIDR)VALA N ESCOR MAT 1A ATE 1,5M PROF C/REDUTOR</v>
          </cell>
          <cell r="D3023" t="str">
            <v>M3</v>
          </cell>
          <cell r="E3023">
            <v>9.32</v>
          </cell>
        </row>
        <row r="3024">
          <cell r="C3024" t="str">
            <v>PRODUTIVIDADE(CAVAS FUNDACAO/PEDRAS/INST PREDIAIS/OUTROS)</v>
          </cell>
        </row>
        <row r="3025">
          <cell r="C3025" t="str">
            <v>EXCL ESGOTAMENTO</v>
          </cell>
        </row>
        <row r="3026">
          <cell r="B3026" t="str">
            <v>26298/012</v>
          </cell>
          <cell r="C3026" t="str">
            <v>ESCAV(ESCAV HIDR)VALA N/ESCOR MAT 1A DE 1,5M A 3M C/REDUTOR</v>
          </cell>
          <cell r="D3026" t="str">
            <v>M3</v>
          </cell>
          <cell r="E3026">
            <v>10.7</v>
          </cell>
        </row>
        <row r="3027">
          <cell r="C3027" t="str">
            <v>PRODUTIVID(CAVAS FUNDACAO/PEDRAS/INST PREDIAIS/OUTROS)</v>
          </cell>
        </row>
        <row r="3028">
          <cell r="C3028" t="str">
            <v>EXCL ESGOTAMENTO</v>
          </cell>
        </row>
        <row r="3029">
          <cell r="B3029" t="str">
            <v>26298/013</v>
          </cell>
          <cell r="C3029" t="str">
            <v>ESCAV(ESCAV HIDR)VALA N/ESCOR MAT 1A PROF=3 A 4,5M C/REDUTOR</v>
          </cell>
          <cell r="D3029" t="str">
            <v>M3</v>
          </cell>
          <cell r="E3029">
            <v>12.35</v>
          </cell>
        </row>
        <row r="3030">
          <cell r="C3030" t="str">
            <v>PRODUTIVIDADE(CAVAS FUNDACAO/PEDRAS/INST PREDIAIS/OUTROS)</v>
          </cell>
        </row>
        <row r="3031">
          <cell r="C3031" t="str">
            <v>EXCL ESGOTAMENTO</v>
          </cell>
        </row>
        <row r="3032">
          <cell r="B3032" t="str">
            <v>26298/014</v>
          </cell>
          <cell r="C3032" t="str">
            <v>ESCAV(ESCAV HIDR)VALA N/ESCOR MAT 1A PROF=4,5 A 6M C/REDUTOR</v>
          </cell>
          <cell r="D3032" t="str">
            <v>M3</v>
          </cell>
          <cell r="E3032">
            <v>15.39</v>
          </cell>
        </row>
        <row r="3033">
          <cell r="C3033" t="str">
            <v>PRODUTIVIDADE(CAVAS FUNDACAO/PEDRAS/INST PREDIAIS/OUTROS)</v>
          </cell>
        </row>
        <row r="3034">
          <cell r="C3034" t="str">
            <v>EXCL ESGOTAMENTO</v>
          </cell>
        </row>
        <row r="3035">
          <cell r="B3035" t="str">
            <v>26298/015</v>
          </cell>
          <cell r="C3035" t="str">
            <v>ESCAV(ESCAV HIDR)VALA N/ESCOR MAT 1A PROF ATE 1,5M EXCL ESGOTAMENTO</v>
          </cell>
          <cell r="D3035" t="str">
            <v>M3</v>
          </cell>
          <cell r="E3035">
            <v>3.62</v>
          </cell>
        </row>
        <row r="3036">
          <cell r="B3036" t="str">
            <v>26298/016</v>
          </cell>
          <cell r="C3036" t="str">
            <v>ESCAV(ESCAV HIDR)VALA N/ESCOR MAT 1A PROF=1,5M A 3M EXCL ESG</v>
          </cell>
          <cell r="D3036" t="str">
            <v>M3</v>
          </cell>
          <cell r="E3036">
            <v>4.0999999999999996</v>
          </cell>
        </row>
        <row r="3037">
          <cell r="B3037" t="str">
            <v>26298/017</v>
          </cell>
          <cell r="C3037" t="str">
            <v>ESCAV(ESCAV HIDR)VALA N/ESCOR MAT 1A PROF=3M A 4,5M EXCL ESG</v>
          </cell>
          <cell r="D3037" t="str">
            <v>M3</v>
          </cell>
          <cell r="E3037">
            <v>5.15</v>
          </cell>
        </row>
        <row r="3038">
          <cell r="B3038" t="str">
            <v>26298/018</v>
          </cell>
          <cell r="C3038" t="str">
            <v>ESCAV(ESCAV HIDR)VALA N ESCOR MAT 1A PROF=4,5M A 6M EXCL ESG</v>
          </cell>
          <cell r="D3038" t="str">
            <v>M3</v>
          </cell>
          <cell r="E3038">
            <v>6.29</v>
          </cell>
        </row>
        <row r="3039">
          <cell r="B3039" t="str">
            <v>26298/019</v>
          </cell>
          <cell r="C3039" t="str">
            <v>ESCAV(ESCAV HIDR)VALA ESCOR MAT 1A ATE 1,5M C/REDUTOR PRODUTIV</v>
          </cell>
          <cell r="D3039" t="str">
            <v>M3</v>
          </cell>
          <cell r="E3039">
            <v>11.31</v>
          </cell>
        </row>
        <row r="3040">
          <cell r="C3040" t="str">
            <v>(CAVAS FUNDACAO/PEDRAS/INST PREDIAIS/OUTROS)EXCL ESGOTAMENTO/</v>
          </cell>
        </row>
        <row r="3041">
          <cell r="C3041" t="str">
            <v>/ESCORAMENTO</v>
          </cell>
        </row>
        <row r="3042">
          <cell r="B3042" t="str">
            <v>26298/020</v>
          </cell>
          <cell r="C3042" t="str">
            <v>ESCAV(ESCAV HIDR)VALA ESCOR MAT 1A DE 1,5 A 3M C/REDUTOR PRO</v>
          </cell>
          <cell r="D3042" t="str">
            <v>M3</v>
          </cell>
          <cell r="E3042">
            <v>12.27</v>
          </cell>
        </row>
        <row r="3043">
          <cell r="B3043" t="str">
            <v>IGO       |</v>
          </cell>
          <cell r="C3043" t="str">
            <v>D E S C R I Ç Ã O                                                   |UN</v>
          </cell>
          <cell r="D3043" t="str">
            <v>IDADE</v>
          </cell>
          <cell r="E3043" t="str">
            <v>|CUSTO TOT</v>
          </cell>
        </row>
        <row r="3044">
          <cell r="B3044" t="str">
            <v>ULO.....: N</v>
          </cell>
          <cell r="C3044" t="str">
            <v>ACIONAL CAIXA</v>
          </cell>
        </row>
        <row r="3046">
          <cell r="C3046" t="str">
            <v>DUTIVIDADE(CAVAS FUNDACAO/PEDRAS/INST PREDIAIS/OUTROS)EXCL</v>
          </cell>
        </row>
        <row r="3047">
          <cell r="C3047" t="str">
            <v>ESGOTAMENTO/ESCORAMENTO</v>
          </cell>
        </row>
        <row r="3048">
          <cell r="B3048" t="str">
            <v>26298/021</v>
          </cell>
          <cell r="C3048" t="str">
            <v>ESCAV(ESCAV HIDR)VALA ESCOR MAT 1A DE 3 A 4,5M C/REDUTOR PRO-</v>
          </cell>
          <cell r="D3048" t="str">
            <v>M3</v>
          </cell>
          <cell r="E3048">
            <v>17.48</v>
          </cell>
        </row>
        <row r="3049">
          <cell r="C3049" t="str">
            <v>DUTIVIDADE(CAVAS FUNDACAO/PEDRAS/INST PREDIAIS/OUTROS)EXCL</v>
          </cell>
        </row>
        <row r="3050">
          <cell r="C3050" t="str">
            <v>ESGOTAMENTO/ESCORAMENTO</v>
          </cell>
        </row>
        <row r="3051">
          <cell r="B3051" t="str">
            <v>26298/022</v>
          </cell>
          <cell r="C3051" t="str">
            <v>ESCAV(ESCAV HIDR)VALA ESCOR MAT 1A DE 4,5 A 6M C/REDUTOR PRO</v>
          </cell>
          <cell r="D3051" t="str">
            <v>M3</v>
          </cell>
          <cell r="E3051">
            <v>27.58</v>
          </cell>
        </row>
        <row r="3052">
          <cell r="C3052" t="str">
            <v>DUTIVIDADE(CAVAS FUNDACAO/PEDRAS/INST PREDIAIS/OUTROS)EXCL</v>
          </cell>
        </row>
        <row r="3053">
          <cell r="C3053" t="str">
            <v>ESGOTAMENTO/ESCORAMENTO</v>
          </cell>
        </row>
        <row r="3054">
          <cell r="B3054" t="str">
            <v>26298/023</v>
          </cell>
          <cell r="C3054" t="str">
            <v>ESCAV(ESCAV HIDR)VALA ESCOR MAT 1A PROF&gt;1,5M EXCL ESGOTA/ES</v>
          </cell>
          <cell r="D3054" t="str">
            <v>M3</v>
          </cell>
          <cell r="E3054">
            <v>4.3</v>
          </cell>
        </row>
        <row r="3055">
          <cell r="C3055" t="str">
            <v>CORAMENTO</v>
          </cell>
        </row>
        <row r="3056">
          <cell r="B3056" t="str">
            <v>26298/024</v>
          </cell>
          <cell r="C3056" t="str">
            <v>ESCAV(ESCAV HIDR)VALA ESCOR MAT 1A PROF=1,5 A 3M EXCL ESGOTA/</v>
          </cell>
          <cell r="D3056" t="str">
            <v>M3</v>
          </cell>
          <cell r="E3056">
            <v>4.92</v>
          </cell>
        </row>
        <row r="3057">
          <cell r="C3057" t="str">
            <v>/ESCORAMENTO</v>
          </cell>
        </row>
        <row r="3058">
          <cell r="B3058" t="str">
            <v>26298/025</v>
          </cell>
          <cell r="C3058" t="str">
            <v>ESCAV VALA ESCORADA C/ESCAVAD HIDRAUL MAT 1A PROF=3 A 4,5M</v>
          </cell>
          <cell r="D3058" t="str">
            <v>M3</v>
          </cell>
          <cell r="E3058">
            <v>7.25</v>
          </cell>
        </row>
        <row r="3059">
          <cell r="C3059" t="str">
            <v>EXCLUSIVE ESGOTAMENTO/ESCORAMENTO</v>
          </cell>
        </row>
        <row r="3060">
          <cell r="B3060" t="str">
            <v>26298/026</v>
          </cell>
          <cell r="C3060" t="str">
            <v>ESCAV VALA ESCORADA C/ESCAVAD HIDRAUL MAT 1A PROF=4,5 A 6M</v>
          </cell>
          <cell r="D3060" t="str">
            <v>M3</v>
          </cell>
          <cell r="E3060">
            <v>10.58</v>
          </cell>
        </row>
        <row r="3061">
          <cell r="C3061" t="str">
            <v>EXCLUSIVE ESGOTAMENTO/ESCORAMENTO</v>
          </cell>
        </row>
        <row r="3062">
          <cell r="B3062">
            <v>55864</v>
          </cell>
          <cell r="C3062" t="str">
            <v>ESCAVACAO MANUAL DE VALA EM TERRA ATE 2 M</v>
          </cell>
          <cell r="D3062" t="str">
            <v>M3</v>
          </cell>
          <cell r="E3062">
            <v>13.41</v>
          </cell>
        </row>
        <row r="3063">
          <cell r="B3063">
            <v>60845</v>
          </cell>
          <cell r="C3063" t="str">
            <v>ESCAVACAO MECANICA DE VALAS, ATE 2,00 METROS</v>
          </cell>
        </row>
        <row r="3064">
          <cell r="B3064" t="str">
            <v>60845/001</v>
          </cell>
          <cell r="C3064" t="str">
            <v>ESCAVACAO MECANICA DE VALAS, ATE 2,00 METROS - MMA</v>
          </cell>
          <cell r="D3064" t="str">
            <v>M3</v>
          </cell>
          <cell r="E3064">
            <v>2.93</v>
          </cell>
        </row>
        <row r="3065">
          <cell r="B3065">
            <v>20</v>
          </cell>
          <cell r="C3065" t="str">
            <v>ATERRO COM OU S/COMPACTACAO</v>
          </cell>
        </row>
        <row r="3066">
          <cell r="B3066">
            <v>24865</v>
          </cell>
          <cell r="C3066" t="str">
            <v>ESPALHAMENTO MECANIZADO DE MATERIAL 1A. CATEGORIA</v>
          </cell>
        </row>
        <row r="3067">
          <cell r="B3067" t="str">
            <v>24865/001</v>
          </cell>
          <cell r="C3067" t="str">
            <v>ESPALHAMENTO MECANIZADO (C/ MOTONIVELADORA) MATERIAL 1A. CATEGORIA</v>
          </cell>
          <cell r="D3067" t="str">
            <v>M2</v>
          </cell>
          <cell r="E3067">
            <v>0.17</v>
          </cell>
        </row>
        <row r="3068">
          <cell r="B3068">
            <v>55835</v>
          </cell>
          <cell r="C3068" t="str">
            <v>ATERRO INTERNO (EDIFICACOES) COMPACTADO MANUALMENTE</v>
          </cell>
          <cell r="D3068" t="str">
            <v>M3</v>
          </cell>
          <cell r="E3068">
            <v>16.78</v>
          </cell>
        </row>
        <row r="3069">
          <cell r="B3069">
            <v>68684</v>
          </cell>
          <cell r="C3069" t="str">
            <v>ATERRO MANUAL COMPACTADO</v>
          </cell>
        </row>
        <row r="3070">
          <cell r="B3070" t="str">
            <v>68684/001</v>
          </cell>
          <cell r="C3070" t="str">
            <v>ATERRO MANUAL COMPACTADO C/MATERIAL IMPORTADO</v>
          </cell>
          <cell r="D3070" t="str">
            <v>M3</v>
          </cell>
          <cell r="E3070">
            <v>50.88</v>
          </cell>
        </row>
        <row r="3071">
          <cell r="B3071" t="str">
            <v>68684/002</v>
          </cell>
          <cell r="C3071" t="str">
            <v>ATERRO MANUAL COMPACTADO EM CAMADAS DE 20CM</v>
          </cell>
          <cell r="D3071" t="str">
            <v>M3</v>
          </cell>
          <cell r="E3071">
            <v>12.38</v>
          </cell>
        </row>
        <row r="3072">
          <cell r="B3072" t="str">
            <v>68684/003</v>
          </cell>
          <cell r="C3072" t="str">
            <v>ATERRO MANUAL COMPACTADO DE CAVA C/DESLOCAMENTO DE MATERIAL</v>
          </cell>
          <cell r="D3072" t="str">
            <v>M3</v>
          </cell>
          <cell r="E3072">
            <v>14.44</v>
          </cell>
        </row>
        <row r="3073">
          <cell r="B3073">
            <v>21</v>
          </cell>
          <cell r="C3073" t="str">
            <v>ATERRO/REATERRO DE VALAS COM OU S/COMPACTACAO</v>
          </cell>
        </row>
        <row r="3074">
          <cell r="B3074" t="str">
            <v>IGO       |</v>
          </cell>
          <cell r="C3074" t="str">
            <v>D E S C R I Ç Ã O                                                   |UN</v>
          </cell>
          <cell r="D3074" t="str">
            <v>IDADE</v>
          </cell>
          <cell r="E3074" t="str">
            <v>|CUSTO TOT</v>
          </cell>
        </row>
        <row r="3075">
          <cell r="B3075" t="str">
            <v>ULO.....: N</v>
          </cell>
          <cell r="C3075" t="str">
            <v>ACIONAL CAIXA</v>
          </cell>
        </row>
        <row r="3077">
          <cell r="B3077">
            <v>10279</v>
          </cell>
          <cell r="C3077" t="str">
            <v>REATERRO APILOADO VALA</v>
          </cell>
        </row>
        <row r="3078">
          <cell r="B3078" t="str">
            <v>10279/001</v>
          </cell>
          <cell r="C3078" t="str">
            <v>REATERRO APILOADO VALA C/MATERIAL OBRA</v>
          </cell>
          <cell r="D3078" t="str">
            <v>M3</v>
          </cell>
          <cell r="E3078">
            <v>9.9</v>
          </cell>
        </row>
        <row r="3079">
          <cell r="B3079">
            <v>11507</v>
          </cell>
          <cell r="C3079" t="str">
            <v>REATERRO COMPACTADO DE VALAS</v>
          </cell>
        </row>
        <row r="3080">
          <cell r="B3080" t="str">
            <v>11507/001</v>
          </cell>
          <cell r="C3080" t="str">
            <v>COM PLACA VIBRATORIA</v>
          </cell>
          <cell r="D3080" t="str">
            <v>M3</v>
          </cell>
          <cell r="E3080">
            <v>6.72</v>
          </cell>
        </row>
        <row r="3081">
          <cell r="B3081">
            <v>23435</v>
          </cell>
          <cell r="C3081" t="str">
            <v>ATERRO/REATERRO DE VALAS</v>
          </cell>
        </row>
        <row r="3082">
          <cell r="B3082" t="str">
            <v>23435/001</v>
          </cell>
          <cell r="C3082" t="str">
            <v>COMPACTACAO DE VALAS,MANUALMENTE, SEM CONTROLE DE GC</v>
          </cell>
          <cell r="D3082" t="str">
            <v>M3</v>
          </cell>
          <cell r="E3082">
            <v>7.01</v>
          </cell>
        </row>
        <row r="3083">
          <cell r="B3083" t="str">
            <v>23435/002</v>
          </cell>
          <cell r="C3083" t="str">
            <v>COMPACTACAO MECANICA DE VALAS, SEM CONTROLE DE GC (COMPACTADOR TIPO SA</v>
          </cell>
          <cell r="D3083" t="str">
            <v>M3</v>
          </cell>
          <cell r="E3083">
            <v>3.91</v>
          </cell>
        </row>
        <row r="3084">
          <cell r="C3084" t="str">
            <v>PO ATE 35 KG)</v>
          </cell>
        </row>
        <row r="3085">
          <cell r="B3085" t="str">
            <v>23435/003</v>
          </cell>
          <cell r="C3085" t="str">
            <v>COMPACTACAO MECANICA DE VALAS,C/CONTR.DO GC &gt;= 95% DO PN(C/COMPACTADOR</v>
          </cell>
          <cell r="D3085" t="str">
            <v>M3</v>
          </cell>
          <cell r="E3085">
            <v>6.72</v>
          </cell>
        </row>
        <row r="3086">
          <cell r="C3086" t="str">
            <v>SOLOS C/ PLACA VIBRATORIA MOTOR DIESEL/GASOLINA 7 A 10 HP)</v>
          </cell>
        </row>
        <row r="3087">
          <cell r="B3087">
            <v>26287</v>
          </cell>
          <cell r="C3087" t="str">
            <v>REATERRO DE VALAS</v>
          </cell>
        </row>
        <row r="3088">
          <cell r="B3088" t="str">
            <v>26287/001</v>
          </cell>
          <cell r="C3088" t="str">
            <v>REATER VALA/CAVA COMPACT/MACO CAMADAS 20CM EM BECO ATE 2,50M</v>
          </cell>
          <cell r="D3088" t="str">
            <v>M3</v>
          </cell>
          <cell r="E3088">
            <v>12.38</v>
          </cell>
        </row>
        <row r="3089">
          <cell r="C3089" t="str">
            <v>LARG EM FAVELAS</v>
          </cell>
        </row>
        <row r="3090">
          <cell r="B3090" t="str">
            <v>26287/002</v>
          </cell>
          <cell r="C3090" t="str">
            <v>REATER VALA/CAVA COMPACT/MACO CAMADAS 30CM EM BECO ATE 2,50M</v>
          </cell>
          <cell r="D3090" t="str">
            <v>M3</v>
          </cell>
          <cell r="E3090">
            <v>10.4</v>
          </cell>
        </row>
        <row r="3091">
          <cell r="C3091" t="str">
            <v>LARGURA EM FAVELAS</v>
          </cell>
        </row>
        <row r="3092">
          <cell r="B3092" t="str">
            <v>26287/003</v>
          </cell>
          <cell r="C3092" t="str">
            <v>REATERRO VALA/CAVA C/PO DE PEDRA INCL FORN MAT/COMPACT</v>
          </cell>
          <cell r="D3092" t="str">
            <v>M3</v>
          </cell>
          <cell r="E3092">
            <v>83.27</v>
          </cell>
        </row>
        <row r="3093">
          <cell r="B3093" t="str">
            <v>26287/004</v>
          </cell>
          <cell r="C3093" t="str">
            <v>REATER VALA/CAVA C/PO PEDRA EM BECO FAVELA ATE 2M LARG INCL</v>
          </cell>
          <cell r="D3093" t="str">
            <v>M3</v>
          </cell>
          <cell r="E3093">
            <v>85.83</v>
          </cell>
        </row>
        <row r="3094">
          <cell r="C3094" t="str">
            <v>FORN MATERIAIS/COMPACTACAO</v>
          </cell>
        </row>
        <row r="3095">
          <cell r="B3095" t="str">
            <v>26287/005</v>
          </cell>
          <cell r="C3095" t="str">
            <v>REATERRO VALA/CAVA MATERIAL BOA QUALIDADE C/VIBRO-COMPACTADOR PORTATIL</v>
          </cell>
          <cell r="D3095" t="str">
            <v>M3</v>
          </cell>
          <cell r="E3095">
            <v>6.3</v>
          </cell>
        </row>
        <row r="3096">
          <cell r="C3096" t="str">
            <v>EXCL MATERIAL.</v>
          </cell>
        </row>
        <row r="3097">
          <cell r="B3097" t="str">
            <v>26287/006</v>
          </cell>
          <cell r="C3097" t="str">
            <v>REATERRO VALA/CAVA C/TRATOR 200CV EXCL COMPACTACAO</v>
          </cell>
          <cell r="D3097" t="str">
            <v>M3</v>
          </cell>
          <cell r="E3097">
            <v>1.26</v>
          </cell>
        </row>
        <row r="3098">
          <cell r="B3098" t="str">
            <v>26287/007</v>
          </cell>
          <cell r="C3098" t="str">
            <v>REATERRO VALA COMPAC A MACO CAMADAS 30CM MAT BOA QUALIDADE</v>
          </cell>
          <cell r="D3098" t="str">
            <v>M3</v>
          </cell>
          <cell r="E3098">
            <v>8.66</v>
          </cell>
        </row>
        <row r="3099">
          <cell r="B3099" t="str">
            <v>26287/008</v>
          </cell>
          <cell r="C3099" t="str">
            <v>REATERRO VALA/CAVA ESPALHAMENTO C/RETRO-ESCAVADEIRA E COMPACTACAO</v>
          </cell>
          <cell r="D3099" t="str">
            <v>M3</v>
          </cell>
          <cell r="E3099">
            <v>3.97</v>
          </cell>
        </row>
        <row r="3100">
          <cell r="C3100" t="str">
            <v>VIBRATORIA, EXCLUSIVE MATERIAL</v>
          </cell>
        </row>
        <row r="3101">
          <cell r="B3101">
            <v>56908</v>
          </cell>
          <cell r="C3101" t="str">
            <v>LASTROS</v>
          </cell>
        </row>
        <row r="3102">
          <cell r="B3102" t="str">
            <v>56908/001</v>
          </cell>
          <cell r="C3102" t="str">
            <v>LASTRO DE AREIA</v>
          </cell>
          <cell r="D3102" t="str">
            <v>M3</v>
          </cell>
          <cell r="E3102">
            <v>47.96</v>
          </cell>
        </row>
        <row r="3103">
          <cell r="B3103">
            <v>22</v>
          </cell>
          <cell r="C3103" t="str">
            <v>CARGA, DESCARGA E/OU TRANSPORTE DE MATERIAIS</v>
          </cell>
        </row>
        <row r="3104">
          <cell r="B3104">
            <v>10248</v>
          </cell>
          <cell r="C3104" t="str">
            <v>CARGA MANUAL EM CAMINHAO BASCULANTE</v>
          </cell>
        </row>
        <row r="3105">
          <cell r="B3105" t="str">
            <v>IGO       |</v>
          </cell>
          <cell r="C3105" t="str">
            <v>D E S C R I Ç Ã O                                                   |UN</v>
          </cell>
          <cell r="D3105" t="str">
            <v>IDADE</v>
          </cell>
          <cell r="E3105" t="str">
            <v>|CUSTO TOT</v>
          </cell>
        </row>
        <row r="3106">
          <cell r="B3106" t="str">
            <v>ULO.....: N</v>
          </cell>
          <cell r="C3106" t="str">
            <v>ACIONAL CAIXA</v>
          </cell>
        </row>
        <row r="3108">
          <cell r="B3108" t="str">
            <v>10248/001</v>
          </cell>
          <cell r="C3108" t="str">
            <v>CARGA MANUAL DE TERRA EM CAMINHAO BASCULANTE (NAO INCLUI O CUSTO</v>
          </cell>
          <cell r="D3108" t="str">
            <v>M3</v>
          </cell>
          <cell r="E3108">
            <v>2.48</v>
          </cell>
        </row>
        <row r="3109">
          <cell r="C3109" t="str">
            <v>CUSTO IMPRODUTIVO DO CAMINHAO BASCULANTE)</v>
          </cell>
        </row>
        <row r="3110">
          <cell r="B3110" t="str">
            <v>10248/002</v>
          </cell>
          <cell r="C3110" t="str">
            <v>CARGA MANUAL DE TERRA EM CAMINHAO BASCULANTE (INCLUI O CUSTO</v>
          </cell>
          <cell r="D3110" t="str">
            <v>M3</v>
          </cell>
          <cell r="E3110">
            <v>7.28</v>
          </cell>
        </row>
        <row r="3111">
          <cell r="C3111" t="str">
            <v>IMPRODUTIVO DIURNO DO CAMINHAO BASCULANTE C/ CACAMBA 4,0M3)</v>
          </cell>
        </row>
        <row r="3112">
          <cell r="B3112" t="str">
            <v>10248/003</v>
          </cell>
          <cell r="C3112" t="str">
            <v>CARGA MANUAL (COM 02 SERVENTES)/DESC MECANIZADA DE MATERIAL A GRANEL</v>
          </cell>
          <cell r="D3112" t="str">
            <v>M3</v>
          </cell>
          <cell r="E3112">
            <v>12.48</v>
          </cell>
        </row>
        <row r="3113">
          <cell r="C3113" t="str">
            <v>(AGREGADOS, PEDRAS-DE-MAO, PARALELOS, ESCOMBROS), INCL. TEMPO CARGA/</v>
          </cell>
        </row>
        <row r="3114">
          <cell r="C3114" t="str">
            <v>DESCARGA/MANOBRAS, EM CAMINHAO BASCULANTE 4,0M3 - (TRABALHO DIURNO)</v>
          </cell>
        </row>
        <row r="3115">
          <cell r="B3115">
            <v>11508</v>
          </cell>
          <cell r="C3115" t="str">
            <v>EMPILHAMENTO DE SOLO ORGANICO</v>
          </cell>
        </row>
        <row r="3116">
          <cell r="B3116" t="str">
            <v>11508/001</v>
          </cell>
          <cell r="C3116" t="str">
            <v>EMPILHAMENTO DE SOLO ORGANICO RETIRADO NA AREA DO ATERRO</v>
          </cell>
          <cell r="D3116" t="str">
            <v>M3</v>
          </cell>
          <cell r="E3116">
            <v>3.03</v>
          </cell>
        </row>
        <row r="3117">
          <cell r="B3117">
            <v>11523</v>
          </cell>
          <cell r="C3117" t="str">
            <v>TRANSPORTE MATERIAL ESCAVADO (SOLO DE REBAIXAMENTO)</v>
          </cell>
        </row>
        <row r="3118">
          <cell r="B3118" t="str">
            <v>11523/001</v>
          </cell>
          <cell r="C3118" t="str">
            <v>TRANSPORTE DE SOLO DE REBAIXAMENTO DMT=5,0KM (VIAS URBANAS)</v>
          </cell>
          <cell r="D3118" t="str">
            <v>M3</v>
          </cell>
          <cell r="E3118">
            <v>6.73</v>
          </cell>
        </row>
        <row r="3119">
          <cell r="B3119">
            <v>23415</v>
          </cell>
          <cell r="C3119" t="str">
            <v>TRANSPORTE DE MATERIAL</v>
          </cell>
        </row>
        <row r="3120">
          <cell r="B3120" t="str">
            <v>23415/001</v>
          </cell>
          <cell r="C3120" t="str">
            <v>TRANSPORTE DE MATERIAL DE QUALQUER NATUREZA, DMT &lt; = 1,0 KM</v>
          </cell>
          <cell r="D3120" t="str">
            <v>M3/KM</v>
          </cell>
          <cell r="E3120">
            <v>0.98</v>
          </cell>
        </row>
        <row r="3121">
          <cell r="B3121" t="str">
            <v>23415/002</v>
          </cell>
          <cell r="C3121" t="str">
            <v>TRANSPORTE DE MATERIAL DE JAZIDA (SEGMENTO SEM ASFALTO, INCLUI MANUTEN</v>
          </cell>
          <cell r="D3121" t="str">
            <v>M3/KM</v>
          </cell>
          <cell r="E3121">
            <v>1</v>
          </cell>
        </row>
        <row r="3122">
          <cell r="C3122" t="str">
            <v>CAO DO CAMINHO DE SERVICO)</v>
          </cell>
        </row>
        <row r="3123">
          <cell r="B3123" t="str">
            <v>23415/003</v>
          </cell>
          <cell r="C3123" t="str">
            <v>TRANSPORTE DE MATERIAL ESCAVADO DE 1A E 2A CAT C/CAMINHAO BASCUL. 6M3</v>
          </cell>
          <cell r="D3123" t="str">
            <v>M3/KM</v>
          </cell>
          <cell r="E3123">
            <v>1.1000000000000001</v>
          </cell>
        </row>
        <row r="3124">
          <cell r="B3124">
            <v>23416</v>
          </cell>
          <cell r="C3124" t="str">
            <v>CARGA E DESCARGA MECANIZADA</v>
          </cell>
        </row>
        <row r="3125">
          <cell r="B3125" t="str">
            <v>23416/001</v>
          </cell>
          <cell r="C3125" t="str">
            <v>CARGA E DESCARGA MECANICA DE SOLO</v>
          </cell>
          <cell r="D3125" t="str">
            <v>M3</v>
          </cell>
          <cell r="E3125">
            <v>0.55000000000000004</v>
          </cell>
        </row>
        <row r="3126">
          <cell r="B3126">
            <v>23609</v>
          </cell>
          <cell r="C3126" t="str">
            <v>TRANSPORTE DE MATERIAL COM D.M.T.= 10,0 KM</v>
          </cell>
        </row>
        <row r="3127">
          <cell r="B3127" t="str">
            <v>23609/001</v>
          </cell>
          <cell r="C3127" t="str">
            <v>TRANSPORTE DE MATERIAL - BOTA-FORA, D.M.T = 10,0 KM</v>
          </cell>
          <cell r="D3127" t="str">
            <v>M3</v>
          </cell>
          <cell r="E3127">
            <v>9.7799999999999994</v>
          </cell>
        </row>
        <row r="3128">
          <cell r="B3128">
            <v>23610</v>
          </cell>
          <cell r="C3128" t="str">
            <v>CORTE COM REMOCAO E BOTA-FORA MECANICO</v>
          </cell>
        </row>
        <row r="3129">
          <cell r="B3129" t="str">
            <v>23610/001</v>
          </cell>
          <cell r="C3129" t="str">
            <v>CORTE COM REMOCAO E BOTA-FORA MECANICO, D.M.T. = 10,0 KM</v>
          </cell>
          <cell r="D3129" t="str">
            <v>M3</v>
          </cell>
          <cell r="E3129">
            <v>10.02</v>
          </cell>
        </row>
        <row r="3130">
          <cell r="B3130">
            <v>23618</v>
          </cell>
          <cell r="C3130" t="str">
            <v>TRANSPORTE DE A.A.U.Q.</v>
          </cell>
        </row>
        <row r="3131">
          <cell r="B3131" t="str">
            <v>23618/001</v>
          </cell>
          <cell r="C3131" t="str">
            <v>TRANSPORTE DE A.A.U.Q. COM D.M.T ATE 10 KM</v>
          </cell>
          <cell r="D3131" t="str">
            <v>T</v>
          </cell>
          <cell r="E3131">
            <v>8.7899999999999991</v>
          </cell>
        </row>
        <row r="3132">
          <cell r="B3132">
            <v>23625</v>
          </cell>
          <cell r="C3132" t="str">
            <v>TRANSPORTE DE MATERIAL COM D.M.T.= 6,0 KM</v>
          </cell>
        </row>
        <row r="3133">
          <cell r="B3133" t="str">
            <v>23625/001</v>
          </cell>
          <cell r="C3133" t="str">
            <v>TRANSPORTE DE MATERIAL - BOTA-FORA, D.M.T.= 6,0 KM</v>
          </cell>
          <cell r="D3133" t="str">
            <v>M3</v>
          </cell>
          <cell r="E3133">
            <v>5.87</v>
          </cell>
        </row>
        <row r="3134">
          <cell r="B3134">
            <v>23626</v>
          </cell>
          <cell r="C3134" t="str">
            <v>REMOCAO DE MATERIAL 1A. CATEGORIA, C/ CARGA MECANICA E TRANSPORTE.</v>
          </cell>
        </row>
        <row r="3135">
          <cell r="B3135" t="str">
            <v>23626/001</v>
          </cell>
          <cell r="C3135" t="str">
            <v>REMOCAO DE MATERIAL 1A. CATEGORIA, EM CAMINHAO BASCULANTE, D.M.T.=6 KM</v>
          </cell>
          <cell r="D3135" t="str">
            <v>M3</v>
          </cell>
          <cell r="E3135">
            <v>7.6</v>
          </cell>
        </row>
        <row r="3136">
          <cell r="B3136" t="str">
            <v>IGO       |</v>
          </cell>
          <cell r="C3136" t="str">
            <v>D E S C R I Ç Ã O                                                   |UN</v>
          </cell>
          <cell r="D3136" t="str">
            <v>IDADE</v>
          </cell>
          <cell r="E3136" t="str">
            <v>|CUSTO TOT</v>
          </cell>
        </row>
        <row r="3137">
          <cell r="B3137" t="str">
            <v>ULO.....: N</v>
          </cell>
          <cell r="C3137" t="str">
            <v>ACIONAL CAIXA</v>
          </cell>
        </row>
        <row r="3139">
          <cell r="C3139" t="str">
            <v>(INCLUSIVE CARGA MECANICA E DESCARGA).</v>
          </cell>
        </row>
        <row r="3140">
          <cell r="B3140">
            <v>26290</v>
          </cell>
          <cell r="C3140" t="str">
            <v>CARGA, TRANSPORTE E DESCARGA DE MATERIAL - MMA</v>
          </cell>
        </row>
        <row r="3141">
          <cell r="B3141" t="str">
            <v>26290/001</v>
          </cell>
          <cell r="C3141" t="str">
            <v>ATE 1,00 KM</v>
          </cell>
          <cell r="D3141" t="str">
            <v>M3</v>
          </cell>
          <cell r="E3141">
            <v>1.73</v>
          </cell>
        </row>
        <row r="3142">
          <cell r="B3142" t="str">
            <v>26290/002</v>
          </cell>
          <cell r="C3142" t="str">
            <v>ATE 5,00 KM</v>
          </cell>
          <cell r="D3142" t="str">
            <v>M3</v>
          </cell>
          <cell r="E3142">
            <v>6.8</v>
          </cell>
        </row>
        <row r="3143">
          <cell r="B3143" t="str">
            <v>26290/003</v>
          </cell>
          <cell r="C3143" t="str">
            <v>ATE 10,00 KM</v>
          </cell>
          <cell r="D3143" t="str">
            <v>M3</v>
          </cell>
          <cell r="E3143">
            <v>8.07</v>
          </cell>
        </row>
        <row r="3144">
          <cell r="B3144">
            <v>56254</v>
          </cell>
          <cell r="C3144" t="str">
            <v>TRANSPORTE LOCAL DE MATERIAL DE JAZIDA DMT=30,0KM</v>
          </cell>
        </row>
        <row r="3145">
          <cell r="B3145" t="str">
            <v>56254/001</v>
          </cell>
          <cell r="C3145" t="str">
            <v>TRANSPORTE LOCAL DE MATERIAL DE JAZIDA DMT=5,0KM</v>
          </cell>
          <cell r="D3145" t="str">
            <v>M3</v>
          </cell>
          <cell r="E3145">
            <v>4.99</v>
          </cell>
        </row>
        <row r="3146">
          <cell r="B3146" t="str">
            <v>56254/002</v>
          </cell>
          <cell r="C3146" t="str">
            <v>TRANSPORTE LOCAL DE MATERIAL DE JAZIDA DMT=10,0KM</v>
          </cell>
          <cell r="D3146" t="str">
            <v>M3</v>
          </cell>
          <cell r="E3146">
            <v>8.1999999999999993</v>
          </cell>
        </row>
        <row r="3147">
          <cell r="B3147" t="str">
            <v>56254/003</v>
          </cell>
          <cell r="C3147" t="str">
            <v>TRANSPORTE LOCAL DE MATERIAL DE JAZIDA DMT=15,0KM</v>
          </cell>
          <cell r="D3147" t="str">
            <v>M3</v>
          </cell>
          <cell r="E3147">
            <v>11.4</v>
          </cell>
        </row>
        <row r="3148">
          <cell r="B3148" t="str">
            <v>56254/004</v>
          </cell>
          <cell r="C3148" t="str">
            <v>TRANSPORTE LOCAL DE MATERIAL DE JAZIDA DMT=20,0KM</v>
          </cell>
          <cell r="D3148" t="str">
            <v>M3</v>
          </cell>
          <cell r="E3148">
            <v>14.6</v>
          </cell>
        </row>
        <row r="3149">
          <cell r="B3149" t="str">
            <v>56254/005</v>
          </cell>
          <cell r="C3149" t="str">
            <v>TRANSPORTE LOCAL DE MATERIAL DE JAZIDA DMT=25,0KM</v>
          </cell>
          <cell r="D3149" t="str">
            <v>M3</v>
          </cell>
          <cell r="E3149">
            <v>17.8</v>
          </cell>
        </row>
        <row r="3150">
          <cell r="B3150" t="str">
            <v>56254/006</v>
          </cell>
          <cell r="C3150" t="str">
            <v>TRANSPORTE LOCAL DE MATERIAL DE JAZIDA DMT=30,0KM</v>
          </cell>
          <cell r="D3150" t="str">
            <v>M3</v>
          </cell>
          <cell r="E3150">
            <v>21</v>
          </cell>
        </row>
        <row r="3151">
          <cell r="B3151">
            <v>60846</v>
          </cell>
          <cell r="C3151" t="str">
            <v>ESPALHAMENTO DE MATERIAL - TRATOR DE ESTEIRAS D6</v>
          </cell>
        </row>
        <row r="3152">
          <cell r="B3152" t="str">
            <v>60846/001</v>
          </cell>
          <cell r="C3152" t="str">
            <v>ESPALHAMENTO DE MATERIAL ESCAVADO - MMA</v>
          </cell>
          <cell r="D3152" t="str">
            <v>M3</v>
          </cell>
          <cell r="E3152">
            <v>3.03</v>
          </cell>
        </row>
        <row r="3153">
          <cell r="B3153">
            <v>68343</v>
          </cell>
          <cell r="C3153" t="str">
            <v>TRANSPORTE DE BRITA, AREIA E SOLO DE REBAIXAMENTO DMT=5,0KM</v>
          </cell>
          <cell r="D3153" t="str">
            <v>M3</v>
          </cell>
          <cell r="E3153">
            <v>6.34</v>
          </cell>
        </row>
        <row r="3154">
          <cell r="B3154">
            <v>25</v>
          </cell>
          <cell r="C3154" t="str">
            <v>REGULARIZACAO E APILOAMENTO DE FUNDO DE VALAS</v>
          </cell>
        </row>
        <row r="3155">
          <cell r="B3155">
            <v>11509</v>
          </cell>
          <cell r="C3155" t="str">
            <v>REGULARIZACAO E COMPACTACAO DO FUNDO DE VALAS-MMA</v>
          </cell>
        </row>
        <row r="3156">
          <cell r="B3156" t="str">
            <v>11509/001</v>
          </cell>
          <cell r="C3156" t="str">
            <v>REGULARIZACAO E COMPACTACAO DO FUNDO DE VALAS</v>
          </cell>
          <cell r="D3156" t="str">
            <v>M2</v>
          </cell>
          <cell r="E3156">
            <v>1.36</v>
          </cell>
        </row>
        <row r="3157">
          <cell r="B3157">
            <v>56951</v>
          </cell>
          <cell r="C3157" t="str">
            <v>ACERTO E VERIFICACAO DO NIVELAMENTO</v>
          </cell>
        </row>
        <row r="3158">
          <cell r="B3158" t="str">
            <v>56951/001</v>
          </cell>
          <cell r="C3158" t="str">
            <v>ACERTO E VERIFICACAO DO NIVELAMENTO DE CAVA</v>
          </cell>
          <cell r="D3158" t="str">
            <v>M2</v>
          </cell>
          <cell r="E3158">
            <v>2.0699999999999998</v>
          </cell>
        </row>
        <row r="3159">
          <cell r="B3159">
            <v>83</v>
          </cell>
          <cell r="C3159" t="str">
            <v>COMPACTACAO OU APILOAMENTO</v>
          </cell>
        </row>
        <row r="3160">
          <cell r="B3160">
            <v>23417</v>
          </cell>
          <cell r="C3160" t="str">
            <v>REGULARIZACAO E/OU COMPACTACAO</v>
          </cell>
        </row>
        <row r="3161">
          <cell r="B3161" t="str">
            <v>23417/001</v>
          </cell>
          <cell r="C3161" t="str">
            <v>REGULARIZACAO E COMPACTACAO DO SUB-LEITO (VIAS)</v>
          </cell>
          <cell r="D3161" t="str">
            <v>M2</v>
          </cell>
          <cell r="E3161">
            <v>0.97</v>
          </cell>
        </row>
        <row r="3162">
          <cell r="B3162" t="str">
            <v>23417/002</v>
          </cell>
          <cell r="C3162" t="str">
            <v>REGULARIZACAO E COMPACTACAO MANUAL DE TERRENO</v>
          </cell>
          <cell r="D3162" t="str">
            <v>M2</v>
          </cell>
          <cell r="E3162">
            <v>1.36</v>
          </cell>
        </row>
        <row r="3163">
          <cell r="B3163">
            <v>23436</v>
          </cell>
          <cell r="C3163" t="str">
            <v>ATERRO/REATERRO DE AREAS</v>
          </cell>
        </row>
        <row r="3164">
          <cell r="B3164" t="str">
            <v>23436/001</v>
          </cell>
          <cell r="C3164" t="str">
            <v>CORTE E ATERRO COMPENSADO, SEM CONTROLE DO GC (C/TRATOR DE ESTEIRA</v>
          </cell>
          <cell r="D3164" t="str">
            <v>M3</v>
          </cell>
          <cell r="E3164">
            <v>2.25</v>
          </cell>
        </row>
        <row r="3165">
          <cell r="C3165" t="str">
            <v>CATERPILLAR-D8)</v>
          </cell>
        </row>
        <row r="3166">
          <cell r="B3166" t="str">
            <v>23436/002</v>
          </cell>
          <cell r="C3166" t="str">
            <v>COMPACTACAO MECANICA, SEM CONTROLE DO GC (C/COMPACTADOR PLACA 400 KG)</v>
          </cell>
          <cell r="D3166" t="str">
            <v>M3</v>
          </cell>
          <cell r="E3166">
            <v>1.45</v>
          </cell>
        </row>
        <row r="3167">
          <cell r="B3167" t="str">
            <v>IGO       |</v>
          </cell>
          <cell r="C3167" t="str">
            <v>D E S C R I Ç Ã O                                                   |UN</v>
          </cell>
          <cell r="D3167" t="str">
            <v>IDADE</v>
          </cell>
          <cell r="E3167" t="str">
            <v>|CUSTO TOT</v>
          </cell>
        </row>
        <row r="3168">
          <cell r="B3168" t="str">
            <v>ULO.....: N</v>
          </cell>
          <cell r="C3168" t="str">
            <v>ACIONAL CAIXA</v>
          </cell>
        </row>
        <row r="3170">
          <cell r="B3170" t="str">
            <v>23436/003</v>
          </cell>
          <cell r="C3170" t="str">
            <v>COMPACTACAO MECANICA C/ CONTROLE DO GC&gt;=95% DO PN (AREAS)(C/MONIVE</v>
          </cell>
          <cell r="D3170" t="str">
            <v>M3</v>
          </cell>
          <cell r="E3170">
            <v>1.97</v>
          </cell>
        </row>
        <row r="3171">
          <cell r="C3171" t="str">
            <v>LADORA CATERPILLAR 120B E ROLO COMPRESSOR VIBRATORIO 80 HP)</v>
          </cell>
        </row>
        <row r="3172">
          <cell r="B3172" t="str">
            <v>23436/004</v>
          </cell>
          <cell r="C3172" t="str">
            <v>COMPACTACAO MEC/ C/ CONTROLE DO GC&gt;=95% PN (TALUDE E DIQUE)(C/MOTONI</v>
          </cell>
          <cell r="D3172" t="str">
            <v>M3</v>
          </cell>
          <cell r="E3172">
            <v>3.93</v>
          </cell>
        </row>
        <row r="3173">
          <cell r="C3173" t="str">
            <v>VELADORA CATERPILLAR 120B E ROLO COMPRESSOR VIBRATORIO 80 HP)</v>
          </cell>
        </row>
        <row r="3174">
          <cell r="B3174">
            <v>41721</v>
          </cell>
          <cell r="C3174" t="str">
            <v>COMPACTACAO MECANICA A 95% DO PROCTOR NORMAL</v>
          </cell>
          <cell r="D3174" t="str">
            <v>M3</v>
          </cell>
          <cell r="E3174">
            <v>1.96</v>
          </cell>
        </row>
        <row r="3175">
          <cell r="B3175">
            <v>41722</v>
          </cell>
          <cell r="C3175" t="str">
            <v>COMPACTACAO MECANICA A 100% DO PROCTOR NORMAL</v>
          </cell>
          <cell r="D3175" t="str">
            <v>M3</v>
          </cell>
          <cell r="E3175">
            <v>3.1</v>
          </cell>
        </row>
        <row r="3176">
          <cell r="B3176" t="str">
            <v>RE</v>
          </cell>
          <cell r="C3176" t="str">
            <v>PAREDES/PAINEIS</v>
          </cell>
        </row>
        <row r="3177">
          <cell r="B3177">
            <v>63</v>
          </cell>
          <cell r="C3177" t="str">
            <v>ALVENARIA DE TIJOLOS CERAMICOS</v>
          </cell>
        </row>
        <row r="3178">
          <cell r="B3178">
            <v>10449</v>
          </cell>
          <cell r="C3178" t="str">
            <v>ALVENARIA 1/2 VEZ TIJOLO CERAMICO MACICO</v>
          </cell>
        </row>
        <row r="3179">
          <cell r="B3179" t="str">
            <v>10449/001</v>
          </cell>
          <cell r="C3179" t="str">
            <v>ALVENARIA 1/2 VEZ TIJOLO CERAMICO MACICO 5X10X20CM ASSENTADO COM</v>
          </cell>
          <cell r="D3179" t="str">
            <v>M2</v>
          </cell>
          <cell r="E3179">
            <v>37.64</v>
          </cell>
        </row>
        <row r="3180">
          <cell r="C3180" t="str">
            <v>ARGAM. CIM/CAL/AREIA 1:2:8 -JUNTAS 12MM (INCL 5% PERDA TIJOLOS)</v>
          </cell>
        </row>
        <row r="3181">
          <cell r="B3181">
            <v>23751</v>
          </cell>
          <cell r="C3181" t="str">
            <v>APERTO DE ALVENARIA C/ ARGAMASSA</v>
          </cell>
        </row>
        <row r="3182">
          <cell r="B3182" t="str">
            <v>23751/001</v>
          </cell>
          <cell r="C3182" t="str">
            <v>APERTO (ENCUNHAMENTO) C/ARG.CIM/CAL/AREIA 1:0,5:8 E=3CM-ALV. 1/2 VEZ</v>
          </cell>
          <cell r="D3182" t="str">
            <v>M</v>
          </cell>
          <cell r="E3182">
            <v>2.2400000000000002</v>
          </cell>
        </row>
        <row r="3183">
          <cell r="B3183">
            <v>23752</v>
          </cell>
          <cell r="C3183" t="str">
            <v>ALVENARIA DE 1 VEZ DE TIJOLO CERAMICO FURADO</v>
          </cell>
        </row>
        <row r="3184">
          <cell r="B3184" t="str">
            <v>23752/001</v>
          </cell>
          <cell r="C3184" t="str">
            <v>ALVENARIA 1 VEZ C/TIJOLO FURADO 10X20X20CM C/ARG. CIM/CAL/AREIA 1:2:8</v>
          </cell>
          <cell r="D3184" t="str">
            <v>M2</v>
          </cell>
          <cell r="E3184">
            <v>35.01</v>
          </cell>
        </row>
        <row r="3185">
          <cell r="C3185" t="str">
            <v>JUNTAS 12MM, C/5% PERDAS TIJOLOS</v>
          </cell>
        </row>
        <row r="3186">
          <cell r="B3186">
            <v>23776</v>
          </cell>
          <cell r="C3186" t="str">
            <v>ALVENARIA 1/2 VEZ DE TIJOLO CERAMICO FURADO</v>
          </cell>
        </row>
        <row r="3187">
          <cell r="B3187" t="str">
            <v>23776/001</v>
          </cell>
          <cell r="C3187" t="str">
            <v>ALVENARIA 1/2 VEZ DE TIJOLO CERAMICO FURADO 10X20X20CM, ASSENTADO COM ARGAMASSA 1:2:8 CIM/CAL/AREIA, JUNTAS 12MM</v>
          </cell>
          <cell r="D3187" t="str">
            <v>M2</v>
          </cell>
          <cell r="E3187">
            <v>17.04</v>
          </cell>
        </row>
        <row r="3189">
          <cell r="B3189">
            <v>68049</v>
          </cell>
          <cell r="C3189" t="str">
            <v>CINTA E CONTRA-VERGA EM TIJOLO MACICO 1/2VEZ</v>
          </cell>
          <cell r="D3189" t="str">
            <v>M2</v>
          </cell>
          <cell r="E3189">
            <v>53.59</v>
          </cell>
        </row>
        <row r="3190">
          <cell r="B3190">
            <v>68457</v>
          </cell>
          <cell r="C3190" t="str">
            <v>ALVENARIA BLOCO CERAM ESTRUT 14X19X29 ARGAMASSA 1:3 CIMENTO E AREIA</v>
          </cell>
        </row>
        <row r="3191">
          <cell r="C3191" t="str">
            <v>C/GROUT E ARMACAO.</v>
          </cell>
        </row>
        <row r="3192">
          <cell r="B3192" t="str">
            <v>68457/001</v>
          </cell>
          <cell r="C3192" t="str">
            <v>ALVENARIA BLOCO CERAM ESTRUT 14X19X29 ARGAMASSA 1:3 CIMENTO E AREIA</v>
          </cell>
          <cell r="D3192" t="str">
            <v>M2</v>
          </cell>
          <cell r="E3192">
            <v>24.3</v>
          </cell>
        </row>
        <row r="3193">
          <cell r="C3193" t="str">
            <v>C/GROUT E ARMACAO.</v>
          </cell>
        </row>
        <row r="3194">
          <cell r="B3194">
            <v>68581</v>
          </cell>
          <cell r="C3194" t="str">
            <v>ALVENARIA 10CM TIJ CER FURADO 10X10X20CM CIMENTO/AREIA 1:10</v>
          </cell>
        </row>
        <row r="3195">
          <cell r="B3195" t="str">
            <v>68581/001</v>
          </cell>
          <cell r="C3195" t="str">
            <v>ALVENARIA 10CM TIJ CER FURADO 10X20X20CM CIMENTO/SAIBRO 1:8</v>
          </cell>
          <cell r="D3195" t="str">
            <v>M2</v>
          </cell>
          <cell r="E3195">
            <v>18.3</v>
          </cell>
        </row>
        <row r="3196">
          <cell r="B3196" t="str">
            <v>68581/002</v>
          </cell>
          <cell r="C3196" t="str">
            <v>ALVENARIA 20CM TIJ CER FURADO 10X20X20CM CIMENTO/SAIBRO 1:8</v>
          </cell>
          <cell r="D3196" t="str">
            <v>M2</v>
          </cell>
          <cell r="E3196">
            <v>31.52</v>
          </cell>
        </row>
        <row r="3197">
          <cell r="B3197" t="str">
            <v>68581/003</v>
          </cell>
          <cell r="C3197" t="str">
            <v>ALVENARIA 10CM TIJ CER FURADO 10X20X20CM CIMENTO/AREIA 1:4</v>
          </cell>
          <cell r="D3197" t="str">
            <v>M2</v>
          </cell>
          <cell r="E3197">
            <v>18.84</v>
          </cell>
        </row>
        <row r="3198">
          <cell r="B3198" t="str">
            <v>IGO       |</v>
          </cell>
          <cell r="C3198" t="str">
            <v>D E S C R I Ç Ã O                                                   |UN</v>
          </cell>
          <cell r="D3198" t="str">
            <v>IDADE</v>
          </cell>
          <cell r="E3198" t="str">
            <v>|CUSTO TOT</v>
          </cell>
        </row>
        <row r="3199">
          <cell r="B3199" t="str">
            <v>ULO.....: N</v>
          </cell>
          <cell r="C3199" t="str">
            <v>ACIONAL CAIXA</v>
          </cell>
        </row>
        <row r="3201">
          <cell r="B3201" t="str">
            <v>68581/004</v>
          </cell>
          <cell r="C3201" t="str">
            <v>ALVENARIA 20CM TIJ CER FURADO 10X20X20CM CIMENTO/AREIA 1:4</v>
          </cell>
          <cell r="D3201" t="str">
            <v>M2</v>
          </cell>
          <cell r="E3201">
            <v>32.24</v>
          </cell>
        </row>
        <row r="3202">
          <cell r="B3202" t="str">
            <v>68581/005</v>
          </cell>
          <cell r="C3202" t="str">
            <v>ALVENARIA 10CM TIJ CER FURADO 10X20X20CM CIMENTO/AREIA/SAIBRO 1:2:6</v>
          </cell>
          <cell r="D3202" t="str">
            <v>M2</v>
          </cell>
          <cell r="E3202">
            <v>18.48</v>
          </cell>
        </row>
        <row r="3203">
          <cell r="B3203" t="str">
            <v>68581/006</v>
          </cell>
          <cell r="C3203" t="str">
            <v>ALVENARIA 20CM TIJ CER FURADO 10X20X20CM CIMENTO/AREIA/SAIBRO 1:2:6</v>
          </cell>
          <cell r="D3203" t="str">
            <v>M2</v>
          </cell>
          <cell r="E3203">
            <v>32.01</v>
          </cell>
        </row>
        <row r="3204">
          <cell r="B3204" t="str">
            <v>68581/007</v>
          </cell>
          <cell r="C3204" t="str">
            <v>ALVENARIA 10CM TIJ CER FURADO 10X20X20CM CIMENTO/AREIA 1:7</v>
          </cell>
          <cell r="D3204" t="str">
            <v>M2</v>
          </cell>
          <cell r="E3204">
            <v>18.23</v>
          </cell>
        </row>
        <row r="3205">
          <cell r="B3205" t="str">
            <v>68581/008</v>
          </cell>
          <cell r="C3205" t="str">
            <v>ALVENARIA 10CM TIJ CER FURADO 10X20X20CM CIMENTO/AREIA/SAIBRO 1:4:6</v>
          </cell>
          <cell r="D3205" t="str">
            <v>M2</v>
          </cell>
          <cell r="E3205">
            <v>18.34</v>
          </cell>
        </row>
        <row r="3206">
          <cell r="B3206" t="str">
            <v>68581/009</v>
          </cell>
          <cell r="C3206" t="str">
            <v>ALVENARIA 10CM TIJ CER FURADO 10X20X20CM CIMENTO/AREIA/SAIBRO 1:3:7</v>
          </cell>
          <cell r="D3206" t="str">
            <v>M2</v>
          </cell>
          <cell r="E3206">
            <v>18.34</v>
          </cell>
        </row>
        <row r="3207">
          <cell r="B3207" t="str">
            <v>68581/010</v>
          </cell>
          <cell r="C3207" t="str">
            <v>ALVENARIA 20CM TIJ CER FURADO 10X20X20CM CIMENTO/AREIA/SAIBRO 1:3:7</v>
          </cell>
          <cell r="D3207" t="str">
            <v>M2</v>
          </cell>
          <cell r="E3207">
            <v>31.63</v>
          </cell>
        </row>
        <row r="3208">
          <cell r="B3208" t="str">
            <v>68581/012</v>
          </cell>
          <cell r="C3208" t="str">
            <v>ALVENARIA 10CM TIJ CER FURADO 10X20X20CM CIMENTO/AREIA/SAIBRO 1:6:2</v>
          </cell>
          <cell r="D3208" t="str">
            <v>M2</v>
          </cell>
          <cell r="E3208">
            <v>18.46</v>
          </cell>
        </row>
        <row r="3209">
          <cell r="B3209" t="str">
            <v>68581/013</v>
          </cell>
          <cell r="C3209" t="str">
            <v>ALVENARIA 10CM TIJ CER FURADO 10X20X20CM CIMENTO/AREIA/SAIBRO 1:4:4</v>
          </cell>
          <cell r="D3209" t="str">
            <v>M2</v>
          </cell>
          <cell r="E3209">
            <v>18.47</v>
          </cell>
        </row>
        <row r="3210">
          <cell r="B3210" t="str">
            <v>68581/014</v>
          </cell>
          <cell r="C3210" t="str">
            <v>ALVENARIA 10CM TIJ CER FURADO 10X20X20CM CIMENTO/AREIA/SAIBRO 1:3:5</v>
          </cell>
          <cell r="D3210" t="str">
            <v>M2</v>
          </cell>
          <cell r="E3210">
            <v>18.48</v>
          </cell>
        </row>
        <row r="3211">
          <cell r="B3211" t="str">
            <v>68581/015</v>
          </cell>
          <cell r="C3211" t="str">
            <v>ALVENARIA 10CM TIJ CER FURADO 10X20X20CM CIMENTO/AREIA/SAIBRO 1:5:3</v>
          </cell>
          <cell r="D3211" t="str">
            <v>M2</v>
          </cell>
          <cell r="E3211">
            <v>18.48</v>
          </cell>
        </row>
        <row r="3212">
          <cell r="B3212" t="str">
            <v>68581/016</v>
          </cell>
          <cell r="C3212" t="str">
            <v>ALVENARIA 20CM TIJ CER FURADO 10X20X20CM CIMENTO/AREIA/SAIBRO 1:5:3</v>
          </cell>
          <cell r="D3212" t="str">
            <v>M2</v>
          </cell>
          <cell r="E3212">
            <v>31.99</v>
          </cell>
        </row>
        <row r="3213">
          <cell r="B3213" t="str">
            <v>68581/017</v>
          </cell>
          <cell r="C3213" t="str">
            <v>ALVENARIA 10CM TIJ CER FURADO 10X20X20CM CIMENTO/AREIA 1:10</v>
          </cell>
          <cell r="D3213" t="str">
            <v>M2</v>
          </cell>
          <cell r="E3213">
            <v>18.059999999999999</v>
          </cell>
        </row>
        <row r="3214">
          <cell r="B3214" t="str">
            <v>68581/018</v>
          </cell>
          <cell r="C3214" t="str">
            <v>ALVENARIA 10CM TIJ CER FURADO 10X20X20CM CIMENTO/SAIBRO 1:6</v>
          </cell>
          <cell r="D3214" t="str">
            <v>M2</v>
          </cell>
          <cell r="E3214">
            <v>18.34</v>
          </cell>
        </row>
        <row r="3215">
          <cell r="B3215" t="str">
            <v>68581/019</v>
          </cell>
          <cell r="C3215" t="str">
            <v>ALVENARIA 30CM TIJ CER FURADO 10X20X20CM CIMENTO/SAIBRO 1:8</v>
          </cell>
          <cell r="D3215" t="str">
            <v>M2</v>
          </cell>
          <cell r="E3215">
            <v>51.53</v>
          </cell>
        </row>
        <row r="3216">
          <cell r="B3216" t="str">
            <v>68581/020</v>
          </cell>
          <cell r="C3216" t="str">
            <v>ALVENARIA 10CM TIJ CER FURADO 10X20X30CM CIMENTO/AREIA/SAIBRO 1:3:5</v>
          </cell>
          <cell r="D3216" t="str">
            <v>M2</v>
          </cell>
          <cell r="E3216">
            <v>14.8</v>
          </cell>
        </row>
        <row r="3217">
          <cell r="B3217" t="str">
            <v>68581/021</v>
          </cell>
          <cell r="C3217" t="str">
            <v>ALVENARIA 20CM TIJ CER FURADO 10X20X30CM CIMENTO/AREIA/SAIBRO 1:3:5</v>
          </cell>
          <cell r="D3217" t="str">
            <v>M2</v>
          </cell>
          <cell r="E3217">
            <v>30.22</v>
          </cell>
        </row>
        <row r="3218">
          <cell r="B3218" t="str">
            <v>68581/022</v>
          </cell>
          <cell r="C3218" t="str">
            <v>ALVENARIA 10CM TIJ CER FURADO 10X20X30CM CIMENTO/SAIBRO 1:8</v>
          </cell>
          <cell r="D3218" t="str">
            <v>M2</v>
          </cell>
          <cell r="E3218">
            <v>14.62</v>
          </cell>
        </row>
        <row r="3219">
          <cell r="B3219" t="str">
            <v>68581/023</v>
          </cell>
          <cell r="C3219" t="str">
            <v>ALVENARIA 20CM TIJ CER FURADO 10X20X30CM CIMENTO/SAIBRO 1:8</v>
          </cell>
          <cell r="D3219" t="str">
            <v>M2</v>
          </cell>
          <cell r="E3219">
            <v>29.59</v>
          </cell>
        </row>
        <row r="3220">
          <cell r="B3220" t="str">
            <v>68581/024</v>
          </cell>
          <cell r="C3220" t="str">
            <v>ALVENARIA 10CM TIJ CER FURADO 10X20X30CM CIMENTO/AREIA 1:7</v>
          </cell>
          <cell r="D3220" t="str">
            <v>M2</v>
          </cell>
          <cell r="E3220">
            <v>14.56</v>
          </cell>
        </row>
        <row r="3221">
          <cell r="B3221" t="str">
            <v>68581/025</v>
          </cell>
          <cell r="C3221" t="str">
            <v>ALVENARIA 10CM TIJ CER FURADO 10X10X20CM CIMENTO/SAIBRO 1:8</v>
          </cell>
          <cell r="D3221" t="str">
            <v>M2</v>
          </cell>
          <cell r="E3221">
            <v>26.58</v>
          </cell>
        </row>
        <row r="3222">
          <cell r="B3222" t="str">
            <v>68581/026</v>
          </cell>
          <cell r="C3222" t="str">
            <v>ALVENARIA 20CM TIJ CER FURADO 10X10X20CM CIMENTO/AREIA 1:8</v>
          </cell>
          <cell r="D3222" t="str">
            <v>M2</v>
          </cell>
          <cell r="E3222">
            <v>49.52</v>
          </cell>
        </row>
        <row r="3223">
          <cell r="B3223" t="str">
            <v>68581/027</v>
          </cell>
          <cell r="C3223" t="str">
            <v>ALVENARIA 10CM TIJ CER FURADO 10X10X20CM CIMENTO/AREIA 1:10</v>
          </cell>
          <cell r="D3223" t="str">
            <v>M2</v>
          </cell>
          <cell r="E3223">
            <v>26.06</v>
          </cell>
        </row>
        <row r="3224">
          <cell r="B3224" t="str">
            <v>68581/028</v>
          </cell>
          <cell r="C3224" t="str">
            <v>ALVENARIA 10CM TIJ CER FURADO 10X10X20CM CIMENTO/SAIBRO 1:6</v>
          </cell>
          <cell r="D3224" t="str">
            <v>M2</v>
          </cell>
          <cell r="E3224">
            <v>26.65</v>
          </cell>
        </row>
        <row r="3225">
          <cell r="B3225" t="str">
            <v>68581/029</v>
          </cell>
          <cell r="C3225" t="str">
            <v>ALVENARIA 10CM TIJ CER FURADO 10X15X20CM CIMENTO/AREIA 1:4</v>
          </cell>
          <cell r="D3225" t="str">
            <v>M2</v>
          </cell>
          <cell r="E3225">
            <v>22</v>
          </cell>
        </row>
        <row r="3226">
          <cell r="B3226" t="str">
            <v>68581/030</v>
          </cell>
          <cell r="C3226" t="str">
            <v>ALVENARIA 10CM TIJ CER FURADO 10X15X20CM CIMENTO/SAIBRO 1:8</v>
          </cell>
          <cell r="D3226" t="str">
            <v>M2</v>
          </cell>
          <cell r="E3226">
            <v>21.32</v>
          </cell>
        </row>
        <row r="3227">
          <cell r="B3227">
            <v>68582</v>
          </cell>
          <cell r="C3227" t="str">
            <v>ALVENARIA BLOCO CERAM ESTRUT 14X19X29 ARGAMASSA 1:3 CIMENTO E AREIA</v>
          </cell>
        </row>
        <row r="3228">
          <cell r="C3228" t="str">
            <v>C/GROUT E ARMACAO.</v>
          </cell>
        </row>
        <row r="3229">
          <cell r="B3229" t="str">
            <v>IGO       |</v>
          </cell>
          <cell r="C3229" t="str">
            <v>D E S C R I Ç Ã O                                                   |UN</v>
          </cell>
          <cell r="D3229" t="str">
            <v>IDADE</v>
          </cell>
          <cell r="E3229" t="str">
            <v>|CUSTO TOT</v>
          </cell>
        </row>
        <row r="3230">
          <cell r="B3230" t="str">
            <v>ULO.....: N</v>
          </cell>
          <cell r="C3230" t="str">
            <v>ACIONAL CAIXA</v>
          </cell>
        </row>
        <row r="3232">
          <cell r="B3232" t="str">
            <v>68582/001</v>
          </cell>
          <cell r="C3232" t="str">
            <v>ALVENARIA TIJOLO CERAMICO MACICO 10CM ARGAMASSA 1:8 CIMENTO E SAIBRO</v>
          </cell>
          <cell r="D3232" t="str">
            <v>M2</v>
          </cell>
          <cell r="E3232">
            <v>34.57</v>
          </cell>
        </row>
        <row r="3233">
          <cell r="B3233" t="str">
            <v>68582/002</v>
          </cell>
          <cell r="C3233" t="str">
            <v>ALVENARIA TIJOLO CERAMICO MACICO  6CM ARGAMASSA 1:8 CIMENTO E SAIBRO</v>
          </cell>
          <cell r="D3233" t="str">
            <v>M2</v>
          </cell>
          <cell r="E3233">
            <v>27.87</v>
          </cell>
        </row>
        <row r="3234">
          <cell r="B3234" t="str">
            <v>68582/003</v>
          </cell>
          <cell r="C3234" t="str">
            <v>ALVENARIA TIJOLO CERAMICO FURADO 10CM ARGAMASSA 1:8 CIMENTO E SAIBRO</v>
          </cell>
          <cell r="D3234" t="str">
            <v>M2</v>
          </cell>
          <cell r="E3234">
            <v>18.46</v>
          </cell>
        </row>
        <row r="3235">
          <cell r="B3235" t="str">
            <v>68582/004</v>
          </cell>
          <cell r="C3235" t="str">
            <v>ALVENARIA TIJOLO CERAMICO FURADO 20CM ARGAMASSA 1:8 CIMENTO E SAIBRO</v>
          </cell>
          <cell r="D3235" t="str">
            <v>M2</v>
          </cell>
          <cell r="E3235">
            <v>33.340000000000003</v>
          </cell>
        </row>
        <row r="3236">
          <cell r="B3236">
            <v>64</v>
          </cell>
          <cell r="C3236" t="str">
            <v>ALVENARIA DE ELEMENTOS VAZADOS CERAMICOS</v>
          </cell>
        </row>
        <row r="3237">
          <cell r="B3237">
            <v>9875</v>
          </cell>
          <cell r="C3237" t="str">
            <v>COBOGO CERAMICO 20 X 20CM ASSENTADO C/ARGAMASSA DE CIMENTO E AREIA 1:4</v>
          </cell>
          <cell r="D3237" t="str">
            <v>M2</v>
          </cell>
          <cell r="E3237">
            <v>40.229999999999997</v>
          </cell>
        </row>
        <row r="3238">
          <cell r="B3238">
            <v>65</v>
          </cell>
          <cell r="C3238" t="str">
            <v>ALVENARIA DE BLOCOS DE CONCRETO</v>
          </cell>
        </row>
        <row r="3239">
          <cell r="B3239">
            <v>23718</v>
          </cell>
          <cell r="C3239" t="str">
            <v>ALVENARIA BLOCO CONCRETO</v>
          </cell>
        </row>
        <row r="3240">
          <cell r="B3240" t="str">
            <v>23718/001</v>
          </cell>
          <cell r="C3240" t="str">
            <v>ALVEN 1/2 VEZ BL CONCR 9X19X39CM C/ARG CIM/CAL/AREIA 1:1/2:8 (VEDACAO)</v>
          </cell>
          <cell r="D3240" t="str">
            <v>M2</v>
          </cell>
          <cell r="E3240">
            <v>14.24</v>
          </cell>
        </row>
        <row r="3241">
          <cell r="B3241" t="str">
            <v>23718/002</v>
          </cell>
          <cell r="C3241" t="str">
            <v>ALVEN BL CONCR 15X20X40CM C/ ARG CIM/CAL/AREIA 1:1/2:8 (VEDACAO)</v>
          </cell>
          <cell r="D3241" t="str">
            <v>M2</v>
          </cell>
          <cell r="E3241">
            <v>18.43</v>
          </cell>
        </row>
        <row r="3242">
          <cell r="B3242" t="str">
            <v>23718/003</v>
          </cell>
          <cell r="C3242" t="str">
            <v>ALVEN BL CONCR 20X20X40CM C/ARG CIM/CAL/AREIA 1:1/2:8 (VEDACAO)</v>
          </cell>
          <cell r="D3242" t="str">
            <v>M2</v>
          </cell>
          <cell r="E3242">
            <v>21.81</v>
          </cell>
        </row>
        <row r="3243">
          <cell r="B3243" t="str">
            <v>23718/004</v>
          </cell>
          <cell r="C3243" t="str">
            <v>ALVEN BL CONCRETO POROSO 20X20X20CM (VEDACAO)</v>
          </cell>
          <cell r="D3243" t="str">
            <v>M2</v>
          </cell>
          <cell r="E3243">
            <v>21.11</v>
          </cell>
        </row>
        <row r="3244">
          <cell r="B3244" t="str">
            <v>23718/005</v>
          </cell>
          <cell r="C3244" t="str">
            <v>ALV BL CONC 10X20X40CM ASSENT C/ ARG. CIM/CAL/AREIA 1:0,5:11 (VEDACAO)</v>
          </cell>
          <cell r="D3244" t="str">
            <v>M2</v>
          </cell>
          <cell r="E3244">
            <v>15.61</v>
          </cell>
        </row>
        <row r="3245">
          <cell r="B3245" t="str">
            <v>23718/006</v>
          </cell>
          <cell r="C3245" t="str">
            <v>ALV BL CONC 10X20X40CM,CIM/CAL/AREIA 1:0,5:11,E=14CM (VEDACAO)</v>
          </cell>
          <cell r="D3245" t="str">
            <v>M2</v>
          </cell>
          <cell r="E3245">
            <v>16.739999999999998</v>
          </cell>
        </row>
        <row r="3246">
          <cell r="B3246" t="str">
            <v>23718/007</v>
          </cell>
          <cell r="C3246" t="str">
            <v>ALV BL CONC CANALETA 15X20X40CM, CIM/CAL/AREIA 1:0,5:11 (VEDACAO)</v>
          </cell>
          <cell r="D3246" t="str">
            <v>M2</v>
          </cell>
          <cell r="E3246">
            <v>25.19</v>
          </cell>
        </row>
        <row r="3247">
          <cell r="B3247" t="str">
            <v>23718/008</v>
          </cell>
          <cell r="C3247" t="str">
            <v>ALV ESTRUTURAL BL CONC 15X20X40CM -4.5MPA, ARG.CIM/CAL/AREIA 1:5:11</v>
          </cell>
          <cell r="D3247" t="str">
            <v>M2</v>
          </cell>
          <cell r="E3247">
            <v>20.38</v>
          </cell>
        </row>
        <row r="3248">
          <cell r="B3248" t="str">
            <v>23718/009</v>
          </cell>
          <cell r="C3248" t="str">
            <v>ALV ESTRUTURAL BL CONC 15X20X40CM -4.5MPA, ARG.CIM/CAL/AREIA 1:0,25:4</v>
          </cell>
          <cell r="D3248" t="str">
            <v>M2</v>
          </cell>
          <cell r="E3248">
            <v>23.82</v>
          </cell>
        </row>
        <row r="3249">
          <cell r="B3249" t="str">
            <v>23718/010</v>
          </cell>
          <cell r="C3249" t="str">
            <v>ALV ESTRUTUR CANALETA CONCR 20X20X20CM - 4,5MPA  ASSENTADA COM ARGAMAS</v>
          </cell>
          <cell r="D3249" t="str">
            <v>M2</v>
          </cell>
          <cell r="E3249">
            <v>21.37</v>
          </cell>
        </row>
        <row r="3250">
          <cell r="C3250" t="str">
            <v>CIM/CAL/AREIA 1:0,25:4  E = 14 CM</v>
          </cell>
        </row>
        <row r="3251">
          <cell r="B3251" t="str">
            <v>23718/011</v>
          </cell>
          <cell r="C3251" t="str">
            <v>ALV ESTRUTUR CANALETA CONCR 10X20X20CM - 4,5MPA  ASSENTADA COM ARGAMAS</v>
          </cell>
          <cell r="D3251" t="str">
            <v>M2</v>
          </cell>
          <cell r="E3251">
            <v>17.91</v>
          </cell>
        </row>
        <row r="3252">
          <cell r="C3252" t="str">
            <v>CIM/CAL/AREIA 1:0,25:4</v>
          </cell>
        </row>
        <row r="3253">
          <cell r="B3253" t="str">
            <v>23718/012</v>
          </cell>
          <cell r="C3253" t="str">
            <v>ALV ESTRUTURAL BL CONC 20X20X40CM -4.5MPA, ARG.CIM/CAL/AREIA 1:0,25:4</v>
          </cell>
          <cell r="D3253" t="str">
            <v>M2</v>
          </cell>
          <cell r="E3253">
            <v>29.03</v>
          </cell>
        </row>
        <row r="3254">
          <cell r="B3254">
            <v>40804</v>
          </cell>
          <cell r="C3254" t="str">
            <v>MARCACAO PARA PAREDE DE BLOCO DE CONCRETO</v>
          </cell>
          <cell r="D3254" t="str">
            <v>M</v>
          </cell>
          <cell r="E3254">
            <v>4.62</v>
          </cell>
        </row>
        <row r="3255">
          <cell r="B3255">
            <v>66</v>
          </cell>
          <cell r="C3255" t="str">
            <v>ALVENARIA DE ELEMENTOS VAZADOS DE CONCRETO</v>
          </cell>
        </row>
        <row r="3256">
          <cell r="B3256">
            <v>23775</v>
          </cell>
          <cell r="C3256" t="str">
            <v>COBOGO CONCRETO</v>
          </cell>
        </row>
        <row r="3257">
          <cell r="B3257" t="str">
            <v>23775/002</v>
          </cell>
          <cell r="C3257" t="str">
            <v>COBOGO CONCRETO PR5-2Q-T 50X50X6CM</v>
          </cell>
          <cell r="D3257" t="str">
            <v>M2</v>
          </cell>
          <cell r="E3257">
            <v>38.340000000000003</v>
          </cell>
        </row>
        <row r="3258">
          <cell r="B3258">
            <v>68569</v>
          </cell>
          <cell r="C3258" t="str">
            <v>ALVENARIA ELEMENTO VAZADO CONCRETO (COBOGO)</v>
          </cell>
        </row>
        <row r="3259">
          <cell r="B3259" t="str">
            <v>68569/001</v>
          </cell>
          <cell r="C3259" t="str">
            <v>ALVENARIA ELEM VAZADO CONCRETO 7X50X50CM CIMENTO/AREIA 1:4</v>
          </cell>
          <cell r="D3259" t="str">
            <v>M2</v>
          </cell>
          <cell r="E3259">
            <v>27.04</v>
          </cell>
        </row>
        <row r="3260">
          <cell r="B3260" t="str">
            <v>IGO       |</v>
          </cell>
          <cell r="C3260" t="str">
            <v>D E S C R I Ç Ã O                                                   |UN</v>
          </cell>
          <cell r="D3260" t="str">
            <v>IDADE</v>
          </cell>
          <cell r="E3260" t="str">
            <v>|CUSTO TOT</v>
          </cell>
        </row>
        <row r="3261">
          <cell r="B3261" t="str">
            <v>ULO.....: N</v>
          </cell>
          <cell r="C3261" t="str">
            <v>ACIONAL CAIXA</v>
          </cell>
        </row>
        <row r="3263">
          <cell r="B3263" t="str">
            <v>68569/002</v>
          </cell>
          <cell r="C3263" t="str">
            <v>ALVENARIA ELEM VAZADO CONCRETO VENEZIANA 15X22X39CM 72A-NEO REX CIMENT</v>
          </cell>
          <cell r="D3263" t="str">
            <v>M2</v>
          </cell>
          <cell r="E3263">
            <v>31.74</v>
          </cell>
        </row>
        <row r="3264">
          <cell r="C3264" t="str">
            <v>O/AREIA 1:4</v>
          </cell>
        </row>
        <row r="3265">
          <cell r="B3265" t="str">
            <v>68569/003</v>
          </cell>
          <cell r="C3265" t="str">
            <v>ALVENARIA ELEM VAZADO CONCRETO 7X50X50CM CIMENTO/AREIA 1:3</v>
          </cell>
          <cell r="D3265" t="str">
            <v>M2</v>
          </cell>
          <cell r="E3265">
            <v>27.21</v>
          </cell>
        </row>
        <row r="3266">
          <cell r="B3266" t="str">
            <v>68569/004</v>
          </cell>
          <cell r="C3266" t="str">
            <v>ALVENARIA ELEM VAZADO CONCRETO 7X50X50CM CIMENTO/SAIBRO/AREI</v>
          </cell>
          <cell r="D3266" t="str">
            <v>M2</v>
          </cell>
          <cell r="E3266">
            <v>26.74</v>
          </cell>
        </row>
        <row r="3267">
          <cell r="B3267" t="str">
            <v>68569/005</v>
          </cell>
          <cell r="C3267" t="str">
            <v>ALVENARIA ELEM VAZADO CONCRETO 6X29X29CM CIMENTO/AREIA 1:7</v>
          </cell>
          <cell r="D3267" t="str">
            <v>M2</v>
          </cell>
          <cell r="E3267">
            <v>34.049999999999997</v>
          </cell>
        </row>
        <row r="3268">
          <cell r="B3268" t="str">
            <v>68569/006</v>
          </cell>
          <cell r="C3268" t="str">
            <v>ALVENARIA ELEM VAZADO CONCRETO ABERTURA C/VIDRO 10X29X39CM 17G NEO REX</v>
          </cell>
          <cell r="D3268" t="str">
            <v>M2</v>
          </cell>
          <cell r="E3268">
            <v>37.369999999999997</v>
          </cell>
        </row>
        <row r="3269">
          <cell r="C3269" t="str">
            <v>CIMENTO AREIA 1:5</v>
          </cell>
        </row>
        <row r="3270">
          <cell r="B3270">
            <v>67</v>
          </cell>
          <cell r="C3270" t="str">
            <v>ALVENARIA DE BLOCOS DE VIDRO</v>
          </cell>
        </row>
        <row r="3271">
          <cell r="B3271">
            <v>40718</v>
          </cell>
          <cell r="C3271" t="str">
            <v>ALVENARIA DE BLOCO DE VIDRO 10X20X20CM ASSENTADOS COM ARGAMASSA CIM/</v>
          </cell>
          <cell r="D3271" t="str">
            <v>M2</v>
          </cell>
          <cell r="E3271">
            <v>319.5</v>
          </cell>
        </row>
        <row r="3272">
          <cell r="C3272" t="str">
            <v>CAL/AREIA 1:0,25:3 + CIMENTO BRANCO</v>
          </cell>
        </row>
        <row r="3273">
          <cell r="B3273">
            <v>68</v>
          </cell>
          <cell r="C3273" t="str">
            <v>ALVENARIA DE BLOCOS DE PEDRA COM JUNTA ARGAMASSADA</v>
          </cell>
        </row>
        <row r="3274">
          <cell r="B3274">
            <v>68634</v>
          </cell>
          <cell r="C3274" t="str">
            <v>ALVENARIA EM PEDRA RACHAO</v>
          </cell>
        </row>
        <row r="3275">
          <cell r="B3275" t="str">
            <v>68634/001</v>
          </cell>
          <cell r="C3275" t="str">
            <v>ALVENARIA EM PEDRA RACHAO COM ARGAMASSA 1:6</v>
          </cell>
          <cell r="D3275" t="str">
            <v>M3</v>
          </cell>
          <cell r="E3275">
            <v>203.39</v>
          </cell>
        </row>
        <row r="3276">
          <cell r="B3276" t="str">
            <v>68634/002</v>
          </cell>
          <cell r="C3276" t="str">
            <v>ALVENARIA EM PEDRA RACHAO COM ARGAMASSA 1:8</v>
          </cell>
          <cell r="D3276" t="str">
            <v>M3</v>
          </cell>
          <cell r="E3276">
            <v>196.42</v>
          </cell>
        </row>
        <row r="3277">
          <cell r="B3277" t="str">
            <v>68634/003</v>
          </cell>
          <cell r="C3277" t="str">
            <v>ALVENARIA EM PEDRA RACHAO COM ARGAMASSA 1:10</v>
          </cell>
          <cell r="D3277" t="str">
            <v>M3</v>
          </cell>
          <cell r="E3277">
            <v>193.48</v>
          </cell>
        </row>
        <row r="3278">
          <cell r="B3278">
            <v>70</v>
          </cell>
          <cell r="C3278" t="str">
            <v>DIVISORIAS/MARMORE/GRANITO/MARMORITE/CONCRETO/MAD.AGLOM.</v>
          </cell>
        </row>
        <row r="3279">
          <cell r="B3279">
            <v>9443</v>
          </cell>
          <cell r="C3279" t="str">
            <v>BRISE DE CONCRETO</v>
          </cell>
          <cell r="D3279" t="str">
            <v>UN</v>
          </cell>
          <cell r="E3279">
            <v>42.9</v>
          </cell>
        </row>
        <row r="3280">
          <cell r="B3280">
            <v>11548</v>
          </cell>
          <cell r="C3280" t="str">
            <v>PAINEL DIVISORIO MARMORE/GRANITO</v>
          </cell>
        </row>
        <row r="3281">
          <cell r="B3281" t="str">
            <v>11548/001</v>
          </cell>
          <cell r="C3281" t="str">
            <v>PAINEL DIVISORIO MARMORE BRANCO 3CM ASSENTADO C/CIMENTO/AREIA 1:4 S/FE</v>
          </cell>
          <cell r="D3281" t="str">
            <v>M2</v>
          </cell>
          <cell r="E3281">
            <v>216.14</v>
          </cell>
        </row>
        <row r="3282">
          <cell r="C3282" t="str">
            <v>RRAGENS</v>
          </cell>
        </row>
        <row r="3283">
          <cell r="B3283">
            <v>68677</v>
          </cell>
          <cell r="C3283" t="str">
            <v>PAINEL DIVISORIO MADEIRA</v>
          </cell>
        </row>
        <row r="3284">
          <cell r="B3284" t="str">
            <v>68677/002</v>
          </cell>
          <cell r="C3284" t="str">
            <v>PAINEL DIVISORIO MADEIRA COMP  6MM RESINADA ESTRUTURA MAD 3X3"</v>
          </cell>
          <cell r="D3284" t="str">
            <v>M2</v>
          </cell>
          <cell r="E3284">
            <v>94.78</v>
          </cell>
        </row>
        <row r="3285">
          <cell r="B3285">
            <v>22</v>
          </cell>
          <cell r="C3285" t="str">
            <v>PAREDE DE ADOBE</v>
          </cell>
        </row>
        <row r="3286">
          <cell r="B3286">
            <v>68079</v>
          </cell>
          <cell r="C3286" t="str">
            <v>PAREDE DE ADOBE DOS FORNOS</v>
          </cell>
          <cell r="D3286" t="str">
            <v>M3</v>
          </cell>
          <cell r="E3286">
            <v>329.13</v>
          </cell>
        </row>
        <row r="3287">
          <cell r="B3287" t="str">
            <v>VI</v>
          </cell>
          <cell r="C3287" t="str">
            <v>PAVIMENTACAO</v>
          </cell>
        </row>
        <row r="3288">
          <cell r="B3288">
            <v>55</v>
          </cell>
          <cell r="C3288" t="str">
            <v>REGULARIZACAO/REFORCO DE SUBLEITO</v>
          </cell>
        </row>
        <row r="3289">
          <cell r="B3289">
            <v>23611</v>
          </cell>
          <cell r="C3289" t="str">
            <v>REGULARIZACAO</v>
          </cell>
        </row>
        <row r="3290">
          <cell r="B3290" t="str">
            <v>23611/001</v>
          </cell>
          <cell r="C3290" t="str">
            <v>REGULARIZACAO SIMPLES DE SUBLEITO, ESPESSURA = 15 CM</v>
          </cell>
          <cell r="D3290" t="str">
            <v>M2</v>
          </cell>
          <cell r="E3290">
            <v>0.16</v>
          </cell>
        </row>
        <row r="3291">
          <cell r="B3291" t="str">
            <v>IGO       |</v>
          </cell>
          <cell r="C3291" t="str">
            <v>D E S C R I Ç Ã O                                                   |UN</v>
          </cell>
          <cell r="D3291" t="str">
            <v>IDADE</v>
          </cell>
          <cell r="E3291" t="str">
            <v>|CUSTO TOT</v>
          </cell>
        </row>
        <row r="3292">
          <cell r="B3292" t="str">
            <v>ULO.....: N</v>
          </cell>
          <cell r="C3292" t="str">
            <v>ACIONAL CAIXA</v>
          </cell>
        </row>
        <row r="3294">
          <cell r="B3294" t="str">
            <v>23611/002</v>
          </cell>
          <cell r="C3294" t="str">
            <v>REGULARIZACAO DE SUBLEITO, ESPESSURA = 15,0 CM, ABRANGENDO ESCARIFICA-</v>
          </cell>
          <cell r="D3294" t="str">
            <v>M2</v>
          </cell>
          <cell r="E3294">
            <v>0.99</v>
          </cell>
        </row>
        <row r="3295">
          <cell r="C3295" t="str">
            <v>CAO, HOMOGENEIZACAO, UMEDECIMENTO E COMPACTACAO.</v>
          </cell>
        </row>
        <row r="3296">
          <cell r="B3296">
            <v>23620</v>
          </cell>
          <cell r="C3296" t="str">
            <v>REGULARIZACAO E COMPACTACAO</v>
          </cell>
        </row>
        <row r="3297">
          <cell r="B3297" t="str">
            <v>23620/001</v>
          </cell>
          <cell r="C3297" t="str">
            <v>REGULARIZACAO E COMPACTACAO DO SUBLEITO A 95% PS</v>
          </cell>
          <cell r="D3297" t="str">
            <v>M2</v>
          </cell>
          <cell r="E3297">
            <v>0.36</v>
          </cell>
        </row>
        <row r="3298">
          <cell r="B3298">
            <v>41879</v>
          </cell>
          <cell r="C3298" t="str">
            <v>CONFORMACAO DE PLATAFORMA P/EXECUCAO DE REVESTIMENTO PRIMARIO</v>
          </cell>
          <cell r="D3298" t="str">
            <v>M2</v>
          </cell>
          <cell r="E3298">
            <v>0.1</v>
          </cell>
        </row>
        <row r="3299">
          <cell r="B3299">
            <v>56</v>
          </cell>
          <cell r="C3299" t="str">
            <v>EXECUCAO DE SUB-LEITO, LEITO, SUB-BASE, BASE ETC</v>
          </cell>
        </row>
        <row r="3300">
          <cell r="B3300">
            <v>9548</v>
          </cell>
          <cell r="C3300" t="str">
            <v>ESTABILIZACAO GRANULOMETRICA DE SOLOS S/ MISTURA</v>
          </cell>
          <cell r="D3300" t="str">
            <v>M3</v>
          </cell>
          <cell r="E3300">
            <v>10.71</v>
          </cell>
        </row>
        <row r="3301">
          <cell r="B3301">
            <v>23419</v>
          </cell>
          <cell r="C3301" t="str">
            <v>EXECUCAO DE SUB-BASE</v>
          </cell>
        </row>
        <row r="3302">
          <cell r="B3302" t="str">
            <v>23419/001</v>
          </cell>
          <cell r="C3302" t="str">
            <v>EXECUCAO DE SUB-BASE ESTABILIZADA GRANULOMETRICAMENTE, COM ENERGIA DE PROCTOR INTERMEDIARIO -COM PEDRA BRITADA NR.02 OU 25MM/PRECO COMERCIAL</v>
          </cell>
          <cell r="D3302" t="str">
            <v>M3</v>
          </cell>
          <cell r="E3302">
            <v>70.98</v>
          </cell>
        </row>
        <row r="3304">
          <cell r="B3304" t="str">
            <v>23419/002</v>
          </cell>
          <cell r="C3304" t="str">
            <v>EXECUCAO DE SUB-BASE ESTABILIZADA GRANULOMETRICAMENTE, ABRANGENDO ES-</v>
          </cell>
          <cell r="D3304" t="str">
            <v>M3</v>
          </cell>
          <cell r="E3304">
            <v>37.94</v>
          </cell>
        </row>
        <row r="3305">
          <cell r="C3305" t="str">
            <v>PALHAMENTO, HOMOGENEIZACAO, UMEDECIMENTO E COMPACTACAO. TEOR DE FORNE-</v>
          </cell>
        </row>
        <row r="3306">
          <cell r="C3306" t="str">
            <v>CIMENTO DO MATERIAL PROVENIENTE DE JAZIDA, CBR 20%, D.M.T. = 12 KM</v>
          </cell>
        </row>
        <row r="3307">
          <cell r="C3307" t="str">
            <v>(CUSTO COMERCIAL DO MATERIAL DE JAZIDA)</v>
          </cell>
        </row>
        <row r="3308">
          <cell r="B3308">
            <v>23621</v>
          </cell>
          <cell r="C3308" t="str">
            <v>EXECUCAO DE BASE</v>
          </cell>
        </row>
        <row r="3309">
          <cell r="B3309" t="str">
            <v>23621/002</v>
          </cell>
          <cell r="C3309" t="str">
            <v>EXECUCAO DE BASE DE MACADAME VIBRADO A SECO, INCLUSIVE FORNECIMENTO DE</v>
          </cell>
          <cell r="D3309" t="str">
            <v>M3</v>
          </cell>
          <cell r="E3309">
            <v>131.83000000000001</v>
          </cell>
        </row>
        <row r="3310">
          <cell r="C3310" t="str">
            <v>MATERIAL.</v>
          </cell>
        </row>
        <row r="3311">
          <cell r="B3311">
            <v>56907</v>
          </cell>
          <cell r="C3311" t="str">
            <v>EXECUCAO DE COLCHAO DE AREIA</v>
          </cell>
        </row>
        <row r="3312">
          <cell r="B3312" t="str">
            <v>56907/001</v>
          </cell>
          <cell r="C3312" t="str">
            <v>EXECUCAO DE COLCHAO DE AREIA, ESPESSURA = 15 CM</v>
          </cell>
          <cell r="D3312" t="str">
            <v>M2</v>
          </cell>
          <cell r="E3312">
            <v>5.85</v>
          </cell>
        </row>
        <row r="3313">
          <cell r="B3313">
            <v>57</v>
          </cell>
          <cell r="C3313" t="str">
            <v>EXECUCAO DE PAVIMENTACOES DIVERSAS</v>
          </cell>
        </row>
        <row r="3314">
          <cell r="B3314">
            <v>11520</v>
          </cell>
          <cell r="C3314" t="str">
            <v>TRATAMENTO SUPERFICIAL DUPLO C/ CAPA SELANTE</v>
          </cell>
        </row>
        <row r="3315">
          <cell r="B3315" t="str">
            <v>11520/001</v>
          </cell>
          <cell r="C3315" t="str">
            <v>TRATAMENTO SUPERFICIAL DUPLO C/ CAPA SELANTE,INCL.EMULSAO RR-1C 4KG/M2</v>
          </cell>
          <cell r="D3315" t="str">
            <v>M2</v>
          </cell>
          <cell r="E3315">
            <v>9.67</v>
          </cell>
        </row>
        <row r="3316">
          <cell r="B3316">
            <v>23420</v>
          </cell>
          <cell r="C3316" t="str">
            <v>CALCAMENTO COM POLIEDROS</v>
          </cell>
        </row>
        <row r="3317">
          <cell r="B3317" t="str">
            <v>23420/001</v>
          </cell>
          <cell r="C3317" t="str">
            <v>CALCAMENTO COM POLIEDROS SOBRE COLCHAO DE AREIA</v>
          </cell>
          <cell r="D3317" t="str">
            <v>M2</v>
          </cell>
          <cell r="E3317">
            <v>22.54</v>
          </cell>
        </row>
        <row r="3318">
          <cell r="B3318">
            <v>23421</v>
          </cell>
          <cell r="C3318" t="str">
            <v>EXECUCAO DE PINTURA DE LIGACAO</v>
          </cell>
        </row>
        <row r="3319">
          <cell r="B3319" t="str">
            <v>23421/001</v>
          </cell>
          <cell r="C3319" t="str">
            <v>PINTURA DE LIGACAO COM RR - 1C</v>
          </cell>
          <cell r="D3319" t="str">
            <v>M2</v>
          </cell>
          <cell r="E3319">
            <v>0.89</v>
          </cell>
        </row>
        <row r="3320">
          <cell r="B3320">
            <v>23607</v>
          </cell>
          <cell r="C3320" t="str">
            <v>EXECUCAO DE PAVIMENTO COM PARALELEPIPEDOS GRANITICOS</v>
          </cell>
        </row>
        <row r="3321">
          <cell r="B3321" t="str">
            <v>23607/001</v>
          </cell>
          <cell r="C3321" t="str">
            <v>PARALELEPIPEDOS ASSENTADOS SOBRE MISTURA DE CIMENTO E AREIA(1:6),</v>
          </cell>
          <cell r="D3321" t="str">
            <v>M2</v>
          </cell>
          <cell r="E3321">
            <v>28.98</v>
          </cell>
        </row>
        <row r="3322">
          <cell r="B3322" t="str">
            <v>IGO       |</v>
          </cell>
          <cell r="C3322" t="str">
            <v>D E S C R I Ç Ã O                                                   |UN</v>
          </cell>
          <cell r="D3322" t="str">
            <v>IDADE</v>
          </cell>
          <cell r="E3322" t="str">
            <v>|CUSTO TOT</v>
          </cell>
        </row>
        <row r="3323">
          <cell r="B3323" t="str">
            <v>ULO.....: N</v>
          </cell>
          <cell r="C3323" t="str">
            <v>ACIONAL CAIXA</v>
          </cell>
        </row>
        <row r="3325">
          <cell r="C3325" t="str">
            <v>E=6,0 CM, REJUNTADOS C/ARGAMASSA DE CIMENTO E AREIA TRACO 1:2</v>
          </cell>
        </row>
        <row r="3326">
          <cell r="B3326" t="str">
            <v>23607/002</v>
          </cell>
          <cell r="C3326" t="str">
            <v>EXECUCAO DE PAVIMENTO COM PARALELEPIPEDOS GRANITICOS, REJUNTADOS COM ARGAMASSA DE CIMENTO E AREIA 1:3.</v>
          </cell>
          <cell r="D3326" t="str">
            <v>M2</v>
          </cell>
          <cell r="E3326">
            <v>23.56</v>
          </cell>
        </row>
        <row r="3328">
          <cell r="B3328">
            <v>23608</v>
          </cell>
          <cell r="C3328" t="str">
            <v>EXECUCAO DE PASSEIO EM CONCRETO, E = 5,0 CM</v>
          </cell>
        </row>
        <row r="3329">
          <cell r="B3329" t="str">
            <v>23608/001</v>
          </cell>
          <cell r="C3329" t="str">
            <v>EXECUCAO DE PASSEIO EM CONCRETO 1:3:5 C/ JUNTAS RISCADAS EM QUADROS DE</v>
          </cell>
          <cell r="D3329" t="str">
            <v>M2</v>
          </cell>
          <cell r="E3329">
            <v>16.440000000000001</v>
          </cell>
        </row>
        <row r="3330">
          <cell r="C3330" t="str">
            <v>1,0 X 2,0 METROS.</v>
          </cell>
        </row>
        <row r="3331">
          <cell r="B3331">
            <v>23612</v>
          </cell>
          <cell r="C3331" t="str">
            <v>PASSEIO EM TERRA BATIDA</v>
          </cell>
        </row>
        <row r="3332">
          <cell r="B3332" t="str">
            <v>23612/001</v>
          </cell>
          <cell r="C3332" t="str">
            <v>PASSEIO EM TERRA BATIDA (ACOSTAMENTO DE MEIO-FIO C/ PICARRO, INCLUSIVE</v>
          </cell>
          <cell r="D3332" t="str">
            <v>M3</v>
          </cell>
          <cell r="E3332">
            <v>15.04</v>
          </cell>
        </row>
        <row r="3333">
          <cell r="C3333" t="str">
            <v>COMPACTACAO MANUAL)</v>
          </cell>
        </row>
        <row r="3334">
          <cell r="B3334">
            <v>23619</v>
          </cell>
          <cell r="C3334" t="str">
            <v>APLICACAO DE MASSA ASFALTICA (A.A.U.Q)</v>
          </cell>
        </row>
        <row r="3335">
          <cell r="B3335" t="str">
            <v>23619/001</v>
          </cell>
          <cell r="C3335" t="str">
            <v>APLICACAO DE MASSA ASFALTICA (A.A.U.Q), S/ TRANSPORTE</v>
          </cell>
          <cell r="D3335" t="str">
            <v>M3</v>
          </cell>
          <cell r="E3335">
            <v>31.34</v>
          </cell>
        </row>
        <row r="3336">
          <cell r="B3336">
            <v>23627</v>
          </cell>
          <cell r="C3336" t="str">
            <v>EXECUCAO DE IMPRIMACAO MECANICA</v>
          </cell>
        </row>
        <row r="3337">
          <cell r="B3337" t="str">
            <v>23627/001</v>
          </cell>
          <cell r="C3337" t="str">
            <v>EXECUCAO DE IMPRIMACAO MECANICA COM CM-30, TAXA 1,2 L/M2</v>
          </cell>
          <cell r="D3337" t="str">
            <v>M2</v>
          </cell>
          <cell r="E3337">
            <v>2.46</v>
          </cell>
        </row>
        <row r="3338">
          <cell r="B3338">
            <v>26556</v>
          </cell>
          <cell r="C3338" t="str">
            <v>REVESTIMENTO CONCR ASF BETUM USINADO A QUENTE</v>
          </cell>
        </row>
        <row r="3339">
          <cell r="B3339" t="str">
            <v>26556/001</v>
          </cell>
          <cell r="C3339" t="str">
            <v>REVEST CONCR ASF BETUM USINADO QUENTE E=5CM PROD=2000T/MES CONFDER-RJE</v>
          </cell>
          <cell r="D3339" t="str">
            <v>M2</v>
          </cell>
          <cell r="E3339">
            <v>19.02</v>
          </cell>
        </row>
        <row r="3340">
          <cell r="C3340" t="str">
            <v>XCL TRANSPORTE DA USINA P/PISTA.</v>
          </cell>
        </row>
        <row r="3341">
          <cell r="B3341" t="str">
            <v>26556/002</v>
          </cell>
          <cell r="C3341" t="str">
            <v>REVEST CONCR ASF BETUM USINADO QUENTE E=5CM PROD=3000T/MES CONFDER-RJE</v>
          </cell>
          <cell r="D3341" t="str">
            <v>M2</v>
          </cell>
          <cell r="E3341">
            <v>17.100000000000001</v>
          </cell>
        </row>
        <row r="3342">
          <cell r="C3342" t="str">
            <v>XCL TRANSPORTE DA USINA P/PISTA.</v>
          </cell>
        </row>
        <row r="3343">
          <cell r="B3343" t="str">
            <v>26556/003</v>
          </cell>
          <cell r="C3343" t="str">
            <v>REVEST CONCR ASF BETUM USINADO QUENTE E=5CM PROD=4000T/MES CONFDER-RJE</v>
          </cell>
          <cell r="D3343" t="str">
            <v>M2</v>
          </cell>
          <cell r="E3343">
            <v>16.149999999999999</v>
          </cell>
        </row>
        <row r="3344">
          <cell r="C3344" t="str">
            <v>XCL TRANSPORTE DA USINA P/PISTA.</v>
          </cell>
        </row>
        <row r="3345">
          <cell r="B3345" t="str">
            <v>26556/004</v>
          </cell>
          <cell r="C3345" t="str">
            <v>REVEST CONCR ASF BETUM USINADO QUENTE E=5CM PROD=6000T/MES CONFDER-RJE</v>
          </cell>
          <cell r="D3345" t="str">
            <v>M2</v>
          </cell>
          <cell r="E3345">
            <v>15.4</v>
          </cell>
        </row>
        <row r="3346">
          <cell r="C3346" t="str">
            <v>XCL TRANSPORTE DA USINA P/PISTA.</v>
          </cell>
        </row>
        <row r="3347">
          <cell r="B3347" t="str">
            <v>26556/005</v>
          </cell>
          <cell r="C3347" t="str">
            <v>REVEST CONCR ASF BETUM USINADO QUENTE E=5CM PROD=8000T/MES CONFDER-RJE</v>
          </cell>
          <cell r="D3347" t="str">
            <v>M2</v>
          </cell>
          <cell r="E3347">
            <v>14.88</v>
          </cell>
        </row>
        <row r="3348">
          <cell r="C3348" t="str">
            <v>XCL TRANSPORTE DA USINA P/PISTA.</v>
          </cell>
        </row>
        <row r="3349">
          <cell r="B3349" t="str">
            <v>26556/006</v>
          </cell>
          <cell r="C3349" t="str">
            <v>REVEST CONCR ASF BETUM USINADO QUENTE E=5CM PROD=10000T/MES CONFDER- -</v>
          </cell>
          <cell r="D3349" t="str">
            <v>M2</v>
          </cell>
          <cell r="E3349">
            <v>14.42</v>
          </cell>
        </row>
        <row r="3350">
          <cell r="C3350" t="str">
            <v>RJ EXCL TRANSPORTE DA USINA P/PISTA.</v>
          </cell>
        </row>
        <row r="3351">
          <cell r="B3351" t="str">
            <v>26556/007</v>
          </cell>
          <cell r="C3351" t="str">
            <v>REVEST CONCR ASF BETUM USINADO QUENTE E=4CM PROD=2000T/MES EXCLTRANS-P</v>
          </cell>
          <cell r="D3351" t="str">
            <v>M2</v>
          </cell>
          <cell r="E3351">
            <v>15.21</v>
          </cell>
        </row>
        <row r="3352">
          <cell r="C3352" t="str">
            <v>ORTE DA USINA P/PISTA.</v>
          </cell>
        </row>
        <row r="3353">
          <cell r="B3353" t="str">
            <v>IGO       |</v>
          </cell>
          <cell r="C3353" t="str">
            <v>D E S C R I Ç Ã O                                                   |UN</v>
          </cell>
          <cell r="D3353" t="str">
            <v>IDADE</v>
          </cell>
          <cell r="E3353" t="str">
            <v>|CUSTO TOT</v>
          </cell>
        </row>
        <row r="3354">
          <cell r="B3354" t="str">
            <v>ULO.....: N</v>
          </cell>
          <cell r="C3354" t="str">
            <v>ACIONAL CAIXA</v>
          </cell>
        </row>
        <row r="3356">
          <cell r="B3356" t="str">
            <v>26556/008</v>
          </cell>
          <cell r="C3356" t="str">
            <v>REVEST CONCR ASF BETUM USINADO QUENTE E=4CM PROD=3000T/MES EXCLTRANS-P</v>
          </cell>
          <cell r="D3356" t="str">
            <v>M2</v>
          </cell>
          <cell r="E3356">
            <v>13.67</v>
          </cell>
        </row>
        <row r="3357">
          <cell r="C3357" t="str">
            <v>ORTE DA USINA P/PISTA.</v>
          </cell>
        </row>
        <row r="3358">
          <cell r="B3358" t="str">
            <v>26556/009</v>
          </cell>
          <cell r="C3358" t="str">
            <v>REVEST CONCR ASF BETUM USINADO QUENTE E=4CM PROD=4000T/MES EXCLTRANS-P</v>
          </cell>
          <cell r="D3358" t="str">
            <v>M2</v>
          </cell>
          <cell r="E3358">
            <v>12.91</v>
          </cell>
        </row>
        <row r="3359">
          <cell r="C3359" t="str">
            <v>ORTE DA USINA P/PISTA.</v>
          </cell>
        </row>
        <row r="3360">
          <cell r="B3360" t="str">
            <v>26556/010</v>
          </cell>
          <cell r="C3360" t="str">
            <v>REVEST CONCR ASF BETUM USINADO QUENTE E=4CM PROD=6000T/MES EXCLTRANS-P</v>
          </cell>
          <cell r="D3360" t="str">
            <v>M2</v>
          </cell>
          <cell r="E3360">
            <v>12.32</v>
          </cell>
        </row>
        <row r="3361">
          <cell r="C3361" t="str">
            <v>ORTE DA USINA P/PISTA.</v>
          </cell>
        </row>
        <row r="3362">
          <cell r="B3362" t="str">
            <v>26556/011</v>
          </cell>
          <cell r="C3362" t="str">
            <v>REVEST CONCR ASF BETUM USINADO QUENTE E=4CM PROD=8000T/MES EXCLTRANS-P</v>
          </cell>
          <cell r="D3362" t="str">
            <v>M2</v>
          </cell>
          <cell r="E3362">
            <v>11.9</v>
          </cell>
        </row>
        <row r="3363">
          <cell r="C3363" t="str">
            <v>ORTE DA USINA P/PISTA.</v>
          </cell>
        </row>
        <row r="3364">
          <cell r="B3364" t="str">
            <v>26556/012</v>
          </cell>
          <cell r="C3364" t="str">
            <v>REVEST CONCR ASF BETUM/QUENTE IMPORTADO E=5CM PROD=2000T/MES CONCRETO ASFALTICO IMPORTADO DE USINA.</v>
          </cell>
          <cell r="D3364" t="str">
            <v>M2</v>
          </cell>
          <cell r="E3364">
            <v>23.29</v>
          </cell>
        </row>
        <row r="3366">
          <cell r="B3366" t="str">
            <v>26556/013</v>
          </cell>
          <cell r="C3366" t="str">
            <v>REVEST CONCR ASF BETUM/QUENTE IMPORTADO E=5CM PROD=3000T/MES CONCRETO</v>
          </cell>
          <cell r="D3366" t="str">
            <v>M2</v>
          </cell>
          <cell r="E3366">
            <v>21.08</v>
          </cell>
        </row>
        <row r="3367">
          <cell r="C3367" t="str">
            <v>ASFALTICO IMPORTADO DE USINA.</v>
          </cell>
        </row>
        <row r="3368">
          <cell r="B3368" t="str">
            <v>26556/014</v>
          </cell>
          <cell r="C3368" t="str">
            <v>REVEST CONCR ASF BETUM/QUENTE IMPORTADO E=5CM PROD=4000T/MES CONCRETO</v>
          </cell>
          <cell r="D3368" t="str">
            <v>M2</v>
          </cell>
          <cell r="E3368">
            <v>18.55</v>
          </cell>
        </row>
        <row r="3369">
          <cell r="C3369" t="str">
            <v>ASFALTICO IMPORTADO DE USINA.</v>
          </cell>
        </row>
        <row r="3370">
          <cell r="B3370" t="str">
            <v>26556/015</v>
          </cell>
          <cell r="C3370" t="str">
            <v>REVEST CONCR ASF BETUM/QUENTE IMPORTADO E=5CM PROD=6000T/MES CONCRETO</v>
          </cell>
          <cell r="D3370" t="str">
            <v>M2</v>
          </cell>
          <cell r="E3370">
            <v>19.100000000000001</v>
          </cell>
        </row>
        <row r="3371">
          <cell r="C3371" t="str">
            <v>ASFALTICO IMPORTADO DE USINA.</v>
          </cell>
        </row>
        <row r="3372">
          <cell r="B3372" t="str">
            <v>26556/016</v>
          </cell>
          <cell r="C3372" t="str">
            <v>REVEST CONCR ASF BETUM/QUENTE IMPORTADO E=5CM PROD=8000T/MES CONCRETO</v>
          </cell>
          <cell r="D3372" t="str">
            <v>M2</v>
          </cell>
          <cell r="E3372">
            <v>18.510000000000002</v>
          </cell>
        </row>
        <row r="3373">
          <cell r="C3373" t="str">
            <v>ASFALTICO IMPORTADO DE USINA.</v>
          </cell>
        </row>
        <row r="3374">
          <cell r="B3374" t="str">
            <v>26556/017</v>
          </cell>
          <cell r="C3374" t="str">
            <v>REVEST CONCR ASF BETUM/QUENTE IMPORT E=5CM PROD=10000T/MES CONCRETO AS</v>
          </cell>
          <cell r="D3374" t="str">
            <v>M2</v>
          </cell>
          <cell r="E3374">
            <v>18.13</v>
          </cell>
        </row>
        <row r="3375">
          <cell r="C3375" t="str">
            <v>FALTICO IMPORTADO DE USINA.</v>
          </cell>
        </row>
        <row r="3376">
          <cell r="B3376" t="str">
            <v>26556/018</v>
          </cell>
          <cell r="C3376" t="str">
            <v>REVEST CONCR ASF BETUM/QUENTE IMPORT E=4CM PROD=2000T/MES CONCRETO AS-</v>
          </cell>
          <cell r="D3376" t="str">
            <v>M2</v>
          </cell>
          <cell r="E3376">
            <v>18.62</v>
          </cell>
        </row>
        <row r="3377">
          <cell r="C3377" t="str">
            <v>FALTICO IMPORTADO DE USINA.</v>
          </cell>
        </row>
        <row r="3378">
          <cell r="B3378" t="str">
            <v>26556/019</v>
          </cell>
          <cell r="C3378" t="str">
            <v>REVEST CONCR ASF BETUM/QUENTE IMPORT E=4CM PROD=3000T/MES CONCRETO AS-</v>
          </cell>
          <cell r="D3378" t="str">
            <v>M2</v>
          </cell>
          <cell r="E3378">
            <v>16.86</v>
          </cell>
        </row>
        <row r="3379">
          <cell r="C3379" t="str">
            <v>FALTICO IMPORTADO DE USINA.</v>
          </cell>
        </row>
        <row r="3380">
          <cell r="B3380" t="str">
            <v>26556/020</v>
          </cell>
          <cell r="C3380" t="str">
            <v>REVEST CONCR ASF BETUM/QUENTE IMPORT E=4CM PROD=4000T/MES CONCRETO AS-</v>
          </cell>
          <cell r="D3380" t="str">
            <v>M2</v>
          </cell>
          <cell r="E3380">
            <v>15.98</v>
          </cell>
        </row>
        <row r="3381">
          <cell r="C3381" t="str">
            <v>FALTICO IMPORTADO DE USINA.</v>
          </cell>
        </row>
        <row r="3382">
          <cell r="B3382" t="str">
            <v>26556/021</v>
          </cell>
          <cell r="C3382" t="str">
            <v>REVEST CONCR ASF BETUM/QUENTE IMPORT E=4CM PROD=6000T/MES CONCRETO AS-</v>
          </cell>
          <cell r="D3382" t="str">
            <v>M2</v>
          </cell>
          <cell r="E3382">
            <v>15.28</v>
          </cell>
        </row>
        <row r="3383">
          <cell r="C3383" t="str">
            <v>FALTICO IMPORTADO DE USINA.</v>
          </cell>
        </row>
        <row r="3384">
          <cell r="B3384" t="str">
            <v>IGO       |</v>
          </cell>
          <cell r="C3384" t="str">
            <v>D E S C R I Ç Ã O                                                   |UN</v>
          </cell>
          <cell r="D3384" t="str">
            <v>IDADE</v>
          </cell>
          <cell r="E3384" t="str">
            <v>|CUSTO TOT</v>
          </cell>
        </row>
        <row r="3385">
          <cell r="B3385" t="str">
            <v>ULO.....: N</v>
          </cell>
          <cell r="C3385" t="str">
            <v>ACIONAL CAIXA</v>
          </cell>
        </row>
        <row r="3387">
          <cell r="B3387" t="str">
            <v>26556/022</v>
          </cell>
          <cell r="C3387" t="str">
            <v>REVEST CONCR ASF BETUM/QUENTE IMPORT E=4CM PROD=8000T/MES CONCRETO AS-</v>
          </cell>
          <cell r="D3387" t="str">
            <v>M2</v>
          </cell>
          <cell r="E3387">
            <v>14.8</v>
          </cell>
        </row>
        <row r="3388">
          <cell r="C3388" t="str">
            <v>FALTICO IMPORTADO DE USINA.</v>
          </cell>
        </row>
        <row r="3389">
          <cell r="B3389" t="str">
            <v>26556/023</v>
          </cell>
          <cell r="C3389" t="str">
            <v>REVEST CONCR ASF BETUM/QUENTE IMPORT E=4CM PROD=10000T/MES CONCRETO AS</v>
          </cell>
          <cell r="D3389" t="str">
            <v>M2</v>
          </cell>
          <cell r="E3389">
            <v>14.21</v>
          </cell>
        </row>
        <row r="3390">
          <cell r="C3390" t="str">
            <v>FALTICO IMPORTADO DE USINA.</v>
          </cell>
        </row>
        <row r="3391">
          <cell r="B3391" t="str">
            <v>26556/024</v>
          </cell>
          <cell r="C3391" t="str">
            <v>REVEST CONCR ASF BETUM USINADO A QUENTE E=4CM 10000T/MES EXCL TRANSPOR</v>
          </cell>
          <cell r="D3391" t="str">
            <v>M2</v>
          </cell>
          <cell r="E3391">
            <v>11.66</v>
          </cell>
        </row>
        <row r="3392">
          <cell r="C3392" t="str">
            <v>TE DA USINA P/PISTA.</v>
          </cell>
        </row>
        <row r="3393">
          <cell r="B3393" t="str">
            <v>26556/025</v>
          </cell>
          <cell r="C3393" t="str">
            <v>REVESTIMENTO CBUQ H= 5CM EXEC EM 1 CAMADA  CONF/DER-RJ EXCL TRANSPORTE</v>
          </cell>
          <cell r="D3393" t="str">
            <v>M2</v>
          </cell>
          <cell r="E3393">
            <v>16.47</v>
          </cell>
        </row>
        <row r="3394">
          <cell r="C3394" t="str">
            <v>DA USINA PARA A PISTA.</v>
          </cell>
        </row>
        <row r="3395">
          <cell r="B3395" t="str">
            <v>26556/028</v>
          </cell>
          <cell r="C3395" t="str">
            <v>REVESTIMENTO CBUQ H= 4CM P/CAMADA DE ROLAMENTO EXCL TRANSPOR-</v>
          </cell>
          <cell r="D3395" t="str">
            <v>M2</v>
          </cell>
          <cell r="E3395">
            <v>13.89</v>
          </cell>
        </row>
        <row r="3396">
          <cell r="C3396" t="str">
            <v>TE DA USINA PARA A PISTA.</v>
          </cell>
        </row>
        <row r="3397">
          <cell r="B3397" t="str">
            <v>26556/029</v>
          </cell>
          <cell r="C3397" t="str">
            <v>REVESTIMENTO CBUQ H= 5CM EXCL TRANSPORTE DA USINA PARA PISTA</v>
          </cell>
          <cell r="D3397" t="str">
            <v>M2</v>
          </cell>
          <cell r="E3397">
            <v>17.36</v>
          </cell>
        </row>
        <row r="3398">
          <cell r="B3398">
            <v>39231</v>
          </cell>
          <cell r="C3398" t="str">
            <v>CALCADA EM CONCRETO E=7,0CM C/SEIXO ROLADO, JUNTAS CRUZADAS A C/1,0M</v>
          </cell>
          <cell r="D3398" t="str">
            <v>M2</v>
          </cell>
          <cell r="E3398">
            <v>28.65</v>
          </cell>
        </row>
        <row r="3399">
          <cell r="B3399">
            <v>60849</v>
          </cell>
          <cell r="C3399" t="str">
            <v>EXECUCAO DE PAVIMENTACAO PRIMARIA - ENCASCALHAMENTO   MM</v>
          </cell>
        </row>
        <row r="3400">
          <cell r="B3400" t="str">
            <v>60849/001</v>
          </cell>
          <cell r="C3400" t="str">
            <v>VIAS INTERNAS AO EMPREENDIMENTO, LARG DA VIA DE ROLAMENTO = 7,00 M</v>
          </cell>
          <cell r="D3400" t="str">
            <v>M2</v>
          </cell>
          <cell r="E3400">
            <v>6.21</v>
          </cell>
        </row>
        <row r="3401">
          <cell r="B3401">
            <v>68323</v>
          </cell>
          <cell r="C3401" t="str">
            <v>TRATAMENTO SUPERFICIAL SIMPLES</v>
          </cell>
          <cell r="D3401" t="str">
            <v>M2</v>
          </cell>
          <cell r="E3401">
            <v>4.1399999999999997</v>
          </cell>
        </row>
        <row r="3402">
          <cell r="B3402">
            <v>68346</v>
          </cell>
          <cell r="C3402" t="str">
            <v>EMULSAO RL-1C (FORNECIMENTO)</v>
          </cell>
          <cell r="D3402" t="str">
            <v>T</v>
          </cell>
          <cell r="E3402">
            <v>1371.04</v>
          </cell>
        </row>
        <row r="3403">
          <cell r="B3403">
            <v>87</v>
          </cell>
          <cell r="C3403" t="str">
            <v>FABRICACAO/EXECUCAO DE CBUQ/PRE-MISTURADOS</v>
          </cell>
        </row>
        <row r="3404">
          <cell r="B3404">
            <v>23628</v>
          </cell>
          <cell r="C3404" t="str">
            <v>CONCRETO BETUMINOSO USINADO A QUENTE (CBUQ)-(2,4T/M3)</v>
          </cell>
        </row>
        <row r="3405">
          <cell r="B3405" t="str">
            <v>23628/001</v>
          </cell>
          <cell r="C3405" t="str">
            <v>CONCRETO BETUMINOSO USINADO A QUENTE FAIXA "A" C/ CAP-20(91,2KG/M3)</v>
          </cell>
          <cell r="D3405" t="str">
            <v>M3</v>
          </cell>
          <cell r="E3405">
            <v>292.58</v>
          </cell>
        </row>
        <row r="3406">
          <cell r="C3406" t="str">
            <v>INCLUSIVE FORNECIMENTO, APLICACAO, TRANSPORTE LOCAL E COMPACTACAO</v>
          </cell>
        </row>
        <row r="3407">
          <cell r="B3407">
            <v>23656</v>
          </cell>
          <cell r="C3407" t="str">
            <v>CONCRETO BETUMINOSO USINADO A QUENTE (CBUQ)- TONELADA</v>
          </cell>
        </row>
        <row r="3408">
          <cell r="B3408" t="str">
            <v>23656/001</v>
          </cell>
          <cell r="C3408" t="str">
            <v>CONCRETO BETUMINOSO USINADO A QUENTE FAIXA "A" C/ CAP-20(38KG/T)</v>
          </cell>
          <cell r="D3408" t="str">
            <v>T</v>
          </cell>
          <cell r="E3408">
            <v>121.9</v>
          </cell>
        </row>
        <row r="3409">
          <cell r="C3409" t="str">
            <v>INCLUSIVE FORNECIMENTO, APLICACAO, TRANSPORTE LOCAL E COMPACTACAO</v>
          </cell>
        </row>
        <row r="3410">
          <cell r="B3410">
            <v>68336</v>
          </cell>
          <cell r="C3410" t="str">
            <v>TRANSPORTE LOCAL DE CBUQ, DMT=25,0KM</v>
          </cell>
          <cell r="D3410" t="str">
            <v>T</v>
          </cell>
          <cell r="E3410">
            <v>14.78</v>
          </cell>
        </row>
        <row r="3411">
          <cell r="B3411">
            <v>68344</v>
          </cell>
          <cell r="C3411" t="str">
            <v>TRANSPORTE LOCAL DE CBUQ, DMT=25,0KM</v>
          </cell>
          <cell r="D3411" t="str">
            <v>T</v>
          </cell>
          <cell r="E3411">
            <v>14.78</v>
          </cell>
        </row>
        <row r="3412">
          <cell r="B3412">
            <v>68345</v>
          </cell>
          <cell r="C3412" t="str">
            <v>PRE-MISTURA A FRIO (PMF) - RODOVIAS URBANAS (AGREGADO COMERCIAL)</v>
          </cell>
          <cell r="D3412" t="str">
            <v>M3</v>
          </cell>
          <cell r="E3412">
            <v>125.18</v>
          </cell>
        </row>
        <row r="3413">
          <cell r="C3413" t="str">
            <v>(NAO INCLUI FORNECIMENTO DE BETUME E TRANSPORTE) - 40680</v>
          </cell>
        </row>
        <row r="3414">
          <cell r="B3414" t="str">
            <v>NT</v>
          </cell>
          <cell r="C3414" t="str">
            <v>PINTURAS</v>
          </cell>
        </row>
        <row r="3415">
          <cell r="B3415" t="str">
            <v>IGO       |</v>
          </cell>
          <cell r="C3415" t="str">
            <v>D E S C R I Ç Ã O                                                   |UN</v>
          </cell>
          <cell r="D3415" t="str">
            <v>IDADE</v>
          </cell>
          <cell r="E3415" t="str">
            <v>|CUSTO TOT</v>
          </cell>
        </row>
        <row r="3416">
          <cell r="B3416" t="str">
            <v>ULO.....: N</v>
          </cell>
          <cell r="C3416" t="str">
            <v>ACIONAL CAIXA</v>
          </cell>
        </row>
        <row r="3418">
          <cell r="B3418">
            <v>55</v>
          </cell>
          <cell r="C3418" t="str">
            <v>PINTURA DE PAREDE</v>
          </cell>
        </row>
        <row r="3419">
          <cell r="B3419">
            <v>11540</v>
          </cell>
          <cell r="C3419" t="str">
            <v>PINTURA C/FUNDO SELADOR ACRILICO</v>
          </cell>
        </row>
        <row r="3420">
          <cell r="B3420" t="str">
            <v>11540/001</v>
          </cell>
          <cell r="C3420" t="str">
            <v>PINTURA C/FUNDO SELADOR ACRILICO 1 DEMAO</v>
          </cell>
          <cell r="D3420" t="str">
            <v>M2</v>
          </cell>
          <cell r="E3420">
            <v>2.63</v>
          </cell>
        </row>
        <row r="3421">
          <cell r="B3421">
            <v>23714</v>
          </cell>
          <cell r="C3421" t="str">
            <v>PINTURA LATEX PVA</v>
          </cell>
        </row>
        <row r="3422">
          <cell r="B3422" t="str">
            <v>23714/001</v>
          </cell>
          <cell r="C3422" t="str">
            <v>PINTURA LATEX PVA 2 DEMAOS + 1 SELADOR, EM PAREDES -NAO INCL EMASSAM</v>
          </cell>
          <cell r="D3422" t="str">
            <v>M2</v>
          </cell>
          <cell r="E3422">
            <v>6.09</v>
          </cell>
        </row>
        <row r="3423">
          <cell r="B3423" t="str">
            <v>23714/002</v>
          </cell>
          <cell r="C3423" t="str">
            <v>PINTURA LATEX PVA 2 DEMAOS + 1 SELADOR, EM TETOS -NAO INCL EMASSAMENTO</v>
          </cell>
          <cell r="D3423" t="str">
            <v>M2</v>
          </cell>
          <cell r="E3423">
            <v>6.09</v>
          </cell>
        </row>
        <row r="3424">
          <cell r="B3424">
            <v>23716</v>
          </cell>
          <cell r="C3424" t="str">
            <v>CAIACAO</v>
          </cell>
        </row>
        <row r="3425">
          <cell r="B3425" t="str">
            <v>23716/001</v>
          </cell>
          <cell r="C3425" t="str">
            <v>CAIACAO DE TETOS COM TRES DEMAOS</v>
          </cell>
          <cell r="D3425" t="str">
            <v>M2</v>
          </cell>
          <cell r="E3425">
            <v>2.84</v>
          </cell>
        </row>
        <row r="3426">
          <cell r="B3426" t="str">
            <v>23716/002</v>
          </cell>
          <cell r="C3426" t="str">
            <v>CAIACAO DE PAREDES INTERNAS C/03 DEMAOS</v>
          </cell>
          <cell r="D3426" t="str">
            <v>M2</v>
          </cell>
          <cell r="E3426">
            <v>2.96</v>
          </cell>
        </row>
        <row r="3427">
          <cell r="B3427" t="str">
            <v>23716/003</v>
          </cell>
          <cell r="C3427" t="str">
            <v>CAIACAO DE PAREDES EXTERNAS C/03 DEMAOS</v>
          </cell>
          <cell r="D3427" t="str">
            <v>M2</v>
          </cell>
          <cell r="E3427">
            <v>3.63</v>
          </cell>
        </row>
        <row r="3428">
          <cell r="B3428">
            <v>23761</v>
          </cell>
          <cell r="C3428" t="str">
            <v>TEXTURA ACRILICA</v>
          </cell>
        </row>
        <row r="3429">
          <cell r="B3429" t="str">
            <v>23761/001</v>
          </cell>
          <cell r="C3429" t="str">
            <v>PINTURA C/TEXTURADO ACRILICO HIDRO-REPELENTE</v>
          </cell>
          <cell r="D3429" t="str">
            <v>M2</v>
          </cell>
          <cell r="E3429">
            <v>6.78</v>
          </cell>
        </row>
        <row r="3430">
          <cell r="B3430">
            <v>24273</v>
          </cell>
          <cell r="C3430" t="str">
            <v>PINTURA A OLEO</v>
          </cell>
        </row>
        <row r="3431">
          <cell r="B3431" t="str">
            <v>24273/001</v>
          </cell>
          <cell r="C3431" t="str">
            <v>PINTURA A OLEO 2 DEMAOS P/ PAREDES (SEMEMASSAMENTO)-PNTP</v>
          </cell>
          <cell r="D3431" t="str">
            <v>M2</v>
          </cell>
          <cell r="E3431">
            <v>9.14</v>
          </cell>
        </row>
        <row r="3432">
          <cell r="B3432">
            <v>24321</v>
          </cell>
          <cell r="C3432" t="str">
            <v>CONSERVACAO PREDIAL DE PINTURAS - PAR</v>
          </cell>
        </row>
        <row r="3433">
          <cell r="B3433" t="str">
            <v>24321/001</v>
          </cell>
          <cell r="C3433" t="str">
            <v>PINTURA EXTERNA DE PREDIOS/PAR - LATEX ACRILICO</v>
          </cell>
          <cell r="D3433" t="str">
            <v>M2</v>
          </cell>
          <cell r="E3433">
            <v>6.81</v>
          </cell>
        </row>
        <row r="3434">
          <cell r="B3434" t="str">
            <v>24321/002</v>
          </cell>
          <cell r="C3434" t="str">
            <v>PINTURA INTERNA DE PREDIOS/PAR - LATEX PVA (PAREDE/FORRO)</v>
          </cell>
          <cell r="D3434" t="str">
            <v>M2</v>
          </cell>
          <cell r="E3434">
            <v>5.93</v>
          </cell>
        </row>
        <row r="3435">
          <cell r="B3435">
            <v>26317</v>
          </cell>
          <cell r="C3435" t="str">
            <v>EMASSAMENTO P/PINTURA LATEX PVA</v>
          </cell>
        </row>
        <row r="3436">
          <cell r="B3436" t="str">
            <v>26317/001</v>
          </cell>
          <cell r="C3436" t="str">
            <v>EMASSAMENTO PAREDE INTERNA 1 DEMAO  C/MASSA CORRIDA PVA</v>
          </cell>
          <cell r="D3436" t="str">
            <v>M2</v>
          </cell>
          <cell r="E3436">
            <v>2.69</v>
          </cell>
        </row>
        <row r="3437">
          <cell r="B3437" t="str">
            <v>26317/002</v>
          </cell>
          <cell r="C3437" t="str">
            <v>EMASSAMENTO PAREDE EXTERNA 1 DEMAO  C/MASSA CORRIDA PVA</v>
          </cell>
          <cell r="D3437" t="str">
            <v>M2</v>
          </cell>
          <cell r="E3437">
            <v>3.05</v>
          </cell>
        </row>
        <row r="3438">
          <cell r="B3438" t="str">
            <v>26317/003</v>
          </cell>
          <cell r="C3438" t="str">
            <v>EMASSAMENTO PAREDE INTERNA 2 DEMAOS C/MASSA CORRIDA PVA</v>
          </cell>
          <cell r="D3438" t="str">
            <v>M2</v>
          </cell>
          <cell r="E3438">
            <v>5.39</v>
          </cell>
        </row>
        <row r="3439">
          <cell r="B3439" t="str">
            <v>26317/004</v>
          </cell>
          <cell r="C3439" t="str">
            <v>EMASSAMENTO PAREDE EXTERNA 2 DEMAOS C/MASSA CORRIDA PVA</v>
          </cell>
          <cell r="D3439" t="str">
            <v>M2</v>
          </cell>
          <cell r="E3439">
            <v>5.99</v>
          </cell>
        </row>
        <row r="3440">
          <cell r="B3440">
            <v>26318</v>
          </cell>
          <cell r="C3440" t="str">
            <v>EMASSAMENTO P/PINTURA ACRILICA</v>
          </cell>
        </row>
        <row r="3441">
          <cell r="B3441" t="str">
            <v>26318/001</v>
          </cell>
          <cell r="C3441" t="str">
            <v>EMASSAMENTO PAREDE 1 DEMAO  P/PINTURA ACRILICA</v>
          </cell>
          <cell r="D3441" t="str">
            <v>M2</v>
          </cell>
          <cell r="E3441">
            <v>3.53</v>
          </cell>
        </row>
        <row r="3442">
          <cell r="B3442" t="str">
            <v>26318/002</v>
          </cell>
          <cell r="C3442" t="str">
            <v>EMASSAMENTO PAREDE 2 DEMAOS P/PINTURA ACRILICA</v>
          </cell>
          <cell r="D3442" t="str">
            <v>M2</v>
          </cell>
          <cell r="E3442">
            <v>7.01</v>
          </cell>
        </row>
        <row r="3443">
          <cell r="B3443">
            <v>26319</v>
          </cell>
          <cell r="C3443" t="str">
            <v>EMASSAMENTO P/PINTURA OLEO/ESMALTE</v>
          </cell>
        </row>
        <row r="3444">
          <cell r="B3444" t="str">
            <v>26319/001</v>
          </cell>
          <cell r="C3444" t="str">
            <v>EMASSAMENTO PAREDE 1 DEMAO  P/PINTURA OLEO/ESMALTE</v>
          </cell>
          <cell r="D3444" t="str">
            <v>M2</v>
          </cell>
          <cell r="E3444">
            <v>5.77</v>
          </cell>
        </row>
        <row r="3445">
          <cell r="B3445" t="str">
            <v>26319/002</v>
          </cell>
          <cell r="C3445" t="str">
            <v>EMASSAMENTO PAREDE 2 DEMAOS P/PINTURA OLEO/ESMALTE</v>
          </cell>
          <cell r="D3445" t="str">
            <v>M2</v>
          </cell>
          <cell r="E3445">
            <v>7.27</v>
          </cell>
        </row>
        <row r="3446">
          <cell r="B3446" t="str">
            <v>IGO       |</v>
          </cell>
          <cell r="C3446" t="str">
            <v>D E S C R I Ç Ã O                                                   |UN</v>
          </cell>
          <cell r="D3446" t="str">
            <v>IDADE</v>
          </cell>
          <cell r="E3446" t="str">
            <v>|CUSTO TOT</v>
          </cell>
        </row>
        <row r="3447">
          <cell r="B3447" t="str">
            <v>ULO.....: N</v>
          </cell>
          <cell r="C3447" t="str">
            <v>ACIONAL CAIXA</v>
          </cell>
        </row>
        <row r="3449">
          <cell r="B3449">
            <v>26320</v>
          </cell>
          <cell r="C3449" t="str">
            <v>PINTURA LATEX ACRILICA EXTERNA/INTERNA S/SELADOR</v>
          </cell>
        </row>
        <row r="3450">
          <cell r="B3450" t="str">
            <v>26320/001</v>
          </cell>
          <cell r="C3450" t="str">
            <v>PINTURA LATEX ACRILICA PAREDE EXTERNA 3 DEMAOS</v>
          </cell>
          <cell r="D3450" t="str">
            <v>M2</v>
          </cell>
          <cell r="E3450">
            <v>9.5299999999999994</v>
          </cell>
        </row>
        <row r="3451">
          <cell r="B3451" t="str">
            <v>26320/002</v>
          </cell>
          <cell r="C3451" t="str">
            <v>PINTURA LATEX ACRILICA PAREDE EXTERNA 2 DEMAOS</v>
          </cell>
          <cell r="D3451" t="str">
            <v>M2</v>
          </cell>
          <cell r="E3451">
            <v>7.7</v>
          </cell>
        </row>
        <row r="3452">
          <cell r="B3452" t="str">
            <v>26320/003</v>
          </cell>
          <cell r="C3452" t="str">
            <v>PINTURA LATEX ACRILICA PAREDE EXTERNA 1 DEMAO</v>
          </cell>
          <cell r="D3452" t="str">
            <v>M2</v>
          </cell>
          <cell r="E3452">
            <v>5.51</v>
          </cell>
        </row>
        <row r="3453">
          <cell r="B3453" t="str">
            <v>26320/004</v>
          </cell>
          <cell r="C3453" t="str">
            <v>PINTURA LATEX ACRILICA PAREDE INTERNA 2 DEMAOS</v>
          </cell>
          <cell r="D3453" t="str">
            <v>M2</v>
          </cell>
          <cell r="E3453">
            <v>7.13</v>
          </cell>
        </row>
        <row r="3454">
          <cell r="B3454" t="str">
            <v>26320/005</v>
          </cell>
          <cell r="C3454" t="str">
            <v>PINTURA LATEX ACRILICA PAREDE INTERNA 1 DEMAO</v>
          </cell>
          <cell r="D3454" t="str">
            <v>M2</v>
          </cell>
          <cell r="E3454">
            <v>4.37</v>
          </cell>
        </row>
        <row r="3455">
          <cell r="B3455">
            <v>63430</v>
          </cell>
          <cell r="C3455" t="str">
            <v>PINTURA C/ LATEX ACRILICO</v>
          </cell>
        </row>
        <row r="3456">
          <cell r="B3456" t="str">
            <v>63430/001</v>
          </cell>
          <cell r="C3456" t="str">
            <v>PINTURA PAREDES C/LATEX ACRILICO 2 DEMAOS+1DEMAO SELADOR, SEM EMASSAM.</v>
          </cell>
          <cell r="D3456" t="str">
            <v>M2</v>
          </cell>
          <cell r="E3456">
            <v>6.81</v>
          </cell>
        </row>
        <row r="3457">
          <cell r="B3457">
            <v>68459</v>
          </cell>
          <cell r="C3457" t="str">
            <v>PINTURA LATEX ACRILICA 2 DEMAOS C/1 DEMAO SELADOR</v>
          </cell>
        </row>
        <row r="3458">
          <cell r="B3458" t="str">
            <v>68459/001</v>
          </cell>
          <cell r="C3458" t="str">
            <v>PINTURA LATEX ACRILICA 2 DEMAOS C/1 DEMAO SELADOR</v>
          </cell>
          <cell r="D3458" t="str">
            <v>M2</v>
          </cell>
          <cell r="E3458">
            <v>9.6</v>
          </cell>
        </row>
        <row r="3459">
          <cell r="B3459">
            <v>68568</v>
          </cell>
          <cell r="C3459" t="str">
            <v>PINTURA C/TINTA MINERAL</v>
          </cell>
        </row>
        <row r="3460">
          <cell r="B3460" t="str">
            <v>68568/001</v>
          </cell>
          <cell r="C3460" t="str">
            <v>PINTURA HIDRACOR 1 DEMAO</v>
          </cell>
          <cell r="D3460" t="str">
            <v>M2</v>
          </cell>
          <cell r="E3460">
            <v>1.75</v>
          </cell>
        </row>
        <row r="3461">
          <cell r="B3461" t="str">
            <v>68568/002</v>
          </cell>
          <cell r="C3461" t="str">
            <v>PINTURA HIDRACOR 2 DEMAOS</v>
          </cell>
          <cell r="D3461" t="str">
            <v>M2</v>
          </cell>
          <cell r="E3461">
            <v>3.29</v>
          </cell>
        </row>
        <row r="3462">
          <cell r="B3462" t="str">
            <v>68568/003</v>
          </cell>
          <cell r="C3462" t="str">
            <v>PINTURA HIDRACOR 3 DEMAOS</v>
          </cell>
          <cell r="D3462" t="str">
            <v>M2</v>
          </cell>
          <cell r="E3462">
            <v>4.97</v>
          </cell>
        </row>
        <row r="3463">
          <cell r="B3463">
            <v>68601</v>
          </cell>
          <cell r="C3463" t="str">
            <v>PINTURA LATEX PVA C/PREPARO</v>
          </cell>
        </row>
        <row r="3464">
          <cell r="B3464" t="str">
            <v>68601/001</v>
          </cell>
          <cell r="C3464" t="str">
            <v>PINTURA LATEX PVA PAREDE EXTERNA 3 DEMAOS C/PREPARO PAREDE C/FUNDO PRE</v>
          </cell>
          <cell r="D3464" t="str">
            <v>M2</v>
          </cell>
          <cell r="E3464">
            <v>11.94</v>
          </cell>
        </row>
        <row r="3465">
          <cell r="C3465" t="str">
            <v>PARADOR BASE LATEX 1 DEMAO</v>
          </cell>
        </row>
        <row r="3466">
          <cell r="B3466" t="str">
            <v>68601/002</v>
          </cell>
          <cell r="C3466" t="str">
            <v>PINTURA LATEX PVA PAREDE EXTERNA 2 DEMAOS C/PREPARO PAREDE C/FUNDO PREPARADOR BASE LATEX 1 DEMAO</v>
          </cell>
          <cell r="D3466" t="str">
            <v>M2</v>
          </cell>
          <cell r="E3466">
            <v>10.199999999999999</v>
          </cell>
        </row>
        <row r="3468">
          <cell r="B3468" t="str">
            <v>68601/003</v>
          </cell>
          <cell r="C3468" t="str">
            <v>PINTURA LATEX PVA PAREDE INTERNA 3 DEMAOS C/PREPARO PAREDE C/FUNDO PRE</v>
          </cell>
          <cell r="D3468" t="str">
            <v>M2</v>
          </cell>
          <cell r="E3468">
            <v>11.37</v>
          </cell>
        </row>
        <row r="3469">
          <cell r="C3469" t="str">
            <v>PARADOR BASE LATEX 1 DEMAO</v>
          </cell>
        </row>
        <row r="3470">
          <cell r="B3470" t="str">
            <v>68601/004</v>
          </cell>
          <cell r="C3470" t="str">
            <v>PINTURA LATEX PVA PAREDE INTERNA 2 DEMAOS C/PREPARO PAREDE C/FUNDO PRE</v>
          </cell>
          <cell r="D3470" t="str">
            <v>M2</v>
          </cell>
          <cell r="E3470">
            <v>9.6300000000000008</v>
          </cell>
        </row>
        <row r="3471">
          <cell r="C3471" t="str">
            <v>PARADOR BASE LATEX 1 DEMAO</v>
          </cell>
        </row>
        <row r="3472">
          <cell r="B3472">
            <v>57</v>
          </cell>
          <cell r="C3472" t="str">
            <v>PINTURA EM MADEIRA</v>
          </cell>
        </row>
        <row r="3473">
          <cell r="B3473">
            <v>23763</v>
          </cell>
          <cell r="C3473" t="str">
            <v>PINTURA ESMALTE SOBRE MADEIRA C/EMASSAMENTO</v>
          </cell>
        </row>
        <row r="3474">
          <cell r="B3474" t="str">
            <v>23763/001</v>
          </cell>
          <cell r="C3474" t="str">
            <v>PINTURA ESMALTE EM 2 DEMAOS C/EMASSAMENTO/FUNDO NIVELADOR P/ESQUADRIA DE MADEIRA</v>
          </cell>
          <cell r="D3474" t="str">
            <v>M2</v>
          </cell>
          <cell r="E3474">
            <v>13.11</v>
          </cell>
        </row>
        <row r="3476">
          <cell r="B3476">
            <v>24323</v>
          </cell>
          <cell r="C3476" t="str">
            <v>CONSERVACAO DE ESQUADRIAS DE MADEIRA - PAR</v>
          </cell>
        </row>
        <row r="3477">
          <cell r="B3477" t="str">
            <v>IGO       |</v>
          </cell>
          <cell r="C3477" t="str">
            <v>D E S C R I Ç Ã O                                                   |UN</v>
          </cell>
          <cell r="D3477" t="str">
            <v>IDADE</v>
          </cell>
          <cell r="E3477" t="str">
            <v>|CUSTO TOT</v>
          </cell>
        </row>
        <row r="3478">
          <cell r="B3478" t="str">
            <v>ULO.....: N</v>
          </cell>
          <cell r="C3478" t="str">
            <v>ACIONAL CAIXA</v>
          </cell>
        </row>
        <row r="3480">
          <cell r="B3480" t="str">
            <v>24323/001</v>
          </cell>
          <cell r="C3480" t="str">
            <v>PINTURA DE ESQUADRIAS DE MADEIRA, ESMALTE SINTETICO 2 DEMAOS</v>
          </cell>
          <cell r="D3480" t="str">
            <v>M2</v>
          </cell>
          <cell r="E3480">
            <v>10.48</v>
          </cell>
        </row>
        <row r="3481">
          <cell r="B3481">
            <v>68477</v>
          </cell>
          <cell r="C3481" t="str">
            <v>PINTURA ESMALTE SINT. ESQ.MADEIRA (NAO INCLUI EMASSAMENTO)</v>
          </cell>
        </row>
        <row r="3482">
          <cell r="B3482" t="str">
            <v>68477/001</v>
          </cell>
          <cell r="C3482" t="str">
            <v>PINTURA ESMALTE SINT. ESQ.MADEIRA (NAO INCLUI EMASSAMENTO)</v>
          </cell>
          <cell r="D3482" t="str">
            <v>M2</v>
          </cell>
          <cell r="E3482">
            <v>8.33</v>
          </cell>
        </row>
        <row r="3483">
          <cell r="B3483">
            <v>68602</v>
          </cell>
          <cell r="C3483" t="str">
            <v>PINTURA ESMALTE ACETINADO 2 DEMAOS APARELHADA P/MADEIRA</v>
          </cell>
        </row>
        <row r="3484">
          <cell r="B3484" t="str">
            <v>68602/001</v>
          </cell>
          <cell r="C3484" t="str">
            <v>PINTURA ESMALTE FOSCO 2 DEMAOS APARELHADA P/MADEIRA</v>
          </cell>
          <cell r="D3484" t="str">
            <v>M2</v>
          </cell>
          <cell r="E3484">
            <v>10.56</v>
          </cell>
        </row>
        <row r="3485">
          <cell r="B3485" t="str">
            <v>68602/002</v>
          </cell>
          <cell r="C3485" t="str">
            <v>PINTURA ESMALTE ACETINADO 2 DEMAOS APARELHADA P/MADEIRA</v>
          </cell>
          <cell r="D3485" t="str">
            <v>M2</v>
          </cell>
          <cell r="E3485">
            <v>10.47</v>
          </cell>
        </row>
        <row r="3486">
          <cell r="B3486" t="str">
            <v>68602/003</v>
          </cell>
          <cell r="C3486" t="str">
            <v>PINTURA ESMALTE BRILHANTE 2 DEMAOS APARELHADA P/MADEIRA</v>
          </cell>
          <cell r="D3486" t="str">
            <v>M2</v>
          </cell>
          <cell r="E3486">
            <v>10.25</v>
          </cell>
        </row>
        <row r="3487">
          <cell r="B3487">
            <v>58</v>
          </cell>
          <cell r="C3487" t="str">
            <v>PINTURA PARA METAL</v>
          </cell>
        </row>
        <row r="3488">
          <cell r="B3488">
            <v>23764</v>
          </cell>
          <cell r="C3488" t="str">
            <v>PINTURA ESMALTE C/ZARCAO (MANUAL) SOBRE FERRO</v>
          </cell>
        </row>
        <row r="3489">
          <cell r="B3489" t="str">
            <v>23764/001</v>
          </cell>
          <cell r="C3489" t="str">
            <v>PINTURA C/TINTA ESMALTE 2 DEMAOS SOBRE 1 DEMAO ZARCAO P/ESQUADRIA  FE</v>
          </cell>
          <cell r="D3489" t="str">
            <v>M2</v>
          </cell>
          <cell r="E3489">
            <v>13.33</v>
          </cell>
        </row>
        <row r="3490">
          <cell r="C3490" t="str">
            <v>(UTILIZANDO PINCEL OU TRINCHA)</v>
          </cell>
        </row>
        <row r="3491">
          <cell r="B3491">
            <v>24322</v>
          </cell>
          <cell r="C3491" t="str">
            <v>CONSERVACAO DE ESQUADRIAS METALICAS - PAR</v>
          </cell>
        </row>
        <row r="3492">
          <cell r="B3492" t="str">
            <v>24322/001</v>
          </cell>
          <cell r="C3492" t="str">
            <v>PINTURA DE ESQUADRIAS METALICAS, ESMALTE SINTETICO 2 DEMAOS</v>
          </cell>
          <cell r="D3492" t="str">
            <v>M2</v>
          </cell>
          <cell r="E3492">
            <v>10.66</v>
          </cell>
        </row>
        <row r="3493">
          <cell r="B3493">
            <v>25255</v>
          </cell>
          <cell r="C3493" t="str">
            <v>PINTURA DE PECAS METALICAS A REVOLVER(AR-COMPRIMIDO)</v>
          </cell>
        </row>
        <row r="3494">
          <cell r="B3494" t="str">
            <v>25255/001</v>
          </cell>
          <cell r="C3494" t="str">
            <v>PINTURA PECAS METALICAS/1 DEMAO FUNDO + 2 DEMAOS ESMALTE SINTETICO</v>
          </cell>
          <cell r="D3494" t="str">
            <v>M2</v>
          </cell>
          <cell r="E3494">
            <v>8.58</v>
          </cell>
        </row>
        <row r="3495">
          <cell r="C3495" t="str">
            <v>UTILIZADO REVOLVER/COMPRESSOR (CUSTO EMBUTIDO NO CUSTO DOS MATERIAIS)</v>
          </cell>
        </row>
        <row r="3496">
          <cell r="B3496">
            <v>68603</v>
          </cell>
          <cell r="C3496" t="str">
            <v>PINTURA FUNDO OXIDO FERRO/ZARCAO 1 DEMAO  P/FERRO</v>
          </cell>
        </row>
        <row r="3497">
          <cell r="B3497" t="str">
            <v>68603/001</v>
          </cell>
          <cell r="C3497" t="str">
            <v>PINTURA FUNDO OXIDO FERRO/ZARCAO 2 DEMAOS P/FERRO</v>
          </cell>
          <cell r="D3497" t="str">
            <v>M2</v>
          </cell>
          <cell r="E3497">
            <v>7.57</v>
          </cell>
        </row>
        <row r="3498">
          <cell r="B3498" t="str">
            <v>68603/002</v>
          </cell>
          <cell r="C3498" t="str">
            <v>PINTURA FUNDO OXIDO FERRO/ZARCAO 1 DEMAO  P/FERRO</v>
          </cell>
          <cell r="D3498" t="str">
            <v>M2</v>
          </cell>
          <cell r="E3498">
            <v>4.6900000000000004</v>
          </cell>
        </row>
        <row r="3499">
          <cell r="B3499">
            <v>68604</v>
          </cell>
          <cell r="C3499" t="str">
            <v>PINTURA ESMALTE</v>
          </cell>
        </row>
        <row r="3500">
          <cell r="B3500" t="str">
            <v>68604/001</v>
          </cell>
          <cell r="C3500" t="str">
            <v>PINTURA ESMALTE BRILHANTE 2 DEMAOS P/FERRO</v>
          </cell>
          <cell r="D3500" t="str">
            <v>M2</v>
          </cell>
          <cell r="E3500">
            <v>10.87</v>
          </cell>
        </row>
        <row r="3501">
          <cell r="B3501" t="str">
            <v>68604/002</v>
          </cell>
          <cell r="C3501" t="str">
            <v>PINTURA ESMALTE ACETINADO 2 DEMAOS P/FERRO</v>
          </cell>
          <cell r="D3501" t="str">
            <v>M2</v>
          </cell>
          <cell r="E3501">
            <v>11.1</v>
          </cell>
        </row>
        <row r="3502">
          <cell r="B3502" t="str">
            <v>68604/003</v>
          </cell>
          <cell r="C3502" t="str">
            <v>PINTURA ESMALTE FOSCO     2 DEMAOS P/FERRO</v>
          </cell>
          <cell r="D3502" t="str">
            <v>M2</v>
          </cell>
          <cell r="E3502">
            <v>11.19</v>
          </cell>
        </row>
        <row r="3503">
          <cell r="B3503">
            <v>59</v>
          </cell>
          <cell r="C3503" t="str">
            <v>VERNIZ</v>
          </cell>
        </row>
        <row r="3504">
          <cell r="B3504">
            <v>24750</v>
          </cell>
          <cell r="C3504" t="str">
            <v>VERNIZ EM ESQUADRIAS DE MADEIRA</v>
          </cell>
        </row>
        <row r="3505">
          <cell r="B3505" t="str">
            <v>24750/001</v>
          </cell>
          <cell r="C3505" t="str">
            <v>VERNIZ BRILHANTE POLIURETANICO ESQUADRIAS DE MADEIRA</v>
          </cell>
          <cell r="D3505" t="str">
            <v>M2</v>
          </cell>
          <cell r="E3505">
            <v>7.97</v>
          </cell>
        </row>
        <row r="3506">
          <cell r="B3506">
            <v>26285</v>
          </cell>
          <cell r="C3506" t="str">
            <v>ENVERNIZAMENTO E ENCERAMENTO DE MADEIRA E CONCRETO</v>
          </cell>
        </row>
        <row r="3507">
          <cell r="B3507" t="str">
            <v>26285/001</v>
          </cell>
          <cell r="C3507" t="str">
            <v>ENVERNIZAMENTO DE MADEIRA C/VERNIZ SINTETICO BRILHANTE P/INTERIOR INCL</v>
          </cell>
          <cell r="D3507" t="str">
            <v>M2</v>
          </cell>
          <cell r="E3507">
            <v>4.9000000000000004</v>
          </cell>
        </row>
        <row r="3508">
          <cell r="B3508" t="str">
            <v>IGO       |</v>
          </cell>
          <cell r="C3508" t="str">
            <v>D E S C R I Ç Ã O                                                   |UN</v>
          </cell>
          <cell r="D3508" t="str">
            <v>IDADE</v>
          </cell>
          <cell r="E3508" t="str">
            <v>|CUSTO TOT</v>
          </cell>
        </row>
        <row r="3509">
          <cell r="B3509" t="str">
            <v>ULO.....: N</v>
          </cell>
          <cell r="C3509" t="str">
            <v>ACIONAL CAIXA</v>
          </cell>
        </row>
        <row r="3511">
          <cell r="C3511" t="str">
            <v>LIXAMENTO UMA DEMAO DE VERNIZ IMUNIZANTE E IMPERMEABILIZANTE INCOLOR (</v>
          </cell>
        </row>
        <row r="3512">
          <cell r="C3512" t="str">
            <v>TP PENTOX), ANILINA E UMA DEMAO DE ACABAMENTO</v>
          </cell>
        </row>
        <row r="3513">
          <cell r="B3513" t="str">
            <v>26285/002</v>
          </cell>
          <cell r="C3513" t="str">
            <v>UMA DEMAO ADICIONAL DE VERNIZ DE ACABAMENTO NO SEVICO 9582-1</v>
          </cell>
          <cell r="D3513" t="str">
            <v>M2</v>
          </cell>
          <cell r="E3513">
            <v>1.84</v>
          </cell>
        </row>
        <row r="3514">
          <cell r="B3514" t="str">
            <v>26285/005</v>
          </cell>
          <cell r="C3514" t="str">
            <v>ENVERNIZAMENTO DE MADEIRA C/VERNIZ A BONECA USANDO GOMA LACA NACIONAL</v>
          </cell>
          <cell r="D3514" t="str">
            <v>M2</v>
          </cell>
          <cell r="E3514">
            <v>21.12</v>
          </cell>
        </row>
        <row r="3515">
          <cell r="C3515" t="str">
            <v>DISSOLVIDA EM ALCOOL INCL E APLICACAO DE SUCESSIVAS DEMAOS DE ACAB ATE</v>
          </cell>
        </row>
        <row r="3516">
          <cell r="C3516" t="str">
            <v>A OBTENCAO DO BRILHO</v>
          </cell>
        </row>
        <row r="3517">
          <cell r="B3517" t="str">
            <v>26285/007</v>
          </cell>
          <cell r="C3517" t="str">
            <v>ENVERNIZAMENTO DE TIJ E CONCR P/INTERIOR C/VERNIZ SINTETICO BRILHANTE</v>
          </cell>
          <cell r="D3517" t="str">
            <v>M2</v>
          </cell>
          <cell r="E3517">
            <v>4.01</v>
          </cell>
        </row>
        <row r="3518">
          <cell r="C3518" t="str">
            <v>E TRANSPARENTE INCL LIXAMENTO E DUAS DEMAOS DE ACABAMENTO</v>
          </cell>
        </row>
        <row r="3519">
          <cell r="B3519" t="str">
            <v>26285/008</v>
          </cell>
          <cell r="C3519" t="str">
            <v>ENVERNIZAMENTO DE MADEIRA EM SUPERFICIE INTERIOR C/VERNIZ POLIURETANO</v>
          </cell>
          <cell r="D3519" t="str">
            <v>M2</v>
          </cell>
          <cell r="E3519">
            <v>5.39</v>
          </cell>
        </row>
        <row r="3520">
          <cell r="C3520" t="str">
            <v>BRILHANTE E TRANSPARENTE INCL LIXAMENTO UMA DEMAO DE VERNIZ IMUNIZANTE</v>
          </cell>
        </row>
        <row r="3521">
          <cell r="C3521" t="str">
            <v>INCOLOR ANILINA E DUAS DEMAOS DE ACABAMENTO</v>
          </cell>
        </row>
        <row r="3522">
          <cell r="B3522" t="str">
            <v>26285/009</v>
          </cell>
          <cell r="C3522" t="str">
            <v>ENVERNIZAMENTO DE SUPERFICIE DE CONCRETO OU TIJOLO APARENTE EXTERIOR</v>
          </cell>
          <cell r="D3522" t="str">
            <v>M2</v>
          </cell>
          <cell r="E3522">
            <v>6.7</v>
          </cell>
        </row>
        <row r="3523">
          <cell r="C3523" t="str">
            <v>OU INTERIOR C/VERNIZ ACRILICO INCOLOR EM TRES DEMAOS</v>
          </cell>
        </row>
        <row r="3524">
          <cell r="B3524" t="str">
            <v>26285/010</v>
          </cell>
          <cell r="C3524" t="str">
            <v>ENVERNIZAMENTO DE CONCRETO APICOADO EXT OU INT C/VERNIZ ACRILICO INCO</v>
          </cell>
          <cell r="D3524" t="str">
            <v>M2</v>
          </cell>
          <cell r="E3524">
            <v>13.4</v>
          </cell>
        </row>
        <row r="3525">
          <cell r="C3525" t="str">
            <v>LOR EM TRES DEMAOS</v>
          </cell>
        </row>
        <row r="3526">
          <cell r="B3526">
            <v>40905</v>
          </cell>
          <cell r="C3526" t="str">
            <v>VERNIZ EM FORRO DE MADEIRA, 02 DEMAOS</v>
          </cell>
          <cell r="D3526" t="str">
            <v>M2</v>
          </cell>
          <cell r="E3526">
            <v>7.29</v>
          </cell>
        </row>
        <row r="3527">
          <cell r="B3527">
            <v>60</v>
          </cell>
          <cell r="C3527" t="str">
            <v>PINTURA IMUNIZANTE</v>
          </cell>
        </row>
        <row r="3528">
          <cell r="B3528">
            <v>68460</v>
          </cell>
          <cell r="C3528" t="str">
            <v>PINTURA IMUNIZANTE</v>
          </cell>
        </row>
        <row r="3529">
          <cell r="B3529" t="str">
            <v>68460/001</v>
          </cell>
          <cell r="C3529" t="str">
            <v>PINTURA IMUNIZANTE PENTOX 2 DEMAOS P/MADEIRA</v>
          </cell>
          <cell r="D3529" t="str">
            <v>M2</v>
          </cell>
          <cell r="E3529">
            <v>6.88</v>
          </cell>
        </row>
        <row r="3530">
          <cell r="B3530">
            <v>61</v>
          </cell>
          <cell r="C3530" t="str">
            <v>PINTURA PARA PISO</v>
          </cell>
        </row>
        <row r="3531">
          <cell r="B3531">
            <v>10408</v>
          </cell>
          <cell r="C3531" t="str">
            <v>PINTURA EM PISO DE CONCRETO COM TINTA ACRILICA</v>
          </cell>
        </row>
        <row r="3532">
          <cell r="B3532" t="str">
            <v>10408/001</v>
          </cell>
          <cell r="C3532" t="str">
            <v>PINTURA EM PISO DE CONCRETO (AREA DE JOGO DA QUADRA DESCOB)</v>
          </cell>
          <cell r="D3532" t="str">
            <v>M2</v>
          </cell>
          <cell r="E3532">
            <v>4.87</v>
          </cell>
        </row>
        <row r="3533">
          <cell r="B3533">
            <v>24163</v>
          </cell>
          <cell r="C3533" t="str">
            <v>PINTURAS IMPERMEABILIZANTES</v>
          </cell>
        </row>
        <row r="3534">
          <cell r="B3534" t="str">
            <v>24163/001</v>
          </cell>
          <cell r="C3534" t="str">
            <v>PINTURA NEUTROL, 2 DEMAOS</v>
          </cell>
          <cell r="D3534" t="str">
            <v>M2</v>
          </cell>
          <cell r="E3534">
            <v>9.73</v>
          </cell>
        </row>
        <row r="3535">
          <cell r="B3535" t="str">
            <v>24163/002</v>
          </cell>
          <cell r="C3535" t="str">
            <v>PINTURA HIDROFUGANTE, 1 DEMAO</v>
          </cell>
          <cell r="D3535" t="str">
            <v>M2</v>
          </cell>
          <cell r="E3535">
            <v>7.89</v>
          </cell>
        </row>
        <row r="3536">
          <cell r="B3536">
            <v>41595</v>
          </cell>
          <cell r="C3536" t="str">
            <v>DEMARCACAO QUADRA ESPORTIVA C/TINTA ACRILICA P/PISOS</v>
          </cell>
          <cell r="D3536" t="str">
            <v>M</v>
          </cell>
          <cell r="E3536">
            <v>3.1</v>
          </cell>
        </row>
        <row r="3537">
          <cell r="B3537" t="str">
            <v>SO</v>
          </cell>
          <cell r="C3537" t="str">
            <v>PISOS</v>
          </cell>
        </row>
        <row r="3538">
          <cell r="B3538">
            <v>11</v>
          </cell>
          <cell r="C3538" t="str">
            <v>PISO CIMENTADO</v>
          </cell>
        </row>
        <row r="3539">
          <cell r="B3539" t="str">
            <v>IGO       |</v>
          </cell>
          <cell r="C3539" t="str">
            <v>D E S C R I Ç Ã O                                                   |UN</v>
          </cell>
          <cell r="D3539" t="str">
            <v>IDADE</v>
          </cell>
          <cell r="E3539" t="str">
            <v>|CUSTO TOT</v>
          </cell>
        </row>
        <row r="3540">
          <cell r="B3540" t="str">
            <v>ULO.....: N</v>
          </cell>
          <cell r="C3540" t="str">
            <v>ACIONAL CAIXA</v>
          </cell>
        </row>
        <row r="3542">
          <cell r="B3542">
            <v>11781</v>
          </cell>
          <cell r="C3542" t="str">
            <v>PISO CONTRAPISOS E PASSEIOS CIMENTADOS</v>
          </cell>
        </row>
        <row r="3543">
          <cell r="B3543" t="str">
            <v>11781/002</v>
          </cell>
          <cell r="C3543" t="str">
            <v>PISO CIMENTADO LISO ESP=1,5CM C/ARGAMASSA 1:3 CIMENTO AREIA SOBRE BASE</v>
          </cell>
          <cell r="D3543" t="str">
            <v>M2</v>
          </cell>
          <cell r="E3543">
            <v>11.73</v>
          </cell>
        </row>
        <row r="3544">
          <cell r="C3544" t="str">
            <v>EXISTENTE.</v>
          </cell>
        </row>
        <row r="3545">
          <cell r="B3545">
            <v>23741</v>
          </cell>
          <cell r="C3545" t="str">
            <v>PISO CIMENTADO LISO C/ IMPERMEABILIZANTE</v>
          </cell>
        </row>
        <row r="3546">
          <cell r="B3546" t="str">
            <v>23741/001</v>
          </cell>
          <cell r="C3546" t="str">
            <v>PISO CIMENTADO LISO (QUEIMADO) C/ IMPERM ARG.CIM/AREIA 1:3 E=3,0CM</v>
          </cell>
          <cell r="D3546" t="str">
            <v>M2</v>
          </cell>
          <cell r="E3546">
            <v>20.39</v>
          </cell>
        </row>
        <row r="3547">
          <cell r="B3547" t="str">
            <v>23741/002</v>
          </cell>
          <cell r="C3547" t="str">
            <v>PISO CIMENTADO LISO (QUEIMADO) C/IMPERMEAB- CIM/AREIA 1:4 E=1,5CM (ATE</v>
          </cell>
          <cell r="D3547" t="str">
            <v>M2</v>
          </cell>
          <cell r="E3547">
            <v>15.11</v>
          </cell>
        </row>
        <row r="3548">
          <cell r="C3548" t="str">
            <v>NCAO: EXECUTAR SOBRE CONCRETO AINDA FRESCO)</v>
          </cell>
        </row>
        <row r="3549">
          <cell r="B3549" t="str">
            <v>23741/003</v>
          </cell>
          <cell r="C3549" t="str">
            <v>PISO CIMENTADO LISO QUEIMADO E=1,5CM C/ARG CIM/AREIA 1:3 (ATENCAO: EXE</v>
          </cell>
          <cell r="D3549" t="str">
            <v>M2</v>
          </cell>
          <cell r="E3549">
            <v>13.92</v>
          </cell>
        </row>
        <row r="3550">
          <cell r="C3550" t="str">
            <v>CUTAR SOBRE CONCRETO AINDA FRESCO)</v>
          </cell>
        </row>
        <row r="3551">
          <cell r="B3551">
            <v>23757</v>
          </cell>
          <cell r="C3551" t="str">
            <v>PISO CIMENTADO LISO</v>
          </cell>
        </row>
        <row r="3552">
          <cell r="B3552" t="str">
            <v>23757/001</v>
          </cell>
          <cell r="C3552" t="str">
            <v>PISO CIMENTADO LISO C/CIM/AREIA MEDIA PENEIRADA 1:3 E=2,5CM PREPARO C/</v>
          </cell>
          <cell r="D3552" t="str">
            <v>M2</v>
          </cell>
          <cell r="E3552">
            <v>16.739999999999998</v>
          </cell>
        </row>
        <row r="3553">
          <cell r="C3553" t="str">
            <v>BETONEIRA</v>
          </cell>
        </row>
        <row r="3554">
          <cell r="B3554">
            <v>24228</v>
          </cell>
          <cell r="C3554" t="str">
            <v>CONTRAPISO C/IMPERMEABILIZANTE</v>
          </cell>
        </row>
        <row r="3555">
          <cell r="B3555" t="str">
            <v>24228/001</v>
          </cell>
          <cell r="C3555" t="str">
            <v>CONTRAPISO (E = 12,0 CM) C/ IMPERMEABILIZANTE, SOBRE LASTRO DE BRITA</v>
          </cell>
          <cell r="D3555" t="str">
            <v>M2</v>
          </cell>
          <cell r="E3555">
            <v>32.61</v>
          </cell>
        </row>
        <row r="3556">
          <cell r="C3556" t="str">
            <v>(E = 3,0 CM)</v>
          </cell>
        </row>
        <row r="3557">
          <cell r="B3557">
            <v>24278</v>
          </cell>
          <cell r="C3557" t="str">
            <v>PISO CIMENTADO RUSTICO</v>
          </cell>
        </row>
        <row r="3558">
          <cell r="B3558" t="str">
            <v>24278/001</v>
          </cell>
          <cell r="C3558" t="str">
            <v>PISO CIMENTADO RUSTICO E=2,0CM ARGAMASSA CIM/AREIA 1:4</v>
          </cell>
          <cell r="D3558" t="str">
            <v>M2</v>
          </cell>
          <cell r="E3558">
            <v>13.17</v>
          </cell>
        </row>
        <row r="3559">
          <cell r="B3559" t="str">
            <v>24278/002</v>
          </cell>
          <cell r="C3559" t="str">
            <v>PISO CIMENTADO RUSTICO E=3,0CM ARGAMASSA CIM/AREIA 1:3</v>
          </cell>
          <cell r="D3559" t="str">
            <v>M2</v>
          </cell>
          <cell r="E3559">
            <v>13.76</v>
          </cell>
        </row>
        <row r="3560">
          <cell r="B3560">
            <v>68571</v>
          </cell>
          <cell r="C3560" t="str">
            <v>CIMENTADO LISO QUEIMADO E=2CM C/JUNTA BATIDA CIM/AREIA 1:3</v>
          </cell>
        </row>
        <row r="3561">
          <cell r="B3561" t="str">
            <v>68571/002</v>
          </cell>
          <cell r="C3561" t="str">
            <v>CIMENTADO LISO QUEIMADO E=2CM C/JUNTA PLASTICA CIM/AREIA 1:4</v>
          </cell>
          <cell r="D3561" t="str">
            <v>M2</v>
          </cell>
          <cell r="E3561">
            <v>20.100000000000001</v>
          </cell>
        </row>
        <row r="3562">
          <cell r="B3562" t="str">
            <v>68571/004</v>
          </cell>
          <cell r="C3562" t="str">
            <v>CIMENTADO LISO QUEIMADO E=2CM C/JUNTA BATIDA CIM/AREIA 1:3</v>
          </cell>
          <cell r="D3562" t="str">
            <v>M2</v>
          </cell>
          <cell r="E3562">
            <v>19.77</v>
          </cell>
        </row>
        <row r="3563">
          <cell r="B3563">
            <v>68605</v>
          </cell>
          <cell r="C3563" t="str">
            <v>CIMENTADO RUSTICO E=1,5CM CIMENTO/AREIA 1:4</v>
          </cell>
        </row>
        <row r="3564">
          <cell r="B3564" t="str">
            <v>68605/001</v>
          </cell>
          <cell r="C3564" t="str">
            <v>CIMENTADO RUSTICO E=2,0CM CIMENTO/AREIA 1:4</v>
          </cell>
          <cell r="D3564" t="str">
            <v>M2</v>
          </cell>
          <cell r="E3564">
            <v>13.31</v>
          </cell>
        </row>
        <row r="3565">
          <cell r="B3565" t="str">
            <v>68605/002</v>
          </cell>
          <cell r="C3565" t="str">
            <v>CIMENTADO RUSTICO E=1,5CM CIMENTO/AREIA 1:4</v>
          </cell>
          <cell r="D3565" t="str">
            <v>M2</v>
          </cell>
          <cell r="E3565">
            <v>12.28</v>
          </cell>
        </row>
        <row r="3566">
          <cell r="B3566" t="str">
            <v>68605/003</v>
          </cell>
          <cell r="C3566" t="str">
            <v>CIMENTADO RUSTICO E=3,5CM CIMENTO/AREIA 1:4</v>
          </cell>
          <cell r="D3566" t="str">
            <v>M2</v>
          </cell>
          <cell r="E3566">
            <v>16.38</v>
          </cell>
        </row>
        <row r="3567">
          <cell r="B3567" t="str">
            <v>68605/004</v>
          </cell>
          <cell r="C3567" t="str">
            <v>CIMENTADO RUSTICO E=2,5CM CIMENTO/AREIA 1:4</v>
          </cell>
          <cell r="D3567" t="str">
            <v>M2</v>
          </cell>
          <cell r="E3567">
            <v>14.33</v>
          </cell>
        </row>
        <row r="3568">
          <cell r="B3568" t="str">
            <v>68605/005</v>
          </cell>
          <cell r="C3568" t="str">
            <v>CIMENTADO RUSTICO E=3,0CM CIMENTO/AREIA 1:4</v>
          </cell>
          <cell r="D3568" t="str">
            <v>M2</v>
          </cell>
          <cell r="E3568">
            <v>15.36</v>
          </cell>
        </row>
        <row r="3569">
          <cell r="B3569" t="str">
            <v>68605/006</v>
          </cell>
          <cell r="C3569" t="str">
            <v>CIMENTADO RUSTICO E=2,0CM CIM/AREIA 1:3 C/FRISO ANTE-DERRAPANTE</v>
          </cell>
          <cell r="D3569" t="str">
            <v>M2</v>
          </cell>
          <cell r="E3569">
            <v>14.93</v>
          </cell>
        </row>
        <row r="3570">
          <cell r="B3570" t="str">
            <v>IGO       |</v>
          </cell>
          <cell r="C3570" t="str">
            <v>D E S C R I Ç Ã O                                                   |UN</v>
          </cell>
          <cell r="D3570" t="str">
            <v>IDADE</v>
          </cell>
          <cell r="E3570" t="str">
            <v>|CUSTO TOT</v>
          </cell>
        </row>
        <row r="3571">
          <cell r="B3571" t="str">
            <v>ULO.....: N</v>
          </cell>
          <cell r="C3571" t="str">
            <v>ACIONAL CAIXA</v>
          </cell>
        </row>
        <row r="3573">
          <cell r="B3573">
            <v>68606</v>
          </cell>
          <cell r="C3573" t="str">
            <v>CIMENTADO LISO DESEMPENADO E=2,0CM CIMENTO/AREIA 1:3</v>
          </cell>
        </row>
        <row r="3574">
          <cell r="B3574" t="str">
            <v>68606/001</v>
          </cell>
          <cell r="C3574" t="str">
            <v>CIMENTADO LISO DESEMPENADO E=3,5CM CIMENTO/AREIA 1:4</v>
          </cell>
          <cell r="D3574" t="str">
            <v>M2</v>
          </cell>
          <cell r="E3574">
            <v>19.25</v>
          </cell>
        </row>
        <row r="3575">
          <cell r="B3575" t="str">
            <v>68606/002</v>
          </cell>
          <cell r="C3575" t="str">
            <v>CIMENTADO LISO DESEMPENADO E=2,5CM CIMENTO/AREIA 1:4</v>
          </cell>
          <cell r="D3575" t="str">
            <v>M2</v>
          </cell>
          <cell r="E3575">
            <v>15.96</v>
          </cell>
        </row>
        <row r="3576">
          <cell r="B3576" t="str">
            <v>68606/003</v>
          </cell>
          <cell r="C3576" t="str">
            <v>CIMENTADO LISO DESEMPENADO E=2,0CM CIMENTO/AREIA 1:3</v>
          </cell>
          <cell r="D3576" t="str">
            <v>M2</v>
          </cell>
          <cell r="E3576">
            <v>15.64</v>
          </cell>
        </row>
        <row r="3577">
          <cell r="B3577" t="str">
            <v>68606/004</v>
          </cell>
          <cell r="C3577" t="str">
            <v>CIMENTADO LISO DESEMPENADO E=2,0CM CIMENTO/AREIA 1:5</v>
          </cell>
          <cell r="D3577" t="str">
            <v>M2</v>
          </cell>
          <cell r="E3577">
            <v>14.44</v>
          </cell>
        </row>
        <row r="3578">
          <cell r="B3578" t="str">
            <v>68606/005</v>
          </cell>
          <cell r="C3578" t="str">
            <v>CIMENTADO LISO DESEMPENADO E=2,0CM CIMENTO/AREIA 1:4</v>
          </cell>
          <cell r="D3578" t="str">
            <v>M2</v>
          </cell>
          <cell r="E3578">
            <v>14.93</v>
          </cell>
        </row>
        <row r="3579">
          <cell r="B3579" t="str">
            <v>68606/006</v>
          </cell>
          <cell r="C3579" t="str">
            <v>CIMENTADO LISO DESEMPENADO E=3,0CM CIMENTO/AREIA 1:3</v>
          </cell>
          <cell r="D3579" t="str">
            <v>M2</v>
          </cell>
          <cell r="E3579">
            <v>18.05</v>
          </cell>
        </row>
        <row r="3580">
          <cell r="B3580">
            <v>13</v>
          </cell>
          <cell r="C3580" t="str">
            <v>PISO CERAMICO</v>
          </cell>
        </row>
        <row r="3581">
          <cell r="B3581">
            <v>23721</v>
          </cell>
          <cell r="C3581" t="str">
            <v>PISO CERAMICO ESMALTADO LH POP INCL REGUL BASE E=2.5CM,RODAPE E REJUNT</v>
          </cell>
        </row>
        <row r="3582">
          <cell r="C3582" t="str">
            <v>(ASSETAMENTO COM ARG COLANTE INDUSTRIALIZADA)</v>
          </cell>
        </row>
        <row r="3583">
          <cell r="B3583" t="str">
            <v>23721/001</v>
          </cell>
          <cell r="C3583" t="str">
            <v>PISO CERAM ESMALT(POPUL)SOBRE BASE REGUL C/ARG CIM/CAL/AREIA</v>
          </cell>
          <cell r="D3583" t="str">
            <v>M2</v>
          </cell>
          <cell r="E3583">
            <v>31.89</v>
          </cell>
        </row>
        <row r="3584">
          <cell r="C3584" t="str">
            <v>S/PENEIRAR 1:0,5:5 E=2,5CM INCL REJUNTE/RODAPE</v>
          </cell>
        </row>
        <row r="3585">
          <cell r="B3585">
            <v>23760</v>
          </cell>
          <cell r="C3585" t="str">
            <v>PISO CERAMICO ESMALTADO LH POP INCL REGUL BASE E=2.5CM E REJUNTAMENTO</v>
          </cell>
        </row>
        <row r="3586">
          <cell r="C3586" t="str">
            <v>(ASSENTAMENTO COM ARG COLANTE INDUSTRIALIZADA, NAO INCLUI RODAPE)</v>
          </cell>
        </row>
        <row r="3587">
          <cell r="B3587" t="str">
            <v>23760/001</v>
          </cell>
          <cell r="C3587" t="str">
            <v>PISO CERAMICO ESMALTADO (LH POPULAR), INCL REGULARIZACAO DE BASE C/</v>
          </cell>
          <cell r="D3587" t="str">
            <v>M2</v>
          </cell>
          <cell r="E3587">
            <v>27.35</v>
          </cell>
        </row>
        <row r="3588">
          <cell r="C3588" t="str">
            <v>ARG CIM/CAL/AREIA SEM PENEIRAR 1:0,5:5 E=2,5CM E REJUNTAMENTO</v>
          </cell>
        </row>
        <row r="3589">
          <cell r="B3589">
            <v>57039</v>
          </cell>
          <cell r="C3589" t="str">
            <v>PISO CERAMICO ESMALT LINHA POPULAR, ASSENT. C/ARG.COLANTE, INCL REJUNT</v>
          </cell>
        </row>
        <row r="3590">
          <cell r="C3590" t="str">
            <v>(NAO INCLUI REGULARIZACAO DE BASE E RODAPE)</v>
          </cell>
        </row>
        <row r="3591">
          <cell r="B3591" t="str">
            <v>57039/001</v>
          </cell>
          <cell r="C3591" t="str">
            <v>PISO CERAMICO ESMALTADO LINHA POPULAR, INCL. REJUNTAMENTO, ASSENTADO</v>
          </cell>
          <cell r="D3591" t="str">
            <v>M2</v>
          </cell>
          <cell r="E3591">
            <v>18.149999999999999</v>
          </cell>
        </row>
        <row r="3592">
          <cell r="C3592" t="str">
            <v>COM ARGAMASSA COLANTE (NAO INCLUI REGULARIZACAO DA BASE</v>
          </cell>
        </row>
        <row r="3593">
          <cell r="B3593">
            <v>68461</v>
          </cell>
          <cell r="C3593" t="str">
            <v>PISO CERAMICO 30X30CM CIMENTO/CAL/AREIA 1:2:6 TP GRES/STO ANTONIO/TERR</v>
          </cell>
        </row>
        <row r="3594">
          <cell r="C3594" t="str">
            <v>AGRES OU SIMILAR</v>
          </cell>
        </row>
        <row r="3595">
          <cell r="B3595" t="str">
            <v>68461/001</v>
          </cell>
          <cell r="C3595" t="str">
            <v>PISO CERAMICO 30X30CM CIMENTO/CAL/AREIA 1:2:6 TP GRES/STO ANTONIO/TERR</v>
          </cell>
          <cell r="D3595" t="str">
            <v>M2</v>
          </cell>
          <cell r="E3595">
            <v>25.17</v>
          </cell>
        </row>
        <row r="3596">
          <cell r="C3596" t="str">
            <v>AGRES OU SIMILAR</v>
          </cell>
        </row>
        <row r="3597">
          <cell r="B3597">
            <v>15</v>
          </cell>
          <cell r="C3597" t="str">
            <v>PISO DE PEDRA</v>
          </cell>
        </row>
        <row r="3598">
          <cell r="B3598">
            <v>11537</v>
          </cell>
          <cell r="C3598" t="str">
            <v>PISOS DE PEDRA PORTUGUESA ARENITO E ARDOSIA</v>
          </cell>
        </row>
        <row r="3599">
          <cell r="B3599" t="str">
            <v>11537/001</v>
          </cell>
          <cell r="C3599" t="str">
            <v>PISO PEDRA PORTUGUESA ASSENTE EM MISTURA 1:5 CIMENTO SAIBRO EXCL ACER-</v>
          </cell>
          <cell r="D3599" t="str">
            <v>M2</v>
          </cell>
          <cell r="E3599">
            <v>48.28</v>
          </cell>
        </row>
        <row r="3600">
          <cell r="C3600" t="str">
            <v>TO DO TERRENO.</v>
          </cell>
        </row>
        <row r="3601">
          <cell r="B3601" t="str">
            <v>IGO       |</v>
          </cell>
          <cell r="C3601" t="str">
            <v>D E S C R I Ç Ã O                                                   |UN</v>
          </cell>
          <cell r="D3601" t="str">
            <v>IDADE</v>
          </cell>
          <cell r="E3601" t="str">
            <v>|CUSTO TOT</v>
          </cell>
        </row>
        <row r="3602">
          <cell r="B3602" t="str">
            <v>ULO.....: N</v>
          </cell>
          <cell r="C3602" t="str">
            <v>ACIONAL CAIXA</v>
          </cell>
        </row>
        <row r="3604">
          <cell r="B3604">
            <v>11538</v>
          </cell>
          <cell r="C3604" t="str">
            <v>PISOS DE PEDRA PORTUGUESA ARENITO E ARDOSIA</v>
          </cell>
        </row>
        <row r="3605">
          <cell r="B3605" t="str">
            <v>11538/001</v>
          </cell>
          <cell r="C3605" t="str">
            <v>PISO PEDRA PORTUGUESA C/DESENHO 60% BRANCO 40% PRETO ASSENTE</v>
          </cell>
          <cell r="D3605" t="str">
            <v>M2</v>
          </cell>
          <cell r="E3605">
            <v>46.79</v>
          </cell>
        </row>
        <row r="3606">
          <cell r="C3606" t="str">
            <v>RA 1:5 CIMENTO SAIBRO INCL ACERTO DO TERRENO.</v>
          </cell>
        </row>
        <row r="3607">
          <cell r="B3607">
            <v>24279</v>
          </cell>
          <cell r="C3607" t="str">
            <v>PISO EM PEDRA ARDOSIA, E = 1,00 CM</v>
          </cell>
        </row>
        <row r="3608">
          <cell r="B3608" t="str">
            <v>24279/001</v>
          </cell>
          <cell r="C3608" t="str">
            <v>ASSENTADA C/ ARGAMASSA DE CIM/CAL/AREIA 1:0,5:5, E=1,00CM, I</v>
          </cell>
          <cell r="D3608" t="str">
            <v>M2</v>
          </cell>
          <cell r="E3608">
            <v>21.13</v>
          </cell>
        </row>
        <row r="3609">
          <cell r="C3609" t="str">
            <v>REJUNTAMENTO COM CIMENTO BRANCO</v>
          </cell>
        </row>
        <row r="3610">
          <cell r="B3610">
            <v>26310</v>
          </cell>
          <cell r="C3610" t="str">
            <v>PISOS DE PEDRA PORTUGUESA, ARENITO E ARDOSIA</v>
          </cell>
        </row>
        <row r="3611">
          <cell r="B3611" t="str">
            <v>26310/001</v>
          </cell>
          <cell r="C3611" t="str">
            <v>PISO PEDRA PORTUGUESA ASSENTE EM MISTURA 1:5 CIMENTO SAIBRO EXCL ACER-</v>
          </cell>
          <cell r="D3611" t="str">
            <v>M2</v>
          </cell>
          <cell r="E3611">
            <v>48.28</v>
          </cell>
        </row>
        <row r="3612">
          <cell r="C3612" t="str">
            <v>TO DO TERRENO.</v>
          </cell>
        </row>
        <row r="3613">
          <cell r="B3613" t="str">
            <v>26310/002</v>
          </cell>
          <cell r="C3613" t="str">
            <v>PISO PEDRA PORTUGUESA C/DESENHO 60% BRANCO 40% PRETO ASSENTE</v>
          </cell>
          <cell r="D3613" t="str">
            <v>M2</v>
          </cell>
          <cell r="E3613">
            <v>46.79</v>
          </cell>
        </row>
        <row r="3614">
          <cell r="C3614" t="str">
            <v>RA 1:5 CIMENTO SAIBRO INCL ACERTO DO TERRENO.</v>
          </cell>
        </row>
        <row r="3615">
          <cell r="B3615" t="str">
            <v>26310/003</v>
          </cell>
          <cell r="C3615" t="str">
            <v>RECOMPOSICAO PISO PEDRA PORTUGUESA ASSENTE C/FAROFA 1:5 CIMENTO SAIBRO</v>
          </cell>
          <cell r="D3615" t="str">
            <v>M2</v>
          </cell>
          <cell r="E3615">
            <v>27.51</v>
          </cell>
        </row>
        <row r="3616">
          <cell r="C3616" t="str">
            <v>INCL MATERIAL P/REJUNTE EXCL PEDRA.</v>
          </cell>
        </row>
        <row r="3617">
          <cell r="B3617" t="str">
            <v>26310/004</v>
          </cell>
          <cell r="C3617" t="str">
            <v>PISO PLACA ARENITO SAO TOME ASSENTE C/ARGAMASSA 1:2:2 EXCL ACERTO TER-</v>
          </cell>
          <cell r="D3617" t="str">
            <v>M2</v>
          </cell>
          <cell r="E3617">
            <v>77.37</v>
          </cell>
        </row>
        <row r="3618">
          <cell r="C3618" t="str">
            <v>RENO.</v>
          </cell>
        </row>
        <row r="3619">
          <cell r="B3619" t="str">
            <v>26310/005</v>
          </cell>
          <cell r="C3619" t="str">
            <v>PISO PLACA ARDOSIA 40X40CM ESP=1CM ASSENTE SUPERFICIE EM OSSO C/ARGA-</v>
          </cell>
          <cell r="D3619" t="str">
            <v>M2</v>
          </cell>
          <cell r="E3619">
            <v>33.159999999999997</v>
          </cell>
        </row>
        <row r="3620">
          <cell r="C3620" t="str">
            <v>MASSA 1:2:2 CIMENTO SAIBRO AREIA.</v>
          </cell>
        </row>
        <row r="3621">
          <cell r="B3621" t="str">
            <v>26310/006</v>
          </cell>
          <cell r="C3621" t="str">
            <v>PEDRA PORTUGUESA C/DESENHO 60% BRANCO 40% PRETO SOMENTE MATERIAL</v>
          </cell>
          <cell r="D3621" t="str">
            <v>M2</v>
          </cell>
          <cell r="E3621">
            <v>25.4</v>
          </cell>
        </row>
        <row r="3622">
          <cell r="B3622" t="str">
            <v>26310/007</v>
          </cell>
          <cell r="C3622" t="str">
            <v>PISO PLACA ARDOSIA 30X30CM ESP=1CM ASSENTE SUPERFICIE EM OSSO C/ARGA-</v>
          </cell>
          <cell r="D3622" t="str">
            <v>M2</v>
          </cell>
          <cell r="E3622">
            <v>33.159999999999997</v>
          </cell>
        </row>
        <row r="3623">
          <cell r="C3623" t="str">
            <v>MASSA 1:2:2 CIMENTO SAIBRO AREIA.</v>
          </cell>
        </row>
        <row r="3624">
          <cell r="B3624">
            <v>68607</v>
          </cell>
          <cell r="C3624" t="str">
            <v>PISO PEDRA</v>
          </cell>
        </row>
        <row r="3625">
          <cell r="B3625" t="str">
            <v>68607/001</v>
          </cell>
          <cell r="C3625" t="str">
            <v>PISO PEDRA BASALTO CIMENTO/AREIA 1:4 S/POLIMENTO</v>
          </cell>
          <cell r="D3625" t="str">
            <v>M2</v>
          </cell>
          <cell r="E3625">
            <v>45.75</v>
          </cell>
        </row>
        <row r="3626">
          <cell r="B3626" t="str">
            <v>68607/002</v>
          </cell>
          <cell r="C3626" t="str">
            <v>PISO PEDRA SAO TOME C/CIM/AREIA 1:4 S/POLIMENTO</v>
          </cell>
          <cell r="D3626" t="str">
            <v>M2</v>
          </cell>
          <cell r="E3626">
            <v>74.08</v>
          </cell>
        </row>
        <row r="3627">
          <cell r="B3627" t="str">
            <v>68607/003</v>
          </cell>
          <cell r="C3627" t="str">
            <v>PISO PEDRA PORTUGUESA PRETA/BRANCA CIMENTO/AREIA 1:4</v>
          </cell>
          <cell r="D3627" t="str">
            <v>M2</v>
          </cell>
          <cell r="E3627">
            <v>27.44</v>
          </cell>
        </row>
        <row r="3628">
          <cell r="B3628" t="str">
            <v>68607/004</v>
          </cell>
          <cell r="C3628" t="str">
            <v>PISO PEDRA PORTUGUESA PRETA/BRANCA REJ CIMENTO BRANCO</v>
          </cell>
          <cell r="D3628" t="str">
            <v>M2</v>
          </cell>
          <cell r="E3628">
            <v>42.85</v>
          </cell>
        </row>
        <row r="3629">
          <cell r="B3629" t="str">
            <v>68607/005</v>
          </cell>
          <cell r="C3629" t="str">
            <v>PISO PEDRA PORTUGUESA PRETA CIMENTO/AREIA/SAIBRO 1:2:3</v>
          </cell>
          <cell r="D3629" t="str">
            <v>M2</v>
          </cell>
          <cell r="E3629">
            <v>42.27</v>
          </cell>
        </row>
        <row r="3630">
          <cell r="B3630" t="str">
            <v>68607/006</v>
          </cell>
          <cell r="C3630" t="str">
            <v>PISO PEDRA PORTUGUESA BRANCA CIMENTO/AREIA/SAIBRO 1:2:3</v>
          </cell>
          <cell r="D3630" t="str">
            <v>M2</v>
          </cell>
          <cell r="E3630">
            <v>28.11</v>
          </cell>
        </row>
        <row r="3631">
          <cell r="B3631" t="str">
            <v>68607/007</v>
          </cell>
          <cell r="C3631" t="str">
            <v>PISO PEDRA ARDOSIA CINZA 30X30X1CM CIM/AREIA/SAIBRO 1:2:2</v>
          </cell>
          <cell r="D3631" t="str">
            <v>M2</v>
          </cell>
          <cell r="E3631">
            <v>32.450000000000003</v>
          </cell>
        </row>
        <row r="3632">
          <cell r="B3632" t="str">
            <v>IGO       |</v>
          </cell>
          <cell r="C3632" t="str">
            <v>D E S C R I Ç Ã O                                                   |UN</v>
          </cell>
          <cell r="D3632" t="str">
            <v>IDADE</v>
          </cell>
          <cell r="E3632" t="str">
            <v>|CUSTO TOT</v>
          </cell>
        </row>
        <row r="3633">
          <cell r="B3633" t="str">
            <v>ULO.....: N</v>
          </cell>
          <cell r="C3633" t="str">
            <v>ACIONAL CAIXA</v>
          </cell>
        </row>
        <row r="3635">
          <cell r="B3635" t="str">
            <v>68607/008</v>
          </cell>
          <cell r="C3635" t="str">
            <v>PISO PEDRA ARDOSIA CINZA 40X40X1CM CIM/AREIA/SAIBRO 1:2:2</v>
          </cell>
          <cell r="D3635" t="str">
            <v>M2</v>
          </cell>
          <cell r="E3635">
            <v>32.450000000000003</v>
          </cell>
        </row>
        <row r="3636">
          <cell r="B3636" t="str">
            <v>68607/009</v>
          </cell>
          <cell r="C3636" t="str">
            <v>PISO PEDRA ARDOSIA CINZA 40X40X1CM C/CIMENTO COLANTE</v>
          </cell>
          <cell r="D3636" t="str">
            <v>M2</v>
          </cell>
          <cell r="E3636">
            <v>17.850000000000001</v>
          </cell>
        </row>
        <row r="3637">
          <cell r="B3637" t="str">
            <v>68607/010</v>
          </cell>
          <cell r="C3637" t="str">
            <v>PISO PEDRA MIRACEMA RUSTICA 10X20CM CIMENTO/AREIA 1:4</v>
          </cell>
          <cell r="D3637" t="str">
            <v>M2</v>
          </cell>
          <cell r="E3637">
            <v>54.91</v>
          </cell>
        </row>
        <row r="3638">
          <cell r="B3638">
            <v>17</v>
          </cell>
          <cell r="C3638" t="str">
            <v>PISO DE ALTA RESISTENCIA</v>
          </cell>
        </row>
        <row r="3639">
          <cell r="B3639">
            <v>24166</v>
          </cell>
          <cell r="C3639" t="str">
            <v>PISO ALTA RESISTENCIA EM MASSA GRANILITICA KORODUR</v>
          </cell>
        </row>
        <row r="3640">
          <cell r="B3640" t="str">
            <v>24166/001</v>
          </cell>
          <cell r="C3640" t="str">
            <v>PISO ALTA RESISTENCIA EM MASSA GRANILIT. - KORODUR (NAO INCLUI LASTRO</v>
          </cell>
          <cell r="D3640" t="str">
            <v>M2</v>
          </cell>
          <cell r="E3640">
            <v>18.5</v>
          </cell>
        </row>
        <row r="3641">
          <cell r="C3641" t="str">
            <v>DE CONCRETO)</v>
          </cell>
        </row>
        <row r="3642">
          <cell r="B3642">
            <v>68567</v>
          </cell>
          <cell r="C3642" t="str">
            <v>PISO DE ALTA RESISTENCIA C/REGULARIZACAO</v>
          </cell>
        </row>
        <row r="3643">
          <cell r="B3643" t="str">
            <v>68567/001</v>
          </cell>
          <cell r="C3643" t="str">
            <v>POLIMENTO PISO ALTA RESISTENCIA</v>
          </cell>
          <cell r="D3643" t="str">
            <v>M2</v>
          </cell>
          <cell r="E3643">
            <v>12.74</v>
          </cell>
        </row>
        <row r="3644">
          <cell r="B3644" t="str">
            <v>68567/002</v>
          </cell>
          <cell r="C3644" t="str">
            <v>PISO INDUSTRIAL ALTA RESISTENCIA CINZA  8MM /JUNTA PLASTICA 4MM</v>
          </cell>
          <cell r="D3644" t="str">
            <v>M2</v>
          </cell>
          <cell r="E3644">
            <v>33.54</v>
          </cell>
        </row>
        <row r="3645">
          <cell r="C3645" t="str">
            <v>C/REGULARIZACAO DE BASE S/POLIMENTO</v>
          </cell>
        </row>
        <row r="3646">
          <cell r="B3646" t="str">
            <v>68567/003</v>
          </cell>
          <cell r="C3646" t="str">
            <v>PISO INDUSTRIAL ALTA RESISTENCIA CINZA 12MM /JUNTA PLASTICA 4MM</v>
          </cell>
          <cell r="D3646" t="str">
            <v>M2</v>
          </cell>
          <cell r="E3646">
            <v>38.15</v>
          </cell>
        </row>
        <row r="3647">
          <cell r="C3647" t="str">
            <v>C/REGULARIZACAO DE BASE S/POLIMENTO</v>
          </cell>
        </row>
        <row r="3648">
          <cell r="B3648">
            <v>18</v>
          </cell>
          <cell r="C3648" t="str">
            <v>PISO GRANILITE/MARMORITE</v>
          </cell>
        </row>
        <row r="3649">
          <cell r="B3649">
            <v>68068</v>
          </cell>
          <cell r="C3649" t="str">
            <v>PISO EM GRANILITE</v>
          </cell>
          <cell r="D3649" t="str">
            <v>M2</v>
          </cell>
          <cell r="E3649">
            <v>25.15</v>
          </cell>
        </row>
        <row r="3650">
          <cell r="B3650">
            <v>20</v>
          </cell>
          <cell r="C3650" t="str">
            <v>SOLEIRA CERAMICA</v>
          </cell>
        </row>
        <row r="3651">
          <cell r="B3651">
            <v>24137</v>
          </cell>
          <cell r="C3651" t="str">
            <v>SOLEIRA EM CERAMICA EXTRA</v>
          </cell>
        </row>
        <row r="3652">
          <cell r="B3652" t="str">
            <v>24137/001</v>
          </cell>
          <cell r="C3652" t="str">
            <v>SOLEIRA EM CERAMICA EXTRA / 1A.</v>
          </cell>
          <cell r="D3652" t="str">
            <v>M</v>
          </cell>
          <cell r="E3652">
            <v>10.57</v>
          </cell>
        </row>
        <row r="3653">
          <cell r="B3653">
            <v>21</v>
          </cell>
          <cell r="C3653" t="str">
            <v>SOLEIRA DE GRANILITE, MARMORITE E OUTROS</v>
          </cell>
        </row>
        <row r="3654">
          <cell r="B3654">
            <v>24138</v>
          </cell>
          <cell r="C3654" t="str">
            <v>SOLEIRA DE MARMORITE</v>
          </cell>
        </row>
        <row r="3655">
          <cell r="B3655" t="str">
            <v>24138/001</v>
          </cell>
          <cell r="C3655" t="str">
            <v>SOLEIRA DE MARMORITE, L = 0,17 M</v>
          </cell>
          <cell r="D3655" t="str">
            <v>M</v>
          </cell>
          <cell r="E3655">
            <v>28.31</v>
          </cell>
        </row>
        <row r="3656">
          <cell r="B3656">
            <v>24139</v>
          </cell>
          <cell r="C3656" t="str">
            <v>SOLEIRA DE CIMENTO</v>
          </cell>
        </row>
        <row r="3657">
          <cell r="B3657" t="str">
            <v>24139/001</v>
          </cell>
          <cell r="C3657" t="str">
            <v>SOLEIRA DE CIMENTO ALISADO, L=15 CM</v>
          </cell>
          <cell r="D3657" t="str">
            <v>M</v>
          </cell>
          <cell r="E3657">
            <v>1.66</v>
          </cell>
        </row>
        <row r="3658">
          <cell r="B3658">
            <v>24316</v>
          </cell>
          <cell r="C3658" t="str">
            <v>SOLEIRA DE ARDOSIA</v>
          </cell>
        </row>
        <row r="3659">
          <cell r="B3659" t="str">
            <v>24316/001</v>
          </cell>
          <cell r="C3659" t="str">
            <v>SOLEIRA DE ARDOSIA, L = 15 CM</v>
          </cell>
          <cell r="D3659" t="str">
            <v>M</v>
          </cell>
          <cell r="E3659">
            <v>8.52</v>
          </cell>
        </row>
        <row r="3660">
          <cell r="B3660">
            <v>22</v>
          </cell>
          <cell r="C3660" t="str">
            <v>SOLEIRA DE MARMORE/GRANITO</v>
          </cell>
        </row>
        <row r="3661">
          <cell r="B3661">
            <v>68454</v>
          </cell>
          <cell r="C3661" t="str">
            <v>SOLEIRA MARMORE BRANCO</v>
          </cell>
        </row>
        <row r="3662">
          <cell r="B3662" t="str">
            <v>68454/001</v>
          </cell>
          <cell r="C3662" t="str">
            <v>SOLEIRA MARMORE BRANCO NAC L=3CM E=2CM</v>
          </cell>
          <cell r="D3662" t="str">
            <v>M</v>
          </cell>
          <cell r="E3662">
            <v>18.7</v>
          </cell>
        </row>
        <row r="3663">
          <cell r="B3663" t="str">
            <v>IGO       |</v>
          </cell>
          <cell r="C3663" t="str">
            <v>D E S C R I Ç Ã O                                                   |UN</v>
          </cell>
          <cell r="D3663" t="str">
            <v>IDADE</v>
          </cell>
          <cell r="E3663" t="str">
            <v>|CUSTO TOT</v>
          </cell>
        </row>
        <row r="3664">
          <cell r="B3664" t="str">
            <v>ULO.....: N</v>
          </cell>
          <cell r="C3664" t="str">
            <v>ACIONAL CAIXA</v>
          </cell>
        </row>
        <row r="3666">
          <cell r="B3666">
            <v>31</v>
          </cell>
          <cell r="C3666" t="str">
            <v>RODAPE CERAMICO</v>
          </cell>
        </row>
        <row r="3667">
          <cell r="B3667">
            <v>23762</v>
          </cell>
          <cell r="C3667" t="str">
            <v>RODAPE CERAMICA ESMALTADA</v>
          </cell>
        </row>
        <row r="3668">
          <cell r="B3668" t="str">
            <v>23762/001</v>
          </cell>
          <cell r="C3668" t="str">
            <v>RODAPE CERAMICA ESMALTADA H=8CM</v>
          </cell>
          <cell r="D3668" t="str">
            <v>M</v>
          </cell>
          <cell r="E3668">
            <v>5.18</v>
          </cell>
        </row>
        <row r="3669">
          <cell r="B3669">
            <v>64</v>
          </cell>
          <cell r="C3669" t="str">
            <v>RODAPE DE MARMORE,GRANITO,MARMORITE,GRANILITE E OUTROS</v>
          </cell>
        </row>
        <row r="3670">
          <cell r="B3670">
            <v>40904</v>
          </cell>
          <cell r="C3670" t="str">
            <v>RODAPE EM PEDRA ARDOSIA, H = 8,00 CM</v>
          </cell>
          <cell r="D3670" t="str">
            <v>ML</v>
          </cell>
          <cell r="E3670">
            <v>9.17</v>
          </cell>
        </row>
        <row r="3671">
          <cell r="B3671">
            <v>68608</v>
          </cell>
          <cell r="C3671" t="str">
            <v>RODAPE PEDRA</v>
          </cell>
        </row>
        <row r="3672">
          <cell r="B3672" t="str">
            <v>68608/001</v>
          </cell>
          <cell r="C3672" t="str">
            <v>RODAPE PEDRA ARDOSIA CINZA E=1,0CM H=10CM CIMENTO/AREIA 1:4</v>
          </cell>
          <cell r="D3672" t="str">
            <v>M</v>
          </cell>
          <cell r="E3672">
            <v>6.93</v>
          </cell>
        </row>
        <row r="3673">
          <cell r="B3673" t="str">
            <v>68608/002</v>
          </cell>
          <cell r="C3673" t="str">
            <v>RODAPE PEDRA ARDOSIA CINZA POLIDA H=10CM CIMENTO/AREIA/SAIBRO 1:2:2</v>
          </cell>
          <cell r="D3673" t="str">
            <v>M</v>
          </cell>
          <cell r="E3673">
            <v>6.83</v>
          </cell>
        </row>
        <row r="3674">
          <cell r="B3674">
            <v>58</v>
          </cell>
          <cell r="C3674" t="str">
            <v>PISO CONCRETO</v>
          </cell>
        </row>
        <row r="3675">
          <cell r="B3675">
            <v>23744</v>
          </cell>
          <cell r="C3675" t="str">
            <v>CALCADA DE PROTECAO</v>
          </cell>
        </row>
        <row r="3676">
          <cell r="B3676" t="str">
            <v>23744/001</v>
          </cell>
          <cell r="C3676" t="str">
            <v>CALCADA DE PROTECAO EM CONCRETO MAGRO 1:4:8 E=5,0CM, REGULARIZADO C/</v>
          </cell>
          <cell r="D3676" t="str">
            <v>M2</v>
          </cell>
          <cell r="E3676">
            <v>19.809999999999999</v>
          </cell>
        </row>
        <row r="3677">
          <cell r="C3677" t="str">
            <v>ARG. CIM/AREIA 1:4 E=1,0CM (ASPERO)</v>
          </cell>
        </row>
        <row r="3678">
          <cell r="B3678">
            <v>25241</v>
          </cell>
          <cell r="C3678" t="str">
            <v>PISO C/BLOKRET H=8CM PRE-FABRICADO, INCLUSIVE COLCHAO AREIA H=6,0CM</v>
          </cell>
        </row>
        <row r="3679">
          <cell r="B3679" t="str">
            <v>25241/001</v>
          </cell>
          <cell r="C3679" t="str">
            <v>PISO C/BLOCO SEXT COMUM CONCR (TIPO BLOKRET) E=8,0 X 30 X 30CM INCL.</v>
          </cell>
          <cell r="D3679" t="str">
            <v>M2</v>
          </cell>
          <cell r="E3679">
            <v>26.33</v>
          </cell>
        </row>
        <row r="3680">
          <cell r="C3680" t="str">
            <v>COLCHAO AREIA H=6,0CM</v>
          </cell>
        </row>
        <row r="3681">
          <cell r="B3681">
            <v>68325</v>
          </cell>
          <cell r="C3681" t="str">
            <v>PISO LAMINADO C/CONCR USINADO 20MPA E=7CM</v>
          </cell>
          <cell r="D3681" t="str">
            <v>M2</v>
          </cell>
          <cell r="E3681">
            <v>25.39</v>
          </cell>
        </row>
        <row r="3682">
          <cell r="B3682">
            <v>68333</v>
          </cell>
          <cell r="C3682" t="str">
            <v>CONCRETO DESEMPENADO P/QD.C/LASTRO E=7,0CM-220109</v>
          </cell>
          <cell r="D3682" t="str">
            <v>M2</v>
          </cell>
          <cell r="E3682">
            <v>22.46</v>
          </cell>
        </row>
        <row r="3683">
          <cell r="B3683">
            <v>60</v>
          </cell>
          <cell r="C3683" t="str">
            <v>CARPETE</v>
          </cell>
        </row>
        <row r="3684">
          <cell r="B3684">
            <v>59418</v>
          </cell>
          <cell r="C3684" t="str">
            <v>PISO EM CARPETE</v>
          </cell>
        </row>
        <row r="3685">
          <cell r="B3685" t="str">
            <v>59418/001</v>
          </cell>
          <cell r="C3685" t="str">
            <v>PISO EM CARPETE 3MM COLOCADO</v>
          </cell>
          <cell r="D3685" t="str">
            <v>M2</v>
          </cell>
          <cell r="E3685">
            <v>18.600000000000001</v>
          </cell>
        </row>
        <row r="3686">
          <cell r="B3686">
            <v>64</v>
          </cell>
          <cell r="C3686" t="str">
            <v>REGULARIZACAO DE CONTRA-PISOS E OUTRAS SUPERFICIES</v>
          </cell>
        </row>
        <row r="3687">
          <cell r="B3687">
            <v>24168</v>
          </cell>
          <cell r="C3687" t="str">
            <v>REGULARIZACAO DE BASE C/ARG. 1:3 CIM/AREIA SEM PENEIRAR</v>
          </cell>
        </row>
        <row r="3688">
          <cell r="B3688" t="str">
            <v>24168/001</v>
          </cell>
          <cell r="C3688" t="str">
            <v>REGULARIZ. BASE C/ARG. 1:3 CIM/AREIA SEM PENEIRAR E=3,0CM</v>
          </cell>
          <cell r="D3688" t="str">
            <v>M2</v>
          </cell>
          <cell r="E3688">
            <v>9.6</v>
          </cell>
        </row>
        <row r="3689">
          <cell r="B3689" t="str">
            <v>24168/002</v>
          </cell>
          <cell r="C3689" t="str">
            <v>REGULARIZ. BASE C/ARG. 1:3 CIM/AREIA SEM PENEIRAR E=5,0CM</v>
          </cell>
          <cell r="D3689" t="str">
            <v>M2</v>
          </cell>
          <cell r="E3689">
            <v>14.19</v>
          </cell>
        </row>
        <row r="3690">
          <cell r="B3690" t="str">
            <v>24168/003</v>
          </cell>
          <cell r="C3690" t="str">
            <v>REGULARIZ. BASE C/ARG. 1:3 CIM/AREIA SEM PENEIRAR E=2,5CM</v>
          </cell>
          <cell r="D3690" t="str">
            <v>M2</v>
          </cell>
          <cell r="E3690">
            <v>8.4499999999999993</v>
          </cell>
        </row>
        <row r="3691">
          <cell r="B3691">
            <v>24211</v>
          </cell>
          <cell r="C3691" t="str">
            <v>REGULARIZACAO COM ARG. CIM/AREIA 1:3, E = 1,5 CM</v>
          </cell>
        </row>
        <row r="3692">
          <cell r="B3692" t="str">
            <v>24211/001</v>
          </cell>
          <cell r="C3692" t="str">
            <v>REGULARIZACAO 1:3 DESEMPENADO, E = 1,5 CM</v>
          </cell>
          <cell r="D3692" t="str">
            <v>M2</v>
          </cell>
          <cell r="E3692">
            <v>6.4</v>
          </cell>
        </row>
        <row r="3693">
          <cell r="B3693">
            <v>68509</v>
          </cell>
          <cell r="C3693" t="str">
            <v>ACABAMENTO DESEMPOLADO DE LAJE DE CONCRETO</v>
          </cell>
        </row>
        <row r="3694">
          <cell r="B3694" t="str">
            <v>IGO       |</v>
          </cell>
          <cell r="C3694" t="str">
            <v>D E S C R I Ç Ã O                                                   |UN</v>
          </cell>
          <cell r="D3694" t="str">
            <v>IDADE</v>
          </cell>
          <cell r="E3694" t="str">
            <v>|CUSTO TOT</v>
          </cell>
        </row>
        <row r="3695">
          <cell r="B3695" t="str">
            <v>ULO.....: N</v>
          </cell>
          <cell r="C3695" t="str">
            <v>ACIONAL CAIXA</v>
          </cell>
        </row>
        <row r="3697">
          <cell r="B3697" t="str">
            <v>68509/001</v>
          </cell>
          <cell r="C3697" t="str">
            <v>ACABAMENTO DESEMPOLADO DE LAJE DE CONCRETO SIMPLES</v>
          </cell>
          <cell r="D3697" t="str">
            <v>M2</v>
          </cell>
          <cell r="E3697">
            <v>5.03</v>
          </cell>
        </row>
        <row r="3698">
          <cell r="B3698">
            <v>68609</v>
          </cell>
          <cell r="C3698" t="str">
            <v>PREPARACAO SUB BASE P/PAVIM EM PEDRA PORTUGUESA</v>
          </cell>
        </row>
        <row r="3699">
          <cell r="B3699" t="str">
            <v>68609/001</v>
          </cell>
          <cell r="C3699" t="str">
            <v>REGULARIZACAO PISO CIMENTO/AREIA 1:3 E=2CM</v>
          </cell>
          <cell r="D3699" t="str">
            <v>M2</v>
          </cell>
          <cell r="E3699">
            <v>6.98</v>
          </cell>
        </row>
        <row r="3700">
          <cell r="B3700" t="str">
            <v>68609/002</v>
          </cell>
          <cell r="C3700" t="str">
            <v>REGULARIZACAO PISO CIMENTO/AREIA 1:3 E=2,5CM</v>
          </cell>
          <cell r="D3700" t="str">
            <v>M2</v>
          </cell>
          <cell r="E3700">
            <v>8.4</v>
          </cell>
        </row>
        <row r="3701">
          <cell r="B3701" t="str">
            <v>68609/003</v>
          </cell>
          <cell r="C3701" t="str">
            <v>REGULARIZACAO PISO CIMENTO/AREIA 1:3 E=3CM</v>
          </cell>
          <cell r="D3701" t="str">
            <v>M2</v>
          </cell>
          <cell r="E3701">
            <v>9.93</v>
          </cell>
        </row>
        <row r="3702">
          <cell r="B3702" t="str">
            <v>68609/004</v>
          </cell>
          <cell r="C3702" t="str">
            <v>REGULARIZACAO PISO CIMENTO/AREIA 1:3 E=3,5CM</v>
          </cell>
          <cell r="D3702" t="str">
            <v>M2</v>
          </cell>
          <cell r="E3702">
            <v>11.67</v>
          </cell>
        </row>
        <row r="3703">
          <cell r="B3703" t="str">
            <v>68609/005</v>
          </cell>
          <cell r="C3703" t="str">
            <v>REGULARIZACAO PISO CIMENTO/AREIA 1:4 E=3CM</v>
          </cell>
          <cell r="D3703" t="str">
            <v>M2</v>
          </cell>
          <cell r="E3703">
            <v>8.86</v>
          </cell>
        </row>
        <row r="3704">
          <cell r="B3704" t="str">
            <v>68609/006</v>
          </cell>
          <cell r="C3704" t="str">
            <v>REGULARIZACAO PISO CIMENTO/AREIA 1:5 E=2CM</v>
          </cell>
          <cell r="D3704" t="str">
            <v>M2</v>
          </cell>
          <cell r="E3704">
            <v>5.77</v>
          </cell>
        </row>
        <row r="3705">
          <cell r="B3705" t="str">
            <v>68609/007</v>
          </cell>
          <cell r="C3705" t="str">
            <v>REGULARIZACAO PISO CIMENTO/AREIA 1:5 E=3CM</v>
          </cell>
          <cell r="D3705" t="str">
            <v>M2</v>
          </cell>
          <cell r="E3705">
            <v>8.1199999999999992</v>
          </cell>
        </row>
        <row r="3706">
          <cell r="B3706" t="str">
            <v>68609/008</v>
          </cell>
          <cell r="C3706" t="str">
            <v>REGULARIZACAO PISO CIMENTO/AREIA 1:5 E=5CM</v>
          </cell>
          <cell r="D3706" t="str">
            <v>M2</v>
          </cell>
          <cell r="E3706">
            <v>13.89</v>
          </cell>
        </row>
        <row r="3707">
          <cell r="B3707" t="str">
            <v>68609/009</v>
          </cell>
          <cell r="C3707" t="str">
            <v>PREPARACAO SUB BASE P/PAVIM EM PEDRA PORTUGUESA</v>
          </cell>
          <cell r="D3707" t="str">
            <v>M2</v>
          </cell>
          <cell r="E3707">
            <v>18.53</v>
          </cell>
        </row>
        <row r="3708">
          <cell r="B3708">
            <v>99</v>
          </cell>
          <cell r="C3708" t="str">
            <v>LASTROS (AREIA, BRITA, CASCALHO ETC)</v>
          </cell>
        </row>
        <row r="3709">
          <cell r="B3709">
            <v>10347</v>
          </cell>
          <cell r="C3709" t="str">
            <v>LASTRO DE PEDRA BRITADA APILOADO</v>
          </cell>
        </row>
        <row r="3710">
          <cell r="B3710" t="str">
            <v>10347/001</v>
          </cell>
          <cell r="C3710" t="str">
            <v>LASTRO DE PEDRA BRITADA GRANITICA 25MM E=3,0CM INCL COMPACTACAO MANUAL</v>
          </cell>
          <cell r="D3710" t="str">
            <v>M2</v>
          </cell>
          <cell r="E3710">
            <v>2.52</v>
          </cell>
        </row>
        <row r="3711">
          <cell r="B3711">
            <v>23719</v>
          </cell>
          <cell r="C3711" t="str">
            <v>LASTRO CONCRETO</v>
          </cell>
        </row>
        <row r="3712">
          <cell r="B3712" t="str">
            <v>23719/001</v>
          </cell>
          <cell r="C3712" t="str">
            <v>LASTRO CONCRETO FCK=10MPA SARRAFEADO</v>
          </cell>
          <cell r="D3712" t="str">
            <v>M3</v>
          </cell>
          <cell r="E3712">
            <v>228.82</v>
          </cell>
        </row>
        <row r="3713">
          <cell r="B3713" t="str">
            <v>23719/002</v>
          </cell>
          <cell r="C3713" t="str">
            <v>LASTRO CONCR MAGRO 1:4:8 SARRAFEADO (NAO INCL JUNTAS DILATACAO)</v>
          </cell>
          <cell r="D3713" t="str">
            <v>M3</v>
          </cell>
          <cell r="E3713">
            <v>268.10000000000002</v>
          </cell>
        </row>
        <row r="3714">
          <cell r="B3714" t="str">
            <v>23719/003</v>
          </cell>
          <cell r="C3714" t="str">
            <v>LASTRO CONCRETO FCK=15MPA SARRAFEADO</v>
          </cell>
          <cell r="D3714" t="str">
            <v>M3</v>
          </cell>
          <cell r="E3714">
            <v>241.02</v>
          </cell>
        </row>
        <row r="3715">
          <cell r="B3715">
            <v>23781</v>
          </cell>
          <cell r="C3715" t="str">
            <v>LASTRO DE CONCRETO MAGRO</v>
          </cell>
        </row>
        <row r="3716">
          <cell r="B3716" t="str">
            <v>23781/001</v>
          </cell>
          <cell r="C3716" t="str">
            <v>LASTRO CONCRETO MAGRO 1:4:8 E=8,0CM CONSUMO CIMENTO 210KG/M3</v>
          </cell>
          <cell r="D3716" t="str">
            <v>M2</v>
          </cell>
          <cell r="E3716">
            <v>21.45</v>
          </cell>
        </row>
        <row r="3717">
          <cell r="B3717" t="str">
            <v>23781/002</v>
          </cell>
          <cell r="C3717" t="str">
            <v>LASTRO CONCRETO MAGRO 1:4:8 E=5,0CM CONSUMO CIMENTO 210KG/M3</v>
          </cell>
          <cell r="D3717" t="str">
            <v>M2</v>
          </cell>
          <cell r="E3717">
            <v>14.71</v>
          </cell>
        </row>
        <row r="3718">
          <cell r="B3718" t="str">
            <v>23781/003</v>
          </cell>
          <cell r="C3718" t="str">
            <v>LASTRO CONCRETO MAGRO 1:4:8 E=7,0CM CONSUMO CIMENTO 210KG/M3</v>
          </cell>
          <cell r="D3718" t="str">
            <v>M2</v>
          </cell>
          <cell r="E3718">
            <v>19.7</v>
          </cell>
        </row>
        <row r="3719">
          <cell r="B3719">
            <v>60848</v>
          </cell>
          <cell r="C3719" t="str">
            <v>AQUISICAO DE CASCALHO DE JAZIDA</v>
          </cell>
        </row>
        <row r="3720">
          <cell r="B3720" t="str">
            <v>60848/001</v>
          </cell>
          <cell r="C3720" t="str">
            <v>CASCALHO DE RIO</v>
          </cell>
          <cell r="D3720" t="str">
            <v>M3</v>
          </cell>
          <cell r="E3720">
            <v>12.51</v>
          </cell>
        </row>
        <row r="3721">
          <cell r="B3721">
            <v>68610</v>
          </cell>
          <cell r="C3721" t="str">
            <v>CONTRAPISO E= 3CM ARGAMASSA CIMENTO/AREIA/SAIBRO 1:2:2</v>
          </cell>
        </row>
        <row r="3722">
          <cell r="B3722" t="str">
            <v>68610/001</v>
          </cell>
          <cell r="C3722" t="str">
            <v>CONTRAPISO E= 6CM ARGAMASSA CIMENTO/AREIA 1:5</v>
          </cell>
          <cell r="D3722" t="str">
            <v>M2</v>
          </cell>
          <cell r="E3722">
            <v>16.78</v>
          </cell>
        </row>
        <row r="3723">
          <cell r="B3723" t="str">
            <v>68610/002</v>
          </cell>
          <cell r="C3723" t="str">
            <v>CONTRAPISO E= 3CM ARGAMASSA CIMENTO/AREIA/SAIBRO 1:2:2</v>
          </cell>
          <cell r="D3723" t="str">
            <v>M2</v>
          </cell>
          <cell r="E3723">
            <v>7.96</v>
          </cell>
        </row>
        <row r="3724">
          <cell r="B3724" t="str">
            <v>68610/003</v>
          </cell>
          <cell r="C3724" t="str">
            <v>CONTRAPISO E= 5CM ARGAMASSA CIMENTO/AREIA 1:5</v>
          </cell>
          <cell r="D3724" t="str">
            <v>M2</v>
          </cell>
          <cell r="E3724">
            <v>13.89</v>
          </cell>
        </row>
        <row r="3725">
          <cell r="B3725" t="str">
            <v>IGO       |</v>
          </cell>
          <cell r="C3725" t="str">
            <v>D E S C R I Ç Ã O                                                   |UN</v>
          </cell>
          <cell r="D3725" t="str">
            <v>IDADE</v>
          </cell>
          <cell r="E3725" t="str">
            <v>|CUSTO TOT</v>
          </cell>
        </row>
        <row r="3726">
          <cell r="B3726" t="str">
            <v>ULO.....: N</v>
          </cell>
          <cell r="C3726" t="str">
            <v>ACIONAL CAIXA</v>
          </cell>
        </row>
        <row r="3728">
          <cell r="B3728" t="str">
            <v>68610/004</v>
          </cell>
          <cell r="C3728" t="str">
            <v>CONTRAPISO E= 4CM ARGAMASSA CIMENTO/AREIA 1:3</v>
          </cell>
          <cell r="D3728" t="str">
            <v>M2</v>
          </cell>
          <cell r="E3728">
            <v>13.42</v>
          </cell>
        </row>
        <row r="3729">
          <cell r="B3729" t="str">
            <v>68610/005</v>
          </cell>
          <cell r="C3729" t="str">
            <v>CONTRAPISO E= 6CM ARGAMASSA CIMENTO/AREIA 1:3</v>
          </cell>
          <cell r="D3729" t="str">
            <v>M2</v>
          </cell>
          <cell r="E3729">
            <v>20.399999999999999</v>
          </cell>
        </row>
        <row r="3730">
          <cell r="B3730" t="str">
            <v>68610/006</v>
          </cell>
          <cell r="C3730" t="str">
            <v>CONTRAPISO E= 7CM ARGAMASSA CIMENTO/AREIA 1:5</v>
          </cell>
          <cell r="D3730" t="str">
            <v>M2</v>
          </cell>
          <cell r="E3730">
            <v>18.579999999999998</v>
          </cell>
        </row>
        <row r="3731">
          <cell r="B3731">
            <v>68680</v>
          </cell>
          <cell r="C3731" t="str">
            <v>CONTRAPISO/LASTRO CONCRETO</v>
          </cell>
        </row>
        <row r="3732">
          <cell r="B3732" t="str">
            <v>68680/001</v>
          </cell>
          <cell r="C3732" t="str">
            <v>CONTRAPISO/LASTRO CONCRETO 1:2,5:5 S/BETONEIRA E=7CM</v>
          </cell>
          <cell r="D3732" t="str">
            <v>M2</v>
          </cell>
          <cell r="E3732">
            <v>20.49</v>
          </cell>
        </row>
        <row r="3733">
          <cell r="B3733" t="str">
            <v>68680/002</v>
          </cell>
          <cell r="C3733" t="str">
            <v>CONTRAPISO/LASTRO CONCRETO 1:2,5:5 C/BETONEIRA E=7CM</v>
          </cell>
          <cell r="D3733" t="str">
            <v>M2</v>
          </cell>
          <cell r="E3733">
            <v>19.829999999999998</v>
          </cell>
        </row>
        <row r="3734">
          <cell r="B3734" t="str">
            <v>68680/003</v>
          </cell>
          <cell r="C3734" t="str">
            <v>CONTRAPISO/LASTRO CONCRETO 1:3:6 S/BETONEIRA E=5CM</v>
          </cell>
          <cell r="D3734" t="str">
            <v>M2</v>
          </cell>
          <cell r="E3734">
            <v>14.47</v>
          </cell>
        </row>
        <row r="3735">
          <cell r="B3735" t="str">
            <v>68680/004</v>
          </cell>
          <cell r="C3735" t="str">
            <v>CONTRAPISO/LASTRO CONCRETO 1:3:6 C/BETONEIRA E=5CM</v>
          </cell>
          <cell r="D3735" t="str">
            <v>M2</v>
          </cell>
          <cell r="E3735">
            <v>14</v>
          </cell>
        </row>
        <row r="3736">
          <cell r="B3736" t="str">
            <v>68680/005</v>
          </cell>
          <cell r="C3736" t="str">
            <v>CONTRAPISO/LASTRO CONCRETO 1:3:6 S/BETONEIRA E=6CM</v>
          </cell>
          <cell r="D3736" t="str">
            <v>M2</v>
          </cell>
          <cell r="E3736">
            <v>17.059999999999999</v>
          </cell>
        </row>
        <row r="3737">
          <cell r="B3737" t="str">
            <v>68680/006</v>
          </cell>
          <cell r="C3737" t="str">
            <v>CONTRAPISO/LASTRO CONCRETO 1:3:6 C/BETONEIRA E=6CM</v>
          </cell>
          <cell r="D3737" t="str">
            <v>M2</v>
          </cell>
          <cell r="E3737">
            <v>16.5</v>
          </cell>
        </row>
        <row r="3738">
          <cell r="B3738" t="str">
            <v>68680/007</v>
          </cell>
          <cell r="C3738" t="str">
            <v>CONTRAPISO/LASTRO CONCRETO 1:3:5 S/BETONEIRA E=6CM</v>
          </cell>
          <cell r="D3738" t="str">
            <v>M2</v>
          </cell>
          <cell r="E3738">
            <v>17.34</v>
          </cell>
        </row>
        <row r="3739">
          <cell r="B3739" t="str">
            <v>68680/008</v>
          </cell>
          <cell r="C3739" t="str">
            <v>CONTRAPISO/LASTRO CONCRETO 1:3:5 C/BETONEIRA E=6CM</v>
          </cell>
          <cell r="D3739" t="str">
            <v>M2</v>
          </cell>
          <cell r="E3739">
            <v>16.77</v>
          </cell>
        </row>
        <row r="3740">
          <cell r="B3740" t="str">
            <v>68680/009</v>
          </cell>
          <cell r="C3740" t="str">
            <v>CONTRAPISO/LASTRO CONCRETO 1:3:6 S/BETONEIRA E=7CM</v>
          </cell>
          <cell r="D3740" t="str">
            <v>M2</v>
          </cell>
          <cell r="E3740">
            <v>19.66</v>
          </cell>
        </row>
        <row r="3741">
          <cell r="B3741" t="str">
            <v>68680/010</v>
          </cell>
          <cell r="C3741" t="str">
            <v>CONTRAPISO/LASTRO CONCRETO 1:3:6 C/BETONEIRA E=7CM</v>
          </cell>
          <cell r="D3741" t="str">
            <v>M2</v>
          </cell>
          <cell r="E3741">
            <v>19</v>
          </cell>
        </row>
        <row r="3742">
          <cell r="B3742" t="str">
            <v>68680/011</v>
          </cell>
          <cell r="C3742" t="str">
            <v>CONTRAPISO/LASTRO CONCRETO 1:3:6 C/BETONEIRA E=4CM</v>
          </cell>
          <cell r="D3742" t="str">
            <v>M2</v>
          </cell>
          <cell r="E3742">
            <v>11.87</v>
          </cell>
        </row>
        <row r="3743">
          <cell r="B3743" t="str">
            <v>68680/012</v>
          </cell>
          <cell r="C3743" t="str">
            <v>CONTRAPISO/LASTRO CONCRETO 1:3:5 S/BETONEIRA E=5CM</v>
          </cell>
          <cell r="D3743" t="str">
            <v>M2</v>
          </cell>
          <cell r="E3743">
            <v>14.7</v>
          </cell>
        </row>
        <row r="3744">
          <cell r="B3744" t="str">
            <v>68680/013</v>
          </cell>
          <cell r="C3744" t="str">
            <v>CONTRAPISO/LASTRO CONCRETO 1:3:5 C/BETONEIRA E=5CM</v>
          </cell>
          <cell r="D3744" t="str">
            <v>M2</v>
          </cell>
          <cell r="E3744">
            <v>14.23</v>
          </cell>
        </row>
        <row r="3745">
          <cell r="B3745" t="str">
            <v>68680/014</v>
          </cell>
          <cell r="C3745" t="str">
            <v>CONTRAPISO/LASTRO CONCRETO 1:3:5 S/BETONEIRA E=8CM</v>
          </cell>
          <cell r="D3745" t="str">
            <v>M2</v>
          </cell>
          <cell r="E3745">
            <v>22.62</v>
          </cell>
        </row>
        <row r="3746">
          <cell r="B3746" t="str">
            <v>68680/015</v>
          </cell>
          <cell r="C3746" t="str">
            <v>CONTRAPISO/LASTRO CONCRETO 1:3:5 C/BETONEIRA E=8CM</v>
          </cell>
          <cell r="D3746" t="str">
            <v>M2</v>
          </cell>
          <cell r="E3746">
            <v>21.86</v>
          </cell>
        </row>
        <row r="3747">
          <cell r="B3747" t="str">
            <v>68680/016</v>
          </cell>
          <cell r="C3747" t="str">
            <v>CONTRAPISO/LASTRO CONCRETO 1:4:8 S/BETONEIRA E=8CM</v>
          </cell>
          <cell r="D3747" t="str">
            <v>M2</v>
          </cell>
          <cell r="E3747">
            <v>21.17</v>
          </cell>
        </row>
        <row r="3748">
          <cell r="B3748" t="str">
            <v>68680/017</v>
          </cell>
          <cell r="C3748" t="str">
            <v>CONTRAPISO/LASTRO CONCRETO 1:3:5 S/BETONEIRA E=3CM</v>
          </cell>
          <cell r="D3748" t="str">
            <v>M2</v>
          </cell>
          <cell r="E3748">
            <v>9.42</v>
          </cell>
        </row>
        <row r="3749">
          <cell r="B3749" t="str">
            <v>68680/018</v>
          </cell>
          <cell r="C3749" t="str">
            <v>CONTRAPISO/LASTRO CONCRETO FCK=10,0MPA E=7CM</v>
          </cell>
          <cell r="D3749" t="str">
            <v>M2</v>
          </cell>
          <cell r="E3749">
            <v>20.48</v>
          </cell>
        </row>
        <row r="3750">
          <cell r="B3750" t="str">
            <v>68680/019</v>
          </cell>
          <cell r="C3750" t="str">
            <v>CONTRAPISO/LASTRO CONCRETO FCK=13,5MPA E=7CM</v>
          </cell>
          <cell r="D3750" t="str">
            <v>M2</v>
          </cell>
          <cell r="E3750">
            <v>21.07</v>
          </cell>
        </row>
        <row r="3751">
          <cell r="B3751" t="str">
            <v>68680/020</v>
          </cell>
          <cell r="C3751" t="str">
            <v>CONTRAPISO/LASTRO CONCRETO FCK=15,0MPA E=6CM</v>
          </cell>
          <cell r="D3751" t="str">
            <v>M2</v>
          </cell>
          <cell r="E3751">
            <v>18.5</v>
          </cell>
        </row>
        <row r="3752">
          <cell r="B3752" t="str">
            <v>68680/021</v>
          </cell>
          <cell r="C3752" t="str">
            <v>CONTRAPISO/LASTRO CONCRETO FCK=15,0MPA E=10CM</v>
          </cell>
          <cell r="D3752" t="str">
            <v>M2</v>
          </cell>
          <cell r="E3752">
            <v>29.84</v>
          </cell>
        </row>
        <row r="3753">
          <cell r="B3753" t="str">
            <v>68680/022</v>
          </cell>
          <cell r="C3753" t="str">
            <v>CONTRAPISO/LASTRO CONCRETO 1:3:5 S/BETONEIRA E=10CM</v>
          </cell>
          <cell r="D3753" t="str">
            <v>M2</v>
          </cell>
          <cell r="E3753">
            <v>27.9</v>
          </cell>
        </row>
        <row r="3754">
          <cell r="B3754" t="str">
            <v>68680/023</v>
          </cell>
          <cell r="C3754" t="str">
            <v>CONTRAPISO/LASTRO CONCRETO 1:3:5 C/BETONEIRA E=10CM</v>
          </cell>
          <cell r="D3754" t="str">
            <v>M2</v>
          </cell>
          <cell r="E3754">
            <v>28.5</v>
          </cell>
        </row>
        <row r="3755">
          <cell r="B3755" t="str">
            <v>68680/024</v>
          </cell>
          <cell r="C3755" t="str">
            <v>CONTRAPISO/LASTRO CONCRETO 1:4:8 C/BETONEIRA E=10CM</v>
          </cell>
          <cell r="D3755" t="str">
            <v>M2</v>
          </cell>
          <cell r="E3755">
            <v>25.15</v>
          </cell>
        </row>
        <row r="3756">
          <cell r="B3756" t="str">
            <v>IGO       |</v>
          </cell>
          <cell r="C3756" t="str">
            <v>D E S C R I Ç Ã O                                                   |UN</v>
          </cell>
          <cell r="D3756" t="str">
            <v>IDADE</v>
          </cell>
          <cell r="E3756" t="str">
            <v>|CUSTO TOT</v>
          </cell>
        </row>
        <row r="3757">
          <cell r="B3757" t="str">
            <v>ULO.....: N</v>
          </cell>
          <cell r="C3757" t="str">
            <v>ACIONAL CAIXA</v>
          </cell>
        </row>
        <row r="3759">
          <cell r="B3759" t="str">
            <v>68680/025</v>
          </cell>
          <cell r="C3759" t="str">
            <v>CONTRAPISO/LASTRO CONCRETO 1:4:8 S/BETONEIRA E=10CM</v>
          </cell>
          <cell r="D3759" t="str">
            <v>M2</v>
          </cell>
          <cell r="E3759">
            <v>26.09</v>
          </cell>
        </row>
        <row r="3760">
          <cell r="B3760" t="str">
            <v>68680/026</v>
          </cell>
          <cell r="C3760" t="str">
            <v>CONTRAPISO/LASTRO CONCRETO 1:4:8 S/BETONEIRA E=6CM</v>
          </cell>
          <cell r="D3760" t="str">
            <v>M2</v>
          </cell>
          <cell r="E3760">
            <v>16.25</v>
          </cell>
        </row>
        <row r="3761">
          <cell r="B3761" t="str">
            <v>68680/027</v>
          </cell>
          <cell r="C3761" t="str">
            <v>CONTRAPISO/LASTRO CONCRETO 1:2,5:5 S/BETONEIRA E=5CM</v>
          </cell>
          <cell r="D3761" t="str">
            <v>M2</v>
          </cell>
          <cell r="E3761">
            <v>15.07</v>
          </cell>
        </row>
        <row r="3762">
          <cell r="B3762" t="str">
            <v>68680/028</v>
          </cell>
          <cell r="C3762" t="str">
            <v>CONTRAPISO/LASTRO CONCRETO 1:2,5:5 S/BETONEIRA E=15CM</v>
          </cell>
          <cell r="D3762" t="str">
            <v>M2</v>
          </cell>
          <cell r="E3762">
            <v>42.2</v>
          </cell>
        </row>
        <row r="3763">
          <cell r="B3763" t="str">
            <v>68680/029</v>
          </cell>
          <cell r="C3763" t="str">
            <v>CONTRAPISO/LASTRO CONCRETO 1:2,5:5 C/BETONEIRA E=15CM</v>
          </cell>
          <cell r="D3763" t="str">
            <v>M2</v>
          </cell>
          <cell r="E3763">
            <v>40.79</v>
          </cell>
        </row>
        <row r="3764">
          <cell r="B3764" t="str">
            <v>68680/030</v>
          </cell>
          <cell r="C3764" t="str">
            <v>CONTRAPISO/LASTRO CONCRETO 1:3:6 S/BETONEIRA E=15CM</v>
          </cell>
          <cell r="D3764" t="str">
            <v>M2</v>
          </cell>
          <cell r="E3764">
            <v>39</v>
          </cell>
        </row>
        <row r="3765">
          <cell r="B3765" t="str">
            <v>68680/031</v>
          </cell>
          <cell r="C3765" t="str">
            <v>CONTRAPISO/LASTRO CONCRETO 1,3,6 C/BETONEIRA E=15CM</v>
          </cell>
          <cell r="D3765" t="str">
            <v>M2</v>
          </cell>
          <cell r="E3765">
            <v>39</v>
          </cell>
        </row>
        <row r="3766">
          <cell r="B3766">
            <v>68681</v>
          </cell>
          <cell r="C3766" t="str">
            <v>CONTRAPISO/LASTRO CONCRETO C/IMPERMEABILIZACAO</v>
          </cell>
        </row>
        <row r="3767">
          <cell r="B3767" t="str">
            <v>68681/001</v>
          </cell>
          <cell r="C3767" t="str">
            <v>CONTRAPISO/LASTRO E=10CM CONCRETO 1:3:5 C/BETONEIRA/VEDACIT</v>
          </cell>
          <cell r="D3767" t="str">
            <v>M2</v>
          </cell>
          <cell r="E3767">
            <v>34.92</v>
          </cell>
        </row>
        <row r="3768">
          <cell r="B3768" t="str">
            <v>68681/002</v>
          </cell>
          <cell r="C3768" t="str">
            <v>CONTRAPISO/LASTRO E= 7CM CONCRETO 1:3:6 C/BETONEIRA/VEDACIT</v>
          </cell>
          <cell r="D3768" t="str">
            <v>M2</v>
          </cell>
          <cell r="E3768">
            <v>22.98</v>
          </cell>
        </row>
        <row r="3769">
          <cell r="B3769" t="str">
            <v>68681/003</v>
          </cell>
          <cell r="C3769" t="str">
            <v>CONTRAPISO/LASTRO E= 6CM CONCRETO 1:3:5 S/BETONEIRA/VEDACIT</v>
          </cell>
          <cell r="D3769" t="str">
            <v>M2</v>
          </cell>
          <cell r="E3769">
            <v>22.12</v>
          </cell>
        </row>
        <row r="3770">
          <cell r="B3770" t="str">
            <v>68681/004</v>
          </cell>
          <cell r="C3770" t="str">
            <v>CONTRAPISO/LASTRO E= 7CM CONCRETO 1:3:6 S/BETONEIRA/VEDACIT</v>
          </cell>
          <cell r="D3770" t="str">
            <v>M2</v>
          </cell>
          <cell r="E3770">
            <v>25.23</v>
          </cell>
        </row>
        <row r="3771">
          <cell r="B3771" t="str">
            <v>68681/005</v>
          </cell>
          <cell r="C3771" t="str">
            <v>CONTRAPISO/LASTRO E=3,5CM CONCRETO 1:4:8 C/BETONEIRA/VEDACIT</v>
          </cell>
          <cell r="D3771" t="str">
            <v>M2</v>
          </cell>
          <cell r="E3771">
            <v>12.73</v>
          </cell>
        </row>
        <row r="3772">
          <cell r="B3772" t="str">
            <v>68681/006</v>
          </cell>
          <cell r="C3772" t="str">
            <v>CONTRAPISO/LASTRO E= 5CM CONCRETO 1:3:5 S/BETONEIRA/SIKA 1</v>
          </cell>
          <cell r="D3772" t="str">
            <v>M2</v>
          </cell>
          <cell r="E3772">
            <v>18.68</v>
          </cell>
        </row>
        <row r="3773">
          <cell r="B3773" t="str">
            <v>68681/007</v>
          </cell>
          <cell r="C3773" t="str">
            <v>CONTRAPISO/LASTRO E= 7CM CONCRETO 1:2,5:5 C/BETONEIRA/VEDACIT</v>
          </cell>
          <cell r="D3773" t="str">
            <v>M2</v>
          </cell>
          <cell r="E3773">
            <v>25.41</v>
          </cell>
        </row>
        <row r="3774">
          <cell r="B3774" t="str">
            <v>68681/008</v>
          </cell>
          <cell r="C3774" t="str">
            <v>CONTRAPISO/LASTRO E= 8CM CONCRETO 1:3:5 S/BETONEIRA/VEDACIT</v>
          </cell>
          <cell r="D3774" t="str">
            <v>M2</v>
          </cell>
          <cell r="E3774">
            <v>28.99</v>
          </cell>
        </row>
        <row r="3775">
          <cell r="B3775" t="str">
            <v>68681/009</v>
          </cell>
          <cell r="C3775" t="str">
            <v>CONTRAPISO/LASTRO E=10CM CONCRETO 1:3:6 S/BETONEIRA/VEDACIT</v>
          </cell>
          <cell r="D3775" t="str">
            <v>M2</v>
          </cell>
          <cell r="E3775">
            <v>35.409999999999997</v>
          </cell>
        </row>
        <row r="3776">
          <cell r="B3776" t="str">
            <v>VE</v>
          </cell>
          <cell r="C3776" t="str">
            <v>REVESTIMENTO E TRATAMENTO DE SUPERFICIES</v>
          </cell>
        </row>
        <row r="3777">
          <cell r="B3777">
            <v>6</v>
          </cell>
          <cell r="C3777" t="str">
            <v>CHAPISCO</v>
          </cell>
        </row>
        <row r="3778">
          <cell r="B3778">
            <v>23708</v>
          </cell>
          <cell r="C3778" t="str">
            <v>CHAPISCO EM PAREDES ARG CIM/AREIA 1:4 E=0,5CM</v>
          </cell>
        </row>
        <row r="3779">
          <cell r="B3779" t="str">
            <v>23708/001</v>
          </cell>
          <cell r="C3779" t="str">
            <v>CHAPISCO CIM/AREIA 1:4 ESP=0,5CM (EXTERNO)</v>
          </cell>
          <cell r="D3779" t="str">
            <v>M2</v>
          </cell>
          <cell r="E3779">
            <v>2.04</v>
          </cell>
        </row>
        <row r="3780">
          <cell r="B3780" t="str">
            <v>23708/002</v>
          </cell>
          <cell r="C3780" t="str">
            <v>CHAPISCO CIM/AREIA 1:4 ESP=0,5CM (INTERNO)</v>
          </cell>
          <cell r="D3780" t="str">
            <v>M2</v>
          </cell>
          <cell r="E3780">
            <v>2.04</v>
          </cell>
        </row>
        <row r="3781">
          <cell r="B3781">
            <v>23753</v>
          </cell>
          <cell r="C3781" t="str">
            <v>CHAPISCO RUSTICO/PAREDES ARG CIM/AREIA 1:3 E=2,0CM</v>
          </cell>
        </row>
        <row r="3782">
          <cell r="B3782" t="str">
            <v>23753/001</v>
          </cell>
          <cell r="C3782" t="str">
            <v>CHAPISCO RUSTICO BLOCO 2Q E=2CM 1:3 CIMENTO AREIA</v>
          </cell>
          <cell r="D3782" t="str">
            <v>M2</v>
          </cell>
          <cell r="E3782">
            <v>15.21</v>
          </cell>
        </row>
        <row r="3783">
          <cell r="B3783">
            <v>24277</v>
          </cell>
          <cell r="C3783" t="str">
            <v>CHAPISCO EM PAREDES ARG CIM/AREIA 1:3 4=0,5CM</v>
          </cell>
        </row>
        <row r="3784">
          <cell r="B3784" t="str">
            <v>24277/001</v>
          </cell>
          <cell r="C3784" t="str">
            <v>CHAPISCO INT/EXT CIM/AREIA 1:3 PREPARO ARGAM. MECANICO</v>
          </cell>
          <cell r="D3784" t="str">
            <v>M2</v>
          </cell>
          <cell r="E3784">
            <v>2.23</v>
          </cell>
        </row>
        <row r="3785">
          <cell r="B3785">
            <v>68597</v>
          </cell>
          <cell r="C3785" t="str">
            <v>CHAPISCA ARGAMASSA CIMENTO/AREIA 1:4 E=0,7CM</v>
          </cell>
        </row>
        <row r="3786">
          <cell r="B3786" t="str">
            <v>68597/001</v>
          </cell>
          <cell r="C3786" t="str">
            <v>CHAPISCO ARGAMASSA CIMENTO/AREIA 1:3 E=1,0CM</v>
          </cell>
          <cell r="D3786" t="str">
            <v>M2</v>
          </cell>
          <cell r="E3786">
            <v>4.03</v>
          </cell>
        </row>
        <row r="3787">
          <cell r="B3787" t="str">
            <v>IGO       |</v>
          </cell>
          <cell r="C3787" t="str">
            <v>D E S C R I Ç Ã O                                                   |UN</v>
          </cell>
          <cell r="D3787" t="str">
            <v>IDADE</v>
          </cell>
          <cell r="E3787" t="str">
            <v>|CUSTO TOT</v>
          </cell>
        </row>
        <row r="3788">
          <cell r="B3788" t="str">
            <v>ULO.....: N</v>
          </cell>
          <cell r="C3788" t="str">
            <v>ACIONAL CAIXA</v>
          </cell>
        </row>
        <row r="3790">
          <cell r="B3790" t="str">
            <v>68597/002</v>
          </cell>
          <cell r="C3790" t="str">
            <v>CHAPISCO ARGAMASSA CIMENTO/AREIA 1:4 E=1,0CM</v>
          </cell>
          <cell r="D3790" t="str">
            <v>M2</v>
          </cell>
          <cell r="E3790">
            <v>3.68</v>
          </cell>
        </row>
        <row r="3791">
          <cell r="B3791" t="str">
            <v>68597/003</v>
          </cell>
          <cell r="C3791" t="str">
            <v>CHAPISCO ARGAMASSA CIMENTO/AREIA 1:5 E=0,5CM</v>
          </cell>
          <cell r="D3791" t="str">
            <v>M2</v>
          </cell>
          <cell r="E3791">
            <v>1.98</v>
          </cell>
        </row>
        <row r="3792">
          <cell r="B3792" t="str">
            <v>68597/004</v>
          </cell>
          <cell r="C3792" t="str">
            <v>CHAPISCO ARGAMASSA CIMENTO/AREIA 1:4 E=0,5CM</v>
          </cell>
          <cell r="D3792" t="str">
            <v>M2</v>
          </cell>
          <cell r="E3792">
            <v>2.11</v>
          </cell>
        </row>
        <row r="3793">
          <cell r="B3793" t="str">
            <v>68597/005</v>
          </cell>
          <cell r="C3793" t="str">
            <v>CHAPISCO ARGAMASSA CIMENTO/AREIA 1:3 E=0,5CM</v>
          </cell>
          <cell r="D3793" t="str">
            <v>M2</v>
          </cell>
          <cell r="E3793">
            <v>2.29</v>
          </cell>
        </row>
        <row r="3794">
          <cell r="B3794" t="str">
            <v>68597/006</v>
          </cell>
          <cell r="C3794" t="str">
            <v>CHAPISCA ARGAMASSA CIMENTO/AREIA 1:4 E=0,7CM</v>
          </cell>
          <cell r="D3794" t="str">
            <v>M2</v>
          </cell>
          <cell r="E3794">
            <v>3.06</v>
          </cell>
        </row>
        <row r="3795">
          <cell r="B3795" t="str">
            <v>68597/007</v>
          </cell>
          <cell r="C3795" t="str">
            <v>CHAPISCO ARGAMASSA CIMENTO/AREIA 1:6 E=0,7CM</v>
          </cell>
          <cell r="D3795" t="str">
            <v>M2</v>
          </cell>
          <cell r="E3795">
            <v>2.77</v>
          </cell>
        </row>
        <row r="3796">
          <cell r="B3796" t="str">
            <v>68597/008</v>
          </cell>
          <cell r="C3796" t="str">
            <v>CHAPISCO ARGAMASSA CIMENTO/AREIA 1:6 E=0,5CM</v>
          </cell>
          <cell r="D3796" t="str">
            <v>M2</v>
          </cell>
          <cell r="E3796">
            <v>1.9</v>
          </cell>
        </row>
        <row r="3797">
          <cell r="B3797" t="str">
            <v>68597/009</v>
          </cell>
          <cell r="C3797" t="str">
            <v>CHAPISCO ARGAMASSA CIMENTO/AREIA 1:6 E=1,0CM</v>
          </cell>
          <cell r="D3797" t="str">
            <v>M2</v>
          </cell>
          <cell r="E3797">
            <v>3.26</v>
          </cell>
        </row>
        <row r="3798">
          <cell r="B3798" t="str">
            <v>68597/010</v>
          </cell>
          <cell r="C3798" t="str">
            <v>CHAPISCO ARGAMASSA CIMENTO/AREIA 1:2 E=1,0CM</v>
          </cell>
          <cell r="D3798" t="str">
            <v>M2</v>
          </cell>
          <cell r="E3798">
            <v>4.57</v>
          </cell>
        </row>
        <row r="3799">
          <cell r="B3799" t="str">
            <v>68597/011</v>
          </cell>
          <cell r="C3799" t="str">
            <v>CHAPISCO ARGAMASSA CIMENTO/AREIA 1:2 E=2,0CM</v>
          </cell>
          <cell r="D3799" t="str">
            <v>M2</v>
          </cell>
          <cell r="E3799">
            <v>8.06</v>
          </cell>
        </row>
        <row r="3800">
          <cell r="B3800" t="str">
            <v>68597/012</v>
          </cell>
          <cell r="C3800" t="str">
            <v>CHAPISCO ARGAMASSA CIMENTO/AREIA 1:3 E=3,0CM</v>
          </cell>
          <cell r="D3800" t="str">
            <v>M2</v>
          </cell>
          <cell r="E3800">
            <v>9.39</v>
          </cell>
        </row>
        <row r="3801">
          <cell r="B3801" t="str">
            <v>68597/013</v>
          </cell>
          <cell r="C3801" t="str">
            <v>CHAPISCO ARGAMASSA CIMENTO/CAL/AREIA 1:2:8 E=0,5CM</v>
          </cell>
          <cell r="D3801" t="str">
            <v>M2</v>
          </cell>
          <cell r="E3801">
            <v>2.5299999999999998</v>
          </cell>
        </row>
        <row r="3802">
          <cell r="B3802" t="str">
            <v>68597/014</v>
          </cell>
          <cell r="C3802" t="str">
            <v>CHAPISCO ARGAMASSA CIMENTO/AREIA 1:2/VEDACIT E=0,5CM</v>
          </cell>
          <cell r="D3802" t="str">
            <v>M2</v>
          </cell>
          <cell r="E3802">
            <v>2.96</v>
          </cell>
        </row>
        <row r="3803">
          <cell r="B3803" t="str">
            <v>68597/015</v>
          </cell>
          <cell r="C3803" t="str">
            <v>CHAPISCO ARGAMASSA CIMENTO/AREIA 1:3/SIKA 1 E=0,5CM</v>
          </cell>
          <cell r="D3803" t="str">
            <v>M2</v>
          </cell>
          <cell r="E3803">
            <v>2.5299999999999998</v>
          </cell>
        </row>
        <row r="3804">
          <cell r="B3804" t="str">
            <v>68597/016</v>
          </cell>
          <cell r="C3804" t="str">
            <v>CHAPISCO ARGAMASSA CIMENTO/AREIA 1:5/VEDACIT E=0,5CM</v>
          </cell>
          <cell r="D3804" t="str">
            <v>M2</v>
          </cell>
          <cell r="E3804">
            <v>2.38</v>
          </cell>
        </row>
        <row r="3805">
          <cell r="B3805" t="str">
            <v>68597/017</v>
          </cell>
          <cell r="C3805" t="str">
            <v>CHAPISCO ARGAMASSA CIMENTO/AREIA 1:3/VEDACIT E=1,0CM</v>
          </cell>
          <cell r="D3805" t="str">
            <v>M2</v>
          </cell>
          <cell r="E3805">
            <v>4.83</v>
          </cell>
        </row>
        <row r="3806">
          <cell r="B3806" t="str">
            <v>68597/018</v>
          </cell>
          <cell r="C3806" t="str">
            <v>CHAPISCO ARGAMASSA CIMENTO/AREIA 1:4/VEDACIT E=0,5CM</v>
          </cell>
          <cell r="D3806" t="str">
            <v>M2</v>
          </cell>
          <cell r="E3806">
            <v>2.5099999999999998</v>
          </cell>
        </row>
        <row r="3807">
          <cell r="B3807" t="str">
            <v>68597/019</v>
          </cell>
          <cell r="C3807" t="str">
            <v>CHAPISCO ARGAMASSA CIMENTO/AREIA 1:3/VEDACIT E=1,5CM</v>
          </cell>
          <cell r="D3807" t="str">
            <v>M2</v>
          </cell>
          <cell r="E3807">
            <v>6.97</v>
          </cell>
        </row>
        <row r="3808">
          <cell r="B3808" t="str">
            <v>68597/020</v>
          </cell>
          <cell r="C3808" t="str">
            <v>CHAPISCO ARGAMASSA CIMENTO/AREIA 1:2/SIKA 1 E=0,5CM</v>
          </cell>
          <cell r="D3808" t="str">
            <v>M2</v>
          </cell>
          <cell r="E3808">
            <v>2.8</v>
          </cell>
        </row>
        <row r="3809">
          <cell r="B3809" t="str">
            <v>68597/021</v>
          </cell>
          <cell r="C3809" t="str">
            <v>CHAPISCO ARGAMASSA CIMENTO/AREIA GROSSA 1:3 E=1,0CM</v>
          </cell>
          <cell r="D3809" t="str">
            <v>M2</v>
          </cell>
          <cell r="E3809">
            <v>4.37</v>
          </cell>
        </row>
        <row r="3810">
          <cell r="B3810" t="str">
            <v>68597/022</v>
          </cell>
          <cell r="C3810" t="str">
            <v>CHAPISCO ARGAMASSA CIMENTO/PEDRISCO 1:4 E=0,5CM</v>
          </cell>
          <cell r="D3810" t="str">
            <v>M2</v>
          </cell>
          <cell r="E3810">
            <v>3.22</v>
          </cell>
        </row>
        <row r="3811">
          <cell r="B3811" t="str">
            <v>68597/023</v>
          </cell>
          <cell r="C3811" t="str">
            <v>CHAPISCO ARGAMASSA CIMENTO/AREIA 1:5 E=0,7CM</v>
          </cell>
          <cell r="D3811" t="str">
            <v>M2</v>
          </cell>
          <cell r="E3811">
            <v>5.59</v>
          </cell>
        </row>
        <row r="3812">
          <cell r="B3812" t="str">
            <v>68597/024</v>
          </cell>
          <cell r="C3812" t="str">
            <v>CHAPISCO A PENEIRA CIMENTO/AREIA 1:4 E=0,7CM</v>
          </cell>
          <cell r="D3812" t="str">
            <v>M2</v>
          </cell>
          <cell r="E3812">
            <v>3.6</v>
          </cell>
        </row>
        <row r="3813">
          <cell r="B3813">
            <v>7</v>
          </cell>
          <cell r="C3813" t="str">
            <v>EMBOCO</v>
          </cell>
        </row>
        <row r="3814">
          <cell r="B3814">
            <v>24226</v>
          </cell>
          <cell r="C3814" t="str">
            <v>EMBOCO COM IMPERMEABILIZANRE</v>
          </cell>
        </row>
        <row r="3815">
          <cell r="B3815" t="str">
            <v>24226/001</v>
          </cell>
          <cell r="C3815" t="str">
            <v>EMBOCO 1:3 C/ IMPERMEABILIZANTE E = 1,5 CM VERTICAL</v>
          </cell>
          <cell r="D3815" t="str">
            <v>M2</v>
          </cell>
          <cell r="E3815">
            <v>11.81</v>
          </cell>
        </row>
        <row r="3816">
          <cell r="B3816">
            <v>24227</v>
          </cell>
          <cell r="C3816" t="str">
            <v>EMBOCO ASPERO COM ARGAMASSA</v>
          </cell>
        </row>
        <row r="3817">
          <cell r="B3817" t="str">
            <v>24227/001</v>
          </cell>
          <cell r="C3817" t="str">
            <v>EMBOCO ASPERO C/ARGAMASSA 1:2:8 CIMENTO/CAL/AREIA MEDIA</v>
          </cell>
          <cell r="D3817" t="str">
            <v>M2</v>
          </cell>
          <cell r="E3817">
            <v>13.03</v>
          </cell>
        </row>
        <row r="3818">
          <cell r="B3818" t="str">
            <v>IGO       |</v>
          </cell>
          <cell r="C3818" t="str">
            <v>D E S C R I Ç Ã O                                                   |UN</v>
          </cell>
          <cell r="D3818" t="str">
            <v>IDADE</v>
          </cell>
          <cell r="E3818" t="str">
            <v>|CUSTO TOT</v>
          </cell>
        </row>
        <row r="3819">
          <cell r="B3819" t="str">
            <v>ULO.....: N</v>
          </cell>
          <cell r="C3819" t="str">
            <v>ACIONAL CAIXA</v>
          </cell>
        </row>
        <row r="3821">
          <cell r="B3821">
            <v>68055</v>
          </cell>
          <cell r="C3821" t="str">
            <v>EMBOCO ASPERO CAL/AREIA MEDIA SEM PENEIRAR 1:4+130KG CIMENTO E=2,0CM</v>
          </cell>
          <cell r="D3821" t="str">
            <v>M2</v>
          </cell>
          <cell r="E3821">
            <v>11.6</v>
          </cell>
        </row>
        <row r="3822">
          <cell r="C3822" t="str">
            <v>PREPARO ARG. C/BETONEIRA</v>
          </cell>
        </row>
        <row r="3823">
          <cell r="B3823">
            <v>68598</v>
          </cell>
          <cell r="C3823" t="str">
            <v>EMBOCO</v>
          </cell>
        </row>
        <row r="3824">
          <cell r="B3824" t="str">
            <v>68598/001</v>
          </cell>
          <cell r="C3824" t="str">
            <v>EMBOCO INT/EXT CIMENTO/AREIA 1:7 E=1,5CM</v>
          </cell>
          <cell r="D3824" t="str">
            <v>M2</v>
          </cell>
          <cell r="E3824">
            <v>7.69</v>
          </cell>
        </row>
        <row r="3825">
          <cell r="B3825" t="str">
            <v>68598/002</v>
          </cell>
          <cell r="C3825" t="str">
            <v>EMBOCO INT/EXT CIMENTO/AREIA 1:6 E=2,5CM</v>
          </cell>
          <cell r="D3825" t="str">
            <v>M2</v>
          </cell>
          <cell r="E3825">
            <v>11.67</v>
          </cell>
        </row>
        <row r="3826">
          <cell r="B3826" t="str">
            <v>68598/003</v>
          </cell>
          <cell r="C3826" t="str">
            <v>EMBOCO INT/EXT CIMENTO/AREIA 1:5 E=1,8CM</v>
          </cell>
          <cell r="D3826" t="str">
            <v>M2</v>
          </cell>
          <cell r="E3826">
            <v>9.74</v>
          </cell>
        </row>
        <row r="3827">
          <cell r="B3827" t="str">
            <v>68598/004</v>
          </cell>
          <cell r="C3827" t="str">
            <v>EMBOCO INT/EXT CIMENTO/AREIA 1:4 E=2,0CM</v>
          </cell>
          <cell r="D3827" t="str">
            <v>M2</v>
          </cell>
          <cell r="E3827">
            <v>10.6</v>
          </cell>
        </row>
        <row r="3828">
          <cell r="B3828" t="str">
            <v>68598/005</v>
          </cell>
          <cell r="C3828" t="str">
            <v>EMBOCO INT/EXT CIMENTO/CAL/AREIA 1:4:10 E=2,0CM</v>
          </cell>
          <cell r="D3828" t="str">
            <v>M2</v>
          </cell>
          <cell r="E3828">
            <v>11.63</v>
          </cell>
        </row>
        <row r="3829">
          <cell r="B3829" t="str">
            <v>68598/006</v>
          </cell>
          <cell r="C3829" t="str">
            <v>EMBOCO INT/EXT CIMENTO/CAL/AREIA 1:4:10 E=1,5CM</v>
          </cell>
          <cell r="D3829" t="str">
            <v>M2</v>
          </cell>
          <cell r="E3829">
            <v>9.26</v>
          </cell>
        </row>
        <row r="3830">
          <cell r="B3830" t="str">
            <v>68598/007</v>
          </cell>
          <cell r="C3830" t="str">
            <v>EMBOCO INT/EXT CIMENTO/CAL/AREIA 1:2:8 E=1,5CM</v>
          </cell>
          <cell r="D3830" t="str">
            <v>M2</v>
          </cell>
          <cell r="E3830">
            <v>9.74</v>
          </cell>
        </row>
        <row r="3831">
          <cell r="B3831" t="str">
            <v>68598/008</v>
          </cell>
          <cell r="C3831" t="str">
            <v>EMBOCO INT/EXT CIMENTO/CAL/AREIA 1:2:6 E=2,0CM</v>
          </cell>
          <cell r="D3831" t="str">
            <v>M2</v>
          </cell>
          <cell r="E3831">
            <v>13.66</v>
          </cell>
        </row>
        <row r="3832">
          <cell r="B3832" t="str">
            <v>68598/009</v>
          </cell>
          <cell r="C3832" t="str">
            <v>EMBOCO INT/EXT CIMENTO/AREIA/SAIBRO 1:2:3 E=1,5CM</v>
          </cell>
          <cell r="D3832" t="str">
            <v>M2</v>
          </cell>
          <cell r="E3832">
            <v>7.94</v>
          </cell>
        </row>
        <row r="3833">
          <cell r="B3833" t="str">
            <v>68598/010</v>
          </cell>
          <cell r="C3833" t="str">
            <v>EMBOCO INT/EXT CIMENTO/SAIBRO 1:4 E=2,0CM</v>
          </cell>
          <cell r="D3833" t="str">
            <v>M2</v>
          </cell>
          <cell r="E3833">
            <v>10.51</v>
          </cell>
        </row>
        <row r="3834">
          <cell r="B3834" t="str">
            <v>68598/011</v>
          </cell>
          <cell r="C3834" t="str">
            <v>EMBOCO PAULISTA CIMENTO/SAIBRO 1:6 E=2,0CM</v>
          </cell>
          <cell r="D3834" t="str">
            <v>M2</v>
          </cell>
          <cell r="E3834">
            <v>9.68</v>
          </cell>
        </row>
        <row r="3835">
          <cell r="B3835" t="str">
            <v>68598/012</v>
          </cell>
          <cell r="C3835" t="str">
            <v>EMBOCO PAULISTA CIMENTO/AREIA 1:6 E=2,5CM</v>
          </cell>
          <cell r="D3835" t="str">
            <v>M2</v>
          </cell>
          <cell r="E3835">
            <v>11.67</v>
          </cell>
        </row>
        <row r="3836">
          <cell r="B3836" t="str">
            <v>68598/013</v>
          </cell>
          <cell r="C3836" t="str">
            <v>EMBOCO PAULISTA CIMENTO/SAIBRO 1:8 E=2,0CM</v>
          </cell>
          <cell r="D3836" t="str">
            <v>M2</v>
          </cell>
          <cell r="E3836">
            <v>9.6300000000000008</v>
          </cell>
        </row>
        <row r="3837">
          <cell r="B3837" t="str">
            <v>68598/014</v>
          </cell>
          <cell r="C3837" t="str">
            <v>EMBOCO PAULISTA CIMENTO/SAIBRO 1:3 E=2,0CM</v>
          </cell>
          <cell r="D3837" t="str">
            <v>M2</v>
          </cell>
          <cell r="E3837">
            <v>10.95</v>
          </cell>
        </row>
        <row r="3838">
          <cell r="B3838" t="str">
            <v>68598/015</v>
          </cell>
          <cell r="C3838" t="str">
            <v>EMBOCO PAULISTA CIMENTO/AREIA/SAIBRO 1:2:3 E=2,0CM</v>
          </cell>
          <cell r="D3838" t="str">
            <v>M2</v>
          </cell>
          <cell r="E3838">
            <v>9.8699999999999992</v>
          </cell>
        </row>
        <row r="3839">
          <cell r="B3839" t="str">
            <v>68598/016</v>
          </cell>
          <cell r="C3839" t="str">
            <v>EMBOCO PAULISTA CIMENTO/AREIA/SAIBRO 1:3:3 E=2,0CM</v>
          </cell>
          <cell r="D3839" t="str">
            <v>M2</v>
          </cell>
          <cell r="E3839">
            <v>9.39</v>
          </cell>
        </row>
        <row r="3840">
          <cell r="B3840" t="str">
            <v>68598/017</v>
          </cell>
          <cell r="C3840" t="str">
            <v>EMBOCO PAULISTA CIMENTO/AREIA/SAIBRO 1:3:5 E=2,0CM</v>
          </cell>
          <cell r="D3840" t="str">
            <v>M2</v>
          </cell>
          <cell r="E3840">
            <v>9.94</v>
          </cell>
        </row>
        <row r="3841">
          <cell r="B3841" t="str">
            <v>68598/018</v>
          </cell>
          <cell r="C3841" t="str">
            <v>EMBOCO PAULISTA CIMENTO/AREIA/SAIBRO 1:2:6 E=2,0CM</v>
          </cell>
          <cell r="D3841" t="str">
            <v>M2</v>
          </cell>
          <cell r="E3841">
            <v>9.9499999999999993</v>
          </cell>
        </row>
        <row r="3842">
          <cell r="B3842" t="str">
            <v>68598/019</v>
          </cell>
          <cell r="C3842" t="str">
            <v>EMBOCO PAULISTA CIMENTO/AREIA/SAIBRO 1:6:2 E=0,5CM</v>
          </cell>
          <cell r="D3842" t="str">
            <v>M2</v>
          </cell>
          <cell r="E3842">
            <v>3.56</v>
          </cell>
        </row>
        <row r="3843">
          <cell r="B3843" t="str">
            <v>68598/020</v>
          </cell>
          <cell r="C3843" t="str">
            <v>EMBOCO PAULISTA CIMENTO/AREIA/SAIBRO 1:6:2 E=2,0CM</v>
          </cell>
          <cell r="D3843" t="str">
            <v>M2</v>
          </cell>
          <cell r="E3843">
            <v>9.91</v>
          </cell>
        </row>
        <row r="3844">
          <cell r="B3844" t="str">
            <v>68598/021</v>
          </cell>
          <cell r="C3844" t="str">
            <v>EMBOCO PAULISTA CIMENTO/AREIA/SAIBRO 1:3:5 E=2,5CM</v>
          </cell>
          <cell r="D3844" t="str">
            <v>M2</v>
          </cell>
          <cell r="E3844">
            <v>11.88</v>
          </cell>
        </row>
        <row r="3845">
          <cell r="B3845" t="str">
            <v>68598/022</v>
          </cell>
          <cell r="C3845" t="str">
            <v>EMBOCO PAULISTA CIMENTO/AREIA/SAIBRO 1:4:4 E=1,5CM</v>
          </cell>
          <cell r="D3845" t="str">
            <v>M2</v>
          </cell>
          <cell r="E3845">
            <v>7.99</v>
          </cell>
        </row>
        <row r="3846">
          <cell r="B3846" t="str">
            <v>68598/023</v>
          </cell>
          <cell r="C3846" t="str">
            <v>EMBOCO PAULISTA CIMENTO/AREIA/SAIBRO 1:3:3 E=1,5CM</v>
          </cell>
          <cell r="D3846" t="str">
            <v>M2</v>
          </cell>
          <cell r="E3846">
            <v>7.59</v>
          </cell>
        </row>
        <row r="3847">
          <cell r="B3847" t="str">
            <v>68598/024</v>
          </cell>
          <cell r="C3847" t="str">
            <v>EMBOCO PAULISTA CIMENTO/CAL/AREIA 1:1:6 E=2,0CM</v>
          </cell>
          <cell r="D3847" t="str">
            <v>M2</v>
          </cell>
          <cell r="E3847">
            <v>11.72</v>
          </cell>
        </row>
        <row r="3848">
          <cell r="B3848" t="str">
            <v>68598/026</v>
          </cell>
          <cell r="C3848" t="str">
            <v>EMBOCO PAULISTA CIMENTO/CAL/AREIA 1:3:10 E=2,5CM</v>
          </cell>
          <cell r="D3848" t="str">
            <v>M2</v>
          </cell>
          <cell r="E3848">
            <v>18.54</v>
          </cell>
        </row>
        <row r="3849">
          <cell r="B3849" t="str">
            <v>IGO       |</v>
          </cell>
          <cell r="C3849" t="str">
            <v>D E S C R I Ç Ã O                                                   |UN</v>
          </cell>
          <cell r="D3849" t="str">
            <v>IDADE</v>
          </cell>
          <cell r="E3849" t="str">
            <v>|CUSTO TOT</v>
          </cell>
        </row>
        <row r="3850">
          <cell r="B3850" t="str">
            <v>ULO.....: N</v>
          </cell>
          <cell r="C3850" t="str">
            <v>ACIONAL CAIXA</v>
          </cell>
        </row>
        <row r="3852">
          <cell r="B3852" t="str">
            <v>68598/027</v>
          </cell>
          <cell r="C3852" t="str">
            <v>EMBOCO PAULISTA CIMENTO/CAL/AREIA 1:2:9 E=2,0CM</v>
          </cell>
          <cell r="D3852" t="str">
            <v>M2</v>
          </cell>
          <cell r="E3852">
            <v>11.81</v>
          </cell>
        </row>
        <row r="3853">
          <cell r="B3853" t="str">
            <v>68598/028</v>
          </cell>
          <cell r="C3853" t="str">
            <v>EMBOCO PAULISTA CIMENTO/CAL/AREIA 1:3:10 E=1,5CM</v>
          </cell>
          <cell r="D3853" t="str">
            <v>M2</v>
          </cell>
          <cell r="E3853">
            <v>11.99</v>
          </cell>
        </row>
        <row r="3854">
          <cell r="B3854" t="str">
            <v>68598/029</v>
          </cell>
          <cell r="C3854" t="str">
            <v>EMBOCO PAULISTA CIMENTO/CAL/AREIA 1:2:8 E=1,5CM</v>
          </cell>
          <cell r="D3854" t="str">
            <v>M2</v>
          </cell>
          <cell r="E3854">
            <v>9.74</v>
          </cell>
        </row>
        <row r="3855">
          <cell r="B3855" t="str">
            <v>68598/030</v>
          </cell>
          <cell r="C3855" t="str">
            <v>EMBOCO PAULISTA CIMENTO 50KG/CAL/AREIA 1:3 E=2,0CM</v>
          </cell>
          <cell r="D3855" t="str">
            <v>M2</v>
          </cell>
          <cell r="E3855">
            <v>12.35</v>
          </cell>
        </row>
        <row r="3856">
          <cell r="B3856" t="str">
            <v>68598/031</v>
          </cell>
          <cell r="C3856" t="str">
            <v>EMBOCO PAULISTA CIMENTO/CAL/AREIA 1:2:8 E=1,8CM</v>
          </cell>
          <cell r="D3856" t="str">
            <v>M2</v>
          </cell>
          <cell r="E3856">
            <v>11.15</v>
          </cell>
        </row>
        <row r="3857">
          <cell r="B3857" t="str">
            <v>68598/032</v>
          </cell>
          <cell r="C3857" t="str">
            <v>EMBOCO PAULISTA CIMENTO/CAL/AREIA 1:2:8 E=2,0CM</v>
          </cell>
          <cell r="D3857" t="str">
            <v>M2</v>
          </cell>
          <cell r="E3857">
            <v>12.27</v>
          </cell>
        </row>
        <row r="3858">
          <cell r="B3858" t="str">
            <v>68598/033</v>
          </cell>
          <cell r="C3858" t="str">
            <v>EMBOCO PAULISTA CIMENTO/CAL/AREIA 1:4:10 E=1,0CM</v>
          </cell>
          <cell r="D3858" t="str">
            <v>M2</v>
          </cell>
          <cell r="E3858">
            <v>6.9</v>
          </cell>
        </row>
        <row r="3859">
          <cell r="B3859" t="str">
            <v>68598/034</v>
          </cell>
          <cell r="C3859" t="str">
            <v>EMBOCO PAULISTA CIMENTO/CAL/AREIA 1:3:10 E=3,0CM</v>
          </cell>
          <cell r="D3859" t="str">
            <v>M2</v>
          </cell>
          <cell r="E3859">
            <v>21.81</v>
          </cell>
        </row>
        <row r="3860">
          <cell r="B3860" t="str">
            <v>68598/035</v>
          </cell>
          <cell r="C3860" t="str">
            <v>EMBOCO PAULISTA CIMENTO/AREIA 1:3 E=2,0CM</v>
          </cell>
          <cell r="D3860" t="str">
            <v>M2</v>
          </cell>
          <cell r="E3860">
            <v>11.31</v>
          </cell>
        </row>
        <row r="3861">
          <cell r="B3861">
            <v>8</v>
          </cell>
          <cell r="C3861" t="str">
            <v>REBOCO</v>
          </cell>
        </row>
        <row r="3862">
          <cell r="B3862">
            <v>23710</v>
          </cell>
          <cell r="C3862" t="str">
            <v>REVESTIMENTO DE PAREDES</v>
          </cell>
        </row>
        <row r="3863">
          <cell r="B3863" t="str">
            <v>23710/001</v>
          </cell>
          <cell r="C3863" t="str">
            <v>REBOCO PAULISTA C/ARG CIM/CAL/AREIA 1:2:11 PREP MEC E=2CM</v>
          </cell>
          <cell r="D3863" t="str">
            <v>M2</v>
          </cell>
          <cell r="E3863">
            <v>10.83</v>
          </cell>
        </row>
        <row r="3864">
          <cell r="C3864" t="str">
            <v>(MASSA UNICA)</v>
          </cell>
        </row>
        <row r="3865">
          <cell r="B3865" t="str">
            <v>23710/002</v>
          </cell>
          <cell r="C3865" t="str">
            <v>REVESTIMENTO EM GESSO SOBRE ALVENARIA DE BLOCO DE CONCRETO</v>
          </cell>
          <cell r="D3865" t="str">
            <v>M2</v>
          </cell>
          <cell r="E3865">
            <v>5.67</v>
          </cell>
        </row>
        <row r="3866">
          <cell r="B3866" t="str">
            <v>23710/003</v>
          </cell>
          <cell r="C3866" t="str">
            <v>REBOCO C/ARG. PRE-FABRICADA E=0,5CM</v>
          </cell>
          <cell r="D3866" t="str">
            <v>M2</v>
          </cell>
          <cell r="E3866">
            <v>7.48</v>
          </cell>
        </row>
        <row r="3867">
          <cell r="B3867" t="str">
            <v>23710/004</v>
          </cell>
          <cell r="C3867" t="str">
            <v>REBOCO PAULISTA C/ARG CIM/CAL/AREIA 1:2:11 PREP MEC E=1,0CM</v>
          </cell>
          <cell r="D3867" t="str">
            <v>M2</v>
          </cell>
          <cell r="E3867">
            <v>8.67</v>
          </cell>
        </row>
        <row r="3868">
          <cell r="C3868" t="str">
            <v>(MASSA UNICA)</v>
          </cell>
        </row>
        <row r="3869">
          <cell r="B3869" t="str">
            <v>23710/005</v>
          </cell>
          <cell r="C3869" t="str">
            <v>REBOCO PAULISTA C/ARG CIM/CAL/AREIA 1:2:8 PREP MECANICO E=2CM</v>
          </cell>
          <cell r="D3869" t="str">
            <v>M2</v>
          </cell>
          <cell r="E3869">
            <v>11.95</v>
          </cell>
        </row>
        <row r="3870">
          <cell r="B3870">
            <v>23712</v>
          </cell>
          <cell r="C3870" t="str">
            <v>REBOCO EXTERNO</v>
          </cell>
        </row>
        <row r="3871">
          <cell r="B3871" t="str">
            <v>23712/001</v>
          </cell>
          <cell r="C3871" t="str">
            <v>REBOCO PAULISTA C/ARG CIM/CAL/AREIA 1:2:8 PREP MECANICO E=2CM</v>
          </cell>
          <cell r="D3871" t="str">
            <v>M2</v>
          </cell>
          <cell r="E3871">
            <v>11.95</v>
          </cell>
        </row>
        <row r="3872">
          <cell r="B3872">
            <v>23767</v>
          </cell>
          <cell r="C3872" t="str">
            <v>BARRA LISA</v>
          </cell>
        </row>
        <row r="3873">
          <cell r="B3873" t="str">
            <v>23767/001</v>
          </cell>
          <cell r="C3873" t="str">
            <v>BARRA LISA UTILIZANDO ARGAMASSA CIM/AREIA 1:4 E=2,0CM (PREPARO DA</v>
          </cell>
          <cell r="D3873" t="str">
            <v>M2</v>
          </cell>
          <cell r="E3873">
            <v>14.09</v>
          </cell>
        </row>
        <row r="3874">
          <cell r="C3874" t="str">
            <v>ARGAMASSA COM BETONEIRA)</v>
          </cell>
        </row>
        <row r="3875">
          <cell r="B3875">
            <v>40721</v>
          </cell>
          <cell r="C3875" t="str">
            <v>REVESTIMENTO C/GESSO EM PASTA SOBRE BLOCO CONCRETO</v>
          </cell>
          <cell r="D3875" t="str">
            <v>M2</v>
          </cell>
          <cell r="E3875">
            <v>6</v>
          </cell>
        </row>
        <row r="3876">
          <cell r="B3876">
            <v>68469</v>
          </cell>
          <cell r="C3876" t="str">
            <v>REVESTIMENTO DE TETOS C/GESSO CORRIDO</v>
          </cell>
        </row>
        <row r="3877">
          <cell r="B3877" t="str">
            <v>68469/001</v>
          </cell>
          <cell r="C3877" t="str">
            <v>REVESTIMENTO DE TETOS C/GESSO CORRIDO  (DISTORCIDO)</v>
          </cell>
          <cell r="D3877" t="str">
            <v>M2</v>
          </cell>
          <cell r="E3877">
            <v>5.54</v>
          </cell>
        </row>
        <row r="3878">
          <cell r="B3878">
            <v>68599</v>
          </cell>
          <cell r="C3878" t="str">
            <v>BARRA LISA</v>
          </cell>
        </row>
        <row r="3879">
          <cell r="B3879" t="str">
            <v>68599/001</v>
          </cell>
          <cell r="C3879" t="str">
            <v>BARRA LISA CIMENTO/AREIA 1:2 E=0,5CM</v>
          </cell>
          <cell r="D3879" t="str">
            <v>M2</v>
          </cell>
          <cell r="E3879">
            <v>10.48</v>
          </cell>
        </row>
        <row r="3880">
          <cell r="B3880" t="str">
            <v>IGO       |</v>
          </cell>
          <cell r="C3880" t="str">
            <v>D E S C R I Ç Ã O                                                   |UN</v>
          </cell>
          <cell r="D3880" t="str">
            <v>IDADE</v>
          </cell>
          <cell r="E3880" t="str">
            <v>|CUSTO TOT</v>
          </cell>
        </row>
        <row r="3881">
          <cell r="B3881" t="str">
            <v>ULO.....: N</v>
          </cell>
          <cell r="C3881" t="str">
            <v>ACIONAL CAIXA</v>
          </cell>
        </row>
        <row r="3883">
          <cell r="B3883" t="str">
            <v>68599/002</v>
          </cell>
          <cell r="C3883" t="str">
            <v>BARRA LISA CIMENTO/AREIA 1:3 E=1,5CM</v>
          </cell>
          <cell r="D3883" t="str">
            <v>M2</v>
          </cell>
          <cell r="E3883">
            <v>13.7</v>
          </cell>
        </row>
        <row r="3884">
          <cell r="B3884" t="str">
            <v>68599/003</v>
          </cell>
          <cell r="C3884" t="str">
            <v>BARRA LISA CIMENTO/AREIA 1:3 E=1,0CM</v>
          </cell>
          <cell r="D3884" t="str">
            <v>M2</v>
          </cell>
          <cell r="E3884">
            <v>12.49</v>
          </cell>
        </row>
        <row r="3885">
          <cell r="B3885" t="str">
            <v>68599/004</v>
          </cell>
          <cell r="C3885" t="str">
            <v>BARRA LISA CIMENTO/AREIA 1:4 E=2,0CM</v>
          </cell>
          <cell r="D3885" t="str">
            <v>M2</v>
          </cell>
          <cell r="E3885">
            <v>15.27</v>
          </cell>
        </row>
        <row r="3886">
          <cell r="B3886" t="str">
            <v>68599/005</v>
          </cell>
          <cell r="C3886" t="str">
            <v>BARRA LISA CIMENTO/AREIA 1:5 E=1,5CM</v>
          </cell>
          <cell r="D3886" t="str">
            <v>M2</v>
          </cell>
          <cell r="E3886">
            <v>12.79</v>
          </cell>
        </row>
        <row r="3887">
          <cell r="B3887" t="str">
            <v>68599/006</v>
          </cell>
          <cell r="C3887" t="str">
            <v>BARRA LISA CIMENTO/AREIA 1:5 E=1,0CM</v>
          </cell>
          <cell r="D3887" t="str">
            <v>M2</v>
          </cell>
          <cell r="E3887">
            <v>11.89</v>
          </cell>
        </row>
        <row r="3888">
          <cell r="B3888" t="str">
            <v>68599/007</v>
          </cell>
          <cell r="C3888" t="str">
            <v>BARRA LISA CIMENTO/AREIA 1:3 E=0,5CM</v>
          </cell>
          <cell r="D3888" t="str">
            <v>M2</v>
          </cell>
          <cell r="E3888">
            <v>10.210000000000001</v>
          </cell>
        </row>
        <row r="3889">
          <cell r="B3889" t="str">
            <v>68599/008</v>
          </cell>
          <cell r="C3889" t="str">
            <v>BARRA LISA CAL/AREIA 1:3 CIMENTO 50KG/CORANTE AMAREL E=2,5CM</v>
          </cell>
          <cell r="D3889" t="str">
            <v>M2</v>
          </cell>
          <cell r="E3889">
            <v>25.88</v>
          </cell>
        </row>
        <row r="3890">
          <cell r="B3890" t="str">
            <v>68599/009</v>
          </cell>
          <cell r="C3890" t="str">
            <v>BARRA LISA CIMENTO/AREIA 1:4 CORANTE AMARELO E=2,0CM</v>
          </cell>
          <cell r="D3890" t="str">
            <v>M2</v>
          </cell>
          <cell r="E3890">
            <v>22.68</v>
          </cell>
        </row>
        <row r="3891">
          <cell r="B3891">
            <v>9</v>
          </cell>
          <cell r="C3891" t="str">
            <v>AZULEJO</v>
          </cell>
        </row>
        <row r="3892">
          <cell r="B3892">
            <v>23713</v>
          </cell>
          <cell r="C3892" t="str">
            <v>ASSENTAMENTO AZULEJO BRANCO INCL EMBOCO</v>
          </cell>
        </row>
        <row r="3893">
          <cell r="B3893" t="str">
            <v>23713/001</v>
          </cell>
          <cell r="C3893" t="str">
            <v>ASSENT AZULEJO BRANCO 15X15CM C/ARG COLANTE INCLUI EMBOCO C/ ARG CAL/A</v>
          </cell>
          <cell r="D3893" t="str">
            <v>M2</v>
          </cell>
          <cell r="E3893">
            <v>31.91</v>
          </cell>
        </row>
        <row r="3894">
          <cell r="C3894" t="str">
            <v>REIA 1:4+130KG CIM E=2CM (JUNTA A PRUMO)</v>
          </cell>
        </row>
        <row r="3895">
          <cell r="B3895" t="str">
            <v>23713/002</v>
          </cell>
          <cell r="C3895" t="str">
            <v>ASSENT AZULEJO BRANCO 15X15CM C/ARG COLANTE (NAO INCLUI EMBOCO)</v>
          </cell>
          <cell r="D3895" t="str">
            <v>M2</v>
          </cell>
          <cell r="E3895">
            <v>20.309999999999999</v>
          </cell>
        </row>
        <row r="3896">
          <cell r="B3896">
            <v>23779</v>
          </cell>
          <cell r="C3896" t="str">
            <v>ASSENTAMENTO AZULEJO BRANCO/COR (NAO INCLUI EMB)</v>
          </cell>
        </row>
        <row r="3897">
          <cell r="B3897" t="str">
            <v>23779/001</v>
          </cell>
          <cell r="C3897" t="str">
            <v>AZULEJO BRANCO 15X15CM C/ARG. COLANTE (FORNEC/ASSENTAMENTO)</v>
          </cell>
          <cell r="D3897" t="str">
            <v>M2</v>
          </cell>
          <cell r="E3897">
            <v>20.309999999999999</v>
          </cell>
        </row>
        <row r="3898">
          <cell r="B3898" t="str">
            <v>23779/002</v>
          </cell>
          <cell r="C3898" t="str">
            <v>AZULEJO COR EXTRA 15X15CM C/ARG.COLANTE (FORNEC/ASSENTAMENTO)</v>
          </cell>
          <cell r="D3898" t="str">
            <v>M2</v>
          </cell>
          <cell r="E3898">
            <v>23.17</v>
          </cell>
        </row>
        <row r="3899">
          <cell r="B3899">
            <v>68600</v>
          </cell>
          <cell r="C3899" t="str">
            <v>AZULEJO BRANCO</v>
          </cell>
        </row>
        <row r="3900">
          <cell r="B3900" t="str">
            <v>68600/001</v>
          </cell>
          <cell r="C3900" t="str">
            <v>AZULEJO BRANCO 15X15CM C/NATA DE CIMENTO</v>
          </cell>
          <cell r="D3900" t="str">
            <v>M2</v>
          </cell>
          <cell r="E3900">
            <v>21.16</v>
          </cell>
        </row>
        <row r="3901">
          <cell r="B3901" t="str">
            <v>68600/002</v>
          </cell>
          <cell r="C3901" t="str">
            <v>AZULEJO BRANCO 15X15CM C/CIMENTO COLANTE</v>
          </cell>
          <cell r="D3901" t="str">
            <v>M2</v>
          </cell>
          <cell r="E3901">
            <v>21.38</v>
          </cell>
        </row>
        <row r="3902">
          <cell r="B3902" t="str">
            <v>68600/003</v>
          </cell>
          <cell r="C3902" t="str">
            <v>AZULEJO BRANCO 15X15CM C/EMBOCO CIMENTO/AREIA/SAIBRO 1:2:3</v>
          </cell>
          <cell r="D3902" t="str">
            <v>M2</v>
          </cell>
          <cell r="E3902">
            <v>35.950000000000003</v>
          </cell>
        </row>
        <row r="3903">
          <cell r="B3903" t="str">
            <v>68600/004</v>
          </cell>
          <cell r="C3903" t="str">
            <v>AZULEJO BRANCO 15X15CM C/EMBOCO CIMENTO/CAL/AREIA 1:2:9</v>
          </cell>
          <cell r="D3903" t="str">
            <v>M2</v>
          </cell>
          <cell r="E3903">
            <v>37.89</v>
          </cell>
        </row>
        <row r="3904">
          <cell r="B3904" t="str">
            <v>68600/005</v>
          </cell>
          <cell r="C3904" t="str">
            <v>AZULEJO BRANCO 15X15CM C/EMBOCO CIMENTO/AREIA/SAIBRO 1:3:3</v>
          </cell>
          <cell r="D3904" t="str">
            <v>M2</v>
          </cell>
          <cell r="E3904">
            <v>35.47</v>
          </cell>
        </row>
        <row r="3905">
          <cell r="B3905" t="str">
            <v>68600/006</v>
          </cell>
          <cell r="C3905" t="str">
            <v>AZULEJO BRANCO 15X15CM C/EMBOCO CIMENTO/SAIBRO 1:8</v>
          </cell>
          <cell r="D3905" t="str">
            <v>M2</v>
          </cell>
          <cell r="E3905">
            <v>63.85</v>
          </cell>
        </row>
        <row r="3906">
          <cell r="B3906">
            <v>10</v>
          </cell>
          <cell r="C3906" t="str">
            <v>PASTILHAS,CERAMICAS, PLACAS PRE-MOLDADAS E OUTROS</v>
          </cell>
        </row>
        <row r="3907">
          <cell r="B3907">
            <v>26291</v>
          </cell>
          <cell r="C3907" t="str">
            <v>REVESTIMENTOS CERAMICOS</v>
          </cell>
        </row>
        <row r="3908">
          <cell r="B3908" t="str">
            <v>26291/001</v>
          </cell>
          <cell r="C3908" t="str">
            <v>REVESTIMENTO PASTILHA CERAMICA FOSCA 2X2CM CINZA INCL CHAPISCO CIMENTO</v>
          </cell>
          <cell r="D3908" t="str">
            <v>M2</v>
          </cell>
          <cell r="E3908">
            <v>78.27</v>
          </cell>
        </row>
        <row r="3909">
          <cell r="C3909" t="str">
            <v>E AREIA 1:3 E EMBOCO CIMENTO SAIBRO E AREIA 1:3:3 ASSENTES E REJUNTADA</v>
          </cell>
        </row>
        <row r="3910">
          <cell r="C3910" t="str">
            <v>C/PASTA DE CIMENTO BRANCO.</v>
          </cell>
        </row>
        <row r="3911">
          <cell r="B3911" t="str">
            <v>IGO       |</v>
          </cell>
          <cell r="C3911" t="str">
            <v>D E S C R I Ç Ã O                                                   |UN</v>
          </cell>
          <cell r="D3911" t="str">
            <v>IDADE</v>
          </cell>
          <cell r="E3911" t="str">
            <v>|CUSTO TOT</v>
          </cell>
        </row>
        <row r="3912">
          <cell r="B3912" t="str">
            <v>ULO.....: N</v>
          </cell>
          <cell r="C3912" t="str">
            <v>ACIONAL CAIXA</v>
          </cell>
        </row>
        <row r="3914">
          <cell r="B3914" t="str">
            <v>26291/002</v>
          </cell>
          <cell r="C3914" t="str">
            <v>REVESTIMENTO PASTILHA CERAMICA FOSCA 2X2CM  BEGE INCL CHAPISCO CIMENTO</v>
          </cell>
          <cell r="D3914" t="str">
            <v>M2</v>
          </cell>
          <cell r="E3914">
            <v>78.27</v>
          </cell>
        </row>
        <row r="3915">
          <cell r="C3915" t="str">
            <v>E AREIA 1:3 E EMBOCO CIMENTO SAIBRO E AREIA 1:3:3 ASSENTES E REJUNTADA</v>
          </cell>
        </row>
        <row r="3916">
          <cell r="C3916" t="str">
            <v>C/PASTA DE CIMENTO BRANCO.</v>
          </cell>
        </row>
        <row r="3917">
          <cell r="B3917" t="str">
            <v>26291/003</v>
          </cell>
          <cell r="C3917" t="str">
            <v>REVESTIMENTO PASTILHA CERAMICA FOSCA 2,5X2,5CM BEGE INCL CHAPISCO CI-</v>
          </cell>
          <cell r="D3917" t="str">
            <v>M2</v>
          </cell>
          <cell r="E3917">
            <v>76.25</v>
          </cell>
        </row>
        <row r="3918">
          <cell r="C3918" t="str">
            <v>MENTO E AREIA 1:3 E EMBOCO CIMENTO SAIBRO E AREIA 1:3:3 ASSENTES E RE-</v>
          </cell>
        </row>
        <row r="3919">
          <cell r="C3919" t="str">
            <v>JUNTADAS C/PASTA DE CIMENTO BRANCO.</v>
          </cell>
        </row>
        <row r="3920">
          <cell r="B3920" t="str">
            <v>26291/004</v>
          </cell>
          <cell r="C3920" t="str">
            <v>REVESTIMENTO PASTILHA CERAMICA ESMALTADA 2,5X2,5CM INCL CHAPISCO CIMEN</v>
          </cell>
          <cell r="D3920" t="str">
            <v>M2</v>
          </cell>
          <cell r="E3920">
            <v>87.66</v>
          </cell>
        </row>
        <row r="3921">
          <cell r="C3921" t="str">
            <v>TO E AREIA 1:3 E EMBOCO CIMENTO SAIBRO E AREIA 1:3:3 ASSENTES E REJUN-</v>
          </cell>
        </row>
        <row r="3922">
          <cell r="C3922" t="str">
            <v>TADAS C/PASTA DE CIMENTO BRANCO.</v>
          </cell>
        </row>
        <row r="3923">
          <cell r="B3923" t="str">
            <v>26291/010</v>
          </cell>
          <cell r="C3923" t="str">
            <v>REVESTIMENTO TIJOLO CERAMICO "BOCA DE SAPO" 20X9CM C/JUNTA REENTRANTE</v>
          </cell>
          <cell r="D3923" t="str">
            <v>M2</v>
          </cell>
          <cell r="E3923">
            <v>57</v>
          </cell>
        </row>
        <row r="3924">
          <cell r="C3924" t="str">
            <v>1X1CM CIMENTO COMUM OU BRANCO INCL CHAPISCO 1:3 CIMENTO E AREIA E EM-</v>
          </cell>
        </row>
        <row r="3925">
          <cell r="C3925" t="str">
            <v>BOCO 1:3:3 CIMENTO SAIBRO E AREIA ESPESSURA 2,5CM.</v>
          </cell>
        </row>
        <row r="3926">
          <cell r="B3926" t="str">
            <v>26291/011</v>
          </cell>
          <cell r="C3926" t="str">
            <v>REVESTIMENTO TIJOLO CERAMICO TIPO 4 FACES 20X6CM C/JUNTAS REENTRANTES</v>
          </cell>
          <cell r="D3926" t="str">
            <v>M2</v>
          </cell>
          <cell r="E3926">
            <v>60.35</v>
          </cell>
        </row>
        <row r="3927">
          <cell r="C3927" t="str">
            <v>1X1CM CIMENTO COMUM OU BRANCO INCL CHAPISCO 1:3 CIMENTO E AREIA E EM-</v>
          </cell>
        </row>
        <row r="3928">
          <cell r="C3928" t="str">
            <v>BOCO 1:3:3 CIMENTO SAIBRO E AREIA ESPESSURA 2,5CM.</v>
          </cell>
        </row>
        <row r="3929">
          <cell r="B3929" t="str">
            <v>26291/012</v>
          </cell>
          <cell r="C3929" t="str">
            <v>ASSENTAMENTO E REJUNTAMENTO DE PASTILHAS EXCL ESTAS INCL CHAPISCO</v>
          </cell>
          <cell r="D3929" t="str">
            <v>M2</v>
          </cell>
          <cell r="E3929">
            <v>32.81</v>
          </cell>
        </row>
        <row r="3930">
          <cell r="C3930" t="str">
            <v>CIMENTO E AREIA 1:3 E EMBOCO CIMENTO SAIBRO E AREIA 1:3:3 ASSENTES E</v>
          </cell>
        </row>
        <row r="3931">
          <cell r="C3931" t="str">
            <v>REJUNTADAS C/PASTA DE CIMENTO BRANCO.</v>
          </cell>
        </row>
        <row r="3932">
          <cell r="B3932" t="str">
            <v>26291/013</v>
          </cell>
          <cell r="C3932" t="str">
            <v>RECOMPOSICAO DE PAREDE EM PASTILHAS EXCL ESTAS INCL CHAPISCO CIMENTO E</v>
          </cell>
          <cell r="D3932" t="str">
            <v>M2</v>
          </cell>
          <cell r="E3932">
            <v>35.82</v>
          </cell>
        </row>
        <row r="3933">
          <cell r="C3933" t="str">
            <v>AREIA 1:3 E EMBOCO CIMENTO SAIBRO E AREIA 1:3:3 ASSENTES E REJUNTADAS</v>
          </cell>
        </row>
        <row r="3934">
          <cell r="C3934" t="str">
            <v>C/PASTA DE CIMENTO BRANCO.</v>
          </cell>
        </row>
        <row r="3935">
          <cell r="B3935" t="str">
            <v>26291/014</v>
          </cell>
          <cell r="C3935" t="str">
            <v>ASSENTAMENTO DE LADRILHOS EXCL ESTES C/PASTA CIMENTO P/REJUNTE INCLU-</v>
          </cell>
          <cell r="D3935" t="str">
            <v>M2</v>
          </cell>
          <cell r="E3935">
            <v>31.8</v>
          </cell>
        </row>
        <row r="3936">
          <cell r="C3936" t="str">
            <v>SIVE CHAPISCO CIMENTO E AREIA 1:3 E EMBOCO 1:3:3 CIMENTO SAIBRO E ARE-</v>
          </cell>
        </row>
        <row r="3937">
          <cell r="C3937" t="str">
            <v>IA.</v>
          </cell>
        </row>
        <row r="3938">
          <cell r="B3938" t="str">
            <v>26291/015</v>
          </cell>
          <cell r="C3938" t="str">
            <v>ASSENTAMENTO DE LADRILHOS EXCL ESTES C/PASTA CIMENTO BRANCO E CORANTE</v>
          </cell>
          <cell r="D3938" t="str">
            <v>M2</v>
          </cell>
          <cell r="E3938">
            <v>33.659999999999997</v>
          </cell>
        </row>
        <row r="3939">
          <cell r="C3939" t="str">
            <v>P/REJUNTE INCL CHAPISCO CIMENTO E AREIA 1:3 E EMBOCO CIMENTO SAIBRO E</v>
          </cell>
        </row>
        <row r="3940">
          <cell r="C3940" t="str">
            <v>AREIA 1:3:3.</v>
          </cell>
        </row>
        <row r="3941">
          <cell r="B3941">
            <v>68644</v>
          </cell>
          <cell r="C3941" t="str">
            <v>CERAMICA ESMALTADA P/PAREDE</v>
          </cell>
        </row>
        <row r="3942">
          <cell r="B3942" t="str">
            <v>IGO       |</v>
          </cell>
          <cell r="C3942" t="str">
            <v>D E S C R I Ç Ã O                                                   |UN</v>
          </cell>
          <cell r="D3942" t="str">
            <v>IDADE</v>
          </cell>
          <cell r="E3942" t="str">
            <v>|CUSTO TOT</v>
          </cell>
        </row>
        <row r="3943">
          <cell r="B3943" t="str">
            <v>ULO.....: N</v>
          </cell>
          <cell r="C3943" t="str">
            <v>ACIONAL CAIXA</v>
          </cell>
        </row>
        <row r="3945">
          <cell r="B3945" t="str">
            <v>68644/001</v>
          </cell>
          <cell r="C3945" t="str">
            <v>CERAMICA ESMALTADA P/PAREDE 20X20CM PADRAO MEDIO PEI-4 C/CIMENTO/AREIA</v>
          </cell>
          <cell r="D3945" t="str">
            <v>M2</v>
          </cell>
          <cell r="E3945">
            <v>32.49</v>
          </cell>
        </row>
        <row r="3946">
          <cell r="C3946" t="str">
            <v>SAIBRO 1:2:3 COM REJUNTAMENTO CIMENTO BRANCO</v>
          </cell>
        </row>
        <row r="3947">
          <cell r="B3947" t="str">
            <v>68644/002</v>
          </cell>
          <cell r="C3947" t="str">
            <v>CERAMICA ESMALTADA P/PAREDE 20X20CM PADRAO ALTO PEI-4 CIMENTO / AREIA/</v>
          </cell>
          <cell r="D3947" t="str">
            <v>M2</v>
          </cell>
          <cell r="E3947">
            <v>32.82</v>
          </cell>
        </row>
        <row r="3948">
          <cell r="C3948" t="str">
            <v>SAIBRO 1:2:3 COM REJUNTAMENTO DE CIMENTO BRANCO</v>
          </cell>
        </row>
        <row r="3949">
          <cell r="B3949" t="str">
            <v>68644/003</v>
          </cell>
          <cell r="C3949" t="str">
            <v>CERAMICA ESMALTADA P/PAREDE 20X20CM PADRAO MEDIO PEI-4 C/ARG COLANTE E REJUNTAMENTO COM CIMENTO BRANCO</v>
          </cell>
          <cell r="D3949" t="str">
            <v>M2</v>
          </cell>
          <cell r="E3949">
            <v>17.899999999999999</v>
          </cell>
        </row>
        <row r="3951">
          <cell r="B3951" t="str">
            <v>68644/004</v>
          </cell>
          <cell r="C3951" t="str">
            <v>CERAMICA ESMALTADA P/PAREDE 20X20CM PADRAO ALTO PEI-4 C/ARG CIMENTO CO</v>
          </cell>
          <cell r="D3951" t="str">
            <v>M2</v>
          </cell>
          <cell r="E3951">
            <v>18.239999999999998</v>
          </cell>
        </row>
        <row r="3952">
          <cell r="C3952" t="str">
            <v>LANTE E REJUNTAMENTO COM CIMENTO BRANCO</v>
          </cell>
        </row>
        <row r="3953">
          <cell r="B3953">
            <v>23</v>
          </cell>
          <cell r="C3953" t="str">
            <v>PEITORIL CERAMICO</v>
          </cell>
        </row>
        <row r="3954">
          <cell r="B3954">
            <v>68533</v>
          </cell>
          <cell r="C3954" t="str">
            <v>PEITORIL EM ARDOSIA</v>
          </cell>
        </row>
        <row r="3955">
          <cell r="B3955" t="str">
            <v>68533/001</v>
          </cell>
          <cell r="C3955" t="str">
            <v>PEITORIL EM ARDOSIA, L = 15 CM</v>
          </cell>
          <cell r="D3955" t="str">
            <v>M</v>
          </cell>
          <cell r="E3955">
            <v>6.37</v>
          </cell>
        </row>
        <row r="3956">
          <cell r="B3956">
            <v>25</v>
          </cell>
          <cell r="C3956" t="str">
            <v>PEITORIL DE MARMORE/GRANITO</v>
          </cell>
        </row>
        <row r="3957">
          <cell r="B3957">
            <v>23755</v>
          </cell>
          <cell r="C3957" t="str">
            <v>PEITORIL MARMORE</v>
          </cell>
        </row>
        <row r="3958">
          <cell r="B3958" t="str">
            <v>23755/001</v>
          </cell>
          <cell r="C3958" t="str">
            <v>PEITORIL MARMORE BRANCO NACIONAL 2X15CM</v>
          </cell>
          <cell r="D3958" t="str">
            <v>M</v>
          </cell>
          <cell r="E3958">
            <v>31.2</v>
          </cell>
        </row>
        <row r="3959">
          <cell r="B3959" t="str">
            <v>23755/002</v>
          </cell>
          <cell r="C3959" t="str">
            <v>PEITORIL MARMORE BRANCO NACIONAL 2X7CM</v>
          </cell>
          <cell r="D3959" t="str">
            <v>M</v>
          </cell>
          <cell r="E3959">
            <v>18.100000000000001</v>
          </cell>
        </row>
        <row r="3960">
          <cell r="B3960">
            <v>29</v>
          </cell>
          <cell r="C3960" t="str">
            <v>PEITORIL DE CONCRETO</v>
          </cell>
        </row>
        <row r="3961">
          <cell r="B3961">
            <v>40675</v>
          </cell>
          <cell r="C3961" t="str">
            <v>PEITORIL DE CIMENTO</v>
          </cell>
          <cell r="D3961" t="str">
            <v>M</v>
          </cell>
          <cell r="E3961">
            <v>1.72</v>
          </cell>
        </row>
        <row r="3962">
          <cell r="B3962">
            <v>68511</v>
          </cell>
          <cell r="C3962" t="str">
            <v>PEITORIL DE CONCRETO</v>
          </cell>
        </row>
        <row r="3963">
          <cell r="B3963" t="str">
            <v>68511/001</v>
          </cell>
          <cell r="C3963" t="str">
            <v>PEITORIL PREMOLDADO EM CONCRETO LARG. 10 CM</v>
          </cell>
          <cell r="D3963" t="str">
            <v>M</v>
          </cell>
          <cell r="E3963">
            <v>4.5599999999999996</v>
          </cell>
        </row>
        <row r="3964">
          <cell r="B3964">
            <v>33</v>
          </cell>
          <cell r="C3964" t="str">
            <v>FORRO DE MADEIRA</v>
          </cell>
        </row>
        <row r="3965">
          <cell r="B3965">
            <v>9536</v>
          </cell>
          <cell r="C3965" t="str">
            <v>FORRO NO BEIRAL EM MADEIRA</v>
          </cell>
          <cell r="D3965" t="str">
            <v>M2</v>
          </cell>
          <cell r="E3965">
            <v>49.61</v>
          </cell>
        </row>
        <row r="3966">
          <cell r="B3966">
            <v>10304</v>
          </cell>
          <cell r="C3966" t="str">
            <v>FORRO DE TABUA DE PINHO</v>
          </cell>
        </row>
        <row r="3967">
          <cell r="B3967" t="str">
            <v>10304/001</v>
          </cell>
          <cell r="C3967" t="str">
            <v>FORRO DE TABUA DE PINHO, TIPO PAULISTA</v>
          </cell>
          <cell r="D3967" t="str">
            <v>M2</v>
          </cell>
          <cell r="E3967">
            <v>23.7</v>
          </cell>
        </row>
        <row r="3968">
          <cell r="B3968" t="str">
            <v>10304/002</v>
          </cell>
          <cell r="C3968" t="str">
            <v>FORRO DE MADEIRA PINUS PECAS 10X1CM FIXADO EM CAIBROS 5X5CM INCL MEIA-</v>
          </cell>
          <cell r="D3968" t="str">
            <v>M2</v>
          </cell>
          <cell r="E3968">
            <v>22.96</v>
          </cell>
        </row>
        <row r="3969">
          <cell r="C3969" t="str">
            <v>CANA</v>
          </cell>
        </row>
        <row r="3970">
          <cell r="B3970">
            <v>34</v>
          </cell>
          <cell r="C3970" t="str">
            <v>FORRO DE GESSO</v>
          </cell>
        </row>
        <row r="3971">
          <cell r="B3971">
            <v>23754</v>
          </cell>
          <cell r="C3971" t="str">
            <v>FORRO DE GESSO</v>
          </cell>
        </row>
        <row r="3972">
          <cell r="B3972" t="str">
            <v>23754/001</v>
          </cell>
          <cell r="C3972" t="str">
            <v>FORRO DE GESSO EM PLACAS PRE-MOLDADAS MACHO/FEMEA, BISOTADO, FIXADO C/</v>
          </cell>
          <cell r="D3972" t="str">
            <v>M2</v>
          </cell>
          <cell r="E3972">
            <v>11.34</v>
          </cell>
        </row>
        <row r="3973">
          <cell r="B3973" t="str">
            <v>IGO       |</v>
          </cell>
          <cell r="C3973" t="str">
            <v>D E S C R I Ç Ã O                                                   |UN</v>
          </cell>
          <cell r="D3973" t="str">
            <v>IDADE</v>
          </cell>
          <cell r="E3973" t="str">
            <v>|CUSTO TOT</v>
          </cell>
        </row>
        <row r="3974">
          <cell r="B3974" t="str">
            <v>ULO.....: N</v>
          </cell>
          <cell r="C3974" t="str">
            <v>ACIONAL CAIXA</v>
          </cell>
        </row>
        <row r="3976">
          <cell r="C3976" t="str">
            <v>ARAME GALVANIZADO</v>
          </cell>
        </row>
        <row r="3977">
          <cell r="B3977">
            <v>68453</v>
          </cell>
          <cell r="C3977" t="str">
            <v>REVESTIMENTO DE TETOS COM GESSO</v>
          </cell>
        </row>
        <row r="3978">
          <cell r="B3978" t="str">
            <v>68453/001</v>
          </cell>
          <cell r="C3978" t="str">
            <v>REVESTIMENTO DE TETOS COM GESSO CORRIDO (DISTORCIDO)</v>
          </cell>
          <cell r="D3978" t="str">
            <v>M2</v>
          </cell>
          <cell r="E3978">
            <v>5.54</v>
          </cell>
        </row>
        <row r="3979">
          <cell r="B3979">
            <v>11</v>
          </cell>
          <cell r="C3979" t="str">
            <v>FORRO METALICO/PVC</v>
          </cell>
        </row>
        <row r="3980">
          <cell r="B3980">
            <v>41602</v>
          </cell>
          <cell r="C3980" t="str">
            <v>FORRO DE PVC</v>
          </cell>
          <cell r="D3980" t="str">
            <v>M2</v>
          </cell>
          <cell r="E3980">
            <v>19</v>
          </cell>
        </row>
        <row r="3981">
          <cell r="B3981" t="str">
            <v>DI</v>
          </cell>
          <cell r="C3981" t="str">
            <v>SERVICOS DIVERSOS</v>
          </cell>
        </row>
        <row r="3982">
          <cell r="B3982">
            <v>11</v>
          </cell>
          <cell r="C3982" t="str">
            <v>CARGA, DESCARGA E TRANSPORTE DE MATERIAIS</v>
          </cell>
        </row>
        <row r="3983">
          <cell r="B3983">
            <v>25092</v>
          </cell>
          <cell r="C3983" t="str">
            <v>CARGA MECANIZADA E TRANSPORTE DE ENTULHOS</v>
          </cell>
        </row>
        <row r="3984">
          <cell r="B3984" t="str">
            <v>25092/001</v>
          </cell>
          <cell r="C3984" t="str">
            <v>CARGA MECANIZADA (PA-CARREGADEIRA) E TRANSPORTE DE ENTULHOS</v>
          </cell>
          <cell r="D3984" t="str">
            <v>M3/KM</v>
          </cell>
          <cell r="E3984">
            <v>2.25</v>
          </cell>
        </row>
        <row r="3985">
          <cell r="B3985">
            <v>26297</v>
          </cell>
          <cell r="C3985" t="str">
            <v>CARGA MANUAL / DESCARGA MECANICA  MAT A GRANEL</v>
          </cell>
        </row>
        <row r="3986">
          <cell r="B3986" t="str">
            <v>26297/001</v>
          </cell>
          <cell r="C3986" t="str">
            <v>CARGA MAN(C/4 SERVENTES)/DESC MEC MAT A GRANEL:CAM BASC 8T A</v>
          </cell>
          <cell r="D3986" t="str">
            <v>T</v>
          </cell>
          <cell r="E3986">
            <v>7.65</v>
          </cell>
        </row>
        <row r="3987">
          <cell r="C3987" t="str">
            <v>DIESEL INCL TEMPO P/CARGA/DESCARGA/MANOBRA (AGREGADOS/PEDRA</v>
          </cell>
        </row>
        <row r="3988">
          <cell r="C3988" t="str">
            <v>DE MAO/PARALELOS/TERRA/ESCOMBROS)</v>
          </cell>
        </row>
        <row r="3989">
          <cell r="B3989" t="str">
            <v>26297/002</v>
          </cell>
          <cell r="C3989" t="str">
            <v>CARGA MAN(C/4 SERVENTES)/DESC MEC MAT A GRANEL:CAM BASC 12T</v>
          </cell>
          <cell r="D3989" t="str">
            <v>T</v>
          </cell>
          <cell r="E3989">
            <v>7.53</v>
          </cell>
        </row>
        <row r="3990">
          <cell r="C3990" t="str">
            <v>A DIESEL INCL TEMPO P/CARGA/DESCARGA/MANOBRA (AGREGADOS/PEDRA</v>
          </cell>
        </row>
        <row r="3991">
          <cell r="C3991" t="str">
            <v>DE MAO/PARALELOS/TERRA/ESCOMBROS)</v>
          </cell>
        </row>
        <row r="3992">
          <cell r="B3992" t="str">
            <v>26297/003</v>
          </cell>
          <cell r="C3992" t="str">
            <v>CARGA MAN(C/2 SERVENTES)/DESC MEC MAT A GRANEL:CAM BASC 8T A</v>
          </cell>
          <cell r="D3992" t="str">
            <v>T</v>
          </cell>
          <cell r="E3992">
            <v>11.87</v>
          </cell>
        </row>
        <row r="3993">
          <cell r="C3993" t="str">
            <v>DIESEL INCL TEMPO P/CARGA/DESCARGA/MANOBRAS (AGREGADOS/PEDRA</v>
          </cell>
        </row>
        <row r="3994">
          <cell r="C3994" t="str">
            <v>DE MAO/PARALELOS/TERRA/ESCOMBROS)</v>
          </cell>
        </row>
        <row r="3995">
          <cell r="B3995">
            <v>12</v>
          </cell>
          <cell r="C3995" t="str">
            <v>LIMPEZA E ARREMATES FINAIS</v>
          </cell>
        </row>
        <row r="3996">
          <cell r="B3996">
            <v>9537</v>
          </cell>
          <cell r="C3996" t="str">
            <v>LIMPEZA FINAL DA OBRA</v>
          </cell>
          <cell r="D3996" t="str">
            <v>M2</v>
          </cell>
          <cell r="E3996">
            <v>0.67</v>
          </cell>
        </row>
        <row r="3997">
          <cell r="B3997">
            <v>10410</v>
          </cell>
          <cell r="C3997" t="str">
            <v>LIMPEZA GERAL DE QUADRA POLIESPORTIVA</v>
          </cell>
        </row>
        <row r="3998">
          <cell r="B3998" t="str">
            <v>10410/001</v>
          </cell>
          <cell r="C3998" t="str">
            <v>LIMPEZA GERAL DE QUADRA POLIESPORTIVA (QUADRA DESC DO MET)</v>
          </cell>
          <cell r="D3998" t="str">
            <v>M2</v>
          </cell>
          <cell r="E3998">
            <v>0.57999999999999996</v>
          </cell>
        </row>
        <row r="3999">
          <cell r="B3999">
            <v>23774</v>
          </cell>
          <cell r="C3999" t="str">
            <v>SERVICOS DIVERSOS</v>
          </cell>
        </row>
        <row r="4000">
          <cell r="B4000" t="str">
            <v>23774/001</v>
          </cell>
          <cell r="C4000" t="str">
            <v>ESCANINHOS CORRESPONDENCIA PR5-2Q-T INCL VERNIZ</v>
          </cell>
          <cell r="D4000" t="str">
            <v>UN</v>
          </cell>
          <cell r="E4000">
            <v>334.69</v>
          </cell>
        </row>
        <row r="4001">
          <cell r="B4001" t="str">
            <v>23774/002</v>
          </cell>
          <cell r="C4001" t="str">
            <v>VEDACAO POCO INSTALACOES PR5-2Q-T</v>
          </cell>
          <cell r="D4001" t="str">
            <v>UN</v>
          </cell>
          <cell r="E4001">
            <v>99.9</v>
          </cell>
        </row>
        <row r="4002">
          <cell r="B4002" t="str">
            <v>23774/003</v>
          </cell>
          <cell r="C4002" t="str">
            <v>CAIXA PROTECAO HIDROMETRO PR5-2Q-T</v>
          </cell>
          <cell r="D4002" t="str">
            <v>UN</v>
          </cell>
          <cell r="E4002">
            <v>190.67</v>
          </cell>
        </row>
        <row r="4003">
          <cell r="B4003" t="str">
            <v>23774/004</v>
          </cell>
          <cell r="C4003" t="str">
            <v>PLACA FERRO ESMALTADO PR5-2Q-T 12X18CM</v>
          </cell>
          <cell r="D4003" t="str">
            <v>UN</v>
          </cell>
          <cell r="E4003">
            <v>3.89</v>
          </cell>
        </row>
        <row r="4004">
          <cell r="B4004" t="str">
            <v>IGO       |</v>
          </cell>
          <cell r="C4004" t="str">
            <v>D E S C R I Ç Ã O                                                   |UN</v>
          </cell>
          <cell r="D4004" t="str">
            <v>IDADE</v>
          </cell>
          <cell r="E4004" t="str">
            <v>|CUSTO TOT</v>
          </cell>
        </row>
        <row r="4005">
          <cell r="B4005" t="str">
            <v>ULO.....: N</v>
          </cell>
          <cell r="C4005" t="str">
            <v>ACIONAL CAIXA</v>
          </cell>
        </row>
        <row r="4007">
          <cell r="B4007" t="str">
            <v>23774/005</v>
          </cell>
          <cell r="C4007" t="str">
            <v>PLAQUETA FERRO ESMALTADO ELIPTICA PR5-2Q-T</v>
          </cell>
          <cell r="D4007" t="str">
            <v>UN</v>
          </cell>
          <cell r="E4007">
            <v>2.06</v>
          </cell>
        </row>
        <row r="4008">
          <cell r="B4008" t="str">
            <v>23774/006</v>
          </cell>
          <cell r="C4008" t="str">
            <v>LIMPEZA GERAL OBRA PR5-2Q-T</v>
          </cell>
          <cell r="D4008" t="str">
            <v>UN</v>
          </cell>
          <cell r="E4008">
            <v>3530.42</v>
          </cell>
        </row>
        <row r="4009">
          <cell r="B4009">
            <v>23777</v>
          </cell>
          <cell r="C4009" t="str">
            <v>ESCADA MARINHEIRO</v>
          </cell>
        </row>
        <row r="4010">
          <cell r="B4010" t="str">
            <v>23777/001</v>
          </cell>
          <cell r="C4010" t="str">
            <v>ESCADA MARINHEIRO PR5-2Q-T</v>
          </cell>
          <cell r="D4010" t="str">
            <v>M</v>
          </cell>
          <cell r="E4010">
            <v>128.02000000000001</v>
          </cell>
        </row>
        <row r="4011">
          <cell r="B4011">
            <v>26580</v>
          </cell>
          <cell r="C4011" t="str">
            <v>LIMPEZA DIVERSAS DA OBRA</v>
          </cell>
        </row>
        <row r="4012">
          <cell r="B4012" t="str">
            <v>26580/001</v>
          </cell>
          <cell r="C4012" t="str">
            <v>LIMPEZA REVESTIMENTO PLASTICO EM PAREDE</v>
          </cell>
          <cell r="D4012" t="str">
            <v>M2</v>
          </cell>
          <cell r="E4012">
            <v>6.04</v>
          </cell>
        </row>
        <row r="4013">
          <cell r="B4013" t="str">
            <v>26580/002</v>
          </cell>
          <cell r="C4013" t="str">
            <v>LIMPEZA/PREPARO SUPERFICIE CONCRETO P/PINTURA</v>
          </cell>
          <cell r="D4013" t="str">
            <v>M2</v>
          </cell>
          <cell r="E4013">
            <v>2.25</v>
          </cell>
        </row>
        <row r="4014">
          <cell r="B4014" t="str">
            <v>26580/003</v>
          </cell>
          <cell r="C4014" t="str">
            <v>LIMPEZA AZULEJO</v>
          </cell>
          <cell r="D4014" t="str">
            <v>M2</v>
          </cell>
          <cell r="E4014">
            <v>1.66</v>
          </cell>
        </row>
        <row r="4015">
          <cell r="B4015" t="str">
            <v>26580/004</v>
          </cell>
          <cell r="C4015" t="str">
            <v>LIMPEZA E LAVAGEM DE PASTILHAS</v>
          </cell>
          <cell r="D4015" t="str">
            <v>M2</v>
          </cell>
          <cell r="E4015">
            <v>2.25</v>
          </cell>
        </row>
        <row r="4016">
          <cell r="B4016" t="str">
            <v>26580/005</v>
          </cell>
          <cell r="C4016" t="str">
            <v>LIMPEZA CHAPA MELAMINICA EM PAREDE</v>
          </cell>
          <cell r="D4016" t="str">
            <v>M2</v>
          </cell>
          <cell r="E4016">
            <v>1.93</v>
          </cell>
        </row>
        <row r="4017">
          <cell r="B4017" t="str">
            <v>26580/006</v>
          </cell>
          <cell r="C4017" t="str">
            <v>LIMPEZA LAMBRI ALUMINIO</v>
          </cell>
          <cell r="D4017" t="str">
            <v>M2</v>
          </cell>
          <cell r="E4017">
            <v>4.1500000000000004</v>
          </cell>
        </row>
        <row r="4018">
          <cell r="B4018" t="str">
            <v>26580/007</v>
          </cell>
          <cell r="C4018" t="str">
            <v>LIMPEZA ESQUADRIA FERRO C/SOLVENTE</v>
          </cell>
          <cell r="D4018" t="str">
            <v>M2</v>
          </cell>
          <cell r="E4018">
            <v>7.68</v>
          </cell>
        </row>
        <row r="4019">
          <cell r="B4019" t="str">
            <v>26580/008</v>
          </cell>
          <cell r="C4019" t="str">
            <v>LIMPEZA VIDRO COMUM</v>
          </cell>
          <cell r="D4019" t="str">
            <v>M2</v>
          </cell>
          <cell r="E4019">
            <v>3.48</v>
          </cell>
        </row>
        <row r="4020">
          <cell r="B4020" t="str">
            <v>26580/009</v>
          </cell>
          <cell r="C4020" t="str">
            <v>LIMPEZA FORRO</v>
          </cell>
          <cell r="D4020" t="str">
            <v>M2</v>
          </cell>
          <cell r="E4020">
            <v>6.37</v>
          </cell>
        </row>
        <row r="4021">
          <cell r="B4021" t="str">
            <v>26580/010</v>
          </cell>
          <cell r="C4021" t="str">
            <v>LIMPEZA LOUCAS E METAIS</v>
          </cell>
          <cell r="D4021" t="str">
            <v>M2</v>
          </cell>
          <cell r="E4021">
            <v>8.06</v>
          </cell>
        </row>
        <row r="4022">
          <cell r="B4022" t="str">
            <v>26580/011</v>
          </cell>
          <cell r="C4022" t="str">
            <v>LIMPEZA PISO MARMORE/GRANITO</v>
          </cell>
          <cell r="D4022" t="str">
            <v>M2</v>
          </cell>
          <cell r="E4022">
            <v>7.28</v>
          </cell>
        </row>
        <row r="4023">
          <cell r="B4023" t="str">
            <v>26580/012</v>
          </cell>
          <cell r="C4023" t="str">
            <v>LIMPEZA PISO CERAMICO</v>
          </cell>
          <cell r="D4023" t="str">
            <v>M2</v>
          </cell>
          <cell r="E4023">
            <v>5.47</v>
          </cell>
        </row>
        <row r="4024">
          <cell r="B4024" t="str">
            <v>26580/013</v>
          </cell>
          <cell r="C4024" t="str">
            <v>LIMPEZA PISO PLACA BORRACHA C/ENCERAMENTO</v>
          </cell>
          <cell r="D4024" t="str">
            <v>M2</v>
          </cell>
          <cell r="E4024">
            <v>7.49</v>
          </cell>
        </row>
        <row r="4025">
          <cell r="B4025" t="str">
            <v>26580/014</v>
          </cell>
          <cell r="C4025" t="str">
            <v>LIMPEZA PISO PLACA BORRACHA</v>
          </cell>
          <cell r="D4025" t="str">
            <v>M2</v>
          </cell>
          <cell r="E4025">
            <v>2.69</v>
          </cell>
        </row>
        <row r="4026">
          <cell r="B4026" t="str">
            <v>26580/015</v>
          </cell>
          <cell r="C4026" t="str">
            <v>LIMPEZA GERAL DA OBRA</v>
          </cell>
          <cell r="D4026" t="str">
            <v>M2</v>
          </cell>
          <cell r="E4026">
            <v>3.21</v>
          </cell>
        </row>
        <row r="4027">
          <cell r="B4027" t="str">
            <v>26580/016</v>
          </cell>
          <cell r="C4027" t="str">
            <v>LIMPEZA PISO CIMENTADO</v>
          </cell>
          <cell r="D4027" t="str">
            <v>M2</v>
          </cell>
          <cell r="E4027">
            <v>10.94</v>
          </cell>
        </row>
        <row r="4028">
          <cell r="B4028" t="str">
            <v>26580/017</v>
          </cell>
          <cell r="C4028" t="str">
            <v>LIMPEZA PISO MARMORITE/GRANILITE</v>
          </cell>
          <cell r="D4028" t="str">
            <v>M2</v>
          </cell>
          <cell r="E4028">
            <v>6.28</v>
          </cell>
        </row>
        <row r="4029">
          <cell r="B4029">
            <v>39706</v>
          </cell>
          <cell r="C4029" t="str">
            <v>CAIXA PROTECAO HIDROMETRO CASAS</v>
          </cell>
          <cell r="D4029" t="str">
            <v>UN</v>
          </cell>
          <cell r="E4029">
            <v>18.059999999999999</v>
          </cell>
        </row>
        <row r="4030">
          <cell r="B4030">
            <v>68541</v>
          </cell>
          <cell r="C4030" t="str">
            <v>LIMPEZA DIVERSAS DA OBRA</v>
          </cell>
        </row>
        <row r="4031">
          <cell r="B4031" t="str">
            <v>68541/001</v>
          </cell>
          <cell r="C4031" t="str">
            <v>LIMPEZA LOUCAS E METAIS</v>
          </cell>
          <cell r="D4031" t="str">
            <v>UN</v>
          </cell>
          <cell r="E4031">
            <v>8.06</v>
          </cell>
        </row>
        <row r="4032">
          <cell r="B4032">
            <v>68623</v>
          </cell>
          <cell r="C4032" t="str">
            <v>CINTA CONCRETO ARMADO FCK=15MPA CONT."C" PREP.MECANICO NA OBRA, INCL</v>
          </cell>
        </row>
        <row r="4033">
          <cell r="C4033" t="str">
            <v>ACO, FORMAS MADEIRA 3A COM MONT/DESMON E LANCAMENTO/VIBRACAO MANUAL</v>
          </cell>
        </row>
        <row r="4034">
          <cell r="B4034" t="str">
            <v>68623/001</v>
          </cell>
          <cell r="C4034" t="str">
            <v>PLACA IDENTIFICACAO BLOCO 12X18CM</v>
          </cell>
          <cell r="D4034" t="str">
            <v>UN</v>
          </cell>
          <cell r="E4034">
            <v>16.559999999999999</v>
          </cell>
        </row>
        <row r="4035">
          <cell r="B4035" t="str">
            <v>IGO       |</v>
          </cell>
          <cell r="C4035" t="str">
            <v>D E S C R I Ç Ã O                                                   |UN</v>
          </cell>
          <cell r="D4035" t="str">
            <v>IDADE</v>
          </cell>
          <cell r="E4035" t="str">
            <v>|CUSTO TOT</v>
          </cell>
        </row>
        <row r="4036">
          <cell r="B4036" t="str">
            <v>ULO.....: N</v>
          </cell>
          <cell r="C4036" t="str">
            <v>ACIONAL CAIXA</v>
          </cell>
        </row>
        <row r="4038">
          <cell r="B4038" t="str">
            <v>68623/003</v>
          </cell>
          <cell r="C4038" t="str">
            <v>PLACA IDENTIFICACAO RUA 45X25CM</v>
          </cell>
          <cell r="D4038" t="str">
            <v>UN</v>
          </cell>
          <cell r="E4038">
            <v>46.01</v>
          </cell>
        </row>
        <row r="4039">
          <cell r="B4039" t="str">
            <v>68623/004</v>
          </cell>
          <cell r="C4039" t="str">
            <v>PLACA IDENTIFICACAO UNIDADE 8X12CM</v>
          </cell>
          <cell r="D4039" t="str">
            <v>UN</v>
          </cell>
          <cell r="E4039">
            <v>8.41</v>
          </cell>
        </row>
        <row r="4040">
          <cell r="B4040" t="str">
            <v>68623/006</v>
          </cell>
          <cell r="C4040" t="str">
            <v>CINTA CONCRETO ARMADO FCK=15MPA CONT."C" PREP.MECANICO NA OBRA, INCL</v>
          </cell>
          <cell r="D4040" t="str">
            <v>UN</v>
          </cell>
          <cell r="E4040">
            <v>899.79</v>
          </cell>
        </row>
        <row r="4041">
          <cell r="C4041" t="str">
            <v>ACO, FORMAS MADEIRA 3A COM MONT/DESMON E LANCAMENTO/VIBRACAO MANUAL</v>
          </cell>
        </row>
        <row r="4042">
          <cell r="B4042">
            <v>15</v>
          </cell>
          <cell r="C4042" t="str">
            <v>ABERTURA DE POCO | CISTERNA OU CACIMBA |</v>
          </cell>
        </row>
        <row r="4043">
          <cell r="B4043">
            <v>24266</v>
          </cell>
          <cell r="C4043" t="str">
            <v>PERFURACAO DE POCO</v>
          </cell>
        </row>
        <row r="4044">
          <cell r="B4044" t="str">
            <v>24266/001</v>
          </cell>
          <cell r="C4044" t="str">
            <v>PERFURACAO DE POCO COM PERFURATRIZ PNEUMATICA</v>
          </cell>
          <cell r="D4044" t="str">
            <v>M</v>
          </cell>
          <cell r="E4044">
            <v>20.57</v>
          </cell>
        </row>
        <row r="4045">
          <cell r="B4045" t="str">
            <v>24266/002</v>
          </cell>
          <cell r="C4045" t="str">
            <v>PERFURACAO DE POCO COM PERFURATRIZ A PERCUSSAO</v>
          </cell>
          <cell r="D4045" t="str">
            <v>M</v>
          </cell>
          <cell r="E4045">
            <v>38.11</v>
          </cell>
        </row>
        <row r="4046">
          <cell r="B4046">
            <v>16</v>
          </cell>
          <cell r="C4046" t="str">
            <v>POCO TUBULAR PROFUNDO</v>
          </cell>
        </row>
        <row r="4047">
          <cell r="B4047">
            <v>24267</v>
          </cell>
          <cell r="C4047" t="str">
            <v>INSTALACAO HIDRAULICA DE POCO PROFUNDO</v>
          </cell>
        </row>
        <row r="4048">
          <cell r="B4048" t="str">
            <v>24267/001</v>
          </cell>
          <cell r="C4048" t="str">
            <v>INSTALACAO HIDRAULICA DE POCO PROFUNDO D=75MM</v>
          </cell>
          <cell r="D4048" t="str">
            <v>UN</v>
          </cell>
          <cell r="E4048">
            <v>2163.4699999999998</v>
          </cell>
        </row>
        <row r="4049">
          <cell r="B4049" t="str">
            <v>24267/002</v>
          </cell>
          <cell r="C4049" t="str">
            <v>INSTALACAO HIDRAULICA DE POCO PROFUNDO D=150MM</v>
          </cell>
          <cell r="D4049" t="str">
            <v>UN</v>
          </cell>
          <cell r="E4049">
            <v>17800.88</v>
          </cell>
        </row>
        <row r="4050">
          <cell r="B4050">
            <v>24269</v>
          </cell>
          <cell r="C4050" t="str">
            <v>INSTALACAO ELETRICA P/POCO PROFUNDO</v>
          </cell>
        </row>
        <row r="4051">
          <cell r="B4051" t="str">
            <v>24269/001</v>
          </cell>
          <cell r="C4051" t="str">
            <v>INSTALACAO ELETRICA DE POCO PROFUNDO D=75MM</v>
          </cell>
          <cell r="D4051" t="str">
            <v>UN</v>
          </cell>
          <cell r="E4051">
            <v>559.07000000000005</v>
          </cell>
        </row>
        <row r="4052">
          <cell r="B4052" t="str">
            <v>24269/002</v>
          </cell>
          <cell r="C4052" t="str">
            <v>INSTALACAO ELETRICA DE POCO PROFUNDO D=150MM</v>
          </cell>
          <cell r="D4052" t="str">
            <v>UN</v>
          </cell>
          <cell r="E4052">
            <v>787.07</v>
          </cell>
        </row>
        <row r="4053">
          <cell r="B4053">
            <v>40841</v>
          </cell>
          <cell r="C4053" t="str">
            <v>ABRACADEIRA P/POCOS PROFUNDOS</v>
          </cell>
          <cell r="D4053" t="str">
            <v>UN</v>
          </cell>
          <cell r="E4053">
            <v>46.16</v>
          </cell>
        </row>
        <row r="4054">
          <cell r="B4054">
            <v>18</v>
          </cell>
          <cell r="C4054" t="str">
            <v>OUTROS</v>
          </cell>
        </row>
        <row r="4055">
          <cell r="B4055">
            <v>68326</v>
          </cell>
          <cell r="C4055" t="str">
            <v>ESTRUTURA METALICA SUPORTE TAB.BASQUETE "U"</v>
          </cell>
          <cell r="D4055" t="str">
            <v>CJ</v>
          </cell>
          <cell r="E4055">
            <v>3690.45</v>
          </cell>
        </row>
        <row r="4056">
          <cell r="B4056">
            <v>68327</v>
          </cell>
          <cell r="C4056" t="str">
            <v>BUZINOTE (TUBO PVC 50MM) PARA SAIDA DE AGUA QUADRA ESPORTIVA</v>
          </cell>
          <cell r="D4056" t="str">
            <v>M</v>
          </cell>
          <cell r="E4056">
            <v>4.41</v>
          </cell>
        </row>
        <row r="4057">
          <cell r="B4057">
            <v>21</v>
          </cell>
          <cell r="C4057" t="str">
            <v>COMPOSICAO SERVICO MIGRACAO</v>
          </cell>
        </row>
        <row r="4058">
          <cell r="B4058">
            <v>5616</v>
          </cell>
          <cell r="C4058" t="str">
            <v>ALVENARIA DE TIJOLO MACICO COMUM (E=20CM) ASSENTES C/ARG DE CIMENTO E</v>
          </cell>
          <cell r="D4058" t="str">
            <v>M2</v>
          </cell>
          <cell r="E4058">
            <v>74.31</v>
          </cell>
        </row>
        <row r="4059">
          <cell r="C4059" t="str">
            <v>AREIA (1:7), SEM REVESTIMENTO</v>
          </cell>
        </row>
        <row r="4060">
          <cell r="B4060">
            <v>5617</v>
          </cell>
          <cell r="C4060" t="str">
            <v>ARGAMASSA CIMENTO E AREIA SEM PENEIRAR 1:4 PREPARO MANUAL</v>
          </cell>
          <cell r="D4060" t="str">
            <v>M3</v>
          </cell>
          <cell r="E4060">
            <v>197.9</v>
          </cell>
        </row>
        <row r="4061">
          <cell r="B4061">
            <v>5618</v>
          </cell>
          <cell r="C4061" t="str">
            <v>ARMACAO (FORNECIMENTO, CORTE, DOBRA E COLOCACAO) ACO CA-50/60</v>
          </cell>
          <cell r="D4061" t="str">
            <v>KG</v>
          </cell>
          <cell r="E4061">
            <v>4.8099999999999996</v>
          </cell>
        </row>
        <row r="4062">
          <cell r="B4062">
            <v>5619</v>
          </cell>
          <cell r="C4062" t="str">
            <v>CONCRETO ESTRUTURAL FCK=15,0 MPA, INCL. FORN, APLIC E ADENSAMENTO</v>
          </cell>
          <cell r="D4062" t="str">
            <v>M3</v>
          </cell>
          <cell r="E4062">
            <v>259.36</v>
          </cell>
        </row>
        <row r="4063">
          <cell r="B4063">
            <v>5620</v>
          </cell>
          <cell r="C4063" t="str">
            <v>CONCRETO ESTRUTURAL FCK=13,5 MPA, INCL. FORN, APLIC E ADENSAMENTO</v>
          </cell>
          <cell r="D4063" t="str">
            <v>M3</v>
          </cell>
          <cell r="E4063">
            <v>250.52</v>
          </cell>
        </row>
        <row r="4064">
          <cell r="B4064">
            <v>5621</v>
          </cell>
          <cell r="C4064" t="str">
            <v>FORMA E DESFORMA PARA PAREDES E LAJES DE GALERIAS CELULARES</v>
          </cell>
          <cell r="D4064" t="str">
            <v>M2</v>
          </cell>
          <cell r="E4064">
            <v>31.04</v>
          </cell>
        </row>
        <row r="4065">
          <cell r="B4065">
            <v>5622</v>
          </cell>
          <cell r="C4065" t="str">
            <v>REGULARIZACAO E COMPACTACAO MANUAL DE TERRENO COM SOQUETE</v>
          </cell>
          <cell r="D4065" t="str">
            <v>M2</v>
          </cell>
          <cell r="E4065">
            <v>1.36</v>
          </cell>
        </row>
        <row r="4066">
          <cell r="B4066" t="str">
            <v>IGO       |</v>
          </cell>
          <cell r="C4066" t="str">
            <v>D E S C R I Ç Ã O                                                   |UN</v>
          </cell>
          <cell r="D4066" t="str">
            <v>IDADE</v>
          </cell>
          <cell r="E4066" t="str">
            <v>|CUSTO TOT</v>
          </cell>
        </row>
        <row r="4067">
          <cell r="B4067" t="str">
            <v>ULO.....: N</v>
          </cell>
          <cell r="C4067" t="str">
            <v>ACIONAL CAIXA</v>
          </cell>
        </row>
        <row r="4069">
          <cell r="B4069">
            <v>5623</v>
          </cell>
          <cell r="C4069" t="str">
            <v>JUROS - CAMINHAO BASCULANTE FORD F 12000 12T 142HP (VU=5ANOS)</v>
          </cell>
          <cell r="D4069" t="str">
            <v>H</v>
          </cell>
          <cell r="E4069">
            <v>3.92</v>
          </cell>
        </row>
        <row r="4070">
          <cell r="B4070">
            <v>5624</v>
          </cell>
          <cell r="C4070" t="str">
            <v>MATERIAIS NA OPERACAO -CAMINHAO BASCULANTE FORD F-12000 12T 142HP</v>
          </cell>
          <cell r="D4070" t="str">
            <v>H</v>
          </cell>
          <cell r="E4070">
            <v>48.31</v>
          </cell>
        </row>
        <row r="4071">
          <cell r="B4071">
            <v>5625</v>
          </cell>
          <cell r="C4071" t="str">
            <v>CONCRETO P/ BERCO DE GALERIA, INCL. PREPARO E LANCAMENTO</v>
          </cell>
          <cell r="D4071" t="str">
            <v>M3</v>
          </cell>
          <cell r="E4071">
            <v>213.38</v>
          </cell>
        </row>
        <row r="4072">
          <cell r="B4072">
            <v>5626</v>
          </cell>
          <cell r="C4072" t="str">
            <v>TRANSPORTE DE MATERIAL DE QUALQUER NATUREZA DMT &gt; 10 KM</v>
          </cell>
          <cell r="D4072" t="str">
            <v>T/KM</v>
          </cell>
          <cell r="E4072">
            <v>0.55000000000000004</v>
          </cell>
        </row>
        <row r="4073">
          <cell r="B4073">
            <v>5627</v>
          </cell>
          <cell r="C4073" t="str">
            <v>ESCAVADEIRA KOMATSU PC 150 SE 103 HP - DEPRECIACAO</v>
          </cell>
          <cell r="D4073" t="str">
            <v>H</v>
          </cell>
          <cell r="E4073">
            <v>42.21</v>
          </cell>
        </row>
        <row r="4074">
          <cell r="B4074">
            <v>5628</v>
          </cell>
          <cell r="C4074" t="str">
            <v>ESCAVADEIRA KOMATSU PC 150 SE 103 HP - JUROS</v>
          </cell>
          <cell r="D4074" t="str">
            <v>H</v>
          </cell>
          <cell r="E4074">
            <v>15.96</v>
          </cell>
        </row>
        <row r="4075">
          <cell r="B4075">
            <v>5629</v>
          </cell>
          <cell r="C4075" t="str">
            <v>ESCAVADEIRA KOMATSU PC 150 SE 103 HP - MANUTENCAO</v>
          </cell>
          <cell r="D4075" t="str">
            <v>H</v>
          </cell>
          <cell r="E4075">
            <v>33.799999999999997</v>
          </cell>
        </row>
        <row r="4076">
          <cell r="B4076">
            <v>5630</v>
          </cell>
          <cell r="C4076" t="str">
            <v>ESCAVADEIRA KOMATSU PC 150 SE 103 HP - MATERIAIS NA OPERACAO</v>
          </cell>
          <cell r="D4076" t="str">
            <v>H</v>
          </cell>
          <cell r="E4076">
            <v>47.63</v>
          </cell>
        </row>
        <row r="4077">
          <cell r="B4077">
            <v>5631</v>
          </cell>
          <cell r="C4077" t="str">
            <v>ESCAVADEIRA KOMATSU PC 150 SE 103 HP - CHP DIURNO</v>
          </cell>
          <cell r="D4077" t="str">
            <v>CHP</v>
          </cell>
          <cell r="E4077">
            <v>148.19999999999999</v>
          </cell>
        </row>
        <row r="4078">
          <cell r="B4078">
            <v>5632</v>
          </cell>
          <cell r="C4078" t="str">
            <v>ESCAVADEIRA KOMATSU PC 150 SE 103 HP - CHI DIURNO</v>
          </cell>
          <cell r="D4078" t="str">
            <v>CHI</v>
          </cell>
          <cell r="E4078">
            <v>66.77</v>
          </cell>
        </row>
        <row r="4079">
          <cell r="B4079">
            <v>5651</v>
          </cell>
          <cell r="C4079" t="str">
            <v>FORMA DE MADEIRA COMUM PARA FUNDACOES</v>
          </cell>
          <cell r="D4079" t="str">
            <v>M2</v>
          </cell>
          <cell r="E4079">
            <v>24.62</v>
          </cell>
        </row>
        <row r="4080">
          <cell r="B4080">
            <v>5652</v>
          </cell>
          <cell r="C4080" t="str">
            <v>CONCRETO NAO ESTRUTURAL, CONSUMO MINIMO 150 KG/M3 (1:4:5)</v>
          </cell>
          <cell r="D4080" t="str">
            <v>M3</v>
          </cell>
          <cell r="E4080">
            <v>178.19</v>
          </cell>
        </row>
        <row r="4081">
          <cell r="B4081">
            <v>5653</v>
          </cell>
          <cell r="C4081" t="str">
            <v>CARREGADEIRA SOBRE PNEUS CASE W20 144HP (VU=5A) - DEPRECIACAO E JUROS</v>
          </cell>
          <cell r="D4081" t="str">
            <v>H</v>
          </cell>
          <cell r="E4081">
            <v>43.53</v>
          </cell>
        </row>
        <row r="4082">
          <cell r="B4082">
            <v>5654</v>
          </cell>
          <cell r="C4082" t="str">
            <v>CARREGADEIRA SOBRE PNEUS CASE W20 144HP 1,53/1,91M3 (VU=5A)-MANUTENCAO</v>
          </cell>
          <cell r="D4082" t="str">
            <v>H</v>
          </cell>
          <cell r="E4082">
            <v>33</v>
          </cell>
        </row>
        <row r="4083">
          <cell r="B4083">
            <v>5655</v>
          </cell>
          <cell r="C4083" t="str">
            <v>CARREGADEIRA SOBRE PNEUS CASE W20 144HP 1,53/1,91M3 -MATERIAL/OPERACAO</v>
          </cell>
          <cell r="D4083" t="str">
            <v>H</v>
          </cell>
          <cell r="E4083">
            <v>38.78</v>
          </cell>
        </row>
        <row r="4084">
          <cell r="B4084">
            <v>5656</v>
          </cell>
          <cell r="C4084" t="str">
            <v>CARREGADEIRA SOBRE PNEUS CASE W20 144HP 1,53/1,91M3</v>
          </cell>
          <cell r="D4084" t="str">
            <v>H</v>
          </cell>
          <cell r="E4084">
            <v>8.6</v>
          </cell>
        </row>
        <row r="4085">
          <cell r="C4085" t="str">
            <v>CUSTOS C/MAO-DE-OBRA NA OPERACAO DIURNA</v>
          </cell>
        </row>
        <row r="4086">
          <cell r="B4086">
            <v>5657</v>
          </cell>
          <cell r="C4086" t="str">
            <v>GRADE DE DISCO COM 24 DISCOS - DEPRECIACAO/JUROS</v>
          </cell>
          <cell r="D4086" t="str">
            <v>H</v>
          </cell>
          <cell r="E4086">
            <v>2.79</v>
          </cell>
        </row>
        <row r="4087">
          <cell r="B4087">
            <v>5658</v>
          </cell>
          <cell r="C4087" t="str">
            <v>GRADE DE DISCO COM 24 DISCOS - MANUTENCAO</v>
          </cell>
          <cell r="D4087" t="str">
            <v>H</v>
          </cell>
          <cell r="E4087">
            <v>0.93</v>
          </cell>
        </row>
        <row r="4088">
          <cell r="B4088">
            <v>5663</v>
          </cell>
          <cell r="C4088" t="str">
            <v>RETRO-ESCAVADEIRA C/CARREGADEIRA SOBRE PNEUS MAXION 750-4WD</v>
          </cell>
          <cell r="D4088" t="str">
            <v>H</v>
          </cell>
          <cell r="E4088">
            <v>24.61</v>
          </cell>
        </row>
        <row r="4089">
          <cell r="C4089" t="str">
            <v>0,12/0,79M3 86CV (VU=5ANOS) - DEPRECIACAO E JUROS</v>
          </cell>
        </row>
        <row r="4090">
          <cell r="B4090">
            <v>5664</v>
          </cell>
          <cell r="C4090" t="str">
            <v>RETRO-ESCAVADEIRA C/CARREGADEIRA SOBRE PNEUS MAXION 750-4WD</v>
          </cell>
          <cell r="D4090" t="str">
            <v>H</v>
          </cell>
          <cell r="E4090">
            <v>18.66</v>
          </cell>
        </row>
        <row r="4091">
          <cell r="C4091" t="str">
            <v>0,12/0,79M3 86CV (VU=5ANOS) - MANUTENCAO</v>
          </cell>
        </row>
        <row r="4092">
          <cell r="B4092">
            <v>5665</v>
          </cell>
          <cell r="C4092" t="str">
            <v>RETRO-ESCAVADEIRA C/CARREGADEIRA SOBRE PNEUS MAXION 750-4WD</v>
          </cell>
          <cell r="D4092" t="str">
            <v>H</v>
          </cell>
          <cell r="E4092">
            <v>8.6</v>
          </cell>
        </row>
        <row r="4093">
          <cell r="C4093" t="str">
            <v>0,12/0,79M3 86CV - CUSTOS C/ MAO-DE-OBRA NA OPERACAO DIURNA</v>
          </cell>
        </row>
        <row r="4094">
          <cell r="B4094">
            <v>5666</v>
          </cell>
          <cell r="C4094" t="str">
            <v>RETROESCAVADEIRA MASSEY-FERGUSON SOBRE PNEUS C/TRANSMISSAO MECANICA</v>
          </cell>
          <cell r="D4094" t="str">
            <v>H</v>
          </cell>
          <cell r="E4094">
            <v>22.2</v>
          </cell>
        </row>
        <row r="4095">
          <cell r="C4095" t="str">
            <v>MF-86 65HP (VU=5ANOS) - DEPRECIACAO E JUROS</v>
          </cell>
        </row>
        <row r="4096">
          <cell r="B4096">
            <v>5667</v>
          </cell>
          <cell r="C4096" t="str">
            <v>RETROESCAVADEIRA MASSEY-FERGUSON SOBRE PNEUS C/TRANSMISSAO MECANICA</v>
          </cell>
          <cell r="D4096" t="str">
            <v>H</v>
          </cell>
          <cell r="E4096">
            <v>16.82</v>
          </cell>
        </row>
        <row r="4097">
          <cell r="B4097" t="str">
            <v>IGO       |</v>
          </cell>
          <cell r="C4097" t="str">
            <v>D E S C R I Ç Ã O                                                   |UN</v>
          </cell>
          <cell r="D4097" t="str">
            <v>IDADE</v>
          </cell>
          <cell r="E4097" t="str">
            <v>|CUSTO TOT</v>
          </cell>
        </row>
        <row r="4098">
          <cell r="B4098" t="str">
            <v>ULO.....: N</v>
          </cell>
          <cell r="C4098" t="str">
            <v>ACIONAL CAIXA</v>
          </cell>
        </row>
        <row r="4100">
          <cell r="C4100" t="str">
            <v>MF-86 65HP (VU=5ANOS) - MANUTENCAO</v>
          </cell>
        </row>
        <row r="4101">
          <cell r="B4101">
            <v>5668</v>
          </cell>
          <cell r="C4101" t="str">
            <v>RETROESCAVADEIRA MASSEY-FERGUSON SOBRE PNEUS C/TRANSMISSAO MECANICA</v>
          </cell>
          <cell r="D4101" t="str">
            <v>H</v>
          </cell>
          <cell r="E4101">
            <v>22.11</v>
          </cell>
        </row>
        <row r="4102">
          <cell r="C4102" t="str">
            <v>MF-86 65HP (VU=5ANOS) - MATERIAIS / OPERACAO</v>
          </cell>
        </row>
        <row r="4103">
          <cell r="B4103">
            <v>5669</v>
          </cell>
          <cell r="C4103" t="str">
            <v>RETROESCAVADEIRA MASSEY-FERGUSON SOBRE PNEUS C/TRANSMISSAO MECANICA</v>
          </cell>
          <cell r="D4103" t="str">
            <v>H</v>
          </cell>
          <cell r="E4103">
            <v>8.6</v>
          </cell>
        </row>
        <row r="4104">
          <cell r="C4104" t="str">
            <v>MF-86 65HP (VU=5ANOS) - MAO-DE-OBRA / OPERACAO</v>
          </cell>
        </row>
        <row r="4105">
          <cell r="B4105">
            <v>5670</v>
          </cell>
          <cell r="C4105" t="str">
            <v>ROLO COMPACTADOR VIBRATORIO LISO AUTO-PROP. DYNAPAC CA-15 6,6T / 79HP</v>
          </cell>
          <cell r="D4105" t="str">
            <v>H</v>
          </cell>
          <cell r="E4105">
            <v>24.85</v>
          </cell>
        </row>
        <row r="4106">
          <cell r="C4106" t="str">
            <v>IMPACTO DINAMICO 18,45T (VU=5ANOS) - DEPRECIACAO E JUROS</v>
          </cell>
        </row>
        <row r="4107">
          <cell r="B4107">
            <v>5671</v>
          </cell>
          <cell r="C4107" t="str">
            <v>ROLO COMPACTADOR VIBRATORIO LISO AUTO-PROP. DYNAPAC CA-15 6,6T / 79HP</v>
          </cell>
          <cell r="D4107" t="str">
            <v>H</v>
          </cell>
          <cell r="E4107">
            <v>14.97</v>
          </cell>
        </row>
        <row r="4108">
          <cell r="C4108" t="str">
            <v>IMPACTO DINAMICO 18,45T (VU = 5ANOS) - MANUTENCAO</v>
          </cell>
        </row>
        <row r="4109">
          <cell r="B4109">
            <v>5672</v>
          </cell>
          <cell r="C4109" t="str">
            <v>ROLO COMPACTADOR VIBRATORIO LISO AUTO-PROP. DYNAPAC CA-15 6,6T / 79HP</v>
          </cell>
          <cell r="D4109" t="str">
            <v>H</v>
          </cell>
          <cell r="E4109">
            <v>8.6</v>
          </cell>
        </row>
        <row r="4110">
          <cell r="C4110" t="str">
            <v>IMPACTO DINAMICO 18,45T (VU=5ANOS) - MAO-DE-OBRA / OPERACAO</v>
          </cell>
        </row>
        <row r="4111">
          <cell r="B4111">
            <v>5673</v>
          </cell>
          <cell r="C4111" t="str">
            <v>ROLO COMPACTADOR VIBRATORIO LISO AUTO-PROP. MULLER VAP-55L 76HP</v>
          </cell>
          <cell r="D4111" t="str">
            <v>H</v>
          </cell>
          <cell r="E4111">
            <v>10.210000000000001</v>
          </cell>
        </row>
        <row r="4112">
          <cell r="C4112" t="str">
            <v>IMPACTO DINAMICO 13/19T (VU=5ANOS) - DEPRECIACAO E JUROS</v>
          </cell>
        </row>
        <row r="4113">
          <cell r="B4113">
            <v>5674</v>
          </cell>
          <cell r="C4113" t="str">
            <v>ROLO COMPACTADOR VIBRATORIO LISO AUTO-PROP. MULLER VAP-55L 76HP</v>
          </cell>
          <cell r="D4113" t="str">
            <v>H</v>
          </cell>
          <cell r="E4113">
            <v>15.35</v>
          </cell>
        </row>
        <row r="4114">
          <cell r="C4114" t="str">
            <v>IMPACTO DINAMICO 13/19T (VU=5ANOS) - MANUTENCAO</v>
          </cell>
        </row>
        <row r="4115">
          <cell r="B4115">
            <v>5675</v>
          </cell>
          <cell r="C4115" t="str">
            <v>ROLO COMPACTADOR VIBRATORIO LISO TANDEM DYNAPAC CC 142/40HP (VU=5ANOS)</v>
          </cell>
          <cell r="D4115" t="str">
            <v>H</v>
          </cell>
          <cell r="E4115">
            <v>36.65</v>
          </cell>
        </row>
        <row r="4116">
          <cell r="C4116" t="str">
            <v>DEPRECIACAO E JUROS</v>
          </cell>
        </row>
        <row r="4117">
          <cell r="B4117">
            <v>5676</v>
          </cell>
          <cell r="C4117" t="str">
            <v>ROLO COMPACTADOR VIBRATORIO LISO TANDEM DYNAPAC CC 142/40HP (VU=5ANOS)</v>
          </cell>
          <cell r="D4117" t="str">
            <v>H</v>
          </cell>
          <cell r="E4117">
            <v>22.04</v>
          </cell>
        </row>
        <row r="4118">
          <cell r="C4118" t="str">
            <v>MANUTENCAO</v>
          </cell>
        </row>
        <row r="4119">
          <cell r="B4119">
            <v>5677</v>
          </cell>
          <cell r="C4119" t="str">
            <v>ROLO COMPACTADOR VIBRATORIO LISO TANDEM DYNAPAC CC 142/40HP (VU=5ANOS)</v>
          </cell>
          <cell r="D4119" t="str">
            <v>H</v>
          </cell>
          <cell r="E4119">
            <v>14.29</v>
          </cell>
        </row>
        <row r="4120">
          <cell r="C4120" t="str">
            <v>MATERIAIS / OPERACAO</v>
          </cell>
        </row>
        <row r="4121">
          <cell r="B4121">
            <v>5678</v>
          </cell>
          <cell r="C4121" t="str">
            <v>RETRO-ESCAVADEIRA C/CARREGADEIRA SOBRE PNEUS MAXION 750-4WD</v>
          </cell>
          <cell r="D4121" t="str">
            <v>CHP</v>
          </cell>
          <cell r="E4121">
            <v>77.73</v>
          </cell>
        </row>
        <row r="4122">
          <cell r="C4122" t="str">
            <v>0,12/0,79M3 86CV (VU=5ANOS) - CHP DIURNO</v>
          </cell>
        </row>
        <row r="4123">
          <cell r="B4123">
            <v>5679</v>
          </cell>
          <cell r="C4123" t="str">
            <v>RETRO-ESCAVADEIRA C/CARREGADEIRA SOBRE PNEUS MAXION 750-4WD</v>
          </cell>
          <cell r="D4123" t="str">
            <v>CHI</v>
          </cell>
          <cell r="E4123">
            <v>33.21</v>
          </cell>
        </row>
        <row r="4124">
          <cell r="C4124" t="str">
            <v>0,12/0,79M3 86CV (VU=5ANOS) - CHI DIURNO</v>
          </cell>
        </row>
        <row r="4125">
          <cell r="B4125">
            <v>5680</v>
          </cell>
          <cell r="C4125" t="str">
            <v>RETROESCAVADEIRA MASSEY-FERGUSON SOBRE PNEUS C/TRANSMISSAO MECANICA</v>
          </cell>
          <cell r="D4125" t="str">
            <v>CHP</v>
          </cell>
          <cell r="E4125">
            <v>69.739999999999995</v>
          </cell>
        </row>
        <row r="4126">
          <cell r="C4126" t="str">
            <v>MF-86 65HP (VU=5ANOS) - CHP DIURNO</v>
          </cell>
        </row>
        <row r="4127">
          <cell r="B4127">
            <v>5681</v>
          </cell>
          <cell r="C4127" t="str">
            <v>RETROESCAVADEIRA MASSEY-FERGUSON SOBRE PNEUS C/TRANSMISSAO MECANICA</v>
          </cell>
          <cell r="D4127" t="str">
            <v>CHI</v>
          </cell>
          <cell r="E4127">
            <v>30.8</v>
          </cell>
        </row>
        <row r="4128">
          <cell r="B4128" t="str">
            <v>IGO       |</v>
          </cell>
          <cell r="C4128" t="str">
            <v>D E S C R I Ç Ã O                                                   |UN</v>
          </cell>
          <cell r="D4128" t="str">
            <v>IDADE</v>
          </cell>
          <cell r="E4128" t="str">
            <v>|CUSTO TOT</v>
          </cell>
        </row>
        <row r="4129">
          <cell r="B4129" t="str">
            <v>ULO.....: N</v>
          </cell>
          <cell r="C4129" t="str">
            <v>ACIONAL CAIXA</v>
          </cell>
        </row>
        <row r="4131">
          <cell r="C4131" t="str">
            <v>MF-86 65HP (VU=5ANOS) - CHI DIURNO</v>
          </cell>
        </row>
        <row r="4132">
          <cell r="B4132">
            <v>5682</v>
          </cell>
          <cell r="C4132" t="str">
            <v>ROLO COMPACTADOR VIBRATORIO LISO AUTO-PROP. DYNAPAC CA-15 6,6T / 79HP</v>
          </cell>
          <cell r="D4132" t="str">
            <v>CHP</v>
          </cell>
          <cell r="E4132">
            <v>92.64</v>
          </cell>
        </row>
        <row r="4133">
          <cell r="C4133" t="str">
            <v>IMPACTO DINAMICO 18,45T (VU = 5ANOS) - CHP DIURNO</v>
          </cell>
        </row>
        <row r="4134">
          <cell r="B4134">
            <v>5683</v>
          </cell>
          <cell r="C4134" t="str">
            <v>ROLO COMPACTADOR VIBRATORIO LISO AUTO-PROP. DYNAPAC CA-15 6,6T / 79HP</v>
          </cell>
          <cell r="D4134" t="str">
            <v>CHI</v>
          </cell>
          <cell r="E4134">
            <v>33.450000000000003</v>
          </cell>
        </row>
        <row r="4135">
          <cell r="C4135" t="str">
            <v>IMPACTO DINAMICO 18,45T (VU = 5ANOS) - CHI DIURNO</v>
          </cell>
        </row>
        <row r="4136">
          <cell r="B4136">
            <v>5684</v>
          </cell>
          <cell r="C4136" t="str">
            <v>ROLO COMPACTADOR VIBRATORIO LISO AUTO-PROP. MULLER VAP-55L 76HP</v>
          </cell>
          <cell r="D4136" t="str">
            <v>CHP</v>
          </cell>
          <cell r="E4136">
            <v>78.39</v>
          </cell>
        </row>
        <row r="4137">
          <cell r="C4137" t="str">
            <v>IMPACTO DINAMICO 13/19T (VU=5ANOS) - CHP DIURNO</v>
          </cell>
        </row>
        <row r="4138">
          <cell r="B4138">
            <v>5685</v>
          </cell>
          <cell r="C4138" t="str">
            <v>ROLO COMPACTADOR VIBRATORIO LISO AUTO-PROP. MULLER VAP-55L 76HP</v>
          </cell>
          <cell r="D4138" t="str">
            <v>CHI</v>
          </cell>
          <cell r="E4138">
            <v>18.809999999999999</v>
          </cell>
        </row>
        <row r="4139">
          <cell r="C4139" t="str">
            <v>IMPACTO DINAMICO 13/19T (VU=5ANOS) - CHI DIURNO</v>
          </cell>
        </row>
        <row r="4140">
          <cell r="B4140">
            <v>5686</v>
          </cell>
          <cell r="C4140" t="str">
            <v>ROLO COMPACTADOR VIBRATORIO LISO TANDEM DYNAPAC CC 142/40HP (VU=5ANOS)</v>
          </cell>
          <cell r="D4140" t="str">
            <v>CHP</v>
          </cell>
          <cell r="E4140">
            <v>81.58</v>
          </cell>
        </row>
        <row r="4141">
          <cell r="C4141" t="str">
            <v>CHP DIURNO</v>
          </cell>
        </row>
        <row r="4142">
          <cell r="B4142">
            <v>5687</v>
          </cell>
          <cell r="C4142" t="str">
            <v>CARREGADEIRA SOBRE PNEUS CASE W20 144HP 1,53/1,91M3 (VU=5A)-CHP DIURNO</v>
          </cell>
          <cell r="D4142" t="str">
            <v>CHP</v>
          </cell>
          <cell r="E4142">
            <v>123.91</v>
          </cell>
        </row>
        <row r="4143">
          <cell r="B4143">
            <v>5688</v>
          </cell>
          <cell r="C4143" t="str">
            <v>CARREGADEIRA SOBRE PNEUS CASE W20 144HP 1,53/1,91M3 (VU=5A)-CHI DIURNO</v>
          </cell>
          <cell r="D4143" t="str">
            <v>CHI</v>
          </cell>
          <cell r="E4143">
            <v>52.13</v>
          </cell>
        </row>
        <row r="4144">
          <cell r="B4144">
            <v>5689</v>
          </cell>
          <cell r="C4144" t="str">
            <v>GRADE DE DISCO COM 24 DISCOS - CHP DIURNO</v>
          </cell>
          <cell r="D4144" t="str">
            <v>CHP</v>
          </cell>
          <cell r="E4144">
            <v>3.72</v>
          </cell>
        </row>
        <row r="4145">
          <cell r="B4145">
            <v>5690</v>
          </cell>
          <cell r="C4145" t="str">
            <v>GRADE DE DISCO COM 24 DISCOS - CHI DIURNO</v>
          </cell>
          <cell r="D4145" t="str">
            <v>CHI</v>
          </cell>
          <cell r="E4145">
            <v>2.79</v>
          </cell>
        </row>
        <row r="4146">
          <cell r="B4146">
            <v>5691</v>
          </cell>
          <cell r="C4146" t="str">
            <v>BOMBA C/MOTOR A GASOLINA AUTOESCORVANTE PARA AGUA SUJA - 3/4 HP</v>
          </cell>
          <cell r="D4146" t="str">
            <v>H</v>
          </cell>
          <cell r="E4146">
            <v>0.26</v>
          </cell>
        </row>
        <row r="4147">
          <cell r="C4147" t="str">
            <v>DEPRECIACAO E JUROS</v>
          </cell>
        </row>
        <row r="4148">
          <cell r="B4148">
            <v>5692</v>
          </cell>
          <cell r="C4148" t="str">
            <v>BOMBA C/MOTOR A GASOLINA AUTOESCORVANTE PARA AGUA SUJA - 3/4 HP</v>
          </cell>
          <cell r="D4148" t="str">
            <v>H</v>
          </cell>
          <cell r="E4148">
            <v>0.1</v>
          </cell>
        </row>
        <row r="4149">
          <cell r="C4149" t="str">
            <v>MANUTENCAO</v>
          </cell>
        </row>
        <row r="4150">
          <cell r="B4150">
            <v>5693</v>
          </cell>
          <cell r="C4150" t="str">
            <v>BOMBA C/MOTOR A GASOLINA AUTOESCORVANTE PARA AGUA SUJA - 3/4 HP</v>
          </cell>
          <cell r="D4150" t="str">
            <v>H</v>
          </cell>
          <cell r="E4150">
            <v>2.75</v>
          </cell>
        </row>
        <row r="4151">
          <cell r="C4151" t="str">
            <v>MATERIAIS - OPERACAO</v>
          </cell>
        </row>
        <row r="4152">
          <cell r="B4152">
            <v>5694</v>
          </cell>
          <cell r="C4152" t="str">
            <v>CAMINHAO BASCULANTE F-14000 162HP 6M3 (VU=5ANOS) - DEPRECIACAO E JUROS</v>
          </cell>
          <cell r="D4152" t="str">
            <v>H</v>
          </cell>
          <cell r="E4152">
            <v>18.18</v>
          </cell>
        </row>
        <row r="4153">
          <cell r="B4153">
            <v>5695</v>
          </cell>
          <cell r="C4153" t="str">
            <v>CAMINHAO BASCULANTE F-14000 162HP 6M3 (VU=5ANOS) - MANUTENCAO</v>
          </cell>
          <cell r="D4153" t="str">
            <v>H</v>
          </cell>
          <cell r="E4153">
            <v>15.83</v>
          </cell>
        </row>
        <row r="4154">
          <cell r="B4154">
            <v>5696</v>
          </cell>
          <cell r="C4154" t="str">
            <v>USINA DE ASFALTO A QUENTE FIXA CAP.40/80 TON/H-DEPRECIACA0 E JUROS</v>
          </cell>
          <cell r="D4154" t="str">
            <v>H</v>
          </cell>
          <cell r="E4154">
            <v>84.08</v>
          </cell>
        </row>
        <row r="4155">
          <cell r="B4155">
            <v>5697</v>
          </cell>
          <cell r="C4155" t="str">
            <v>USINA DE ASFALTO A QUENTE FIXA CAP.40/80 TON/H-MANUTENCAO</v>
          </cell>
          <cell r="D4155" t="str">
            <v>H</v>
          </cell>
          <cell r="E4155">
            <v>54.91</v>
          </cell>
        </row>
        <row r="4156">
          <cell r="B4156">
            <v>5698</v>
          </cell>
          <cell r="C4156" t="str">
            <v>USINA DE ASFALTO A QUENTE FIXA CAP.40/80 TON/H-MATERIAL E OPERACAO</v>
          </cell>
          <cell r="D4156" t="str">
            <v>H</v>
          </cell>
          <cell r="E4156">
            <v>7.64</v>
          </cell>
        </row>
        <row r="4157">
          <cell r="B4157">
            <v>5699</v>
          </cell>
          <cell r="C4157" t="str">
            <v>USINA DE ASFALTO A QUENTE FIXA CAP.40/80 TON/H - M.O.  DIU</v>
          </cell>
          <cell r="D4157" t="str">
            <v>H</v>
          </cell>
          <cell r="E4157">
            <v>19.11</v>
          </cell>
        </row>
        <row r="4158">
          <cell r="B4158">
            <v>5700</v>
          </cell>
          <cell r="C4158" t="str">
            <v>USINA DE ASFALTO A QUENTE FIXA CAP.40/80 TON/H - M.O. NOTU</v>
          </cell>
          <cell r="D4158" t="str">
            <v>H</v>
          </cell>
          <cell r="E4158">
            <v>22.93</v>
          </cell>
        </row>
        <row r="4159">
          <cell r="B4159" t="str">
            <v>IGO       |</v>
          </cell>
          <cell r="C4159" t="str">
            <v>D E S C R I Ç Ã O                                                   |UN</v>
          </cell>
          <cell r="D4159" t="str">
            <v>IDADE</v>
          </cell>
          <cell r="E4159" t="str">
            <v>|CUSTO TOT</v>
          </cell>
        </row>
        <row r="4160">
          <cell r="B4160" t="str">
            <v>ULO.....: N</v>
          </cell>
          <cell r="C4160" t="str">
            <v>ACIONAL CAIXA</v>
          </cell>
        </row>
        <row r="4162">
          <cell r="B4162">
            <v>5701</v>
          </cell>
          <cell r="C4162" t="str">
            <v>CAMINHAO BASCULANTE F-14000 162HP 6M3 /MAO-DE-OBRA NA OPERACAO NOTURNA</v>
          </cell>
          <cell r="D4162" t="str">
            <v>H</v>
          </cell>
          <cell r="E4162">
            <v>8.1199999999999992</v>
          </cell>
        </row>
        <row r="4163">
          <cell r="B4163">
            <v>5702</v>
          </cell>
          <cell r="C4163" t="str">
            <v>USINA DE CONCRETO PINI 227305 CAP.90/120M3 63HP-DEPRECIACAO E JUROS</v>
          </cell>
          <cell r="D4163" t="str">
            <v>H</v>
          </cell>
          <cell r="E4163">
            <v>14.95</v>
          </cell>
        </row>
        <row r="4164">
          <cell r="B4164">
            <v>5703</v>
          </cell>
          <cell r="C4164" t="str">
            <v>USINA DE CONCRETO PINI 227305 CAP.90/120M3 63HP - MATERIAIS/OPERACAO</v>
          </cell>
          <cell r="D4164" t="str">
            <v>H</v>
          </cell>
          <cell r="E4164">
            <v>21.38</v>
          </cell>
        </row>
        <row r="4165">
          <cell r="B4165">
            <v>5704</v>
          </cell>
          <cell r="C4165" t="str">
            <v>USINA DE CONCRETO PINI 227305 CAP.90/120M3 63HP-M.OBRA DIURNA/OPERACAO</v>
          </cell>
          <cell r="D4165" t="str">
            <v>H</v>
          </cell>
          <cell r="E4165">
            <v>12.74</v>
          </cell>
        </row>
        <row r="4166">
          <cell r="B4166">
            <v>5705</v>
          </cell>
          <cell r="C4166" t="str">
            <v>CAMINHAO CARROCERIA FORD F-14000 162HP (VU=6ANOS) - MANUTENCAO</v>
          </cell>
          <cell r="D4166" t="str">
            <v>H</v>
          </cell>
          <cell r="E4166">
            <v>9.19</v>
          </cell>
        </row>
        <row r="4167">
          <cell r="B4167">
            <v>5706</v>
          </cell>
          <cell r="C4167" t="str">
            <v>USINA MISTURADORA DE SOLOS CIBER 100/200T 110HP - DEPRECIACAO E JUROS</v>
          </cell>
          <cell r="D4167" t="str">
            <v>H</v>
          </cell>
          <cell r="E4167">
            <v>39.1</v>
          </cell>
        </row>
        <row r="4168">
          <cell r="B4168">
            <v>5707</v>
          </cell>
          <cell r="C4168" t="str">
            <v>USINA MISTURADORA DE SOLOS CIBER 100/200T 110HP - MANUTENCAO</v>
          </cell>
          <cell r="D4168" t="str">
            <v>H</v>
          </cell>
          <cell r="E4168">
            <v>25.51</v>
          </cell>
        </row>
        <row r="4169">
          <cell r="B4169">
            <v>5708</v>
          </cell>
          <cell r="C4169" t="str">
            <v>USINA MISTUR. SOLOS CIBER 100/200T 110HP/MAO-DE-OBRA OPERACAO NOTURNA</v>
          </cell>
          <cell r="D4169" t="str">
            <v>H</v>
          </cell>
          <cell r="E4169">
            <v>26.75</v>
          </cell>
        </row>
        <row r="4170">
          <cell r="B4170">
            <v>5709</v>
          </cell>
          <cell r="C4170" t="str">
            <v>VIBROACABADORA SOBRE ESTEIRAS POTENCIA MAX. 100CV-DEPRECIACAO E JUROS</v>
          </cell>
          <cell r="D4170" t="str">
            <v>H</v>
          </cell>
          <cell r="E4170">
            <v>95.55</v>
          </cell>
        </row>
        <row r="4171">
          <cell r="B4171">
            <v>5710</v>
          </cell>
          <cell r="C4171" t="str">
            <v>VIBROACABADORA SOBRE ESTEIRAS POTENCIA MAX.100CV-MANUTENCAO</v>
          </cell>
          <cell r="D4171" t="str">
            <v>H</v>
          </cell>
          <cell r="E4171">
            <v>57.38</v>
          </cell>
        </row>
        <row r="4172">
          <cell r="B4172">
            <v>5711</v>
          </cell>
          <cell r="C4172" t="str">
            <v>VIBROACABADORA SOBRE ESTEIRAS POT.MAX.100 CV -  MATERIAS NA OPERACAO</v>
          </cell>
          <cell r="D4172" t="str">
            <v>H</v>
          </cell>
          <cell r="E4172">
            <v>18.54</v>
          </cell>
        </row>
        <row r="4173">
          <cell r="B4173">
            <v>5712</v>
          </cell>
          <cell r="C4173" t="str">
            <v>VASSOURA MECANICA REBOCAVEL ULLIANA/CONSMAQ - DEPRECIACAO E JUROS</v>
          </cell>
          <cell r="D4173" t="str">
            <v>H</v>
          </cell>
          <cell r="E4173">
            <v>3.09</v>
          </cell>
        </row>
        <row r="4174">
          <cell r="B4174">
            <v>5713</v>
          </cell>
          <cell r="C4174" t="str">
            <v>TRATOR PNEUS MASSEY FERGUNSON MF290 81HP(VU=5ANOS)-DEPRECIACAO E JUROS</v>
          </cell>
          <cell r="D4174" t="str">
            <v>H</v>
          </cell>
          <cell r="E4174">
            <v>11.12</v>
          </cell>
        </row>
        <row r="4175">
          <cell r="B4175">
            <v>5714</v>
          </cell>
          <cell r="C4175" t="str">
            <v>TRATOR PNEUS MASSEY FERGUNSON MF290 81HP(VU=5ANOS) - MANUTENCAO</v>
          </cell>
          <cell r="D4175" t="str">
            <v>H</v>
          </cell>
          <cell r="E4175">
            <v>6.74</v>
          </cell>
        </row>
        <row r="4176">
          <cell r="B4176">
            <v>5715</v>
          </cell>
          <cell r="C4176" t="str">
            <v>TRATOR PNEUS MASSEY FERGUNSON MF290 81HP - MATERIAIS NA OPERACAO</v>
          </cell>
          <cell r="D4176" t="str">
            <v>H</v>
          </cell>
          <cell r="E4176">
            <v>36.74</v>
          </cell>
        </row>
        <row r="4177">
          <cell r="B4177">
            <v>5716</v>
          </cell>
          <cell r="C4177" t="str">
            <v>TRATOR PNEUS MASSEY FERGUNSON MF290 81HP / MAO-DE-OBRA OPERACAO DIURNA</v>
          </cell>
          <cell r="D4177" t="str">
            <v>H</v>
          </cell>
          <cell r="E4177">
            <v>9.5500000000000007</v>
          </cell>
        </row>
        <row r="4178">
          <cell r="B4178">
            <v>5717</v>
          </cell>
          <cell r="C4178" t="str">
            <v>TRATOR DE ESTEIRAS KOMATSU D65E 160HP (VU=5ANOS) - DEPRECIACAO E JUROS</v>
          </cell>
          <cell r="D4178" t="str">
            <v>H</v>
          </cell>
          <cell r="E4178">
            <v>87.43</v>
          </cell>
        </row>
        <row r="4179">
          <cell r="B4179">
            <v>5718</v>
          </cell>
          <cell r="C4179" t="str">
            <v>TRATOR DE ESTEIRAS KOMATSU D65E 160HP - VALOR MATERIAIS NA OPERACAO</v>
          </cell>
          <cell r="D4179" t="str">
            <v>H</v>
          </cell>
          <cell r="E4179">
            <v>54.43</v>
          </cell>
        </row>
        <row r="4180">
          <cell r="B4180">
            <v>5719</v>
          </cell>
          <cell r="C4180" t="str">
            <v>REATERRO APILOADO EM CAMADAS 0,20M C/ MATERIAL ARGILO-ARENOSO</v>
          </cell>
          <cell r="D4180" t="str">
            <v>M3</v>
          </cell>
          <cell r="E4180">
            <v>56.13</v>
          </cell>
        </row>
        <row r="4181">
          <cell r="B4181">
            <v>5720</v>
          </cell>
          <cell r="C4181" t="str">
            <v>TRATOR DE ESTEIRAS CATERPILLAR D6 140HP (VU=5ANOS)-DEPRECIACAO E JUROS</v>
          </cell>
          <cell r="D4181" t="str">
            <v>H</v>
          </cell>
          <cell r="E4181">
            <v>89.69</v>
          </cell>
        </row>
        <row r="4182">
          <cell r="B4182">
            <v>5721</v>
          </cell>
          <cell r="C4182" t="str">
            <v>TRATOR DE ESTEIRAS CATERPILLAR D6 140HP - MATERIAIS NA OPERACAO</v>
          </cell>
          <cell r="D4182" t="str">
            <v>H</v>
          </cell>
          <cell r="E4182">
            <v>52.05</v>
          </cell>
        </row>
        <row r="4183">
          <cell r="B4183">
            <v>5722</v>
          </cell>
          <cell r="C4183" t="str">
            <v>TRATOR DE ESTEIRAS CATERPILLAR D8 305HP - MATERIAIS NA OPERACAO</v>
          </cell>
          <cell r="D4183" t="str">
            <v>H</v>
          </cell>
          <cell r="E4183">
            <v>103.76</v>
          </cell>
        </row>
        <row r="4184">
          <cell r="B4184">
            <v>5723</v>
          </cell>
          <cell r="C4184" t="str">
            <v>TRATOR DE ESTEIRAS CATERPILLAR D4 80HP (VU=5ANOS) - DEPRECIAO E JUROS</v>
          </cell>
          <cell r="D4184" t="str">
            <v>H</v>
          </cell>
          <cell r="E4184">
            <v>49.38</v>
          </cell>
        </row>
        <row r="4185">
          <cell r="B4185">
            <v>5724</v>
          </cell>
          <cell r="C4185" t="str">
            <v>TRATOR DE ESTEIRAS CATERPILLAR D4 80HP (VU=5ANOS) - MANUTENCAO</v>
          </cell>
          <cell r="D4185" t="str">
            <v>H</v>
          </cell>
          <cell r="E4185">
            <v>37.44</v>
          </cell>
        </row>
        <row r="4186">
          <cell r="B4186">
            <v>5725</v>
          </cell>
          <cell r="C4186" t="str">
            <v>TRATOR DE ESTEIRAS CATERPILLAR D4 80HP /MAO-DE-OBRA NA OPERACAO DIURNA</v>
          </cell>
          <cell r="D4186" t="str">
            <v>H</v>
          </cell>
          <cell r="E4186">
            <v>9.5500000000000007</v>
          </cell>
        </row>
        <row r="4187">
          <cell r="B4187">
            <v>5726</v>
          </cell>
          <cell r="C4187" t="str">
            <v>TRATOR DE ESTEIRAS CATERPILLAR D4 80HP/MAO-DE-OBRA NA OPERACAO NOTURNA</v>
          </cell>
          <cell r="D4187" t="str">
            <v>H</v>
          </cell>
          <cell r="E4187">
            <v>25.51</v>
          </cell>
        </row>
        <row r="4188">
          <cell r="B4188">
            <v>5727</v>
          </cell>
          <cell r="C4188" t="str">
            <v>ROLO COMPACTADOR VIBRATORIO LISO REBOCAVEL MULLER RV52L 5T</v>
          </cell>
          <cell r="D4188" t="str">
            <v>H</v>
          </cell>
          <cell r="E4188">
            <v>18.72</v>
          </cell>
        </row>
        <row r="4189">
          <cell r="C4189" t="str">
            <v>MANUTENCAO</v>
          </cell>
        </row>
        <row r="4190">
          <cell r="B4190" t="str">
            <v>IGO       |</v>
          </cell>
          <cell r="C4190" t="str">
            <v>D E S C R I Ç Ã O                                                   |UN</v>
          </cell>
          <cell r="D4190" t="str">
            <v>IDADE</v>
          </cell>
          <cell r="E4190" t="str">
            <v>|CUSTO TOT</v>
          </cell>
        </row>
        <row r="4191">
          <cell r="B4191" t="str">
            <v>ULO.....: N</v>
          </cell>
          <cell r="C4191" t="str">
            <v>ACIONAL CAIXA</v>
          </cell>
        </row>
        <row r="4193">
          <cell r="B4193">
            <v>5728</v>
          </cell>
          <cell r="C4193" t="str">
            <v>ROLO COMPACTADOR VIBRATORIO LISO TANDEM MULLER RT 82H 60HP</v>
          </cell>
          <cell r="D4193" t="str">
            <v>H</v>
          </cell>
          <cell r="E4193">
            <v>22.47</v>
          </cell>
        </row>
        <row r="4194">
          <cell r="C4194" t="str">
            <v>DEPRECIACAO E JUROS</v>
          </cell>
        </row>
        <row r="4195">
          <cell r="B4195">
            <v>5729</v>
          </cell>
          <cell r="C4195" t="str">
            <v>ROLO COMPACTADOR VIBRATORIO LISO TANDEM MULLER RT 82H 60HP</v>
          </cell>
          <cell r="D4195" t="str">
            <v>H</v>
          </cell>
          <cell r="E4195">
            <v>13.49</v>
          </cell>
        </row>
        <row r="4196">
          <cell r="C4196" t="str">
            <v>MANUTENCAO</v>
          </cell>
        </row>
        <row r="4197">
          <cell r="B4197">
            <v>5730</v>
          </cell>
          <cell r="C4197" t="str">
            <v>ROLO COMPACTADOR VIBRATORIO LISO TANDEM MULLER RT 82H 60HP</v>
          </cell>
          <cell r="D4197" t="str">
            <v>H</v>
          </cell>
          <cell r="E4197">
            <v>25.86</v>
          </cell>
        </row>
        <row r="4198">
          <cell r="C4198" t="str">
            <v>CUSTO COM MATERIAIS NA OPERACAO</v>
          </cell>
        </row>
        <row r="4199">
          <cell r="B4199">
            <v>5731</v>
          </cell>
          <cell r="C4199" t="str">
            <v>ROLO COMPACTADOR VIBRATORIO LISO TANDEM MULLER RT 82H 60HP</v>
          </cell>
          <cell r="D4199" t="str">
            <v>H</v>
          </cell>
          <cell r="E4199">
            <v>11.46</v>
          </cell>
        </row>
        <row r="4200">
          <cell r="C4200" t="str">
            <v>CUSTO COM MAO-DE-OBRA NA OPERACAO NOTURNA</v>
          </cell>
        </row>
        <row r="4201">
          <cell r="B4201">
            <v>5732</v>
          </cell>
          <cell r="C4201" t="str">
            <v>ROLO COMPACTADOR AUTOPROPULSOR SOBRE PNEUS-DYNAPAC CP221 145HP</v>
          </cell>
          <cell r="D4201" t="str">
            <v>H</v>
          </cell>
          <cell r="E4201">
            <v>25.29</v>
          </cell>
        </row>
        <row r="4202">
          <cell r="C4202" t="str">
            <v>MANUTENCAO</v>
          </cell>
        </row>
        <row r="4203">
          <cell r="B4203">
            <v>5733</v>
          </cell>
          <cell r="C4203" t="str">
            <v>ROLO COMPACTADOR AUTOPROPULSOR SOBRE PNEUS-DYNAPAC CP221 145HP</v>
          </cell>
          <cell r="D4203" t="str">
            <v>H</v>
          </cell>
          <cell r="E4203">
            <v>49.33</v>
          </cell>
        </row>
        <row r="4204">
          <cell r="C4204" t="str">
            <v>CUSTO COM MATERIAIS NA OPERACAO</v>
          </cell>
        </row>
        <row r="4205">
          <cell r="B4205">
            <v>5734</v>
          </cell>
          <cell r="C4205" t="str">
            <v>RETRO-ESCAVAD SOBRE PNEUS CASE 580H 74HP(VU=6ANOS)-DEPRECIACAO E JUROS</v>
          </cell>
          <cell r="D4205" t="str">
            <v>H</v>
          </cell>
          <cell r="E4205">
            <v>23.53</v>
          </cell>
        </row>
        <row r="4206">
          <cell r="B4206">
            <v>5735</v>
          </cell>
          <cell r="C4206" t="str">
            <v>RETRO-ESCAVADEIRA SOBRE PNEUS CASE 580H 74HP (VU=6ANOS) - MANUTENCAO</v>
          </cell>
          <cell r="D4206" t="str">
            <v>H</v>
          </cell>
          <cell r="E4206">
            <v>13.67</v>
          </cell>
        </row>
        <row r="4207">
          <cell r="B4207">
            <v>5736</v>
          </cell>
          <cell r="C4207" t="str">
            <v>RETRO-ESCAVADEIRA SOBRE PNEUS CASE 580H 74HP -MATERIAIS NA OPERACAO</v>
          </cell>
          <cell r="D4207" t="str">
            <v>H</v>
          </cell>
          <cell r="E4207">
            <v>28.58</v>
          </cell>
        </row>
        <row r="4208">
          <cell r="B4208">
            <v>5737</v>
          </cell>
          <cell r="C4208" t="str">
            <v>RETRO-ESCAVAD SOBRE PNEUS CASE 580H 74HP/MAO-DE-OBRA NA OPERACAO NOTUR</v>
          </cell>
          <cell r="D4208" t="str">
            <v>H</v>
          </cell>
          <cell r="E4208">
            <v>6.21</v>
          </cell>
        </row>
        <row r="4209">
          <cell r="B4209">
            <v>5738</v>
          </cell>
          <cell r="C4209" t="str">
            <v>ROLO COMPACTADOR PE-DE-CARNEIRO REBOCAVEL 5T - DEPRECIACAO E JUROS</v>
          </cell>
          <cell r="D4209" t="str">
            <v>H</v>
          </cell>
          <cell r="E4209">
            <v>43.69</v>
          </cell>
        </row>
        <row r="4210">
          <cell r="B4210">
            <v>5739</v>
          </cell>
          <cell r="C4210" t="str">
            <v>ROLO COMPACTADOR PE-DE-CARNEIRO REBOCAVEL 5T - MANUTENCAO</v>
          </cell>
          <cell r="D4210" t="str">
            <v>H</v>
          </cell>
          <cell r="E4210">
            <v>14.56</v>
          </cell>
        </row>
        <row r="4211">
          <cell r="B4211">
            <v>5740</v>
          </cell>
          <cell r="C4211" t="str">
            <v>CAMINHAO CHASSI MB L2318/42 130HP C/EQUIPAMENTO P/ LAMA ASFALTICA</v>
          </cell>
          <cell r="D4211" t="str">
            <v>H</v>
          </cell>
          <cell r="E4211">
            <v>108.97</v>
          </cell>
        </row>
        <row r="4212">
          <cell r="C4212" t="str">
            <v>DEPRECIACAO E JUROS</v>
          </cell>
        </row>
        <row r="4213">
          <cell r="B4213">
            <v>5741</v>
          </cell>
          <cell r="C4213" t="str">
            <v>CAMINHAO CHASSI MB L2318/42 130HP C/EQUIPAMENTO P/ LAMA ASFALTICA</v>
          </cell>
          <cell r="D4213" t="str">
            <v>H</v>
          </cell>
          <cell r="E4213">
            <v>49.11</v>
          </cell>
        </row>
        <row r="4214">
          <cell r="C4214" t="str">
            <v>MANUTENCAO</v>
          </cell>
        </row>
        <row r="4215">
          <cell r="B4215">
            <v>5742</v>
          </cell>
          <cell r="C4215" t="str">
            <v>CAMINHAO CHASSI MB L2318/42 130HP C/EQUIPAMENTO P/ LAMA ASFALTICA</v>
          </cell>
          <cell r="D4215" t="str">
            <v>H</v>
          </cell>
          <cell r="E4215">
            <v>43.55</v>
          </cell>
        </row>
        <row r="4216">
          <cell r="C4216" t="str">
            <v>CUSTOS C/ MATERIAIS NA OPERACAO</v>
          </cell>
        </row>
        <row r="4217">
          <cell r="B4217">
            <v>5743</v>
          </cell>
          <cell r="C4217" t="str">
            <v>CAMINHAO CHASSI MB L2318/42 130HP C/EQUIPAMENTO P/ LAMA ASFALTICA</v>
          </cell>
          <cell r="D4217" t="str">
            <v>H</v>
          </cell>
          <cell r="E4217">
            <v>7.77</v>
          </cell>
        </row>
        <row r="4218">
          <cell r="C4218" t="str">
            <v>CUSTOS C/ MAO-DE-OBRA NA OPERACAO DIURNA</v>
          </cell>
        </row>
        <row r="4219">
          <cell r="B4219">
            <v>5744</v>
          </cell>
          <cell r="C4219" t="str">
            <v>CAMINHAO CHASSI MB L2318/42 130HP C/EQUIPAMENTO P/ LAMA ASFALTICA</v>
          </cell>
          <cell r="D4219" t="str">
            <v>H</v>
          </cell>
          <cell r="E4219">
            <v>9.33</v>
          </cell>
        </row>
        <row r="4220">
          <cell r="C4220" t="str">
            <v>CUSTOS C/ MAO-DE-OBRA NA OPERACAO NOTURNA</v>
          </cell>
        </row>
        <row r="4221">
          <cell r="B4221" t="str">
            <v>IGO       |</v>
          </cell>
          <cell r="C4221" t="str">
            <v>D E S C R I Ç Ã O                                                   |UN</v>
          </cell>
          <cell r="D4221" t="str">
            <v>IDADE</v>
          </cell>
          <cell r="E4221" t="str">
            <v>|CUSTO TOT</v>
          </cell>
        </row>
        <row r="4222">
          <cell r="B4222" t="str">
            <v>ULO.....: N</v>
          </cell>
          <cell r="C4222" t="str">
            <v>ACIONAL CAIXA</v>
          </cell>
        </row>
        <row r="4224">
          <cell r="B4224">
            <v>5745</v>
          </cell>
          <cell r="C4224" t="str">
            <v>CAMINHAO PIPA FORD F12000 142HP 6000L C/BOMBA GASOLINA DEPRECIACAO E J</v>
          </cell>
          <cell r="D4224" t="str">
            <v>H</v>
          </cell>
          <cell r="E4224">
            <v>16.88</v>
          </cell>
        </row>
        <row r="4225">
          <cell r="C4225" t="str">
            <v>UROS</v>
          </cell>
        </row>
        <row r="4226">
          <cell r="B4226">
            <v>5746</v>
          </cell>
          <cell r="C4226" t="str">
            <v>CAMINHAO PIPA FORD F12000 142HP 6000L C/BOMBA GASOLINA MANUTENCAO</v>
          </cell>
          <cell r="D4226" t="str">
            <v>H</v>
          </cell>
          <cell r="E4226">
            <v>10.18</v>
          </cell>
        </row>
        <row r="4227">
          <cell r="B4227">
            <v>5747</v>
          </cell>
          <cell r="C4227" t="str">
            <v>CAMINHAO PIPA FORD F12000 142HP 6000L C/BOMBA GASOLINA CUSTO COM MATER</v>
          </cell>
          <cell r="D4227" t="str">
            <v>H</v>
          </cell>
          <cell r="E4227">
            <v>31.64</v>
          </cell>
        </row>
        <row r="4228">
          <cell r="C4228" t="str">
            <v>IAIS NA OPERACAO</v>
          </cell>
        </row>
        <row r="4229">
          <cell r="B4229">
            <v>5748</v>
          </cell>
          <cell r="C4229" t="str">
            <v>CAMINHAO PIPA FORD F12000 142HP 6000L C/BOMBA GASOLINA</v>
          </cell>
          <cell r="D4229" t="str">
            <v>H</v>
          </cell>
          <cell r="E4229">
            <v>7.77</v>
          </cell>
        </row>
        <row r="4230">
          <cell r="C4230" t="str">
            <v>CUSTOS COM MAO-DE-OBRA NA OPERACAO DIURNA</v>
          </cell>
        </row>
        <row r="4231">
          <cell r="B4231">
            <v>5749</v>
          </cell>
          <cell r="C4231" t="str">
            <v>CAMINHAO PIPA FORD F12000 142HP 6000L C/BOMBA GASOLINA CUSTOS COM MAO-</v>
          </cell>
          <cell r="D4231" t="str">
            <v>H</v>
          </cell>
          <cell r="E4231">
            <v>9.33</v>
          </cell>
        </row>
        <row r="4232">
          <cell r="C4232" t="str">
            <v>DE-OBRA NA OPERACAO NOTURNA</v>
          </cell>
        </row>
        <row r="4233">
          <cell r="B4233">
            <v>5750</v>
          </cell>
          <cell r="C4233" t="str">
            <v>CAMINHAO CHASSI MERCEDES BENZ L2318/42 130HP - DEPRECIACAO E JUROS</v>
          </cell>
          <cell r="D4233" t="str">
            <v>H</v>
          </cell>
          <cell r="E4233">
            <v>15.95</v>
          </cell>
        </row>
        <row r="4234">
          <cell r="B4234">
            <v>5751</v>
          </cell>
          <cell r="C4234" t="str">
            <v>CAMINHAO CHASSI MERCEDES BENZ L2318/42 130HP - MANUTENCAO</v>
          </cell>
          <cell r="D4234" t="str">
            <v>H</v>
          </cell>
          <cell r="E4234">
            <v>11.58</v>
          </cell>
        </row>
        <row r="4235">
          <cell r="B4235">
            <v>5752</v>
          </cell>
          <cell r="C4235" t="str">
            <v>CAMINHAO CHASSI MB L2318/42 130HP / MAO-DE-OBRA OPERACAO NOTURNA</v>
          </cell>
          <cell r="D4235" t="str">
            <v>H</v>
          </cell>
          <cell r="E4235">
            <v>9.33</v>
          </cell>
        </row>
        <row r="4236">
          <cell r="B4236">
            <v>5753</v>
          </cell>
          <cell r="C4236" t="str">
            <v>CAMINHAO CHASSI FORD F-14000 162HP - DEPRECIACAO E JUROS</v>
          </cell>
          <cell r="D4236" t="str">
            <v>H</v>
          </cell>
          <cell r="E4236">
            <v>14.58</v>
          </cell>
        </row>
        <row r="4237">
          <cell r="B4237">
            <v>5754</v>
          </cell>
          <cell r="C4237" t="str">
            <v>CAMINHAO CHASSI FORD F-14000 142HP - MANUTENCAO</v>
          </cell>
          <cell r="D4237" t="str">
            <v>H</v>
          </cell>
          <cell r="E4237">
            <v>8.4700000000000006</v>
          </cell>
        </row>
        <row r="4238">
          <cell r="B4238">
            <v>5755</v>
          </cell>
          <cell r="C4238" t="str">
            <v>CAMINHAO CHASSI FORD F-14000 162HP / MAO-DE-OBRA NA OPERACAO DIURNA</v>
          </cell>
          <cell r="D4238" t="str">
            <v>H</v>
          </cell>
          <cell r="E4238">
            <v>7.77</v>
          </cell>
        </row>
        <row r="4239">
          <cell r="B4239">
            <v>5756</v>
          </cell>
          <cell r="C4239" t="str">
            <v>CAMINHAO PIPA F12000 142HP TANQUE 6000L (VU=6ANOS)-DEPRECIACAO E JUROS</v>
          </cell>
          <cell r="D4239" t="str">
            <v>H</v>
          </cell>
          <cell r="E4239">
            <v>14.72</v>
          </cell>
        </row>
        <row r="4240">
          <cell r="B4240">
            <v>5757</v>
          </cell>
          <cell r="C4240" t="str">
            <v>CAMINHAO PIPA F12000 142HP TANQUE 6000L (VU=6ANOS) - MANUTENCAO</v>
          </cell>
          <cell r="D4240" t="str">
            <v>H</v>
          </cell>
          <cell r="E4240">
            <v>8.51</v>
          </cell>
        </row>
        <row r="4241">
          <cell r="B4241">
            <v>5758</v>
          </cell>
          <cell r="C4241" t="str">
            <v>CAMINHAO PIPA F12000 142HP TANQUE 6000L-CUSTOS C/MATERIAIS NA OPERACAO</v>
          </cell>
          <cell r="D4241" t="str">
            <v>H</v>
          </cell>
          <cell r="E4241">
            <v>51.05</v>
          </cell>
        </row>
        <row r="4242">
          <cell r="B4242">
            <v>5759</v>
          </cell>
          <cell r="C4242" t="str">
            <v>CAMINHAO PIPA F12000 142HP TANQUE 6000L/MAO-DE-OBRA NA OPERACAO DIURNA</v>
          </cell>
          <cell r="D4242" t="str">
            <v>H</v>
          </cell>
          <cell r="E4242">
            <v>6.77</v>
          </cell>
        </row>
        <row r="4243">
          <cell r="B4243">
            <v>5760</v>
          </cell>
          <cell r="C4243" t="str">
            <v>CAMINHAO PIPA F12000 142HP 6000L/MAO-DE-OBRA NA OPERACAO NOTURNA</v>
          </cell>
          <cell r="D4243" t="str">
            <v>H</v>
          </cell>
          <cell r="E4243">
            <v>9.33</v>
          </cell>
        </row>
        <row r="4244">
          <cell r="B4244">
            <v>5761</v>
          </cell>
          <cell r="C4244" t="str">
            <v>CAMINHAO PIPA F12000 142HP TANQUE 6000L (VU=6ANOS/12000H) - CHP DIURNO</v>
          </cell>
          <cell r="D4244" t="str">
            <v>CHP</v>
          </cell>
          <cell r="E4244">
            <v>81.05</v>
          </cell>
        </row>
        <row r="4245">
          <cell r="B4245">
            <v>5762</v>
          </cell>
          <cell r="C4245" t="str">
            <v>CAMINHAO PIPA FORD F14000 10.000L C/BOMBA GASOLINA E IRRIGADEIRA</v>
          </cell>
          <cell r="D4245" t="str">
            <v>H</v>
          </cell>
          <cell r="E4245">
            <v>16.22</v>
          </cell>
        </row>
        <row r="4246">
          <cell r="C4246" t="str">
            <v>DEPRECIACAO E JUROS</v>
          </cell>
        </row>
        <row r="4247">
          <cell r="B4247">
            <v>5763</v>
          </cell>
          <cell r="C4247" t="str">
            <v>CAMINHAO PIPA FORD F14000 10.000L C/BOMBA GASOLINA E IRRIGADEIRA</v>
          </cell>
          <cell r="D4247" t="str">
            <v>H</v>
          </cell>
          <cell r="E4247">
            <v>9.3800000000000008</v>
          </cell>
        </row>
        <row r="4248">
          <cell r="C4248" t="str">
            <v>MANUTENCAO</v>
          </cell>
        </row>
        <row r="4249">
          <cell r="B4249">
            <v>5764</v>
          </cell>
          <cell r="C4249" t="str">
            <v>CAMINHAO PIPA FORD F14000 10.000L C/BOMBA GASOLINA E IRRIGADEIRA</v>
          </cell>
          <cell r="D4249" t="str">
            <v>H</v>
          </cell>
          <cell r="E4249">
            <v>9.33</v>
          </cell>
        </row>
        <row r="4250">
          <cell r="C4250" t="str">
            <v>CUSTOS COM MAO-DE-OBRA NA OPERACAO NOTURNA</v>
          </cell>
        </row>
        <row r="4251">
          <cell r="B4251">
            <v>5765</v>
          </cell>
          <cell r="C4251" t="str">
            <v>DISTRIBUIDOR DE BETUME REBOCAV C/AQUECEDOR 1200/2100L C/BOMBA 3,4CV</v>
          </cell>
          <cell r="D4251" t="str">
            <v>H</v>
          </cell>
          <cell r="E4251">
            <v>9.33</v>
          </cell>
        </row>
        <row r="4252">
          <cell r="B4252" t="str">
            <v>IGO       |</v>
          </cell>
          <cell r="C4252" t="str">
            <v>D E S C R I Ç Ã O                                                   |UN</v>
          </cell>
          <cell r="D4252" t="str">
            <v>IDADE</v>
          </cell>
          <cell r="E4252" t="str">
            <v>|CUSTO TOT</v>
          </cell>
        </row>
        <row r="4253">
          <cell r="B4253" t="str">
            <v>ULO.....: N</v>
          </cell>
          <cell r="C4253" t="str">
            <v>ACIONAL CAIXA</v>
          </cell>
        </row>
        <row r="4255">
          <cell r="C4255" t="str">
            <v>MANUTENCAO</v>
          </cell>
        </row>
        <row r="4256">
          <cell r="B4256">
            <v>5766</v>
          </cell>
          <cell r="C4256" t="str">
            <v>DISTRIBUIDOR DE BETUME REBOCAV C/AQUECEDOR 1200/2100L C/BOMBA 3,4CV</v>
          </cell>
          <cell r="D4256" t="str">
            <v>H</v>
          </cell>
          <cell r="E4256">
            <v>28.33</v>
          </cell>
        </row>
        <row r="4257">
          <cell r="C4257" t="str">
            <v>CUSTO COM MATERIAIS NA OPERACAO</v>
          </cell>
        </row>
        <row r="4258">
          <cell r="B4258">
            <v>5767</v>
          </cell>
          <cell r="C4258" t="str">
            <v>DISTRIBUIDOR DE BETUME REBOCAV C/AQUECEDOR 1200/2100L C/BOMBA 3,4CV</v>
          </cell>
          <cell r="D4258" t="str">
            <v>H</v>
          </cell>
          <cell r="E4258">
            <v>0.04</v>
          </cell>
        </row>
        <row r="4259">
          <cell r="C4259" t="str">
            <v>CUSTO COM MAO-DE-OBRA NA OPERACAO DIURNA</v>
          </cell>
        </row>
        <row r="4260">
          <cell r="B4260">
            <v>5768</v>
          </cell>
          <cell r="C4260" t="str">
            <v>DISTRIBUIDOR DE BETUME REBOCAV C/AQUECEDOR 1200/2100L C/BOMBA 3,4CV</v>
          </cell>
          <cell r="D4260" t="str">
            <v>H</v>
          </cell>
          <cell r="E4260">
            <v>0.05</v>
          </cell>
        </row>
        <row r="4261">
          <cell r="C4261" t="str">
            <v>CUSTO COM MAO-DE-OBRA NA OPERACAO NOTURNA</v>
          </cell>
        </row>
        <row r="4262">
          <cell r="B4262">
            <v>5769</v>
          </cell>
          <cell r="C4262" t="str">
            <v>DISTRIBUIDOR DE ASFALTO CAP 5.000L SOBRE CAMINHAO CHASSIS FORD F-14000</v>
          </cell>
          <cell r="D4262" t="str">
            <v>H</v>
          </cell>
          <cell r="E4262">
            <v>28.49</v>
          </cell>
        </row>
        <row r="4263">
          <cell r="C4263" t="str">
            <v>162HP - MANUTENCAO</v>
          </cell>
        </row>
        <row r="4264">
          <cell r="B4264">
            <v>5770</v>
          </cell>
          <cell r="C4264" t="str">
            <v>DISTRIBUIDOR DE ASFALTO CAP 5.000L SOBRE CAMINHAO CHASSIS FORD F-14000</v>
          </cell>
          <cell r="D4264" t="str">
            <v>H</v>
          </cell>
          <cell r="E4264">
            <v>15.55</v>
          </cell>
        </row>
        <row r="4265">
          <cell r="C4265" t="str">
            <v>162HP - CUSTO C/ MAO-DE-OBRA NA OPERACAO DIURNA</v>
          </cell>
        </row>
        <row r="4266">
          <cell r="B4266">
            <v>5771</v>
          </cell>
          <cell r="C4266" t="str">
            <v>DISTRIBUIDOR DE ASFALTO CAP 5.000L SOBRE CAMINHAO CHASSIS FORD F-14000</v>
          </cell>
          <cell r="D4266" t="str">
            <v>H</v>
          </cell>
          <cell r="E4266">
            <v>18.66</v>
          </cell>
        </row>
        <row r="4267">
          <cell r="C4267" t="str">
            <v>142HP - CUSTO C/ MAO-DE-OBRA NA OPERACAO NOTURNA</v>
          </cell>
        </row>
        <row r="4268">
          <cell r="B4268">
            <v>5772</v>
          </cell>
          <cell r="C4268" t="str">
            <v>ESCAVADEIRA HIDRAULICA SOBRE ESTEIRAS CASE 80CR 93HP</v>
          </cell>
          <cell r="D4268" t="str">
            <v>H</v>
          </cell>
          <cell r="E4268">
            <v>37.159999999999997</v>
          </cell>
        </row>
        <row r="4269">
          <cell r="C4269" t="str">
            <v>MANUTENCAO</v>
          </cell>
        </row>
        <row r="4270">
          <cell r="B4270">
            <v>5773</v>
          </cell>
          <cell r="C4270" t="str">
            <v>ESCAVADEIRA HIDRAULICA SOBRE ESTEIRAS CASE 80CR 93HP</v>
          </cell>
          <cell r="D4270" t="str">
            <v>H</v>
          </cell>
          <cell r="E4270">
            <v>31.64</v>
          </cell>
        </row>
        <row r="4271">
          <cell r="C4271" t="str">
            <v>CUSTO C/MATERIAIS NA OPERACAO</v>
          </cell>
        </row>
        <row r="4272">
          <cell r="B4272">
            <v>5774</v>
          </cell>
          <cell r="C4272" t="str">
            <v>ESCAVADEIRA HIDRAULICA SOBRE ESTEIRAS CASE 80CR 93HP</v>
          </cell>
          <cell r="D4272" t="str">
            <v>H</v>
          </cell>
          <cell r="E4272">
            <v>5.18</v>
          </cell>
        </row>
        <row r="4273">
          <cell r="C4273" t="str">
            <v>CUSTO C/ MA0-DE-OBRA NA OPERACAO DIURNA</v>
          </cell>
        </row>
        <row r="4274">
          <cell r="B4274">
            <v>5775</v>
          </cell>
          <cell r="C4274" t="str">
            <v>LANCA ELEVATORIA KABI-GIRAFA KLE-24/3 SOBRE CAMINHAO CHASSI MB L-2318</v>
          </cell>
          <cell r="D4274" t="str">
            <v>H</v>
          </cell>
          <cell r="E4274">
            <v>28.3</v>
          </cell>
        </row>
        <row r="4275">
          <cell r="C4275" t="str">
            <v>130HP - MANUTENCAO</v>
          </cell>
        </row>
        <row r="4276">
          <cell r="B4276">
            <v>5776</v>
          </cell>
          <cell r="C4276" t="str">
            <v>LANCA ELEVATORIA KABI-GIRAFA KLE-24/3 SOBRE CAMINHAO CHASSI MB L-2318</v>
          </cell>
          <cell r="D4276" t="str">
            <v>H</v>
          </cell>
          <cell r="E4276">
            <v>44.91</v>
          </cell>
        </row>
        <row r="4277">
          <cell r="C4277" t="str">
            <v>130HP - CUSTO C/MATERIAIS NA OPERACAO</v>
          </cell>
        </row>
        <row r="4278">
          <cell r="B4278">
            <v>5777</v>
          </cell>
          <cell r="C4278" t="str">
            <v>GUINDASTE MUNK C/CESTO 640/18 SOBRE CAMINHAO CARROCERIA FORD F14000</v>
          </cell>
          <cell r="D4278" t="str">
            <v>H</v>
          </cell>
          <cell r="E4278">
            <v>12.2</v>
          </cell>
        </row>
        <row r="4279">
          <cell r="C4279" t="str">
            <v>162HP - MANUTENCAO</v>
          </cell>
        </row>
        <row r="4280">
          <cell r="B4280">
            <v>5778</v>
          </cell>
          <cell r="C4280" t="str">
            <v>MOTONIVELADORA CATERPILLAR 120 140HP (VU=6ANOS) - DEPRECIACAO E JUROS</v>
          </cell>
          <cell r="D4280" t="str">
            <v>H</v>
          </cell>
          <cell r="E4280">
            <v>58.55</v>
          </cell>
        </row>
        <row r="4281">
          <cell r="B4281">
            <v>5779</v>
          </cell>
          <cell r="C4281" t="str">
            <v>MOTONIVELADORA CATERPILLAR 120 140HP (VU=6ANOS) - MANUTENCAO</v>
          </cell>
          <cell r="D4281" t="str">
            <v>H</v>
          </cell>
          <cell r="E4281">
            <v>34.020000000000003</v>
          </cell>
        </row>
        <row r="4282">
          <cell r="B4282">
            <v>5780</v>
          </cell>
          <cell r="C4282" t="str">
            <v>MOTOSCRAPER 621 270HP (VU=5ANOS) / DEPRECIACAO E JUROS</v>
          </cell>
          <cell r="D4282" t="str">
            <v>H</v>
          </cell>
          <cell r="E4282">
            <v>247.08</v>
          </cell>
        </row>
        <row r="4283">
          <cell r="B4283" t="str">
            <v>IGO       |</v>
          </cell>
          <cell r="C4283" t="str">
            <v>D E S C R I Ç Ã O                                                   |UN</v>
          </cell>
          <cell r="D4283" t="str">
            <v>IDADE</v>
          </cell>
          <cell r="E4283" t="str">
            <v>|CUSTO TOT</v>
          </cell>
        </row>
        <row r="4284">
          <cell r="B4284" t="str">
            <v>ULO.....: N</v>
          </cell>
          <cell r="C4284" t="str">
            <v>ACIONAL CAIXA</v>
          </cell>
        </row>
        <row r="4286">
          <cell r="B4286">
            <v>5781</v>
          </cell>
          <cell r="C4286" t="str">
            <v>MOTOSCRAPER 621 270HP (VU=5ANOS) / MANUTENCAO</v>
          </cell>
          <cell r="D4286" t="str">
            <v>H</v>
          </cell>
          <cell r="E4286">
            <v>187.33</v>
          </cell>
        </row>
        <row r="4287">
          <cell r="B4287">
            <v>5782</v>
          </cell>
          <cell r="C4287" t="str">
            <v>MOTOSCRAPER 621 270HP / CUSTO COM MATERIAIS NA OPERACAO</v>
          </cell>
          <cell r="D4287" t="str">
            <v>H</v>
          </cell>
          <cell r="E4287">
            <v>91.85</v>
          </cell>
        </row>
        <row r="4288">
          <cell r="B4288">
            <v>5783</v>
          </cell>
          <cell r="C4288" t="str">
            <v>MOTOSCRAPER 621 270HP / CUSTO COM MA0-DE-0BRA NA OPERACAO DIURNA</v>
          </cell>
          <cell r="D4288" t="str">
            <v>H</v>
          </cell>
          <cell r="E4288">
            <v>5.18</v>
          </cell>
        </row>
        <row r="4289">
          <cell r="B4289">
            <v>5784</v>
          </cell>
          <cell r="C4289" t="str">
            <v>MOTOSCRAPER 621 270HP (VU=8ANOS/16.000H) - DEPRECIACAO E JUROS</v>
          </cell>
          <cell r="D4289" t="str">
            <v>H</v>
          </cell>
          <cell r="E4289">
            <v>188.64</v>
          </cell>
        </row>
        <row r="4290">
          <cell r="B4290">
            <v>5785</v>
          </cell>
          <cell r="C4290" t="str">
            <v>MOTOSCRAPER 621 270HP (VU=8ANOS/16.000H) - MANUTENCAO</v>
          </cell>
          <cell r="D4290" t="str">
            <v>H</v>
          </cell>
          <cell r="E4290">
            <v>105.47</v>
          </cell>
        </row>
        <row r="4291">
          <cell r="B4291">
            <v>5786</v>
          </cell>
          <cell r="C4291" t="str">
            <v>PA-CARREGADEIRA SOBRE PNEUS CATERPILLAR 950 170HP (VU=5ANOS)</v>
          </cell>
          <cell r="D4291" t="str">
            <v>H</v>
          </cell>
          <cell r="E4291">
            <v>77.41</v>
          </cell>
        </row>
        <row r="4292">
          <cell r="C4292" t="str">
            <v>DEPRECIACAO E JUROS</v>
          </cell>
        </row>
        <row r="4293">
          <cell r="B4293">
            <v>5787</v>
          </cell>
          <cell r="C4293" t="str">
            <v>PA-CARREGADEIRA SOBRE PNEUS CATERPILLAR 950 170HP</v>
          </cell>
          <cell r="D4293" t="str">
            <v>H</v>
          </cell>
          <cell r="E4293">
            <v>57.83</v>
          </cell>
        </row>
        <row r="4294">
          <cell r="C4294" t="str">
            <v>CUSTO C/MATERIAIS NA OPERACAO</v>
          </cell>
        </row>
        <row r="4295">
          <cell r="B4295">
            <v>5788</v>
          </cell>
          <cell r="C4295" t="str">
            <v>PA-CARREGADEIRA SOBRE PNEUS CATERPILLAR 950 170HP</v>
          </cell>
          <cell r="D4295" t="str">
            <v>H</v>
          </cell>
          <cell r="E4295">
            <v>5.18</v>
          </cell>
        </row>
        <row r="4296">
          <cell r="C4296" t="str">
            <v>CUSTO C/ MAO-DE-OBRA NA OPERACAO DIURNA</v>
          </cell>
        </row>
        <row r="4297">
          <cell r="B4297">
            <v>5789</v>
          </cell>
          <cell r="C4297" t="str">
            <v>PA-CARREGADEIRA SOBRE PNEUS CATERPILLAR 950 170HP</v>
          </cell>
          <cell r="D4297" t="str">
            <v>H</v>
          </cell>
          <cell r="E4297">
            <v>11.46</v>
          </cell>
        </row>
        <row r="4298">
          <cell r="C4298" t="str">
            <v>CUSTO C/ MAO-DE-OBRA NA OPERACAO NOTURNA</v>
          </cell>
        </row>
        <row r="4299">
          <cell r="B4299">
            <v>5790</v>
          </cell>
          <cell r="C4299" t="str">
            <v>ROLO COMPACTADOR MULLER TR14H 68HP - DEPRECIACAO E JUROS</v>
          </cell>
          <cell r="D4299" t="str">
            <v>H</v>
          </cell>
          <cell r="E4299">
            <v>24.97</v>
          </cell>
        </row>
        <row r="4300">
          <cell r="B4300">
            <v>5791</v>
          </cell>
          <cell r="C4300" t="str">
            <v>ROLO COMPACTADOR MULLER TR14H 68HP - MANUTENCAO</v>
          </cell>
          <cell r="D4300" t="str">
            <v>H</v>
          </cell>
          <cell r="E4300">
            <v>14.99</v>
          </cell>
        </row>
        <row r="4301">
          <cell r="B4301">
            <v>5792</v>
          </cell>
          <cell r="C4301" t="str">
            <v>ROLO COMPACTADOR MULLER TR14H 68HP - CUSTO C/MATERIAIS NA OPERACAO</v>
          </cell>
          <cell r="D4301" t="str">
            <v>H</v>
          </cell>
          <cell r="E4301">
            <v>25.86</v>
          </cell>
        </row>
        <row r="4302">
          <cell r="B4302">
            <v>5793</v>
          </cell>
          <cell r="C4302" t="str">
            <v>ROLO COMPACTADOR MULLER TR14H 68HP / MAO-DE-OBRA NA OPERACAO NOTURNA</v>
          </cell>
          <cell r="D4302" t="str">
            <v>H</v>
          </cell>
          <cell r="E4302">
            <v>11.46</v>
          </cell>
        </row>
        <row r="4303">
          <cell r="B4303">
            <v>5794</v>
          </cell>
          <cell r="C4303" t="str">
            <v>MARTELETE OU ROMPEDOR ATLAS COPCO TEX 31 - DEPRECIACAO E JUROS</v>
          </cell>
          <cell r="D4303" t="str">
            <v>H</v>
          </cell>
          <cell r="E4303">
            <v>1.05</v>
          </cell>
        </row>
        <row r="4304">
          <cell r="B4304">
            <v>5795</v>
          </cell>
          <cell r="C4304" t="str">
            <v>MARTELETE OU ROMPEDOR ATLAS COPCO TEX 31 - CHP DIURNO</v>
          </cell>
          <cell r="D4304" t="str">
            <v>CHP</v>
          </cell>
          <cell r="E4304">
            <v>7.84</v>
          </cell>
        </row>
        <row r="4305">
          <cell r="B4305">
            <v>5796</v>
          </cell>
          <cell r="C4305" t="str">
            <v>MARTELETE/ROMPEDOR ATLAS COPCO TEX 31/MAO-DE-OBRA NA OPERACAO DIURNA</v>
          </cell>
          <cell r="D4305" t="str">
            <v>H</v>
          </cell>
          <cell r="E4305">
            <v>5.41</v>
          </cell>
        </row>
        <row r="4306">
          <cell r="B4306">
            <v>5797</v>
          </cell>
          <cell r="C4306" t="str">
            <v>COMPRESSOR ATLAS COPCO XA80 170PCM 80HP - MANUTENCAO</v>
          </cell>
          <cell r="D4306" t="str">
            <v>H</v>
          </cell>
          <cell r="E4306">
            <v>2.54</v>
          </cell>
        </row>
        <row r="4307">
          <cell r="B4307">
            <v>5798</v>
          </cell>
          <cell r="C4307" t="str">
            <v>COMPRESSOR ATLAS COPCO XA80 170PCM 80HP/MAO-DE-OBRA NA OPERACAO DIURNA</v>
          </cell>
          <cell r="D4307" t="str">
            <v>H</v>
          </cell>
          <cell r="E4307">
            <v>3.18</v>
          </cell>
        </row>
        <row r="4308">
          <cell r="B4308">
            <v>5799</v>
          </cell>
          <cell r="C4308" t="str">
            <v>BOMBA SUBMERSA ELETRICA MONOFASICA LEAO HT4C-10  3CV</v>
          </cell>
          <cell r="D4308" t="str">
            <v>H</v>
          </cell>
          <cell r="E4308">
            <v>0.3</v>
          </cell>
        </row>
        <row r="4309">
          <cell r="C4309" t="str">
            <v>DEPRECIACAO E JUROS</v>
          </cell>
        </row>
        <row r="4310">
          <cell r="B4310">
            <v>5800</v>
          </cell>
          <cell r="C4310" t="str">
            <v>BOMBA SUBMERSA ELETRICA MONOFASICA 3CV LEAO HT4C-10 - MANUTENCAO</v>
          </cell>
          <cell r="D4310" t="str">
            <v>H</v>
          </cell>
          <cell r="E4310">
            <v>0.12</v>
          </cell>
        </row>
        <row r="4311">
          <cell r="B4311">
            <v>5801</v>
          </cell>
          <cell r="C4311" t="str">
            <v>COMPACTADOR DE PLACA VIBRATORIA VIBRO-DYNAPAC DIESEL CM-13 4HP</v>
          </cell>
          <cell r="D4311" t="str">
            <v>H</v>
          </cell>
          <cell r="E4311">
            <v>4.09</v>
          </cell>
        </row>
        <row r="4312">
          <cell r="C4312" t="str">
            <v>DEPRECIACAO E JUROS</v>
          </cell>
        </row>
        <row r="4313">
          <cell r="B4313">
            <v>5802</v>
          </cell>
          <cell r="C4313" t="str">
            <v>COMPACTADOR DE PLACA VIBRATORIA VIBRO-DYNAPAC DIESEL CM-13 4HP</v>
          </cell>
          <cell r="D4313" t="str">
            <v>H</v>
          </cell>
          <cell r="E4313">
            <v>1.62</v>
          </cell>
        </row>
        <row r="4314">
          <cell r="B4314" t="str">
            <v>IGO       |</v>
          </cell>
          <cell r="C4314" t="str">
            <v>D E S C R I Ç Ã O                                                   |UN</v>
          </cell>
          <cell r="D4314" t="str">
            <v>IDADE</v>
          </cell>
          <cell r="E4314" t="str">
            <v>|CUSTO TOT</v>
          </cell>
        </row>
        <row r="4315">
          <cell r="B4315" t="str">
            <v>ULO.....: N</v>
          </cell>
          <cell r="C4315" t="str">
            <v>ACIONAL CAIXA</v>
          </cell>
        </row>
        <row r="4317">
          <cell r="C4317" t="str">
            <v>MANUTENCAO</v>
          </cell>
        </row>
        <row r="4318">
          <cell r="B4318">
            <v>5803</v>
          </cell>
          <cell r="C4318" t="str">
            <v>COMPACTADOR DE PLACA VIBRATORIA VIBRO-DYNAPAC DIESEL CM-13 4HP</v>
          </cell>
          <cell r="D4318" t="str">
            <v>H</v>
          </cell>
          <cell r="E4318">
            <v>1.36</v>
          </cell>
        </row>
        <row r="4319">
          <cell r="C4319" t="str">
            <v>CUSTO C/MATERIAIS NA OPERACAO</v>
          </cell>
        </row>
        <row r="4320">
          <cell r="B4320">
            <v>5804</v>
          </cell>
          <cell r="C4320" t="str">
            <v>COMPACTADOR DE PLACA VIBRATORIA VIBRO-DYNAPAC DIESEL CM-13 4HP</v>
          </cell>
          <cell r="D4320" t="str">
            <v>H</v>
          </cell>
          <cell r="E4320">
            <v>11.35</v>
          </cell>
        </row>
        <row r="4321">
          <cell r="C4321" t="str">
            <v>CUSTO C/ MAO-DE-OBRA NA OPERACAO DIURNA</v>
          </cell>
        </row>
        <row r="4322">
          <cell r="B4322">
            <v>5805</v>
          </cell>
          <cell r="C4322" t="str">
            <v>BOMBA C/MOTOR A GASOLINA AUTOESCORVANTE P/AGUA SUJA 3/4HP -CHP NOTURNA</v>
          </cell>
          <cell r="D4322" t="str">
            <v>CHP-N</v>
          </cell>
          <cell r="E4322">
            <v>3.11</v>
          </cell>
        </row>
        <row r="4323">
          <cell r="B4323">
            <v>5806</v>
          </cell>
          <cell r="C4323" t="str">
            <v>BOMBA C/MOTOR A GASOLINA AUTOESCORVANTE P/AGUA SUJA 3/4HP -CHI DIURNA</v>
          </cell>
          <cell r="D4323" t="str">
            <v>CHI</v>
          </cell>
          <cell r="E4323">
            <v>0.26</v>
          </cell>
        </row>
        <row r="4324">
          <cell r="B4324">
            <v>5807</v>
          </cell>
          <cell r="C4324" t="str">
            <v>BOMBA C/MOTOR A GASOLINA AUTOESCORVANTE P/AGUA SUJA 3/4HP -CHI NOTURNA</v>
          </cell>
          <cell r="D4324" t="str">
            <v>CHI-N</v>
          </cell>
          <cell r="E4324">
            <v>0.26</v>
          </cell>
        </row>
        <row r="4325">
          <cell r="B4325">
            <v>5808</v>
          </cell>
          <cell r="C4325" t="str">
            <v>USINA DE ASFALTO A QUENTE FIXA CAP.40/80 TON/H - CHP DIURNO</v>
          </cell>
          <cell r="D4325" t="str">
            <v>CHP</v>
          </cell>
          <cell r="E4325">
            <v>165.74</v>
          </cell>
        </row>
        <row r="4326">
          <cell r="B4326">
            <v>5809</v>
          </cell>
          <cell r="C4326" t="str">
            <v>USINA DE ASFALTO A QUENTE FIXA CAP.40/80 TON/H - CHP NOTURNO</v>
          </cell>
          <cell r="D4326" t="str">
            <v>CHP-N</v>
          </cell>
          <cell r="E4326">
            <v>169.56</v>
          </cell>
        </row>
        <row r="4327">
          <cell r="B4327">
            <v>5811</v>
          </cell>
          <cell r="C4327" t="str">
            <v>CAMINHAO BASCULANTE FORD F-14000 6M3 162HP (VU=5ANOS) - CHP DIURNO</v>
          </cell>
          <cell r="D4327" t="str">
            <v>CHP</v>
          </cell>
          <cell r="E4327">
            <v>85</v>
          </cell>
        </row>
        <row r="4328">
          <cell r="B4328">
            <v>5812</v>
          </cell>
          <cell r="C4328" t="str">
            <v>CAMINHAO BASCULANTE FORD F-14000 6M3 162HP (VU=5ANOS) - CHP NOTURNO</v>
          </cell>
          <cell r="D4328" t="str">
            <v>CHP-N</v>
          </cell>
          <cell r="E4328">
            <v>86.35</v>
          </cell>
        </row>
        <row r="4329">
          <cell r="B4329">
            <v>5822</v>
          </cell>
          <cell r="C4329" t="str">
            <v>CAMINHAO BASCULANTE FORD F-14000 6M3 162HP (VU=5ANOS) - CHI NOTURNO</v>
          </cell>
          <cell r="D4329" t="str">
            <v>CHI-N</v>
          </cell>
          <cell r="E4329">
            <v>26.29</v>
          </cell>
        </row>
        <row r="4330">
          <cell r="B4330">
            <v>5823</v>
          </cell>
          <cell r="C4330" t="str">
            <v>USINA DE CONCRETO PINI 227305 90/120M3 63HP - CHP DIURNO</v>
          </cell>
          <cell r="D4330" t="str">
            <v>CHP</v>
          </cell>
          <cell r="E4330">
            <v>60.19</v>
          </cell>
        </row>
        <row r="4331">
          <cell r="B4331">
            <v>5824</v>
          </cell>
          <cell r="C4331" t="str">
            <v>CAMINHAO CARROCERIA 6,0M3 FORD F-14000 162HP (VU=6ANOS) - CHP DIURNO</v>
          </cell>
          <cell r="D4331" t="str">
            <v>CHP</v>
          </cell>
          <cell r="E4331">
            <v>77.02</v>
          </cell>
        </row>
        <row r="4332">
          <cell r="B4332">
            <v>5825</v>
          </cell>
          <cell r="C4332" t="str">
            <v>CAMINHAO CARROCERIA FORD F-14000 162HP (VU=6ANOS) - CHP NOTURNO</v>
          </cell>
          <cell r="D4332" t="str">
            <v>CHP-N</v>
          </cell>
          <cell r="E4332">
            <v>77.36</v>
          </cell>
        </row>
        <row r="4333">
          <cell r="B4333">
            <v>5826</v>
          </cell>
          <cell r="C4333" t="str">
            <v>CAMINHAO CARROCERIA FORD F-14000 162HP (VU=6ANOS) - CHI DIURNO</v>
          </cell>
          <cell r="D4333" t="str">
            <v>CHI</v>
          </cell>
          <cell r="E4333">
            <v>23.6</v>
          </cell>
        </row>
        <row r="4334">
          <cell r="B4334">
            <v>5827</v>
          </cell>
          <cell r="C4334" t="str">
            <v>CAMINHAO CARROCERIA FORD F-14000 162HP (VU=6ANOS) - CHI NOTURNO</v>
          </cell>
          <cell r="D4334" t="str">
            <v>CHI-N</v>
          </cell>
          <cell r="E4334">
            <v>23.94</v>
          </cell>
        </row>
        <row r="4335">
          <cell r="B4335">
            <v>5828</v>
          </cell>
          <cell r="C4335" t="str">
            <v>USINA DE CONCRETO PINI 227305 CAP.90/120M3 63HP - CHP NOTURNO</v>
          </cell>
          <cell r="D4335" t="str">
            <v>CHP-N</v>
          </cell>
          <cell r="E4335">
            <v>62.74</v>
          </cell>
        </row>
        <row r="4336">
          <cell r="B4336">
            <v>5829</v>
          </cell>
          <cell r="C4336" t="str">
            <v>USINA DE CONCRETO PINI 227305 90/120M3 63HP - CHI DIURNO</v>
          </cell>
          <cell r="D4336" t="str">
            <v>CHI</v>
          </cell>
          <cell r="E4336">
            <v>27.69</v>
          </cell>
        </row>
        <row r="4337">
          <cell r="B4337">
            <v>5830</v>
          </cell>
          <cell r="C4337" t="str">
            <v>USINA DE CONCRETO PINI 227305 90/120M3 63HP - CHI NOTURNO</v>
          </cell>
          <cell r="D4337" t="str">
            <v>CHI-N</v>
          </cell>
          <cell r="E4337">
            <v>30.24</v>
          </cell>
        </row>
        <row r="4338">
          <cell r="B4338">
            <v>5831</v>
          </cell>
          <cell r="C4338" t="str">
            <v>USINA DE CONCRETO PINI 227305 90/120M3 63HP - CHP DIURNO</v>
          </cell>
          <cell r="D4338" t="str">
            <v>CHP</v>
          </cell>
          <cell r="E4338">
            <v>112.36</v>
          </cell>
        </row>
        <row r="4339">
          <cell r="B4339">
            <v>5832</v>
          </cell>
          <cell r="C4339" t="str">
            <v>USINA DE CONCRETO PINI 227305 90/120M3 63HP - CHP NOTURNO</v>
          </cell>
          <cell r="D4339" t="str">
            <v>CHP-N</v>
          </cell>
          <cell r="E4339">
            <v>116.82</v>
          </cell>
        </row>
        <row r="4340">
          <cell r="B4340">
            <v>5834</v>
          </cell>
          <cell r="C4340" t="str">
            <v>USINA MISTURADORA DE SOLOS PINI 227305 100HP - CHI NOTURNO</v>
          </cell>
          <cell r="D4340" t="str">
            <v>CHI-N</v>
          </cell>
          <cell r="E4340">
            <v>65.849999999999994</v>
          </cell>
        </row>
        <row r="4341">
          <cell r="B4341">
            <v>5835</v>
          </cell>
          <cell r="C4341" t="str">
            <v>VIBROACABADORA SOBRE ESTEIRAS POTENCIA MAX.100 CV - CHP DIURNO</v>
          </cell>
          <cell r="D4341" t="str">
            <v>CHP</v>
          </cell>
          <cell r="E4341">
            <v>181.02</v>
          </cell>
        </row>
        <row r="4342">
          <cell r="B4342">
            <v>5836</v>
          </cell>
          <cell r="C4342" t="str">
            <v>VIBROACABADORA SOBRE ESTEIRAS POT.MAX. 100 CV - CHP NOTURNO</v>
          </cell>
          <cell r="D4342" t="str">
            <v>CHP-N</v>
          </cell>
          <cell r="E4342">
            <v>182.93</v>
          </cell>
        </row>
        <row r="4343">
          <cell r="B4343">
            <v>5837</v>
          </cell>
          <cell r="C4343" t="str">
            <v>VIBROACABADORA SOBRE ESTEIRAS POT.MAXIMA 100 CV - CHI DIURNO</v>
          </cell>
          <cell r="D4343" t="str">
            <v>CHI</v>
          </cell>
          <cell r="E4343">
            <v>105.1</v>
          </cell>
        </row>
        <row r="4344">
          <cell r="B4344">
            <v>5838</v>
          </cell>
          <cell r="C4344" t="str">
            <v>VIBROACABADORA SOBRE ESTEIRAS POT. MAX. 100 CV - CHI NOTURNO</v>
          </cell>
          <cell r="D4344" t="str">
            <v>CHI-N</v>
          </cell>
          <cell r="E4344">
            <v>107.01</v>
          </cell>
        </row>
        <row r="4345">
          <cell r="B4345" t="str">
            <v>IGO       |</v>
          </cell>
          <cell r="C4345" t="str">
            <v>D E S C R I Ç Ã O                                                   |UN</v>
          </cell>
          <cell r="D4345" t="str">
            <v>IDADE</v>
          </cell>
          <cell r="E4345" t="str">
            <v>|CUSTO TOT</v>
          </cell>
        </row>
        <row r="4346">
          <cell r="B4346" t="str">
            <v>ULO.....: N</v>
          </cell>
          <cell r="C4346" t="str">
            <v>ACIONAL CAIXA</v>
          </cell>
        </row>
        <row r="4348">
          <cell r="B4348">
            <v>5839</v>
          </cell>
          <cell r="C4348" t="str">
            <v>VASSOURA MECANICA REBOCAVEL ULIANA CONSMAQ - CHP DIURNO</v>
          </cell>
          <cell r="D4348" t="str">
            <v>CHP</v>
          </cell>
          <cell r="E4348">
            <v>4.1100000000000003</v>
          </cell>
        </row>
        <row r="4349">
          <cell r="B4349">
            <v>5840</v>
          </cell>
          <cell r="C4349" t="str">
            <v>VASSOURA MECANICA REBOCAVEL ULIANA CONSMAQ - CHP NOTURNO</v>
          </cell>
          <cell r="D4349" t="str">
            <v>CHP-N</v>
          </cell>
          <cell r="E4349">
            <v>4.1100000000000003</v>
          </cell>
        </row>
        <row r="4350">
          <cell r="B4350">
            <v>5841</v>
          </cell>
          <cell r="C4350" t="str">
            <v>VASSOURA MECANICA REBOCAVEL ULIANA CONSMAQ - CHI DIURNO</v>
          </cell>
          <cell r="D4350" t="str">
            <v>CHI</v>
          </cell>
          <cell r="E4350">
            <v>3.09</v>
          </cell>
        </row>
        <row r="4351">
          <cell r="B4351">
            <v>5842</v>
          </cell>
          <cell r="C4351" t="str">
            <v>VASSOURA MECANICA REBOCAVEL ULIANA CONSMAQ - CHI NOTURNO</v>
          </cell>
          <cell r="D4351" t="str">
            <v>CHI-N</v>
          </cell>
          <cell r="E4351">
            <v>3.09</v>
          </cell>
        </row>
        <row r="4352">
          <cell r="B4352">
            <v>5843</v>
          </cell>
          <cell r="C4352" t="str">
            <v>TRATOR DE PNEUS CBT 2105 108 HP - CHP DIURNO</v>
          </cell>
          <cell r="D4352" t="str">
            <v>CHP</v>
          </cell>
          <cell r="E4352">
            <v>84.95</v>
          </cell>
        </row>
        <row r="4353">
          <cell r="B4353">
            <v>5844</v>
          </cell>
          <cell r="C4353" t="str">
            <v>TRATOR DE PNEUS CBT 2105 108 HP - CHP NOTURNO</v>
          </cell>
          <cell r="D4353" t="str">
            <v>CHP-N</v>
          </cell>
          <cell r="E4353">
            <v>87.81</v>
          </cell>
        </row>
        <row r="4354">
          <cell r="B4354">
            <v>5845</v>
          </cell>
          <cell r="C4354" t="str">
            <v>TRATOR DE PNEUS CBT 2105 108 HP - CHI DIURNO</v>
          </cell>
          <cell r="D4354" t="str">
            <v>CHI</v>
          </cell>
          <cell r="E4354">
            <v>29.45</v>
          </cell>
        </row>
        <row r="4355">
          <cell r="B4355">
            <v>5846</v>
          </cell>
          <cell r="C4355" t="str">
            <v>TRATOR DE PNEUS CBT 2105 108 HP - CHI NOTURNO</v>
          </cell>
          <cell r="D4355" t="str">
            <v>CHI-N</v>
          </cell>
          <cell r="E4355">
            <v>32.31</v>
          </cell>
        </row>
        <row r="4356">
          <cell r="B4356">
            <v>5847</v>
          </cell>
          <cell r="C4356" t="str">
            <v>TRATOR DE ESTEIRAS KOMATSU D65-E-8E 160HP - CHP DIURNO (VU=5ANOS)</v>
          </cell>
          <cell r="D4356" t="str">
            <v>CHP</v>
          </cell>
          <cell r="E4356">
            <v>217.7</v>
          </cell>
        </row>
        <row r="4357">
          <cell r="B4357">
            <v>5848</v>
          </cell>
          <cell r="C4357" t="str">
            <v>TRATOR DE ESTEIRAS KOMATSU D65-E-8E 160HP - CHP NOTURNO (VU=5ANOS)</v>
          </cell>
          <cell r="D4357" t="str">
            <v>CHP-N</v>
          </cell>
          <cell r="E4357">
            <v>219.61</v>
          </cell>
        </row>
        <row r="4358">
          <cell r="B4358">
            <v>5849</v>
          </cell>
          <cell r="C4358" t="str">
            <v>TRATOR DE ESTEIRAS KOMATSU D65-E-8E 160HP - CHI DIURNO (VU=5ANOS)</v>
          </cell>
          <cell r="D4358" t="str">
            <v>CHI</v>
          </cell>
          <cell r="E4358">
            <v>96.98</v>
          </cell>
        </row>
        <row r="4359">
          <cell r="B4359">
            <v>5850</v>
          </cell>
          <cell r="C4359" t="str">
            <v>TRATOR DE ESTEIRAS KOMATSU D65-E-8E 160HP - CHI NOTURNO (VU=5ANOS)</v>
          </cell>
          <cell r="D4359" t="str">
            <v>CHI-N</v>
          </cell>
          <cell r="E4359">
            <v>98.89</v>
          </cell>
        </row>
        <row r="4360">
          <cell r="B4360">
            <v>5851</v>
          </cell>
          <cell r="C4360" t="str">
            <v>TRATOR DE ESTEIRAS CATERPILLAR D6G 155HP / CHP DIURNO (VU=5ANOS)</v>
          </cell>
          <cell r="D4360" t="str">
            <v>CHP</v>
          </cell>
          <cell r="E4360">
            <v>214.92</v>
          </cell>
        </row>
        <row r="4361">
          <cell r="B4361">
            <v>5852</v>
          </cell>
          <cell r="C4361" t="str">
            <v>TRATOR DE ESTEIRAS CATERPILLAR D6G 155HP / CHP NOTURNO (VU=5ANOS)</v>
          </cell>
          <cell r="D4361" t="str">
            <v>CHP-N</v>
          </cell>
          <cell r="E4361">
            <v>221.21</v>
          </cell>
        </row>
        <row r="4362">
          <cell r="B4362">
            <v>5853</v>
          </cell>
          <cell r="C4362" t="str">
            <v>TRATOR DE ESTEIRAS CATERPILLAR D6G 155HP / CHI DIURNO (VU=5ANOS)</v>
          </cell>
          <cell r="D4362" t="str">
            <v>CHI</v>
          </cell>
          <cell r="E4362">
            <v>94.87</v>
          </cell>
        </row>
        <row r="4363">
          <cell r="B4363">
            <v>5854</v>
          </cell>
          <cell r="C4363" t="str">
            <v>TRATOR DE ESTEIRAS CATERPILLAR D6G 155HP / CHI NOTURNO (VU=5ANOS)</v>
          </cell>
          <cell r="D4363" t="str">
            <v>CHI-N</v>
          </cell>
          <cell r="E4363">
            <v>101.16</v>
          </cell>
        </row>
        <row r="4364">
          <cell r="B4364">
            <v>5855</v>
          </cell>
          <cell r="C4364" t="str">
            <v>TRATOR DE ESTEIRAS CATERPILLAR D8R 305HP / CHP DIURNO (VU=5ANOS)</v>
          </cell>
          <cell r="D4364" t="str">
            <v>CHP</v>
          </cell>
          <cell r="E4364">
            <v>508.67</v>
          </cell>
        </row>
        <row r="4365">
          <cell r="B4365">
            <v>5856</v>
          </cell>
          <cell r="C4365" t="str">
            <v>TRATOR DE ESTEIRAS CATERPILLAR D8R 305HP / CHP NOTURNO (VU=5ANOS)</v>
          </cell>
          <cell r="D4365" t="str">
            <v>CHP-N</v>
          </cell>
          <cell r="E4365">
            <v>514.96</v>
          </cell>
        </row>
        <row r="4366">
          <cell r="B4366">
            <v>5857</v>
          </cell>
          <cell r="C4366" t="str">
            <v>TRATOR DE ESTEIRAS CATERPILLAR D8R 305HP / CHI DIURNO (VU=5ANOS)</v>
          </cell>
          <cell r="D4366" t="str">
            <v>CHI</v>
          </cell>
          <cell r="E4366">
            <v>232.54</v>
          </cell>
        </row>
        <row r="4367">
          <cell r="B4367">
            <v>5858</v>
          </cell>
          <cell r="C4367" t="str">
            <v>TRATOR DE ESTEIRAS CATERPILLAR D8R 305HP / CHI NOTURNO (VU=5ANOS)</v>
          </cell>
          <cell r="D4367" t="str">
            <v>CHI-N</v>
          </cell>
          <cell r="E4367">
            <v>238.82</v>
          </cell>
        </row>
        <row r="4368">
          <cell r="B4368">
            <v>5860</v>
          </cell>
          <cell r="C4368" t="str">
            <v>TRATOR DE ESTEIRAS CATERPILLAR D4 125HP - CHP NOTURNO (VU=5ANOS)</v>
          </cell>
          <cell r="D4368" t="str">
            <v>CHP-N</v>
          </cell>
          <cell r="E4368">
            <v>139.55000000000001</v>
          </cell>
        </row>
        <row r="4369">
          <cell r="B4369">
            <v>5861</v>
          </cell>
          <cell r="C4369" t="str">
            <v>TRATOR DE ESTEIRAS CATERPILLAR D4 125HP - CHI DIURNO (VU=5ANOS)</v>
          </cell>
          <cell r="D4369" t="str">
            <v>CHI</v>
          </cell>
          <cell r="E4369">
            <v>58.93</v>
          </cell>
        </row>
        <row r="4370">
          <cell r="B4370">
            <v>5862</v>
          </cell>
          <cell r="C4370" t="str">
            <v>TRATOR DE ESTEIRAS CATERPILLAR D4 125HP - CHI NOTURNO (VU=5ANOS)</v>
          </cell>
          <cell r="D4370" t="str">
            <v>CHI-N</v>
          </cell>
          <cell r="E4370">
            <v>74.89</v>
          </cell>
        </row>
        <row r="4371">
          <cell r="B4371">
            <v>5863</v>
          </cell>
          <cell r="C4371" t="str">
            <v>ROLO COMPACTADOR VIBRATORIO LISO REBOCAVEL MULLER RV52L 5L/CHP DIURNO</v>
          </cell>
          <cell r="D4371" t="str">
            <v>CHP</v>
          </cell>
          <cell r="E4371">
            <v>110.31</v>
          </cell>
        </row>
        <row r="4372">
          <cell r="B4372">
            <v>5864</v>
          </cell>
          <cell r="C4372" t="str">
            <v>ROLO COMPACTADOR VIBRATORIO LISO REBOCAVEL MULLER RV52L 5L/CHP NOTURNO</v>
          </cell>
          <cell r="D4372" t="str">
            <v>CHP-N</v>
          </cell>
          <cell r="E4372">
            <v>112.22</v>
          </cell>
        </row>
        <row r="4373">
          <cell r="B4373">
            <v>5865</v>
          </cell>
          <cell r="C4373" t="str">
            <v>ROLO COMPACTADOR VIBRATORIO LISO REBOCAVEL MULLER RV52L 5L /CHI DIURNO</v>
          </cell>
          <cell r="D4373" t="str">
            <v>CHI</v>
          </cell>
          <cell r="E4373">
            <v>65.73</v>
          </cell>
        </row>
        <row r="4374">
          <cell r="B4374">
            <v>5866</v>
          </cell>
          <cell r="C4374" t="str">
            <v>ROLO COMPACTADOR VIBRATORIO LISO REBOCAVEL MULLER RV52L 5L/CHI NOTURNO</v>
          </cell>
          <cell r="D4374" t="str">
            <v>CHI-N</v>
          </cell>
          <cell r="E4374">
            <v>67.64</v>
          </cell>
        </row>
        <row r="4375">
          <cell r="B4375">
            <v>5867</v>
          </cell>
          <cell r="C4375" t="str">
            <v>ROLO TANDEM MULLER RT82H 60HP - CHP DIURNO</v>
          </cell>
          <cell r="D4375" t="str">
            <v>CHP</v>
          </cell>
          <cell r="E4375">
            <v>71.37</v>
          </cell>
        </row>
        <row r="4376">
          <cell r="B4376" t="str">
            <v>IGO       |</v>
          </cell>
          <cell r="C4376" t="str">
            <v>D E S C R I Ç Ã O                                                   |UN</v>
          </cell>
          <cell r="D4376" t="str">
            <v>IDADE</v>
          </cell>
          <cell r="E4376" t="str">
            <v>|CUSTO TOT</v>
          </cell>
        </row>
        <row r="4377">
          <cell r="B4377" t="str">
            <v>ULO.....: N</v>
          </cell>
          <cell r="C4377" t="str">
            <v>ACIONAL CAIXA</v>
          </cell>
        </row>
        <row r="4379">
          <cell r="B4379">
            <v>5868</v>
          </cell>
          <cell r="C4379" t="str">
            <v>ROLO TANDEM MULLER RT82H 60HP - CHP NOTURNO</v>
          </cell>
          <cell r="D4379" t="str">
            <v>CHP-N</v>
          </cell>
          <cell r="E4379">
            <v>73.28</v>
          </cell>
        </row>
        <row r="4380">
          <cell r="B4380">
            <v>5869</v>
          </cell>
          <cell r="C4380" t="str">
            <v>ROLO TANDEM MULLER RT82H 60HP - CHI DIURNO</v>
          </cell>
          <cell r="D4380" t="str">
            <v>CHI</v>
          </cell>
          <cell r="E4380">
            <v>32.020000000000003</v>
          </cell>
        </row>
        <row r="4381">
          <cell r="B4381">
            <v>5870</v>
          </cell>
          <cell r="C4381" t="str">
            <v>ROLO TANDEM MULLER RT82H 60HP - CHI NOTURNO</v>
          </cell>
          <cell r="D4381" t="str">
            <v>CHI-N</v>
          </cell>
          <cell r="E4381">
            <v>33.93</v>
          </cell>
        </row>
        <row r="4382">
          <cell r="B4382">
            <v>5871</v>
          </cell>
          <cell r="C4382" t="str">
            <v>ROLO COMPACTADOR AUTOPROPULSOR SOBRE PNEUS DYNAPAC CP221 145HP</v>
          </cell>
          <cell r="D4382" t="str">
            <v>CHP</v>
          </cell>
          <cell r="E4382">
            <v>126.31</v>
          </cell>
        </row>
        <row r="4383">
          <cell r="C4383" t="str">
            <v>CHP DIURNO</v>
          </cell>
        </row>
        <row r="4384">
          <cell r="B4384">
            <v>5872</v>
          </cell>
          <cell r="C4384" t="str">
            <v>ROLO COMPACTADOR AUTOPROPULSOR SOBRE PNEUS DYNAPAC CP221 145HP</v>
          </cell>
          <cell r="D4384" t="str">
            <v>CHP-N</v>
          </cell>
          <cell r="E4384">
            <v>128.22</v>
          </cell>
        </row>
        <row r="4385">
          <cell r="C4385" t="str">
            <v>CHP NOTURNO</v>
          </cell>
        </row>
        <row r="4386">
          <cell r="B4386">
            <v>5873</v>
          </cell>
          <cell r="C4386" t="str">
            <v>ROLO COMPACTADOR AUTOPROPULSOR SOBRE PNEUS DYNAPAC CP221 145HP</v>
          </cell>
          <cell r="D4386" t="str">
            <v>CHI</v>
          </cell>
          <cell r="E4386">
            <v>51.68</v>
          </cell>
        </row>
        <row r="4387">
          <cell r="C4387" t="str">
            <v>CHI DURNO</v>
          </cell>
        </row>
        <row r="4388">
          <cell r="B4388">
            <v>5874</v>
          </cell>
          <cell r="C4388" t="str">
            <v>ROLO COMPACTADOR AUTOPROPULSOR SOBRE PNEUS DYNAPAC CP221 145HP</v>
          </cell>
          <cell r="D4388" t="str">
            <v>CHI-N</v>
          </cell>
          <cell r="E4388">
            <v>53.59</v>
          </cell>
        </row>
        <row r="4389">
          <cell r="C4389" t="str">
            <v>CHI NOTURNO</v>
          </cell>
        </row>
        <row r="4390">
          <cell r="B4390">
            <v>5875</v>
          </cell>
          <cell r="C4390" t="str">
            <v>RETRO-ESCAVADEIRA SOBRE PNEUS  CASE 580H 74HP - CHP DIURNO</v>
          </cell>
          <cell r="D4390" t="str">
            <v>CHP</v>
          </cell>
          <cell r="E4390">
            <v>70.959999999999994</v>
          </cell>
        </row>
        <row r="4391">
          <cell r="B4391">
            <v>5876</v>
          </cell>
          <cell r="C4391" t="str">
            <v>RETRO-ESCAVADEIRA SOBRE PNEUS  CASE 580H 74HP - CHP NOTURNO</v>
          </cell>
          <cell r="D4391" t="str">
            <v>CHP-N</v>
          </cell>
          <cell r="E4391">
            <v>72</v>
          </cell>
        </row>
        <row r="4392">
          <cell r="B4392">
            <v>5877</v>
          </cell>
          <cell r="C4392" t="str">
            <v>RETRO-ESCAVADEIRA SOBRE PNEUS  CASE 580H 74HP - CHI DIURNO</v>
          </cell>
          <cell r="D4392" t="str">
            <v>CHI</v>
          </cell>
          <cell r="E4392">
            <v>28.71</v>
          </cell>
        </row>
        <row r="4393">
          <cell r="B4393">
            <v>5878</v>
          </cell>
          <cell r="C4393" t="str">
            <v>RETRO-ESCAVADEIRA SOBRE PNEUS  CASE 580H 74HP - CHI NOTURNO</v>
          </cell>
          <cell r="D4393" t="str">
            <v>CHI-N</v>
          </cell>
          <cell r="E4393">
            <v>29.74</v>
          </cell>
        </row>
        <row r="4394">
          <cell r="B4394">
            <v>5879</v>
          </cell>
          <cell r="C4394" t="str">
            <v>ROLO COMPACTADOR PE-DE-CARNEIRO REBOCAVEL 5T - CHP DIURNO</v>
          </cell>
          <cell r="D4394" t="str">
            <v>CHP</v>
          </cell>
          <cell r="E4394">
            <v>58.26</v>
          </cell>
        </row>
        <row r="4395">
          <cell r="B4395">
            <v>5880</v>
          </cell>
          <cell r="C4395" t="str">
            <v>ROLO COMPACTADOR PE-DE-CARNEIRO REBOCAVEL 5T - CHP NOTURNO</v>
          </cell>
          <cell r="D4395" t="str">
            <v>CHP-N</v>
          </cell>
          <cell r="E4395">
            <v>58.26</v>
          </cell>
        </row>
        <row r="4396">
          <cell r="B4396">
            <v>5881</v>
          </cell>
          <cell r="C4396" t="str">
            <v>ROLO COMPACTADOR PE-DE-CARNEIRO REBOCAVEL 5T - CHI DIURNO</v>
          </cell>
          <cell r="D4396" t="str">
            <v>CHI</v>
          </cell>
          <cell r="E4396">
            <v>43.69</v>
          </cell>
        </row>
        <row r="4397">
          <cell r="B4397">
            <v>5882</v>
          </cell>
          <cell r="C4397" t="str">
            <v>CAMINHAO CHASSI MERCEDES BENZ  L-2318/42 130HP C/EQUIP. LAMA ASFALTICA</v>
          </cell>
          <cell r="D4397" t="str">
            <v>CHP</v>
          </cell>
          <cell r="E4397">
            <v>209.41</v>
          </cell>
        </row>
        <row r="4398">
          <cell r="C4398" t="str">
            <v>CHP DIURNO</v>
          </cell>
        </row>
        <row r="4399">
          <cell r="B4399">
            <v>5883</v>
          </cell>
          <cell r="C4399" t="str">
            <v>CAMINHAO CHASSI MERCEDES BENZ  L-2318/42 130HP C/EQUIP. LAMA ASFALTICA</v>
          </cell>
          <cell r="D4399" t="str">
            <v>CHP-N</v>
          </cell>
          <cell r="E4399">
            <v>210.96</v>
          </cell>
        </row>
        <row r="4400">
          <cell r="C4400" t="str">
            <v>CHP NOTURNO</v>
          </cell>
        </row>
        <row r="4401">
          <cell r="B4401">
            <v>5884</v>
          </cell>
          <cell r="C4401" t="str">
            <v>CAMINHAO CHASSI MERCEDES BENZ  L-2318/42 130HP C/EQUIP. LAMA ASFALTICA</v>
          </cell>
          <cell r="D4401" t="str">
            <v>CHI</v>
          </cell>
          <cell r="E4401">
            <v>116.75</v>
          </cell>
        </row>
        <row r="4402">
          <cell r="C4402" t="str">
            <v>CHI DIURNO</v>
          </cell>
        </row>
        <row r="4403">
          <cell r="B4403">
            <v>5885</v>
          </cell>
          <cell r="C4403" t="str">
            <v>CAMINHAO CHASSI MERCEDES BENZ  L-2318/42 130HP C/EQUIP. LAMA ASFALTICA</v>
          </cell>
          <cell r="D4403" t="str">
            <v>CHI-N</v>
          </cell>
          <cell r="E4403">
            <v>118.3</v>
          </cell>
        </row>
        <row r="4404">
          <cell r="C4404" t="str">
            <v>CHI NOTURNO</v>
          </cell>
        </row>
        <row r="4405">
          <cell r="B4405">
            <v>5886</v>
          </cell>
          <cell r="C4405" t="str">
            <v>CAMINHAO PIPA FORD F12000 6000L 162HP C/BOMBA GASOLINA - CHP DIURNO</v>
          </cell>
          <cell r="D4405" t="str">
            <v>CHP</v>
          </cell>
          <cell r="E4405">
            <v>66.47</v>
          </cell>
        </row>
        <row r="4406">
          <cell r="B4406">
            <v>5887</v>
          </cell>
          <cell r="C4406" t="str">
            <v>CAMINHAO PIPA FORD F12000 6000L 162HP C/BOMBA GASOLINA - CHP NOTURNO</v>
          </cell>
          <cell r="D4406" t="str">
            <v>CHP-N</v>
          </cell>
          <cell r="E4406">
            <v>68.03</v>
          </cell>
        </row>
        <row r="4407">
          <cell r="B4407" t="str">
            <v>IGO       |</v>
          </cell>
          <cell r="C4407" t="str">
            <v>D E S C R I Ç Ã O                                                   |UN</v>
          </cell>
          <cell r="D4407" t="str">
            <v>IDADE</v>
          </cell>
          <cell r="E4407" t="str">
            <v>|CUSTO TOT</v>
          </cell>
        </row>
        <row r="4408">
          <cell r="B4408" t="str">
            <v>ULO.....: N</v>
          </cell>
          <cell r="C4408" t="str">
            <v>ACIONAL CAIXA</v>
          </cell>
        </row>
        <row r="4410">
          <cell r="B4410">
            <v>5888</v>
          </cell>
          <cell r="C4410" t="str">
            <v>CAMINHAO PIPA FORD F12000 6000L 162HP C/BOMBA GASOLINA - CHI DIURNO</v>
          </cell>
          <cell r="D4410" t="str">
            <v>CHI</v>
          </cell>
          <cell r="E4410">
            <v>24.65</v>
          </cell>
        </row>
        <row r="4411">
          <cell r="B4411">
            <v>5889</v>
          </cell>
          <cell r="C4411" t="str">
            <v>CAMINHAO PIPA FORD F12000 6000L 162HP C/BOMBA GASOLINA - CHI NOTURNO</v>
          </cell>
          <cell r="D4411" t="str">
            <v>CHI-N</v>
          </cell>
          <cell r="E4411">
            <v>26.21</v>
          </cell>
        </row>
        <row r="4412">
          <cell r="B4412">
            <v>5890</v>
          </cell>
          <cell r="C4412" t="str">
            <v>CAMINHAO CHASSI MERCEDES BENZ L2318/42 130HP - CHP DIURNO</v>
          </cell>
          <cell r="D4412" t="str">
            <v>CHP</v>
          </cell>
          <cell r="E4412">
            <v>80.209999999999994</v>
          </cell>
        </row>
        <row r="4413">
          <cell r="B4413">
            <v>5891</v>
          </cell>
          <cell r="C4413" t="str">
            <v>CAMINHAO CHASSI MERCEDES BENZ L2318/42 130HP - CHP NOTURNO</v>
          </cell>
          <cell r="D4413" t="str">
            <v>CHP-N</v>
          </cell>
          <cell r="E4413">
            <v>81.760000000000005</v>
          </cell>
        </row>
        <row r="4414">
          <cell r="B4414">
            <v>5892</v>
          </cell>
          <cell r="C4414" t="str">
            <v>CAMINHAO CHASSI MERCEDES BENZ L2318/42 130HP - CHI DIURNO</v>
          </cell>
          <cell r="D4414" t="str">
            <v>CHI</v>
          </cell>
          <cell r="E4414">
            <v>23.73</v>
          </cell>
        </row>
        <row r="4415">
          <cell r="B4415">
            <v>5893</v>
          </cell>
          <cell r="C4415" t="str">
            <v>CAMINHAO CHASSI MERCEDES BENZ L2318/42 130HP - CHI NOTURNO</v>
          </cell>
          <cell r="D4415" t="str">
            <v>CHI-N</v>
          </cell>
          <cell r="E4415">
            <v>25.28</v>
          </cell>
        </row>
        <row r="4416">
          <cell r="B4416">
            <v>5894</v>
          </cell>
          <cell r="C4416" t="str">
            <v>CAMINHAO CHASSI FORD F14000 162HP - CHP DIURNO</v>
          </cell>
          <cell r="D4416" t="str">
            <v>CHP</v>
          </cell>
          <cell r="E4416">
            <v>75.040000000000006</v>
          </cell>
        </row>
        <row r="4417">
          <cell r="B4417">
            <v>5895</v>
          </cell>
          <cell r="C4417" t="str">
            <v>CAMINHAO CHASSI FORD F14000 162HP - CHP NOTURNO</v>
          </cell>
          <cell r="D4417" t="str">
            <v>CHP-N</v>
          </cell>
          <cell r="E4417">
            <v>76.599999999999994</v>
          </cell>
        </row>
        <row r="4418">
          <cell r="B4418">
            <v>5896</v>
          </cell>
          <cell r="C4418" t="str">
            <v>CAMINHAO CHASSI FORD F14000 162HP - CHI DIURNO</v>
          </cell>
          <cell r="D4418" t="str">
            <v>CHI</v>
          </cell>
          <cell r="E4418">
            <v>22.35</v>
          </cell>
        </row>
        <row r="4419">
          <cell r="B4419">
            <v>5897</v>
          </cell>
          <cell r="C4419" t="str">
            <v>CAMINHAO CHASSI FORD F14000 162HP - CHI NOTURNO</v>
          </cell>
          <cell r="D4419" t="str">
            <v>CHI-N</v>
          </cell>
          <cell r="E4419">
            <v>23.9</v>
          </cell>
        </row>
        <row r="4420">
          <cell r="B4420">
            <v>5898</v>
          </cell>
          <cell r="C4420" t="str">
            <v>CAMINHAO PIPA FORD F12000 142HP 6000L (VU=6ANOS/12000H) -CHP NOTURNO</v>
          </cell>
          <cell r="D4420" t="str">
            <v>CHP-N</v>
          </cell>
          <cell r="E4420">
            <v>83.61</v>
          </cell>
        </row>
        <row r="4421">
          <cell r="B4421">
            <v>5899</v>
          </cell>
          <cell r="C4421" t="str">
            <v>CAMINHAO PIPA FORD F12000 142HP 6000L (VU=6ANOS/12000H) -CHI DIURNO</v>
          </cell>
          <cell r="D4421" t="str">
            <v>CHI</v>
          </cell>
          <cell r="E4421">
            <v>21.49</v>
          </cell>
        </row>
        <row r="4422">
          <cell r="B4422">
            <v>5900</v>
          </cell>
          <cell r="C4422" t="str">
            <v>CAMINHAO PIPA FORD F12000 142HP 6000L (VU=6ANOS/12000H) -CHI NOTURNO</v>
          </cell>
          <cell r="D4422" t="str">
            <v>CHI-N</v>
          </cell>
          <cell r="E4422">
            <v>24.05</v>
          </cell>
        </row>
        <row r="4423">
          <cell r="B4423">
            <v>5901</v>
          </cell>
          <cell r="C4423" t="str">
            <v>CAMINHAO PIPA FORD F14000 10.000L C/BOMBA GASOLINA E IRRIGADEIRA</v>
          </cell>
          <cell r="D4423" t="str">
            <v>CHP</v>
          </cell>
          <cell r="E4423">
            <v>78.64</v>
          </cell>
        </row>
        <row r="4424">
          <cell r="C4424" t="str">
            <v>CHP DIURNO</v>
          </cell>
        </row>
        <row r="4425">
          <cell r="B4425">
            <v>5902</v>
          </cell>
          <cell r="C4425" t="str">
            <v>CAMINHAO PIPA FORD F14000 10.000L C/BOMBA GASOLINA E IRRIGADEIRA</v>
          </cell>
          <cell r="D4425" t="str">
            <v>CHP-N</v>
          </cell>
          <cell r="E4425">
            <v>80.19</v>
          </cell>
        </row>
        <row r="4426">
          <cell r="C4426" t="str">
            <v>CHP NOTURNO</v>
          </cell>
        </row>
        <row r="4427">
          <cell r="B4427">
            <v>5903</v>
          </cell>
          <cell r="C4427" t="str">
            <v>CAMINHAO PIPA FORD F14000 10.000L C/BOMBA GASOLINA E IRRIGADEIRA</v>
          </cell>
          <cell r="D4427" t="str">
            <v>CHI</v>
          </cell>
          <cell r="E4427">
            <v>23.99</v>
          </cell>
        </row>
        <row r="4428">
          <cell r="C4428" t="str">
            <v>CHI DIURNO</v>
          </cell>
        </row>
        <row r="4429">
          <cell r="B4429">
            <v>5904</v>
          </cell>
          <cell r="C4429" t="str">
            <v>CAMINHAO PIPA FORD F14000 10.000L C/BOMBA GASOLINA E IRRIGADEIRA</v>
          </cell>
          <cell r="D4429" t="str">
            <v>CHI-N</v>
          </cell>
          <cell r="E4429">
            <v>25.55</v>
          </cell>
        </row>
        <row r="4430">
          <cell r="C4430" t="str">
            <v>CHI NOTURNO</v>
          </cell>
        </row>
        <row r="4431">
          <cell r="B4431">
            <v>5905</v>
          </cell>
          <cell r="C4431" t="str">
            <v>DISTRIBUIDOR DE AGREGADOS REBOCAVEL EA12 - CHP DIURNO</v>
          </cell>
          <cell r="D4431" t="str">
            <v>CHP</v>
          </cell>
          <cell r="E4431">
            <v>16.84</v>
          </cell>
        </row>
        <row r="4432">
          <cell r="B4432">
            <v>5906</v>
          </cell>
          <cell r="C4432" t="str">
            <v>DISTRIBUIDOR DE AGREGADOS REBOCAVEL EA12 - CHP NOTURNO</v>
          </cell>
          <cell r="D4432" t="str">
            <v>CHP-N</v>
          </cell>
          <cell r="E4432">
            <v>16.84</v>
          </cell>
        </row>
        <row r="4433">
          <cell r="B4433">
            <v>5907</v>
          </cell>
          <cell r="C4433" t="str">
            <v>DISTRIBUIDOR DE AGREGADOS REBOCAVEL EA12 - CHI DIURNO</v>
          </cell>
          <cell r="D4433" t="str">
            <v>CHI</v>
          </cell>
          <cell r="E4433">
            <v>12.36</v>
          </cell>
        </row>
        <row r="4434">
          <cell r="B4434">
            <v>5908</v>
          </cell>
          <cell r="C4434" t="str">
            <v>DISTRIBUIDOR DE AGREGADOS REBOCAVEL EA12 - CHI NOTURNO</v>
          </cell>
          <cell r="D4434" t="str">
            <v>CHI-N</v>
          </cell>
          <cell r="E4434">
            <v>12.36</v>
          </cell>
        </row>
        <row r="4435">
          <cell r="B4435">
            <v>5909</v>
          </cell>
          <cell r="C4435" t="str">
            <v>DISTRIBUIDOR DE BETUME REBOCAV C/AQUECEDOR 1200/2100L C/BOMBA 3,4CV</v>
          </cell>
          <cell r="D4435" t="str">
            <v>CHP</v>
          </cell>
          <cell r="E4435">
            <v>53.8</v>
          </cell>
        </row>
        <row r="4436">
          <cell r="C4436" t="str">
            <v>CHP DIURNO</v>
          </cell>
        </row>
        <row r="4437">
          <cell r="B4437">
            <v>5910</v>
          </cell>
          <cell r="C4437" t="str">
            <v>DISTRIBUIDOR DE BETUME REBOCAV C/AQUECEDOR 1200/2100L C/BOMBA 3,4CV</v>
          </cell>
          <cell r="D4437" t="str">
            <v>CHP-N</v>
          </cell>
          <cell r="E4437">
            <v>53.81</v>
          </cell>
        </row>
        <row r="4438">
          <cell r="B4438" t="str">
            <v>IGO       |</v>
          </cell>
          <cell r="C4438" t="str">
            <v>D E S C R I Ç Ã O                                                   |UN</v>
          </cell>
          <cell r="D4438" t="str">
            <v>IDADE</v>
          </cell>
          <cell r="E4438" t="str">
            <v>|CUSTO TOT</v>
          </cell>
        </row>
        <row r="4439">
          <cell r="B4439" t="str">
            <v>ULO.....: N</v>
          </cell>
          <cell r="C4439" t="str">
            <v>ACIONAL CAIXA</v>
          </cell>
        </row>
        <row r="4441">
          <cell r="C4441" t="str">
            <v>CHP NOTURNO</v>
          </cell>
        </row>
        <row r="4442">
          <cell r="B4442">
            <v>5911</v>
          </cell>
          <cell r="C4442" t="str">
            <v>DISTRIBUIDOR DE BETUME REBOCAV C/AQUECEDOR 1200/2100L C/BOMBA 3,4CV</v>
          </cell>
          <cell r="D4442" t="str">
            <v>CHI</v>
          </cell>
          <cell r="E4442">
            <v>16.14</v>
          </cell>
        </row>
        <row r="4443">
          <cell r="C4443" t="str">
            <v>CHI DIURNO</v>
          </cell>
        </row>
        <row r="4444">
          <cell r="B4444">
            <v>5912</v>
          </cell>
          <cell r="C4444" t="str">
            <v>DISTRIBUIDOR DE BETUME REBOCAV C/AQUECEDOR 1200/2100L C/BOMBA 3,4CV</v>
          </cell>
          <cell r="D4444" t="str">
            <v>CHI-N</v>
          </cell>
          <cell r="E4444">
            <v>16.149999999999999</v>
          </cell>
        </row>
        <row r="4445">
          <cell r="C4445" t="str">
            <v>CHI NOTURNO</v>
          </cell>
        </row>
        <row r="4446">
          <cell r="B4446">
            <v>5913</v>
          </cell>
          <cell r="C4446" t="str">
            <v>DISTRIBUIDOR DE ASFALTO CAP 5000L SOBRE CAM.CHASSIS FORD F-14000 142HP</v>
          </cell>
          <cell r="D4446" t="str">
            <v>CHP</v>
          </cell>
          <cell r="E4446">
            <v>158.30000000000001</v>
          </cell>
        </row>
        <row r="4447">
          <cell r="C4447" t="str">
            <v>CHP DIURNO</v>
          </cell>
        </row>
        <row r="4448">
          <cell r="B4448">
            <v>5914</v>
          </cell>
          <cell r="C4448" t="str">
            <v>DISTRIBUIDOR DE ASFALTO CAP 5000L SOBRE CAM.CHASSIS FORD F-14000 142HP</v>
          </cell>
          <cell r="D4448" t="str">
            <v>CHP-N</v>
          </cell>
          <cell r="E4448">
            <v>161.41</v>
          </cell>
        </row>
        <row r="4449">
          <cell r="C4449" t="str">
            <v>CHP NOTURNO</v>
          </cell>
        </row>
        <row r="4450">
          <cell r="B4450">
            <v>5915</v>
          </cell>
          <cell r="C4450" t="str">
            <v>DISTRIBUIDOR DE ASFALTO CAP 5000L SOBRE CAM.CHASSIS FORD F-14000 142HP</v>
          </cell>
          <cell r="D4450" t="str">
            <v>CHI</v>
          </cell>
          <cell r="E4450">
            <v>63.47</v>
          </cell>
        </row>
        <row r="4451">
          <cell r="C4451" t="str">
            <v>CHI DIURNO</v>
          </cell>
        </row>
        <row r="4452">
          <cell r="B4452">
            <v>5916</v>
          </cell>
          <cell r="C4452" t="str">
            <v>DISTRIBUIDOR DE ASFALTO CAP 5000L SOBRE CAM.CHASSIS FORD F-14000 142HP</v>
          </cell>
          <cell r="D4452" t="str">
            <v>CHI-N</v>
          </cell>
          <cell r="E4452">
            <v>66.58</v>
          </cell>
        </row>
        <row r="4453">
          <cell r="C4453" t="str">
            <v>CHI NOTURNO</v>
          </cell>
        </row>
        <row r="4454">
          <cell r="B4454">
            <v>5917</v>
          </cell>
          <cell r="C4454" t="str">
            <v>ESCAVADEIRA HIDRAULICA SOBRE ESTEIRAS CASE 80CR 93HP- CHP DIURNO</v>
          </cell>
          <cell r="D4454" t="str">
            <v>CHP</v>
          </cell>
          <cell r="E4454">
            <v>135.24</v>
          </cell>
        </row>
        <row r="4455">
          <cell r="B4455">
            <v>5918</v>
          </cell>
          <cell r="C4455" t="str">
            <v>ESCAVADEIRA HIDRAULICA SOBRE ESTEIRAS CASE 80CR 93HP - CHP NOTURNO</v>
          </cell>
          <cell r="D4455" t="str">
            <v>CHP-N</v>
          </cell>
          <cell r="E4455">
            <v>136.28</v>
          </cell>
        </row>
        <row r="4456">
          <cell r="B4456">
            <v>5919</v>
          </cell>
          <cell r="C4456" t="str">
            <v>ESCAVADEIRA HIDRAULICA SOBRE ESTEIRAS CASE 80CR 93HP - CHI DIURNO</v>
          </cell>
          <cell r="D4456" t="str">
            <v>CHI</v>
          </cell>
          <cell r="E4456">
            <v>66.44</v>
          </cell>
        </row>
        <row r="4457">
          <cell r="B4457">
            <v>5920</v>
          </cell>
          <cell r="C4457" t="str">
            <v>ESCAVADEIRA HIDRAULICA SOBRE ESTEIRAS CASE 80CR 93HP - CHI NOTURNO</v>
          </cell>
          <cell r="D4457" t="str">
            <v>CHI-N</v>
          </cell>
          <cell r="E4457">
            <v>67.48</v>
          </cell>
        </row>
        <row r="4458">
          <cell r="B4458">
            <v>5921</v>
          </cell>
          <cell r="C4458" t="str">
            <v>GRADE ARADORA C/20 DISCOS 24" SOBRE PNEUS - CHP DIURNO</v>
          </cell>
          <cell r="D4458" t="str">
            <v>CHP</v>
          </cell>
          <cell r="E4458">
            <v>3.36</v>
          </cell>
        </row>
        <row r="4459">
          <cell r="B4459">
            <v>5922</v>
          </cell>
          <cell r="C4459" t="str">
            <v>GRADE ARADORA C/20 DISCOS 24" SOBRE PNEUS - CHP NOTURNO</v>
          </cell>
          <cell r="D4459" t="str">
            <v>CHP-N</v>
          </cell>
          <cell r="E4459">
            <v>3.36</v>
          </cell>
        </row>
        <row r="4460">
          <cell r="B4460">
            <v>5923</v>
          </cell>
          <cell r="C4460" t="str">
            <v>GRADE ARADORA C/20 DISCOS 24" SOBRE PNEUS - CHI DIURNO</v>
          </cell>
          <cell r="D4460" t="str">
            <v>CHI</v>
          </cell>
          <cell r="E4460">
            <v>2.52</v>
          </cell>
        </row>
        <row r="4461">
          <cell r="B4461">
            <v>5924</v>
          </cell>
          <cell r="C4461" t="str">
            <v>LANCA ELEVATORIA KABI-GIRAFA KLE-24/3 SOBRE CAM.CHASSI MB L-2318 130HP</v>
          </cell>
          <cell r="D4461" t="str">
            <v>CHP</v>
          </cell>
          <cell r="E4461">
            <v>132.99</v>
          </cell>
        </row>
        <row r="4462">
          <cell r="C4462" t="str">
            <v>CHP DIURNO</v>
          </cell>
        </row>
        <row r="4463">
          <cell r="B4463">
            <v>5925</v>
          </cell>
          <cell r="C4463" t="str">
            <v>LANCA ELEVATORIA KABI-GIRAFA KLE-24/3 SOBRE CAM.CHASSI MB L-2318 130HP</v>
          </cell>
          <cell r="D4463" t="str">
            <v>CHP-N</v>
          </cell>
          <cell r="E4463">
            <v>134.55000000000001</v>
          </cell>
        </row>
        <row r="4464">
          <cell r="C4464" t="str">
            <v>CHP NOTURNO</v>
          </cell>
        </row>
        <row r="4465">
          <cell r="B4465">
            <v>5926</v>
          </cell>
          <cell r="C4465" t="str">
            <v>LANCA ELEVATORIA KABI-GIRAFA KLE-24/3 SOBRE CAM.CHASSI MB L-2318 130HP</v>
          </cell>
          <cell r="D4465" t="str">
            <v>CHI</v>
          </cell>
          <cell r="E4465">
            <v>59.79</v>
          </cell>
        </row>
        <row r="4466">
          <cell r="C4466" t="str">
            <v>CHI DIURNO</v>
          </cell>
        </row>
        <row r="4467">
          <cell r="B4467">
            <v>5927</v>
          </cell>
          <cell r="C4467" t="str">
            <v>LANCA ELEVATORIA KABI-GIRAFA KLE-24/3 SOBRE CAM.CHASSI MB L-2318 130HP</v>
          </cell>
          <cell r="D4467" t="str">
            <v>CHI-N</v>
          </cell>
          <cell r="E4467">
            <v>61.34</v>
          </cell>
        </row>
        <row r="4468">
          <cell r="C4468" t="str">
            <v>CHI NOTURNO</v>
          </cell>
        </row>
        <row r="4469">
          <cell r="B4469" t="str">
            <v>IGO       |</v>
          </cell>
          <cell r="C4469" t="str">
            <v>D E S C R I Ç Ã O                                                   |UN</v>
          </cell>
          <cell r="D4469" t="str">
            <v>IDADE</v>
          </cell>
          <cell r="E4469" t="str">
            <v>|CUSTO TOT</v>
          </cell>
        </row>
        <row r="4470">
          <cell r="B4470" t="str">
            <v>ULO.....: N</v>
          </cell>
          <cell r="C4470" t="str">
            <v>ACIONAL CAIXA</v>
          </cell>
        </row>
        <row r="4472">
          <cell r="B4472">
            <v>5928</v>
          </cell>
          <cell r="C4472" t="str">
            <v>GUINDASTE MUNK C/CESTO 640/18 SOBRE CAM.CARROCERIA FORD F14000 162HP</v>
          </cell>
          <cell r="D4472" t="str">
            <v>CHP</v>
          </cell>
          <cell r="E4472">
            <v>86.51</v>
          </cell>
        </row>
        <row r="4473">
          <cell r="C4473" t="str">
            <v>CHP DIURNO</v>
          </cell>
        </row>
        <row r="4474">
          <cell r="B4474">
            <v>5929</v>
          </cell>
          <cell r="C4474" t="str">
            <v>GUINDASTE MUNK C/CESTO 640/18 SOBRE CAM.CARROCERIA FORD F14000 162HP</v>
          </cell>
          <cell r="D4474" t="str">
            <v>CHP-N</v>
          </cell>
          <cell r="E4474">
            <v>88.06</v>
          </cell>
        </row>
        <row r="4475">
          <cell r="C4475" t="str">
            <v>CHP NOTURNO</v>
          </cell>
        </row>
        <row r="4476">
          <cell r="B4476">
            <v>5930</v>
          </cell>
          <cell r="C4476" t="str">
            <v>GUINDASTE MUNK C/CESTO 640/18 SOBRE CAM.CARROCERIA FORD F14000 162HP</v>
          </cell>
          <cell r="D4476" t="str">
            <v>CHI</v>
          </cell>
          <cell r="E4476">
            <v>30.08</v>
          </cell>
        </row>
        <row r="4477">
          <cell r="C4477" t="str">
            <v>CHI DIURNO</v>
          </cell>
        </row>
        <row r="4478">
          <cell r="B4478">
            <v>5931</v>
          </cell>
          <cell r="C4478" t="str">
            <v>GUINDASTE MUNK C/CESTO 640/18 SOBRE CAM.CARROCERIA FORD F14000 162HP</v>
          </cell>
          <cell r="D4478" t="str">
            <v>CHI-N</v>
          </cell>
          <cell r="E4478">
            <v>31.64</v>
          </cell>
        </row>
        <row r="4479">
          <cell r="C4479" t="str">
            <v>CHI NOTURNO</v>
          </cell>
        </row>
        <row r="4480">
          <cell r="B4480">
            <v>5932</v>
          </cell>
          <cell r="C4480" t="str">
            <v>MOTONIVELADORA CATERPILLAR 120 140HP (VU=6ANOS) - CHP DIURNO</v>
          </cell>
          <cell r="D4480" t="str">
            <v>CHP</v>
          </cell>
          <cell r="E4480">
            <v>145.37</v>
          </cell>
        </row>
        <row r="4481">
          <cell r="B4481">
            <v>5933</v>
          </cell>
          <cell r="C4481" t="str">
            <v>MOTONIVELADORA CATERPILLAR 120 140HP (VU=6ANOS) - CHP NOTURNO</v>
          </cell>
          <cell r="D4481" t="str">
            <v>CHP-N</v>
          </cell>
          <cell r="E4481">
            <v>151.66</v>
          </cell>
        </row>
        <row r="4482">
          <cell r="B4482">
            <v>5934</v>
          </cell>
          <cell r="C4482" t="str">
            <v>MOTONIVELADORA CATERPILLAR 120 140HP (VU=6ANOS) - CHI DIURNO</v>
          </cell>
          <cell r="D4482" t="str">
            <v>CHI</v>
          </cell>
          <cell r="E4482">
            <v>63.72</v>
          </cell>
        </row>
        <row r="4483">
          <cell r="B4483">
            <v>5935</v>
          </cell>
          <cell r="C4483" t="str">
            <v>MOTONIVELADORA CATERPILLAR 120 140HP (VU=6ANOS) - CHI NOTURNO</v>
          </cell>
          <cell r="D4483" t="str">
            <v>CHI-N</v>
          </cell>
          <cell r="E4483">
            <v>70.010000000000005</v>
          </cell>
        </row>
        <row r="4484">
          <cell r="B4484">
            <v>5936</v>
          </cell>
          <cell r="C4484" t="str">
            <v>MOTOSCRAPER 621 270HP (VU=8ANOS/16.000H) - CHP DIURNO</v>
          </cell>
          <cell r="D4484" t="str">
            <v>CHP</v>
          </cell>
          <cell r="E4484">
            <v>391.13</v>
          </cell>
        </row>
        <row r="4485">
          <cell r="B4485">
            <v>5937</v>
          </cell>
          <cell r="C4485" t="str">
            <v>MOTOSCRAPER 621 270HP (VU=8ANOS/16.000H) - CHP NOTURNO</v>
          </cell>
          <cell r="D4485" t="str">
            <v>CHP-N</v>
          </cell>
          <cell r="E4485">
            <v>392.17</v>
          </cell>
        </row>
        <row r="4486">
          <cell r="B4486">
            <v>5938</v>
          </cell>
          <cell r="C4486" t="str">
            <v>MOTOSCRAPER 621 270HP (VU=8ANOS/16.000H) - CHI DIURNO</v>
          </cell>
          <cell r="D4486" t="str">
            <v>CHI</v>
          </cell>
          <cell r="E4486">
            <v>193.81</v>
          </cell>
        </row>
        <row r="4487">
          <cell r="B4487">
            <v>5939</v>
          </cell>
          <cell r="C4487" t="str">
            <v>MOTOSCRAPER 621 270HP (VU=8ANOS/16.000H) - CHI NOTURNO</v>
          </cell>
          <cell r="D4487" t="str">
            <v>CHI-N</v>
          </cell>
          <cell r="E4487">
            <v>194.85</v>
          </cell>
        </row>
        <row r="4488">
          <cell r="B4488">
            <v>5940</v>
          </cell>
          <cell r="C4488" t="str">
            <v>PA-CARREGADEIRA SOBRE PNEUS CAT 924 105HP (VU=5ANOS) - CHP DIURNO</v>
          </cell>
          <cell r="D4488" t="str">
            <v>CHP</v>
          </cell>
          <cell r="E4488">
            <v>115.72</v>
          </cell>
        </row>
        <row r="4489">
          <cell r="B4489">
            <v>5941</v>
          </cell>
          <cell r="C4489" t="str">
            <v>PA-CARREGADEIRA SOBRE PNEUS CAT 924 105HP (VU=5ANOS) - CHP NOTURNO</v>
          </cell>
          <cell r="D4489" t="str">
            <v>CHP-N</v>
          </cell>
          <cell r="E4489">
            <v>116.76</v>
          </cell>
        </row>
        <row r="4490">
          <cell r="B4490">
            <v>5942</v>
          </cell>
          <cell r="C4490" t="str">
            <v>PA-CARREGADEIRA SOBRE PNEUS CAT 924 105HP (VU=5ANOS) - CHI DIURNO</v>
          </cell>
          <cell r="D4490" t="str">
            <v>CHI</v>
          </cell>
          <cell r="E4490">
            <v>48.7</v>
          </cell>
        </row>
        <row r="4491">
          <cell r="B4491">
            <v>5943</v>
          </cell>
          <cell r="C4491" t="str">
            <v>PA-CARREGADEIRA SOBRE PNEUS CAT 924 105HP (VU=5ANOS) - CHI NOTURNO</v>
          </cell>
          <cell r="D4491" t="str">
            <v>CHI-N</v>
          </cell>
          <cell r="E4491">
            <v>49.74</v>
          </cell>
        </row>
        <row r="4492">
          <cell r="B4492">
            <v>5944</v>
          </cell>
          <cell r="C4492" t="str">
            <v>PA-CARREGADEIRA SOBRE PNEUS CATERPILLAR 950 170HP- CHP DIURNO</v>
          </cell>
          <cell r="D4492" t="str">
            <v>CHP</v>
          </cell>
          <cell r="E4492">
            <v>199.1</v>
          </cell>
        </row>
        <row r="4493">
          <cell r="B4493">
            <v>5945</v>
          </cell>
          <cell r="C4493" t="str">
            <v>PA-CARREGADEIRA SOBRE PNEUS CATERPILLAR 950 170HP - CHP NOTURNO</v>
          </cell>
          <cell r="D4493" t="str">
            <v>CHP-N</v>
          </cell>
          <cell r="E4493">
            <v>205.39</v>
          </cell>
        </row>
        <row r="4494">
          <cell r="B4494">
            <v>5946</v>
          </cell>
          <cell r="C4494" t="str">
            <v>PA-CARREGADEIRA SOBRE PNEUS CATERPILLAR 950 170HP(VU=5ANOS)-CHI DIURNO</v>
          </cell>
          <cell r="D4494" t="str">
            <v>CHI</v>
          </cell>
          <cell r="E4494">
            <v>82.58</v>
          </cell>
        </row>
        <row r="4495">
          <cell r="B4495">
            <v>5947</v>
          </cell>
          <cell r="C4495" t="str">
            <v>PA-CARREGADEIRA SOBRE PNEUS CATERPILLAR 950 170HP(VU=5ANOS)-CHI NOTURN</v>
          </cell>
          <cell r="D4495" t="str">
            <v>CHI-N</v>
          </cell>
          <cell r="E4495">
            <v>88.87</v>
          </cell>
        </row>
        <row r="4496">
          <cell r="B4496">
            <v>5948</v>
          </cell>
          <cell r="C4496" t="str">
            <v>ROLO COMPACTADOR MULLER TR14H 68HP - CHP DIURNO</v>
          </cell>
          <cell r="D4496" t="str">
            <v>CHP</v>
          </cell>
          <cell r="E4496">
            <v>86.11</v>
          </cell>
        </row>
        <row r="4497">
          <cell r="B4497">
            <v>5949</v>
          </cell>
          <cell r="C4497" t="str">
            <v>ROLO COMPACTADOR MULLER TR14H 68HP - CHP NOTURNO</v>
          </cell>
          <cell r="D4497" t="str">
            <v>CHP-N</v>
          </cell>
          <cell r="E4497">
            <v>77.27</v>
          </cell>
        </row>
        <row r="4498">
          <cell r="B4498">
            <v>5951</v>
          </cell>
          <cell r="C4498" t="str">
            <v>ROLO COMPACTADOR MULLER TR14H 68HP - CHI NOTURNO</v>
          </cell>
          <cell r="D4498" t="str">
            <v>CHI-N</v>
          </cell>
          <cell r="E4498">
            <v>36.43</v>
          </cell>
        </row>
        <row r="4499">
          <cell r="B4499">
            <v>5952</v>
          </cell>
          <cell r="C4499" t="str">
            <v>MARTELETE OU ROMPEDOR ATLAS COPCO TEX 31 - CHI DIURNO</v>
          </cell>
          <cell r="D4499" t="str">
            <v>CHI</v>
          </cell>
          <cell r="E4499">
            <v>6.46</v>
          </cell>
        </row>
        <row r="4500">
          <cell r="B4500" t="str">
            <v>IGO       |</v>
          </cell>
          <cell r="C4500" t="str">
            <v>D E S C R I Ç Ã O                                                   |UN</v>
          </cell>
          <cell r="D4500" t="str">
            <v>IDADE</v>
          </cell>
          <cell r="E4500" t="str">
            <v>|CUSTO TOT</v>
          </cell>
        </row>
        <row r="4501">
          <cell r="B4501" t="str">
            <v>ULO.....: N</v>
          </cell>
          <cell r="C4501" t="str">
            <v>ACIONAL CAIXA</v>
          </cell>
        </row>
        <row r="4503">
          <cell r="B4503">
            <v>5953</v>
          </cell>
          <cell r="C4503" t="str">
            <v>COMPRESSOR ATLAS COPCO XA80 170PCM 80HP - CHP DIURNO</v>
          </cell>
          <cell r="D4503" t="str">
            <v>CHP</v>
          </cell>
          <cell r="E4503">
            <v>45.42</v>
          </cell>
        </row>
        <row r="4504">
          <cell r="B4504">
            <v>5954</v>
          </cell>
          <cell r="C4504" t="str">
            <v>COMPRESSOR ATLAS COPCO XA80 170PCM 80HP - CHI DIURNO</v>
          </cell>
          <cell r="D4504" t="str">
            <v>CHI</v>
          </cell>
          <cell r="E4504">
            <v>15.67</v>
          </cell>
        </row>
        <row r="4505">
          <cell r="B4505">
            <v>5955</v>
          </cell>
          <cell r="C4505" t="str">
            <v>BOMBA SUBMERSA ELETRICA MONOFASICA LEAO HT4C-10 3CV - CHP DIURNO</v>
          </cell>
          <cell r="D4505" t="str">
            <v>CHP</v>
          </cell>
          <cell r="E4505">
            <v>1.17</v>
          </cell>
        </row>
        <row r="4506">
          <cell r="B4506">
            <v>5956</v>
          </cell>
          <cell r="C4506" t="str">
            <v>BOMBA SUBMERSA ELETRICA MONOFASICA LEAO HT4C-10 3CV</v>
          </cell>
          <cell r="D4506" t="str">
            <v>H</v>
          </cell>
          <cell r="E4506">
            <v>0.3</v>
          </cell>
        </row>
        <row r="4507">
          <cell r="C4507" t="str">
            <v>DEPRECIACAO E JUROS</v>
          </cell>
        </row>
        <row r="4508">
          <cell r="B4508">
            <v>5957</v>
          </cell>
          <cell r="C4508" t="str">
            <v>COMPACTADOR DE PLACA VIBRATORIA VIBRO-DYNAPAC DIESEL CM13 4HP</v>
          </cell>
          <cell r="D4508" t="str">
            <v>CHP</v>
          </cell>
          <cell r="E4508">
            <v>18.420000000000002</v>
          </cell>
        </row>
        <row r="4509">
          <cell r="C4509" t="str">
            <v>CHP DIURNO</v>
          </cell>
        </row>
        <row r="4510">
          <cell r="B4510">
            <v>5958</v>
          </cell>
          <cell r="C4510" t="str">
            <v>COMPACTADOR DE PLACA VIBRATORIA VIBRO-DYNAPAC DIESEL CM13 4HP</v>
          </cell>
          <cell r="D4510" t="str">
            <v>CHP-N</v>
          </cell>
          <cell r="E4510">
            <v>18.420000000000002</v>
          </cell>
        </row>
        <row r="4511">
          <cell r="C4511" t="str">
            <v>CHP NOTURNO</v>
          </cell>
        </row>
        <row r="4512">
          <cell r="B4512">
            <v>5959</v>
          </cell>
          <cell r="C4512" t="str">
            <v>COMPACTADOR DE PLACA VIBRATORIA VIBRO-DYNAPAC DIESEL CM13 4HP</v>
          </cell>
          <cell r="D4512" t="str">
            <v>CHI</v>
          </cell>
          <cell r="E4512">
            <v>15.44</v>
          </cell>
        </row>
        <row r="4513">
          <cell r="C4513" t="str">
            <v>CHI DIURNO</v>
          </cell>
        </row>
        <row r="4514">
          <cell r="B4514">
            <v>5960</v>
          </cell>
          <cell r="C4514" t="str">
            <v>COMPACTADOR DE PLACA VIBRATORIA VIBRO-DYNAPAC DIESEL CM13 4HP</v>
          </cell>
          <cell r="D4514" t="str">
            <v>CHI-N</v>
          </cell>
          <cell r="E4514">
            <v>15.44</v>
          </cell>
        </row>
        <row r="4515">
          <cell r="C4515" t="str">
            <v>CHI NOTURNO</v>
          </cell>
        </row>
        <row r="4516">
          <cell r="B4516">
            <v>5961</v>
          </cell>
          <cell r="C4516" t="str">
            <v>CAMINHAO BASCULANTE FORD F-14000 162HP 6M3 (VU=5ANOS) - CHI DIURNO</v>
          </cell>
          <cell r="D4516" t="str">
            <v>CHI</v>
          </cell>
          <cell r="E4516">
            <v>24.94</v>
          </cell>
        </row>
        <row r="4517">
          <cell r="B4517">
            <v>5962</v>
          </cell>
          <cell r="C4517" t="str">
            <v>TANQUE FIXO CILIND HORIZ ISOLADO FERLEX 10.000L P/ASFALTO</v>
          </cell>
          <cell r="D4517" t="str">
            <v>UN</v>
          </cell>
          <cell r="E4517">
            <v>5.46</v>
          </cell>
        </row>
        <row r="4518">
          <cell r="C4518" t="str">
            <v>DEPRECIACAO E JUROS</v>
          </cell>
        </row>
        <row r="4519">
          <cell r="B4519">
            <v>5965</v>
          </cell>
          <cell r="C4519" t="str">
            <v>TANQUE FIXO CILIND HORIZ ISOLADO FERLEX 10.000L P/ASFALTO - CHI DIURNO</v>
          </cell>
          <cell r="D4519" t="str">
            <v>CHI</v>
          </cell>
          <cell r="E4519">
            <v>5.46</v>
          </cell>
        </row>
        <row r="4520">
          <cell r="B4520">
            <v>5968</v>
          </cell>
          <cell r="C4520" t="str">
            <v>IMPERMEABILIZACAO BASE ALVENARIA E=2CM C/ARGAMASSA CIMENTO/AREIA 1:3 C</v>
          </cell>
          <cell r="D4520" t="str">
            <v>M2</v>
          </cell>
          <cell r="E4520">
            <v>15.19</v>
          </cell>
        </row>
        <row r="4521">
          <cell r="C4521" t="str">
            <v>/IMPERMEABILIANTE PEGA NORMAL</v>
          </cell>
        </row>
        <row r="4522">
          <cell r="B4522">
            <v>5969</v>
          </cell>
          <cell r="C4522" t="str">
            <v>FORMAS C/TABUAS 3A (2,5X30,0CM) P/UN P/FUNDACOES,INCL MONTAGEM E</v>
          </cell>
          <cell r="D4522" t="str">
            <v>UN</v>
          </cell>
          <cell r="E4522">
            <v>101.86</v>
          </cell>
        </row>
        <row r="4523">
          <cell r="C4523" t="str">
            <v>DESMONTAGEM (C/REAPR. 5X) (P/1,0M3 DE CONCRETO)</v>
          </cell>
        </row>
        <row r="4524">
          <cell r="B4524">
            <v>5970</v>
          </cell>
          <cell r="C4524" t="str">
            <v>FORMAS C/TABUAS 3A (2,5X30,0CM) P/M2 P/FUNDACOES,INCL MONTAGEM E</v>
          </cell>
          <cell r="D4524" t="str">
            <v>M2</v>
          </cell>
          <cell r="E4524">
            <v>26.02</v>
          </cell>
        </row>
        <row r="4525">
          <cell r="C4525" t="str">
            <v>DESMONTAGEM (C/REAPR. 5X)</v>
          </cell>
        </row>
        <row r="4526">
          <cell r="B4526">
            <v>5971</v>
          </cell>
          <cell r="C4526" t="str">
            <v>FORMAS PLANAS P/UN EM COMPENSADO RESINADO 12MM P/1,OM3 CONCR INCL</v>
          </cell>
          <cell r="D4526" t="str">
            <v>UN</v>
          </cell>
          <cell r="E4526">
            <v>352.71</v>
          </cell>
        </row>
        <row r="4527">
          <cell r="C4527" t="str">
            <v>ESCORAMENTO, MONTAGEM E DESFORMA (C/REAPR. 4X)</v>
          </cell>
        </row>
        <row r="4528">
          <cell r="B4528">
            <v>5972</v>
          </cell>
          <cell r="C4528" t="str">
            <v>FORMAS PLANAS C/ COMPENSADO RESINADO 12MM P/1,0M3 CONCRETO ESTRUTURAL</v>
          </cell>
          <cell r="D4528" t="str">
            <v>UN</v>
          </cell>
          <cell r="E4528">
            <v>325.58</v>
          </cell>
        </row>
        <row r="4529">
          <cell r="C4529" t="str">
            <v>INCL. LANCAMENTO, MONTAGEM E DESFORMA (C/ REAPR. 5X)</v>
          </cell>
        </row>
        <row r="4530">
          <cell r="B4530">
            <v>5974</v>
          </cell>
          <cell r="C4530" t="str">
            <v>CHAPISCO/PAREDES C/ARGAMASSA CIMENTO/AREIA 1:4 E=0,5CM</v>
          </cell>
          <cell r="D4530" t="str">
            <v>M2</v>
          </cell>
          <cell r="E4530">
            <v>2.04</v>
          </cell>
        </row>
        <row r="4531">
          <cell r="B4531" t="str">
            <v>IGO       |</v>
          </cell>
          <cell r="C4531" t="str">
            <v>D E S C R I Ç Ã O                                                   |UN</v>
          </cell>
          <cell r="D4531" t="str">
            <v>IDADE</v>
          </cell>
          <cell r="E4531" t="str">
            <v>|CUSTO TOT</v>
          </cell>
        </row>
        <row r="4532">
          <cell r="B4532" t="str">
            <v>ULO.....: N</v>
          </cell>
          <cell r="C4532" t="str">
            <v>ACIONAL CAIXA</v>
          </cell>
        </row>
        <row r="4534">
          <cell r="B4534">
            <v>5975</v>
          </cell>
          <cell r="C4534" t="str">
            <v>CHAPISCO/TETOS C/ARGAMASSA CIMENTO/AREIA 1:3 E=0,5CM</v>
          </cell>
          <cell r="D4534" t="str">
            <v>M2</v>
          </cell>
          <cell r="E4534">
            <v>3.76</v>
          </cell>
        </row>
        <row r="4535">
          <cell r="B4535">
            <v>5976</v>
          </cell>
          <cell r="C4535" t="str">
            <v>EMBOCO CAL/AREIA MEDIA 1:4 E=1,5CM (TETOS)</v>
          </cell>
          <cell r="D4535" t="str">
            <v>M2</v>
          </cell>
          <cell r="E4535">
            <v>10.55</v>
          </cell>
        </row>
        <row r="4536">
          <cell r="B4536">
            <v>5977</v>
          </cell>
          <cell r="C4536" t="str">
            <v>EMBOCO ASPERO C/ARGAMASSA 1:2:11 CIMENTO/CAL HIDRATADA/AREIA MEDIA S/P</v>
          </cell>
          <cell r="D4536" t="str">
            <v>M2</v>
          </cell>
          <cell r="E4536">
            <v>10.83</v>
          </cell>
        </row>
        <row r="4537">
          <cell r="C4537" t="str">
            <v>ENEIRAR, PREPARO C/BETONEIRA E=1,5CM (P/TETOS)</v>
          </cell>
        </row>
        <row r="4538">
          <cell r="B4538">
            <v>5978</v>
          </cell>
          <cell r="C4538" t="str">
            <v>EMBOCO ASPERO CAL/AREIA MEDIA 1:5 E=2,0CM (PAREDE INTERNA)</v>
          </cell>
          <cell r="D4538" t="str">
            <v>M2</v>
          </cell>
          <cell r="E4538">
            <v>10.01</v>
          </cell>
        </row>
        <row r="4539">
          <cell r="B4539">
            <v>5979</v>
          </cell>
          <cell r="C4539" t="str">
            <v>EMBOCO DESEMPENADO (MASSA UNICA), C/ARGAMASSA CIMENTO/CAL HIDRATADA/AR</v>
          </cell>
          <cell r="D4539" t="str">
            <v>M2</v>
          </cell>
          <cell r="E4539">
            <v>14.08</v>
          </cell>
        </row>
        <row r="4540">
          <cell r="C4540" t="str">
            <v>EIA MEDIA PENEIRADA 1:2:9 E=2,0CM (PREPARO ARGAMASSA MANUAL)</v>
          </cell>
        </row>
        <row r="4541">
          <cell r="B4541">
            <v>5980</v>
          </cell>
          <cell r="C4541" t="str">
            <v>EMBOCO DESEMPENADO C/ARGAM CAL/AREIA PENEIRADA 1:4 C/130KG DE CIMENTO</v>
          </cell>
          <cell r="D4541" t="str">
            <v>M2</v>
          </cell>
          <cell r="E4541">
            <v>13.86</v>
          </cell>
        </row>
        <row r="4542">
          <cell r="C4542" t="str">
            <v>E=2,0CM</v>
          </cell>
        </row>
        <row r="4543">
          <cell r="B4543">
            <v>5981</v>
          </cell>
          <cell r="C4543" t="str">
            <v>EMBOCO DESEMPENADO C/ARG CIMENTO/AREIA MEDIA S/PENEIRAR 1:4 E=2,0CM</v>
          </cell>
          <cell r="D4543" t="str">
            <v>M2</v>
          </cell>
          <cell r="E4543">
            <v>11.8</v>
          </cell>
        </row>
        <row r="4544">
          <cell r="B4544">
            <v>5982</v>
          </cell>
          <cell r="C4544" t="str">
            <v>EMBOCO DESEMPENADO (MASSA UNICA) 1:2:11 CIMENTO/CAL HIDRATADA/AREIA</v>
          </cell>
          <cell r="D4544" t="str">
            <v>M2</v>
          </cell>
          <cell r="E4544">
            <v>12.17</v>
          </cell>
        </row>
        <row r="4545">
          <cell r="C4545" t="str">
            <v>MEDIA PENEIRADA PREPARO C/BETONEIRA E=1,5CM (P/TETOS)</v>
          </cell>
        </row>
        <row r="4546">
          <cell r="B4546">
            <v>5983</v>
          </cell>
          <cell r="C4546" t="str">
            <v>EMBOCO DESEMPENADO (MASSA UNICA) C/ARG 1:1:4 CIMENTO/CAL/AREIA MEDIA S</v>
          </cell>
          <cell r="D4546" t="str">
            <v>M2</v>
          </cell>
          <cell r="E4546">
            <v>14.54</v>
          </cell>
        </row>
        <row r="4547">
          <cell r="C4547" t="str">
            <v>/PENEIRAR E=2,0CM (EM PAREDES)</v>
          </cell>
        </row>
        <row r="4548">
          <cell r="B4548">
            <v>5984</v>
          </cell>
          <cell r="C4548" t="str">
            <v>EMBOCO EXTERNO (ASPERO) C/ARG CIMENTO/AREIA 1:4 E=2,0CM C/IMPERMEABILI</v>
          </cell>
          <cell r="D4548" t="str">
            <v>M2</v>
          </cell>
          <cell r="E4548">
            <v>15.36</v>
          </cell>
        </row>
        <row r="4549">
          <cell r="C4549" t="str">
            <v>ZANTE (P/PAREDES EXTERNAS)</v>
          </cell>
        </row>
        <row r="4550">
          <cell r="B4550">
            <v>5985</v>
          </cell>
          <cell r="C4550" t="str">
            <v>FORMA PLANA P/1,0M3 DE CONCRETO EM LAJE, UTIL. COMPENS. RESINADO 12MM</v>
          </cell>
          <cell r="D4550" t="str">
            <v>UN</v>
          </cell>
          <cell r="E4550">
            <v>292.93</v>
          </cell>
        </row>
        <row r="4551">
          <cell r="C4551" t="str">
            <v>INCL. ESCORAMENTO, MONTAGEM E DESFORMA (C/REAPR. 5X)</v>
          </cell>
        </row>
        <row r="4552">
          <cell r="B4552">
            <v>5986</v>
          </cell>
          <cell r="C4552" t="str">
            <v>FORMAS PLANAS P/UN C/TABUAS DE 3A P/1,0M3 DE CONCRETO,INCL ESCORAMENTO</v>
          </cell>
          <cell r="D4552" t="str">
            <v>UN</v>
          </cell>
          <cell r="E4552">
            <v>432.12</v>
          </cell>
        </row>
        <row r="4553">
          <cell r="C4553" t="str">
            <v>MONTAGEM E DESFORMA (REAPR. 3X)</v>
          </cell>
        </row>
        <row r="4554">
          <cell r="B4554">
            <v>5987</v>
          </cell>
          <cell r="C4554" t="str">
            <v>FORMA PLANA EM CHAPA COMPENSADA RESINADA, ESTRUTURAL, E = 12 MM</v>
          </cell>
          <cell r="D4554" t="str">
            <v>M2</v>
          </cell>
          <cell r="E4554">
            <v>33.869999999999997</v>
          </cell>
        </row>
        <row r="4555">
          <cell r="B4555">
            <v>5988</v>
          </cell>
          <cell r="C4555" t="str">
            <v>REBOCO PAULISTA (MASSA UNICA),ARG CIMENTO/CAL/AREIA 1:2:9 C/IMPERMEABI</v>
          </cell>
          <cell r="D4555" t="str">
            <v>M2</v>
          </cell>
          <cell r="E4555">
            <v>16.239999999999998</v>
          </cell>
        </row>
        <row r="4556">
          <cell r="C4556" t="str">
            <v>LIZANTE E=2,0CM (PREPARO MANUAL)</v>
          </cell>
        </row>
        <row r="4557">
          <cell r="B4557">
            <v>5989</v>
          </cell>
          <cell r="C4557" t="str">
            <v>EMBOCO ASPERO CAL/AREIA MEDIA S/PENEIRAR 1:4 C/130KG DE CIMENTO E=2,0C</v>
          </cell>
          <cell r="D4557" t="str">
            <v>M2</v>
          </cell>
          <cell r="E4557">
            <v>11.6</v>
          </cell>
        </row>
        <row r="4558">
          <cell r="C4558" t="str">
            <v>M (PREPARO C/BETONEIRA)</v>
          </cell>
        </row>
        <row r="4559">
          <cell r="B4559">
            <v>5990</v>
          </cell>
          <cell r="C4559" t="str">
            <v>EMBOCO ASPERO C/ARG 1:2:11 CIMENTO/CAL HIDRATADA/AREIA MEDIA S/PENEIRA</v>
          </cell>
          <cell r="D4559" t="str">
            <v>M2</v>
          </cell>
          <cell r="E4559">
            <v>10.83</v>
          </cell>
        </row>
        <row r="4560">
          <cell r="C4560" t="str">
            <v>R E=2,0CM (P/PAREDES) - PREPARO C/BETONEIRA</v>
          </cell>
        </row>
        <row r="4561">
          <cell r="B4561">
            <v>5991</v>
          </cell>
          <cell r="C4561" t="str">
            <v>BARRA LISA C/ARGAMASSA CIMENTO/AREIA 1:4 C/IMPERMEABILIZANTE E=2CM</v>
          </cell>
          <cell r="D4561" t="str">
            <v>M2</v>
          </cell>
          <cell r="E4561">
            <v>15.68</v>
          </cell>
        </row>
        <row r="4562">
          <cell r="B4562" t="str">
            <v>IGO       |</v>
          </cell>
          <cell r="C4562" t="str">
            <v>D E S C R I Ç Ã O                                                   |UN</v>
          </cell>
          <cell r="D4562" t="str">
            <v>IDADE</v>
          </cell>
          <cell r="E4562" t="str">
            <v>|CUSTO TOT</v>
          </cell>
        </row>
        <row r="4563">
          <cell r="B4563" t="str">
            <v>ULO.....: N</v>
          </cell>
          <cell r="C4563" t="str">
            <v>ACIONAL CAIXA</v>
          </cell>
        </row>
        <row r="4565">
          <cell r="C4565" t="str">
            <v>(PREPARO ARG.C/BETONEIRA)</v>
          </cell>
        </row>
        <row r="4566">
          <cell r="B4566">
            <v>5992</v>
          </cell>
          <cell r="C4566" t="str">
            <v>EMBOCO DESEMPENADO (MASSA UNICA) C/ARG CIMENTO/CAL/AREIA MEDIA</v>
          </cell>
          <cell r="D4566" t="str">
            <v>M2</v>
          </cell>
          <cell r="E4566">
            <v>13.1</v>
          </cell>
        </row>
        <row r="4567">
          <cell r="C4567" t="str">
            <v>PENEIRADA 1:2:11 E=2,0CM PREPARO C/BETONEIRA (P/PAREDES)</v>
          </cell>
        </row>
        <row r="4568">
          <cell r="B4568">
            <v>5993</v>
          </cell>
          <cell r="C4568" t="str">
            <v>EMBOCO ASPERO C/ARG 1:2:8 CIMENTO/CAL/AREIA MEDIA S/PENEIRAR E=2,0CM P</v>
          </cell>
          <cell r="D4568" t="str">
            <v>M2</v>
          </cell>
          <cell r="E4568">
            <v>13.03</v>
          </cell>
        </row>
        <row r="4569">
          <cell r="C4569" t="str">
            <v>/ASSENTAMENTO PASTILHA</v>
          </cell>
        </row>
        <row r="4570">
          <cell r="B4570">
            <v>5994</v>
          </cell>
          <cell r="C4570" t="str">
            <v>REBOCO (TETOS) C/ARG 1:2 CAL/AREIA FINA PENEIRADA E=0,5CM -PREP.MANUAL</v>
          </cell>
          <cell r="D4570" t="str">
            <v>M2</v>
          </cell>
          <cell r="E4570">
            <v>8.27</v>
          </cell>
        </row>
        <row r="4571">
          <cell r="B4571">
            <v>5995</v>
          </cell>
          <cell r="C4571" t="str">
            <v>REBOCO DESEMPENADO E=0,5CM C/ARG 1:4,5 CAL HIDRATADA/AREIA FINA</v>
          </cell>
          <cell r="D4571" t="str">
            <v>M2</v>
          </cell>
          <cell r="E4571">
            <v>6.62</v>
          </cell>
        </row>
        <row r="4572">
          <cell r="C4572" t="str">
            <v>PENEIRADA, PREPARO C/BETONEIRA (P/PAREDES EXTERNA/INTERNA)</v>
          </cell>
        </row>
        <row r="4573">
          <cell r="B4573">
            <v>5996</v>
          </cell>
          <cell r="C4573" t="str">
            <v>REBOCO DESEMPENADO E=0,5CM C/ARG 1:4,5 CAL HIDRATADA/AREIA FINA PENEIR</v>
          </cell>
          <cell r="D4573" t="str">
            <v>M2</v>
          </cell>
          <cell r="E4573">
            <v>7.7</v>
          </cell>
        </row>
        <row r="4574">
          <cell r="C4574" t="str">
            <v>ADA, PREPARO C/BETONEIRA (P/TETOS)</v>
          </cell>
        </row>
        <row r="4575">
          <cell r="B4575">
            <v>5997</v>
          </cell>
          <cell r="C4575" t="str">
            <v>BARRA LISA C/ARG CIMENTO/AREIA 1:4 E=2,0CM PREPARO C/BETONEIRA</v>
          </cell>
          <cell r="D4575" t="str">
            <v>M2</v>
          </cell>
          <cell r="E4575">
            <v>14.09</v>
          </cell>
        </row>
        <row r="4576">
          <cell r="B4576">
            <v>5998</v>
          </cell>
          <cell r="C4576" t="str">
            <v>PASTA CIMENTO PORTLAND COMUM E=1MM</v>
          </cell>
          <cell r="D4576" t="str">
            <v>M2</v>
          </cell>
          <cell r="E4576">
            <v>0.48</v>
          </cell>
        </row>
        <row r="4577">
          <cell r="B4577">
            <v>5999</v>
          </cell>
          <cell r="C4577" t="str">
            <v>AZULEJO BRANCO 1A 15X15CM C/ARG COLANTE JUNTAS A PRUMO INCLUSIVE</v>
          </cell>
          <cell r="D4577" t="str">
            <v>M2</v>
          </cell>
          <cell r="E4577">
            <v>20.309999999999999</v>
          </cell>
        </row>
        <row r="4578">
          <cell r="C4578" t="str">
            <v>REJUNTAMENTO</v>
          </cell>
        </row>
        <row r="4579">
          <cell r="B4579">
            <v>6000</v>
          </cell>
          <cell r="C4579" t="str">
            <v>AZULEJO BRANCO 15X15CM C/ARG COLANTE JUNTAS EM AMARRACAO INCLUSIVE</v>
          </cell>
          <cell r="D4579" t="str">
            <v>M2</v>
          </cell>
          <cell r="E4579">
            <v>19.71</v>
          </cell>
        </row>
        <row r="4580">
          <cell r="C4580" t="str">
            <v>REJUNTAMENTO</v>
          </cell>
        </row>
        <row r="4581">
          <cell r="B4581">
            <v>6001</v>
          </cell>
          <cell r="C4581" t="str">
            <v>INSTAL.SANITARIAS, PADROES BAIXO/MINIMO - 2Q.38 TIPO "A"</v>
          </cell>
          <cell r="D4581" t="str">
            <v>UN</v>
          </cell>
          <cell r="E4581">
            <v>338.47</v>
          </cell>
        </row>
        <row r="4582">
          <cell r="C4582" t="str">
            <v>EXCETO FOSSA E SUMIDOURO</v>
          </cell>
        </row>
        <row r="4583">
          <cell r="B4583">
            <v>6002</v>
          </cell>
          <cell r="C4583" t="str">
            <v>INSTALACOES SANITARIAS, EXCETO FOSSA E SUMIDOURO - 2Q.39 TIPO "B" PADR</v>
          </cell>
          <cell r="D4583" t="str">
            <v>UN</v>
          </cell>
          <cell r="E4583">
            <v>324.08999999999997</v>
          </cell>
        </row>
        <row r="4584">
          <cell r="C4584" t="str">
            <v>OES BAIXO E MINIMO</v>
          </cell>
        </row>
        <row r="4585">
          <cell r="B4585">
            <v>6003</v>
          </cell>
          <cell r="C4585" t="str">
            <v>INSTAL.HIDRAULICAS, PADROES BAIXO/MINIMO - 2Q.37 TIPO "A", EXCETO</v>
          </cell>
          <cell r="D4585" t="str">
            <v>UN</v>
          </cell>
          <cell r="E4585">
            <v>477.47</v>
          </cell>
        </row>
        <row r="4586">
          <cell r="C4586" t="str">
            <v>LIGACAO PREDIAL (ENTRADA/CONCESSIONARIA)</v>
          </cell>
        </row>
        <row r="4587">
          <cell r="B4587">
            <v>6004</v>
          </cell>
          <cell r="C4587" t="str">
            <v>INSTALACAO DE PAPELEIRA EM LOUCA BRANCA 6 X 6"</v>
          </cell>
          <cell r="D4587" t="str">
            <v>UN</v>
          </cell>
          <cell r="E4587">
            <v>23.27</v>
          </cell>
        </row>
        <row r="4588">
          <cell r="B4588">
            <v>6005</v>
          </cell>
          <cell r="C4588" t="str">
            <v>INSTALACOES HIDRAULICAS, EXCETO LIGACOES - 2Q.39 TIPO "B" PADROES BAIX</v>
          </cell>
          <cell r="D4588" t="str">
            <v>UN</v>
          </cell>
          <cell r="E4588">
            <v>461.87</v>
          </cell>
        </row>
        <row r="4589">
          <cell r="C4589" t="str">
            <v>O E MINIMO</v>
          </cell>
        </row>
        <row r="4590">
          <cell r="B4590">
            <v>6006</v>
          </cell>
          <cell r="C4590" t="str">
            <v>INSTAL.ELETRICAS/TELEFONICAS - 2Q.37 TIPO "A"/MINIMO, EXCETO PADRAO</v>
          </cell>
          <cell r="D4590" t="str">
            <v>UN</v>
          </cell>
          <cell r="E4590">
            <v>573.85</v>
          </cell>
        </row>
        <row r="4591">
          <cell r="B4591">
            <v>6007</v>
          </cell>
          <cell r="C4591" t="str">
            <v>INSTALACAO SABONETEIRA LOUCA BRANCA 6 X 3"</v>
          </cell>
          <cell r="D4591" t="str">
            <v>UN</v>
          </cell>
          <cell r="E4591">
            <v>19.29</v>
          </cell>
        </row>
        <row r="4592">
          <cell r="B4592">
            <v>6008</v>
          </cell>
          <cell r="C4592" t="str">
            <v>PORTA-TOALHAS OU CABIDE DE LOUCA BRANCA</v>
          </cell>
          <cell r="D4592" t="str">
            <v>UN</v>
          </cell>
          <cell r="E4592">
            <v>16.690000000000001</v>
          </cell>
        </row>
        <row r="4593">
          <cell r="B4593" t="str">
            <v>IGO       |</v>
          </cell>
          <cell r="C4593" t="str">
            <v>D E S C R I Ç Ã O                                                   |UN</v>
          </cell>
          <cell r="D4593" t="str">
            <v>IDADE</v>
          </cell>
          <cell r="E4593" t="str">
            <v>|CUSTO TOT</v>
          </cell>
        </row>
        <row r="4594">
          <cell r="B4594" t="str">
            <v>ULO.....: N</v>
          </cell>
          <cell r="C4594" t="str">
            <v>ACIONAL CAIXA</v>
          </cell>
        </row>
        <row r="4596">
          <cell r="B4596">
            <v>6009</v>
          </cell>
          <cell r="C4596" t="str">
            <v>INSTALACAO DE LAVATORIO EM LOUCA BRANCA,SEM COLUNA,C/TORNEIRA CROMADA</v>
          </cell>
          <cell r="D4596" t="str">
            <v>UN</v>
          </cell>
          <cell r="E4596">
            <v>100.46</v>
          </cell>
        </row>
        <row r="4597">
          <cell r="C4597" t="str">
            <v>E SIFAO PLASTICO</v>
          </cell>
        </row>
        <row r="4598">
          <cell r="B4598">
            <v>6010</v>
          </cell>
          <cell r="C4598" t="str">
            <v>INSTAL.ELETRICAS/TELEFONICAS - 2Q.37 TIPO "A"/BAIXO, EXCETO PADRAO</v>
          </cell>
          <cell r="D4598" t="str">
            <v>UN</v>
          </cell>
          <cell r="E4598">
            <v>591.74</v>
          </cell>
        </row>
        <row r="4599">
          <cell r="B4599">
            <v>6011</v>
          </cell>
          <cell r="C4599" t="str">
            <v>ARGAMASSA CIMENTO/AREIA MEDIA PENEIRADA 1:3 PREPARO MECANICO</v>
          </cell>
          <cell r="D4599" t="str">
            <v>M3</v>
          </cell>
          <cell r="E4599">
            <v>278.05</v>
          </cell>
        </row>
        <row r="4600">
          <cell r="B4600">
            <v>6012</v>
          </cell>
          <cell r="C4600" t="str">
            <v>INSTALACOES ELETRICAS/TELEFONICAS, EXCETO PADRAO - 2Q.39 TIPO "B"</v>
          </cell>
          <cell r="D4600" t="str">
            <v>UN</v>
          </cell>
          <cell r="E4600">
            <v>459.29</v>
          </cell>
        </row>
        <row r="4601">
          <cell r="C4601" t="str">
            <v>PADRAO MINIMO</v>
          </cell>
        </row>
        <row r="4602">
          <cell r="B4602">
            <v>6013</v>
          </cell>
          <cell r="C4602" t="str">
            <v>ARGAMASSA CIMENTO/AREIA GROSSA 1:3 S/PENEIRAR PREP. MECANICO</v>
          </cell>
          <cell r="D4602" t="str">
            <v>M3</v>
          </cell>
          <cell r="E4602">
            <v>229.66</v>
          </cell>
        </row>
        <row r="4603">
          <cell r="B4603">
            <v>6014</v>
          </cell>
          <cell r="C4603" t="str">
            <v>ARGAMASSA CIMENTO/AREIA MEDIA PENEIRADA 1:4 PREPARO C/BETONEIRA</v>
          </cell>
          <cell r="D4603" t="str">
            <v>M3</v>
          </cell>
          <cell r="E4603">
            <v>239.25</v>
          </cell>
        </row>
        <row r="4604">
          <cell r="B4604">
            <v>6015</v>
          </cell>
          <cell r="C4604" t="str">
            <v>ARGAMASSA CIMENTO/AREIA GROSSA SEM PENEIRAR 1:4 PREPARO C/BETONEIRA</v>
          </cell>
          <cell r="D4604" t="str">
            <v>M3</v>
          </cell>
          <cell r="E4604">
            <v>190.52</v>
          </cell>
        </row>
        <row r="4605">
          <cell r="B4605">
            <v>6016</v>
          </cell>
          <cell r="C4605" t="str">
            <v>ARGAMASSA CIMENTO/AREIA MEDIA SEM PENEIRAR 1:5 PREPARO C/BETONEIRA</v>
          </cell>
          <cell r="D4605" t="str">
            <v>M3</v>
          </cell>
          <cell r="E4605">
            <v>167.14</v>
          </cell>
        </row>
        <row r="4606">
          <cell r="B4606">
            <v>6017</v>
          </cell>
          <cell r="C4606" t="str">
            <v>INSTALACOES ELETRICAS/TELEFONICAS, EXCETO PADRAO - 2Q-39 TIPO "B" PADR</v>
          </cell>
          <cell r="D4606" t="str">
            <v>UN</v>
          </cell>
          <cell r="E4606">
            <v>518.08000000000004</v>
          </cell>
        </row>
        <row r="4607">
          <cell r="C4607" t="str">
            <v>AO BAIXO</v>
          </cell>
        </row>
        <row r="4608">
          <cell r="B4608">
            <v>6018</v>
          </cell>
          <cell r="C4608" t="str">
            <v>ARGAMASSA CIMENTO/AREIA MEDIA SEM PENEIRAR 1:5 PREPARO C/BETONEIRA</v>
          </cell>
          <cell r="D4608" t="str">
            <v>M3</v>
          </cell>
          <cell r="E4608">
            <v>165.38</v>
          </cell>
        </row>
        <row r="4609">
          <cell r="B4609">
            <v>6019</v>
          </cell>
          <cell r="C4609" t="str">
            <v>ARGAMASSA CIMENTO/AREIA MEDIA SEM PENEIRAR 1:6 PREPARO C/BETONEIRA</v>
          </cell>
          <cell r="D4609" t="str">
            <v>M3</v>
          </cell>
          <cell r="E4609">
            <v>149.06</v>
          </cell>
        </row>
        <row r="4610">
          <cell r="B4610">
            <v>6020</v>
          </cell>
          <cell r="C4610" t="str">
            <v>ARGAMASSA CIMENTO/AREIA GROSSA SEM PENEIRAR 1:8 PREPARO MANUAL</v>
          </cell>
          <cell r="D4610" t="str">
            <v>M3</v>
          </cell>
          <cell r="E4610">
            <v>145.52000000000001</v>
          </cell>
        </row>
        <row r="4611">
          <cell r="B4611">
            <v>6021</v>
          </cell>
          <cell r="C4611" t="str">
            <v>INSTALACAO VASO SANITARIO - LOUCA BRANCA</v>
          </cell>
          <cell r="D4611" t="str">
            <v>UN</v>
          </cell>
          <cell r="E4611">
            <v>90.18</v>
          </cell>
        </row>
        <row r="4612">
          <cell r="B4612">
            <v>6022</v>
          </cell>
          <cell r="C4612" t="str">
            <v>ARGAMASSA CAL/AREIA FINA PENEIRADA 1:2 PREPARO MANUAL</v>
          </cell>
          <cell r="D4612" t="str">
            <v>M3</v>
          </cell>
          <cell r="E4612">
            <v>353.82</v>
          </cell>
        </row>
        <row r="4613">
          <cell r="B4613">
            <v>6023</v>
          </cell>
          <cell r="C4613" t="str">
            <v>ARGAMASSA CAL/AREIA MEDIA S/PENEIRAR 1:4 PREPARO C/BETONEIRA</v>
          </cell>
          <cell r="D4613" t="str">
            <v>M3</v>
          </cell>
          <cell r="E4613">
            <v>185.55</v>
          </cell>
        </row>
        <row r="4614">
          <cell r="B4614">
            <v>6024</v>
          </cell>
          <cell r="C4614" t="str">
            <v>INSTALACAO CAIXA DESCARGA PLASTICA EXTERNA</v>
          </cell>
          <cell r="D4614" t="str">
            <v>UN</v>
          </cell>
          <cell r="E4614">
            <v>43.2</v>
          </cell>
        </row>
        <row r="4615">
          <cell r="B4615">
            <v>6025</v>
          </cell>
          <cell r="C4615" t="str">
            <v>ARGAMASSA CAL/AREIA MEDIA S/PENEIRAR 1:4 PREPARO MANUAL</v>
          </cell>
          <cell r="D4615" t="str">
            <v>M3</v>
          </cell>
          <cell r="E4615">
            <v>198.12</v>
          </cell>
        </row>
        <row r="4616">
          <cell r="B4616">
            <v>6026</v>
          </cell>
          <cell r="C4616" t="str">
            <v>ARGAMASSA CAL/AREIA MEDIA S/PENEIRAR 1:5 PREPARO MANUAL</v>
          </cell>
          <cell r="D4616" t="str">
            <v>M3</v>
          </cell>
          <cell r="E4616">
            <v>175.59</v>
          </cell>
        </row>
        <row r="4617">
          <cell r="B4617">
            <v>6028</v>
          </cell>
          <cell r="C4617" t="str">
            <v>ARGAMASSA CIMENTO/CAL/AREIA MEDIA SEM PENEIRAR 1:2:8 PREPARO MECANICO</v>
          </cell>
          <cell r="D4617" t="str">
            <v>M3</v>
          </cell>
          <cell r="E4617">
            <v>272.67</v>
          </cell>
        </row>
        <row r="4618">
          <cell r="B4618">
            <v>6029</v>
          </cell>
          <cell r="C4618" t="str">
            <v>INSTALACAO VALVULA DESCARGA CROMADA LISA C/REGISTRO</v>
          </cell>
          <cell r="D4618" t="str">
            <v>UN</v>
          </cell>
          <cell r="E4618">
            <v>143.81</v>
          </cell>
        </row>
        <row r="4619">
          <cell r="B4619">
            <v>6030</v>
          </cell>
          <cell r="C4619" t="str">
            <v>ARGAMASSA CIMENTO/CAL/AREIA MEDIA PENEIRADA 1:2:9 PREPARO MANUAL</v>
          </cell>
          <cell r="D4619" t="str">
            <v>M3</v>
          </cell>
          <cell r="E4619">
            <v>312.04000000000002</v>
          </cell>
        </row>
        <row r="4620">
          <cell r="B4620">
            <v>6031</v>
          </cell>
          <cell r="C4620" t="str">
            <v>INSTALACAO PIA COZ MARMORE SINTETICO 1,20X0,56M C/TORNEIRA METALICA</v>
          </cell>
          <cell r="D4620" t="str">
            <v>UN</v>
          </cell>
          <cell r="E4620">
            <v>129.99</v>
          </cell>
        </row>
        <row r="4621">
          <cell r="C4621" t="str">
            <v>LONGA P/PAREDE</v>
          </cell>
        </row>
        <row r="4622">
          <cell r="B4622">
            <v>6032</v>
          </cell>
          <cell r="C4622" t="str">
            <v>ARGAMASSA CIM/CAL/AREIA MEDIA SEM PENEIRAR 1:0,5:8 PREPARO MECANICO</v>
          </cell>
          <cell r="D4622" t="str">
            <v>M3</v>
          </cell>
          <cell r="E4622">
            <v>163.87</v>
          </cell>
        </row>
        <row r="4623">
          <cell r="B4623">
            <v>6033</v>
          </cell>
          <cell r="C4623" t="str">
            <v>ARGAMASSA CIM/CAL/AREIA MEDIA SEM PENEIRAR 1:2:11 PREPARO C/BETONEIRA</v>
          </cell>
          <cell r="D4623" t="str">
            <v>M3</v>
          </cell>
          <cell r="E4623">
            <v>216.81</v>
          </cell>
        </row>
        <row r="4624">
          <cell r="B4624" t="str">
            <v>IGO       |</v>
          </cell>
          <cell r="C4624" t="str">
            <v>D E S C R I Ç Ã O                                                   |UN</v>
          </cell>
          <cell r="D4624" t="str">
            <v>IDADE</v>
          </cell>
          <cell r="E4624" t="str">
            <v>|CUSTO TOT</v>
          </cell>
        </row>
        <row r="4625">
          <cell r="B4625" t="str">
            <v>ULO.....: N</v>
          </cell>
          <cell r="C4625" t="str">
            <v>ACIONAL CAIXA</v>
          </cell>
        </row>
        <row r="4627">
          <cell r="B4627">
            <v>6034</v>
          </cell>
          <cell r="C4627" t="str">
            <v>ARGAMASSA CIMENTO/CAL/AREIA MEDIA PENEIRADA 1:2:11 PREPARO C/BETONEIRA</v>
          </cell>
          <cell r="D4627" t="str">
            <v>M3</v>
          </cell>
          <cell r="E4627">
            <v>263.11</v>
          </cell>
        </row>
        <row r="4628">
          <cell r="B4628">
            <v>6035</v>
          </cell>
          <cell r="C4628" t="str">
            <v>ARGAMASSA CIMENTO/CAL/AREIA FINA PENEIRADA 1:3:9 PREPARO C/BETONEIRA</v>
          </cell>
          <cell r="D4628" t="str">
            <v>M3</v>
          </cell>
          <cell r="E4628">
            <v>360.97</v>
          </cell>
        </row>
        <row r="4629">
          <cell r="B4629">
            <v>6036</v>
          </cell>
          <cell r="C4629" t="str">
            <v>ARGAMASSA CAL/AREIA FINDA PENEIRADA 1:4,5 PREPARO C/BETONEIRA</v>
          </cell>
          <cell r="D4629" t="str">
            <v>M3</v>
          </cell>
          <cell r="E4629">
            <v>241.09</v>
          </cell>
        </row>
        <row r="4630">
          <cell r="B4630">
            <v>6037</v>
          </cell>
          <cell r="C4630" t="str">
            <v>ARGAMASSA CAL/AREIA MEDIA S/PENEIRAR 1:4 C/130KG CIMENTO PREP.MECANICO</v>
          </cell>
          <cell r="D4630" t="str">
            <v>M3</v>
          </cell>
          <cell r="E4630">
            <v>254.99</v>
          </cell>
        </row>
        <row r="4631">
          <cell r="B4631">
            <v>6038</v>
          </cell>
          <cell r="C4631" t="str">
            <v>ARGAMASSA CAL/AREIA MEDIA PENEIRADA 1:4 C/130KG CIMENTO PREP MECANICO</v>
          </cell>
          <cell r="D4631" t="str">
            <v>M3</v>
          </cell>
          <cell r="E4631">
            <v>301.29000000000002</v>
          </cell>
        </row>
        <row r="4632">
          <cell r="B4632">
            <v>6039</v>
          </cell>
          <cell r="C4632" t="str">
            <v>ARGAMASSA CIM/CAL/AREIA MEDIA SEM PENEIRAR 1:1:4 PREPARO C/BETONEIRA</v>
          </cell>
          <cell r="D4632" t="str">
            <v>M3</v>
          </cell>
          <cell r="E4632">
            <v>334.89</v>
          </cell>
        </row>
        <row r="4633">
          <cell r="B4633">
            <v>6040</v>
          </cell>
          <cell r="C4633" t="str">
            <v>ARGAMASSA CIM/CAL/AREIA MEDIA SEM PENEIRAR 1:0,5:5 PREPARO C/BETONEIRA</v>
          </cell>
          <cell r="D4633" t="str">
            <v>M3</v>
          </cell>
          <cell r="E4633">
            <v>222.87</v>
          </cell>
        </row>
        <row r="4634">
          <cell r="B4634">
            <v>6041</v>
          </cell>
          <cell r="C4634" t="str">
            <v>CONCRETO FCK=13,5MPA SEM LANCAMENTO, PREPARO C/BETONEIRA</v>
          </cell>
          <cell r="D4634" t="str">
            <v>M3</v>
          </cell>
          <cell r="E4634">
            <v>203.23</v>
          </cell>
        </row>
        <row r="4635">
          <cell r="B4635">
            <v>6042</v>
          </cell>
          <cell r="C4635" t="str">
            <v>CONCRETO MAGRO 1:4:8 PREPARO C/ BETONEIRA CONS.CIMENTO=210KG/M3</v>
          </cell>
          <cell r="D4635" t="str">
            <v>M3</v>
          </cell>
          <cell r="E4635">
            <v>174.64</v>
          </cell>
        </row>
        <row r="4636">
          <cell r="B4636">
            <v>6043</v>
          </cell>
          <cell r="C4636" t="str">
            <v>INSTALACAO PIA COZINHA EM MARMORITE OU GRANITINA 1,20X0,60M</v>
          </cell>
          <cell r="D4636" t="str">
            <v>UN</v>
          </cell>
          <cell r="E4636">
            <v>138.94</v>
          </cell>
        </row>
        <row r="4637">
          <cell r="C4637" t="str">
            <v>(BANCA/CUBA)COMPLETA</v>
          </cell>
        </row>
        <row r="4638">
          <cell r="B4638">
            <v>6044</v>
          </cell>
          <cell r="C4638" t="str">
            <v>CONCRETO 1:2:3 S/LANCAMENTO PREPARO MANUAL</v>
          </cell>
          <cell r="D4638" t="str">
            <v>M3</v>
          </cell>
          <cell r="E4638">
            <v>226.25</v>
          </cell>
        </row>
        <row r="4639">
          <cell r="B4639">
            <v>6045</v>
          </cell>
          <cell r="C4639" t="str">
            <v>CONCRETO FCK=15MPA CONT."C" S/LANCAMENTO, PREP.C/BETONEIRA (BRITA 1E2)</v>
          </cell>
          <cell r="D4639" t="str">
            <v>M3</v>
          </cell>
          <cell r="E4639">
            <v>206.99</v>
          </cell>
        </row>
        <row r="4640">
          <cell r="B4640">
            <v>6046</v>
          </cell>
          <cell r="C4640" t="str">
            <v>CONCRETO 1:2,5:3,5 S/LANCAMENTO PREPARO MANUAL</v>
          </cell>
          <cell r="D4640" t="str">
            <v>M3</v>
          </cell>
          <cell r="E4640">
            <v>210.59</v>
          </cell>
        </row>
        <row r="4641">
          <cell r="B4641">
            <v>6047</v>
          </cell>
          <cell r="C4641" t="str">
            <v>CONCRETO MAGRO 1:4:8 C/PREPARO MANUAL</v>
          </cell>
          <cell r="D4641" t="str">
            <v>M3</v>
          </cell>
          <cell r="E4641">
            <v>190.51</v>
          </cell>
        </row>
        <row r="4642">
          <cell r="B4642">
            <v>6048</v>
          </cell>
          <cell r="C4642" t="str">
            <v>PISO CONCRETO MAGRO 1:4:8 E=5,0CM C/REGULARIZACAO CIMENTO/AREIA PENEIR</v>
          </cell>
          <cell r="D4642" t="str">
            <v>M2</v>
          </cell>
          <cell r="E4642">
            <v>19.809999999999999</v>
          </cell>
        </row>
        <row r="4643">
          <cell r="C4643" t="str">
            <v>ADA 1:4 E=1,0CM(ASPERO)</v>
          </cell>
        </row>
        <row r="4644">
          <cell r="B4644">
            <v>6049</v>
          </cell>
          <cell r="C4644" t="str">
            <v>TANQUE PRE-MOLDADO CONCRETO INCL TORN METALICA SIMPLES E COMPLEMENTOS</v>
          </cell>
          <cell r="D4644" t="str">
            <v>UN</v>
          </cell>
          <cell r="E4644">
            <v>109.66</v>
          </cell>
        </row>
        <row r="4645">
          <cell r="B4645">
            <v>6050</v>
          </cell>
          <cell r="C4645" t="str">
            <v>LASTRO EM CONCRETO MAGRO 1:4:8 E=5,0CM C/210KG CIMENTO/M3 PREPARO C/BE</v>
          </cell>
          <cell r="D4645" t="str">
            <v>M2</v>
          </cell>
          <cell r="E4645">
            <v>14.71</v>
          </cell>
        </row>
        <row r="4646">
          <cell r="C4646" t="str">
            <v>TONEIRA</v>
          </cell>
        </row>
        <row r="4647">
          <cell r="B4647">
            <v>6051</v>
          </cell>
          <cell r="C4647" t="str">
            <v>REGULARIZACAO BASE(CONTRA-PISO)P/REVESTIMENTO CERAMICO C/ARG CIMENTO/</v>
          </cell>
          <cell r="D4647" t="str">
            <v>M2</v>
          </cell>
          <cell r="E4647">
            <v>9.1999999999999993</v>
          </cell>
        </row>
        <row r="4648">
          <cell r="C4648" t="str">
            <v>CAL/AREIA MEDIA S/PENEIRAR 1:0,5:5 E=2,5CM PREPARO C/ BETONEIRA</v>
          </cell>
        </row>
        <row r="4649">
          <cell r="B4649">
            <v>6052</v>
          </cell>
          <cell r="C4649" t="str">
            <v>TANQUE MARMORE SINTETICO C/ TORNEIRA METALICA E COMPLEMENTOS PLASTICOS</v>
          </cell>
          <cell r="D4649" t="str">
            <v>UN</v>
          </cell>
          <cell r="E4649">
            <v>112.3</v>
          </cell>
        </row>
        <row r="4650">
          <cell r="B4650">
            <v>6053</v>
          </cell>
          <cell r="C4650" t="str">
            <v>LASTRO CONCRETO MAGRO 1:4:8 E=8,0CM C/210KG CIMENTO/M3 PREPARO C/BETON</v>
          </cell>
          <cell r="D4650" t="str">
            <v>M2</v>
          </cell>
          <cell r="E4650">
            <v>21.45</v>
          </cell>
        </row>
        <row r="4651">
          <cell r="C4651" t="str">
            <v>EIRA</v>
          </cell>
        </row>
        <row r="4652">
          <cell r="B4652">
            <v>6054</v>
          </cell>
          <cell r="C4652" t="str">
            <v>PISO CIMENTADO LISO C/ARG CIMENTO/AREIA MEDIA PENEIRADA 1:3 E=2,5CM PR</v>
          </cell>
          <cell r="D4652" t="str">
            <v>M2</v>
          </cell>
          <cell r="E4652">
            <v>16.739999999999998</v>
          </cell>
        </row>
        <row r="4653">
          <cell r="C4653" t="str">
            <v>EPARO C/ BETONEIRA</v>
          </cell>
        </row>
        <row r="4654">
          <cell r="B4654">
            <v>6055</v>
          </cell>
          <cell r="C4654" t="str">
            <v>LASTRO CONCRETO MAGRO 1:4:8 E=10,0CM C/210KG CIMENTO/M3 PREPARO C/BETO</v>
          </cell>
          <cell r="D4654" t="str">
            <v>M2</v>
          </cell>
          <cell r="E4654">
            <v>24.94</v>
          </cell>
        </row>
        <row r="4655">
          <cell r="B4655" t="str">
            <v>IGO       |</v>
          </cell>
          <cell r="C4655" t="str">
            <v>D E S C R I Ç Ã O                                                   |UN</v>
          </cell>
          <cell r="D4655" t="str">
            <v>IDADE</v>
          </cell>
          <cell r="E4655" t="str">
            <v>|CUSTO TOT</v>
          </cell>
        </row>
        <row r="4656">
          <cell r="B4656" t="str">
            <v>ULO.....: N</v>
          </cell>
          <cell r="C4656" t="str">
            <v>ACIONAL CAIXA</v>
          </cell>
        </row>
        <row r="4658">
          <cell r="C4658" t="str">
            <v>NEIRA</v>
          </cell>
        </row>
        <row r="4659">
          <cell r="B4659">
            <v>6056</v>
          </cell>
          <cell r="C4659" t="str">
            <v>PISO CIMENTADO LISO C/ARG CIMENTO/AREIA MEDIA PENEIRADA 1:3 E=3,0CM C/</v>
          </cell>
          <cell r="D4659" t="str">
            <v>M2</v>
          </cell>
          <cell r="E4659">
            <v>20.39</v>
          </cell>
        </row>
        <row r="4660">
          <cell r="C4660" t="str">
            <v>IMPERMEABILIZANTE PREPARO C/BETONEIRA</v>
          </cell>
        </row>
        <row r="4661">
          <cell r="B4661">
            <v>6057</v>
          </cell>
          <cell r="C4661" t="str">
            <v>PISO CIMENTADO LISO C/ARG CIMENTO/AREIA MEDIA PENEIRADA 1:3 E=1,5CM C/</v>
          </cell>
          <cell r="D4661" t="str">
            <v>M2</v>
          </cell>
          <cell r="E4661">
            <v>14.58</v>
          </cell>
        </row>
        <row r="4662">
          <cell r="C4662" t="str">
            <v>IMPERMEABILIZANTE PREPARO C/BETONEIRA</v>
          </cell>
        </row>
        <row r="4663">
          <cell r="B4663">
            <v>6058</v>
          </cell>
          <cell r="C4663" t="str">
            <v>CUMEEIRA C/TELHA CERAMICA EMBOCADA C/ARGAM 1:2:8</v>
          </cell>
          <cell r="D4663" t="str">
            <v>M</v>
          </cell>
          <cell r="E4663">
            <v>8.2799999999999994</v>
          </cell>
        </row>
        <row r="4664">
          <cell r="B4664">
            <v>6059</v>
          </cell>
          <cell r="C4664" t="str">
            <v>PISO CERAMICA ESMALTADA (LH POPULAR) C/ARG COLANTE INCL. REJUNTAMENTO</v>
          </cell>
          <cell r="D4664" t="str">
            <v>M2</v>
          </cell>
          <cell r="E4664">
            <v>18.149999999999999</v>
          </cell>
        </row>
        <row r="4665">
          <cell r="B4665">
            <v>6060</v>
          </cell>
          <cell r="C4665" t="str">
            <v>PISO CERAMICA ESMALTADA 20X30CM C/ARG COLANTE INCL. REJUNTE</v>
          </cell>
          <cell r="D4665" t="str">
            <v>M2</v>
          </cell>
          <cell r="E4665">
            <v>19.72</v>
          </cell>
        </row>
        <row r="4666">
          <cell r="B4666">
            <v>6061</v>
          </cell>
          <cell r="C4666" t="str">
            <v>PINTURA LATEX PVA 2 DEMAOS SEM EMASSAMENTO, EM PAREDES E TETOS,</v>
          </cell>
          <cell r="D4666" t="str">
            <v>M2</v>
          </cell>
          <cell r="E4666">
            <v>5.93</v>
          </cell>
        </row>
        <row r="4667">
          <cell r="C4667" t="str">
            <v>INCL SELADOR</v>
          </cell>
        </row>
        <row r="4668">
          <cell r="B4668">
            <v>6062</v>
          </cell>
          <cell r="C4668" t="str">
            <v>PINTURA ACRILICA 2 DEMAOS SEM EMASSAMENTO, INCL. SELADOR</v>
          </cell>
          <cell r="D4668" t="str">
            <v>M2</v>
          </cell>
          <cell r="E4668">
            <v>6.81</v>
          </cell>
        </row>
        <row r="4669">
          <cell r="B4669">
            <v>6063</v>
          </cell>
          <cell r="C4669" t="str">
            <v>CORDAO ARREMATE BEIRAIS(LATERAL)C/TELHA COLONIAL EMBOCADA C/</v>
          </cell>
          <cell r="D4669" t="str">
            <v>M</v>
          </cell>
          <cell r="E4669">
            <v>6.74</v>
          </cell>
        </row>
        <row r="4670">
          <cell r="C4670" t="str">
            <v>ARGAM 1:2:8</v>
          </cell>
        </row>
        <row r="4671">
          <cell r="B4671">
            <v>6064</v>
          </cell>
          <cell r="C4671" t="str">
            <v>PINTURA C/TEXTURADO ACRILICO HIDRO-REPELENTE</v>
          </cell>
          <cell r="D4671" t="str">
            <v>M2</v>
          </cell>
          <cell r="E4671">
            <v>6.78</v>
          </cell>
        </row>
        <row r="4672">
          <cell r="B4672">
            <v>6065</v>
          </cell>
          <cell r="C4672" t="str">
            <v>PINTURA ESMALTE 2 DEMAOS C/EMASSSAMENTO P/ESQUADRIA MADEIRA</v>
          </cell>
          <cell r="D4672" t="str">
            <v>M2</v>
          </cell>
          <cell r="E4672">
            <v>13.11</v>
          </cell>
        </row>
        <row r="4673">
          <cell r="B4673">
            <v>6066</v>
          </cell>
          <cell r="C4673" t="str">
            <v>EMBOCA ULTIMA FIADA TELHA PLAN/COLONIAL/PAULISTA C/ARG 1;2:8</v>
          </cell>
          <cell r="D4673" t="str">
            <v>M</v>
          </cell>
          <cell r="E4673">
            <v>3.79</v>
          </cell>
        </row>
        <row r="4674">
          <cell r="B4674">
            <v>6067</v>
          </cell>
          <cell r="C4674" t="str">
            <v>PINTURA ESMALTE 2 DEMAOS C/1 DEMAO ZARCAO P/ESQUADRIA FERRO</v>
          </cell>
          <cell r="D4674" t="str">
            <v>M2</v>
          </cell>
          <cell r="E4674">
            <v>13.33</v>
          </cell>
        </row>
        <row r="4675">
          <cell r="B4675">
            <v>6068</v>
          </cell>
          <cell r="C4675" t="str">
            <v>PINTURA GRAFITE 2 DEMAOS C/1 DEMAO ZARCAO P/ESQUADRIA FERRO</v>
          </cell>
          <cell r="D4675" t="str">
            <v>M2</v>
          </cell>
          <cell r="E4675">
            <v>13.98</v>
          </cell>
        </row>
        <row r="4676">
          <cell r="B4676">
            <v>6069</v>
          </cell>
          <cell r="C4676" t="str">
            <v>CAIACAO INTERNA 3 DEMAOS</v>
          </cell>
          <cell r="D4676" t="str">
            <v>M2</v>
          </cell>
          <cell r="E4676">
            <v>2.84</v>
          </cell>
        </row>
        <row r="4677">
          <cell r="B4677">
            <v>6070</v>
          </cell>
          <cell r="C4677" t="str">
            <v>CAIACAO EXTERNA 3 DEMAOS</v>
          </cell>
          <cell r="D4677" t="str">
            <v>M2</v>
          </cell>
          <cell r="E4677">
            <v>3.51</v>
          </cell>
        </row>
        <row r="4678">
          <cell r="B4678">
            <v>6071</v>
          </cell>
          <cell r="C4678" t="str">
            <v>COBERTURA TELHA CERAMICA FRANCESA INCL. MADEIRAMENTO (APOIO EM PAREDES</v>
          </cell>
          <cell r="D4678" t="str">
            <v>M2</v>
          </cell>
          <cell r="E4678">
            <v>57.73</v>
          </cell>
        </row>
        <row r="4679">
          <cell r="C4679" t="str">
            <v>S/TESOURA). CUMEEIRA E CORDAO DE ARREMATE DOS BEIRAS (LATERAL) EMBOCA-</v>
          </cell>
        </row>
        <row r="4680">
          <cell r="C4680" t="str">
            <v>DO C/ ARG. CIM/CAL/AREIA 1:2:8</v>
          </cell>
        </row>
        <row r="4681">
          <cell r="B4681">
            <v>6072</v>
          </cell>
          <cell r="C4681" t="str">
            <v>COBERTURA C/TELHA FRANCESA INCL.MADEIRAMENTO (VAOS ATE 4,0M C/TESOURA)</v>
          </cell>
          <cell r="D4681" t="str">
            <v>M2</v>
          </cell>
          <cell r="E4681">
            <v>70.680000000000007</v>
          </cell>
        </row>
        <row r="4682">
          <cell r="C4682" t="str">
            <v>CUMEEIRA E CORDAO DE ARREMATE DOS BEIRAIS(LATERAL) EMBOCADO C/ ARGAM.</v>
          </cell>
        </row>
        <row r="4683">
          <cell r="C4683" t="str">
            <v>DE CIM/CAL/AREIA 1:2:8</v>
          </cell>
        </row>
        <row r="4684">
          <cell r="B4684">
            <v>6073</v>
          </cell>
          <cell r="C4684" t="str">
            <v>COBERTURA TELHA CERAMICA TIPO PLAN INCL. MADEIRAMENTO(APOIO EM PAREDES</v>
          </cell>
          <cell r="D4684" t="str">
            <v>M2</v>
          </cell>
          <cell r="E4684">
            <v>61.76</v>
          </cell>
        </row>
        <row r="4685">
          <cell r="C4685" t="str">
            <v>SEM TESOURA). CUMEEIRA, CORDAO DE ARREMATE DOS BEIRAIS (LATERAL) E</v>
          </cell>
        </row>
        <row r="4686">
          <cell r="B4686" t="str">
            <v>IGO       |</v>
          </cell>
          <cell r="C4686" t="str">
            <v>D E S C R I Ç Ã O                                                   |UN</v>
          </cell>
          <cell r="D4686" t="str">
            <v>IDADE</v>
          </cell>
          <cell r="E4686" t="str">
            <v>|CUSTO TOT</v>
          </cell>
        </row>
        <row r="4687">
          <cell r="B4687" t="str">
            <v>ULO.....: N</v>
          </cell>
          <cell r="C4687" t="str">
            <v>ACIONAL CAIXA</v>
          </cell>
        </row>
        <row r="4689">
          <cell r="C4689" t="str">
            <v>ULTIMA FIADA EMBOCADA C/ARG. CIM/CAL/AREIA 1:2:8</v>
          </cell>
        </row>
        <row r="4690">
          <cell r="B4690">
            <v>6075</v>
          </cell>
          <cell r="C4690" t="str">
            <v>ALVENARIA 1,0 VEZ C/TIJOLOS CERAMICOS FURADOS 10X20X20CM ASSENTES C/</v>
          </cell>
          <cell r="D4690" t="str">
            <v>M2</v>
          </cell>
          <cell r="E4690">
            <v>35.01</v>
          </cell>
        </row>
        <row r="4691">
          <cell r="C4691" t="str">
            <v>ARG. CIM/CAL/AREIA 1:2:8 JUNTAS 12MM (C/5% PERDAS TIJOLOS)</v>
          </cell>
        </row>
        <row r="4692">
          <cell r="B4692">
            <v>6076</v>
          </cell>
          <cell r="C4692" t="str">
            <v>RASGOS E ENCHIMENTOS EM ALVENARIA PARA PASSAGEM DE TUBULACAO</v>
          </cell>
          <cell r="D4692" t="str">
            <v>M</v>
          </cell>
          <cell r="E4692">
            <v>7.59</v>
          </cell>
        </row>
        <row r="4693">
          <cell r="C4693" t="str">
            <v>COM DIAMETRO DE 65 MM (2 1/2") A 100 MM (4")</v>
          </cell>
        </row>
        <row r="4694">
          <cell r="B4694">
            <v>6077</v>
          </cell>
          <cell r="C4694" t="str">
            <v>PINTURA ESMALTE 2DEMAOS C/EMASSAMENTO P/ESQUADRIAS MADEIRA</v>
          </cell>
          <cell r="D4694" t="str">
            <v>M2</v>
          </cell>
          <cell r="E4694">
            <v>13.11</v>
          </cell>
        </row>
        <row r="4695">
          <cell r="B4695">
            <v>6078</v>
          </cell>
          <cell r="C4695" t="str">
            <v>PINTURA ESMALTE 2DEMAOS+1DEMAO ZARCAO P/ESQUADRIAS FERRO</v>
          </cell>
          <cell r="D4695" t="str">
            <v>M2</v>
          </cell>
          <cell r="E4695">
            <v>13.33</v>
          </cell>
        </row>
        <row r="4696">
          <cell r="B4696">
            <v>6079</v>
          </cell>
          <cell r="C4696" t="str">
            <v>PINTURA GRAFITE 2 DEMAOS+1DEMAO ZARCAO P/ESQUADRIA METALICA</v>
          </cell>
          <cell r="D4696" t="str">
            <v>M2</v>
          </cell>
          <cell r="E4696">
            <v>13.98</v>
          </cell>
        </row>
        <row r="4697">
          <cell r="B4697">
            <v>6080</v>
          </cell>
          <cell r="C4697" t="str">
            <v>RASGOS E FECHAMENTOS EM ALVENARIA P/PASSAGEM DE TUBULACAO</v>
          </cell>
          <cell r="D4697" t="str">
            <v>M</v>
          </cell>
          <cell r="E4697">
            <v>3.51</v>
          </cell>
        </row>
        <row r="4698">
          <cell r="C4698" t="str">
            <v>ELETRICA - 1/2" A 1 " (INCLUSIVE)</v>
          </cell>
        </row>
        <row r="4699">
          <cell r="B4699">
            <v>6081</v>
          </cell>
          <cell r="C4699" t="str">
            <v>PINTURA VERNIZ 3DEMAOS (INTERNA) P/ESQUADRIAS DE MADEIRA</v>
          </cell>
          <cell r="D4699" t="str">
            <v>M2</v>
          </cell>
          <cell r="E4699">
            <v>7.8</v>
          </cell>
        </row>
        <row r="4700">
          <cell r="B4700">
            <v>6082</v>
          </cell>
          <cell r="C4700" t="str">
            <v>PINTURA VERNIZ 3DEMAOS (EXTERNA) P/ESQUADRIAS DE MADEIRA</v>
          </cell>
          <cell r="D4700" t="str">
            <v>M2</v>
          </cell>
          <cell r="E4700">
            <v>7.95</v>
          </cell>
        </row>
        <row r="4701">
          <cell r="B4701">
            <v>6083</v>
          </cell>
          <cell r="C4701" t="str">
            <v>RASGOS E FECHAMENTOS EM ALVENARIA P/PASSAGEM DE TUBULACAO</v>
          </cell>
          <cell r="D4701" t="str">
            <v>M</v>
          </cell>
          <cell r="E4701">
            <v>3.52</v>
          </cell>
        </row>
        <row r="4702">
          <cell r="C4702" t="str">
            <v>HIDRAULICA - 1/2" (20MM) A 1" (25MM), INCLUSIVE</v>
          </cell>
        </row>
        <row r="4703">
          <cell r="B4703">
            <v>6084</v>
          </cell>
          <cell r="C4703" t="str">
            <v>RASGOS E FECHAMENTOS EM ALVENARIA P/PASSAGEM DE TUBULACAO</v>
          </cell>
          <cell r="D4703" t="str">
            <v>M</v>
          </cell>
          <cell r="E4703">
            <v>5.29</v>
          </cell>
        </row>
        <row r="4704">
          <cell r="C4704" t="str">
            <v>HIDRAULICA - 1 1/4" (32MM) A 1 1/2" (50 MM)</v>
          </cell>
        </row>
        <row r="4705">
          <cell r="B4705">
            <v>6085</v>
          </cell>
          <cell r="C4705" t="str">
            <v>COBERTURA C/TELHA CERAMICA COLONIAL, INCL. MADEIRAMENTO (C/TESOURA</v>
          </cell>
          <cell r="D4705" t="str">
            <v>M2</v>
          </cell>
          <cell r="E4705">
            <v>69</v>
          </cell>
        </row>
        <row r="4706">
          <cell r="C4706" t="str">
            <v>VAOS ATE 4,0M), CUMEEIRA, CORDAO DE ARREMATE DOS BEIRAIS (LATERAL)</v>
          </cell>
        </row>
        <row r="4707">
          <cell r="C4707" t="str">
            <v>E ULTIMA FIADA EMBOCADA C/ARG. CIM/AREIA 1:2:8</v>
          </cell>
        </row>
        <row r="4708">
          <cell r="B4708">
            <v>6086</v>
          </cell>
          <cell r="C4708" t="str">
            <v>COBERTURA C/TELHA CERAMICA COLONIAL, INCL.MADEIRAMENTO (APOIO EM PARE-</v>
          </cell>
          <cell r="D4708" t="str">
            <v>M2</v>
          </cell>
          <cell r="E4708">
            <v>61.36</v>
          </cell>
        </row>
        <row r="4709">
          <cell r="C4709" t="str">
            <v>DES, SEM TESOURA). CUMEEIRA, CORDAO DE ARREMATE DOS BEIRAIS  (LATERAL)</v>
          </cell>
        </row>
        <row r="4710">
          <cell r="C4710" t="str">
            <v>E ULTIMA FIADA EMBOCADA C/ ARG. CIM/CAL/AREIA 1:2:8</v>
          </cell>
        </row>
        <row r="4711">
          <cell r="B4711">
            <v>6087</v>
          </cell>
          <cell r="C4711" t="str">
            <v>TAMPA EM CONCRETO ARMADO 60X60X5CM P/CX INSPECAO/FOSSA SEPTICA</v>
          </cell>
          <cell r="D4711" t="str">
            <v>UN</v>
          </cell>
          <cell r="E4711">
            <v>13.75</v>
          </cell>
        </row>
        <row r="4712">
          <cell r="B4712">
            <v>6088</v>
          </cell>
          <cell r="C4712" t="str">
            <v>COBERTURA C/ TELHA DE FIBROCIMENTO ONDULADA 6MM, INCL. MADEIRAMENTO</v>
          </cell>
          <cell r="D4712" t="str">
            <v>M2</v>
          </cell>
          <cell r="E4712">
            <v>57.77</v>
          </cell>
        </row>
        <row r="4713">
          <cell r="C4713" t="str">
            <v>(VAOS ATE 10,0M - C/TESOURAS) E CUMEEIRA UNIVERSAL</v>
          </cell>
        </row>
        <row r="4714">
          <cell r="B4714">
            <v>6089</v>
          </cell>
          <cell r="C4714" t="str">
            <v>CONCRETO FCK=10MPA, CONTROLE "C" PREPARO MECANICO</v>
          </cell>
          <cell r="D4714" t="str">
            <v>M3</v>
          </cell>
          <cell r="E4714">
            <v>194.79</v>
          </cell>
        </row>
        <row r="4715">
          <cell r="B4715">
            <v>6090</v>
          </cell>
          <cell r="C4715" t="str">
            <v>LANCAMENTO/APLICACAO MANUAL DE CONCRETO EM FUNDACOES</v>
          </cell>
          <cell r="D4715" t="str">
            <v>M3</v>
          </cell>
          <cell r="E4715">
            <v>34.03</v>
          </cell>
        </row>
        <row r="4716">
          <cell r="B4716">
            <v>6091</v>
          </cell>
          <cell r="C4716" t="str">
            <v>COBERTURA EM TELHA DE FIBROCIMENTO ONDULADA 6MM, INCL. MADEIRAMENTO</v>
          </cell>
          <cell r="D4716" t="str">
            <v>M2</v>
          </cell>
          <cell r="E4716">
            <v>46.34</v>
          </cell>
        </row>
        <row r="4717">
          <cell r="B4717" t="str">
            <v>IGO       |</v>
          </cell>
          <cell r="C4717" t="str">
            <v>D E S C R I Ç Ã O                                                   |UN</v>
          </cell>
          <cell r="D4717" t="str">
            <v>IDADE</v>
          </cell>
          <cell r="E4717" t="str">
            <v>|CUSTO TOT</v>
          </cell>
        </row>
        <row r="4718">
          <cell r="B4718" t="str">
            <v>ULO.....: N</v>
          </cell>
          <cell r="C4718" t="str">
            <v>ACIONAL CAIXA</v>
          </cell>
        </row>
        <row r="4720">
          <cell r="C4720" t="str">
            <v>(APOIADO EM PAREDES, SEM TESOURA) E CUMEEIRA UNIVERSAL</v>
          </cell>
        </row>
        <row r="4721">
          <cell r="B4721">
            <v>6092</v>
          </cell>
          <cell r="C4721" t="str">
            <v>LIMPEZA MANUAL DO TERRENO (C/ RASPAGEM SUPERFICIAL)</v>
          </cell>
          <cell r="D4721" t="str">
            <v>M2</v>
          </cell>
          <cell r="E4721">
            <v>1.03</v>
          </cell>
        </row>
        <row r="4722">
          <cell r="B4722">
            <v>6095</v>
          </cell>
          <cell r="C4722" t="str">
            <v>FORMA PLANA TABUA 3A. P/CINTA AMARRACAO INCL. DESMONTAGEM E REAPROVEIT</v>
          </cell>
          <cell r="D4722" t="str">
            <v>M2</v>
          </cell>
          <cell r="E4722">
            <v>14.33</v>
          </cell>
        </row>
        <row r="4723">
          <cell r="B4723">
            <v>6096</v>
          </cell>
          <cell r="C4723" t="str">
            <v>ALVENARIA 1,0 VEZ C/BLOCOS CONCRETO 20X20X40CM ASSENTES C/ ARG.</v>
          </cell>
          <cell r="D4723" t="str">
            <v>M2</v>
          </cell>
          <cell r="E4723">
            <v>21.81</v>
          </cell>
        </row>
        <row r="4724">
          <cell r="C4724" t="str">
            <v>CIM/CAL/AREIA 1:0,5:8 JUNTAS 10MM (INCL 5% PERDAS BLOCOS)</v>
          </cell>
        </row>
        <row r="4725">
          <cell r="B4725">
            <v>6098</v>
          </cell>
          <cell r="C4725" t="str">
            <v>ALVENARIA 1/2 VEZ BLOCOS CONCRETO 10X20X40CM ASSENTES C/ PASTA</v>
          </cell>
          <cell r="D4725" t="str">
            <v>M2</v>
          </cell>
          <cell r="E4725">
            <v>11.51</v>
          </cell>
        </row>
        <row r="4726">
          <cell r="C4726" t="str">
            <v>DE ARG. COLANTE, JUNTA DE 5MM (INCLUI 5% DE PERDAS DE TIJOLOS)</v>
          </cell>
        </row>
        <row r="4727">
          <cell r="B4727">
            <v>6099</v>
          </cell>
          <cell r="C4727" t="str">
            <v>VIDRO FANTASIA 4MM COLOCADO EM ESQUADRIAS METALICAS/MADEIRA</v>
          </cell>
          <cell r="D4727" t="str">
            <v>M2</v>
          </cell>
          <cell r="E4727">
            <v>44.61</v>
          </cell>
        </row>
        <row r="4728">
          <cell r="B4728">
            <v>6100</v>
          </cell>
          <cell r="C4728" t="str">
            <v>TARJETA E DOBRADICAS P/ PORTA INTERNA</v>
          </cell>
          <cell r="D4728" t="str">
            <v>UN</v>
          </cell>
          <cell r="E4728">
            <v>20.9</v>
          </cell>
        </row>
        <row r="4729">
          <cell r="B4729">
            <v>6101</v>
          </cell>
          <cell r="C4729" t="str">
            <v>FECHADURA E FERRAGENS EM FERRO NIQUELADO SIMPLES P/1 PORTA INTERNA</v>
          </cell>
          <cell r="D4729" t="str">
            <v>UN</v>
          </cell>
          <cell r="E4729">
            <v>45.28</v>
          </cell>
        </row>
        <row r="4730">
          <cell r="B4730">
            <v>6102</v>
          </cell>
          <cell r="C4730" t="str">
            <v>FORRO DE GESSO EM PLACAS PRE-MOLDADAS MACHO/FEMEA, BISOTADAS, FIXADO</v>
          </cell>
          <cell r="D4730" t="str">
            <v>M2</v>
          </cell>
          <cell r="E4730">
            <v>11.34</v>
          </cell>
        </row>
        <row r="4731">
          <cell r="C4731" t="str">
            <v>C/ARAME GALVANIZADO</v>
          </cell>
        </row>
        <row r="4732">
          <cell r="B4732">
            <v>6103</v>
          </cell>
          <cell r="C4732" t="str">
            <v>JANELA BASCULANTE DE FERRO - 0,60 X 0,80 M</v>
          </cell>
          <cell r="D4732" t="str">
            <v>M2</v>
          </cell>
          <cell r="E4732">
            <v>126.52</v>
          </cell>
        </row>
        <row r="4733">
          <cell r="B4733">
            <v>6104</v>
          </cell>
          <cell r="C4733" t="str">
            <v>JANELA BASCULANTE DE FERRO - 1,20 X 1,20 M</v>
          </cell>
          <cell r="D4733" t="str">
            <v>M2</v>
          </cell>
          <cell r="E4733">
            <v>175.47</v>
          </cell>
        </row>
        <row r="4734">
          <cell r="B4734">
            <v>6105</v>
          </cell>
          <cell r="C4734" t="str">
            <v>CONCRETO CICLOPICO CIM/AREIA/BRITA 1:3:5 + 30% PEDRA-DE-MAO, PREPARO</v>
          </cell>
          <cell r="D4734" t="str">
            <v>M3</v>
          </cell>
          <cell r="E4734">
            <v>176.89</v>
          </cell>
        </row>
        <row r="4735">
          <cell r="C4735" t="str">
            <v>MECANICO, COM LANCAMENTO MANUAL</v>
          </cell>
        </row>
        <row r="4736">
          <cell r="B4736">
            <v>6106</v>
          </cell>
          <cell r="C4736" t="str">
            <v>JANELA DE CORRER EM MADEIRA DE LEI P/VIDRO - 1,20 X 1,50 M</v>
          </cell>
          <cell r="D4736" t="str">
            <v>M2</v>
          </cell>
          <cell r="E4736">
            <v>174.57</v>
          </cell>
        </row>
        <row r="4737">
          <cell r="B4737">
            <v>6107</v>
          </cell>
          <cell r="C4737" t="str">
            <v>JANELA FERRO CORRER 2FLS DIVISAO HORIZONTAL 150X120CM, ASSENTADA</v>
          </cell>
          <cell r="D4737" t="str">
            <v>M2</v>
          </cell>
          <cell r="E4737">
            <v>94.84</v>
          </cell>
        </row>
        <row r="4738">
          <cell r="B4738">
            <v>6108</v>
          </cell>
          <cell r="C4738" t="str">
            <v>VERGAS 10X10CM, PRE-MOLDADAS CONCRETO FCK=15MPA (PREPARO C/</v>
          </cell>
          <cell r="D4738" t="str">
            <v>M</v>
          </cell>
          <cell r="E4738">
            <v>8.59</v>
          </cell>
        </row>
        <row r="4739">
          <cell r="C4739" t="str">
            <v>BETONEIRA), ACO FINO CA-60 E FORMAS TABUA PINHO 3A.</v>
          </cell>
        </row>
        <row r="4740">
          <cell r="B4740">
            <v>6109</v>
          </cell>
          <cell r="C4740" t="str">
            <v>ALVENARIA BLOCOS CONCRETO 15X20X40CM E=15CM ASSENTES C/ ARGAMASSA</v>
          </cell>
          <cell r="D4740" t="str">
            <v>M2</v>
          </cell>
          <cell r="E4740">
            <v>18.43</v>
          </cell>
        </row>
        <row r="4741">
          <cell r="C4741" t="str">
            <v>CIM/CAL/AREIA 1:1/2:8, JUNTAS DE 10MM (INCLUI 5% PERDAS DE BLOCOS)</v>
          </cell>
        </row>
        <row r="4742">
          <cell r="B4742">
            <v>6110</v>
          </cell>
          <cell r="C4742" t="str">
            <v>ALVENARIA DE EMBASAMENTO EM TIJOLOS CERAMICOS MACICOS 5X10X20CM,</v>
          </cell>
          <cell r="D4742" t="str">
            <v>M3</v>
          </cell>
          <cell r="E4742">
            <v>344.46</v>
          </cell>
        </row>
        <row r="4743">
          <cell r="C4743" t="str">
            <v>ASSENTES C/ ARG. CIM/CAL/AREIA 1:2:8 JUNTAS 12MM (INCL 5% PERDAS)</v>
          </cell>
        </row>
        <row r="4744">
          <cell r="B4744">
            <v>6111</v>
          </cell>
          <cell r="C4744" t="str">
            <v>ALVENARIA 1/2 VEZ TIJOLO CERAMICO FURADO 10X20X20CM, ASSENTES C/ARG.</v>
          </cell>
          <cell r="D4744" t="str">
            <v>M2</v>
          </cell>
          <cell r="E4744">
            <v>17.04</v>
          </cell>
        </row>
        <row r="4745">
          <cell r="C4745" t="str">
            <v>CIM/CAL/AREIA 1:2:8 JUNTAS 12MM (INCLUI 5% PERDAS DE TIJOLOS)</v>
          </cell>
        </row>
        <row r="4746">
          <cell r="B4746">
            <v>6112</v>
          </cell>
          <cell r="C4746" t="str">
            <v>ALVENARIA 1/2 VEZ BLOCOS CONCRETO 10X20X40CM, ASSENTES C/ ARGAMASSA</v>
          </cell>
          <cell r="D4746" t="str">
            <v>M2</v>
          </cell>
          <cell r="E4746">
            <v>14.24</v>
          </cell>
        </row>
        <row r="4747">
          <cell r="C4747" t="str">
            <v>CIM/CAL/AREIA MEDIA 1:0,5:8 JUNTAS 10MM (INCLUI 5% PERDAS DE BLOCOS)</v>
          </cell>
        </row>
        <row r="4748">
          <cell r="B4748" t="str">
            <v>IGO       |</v>
          </cell>
          <cell r="C4748" t="str">
            <v>D E S C R I Ç Ã O                                                   |UN</v>
          </cell>
          <cell r="D4748" t="str">
            <v>IDADE</v>
          </cell>
          <cell r="E4748" t="str">
            <v>|CUSTO TOT</v>
          </cell>
        </row>
        <row r="4749">
          <cell r="B4749" t="str">
            <v>ULO.....: N</v>
          </cell>
          <cell r="C4749" t="str">
            <v>ACIONAL CAIXA</v>
          </cell>
        </row>
        <row r="4751">
          <cell r="B4751">
            <v>6113</v>
          </cell>
          <cell r="C4751" t="str">
            <v>APERTO(ENCUNHAMENTO) C/TIJOLO CERAM MACICO EM ALVENARIA DE 1,0VEZ/20CM</v>
          </cell>
          <cell r="D4751" t="str">
            <v>M</v>
          </cell>
          <cell r="E4751">
            <v>11.23</v>
          </cell>
        </row>
        <row r="4752">
          <cell r="B4752">
            <v>6114</v>
          </cell>
          <cell r="C4752" t="str">
            <v>APERTO (ENCUNHAMENTO) EM ALVENARIA DE 1 VEZ C/ ARGAMASSA DE</v>
          </cell>
          <cell r="D4752" t="str">
            <v>M</v>
          </cell>
          <cell r="E4752">
            <v>3.61</v>
          </cell>
        </row>
        <row r="4753">
          <cell r="C4753" t="str">
            <v>CIM/CAL/AREIA 1:0,5:8 E=3,0CM</v>
          </cell>
        </row>
        <row r="4754">
          <cell r="B4754">
            <v>6115</v>
          </cell>
          <cell r="C4754" t="str">
            <v>APERTO (ENCUNHAMENTO) EM ALVENARIA DE 1/2 VEZ C/ ARGAMASSA DE</v>
          </cell>
          <cell r="D4754" t="str">
            <v>M</v>
          </cell>
          <cell r="E4754">
            <v>2.2400000000000002</v>
          </cell>
        </row>
        <row r="4755">
          <cell r="C4755" t="str">
            <v>CIM/CAL/AREIA 1:0,5:8 E=3,0CM</v>
          </cell>
        </row>
        <row r="4756">
          <cell r="B4756">
            <v>6116</v>
          </cell>
          <cell r="C4756" t="str">
            <v>ARMACAO C/ACO CA-60 (3,4MM A 6,00MM)</v>
          </cell>
          <cell r="D4756" t="str">
            <v>KG</v>
          </cell>
          <cell r="E4756">
            <v>4.91</v>
          </cell>
        </row>
        <row r="4757">
          <cell r="B4757">
            <v>6117</v>
          </cell>
          <cell r="C4757" t="str">
            <v>ARMACAO ACO CA-50 P/1,0M3 DE CONCRETO</v>
          </cell>
          <cell r="D4757" t="str">
            <v>UN</v>
          </cell>
          <cell r="E4757">
            <v>339.65</v>
          </cell>
        </row>
        <row r="4758">
          <cell r="B4758">
            <v>6118</v>
          </cell>
          <cell r="C4758" t="str">
            <v>ARMACAO EM TELA SOLDADA Q-138 (ACO CA-60 4,2MM C/10CM)</v>
          </cell>
          <cell r="D4758" t="str">
            <v>KG</v>
          </cell>
          <cell r="E4758">
            <v>5.61</v>
          </cell>
        </row>
        <row r="4759">
          <cell r="B4759">
            <v>6119</v>
          </cell>
          <cell r="C4759" t="str">
            <v>CAIXA DE INSPECAO EM ALVENARIA DE TIJOLOS MACICOS, 1/2 VEZ, REVESTIDA</v>
          </cell>
          <cell r="D4759" t="str">
            <v>UN</v>
          </cell>
          <cell r="E4759">
            <v>68.58</v>
          </cell>
        </row>
        <row r="4760">
          <cell r="C4760" t="str">
            <v>INTERNAMENTE C/BARRA-LISA(ARG.CIM/AREIA 1:4) E=2,0CM INCL. TAMPA PRE-</v>
          </cell>
        </row>
        <row r="4761">
          <cell r="C4761" t="str">
            <v>MOLDADA E FUNDO DE CONCRETO DIMENSOES EXTERNAS: 0,60MX0,60MX0,60M</v>
          </cell>
        </row>
        <row r="4762">
          <cell r="B4762">
            <v>6120</v>
          </cell>
          <cell r="C4762" t="str">
            <v>PORTA CORTA-FOGO METALICA - 90 X 210 CM</v>
          </cell>
          <cell r="D4762" t="str">
            <v>M2</v>
          </cell>
          <cell r="E4762">
            <v>185.49</v>
          </cell>
        </row>
        <row r="4763">
          <cell r="B4763">
            <v>6121</v>
          </cell>
          <cell r="C4763" t="str">
            <v>PORTA MADEIRA COMPENSADO LISO E=3,5CM INCL ADUELA 3X13CM E ALIZAR</v>
          </cell>
          <cell r="D4763" t="str">
            <v>M2</v>
          </cell>
          <cell r="E4763">
            <v>97.05</v>
          </cell>
        </row>
        <row r="4764">
          <cell r="B4764">
            <v>6122</v>
          </cell>
          <cell r="C4764" t="str">
            <v>EMBASAMENTO C/PEDRA ARGAMASSADA UTILIZANDO ARG.CIM/AREIA 1:4</v>
          </cell>
          <cell r="D4764" t="str">
            <v>M3</v>
          </cell>
          <cell r="E4764">
            <v>196.38</v>
          </cell>
        </row>
        <row r="4765">
          <cell r="B4765">
            <v>6123</v>
          </cell>
          <cell r="C4765" t="str">
            <v>RODAPE C/ARGAMASSA 1:0,5:5 CIM/CAL/AREIA - 8CM</v>
          </cell>
          <cell r="D4765" t="str">
            <v>M</v>
          </cell>
          <cell r="E4765">
            <v>5.27</v>
          </cell>
        </row>
        <row r="4766">
          <cell r="B4766">
            <v>6124</v>
          </cell>
          <cell r="C4766" t="str">
            <v>INST.VALVULA DESCARGA CROMADA LISA C/REGISTRO</v>
          </cell>
          <cell r="D4766" t="str">
            <v>UN</v>
          </cell>
          <cell r="E4766">
            <v>143.82</v>
          </cell>
        </row>
        <row r="4767">
          <cell r="B4767">
            <v>6125</v>
          </cell>
          <cell r="C4767" t="str">
            <v>RODAPE EM CERAMICA ESMALTADA - H=8,0CM</v>
          </cell>
          <cell r="D4767" t="str">
            <v>M</v>
          </cell>
          <cell r="E4767">
            <v>5.18</v>
          </cell>
        </row>
        <row r="4768">
          <cell r="B4768">
            <v>6126</v>
          </cell>
          <cell r="C4768" t="str">
            <v>JANELA EM FERRO DE CORRER C/2 FOLHAS EM CAIXILHOS PEQUENOS C/BANDEIRA</v>
          </cell>
          <cell r="D4768" t="str">
            <v>M2</v>
          </cell>
          <cell r="E4768">
            <v>152.38999999999999</v>
          </cell>
        </row>
        <row r="4769">
          <cell r="C4769" t="str">
            <v>MAXIMAR OU FIXA, 1,20MX1,20M</v>
          </cell>
        </row>
        <row r="4770">
          <cell r="B4770">
            <v>6127</v>
          </cell>
          <cell r="C4770" t="str">
            <v>JANELA EM MADEIRA CORRER, SIMPLES P/VIDRO 1,20MX1,20M</v>
          </cell>
          <cell r="D4770" t="str">
            <v>M2</v>
          </cell>
          <cell r="E4770">
            <v>175.21</v>
          </cell>
        </row>
        <row r="4771">
          <cell r="B4771">
            <v>6128</v>
          </cell>
          <cell r="C4771" t="str">
            <v>INSTALACAO VASO SANITARIO EM LOUCA BRANCA C/CAIXA DESCARGA EXTERNA PLA</v>
          </cell>
          <cell r="D4771" t="str">
            <v>UN</v>
          </cell>
          <cell r="E4771">
            <v>133.38</v>
          </cell>
        </row>
        <row r="4772">
          <cell r="C4772" t="str">
            <v>STICA</v>
          </cell>
        </row>
        <row r="4773">
          <cell r="B4773">
            <v>6129</v>
          </cell>
          <cell r="C4773" t="str">
            <v>INSTAL.ELETRICAS/TELEFONICAS - 1Q.32 TIPO "B"/BAIXO, EXCETO PADRAO</v>
          </cell>
          <cell r="D4773" t="str">
            <v>UN</v>
          </cell>
          <cell r="E4773">
            <v>417.41</v>
          </cell>
        </row>
        <row r="4774">
          <cell r="B4774">
            <v>6130</v>
          </cell>
          <cell r="C4774" t="str">
            <v>IMPERMEABILIZACAO PISOS C/ARG CIM/AREIA 1:4 C/IMPERMEABILIZANTE E=2,5C</v>
          </cell>
          <cell r="D4774" t="str">
            <v>M2</v>
          </cell>
          <cell r="E4774">
            <v>9.7899999999999991</v>
          </cell>
        </row>
        <row r="4775">
          <cell r="C4775" t="str">
            <v>M</v>
          </cell>
        </row>
        <row r="4776">
          <cell r="B4776">
            <v>6131</v>
          </cell>
          <cell r="C4776" t="str">
            <v>PORTA DE FERRO TODA EM VENEZIANA C/ADUELA, FERRAGENS E FECHADURA</v>
          </cell>
          <cell r="D4776" t="str">
            <v>M2</v>
          </cell>
          <cell r="E4776">
            <v>110.41</v>
          </cell>
        </row>
        <row r="4777">
          <cell r="B4777">
            <v>6132</v>
          </cell>
          <cell r="C4777" t="str">
            <v>CONCRETO USINADO(PRE-MISTURADO) FCK=15MPA, SLUMP NORMAL, C/LANCAMENTO</v>
          </cell>
          <cell r="D4777" t="str">
            <v>M3</v>
          </cell>
          <cell r="E4777">
            <v>242.5</v>
          </cell>
        </row>
        <row r="4778">
          <cell r="B4778">
            <v>6133</v>
          </cell>
          <cell r="C4778" t="str">
            <v>EMBOCO ASPERO CAL/AREIA MEDIA S/PENEIRAR 1:4 + 130KG DE CIMENTO E=2CM</v>
          </cell>
          <cell r="D4778" t="str">
            <v>M2</v>
          </cell>
          <cell r="E4778">
            <v>11.6</v>
          </cell>
        </row>
        <row r="4779">
          <cell r="B4779" t="str">
            <v>IGO       |</v>
          </cell>
          <cell r="C4779" t="str">
            <v>D E S C R I Ç Ã O                                                   |UN</v>
          </cell>
          <cell r="D4779" t="str">
            <v>IDADE</v>
          </cell>
          <cell r="E4779" t="str">
            <v>|CUSTO TOT</v>
          </cell>
        </row>
        <row r="4780">
          <cell r="B4780" t="str">
            <v>ULO.....: N</v>
          </cell>
          <cell r="C4780" t="str">
            <v>ACIONAL CAIXA</v>
          </cell>
        </row>
        <row r="4782">
          <cell r="C4782" t="str">
            <v>(PREPARO DA ARGAMASSA C/BETONEIRA)</v>
          </cell>
        </row>
        <row r="4783">
          <cell r="B4783">
            <v>6134</v>
          </cell>
          <cell r="C4783" t="str">
            <v>LASTRO DE CONCRETO MAGRO COM CONSUMO DE CIMENTO=220KG/M3(PREPARO MECAN</v>
          </cell>
          <cell r="D4783" t="str">
            <v>M3</v>
          </cell>
          <cell r="E4783">
            <v>215</v>
          </cell>
        </row>
        <row r="4784">
          <cell r="C4784" t="str">
            <v>ICO)</v>
          </cell>
        </row>
        <row r="4785">
          <cell r="B4785">
            <v>6136</v>
          </cell>
          <cell r="C4785" t="str">
            <v>INSTAL.HIDRAULICAS, PADROES BAIXO/MINIMO - 1Q.32 TIPO "B", EXCETO LIG</v>
          </cell>
          <cell r="D4785" t="str">
            <v>UN</v>
          </cell>
          <cell r="E4785">
            <v>461.87</v>
          </cell>
        </row>
        <row r="4786">
          <cell r="C4786" t="str">
            <v>ACOES</v>
          </cell>
        </row>
        <row r="4787">
          <cell r="B4787">
            <v>6137</v>
          </cell>
          <cell r="C4787" t="str">
            <v>CONCRETO FCK=15MPA C/IMPERMEAB. CONT."C", PREP.C/BETONEIRA</v>
          </cell>
          <cell r="D4787" t="str">
            <v>M3</v>
          </cell>
          <cell r="E4787">
            <v>228.99</v>
          </cell>
        </row>
        <row r="4788">
          <cell r="B4788">
            <v>6153</v>
          </cell>
          <cell r="C4788" t="str">
            <v>ADENSAMENTO, DESEMPENO E PREP.JUNTAS CONCRETAGEM/CONCR.BOMBEADO</v>
          </cell>
          <cell r="D4788" t="str">
            <v>M3</v>
          </cell>
          <cell r="E4788">
            <v>12.48</v>
          </cell>
        </row>
        <row r="4789">
          <cell r="B4789">
            <v>6154</v>
          </cell>
          <cell r="C4789" t="str">
            <v>REVESTIMENTO C/GESSO EM PAREDES INTERNAS DE BLOCOS CONCRETO</v>
          </cell>
          <cell r="D4789" t="str">
            <v>M2</v>
          </cell>
          <cell r="E4789">
            <v>6</v>
          </cell>
        </row>
        <row r="4790">
          <cell r="B4790">
            <v>6155</v>
          </cell>
          <cell r="C4790" t="str">
            <v>FORMA PLANA C/COMPENSADO PLASTIFICADO 18MM REAP.6X INCL.ESCORAMENTO,</v>
          </cell>
          <cell r="D4790" t="str">
            <v>M2</v>
          </cell>
          <cell r="E4790">
            <v>28.89</v>
          </cell>
        </row>
        <row r="4791">
          <cell r="C4791" t="str">
            <v>MONTAGEM E DESFORMA</v>
          </cell>
        </row>
        <row r="4792">
          <cell r="B4792">
            <v>6156</v>
          </cell>
          <cell r="C4792" t="str">
            <v>CAMINHAO BASCULANTE FORD F-12000 12T 142HP (VU=5ANOS) - CHI DIURNO</v>
          </cell>
          <cell r="D4792" t="str">
            <v>CHI</v>
          </cell>
          <cell r="E4792">
            <v>24</v>
          </cell>
        </row>
        <row r="4793">
          <cell r="B4793">
            <v>6157</v>
          </cell>
          <cell r="C4793" t="str">
            <v>TAMPA EM ACO INOX PARA RESERVATORIO</v>
          </cell>
          <cell r="D4793" t="str">
            <v>UN</v>
          </cell>
          <cell r="E4793">
            <v>360.13</v>
          </cell>
        </row>
        <row r="4794">
          <cell r="B4794">
            <v>6158</v>
          </cell>
          <cell r="C4794" t="str">
            <v>SUSPIRO EM FOFO D=100MM, PARA RESERVATORIO</v>
          </cell>
          <cell r="D4794" t="str">
            <v>UN</v>
          </cell>
          <cell r="E4794">
            <v>369.84</v>
          </cell>
        </row>
        <row r="4795">
          <cell r="B4795">
            <v>6159</v>
          </cell>
          <cell r="C4795" t="str">
            <v>INDICADOR DE NIVEL, PARA RESERVATORIO</v>
          </cell>
          <cell r="D4795" t="str">
            <v>UN</v>
          </cell>
          <cell r="E4795">
            <v>81.08</v>
          </cell>
        </row>
        <row r="4796">
          <cell r="B4796">
            <v>6160</v>
          </cell>
          <cell r="C4796" t="str">
            <v>ESCADA INTERNA PARA RESERVATORIO</v>
          </cell>
          <cell r="D4796" t="str">
            <v>UN</v>
          </cell>
          <cell r="E4796">
            <v>373.08</v>
          </cell>
        </row>
        <row r="4797">
          <cell r="B4797">
            <v>6161</v>
          </cell>
          <cell r="C4797" t="str">
            <v>FORMA PLANA EM CHAPA COMPENSADA RESINADA, ESTRUTURAL, E = 14 MM.</v>
          </cell>
          <cell r="D4797" t="str">
            <v>M2</v>
          </cell>
          <cell r="E4797">
            <v>35.11</v>
          </cell>
        </row>
        <row r="4798">
          <cell r="B4798">
            <v>6162</v>
          </cell>
          <cell r="C4798" t="str">
            <v>DESFORMA DE ESTRUTURAS, H=1,50M</v>
          </cell>
          <cell r="D4798" t="str">
            <v>M2</v>
          </cell>
          <cell r="E4798">
            <v>4.53</v>
          </cell>
        </row>
        <row r="4799">
          <cell r="B4799">
            <v>6163</v>
          </cell>
          <cell r="C4799" t="str">
            <v>CORTE/DOBRA E COLOCACAO DE ARMADURA ACO CA-50/60 (NAO INCLUI O ACO)</v>
          </cell>
          <cell r="D4799" t="str">
            <v>KG</v>
          </cell>
          <cell r="E4799">
            <v>1.0900000000000001</v>
          </cell>
        </row>
        <row r="4800">
          <cell r="B4800">
            <v>6170</v>
          </cell>
          <cell r="C4800" t="str">
            <v>CAIXA ALVENARIA TIJOLOS CERAMICOS MACICOS 1/2 VEZ 60X60X60CM-DIM EXTER</v>
          </cell>
          <cell r="D4800" t="str">
            <v>UN</v>
          </cell>
          <cell r="E4800">
            <v>67.540000000000006</v>
          </cell>
        </row>
        <row r="4801">
          <cell r="B4801">
            <v>6171</v>
          </cell>
          <cell r="C4801" t="str">
            <v>TAMPA CONCRETO ARMADO 60X60X0,05M P/CX DIVERSAS</v>
          </cell>
          <cell r="D4801" t="str">
            <v>UN</v>
          </cell>
          <cell r="E4801">
            <v>13.74</v>
          </cell>
        </row>
        <row r="4802">
          <cell r="B4802">
            <v>6172</v>
          </cell>
          <cell r="C4802" t="str">
            <v>FORMA TABUAS MADEIRA 3A P/ESTRUTURA, SEM REAPR, INCL. MONT/DESM/ESCOR</v>
          </cell>
          <cell r="D4802" t="str">
            <v>M2</v>
          </cell>
          <cell r="E4802">
            <v>65.41</v>
          </cell>
        </row>
        <row r="4803">
          <cell r="B4803">
            <v>6173</v>
          </cell>
          <cell r="C4803" t="str">
            <v>FORMA TABUAS MADEIRA 3A P/PECAS CONCRETO ARM, REAPR 2X, INCL MONT/DESM</v>
          </cell>
          <cell r="D4803" t="str">
            <v>M2</v>
          </cell>
          <cell r="E4803">
            <v>28.07</v>
          </cell>
        </row>
        <row r="4804">
          <cell r="C4804" t="str">
            <v>EXCL ESCORAMENTO</v>
          </cell>
        </row>
        <row r="4805">
          <cell r="B4805">
            <v>6174</v>
          </cell>
          <cell r="C4805" t="str">
            <v>CAMINHAO BASCULANTE MERCEDES BENZ 1418/42  184HP  - CHP DIURNO</v>
          </cell>
          <cell r="D4805" t="str">
            <v>CHP</v>
          </cell>
          <cell r="E4805">
            <v>114.23</v>
          </cell>
        </row>
        <row r="4806">
          <cell r="B4806">
            <v>6175</v>
          </cell>
          <cell r="C4806" t="str">
            <v>CAMINHAO BASCULANTE MB-1418/42 184HP (VU=5ANOS)/DEPRECIACAO E JUROS</v>
          </cell>
          <cell r="D4806" t="str">
            <v>CHI</v>
          </cell>
          <cell r="E4806">
            <v>29.37</v>
          </cell>
        </row>
        <row r="4807">
          <cell r="B4807">
            <v>6176</v>
          </cell>
          <cell r="C4807" t="str">
            <v>CAMINHAO BASCULANTE MB 1418/42 184HP (VU=5ANOS) - DEPRECIACAO</v>
          </cell>
          <cell r="D4807" t="str">
            <v>H</v>
          </cell>
          <cell r="E4807">
            <v>22.26</v>
          </cell>
        </row>
        <row r="4808">
          <cell r="B4808">
            <v>6177</v>
          </cell>
          <cell r="C4808" t="str">
            <v>CAMINHAO BASCULANTE MB 1418/42 184HP (VU=5ANOS) - JUROS</v>
          </cell>
          <cell r="D4808" t="str">
            <v>H</v>
          </cell>
          <cell r="E4808">
            <v>7.1</v>
          </cell>
        </row>
        <row r="4809">
          <cell r="B4809">
            <v>6178</v>
          </cell>
          <cell r="C4809" t="str">
            <v>CAMINHAO BASCULANTE MB 1418/42 184HP -CUSTOS C/ MATERIAL NA OPERACAO</v>
          </cell>
          <cell r="D4809" t="str">
            <v>H</v>
          </cell>
          <cell r="E4809">
            <v>62.6</v>
          </cell>
        </row>
        <row r="4810">
          <cell r="B4810" t="str">
            <v>IGO       |</v>
          </cell>
          <cell r="C4810" t="str">
            <v>D E S C R I Ç Ã O                                                   |UN</v>
          </cell>
          <cell r="D4810" t="str">
            <v>IDADE</v>
          </cell>
          <cell r="E4810" t="str">
            <v>|CUSTO TOT</v>
          </cell>
        </row>
        <row r="4811">
          <cell r="B4811" t="str">
            <v>ULO.....: N</v>
          </cell>
          <cell r="C4811" t="str">
            <v>ACIONAL CAIXA</v>
          </cell>
        </row>
        <row r="4813">
          <cell r="B4813">
            <v>6179</v>
          </cell>
          <cell r="C4813" t="str">
            <v>CAMINHAO BASCULANTE MB 1418/42 184H / MAO-DE-OBRA NA OPERACAO DIURNA</v>
          </cell>
          <cell r="D4813" t="str">
            <v>H</v>
          </cell>
          <cell r="E4813">
            <v>7.77</v>
          </cell>
        </row>
        <row r="4814">
          <cell r="B4814">
            <v>6236</v>
          </cell>
          <cell r="C4814" t="str">
            <v>TRATOR DE ESTEIRAS CATERPILLAR D8R 305HP / CHP DIURNO (VU=10ANOS)</v>
          </cell>
          <cell r="D4814" t="str">
            <v>CHP</v>
          </cell>
          <cell r="E4814">
            <v>347.67</v>
          </cell>
        </row>
        <row r="4815">
          <cell r="B4815">
            <v>6237</v>
          </cell>
          <cell r="C4815" t="str">
            <v>TRATOR DE ESTEIRAS CAT D8R 305HP (VU=10ANOS) - DEPRECIACAO E JUROS</v>
          </cell>
          <cell r="D4815" t="str">
            <v>H</v>
          </cell>
          <cell r="E4815">
            <v>152.55000000000001</v>
          </cell>
        </row>
        <row r="4816">
          <cell r="B4816">
            <v>6238</v>
          </cell>
          <cell r="C4816" t="str">
            <v>TRATOR DE ESTEIRAS CAT D8R 305HP (VU=10ANOS) - MANUTENCAO</v>
          </cell>
          <cell r="D4816" t="str">
            <v>H</v>
          </cell>
          <cell r="E4816">
            <v>86.19</v>
          </cell>
        </row>
        <row r="4817">
          <cell r="B4817">
            <v>6239</v>
          </cell>
          <cell r="C4817" t="str">
            <v>TRATOR DE ESTEIRAS CATERPILLAR D8R 305HP / CHI DIURNO (VU=10ANOS)</v>
          </cell>
          <cell r="D4817" t="str">
            <v>CHI</v>
          </cell>
          <cell r="E4817">
            <v>157.72999999999999</v>
          </cell>
        </row>
        <row r="4818">
          <cell r="B4818">
            <v>6240</v>
          </cell>
          <cell r="C4818" t="str">
            <v>PA CARREGADEIRA SOBRE RODAS CAT-950 170HP(VU=8A) -DEPRECIACAO E JUROS</v>
          </cell>
          <cell r="D4818" t="str">
            <v>H</v>
          </cell>
          <cell r="E4818">
            <v>59.1</v>
          </cell>
        </row>
        <row r="4819">
          <cell r="B4819">
            <v>6241</v>
          </cell>
          <cell r="C4819" t="str">
            <v>PA CARREGADEIRA SOBRE RODAS CAT-950 170HP (VU=8ANOS) - MANUTENCAO</v>
          </cell>
          <cell r="D4819" t="str">
            <v>H</v>
          </cell>
          <cell r="E4819">
            <v>31.16</v>
          </cell>
        </row>
        <row r="4820">
          <cell r="B4820">
            <v>6242</v>
          </cell>
          <cell r="C4820" t="str">
            <v>PA CARREGADEIRA SOBRE RODAS CAT-950 170HP (VU=8ANOS) - CHP DIURNO</v>
          </cell>
          <cell r="D4820" t="str">
            <v>CHP</v>
          </cell>
          <cell r="E4820">
            <v>153.27000000000001</v>
          </cell>
        </row>
        <row r="4821">
          <cell r="B4821">
            <v>6243</v>
          </cell>
          <cell r="C4821" t="str">
            <v>PA CARREGADEIRA SOBRE RODAS CAT-950 170HP (VU=8ANOS) - CHI DIURNO</v>
          </cell>
          <cell r="D4821" t="str">
            <v>CHI</v>
          </cell>
          <cell r="E4821">
            <v>64.27</v>
          </cell>
        </row>
        <row r="4822">
          <cell r="B4822">
            <v>6244</v>
          </cell>
          <cell r="C4822" t="str">
            <v>MOTONIVELADORA CATERPILLAR 140HP (VU=8ANOS) - DEPRECIACAO E JUROS</v>
          </cell>
          <cell r="D4822" t="str">
            <v>H</v>
          </cell>
          <cell r="E4822">
            <v>51.36</v>
          </cell>
        </row>
        <row r="4823">
          <cell r="B4823">
            <v>6245</v>
          </cell>
          <cell r="C4823" t="str">
            <v>MOTONIVELADORA CATERPILLAR 140HP (VU=8ANOS) - MANUTENCAO</v>
          </cell>
          <cell r="D4823" t="str">
            <v>H</v>
          </cell>
          <cell r="E4823">
            <v>25.5</v>
          </cell>
        </row>
        <row r="4824">
          <cell r="B4824">
            <v>6246</v>
          </cell>
          <cell r="C4824" t="str">
            <v>MOTONIVELADORA CATERPILLAR 140HP (VU=8ANOS/16.000H) - CHP DIURNO</v>
          </cell>
          <cell r="D4824" t="str">
            <v>CHP</v>
          </cell>
          <cell r="E4824">
            <v>129.66</v>
          </cell>
        </row>
        <row r="4825">
          <cell r="B4825">
            <v>6247</v>
          </cell>
          <cell r="C4825" t="str">
            <v>MOTONIVELADORA CATERPILLAR 140HP (VU=8ANOS/16.000H) - CHI DIURNO</v>
          </cell>
          <cell r="D4825" t="str">
            <v>CHI</v>
          </cell>
          <cell r="E4825">
            <v>56.53</v>
          </cell>
        </row>
        <row r="4826">
          <cell r="B4826">
            <v>6248</v>
          </cell>
          <cell r="C4826" t="str">
            <v>TRATOR DE ESTEIRAS CATERPILLAR D6 153HP (VU=10AN0S) -DEPRECIAO E JUROS</v>
          </cell>
          <cell r="D4826" t="str">
            <v>H</v>
          </cell>
          <cell r="E4826">
            <v>60.18</v>
          </cell>
        </row>
        <row r="4827">
          <cell r="B4827">
            <v>6249</v>
          </cell>
          <cell r="C4827" t="str">
            <v>TRATOR DE ESTEIRAS CATERPILLAR D6 153HP (VU=10AN0S) - MANUTENCAO</v>
          </cell>
          <cell r="D4827" t="str">
            <v>H</v>
          </cell>
          <cell r="E4827">
            <v>34</v>
          </cell>
        </row>
        <row r="4828">
          <cell r="B4828">
            <v>6250</v>
          </cell>
          <cell r="C4828" t="str">
            <v>TRATOR DE ESTEIRAS CATERPILLAR D6 153HP (VU=10AN0S) - CHP DIURNO</v>
          </cell>
          <cell r="D4828" t="str">
            <v>CHP</v>
          </cell>
          <cell r="E4828">
            <v>151.41</v>
          </cell>
        </row>
        <row r="4829">
          <cell r="B4829">
            <v>6251</v>
          </cell>
          <cell r="C4829" t="str">
            <v>TRATOR DE ESTEIRAS CATERPILLAR D6 153HP (VU=10AN0S) - CHI DIURNO</v>
          </cell>
          <cell r="D4829" t="str">
            <v>CHI</v>
          </cell>
          <cell r="E4829">
            <v>65.36</v>
          </cell>
        </row>
        <row r="4830">
          <cell r="B4830">
            <v>6252</v>
          </cell>
          <cell r="C4830" t="str">
            <v>CAMINHAO BASCULANTE MB L-1620 204CV (VU=7ANOS) - DEPRECIACAO E JUROS</v>
          </cell>
          <cell r="D4830" t="str">
            <v>H</v>
          </cell>
          <cell r="E4830">
            <v>20.95</v>
          </cell>
        </row>
        <row r="4831">
          <cell r="B4831">
            <v>6253</v>
          </cell>
          <cell r="C4831" t="str">
            <v>CAMINHAO BASCULANTE MB L-1620 204CV (VU=7ANOS) - MANUTENCAO</v>
          </cell>
          <cell r="D4831" t="str">
            <v>H</v>
          </cell>
          <cell r="E4831">
            <v>12.29</v>
          </cell>
        </row>
        <row r="4832">
          <cell r="B4832">
            <v>6254</v>
          </cell>
          <cell r="C4832" t="str">
            <v>CAMINHAO BASCULANTE MB L-1620 204CV - CUSTO COM MATERIAL NA OPERACAO</v>
          </cell>
          <cell r="D4832" t="str">
            <v>H</v>
          </cell>
          <cell r="E4832">
            <v>69.400000000000006</v>
          </cell>
        </row>
        <row r="4833">
          <cell r="B4833">
            <v>6255</v>
          </cell>
          <cell r="C4833" t="str">
            <v>CAMINHAO BASCULANTE MB L-1620 204CV / VALOR DA MAO-DE-OBRA NA OPERACAO</v>
          </cell>
          <cell r="D4833" t="str">
            <v>H</v>
          </cell>
          <cell r="E4833">
            <v>4.3099999999999996</v>
          </cell>
        </row>
        <row r="4834">
          <cell r="B4834">
            <v>6256</v>
          </cell>
          <cell r="C4834" t="str">
            <v>CAMINHAO BASCULANTE MB L-1620 204CV (VU=7ANOS/14.000H) - CHP DIURNO</v>
          </cell>
          <cell r="D4834" t="str">
            <v>CHP</v>
          </cell>
          <cell r="E4834">
            <v>106.95</v>
          </cell>
        </row>
        <row r="4835">
          <cell r="B4835">
            <v>6257</v>
          </cell>
          <cell r="C4835" t="str">
            <v>CAMINHAO BASCULANTE MB L-1620 204CV (VU=7ANOS/14.000H) - CHI DIURNO</v>
          </cell>
          <cell r="D4835" t="str">
            <v>CHI</v>
          </cell>
          <cell r="E4835">
            <v>25.26</v>
          </cell>
        </row>
        <row r="4836">
          <cell r="B4836">
            <v>6258</v>
          </cell>
          <cell r="C4836" t="str">
            <v>CAMINHAO PIPA F12000 142HP TANQUE 6000L (VU=8ANOS)-DEPRECIACAO E JUROS</v>
          </cell>
          <cell r="D4836" t="str">
            <v>H</v>
          </cell>
          <cell r="E4836">
            <v>12.69</v>
          </cell>
        </row>
        <row r="4837">
          <cell r="B4837">
            <v>6259</v>
          </cell>
          <cell r="C4837" t="str">
            <v>CAMINHAO PIPA F12000 142HP TANQUE 6000L (VU=8ANOS/16000H) - CHP DIURNO</v>
          </cell>
          <cell r="D4837" t="str">
            <v>CHP</v>
          </cell>
          <cell r="E4837">
            <v>76.81</v>
          </cell>
        </row>
        <row r="4838">
          <cell r="B4838">
            <v>6260</v>
          </cell>
          <cell r="C4838" t="str">
            <v>CAMINHAO PIPA F12000 142HP TANQUE 6000L (VU=8ANOS/16000H) - CHI DIURNO</v>
          </cell>
          <cell r="D4838" t="str">
            <v>CHI</v>
          </cell>
          <cell r="E4838">
            <v>19.45</v>
          </cell>
        </row>
        <row r="4839">
          <cell r="B4839">
            <v>6302</v>
          </cell>
          <cell r="C4839" t="str">
            <v>LIMPEZA MECANICA DO TERRENO COM TRANSPORTE DE MATERIAL (PRO-</v>
          </cell>
          <cell r="D4839" t="str">
            <v>M3</v>
          </cell>
          <cell r="E4839">
            <v>20.34</v>
          </cell>
        </row>
        <row r="4840">
          <cell r="C4840" t="str">
            <v>JETO CASA DA BARONESA - OURO PRETO/MG)</v>
          </cell>
        </row>
        <row r="4841">
          <cell r="B4841" t="str">
            <v>IGO       |</v>
          </cell>
          <cell r="C4841" t="str">
            <v>D E S C R I Ç Ã O                                                   |UN</v>
          </cell>
          <cell r="D4841" t="str">
            <v>IDADE</v>
          </cell>
          <cell r="E4841" t="str">
            <v>|CUSTO TOT</v>
          </cell>
        </row>
        <row r="4842">
          <cell r="B4842" t="str">
            <v>ULO.....: N</v>
          </cell>
          <cell r="C4842" t="str">
            <v>ACIONAL CAIXA</v>
          </cell>
        </row>
        <row r="4844">
          <cell r="B4844">
            <v>6388</v>
          </cell>
          <cell r="C4844" t="str">
            <v>MAQUINA SOLDA ARCO 375A DIESEL 33CV CHP DIURNO EXCLUSIVE OPERADOR</v>
          </cell>
          <cell r="D4844" t="str">
            <v>H</v>
          </cell>
          <cell r="E4844">
            <v>30.03</v>
          </cell>
        </row>
        <row r="4845">
          <cell r="B4845">
            <v>6389</v>
          </cell>
          <cell r="C4845" t="str">
            <v>MAQUINA SOLDA ARCO 375A DIESEL 33CV CHI DIURNO EXCLUSIVE OPERADOR</v>
          </cell>
          <cell r="D4845" t="str">
            <v>H</v>
          </cell>
          <cell r="E4845">
            <v>10.49</v>
          </cell>
        </row>
        <row r="4846">
          <cell r="B4846">
            <v>6390</v>
          </cell>
          <cell r="C4846" t="str">
            <v>MAQUINA SOLDA ARCO 375A DIESEL 33CV CHI NOTURNO EXCLUSIVE OPERADOR</v>
          </cell>
          <cell r="D4846" t="str">
            <v>H</v>
          </cell>
          <cell r="E4846">
            <v>8.08</v>
          </cell>
        </row>
        <row r="4847">
          <cell r="B4847">
            <v>6391</v>
          </cell>
          <cell r="C4847" t="str">
            <v>SOLDA TOPO DESCENDENTE CHANFRADA ESPESSURA=1/4" CHAPA/PERFIL/TUBO ACO</v>
          </cell>
          <cell r="D4847" t="str">
            <v>M</v>
          </cell>
          <cell r="E4847">
            <v>52.29</v>
          </cell>
        </row>
        <row r="4848">
          <cell r="C4848" t="str">
            <v>COM CONVERSOR DIESEL.</v>
          </cell>
        </row>
        <row r="4849">
          <cell r="B4849">
            <v>6533</v>
          </cell>
          <cell r="C4849" t="str">
            <v>COLOCACAO DE VIDRO LISOS INCOLOR, E = 4MM INCLUSIVE VIDRO</v>
          </cell>
          <cell r="D4849" t="str">
            <v>M2</v>
          </cell>
          <cell r="E4849">
            <v>55.31</v>
          </cell>
        </row>
        <row r="4850">
          <cell r="B4850">
            <v>6554</v>
          </cell>
          <cell r="C4850" t="str">
            <v>TRATOR DE PNEUS CBT 2105 108 HP - CHP DIURNO</v>
          </cell>
          <cell r="D4850" t="str">
            <v>CHP</v>
          </cell>
          <cell r="E4850">
            <v>64.150000000000006</v>
          </cell>
        </row>
        <row r="4851">
          <cell r="B4851">
            <v>6878</v>
          </cell>
          <cell r="C4851" t="str">
            <v>CAMINHAO BASCULANTE FORD F-12000 12T 142HP (VU=5ANOS) - CHP DIURNO</v>
          </cell>
          <cell r="D4851" t="str">
            <v>CHP</v>
          </cell>
          <cell r="E4851">
            <v>76.84</v>
          </cell>
        </row>
        <row r="4852">
          <cell r="B4852">
            <v>6879</v>
          </cell>
          <cell r="C4852" t="str">
            <v>ROLO COMPACTADOR PNEUS/MULLER AP-23 111HP AUTO-PROPELIDO 8/23T</v>
          </cell>
          <cell r="D4852" t="str">
            <v>CHP</v>
          </cell>
          <cell r="E4852">
            <v>114.59</v>
          </cell>
        </row>
        <row r="4853">
          <cell r="B4853">
            <v>6880</v>
          </cell>
          <cell r="C4853" t="str">
            <v>ROLO COMPACTADOR PNEUS/MULLER AP-23 111HP AUTO-PROPELIDO 8/23T</v>
          </cell>
          <cell r="D4853" t="str">
            <v>CHI</v>
          </cell>
          <cell r="E4853">
            <v>57.69</v>
          </cell>
        </row>
        <row r="4854">
          <cell r="B4854">
            <v>7006</v>
          </cell>
          <cell r="C4854" t="str">
            <v>EXTRUSORA DE GUIAS E SARJETAS PK-620 PAVIMAK 14HP (CHP/COM</v>
          </cell>
          <cell r="D4854" t="str">
            <v>CHP</v>
          </cell>
          <cell r="E4854">
            <v>10.199999999999999</v>
          </cell>
        </row>
        <row r="4855">
          <cell r="B4855">
            <v>7008</v>
          </cell>
          <cell r="C4855" t="str">
            <v>DEPRECIACAO/EXTRUSORA GUIAS E SARJETAS 16HP</v>
          </cell>
          <cell r="D4855" t="str">
            <v>H</v>
          </cell>
          <cell r="E4855">
            <v>3.4</v>
          </cell>
        </row>
        <row r="4856">
          <cell r="B4856">
            <v>7009</v>
          </cell>
          <cell r="C4856" t="str">
            <v>JUROS/EXTRUSORA DE GUIAS E SARJETAS 14HP</v>
          </cell>
          <cell r="D4856" t="str">
            <v>H</v>
          </cell>
          <cell r="E4856">
            <v>1.28</v>
          </cell>
        </row>
        <row r="4857">
          <cell r="B4857">
            <v>7010</v>
          </cell>
          <cell r="C4857" t="str">
            <v>MANUTENCAO/EXTRUSORA DE GUIAS E SARJETAS 14HP</v>
          </cell>
          <cell r="D4857" t="str">
            <v>H</v>
          </cell>
          <cell r="E4857">
            <v>1.7</v>
          </cell>
        </row>
        <row r="4858">
          <cell r="B4858">
            <v>7011</v>
          </cell>
          <cell r="C4858" t="str">
            <v>ESCAVACAO E ACERTO MANUAL NA FAIXA DE 0,45M DE LARGURA P/ EXECUCAO</v>
          </cell>
          <cell r="D4858" t="str">
            <v>M</v>
          </cell>
          <cell r="E4858">
            <v>1.79</v>
          </cell>
        </row>
        <row r="4859">
          <cell r="C4859" t="str">
            <v>DE MEIO-FIO E SARJETA CONJUGADOS</v>
          </cell>
        </row>
        <row r="4860">
          <cell r="B4860">
            <v>7012</v>
          </cell>
          <cell r="C4860" t="str">
            <v>PERUA A GASOLINA WOLKSWAGEN KOMBI 56,8CV (CHP)</v>
          </cell>
          <cell r="D4860" t="str">
            <v>CHP</v>
          </cell>
          <cell r="E4860">
            <v>43.71</v>
          </cell>
        </row>
        <row r="4861">
          <cell r="B4861">
            <v>7013</v>
          </cell>
          <cell r="C4861" t="str">
            <v>DEPRECIACAO - PERUA A GASOLINA WOLKSWAGEN KOMBI 56,8CV</v>
          </cell>
          <cell r="D4861" t="str">
            <v>H</v>
          </cell>
          <cell r="E4861">
            <v>5</v>
          </cell>
        </row>
        <row r="4862">
          <cell r="B4862">
            <v>7014</v>
          </cell>
          <cell r="C4862" t="str">
            <v>JUROS - PERUA A GASOLINA WOLKSWAGEN KOMBI 56,8CV</v>
          </cell>
          <cell r="D4862" t="str">
            <v>H</v>
          </cell>
          <cell r="E4862">
            <v>2.11</v>
          </cell>
        </row>
        <row r="4863">
          <cell r="B4863">
            <v>7015</v>
          </cell>
          <cell r="C4863" t="str">
            <v>MANUTENCAO - PERUA A GASOLINA WOLKSWAGEN KOMBI 56,8CV</v>
          </cell>
          <cell r="D4863" t="str">
            <v>H</v>
          </cell>
          <cell r="E4863">
            <v>4.12</v>
          </cell>
        </row>
        <row r="4864">
          <cell r="B4864">
            <v>7016</v>
          </cell>
          <cell r="C4864" t="str">
            <v>CUSTOS C/MATERIAL NA OPERACAO-PERUA WOKSWAGEN KOMBI A GASOLINA 56,8CV</v>
          </cell>
          <cell r="D4864" t="str">
            <v>H</v>
          </cell>
          <cell r="E4864">
            <v>26.3</v>
          </cell>
        </row>
        <row r="4865">
          <cell r="B4865">
            <v>7017</v>
          </cell>
          <cell r="C4865" t="str">
            <v>MAO-DE-OBRA OPERACAO DIURNA- PERUA A GASOLINA WOLKSWAGEN KOMBI 56,8CV</v>
          </cell>
          <cell r="D4865" t="str">
            <v>H</v>
          </cell>
          <cell r="E4865">
            <v>6.18</v>
          </cell>
        </row>
        <row r="4866">
          <cell r="B4866">
            <v>7018</v>
          </cell>
          <cell r="C4866" t="str">
            <v>DISTRIBUIDOR DE BETUME 6000L/56CV SOB PRESSAO (CHP)</v>
          </cell>
          <cell r="D4866" t="str">
            <v>CHP</v>
          </cell>
          <cell r="E4866">
            <v>156.26</v>
          </cell>
        </row>
        <row r="4867">
          <cell r="B4867">
            <v>7019</v>
          </cell>
          <cell r="C4867" t="str">
            <v>DEPRECIACAO-DISTRIBUIDOR DE BETUME 6000L/56CV SOB PRESSAO</v>
          </cell>
          <cell r="D4867" t="str">
            <v>H</v>
          </cell>
          <cell r="E4867">
            <v>27.09</v>
          </cell>
        </row>
        <row r="4868">
          <cell r="B4868">
            <v>7020</v>
          </cell>
          <cell r="C4868" t="str">
            <v>JUROS-DISTRIBUIDOR DE BETUME 6000L/56CV SOB PRESSAO</v>
          </cell>
          <cell r="D4868" t="str">
            <v>H</v>
          </cell>
          <cell r="E4868">
            <v>13.54</v>
          </cell>
        </row>
        <row r="4869">
          <cell r="B4869">
            <v>7021</v>
          </cell>
          <cell r="C4869" t="str">
            <v>MANUTENCAO-DISTRIBUIDOR DE BETUME 6000L/56CV SOB PRESSAO</v>
          </cell>
          <cell r="D4869" t="str">
            <v>H</v>
          </cell>
          <cell r="E4869">
            <v>24.38</v>
          </cell>
        </row>
        <row r="4870">
          <cell r="B4870">
            <v>7022</v>
          </cell>
          <cell r="C4870" t="str">
            <v>CUSTOS C/ MATERIAL OPERACAO DIURNA-DISTRIBUIDOR BETUME 6000L/56CV</v>
          </cell>
          <cell r="D4870" t="str">
            <v>H</v>
          </cell>
          <cell r="E4870">
            <v>91.25</v>
          </cell>
        </row>
        <row r="4871">
          <cell r="B4871">
            <v>7023</v>
          </cell>
          <cell r="C4871" t="str">
            <v>DISTRIBUIDOR DE BETUME 6000L/56CV SOB PRESSAO (CHI)</v>
          </cell>
          <cell r="D4871" t="str">
            <v>CHI</v>
          </cell>
          <cell r="E4871">
            <v>40.630000000000003</v>
          </cell>
        </row>
        <row r="4872">
          <cell r="B4872" t="str">
            <v>IGO       |</v>
          </cell>
          <cell r="C4872" t="str">
            <v>D E S C R I Ç Ã O                                                   |UN</v>
          </cell>
          <cell r="D4872" t="str">
            <v>IDADE</v>
          </cell>
          <cell r="E4872" t="str">
            <v>|CUSTO TOT</v>
          </cell>
        </row>
        <row r="4873">
          <cell r="B4873" t="str">
            <v>ULO.....: N</v>
          </cell>
          <cell r="C4873" t="str">
            <v>ACIONAL CAIXA</v>
          </cell>
        </row>
        <row r="4875">
          <cell r="B4875">
            <v>7024</v>
          </cell>
          <cell r="C4875" t="str">
            <v>ROLO COMPACTADOR MULLER AP-26 (PNEUS) AUTOPROP 111HP 11.000KG</v>
          </cell>
          <cell r="D4875" t="str">
            <v>CHP</v>
          </cell>
          <cell r="E4875">
            <v>114.59</v>
          </cell>
        </row>
        <row r="4876">
          <cell r="B4876">
            <v>7025</v>
          </cell>
          <cell r="C4876" t="str">
            <v>ROLO COMPACTADOR MULLER AP-26 (PNEUS) AUTOPROP 111HP 11.000KG</v>
          </cell>
          <cell r="D4876" t="str">
            <v>CHI</v>
          </cell>
          <cell r="E4876">
            <v>57.69</v>
          </cell>
        </row>
        <row r="4877">
          <cell r="B4877">
            <v>7026</v>
          </cell>
          <cell r="C4877" t="str">
            <v>DEPRECIACAO-ROLO COMPACTADOR MULLER AP-26 PNEUS AUTOPROP 111HP 11TON</v>
          </cell>
          <cell r="D4877" t="str">
            <v>H</v>
          </cell>
          <cell r="E4877">
            <v>21.25</v>
          </cell>
        </row>
        <row r="4878">
          <cell r="B4878">
            <v>7027</v>
          </cell>
          <cell r="C4878" t="str">
            <v>JUROS-ROLO COMPACTADOR MULLER AP-26 PNEUS AUTOPROP 111HP 11TON</v>
          </cell>
          <cell r="D4878" t="str">
            <v>H</v>
          </cell>
          <cell r="E4878">
            <v>10.63</v>
          </cell>
        </row>
        <row r="4879">
          <cell r="B4879">
            <v>7028</v>
          </cell>
          <cell r="C4879" t="str">
            <v>MANUTENCAO-ROLO COMPACTADOR MULLER AP-26 PNEUS AUTOPROP 111HP 11TON</v>
          </cell>
          <cell r="D4879" t="str">
            <v>H</v>
          </cell>
          <cell r="E4879">
            <v>19.14</v>
          </cell>
        </row>
        <row r="4880">
          <cell r="B4880">
            <v>7029</v>
          </cell>
          <cell r="C4880" t="str">
            <v>CUSTOS C/MAO-DE-OBRA OPERACAO DIURNA -ROLO COMPACTADOR MULLER AP-26</v>
          </cell>
          <cell r="D4880" t="str">
            <v>H</v>
          </cell>
          <cell r="E4880">
            <v>25.8</v>
          </cell>
        </row>
        <row r="4881">
          <cell r="C4881" t="str">
            <v>PNEUS AUTOPROP 111HP 11TON</v>
          </cell>
        </row>
        <row r="4882">
          <cell r="B4882">
            <v>7030</v>
          </cell>
          <cell r="C4882" t="str">
            <v>TANQUE ESTACINARIO TAA-SERPENTINA 30.000L (CHP)</v>
          </cell>
          <cell r="D4882" t="str">
            <v>CHP</v>
          </cell>
          <cell r="E4882">
            <v>332.54</v>
          </cell>
        </row>
        <row r="4883">
          <cell r="B4883">
            <v>7031</v>
          </cell>
          <cell r="C4883" t="str">
            <v>TANQUE ESTACINARIO TAA-SERPENTINA 30.000L (CHI)</v>
          </cell>
          <cell r="D4883" t="str">
            <v>CHI</v>
          </cell>
          <cell r="E4883">
            <v>6.54</v>
          </cell>
        </row>
        <row r="4884">
          <cell r="B4884">
            <v>7032</v>
          </cell>
          <cell r="C4884" t="str">
            <v>DEPRECIACAO-TANQUE ESTACINARIO TAA-SERPENTINA 30.000L</v>
          </cell>
          <cell r="D4884" t="str">
            <v>H</v>
          </cell>
          <cell r="E4884">
            <v>4.75</v>
          </cell>
        </row>
        <row r="4885">
          <cell r="B4885">
            <v>7033</v>
          </cell>
          <cell r="C4885" t="str">
            <v>JUROS-TANQUE ESTACINARIO TAA-SERPENTINA 30.000L</v>
          </cell>
          <cell r="D4885" t="str">
            <v>H</v>
          </cell>
          <cell r="E4885">
            <v>1.79</v>
          </cell>
        </row>
        <row r="4886">
          <cell r="B4886">
            <v>7034</v>
          </cell>
          <cell r="C4886" t="str">
            <v>MANUTENCAO-TANQUE ESTACINARIO TAA-SERPENTINA 30.000L</v>
          </cell>
          <cell r="D4886" t="str">
            <v>H</v>
          </cell>
          <cell r="E4886">
            <v>2.37</v>
          </cell>
        </row>
        <row r="4887">
          <cell r="B4887">
            <v>7035</v>
          </cell>
          <cell r="C4887" t="str">
            <v>CUSTOS C/MATERIAL TANQUE ESTACINARIO TAA-SERPENTINA 30.000</v>
          </cell>
          <cell r="D4887" t="str">
            <v>H</v>
          </cell>
          <cell r="E4887">
            <v>323.63</v>
          </cell>
        </row>
        <row r="4888">
          <cell r="B4888">
            <v>7036</v>
          </cell>
          <cell r="C4888" t="str">
            <v>ROLO COMPACTADOR DE PNEUS ESTATICO PRESSAO VARIAVEL - MULLER AP-23</v>
          </cell>
          <cell r="D4888" t="str">
            <v>CHP</v>
          </cell>
          <cell r="E4888">
            <v>114.59</v>
          </cell>
        </row>
        <row r="4889">
          <cell r="C4889" t="str">
            <v>AUTOPROPELIDO - POTENCIA 111HP - PESO SEM/COM LASTRO 8/23T</v>
          </cell>
        </row>
        <row r="4890">
          <cell r="B4890">
            <v>7037</v>
          </cell>
          <cell r="C4890" t="str">
            <v>ROLO COMPACTADOR DE PNEUS ESTATICO PRESSAO VARIAVEL - MULLER AP-23</v>
          </cell>
          <cell r="D4890" t="str">
            <v>CHI</v>
          </cell>
          <cell r="E4890">
            <v>57.69</v>
          </cell>
        </row>
        <row r="4891">
          <cell r="C4891" t="str">
            <v>AUTOPROPELIDO - POTENCIA 111HP - PESO SEM/COM LASTRO 8/23T</v>
          </cell>
        </row>
        <row r="4892">
          <cell r="B4892">
            <v>7038</v>
          </cell>
          <cell r="C4892" t="str">
            <v>DEPRECIACAO-ROLO COMPACTADOR PNEUS EST PRESSAO VARIAVEL MULLER AP-23</v>
          </cell>
          <cell r="D4892" t="str">
            <v>H</v>
          </cell>
          <cell r="E4892">
            <v>21.25</v>
          </cell>
        </row>
        <row r="4893">
          <cell r="C4893" t="str">
            <v>AUTO-PROPELIDO 111HP   8/23T</v>
          </cell>
        </row>
        <row r="4894">
          <cell r="B4894">
            <v>7039</v>
          </cell>
          <cell r="C4894" t="str">
            <v>JUROS-ROLO COMPACTADOR PNEUS EST PRESSAO VARIAVEL MULLER AP-23</v>
          </cell>
          <cell r="D4894" t="str">
            <v>H</v>
          </cell>
          <cell r="E4894">
            <v>10.63</v>
          </cell>
        </row>
        <row r="4895">
          <cell r="C4895" t="str">
            <v>AUTO-PROPELIDO 111HP   8/23T</v>
          </cell>
        </row>
        <row r="4896">
          <cell r="B4896">
            <v>7040</v>
          </cell>
          <cell r="C4896" t="str">
            <v>MANUTENCAO-ROLO COMPACTADOR PNEUS EST PRESSAO VARIAVEL MULLER AP-23</v>
          </cell>
          <cell r="D4896" t="str">
            <v>H</v>
          </cell>
          <cell r="E4896">
            <v>19.14</v>
          </cell>
        </row>
        <row r="4897">
          <cell r="C4897" t="str">
            <v>AUTO-PROPELIDO 111HP   8/23T</v>
          </cell>
        </row>
        <row r="4898">
          <cell r="B4898">
            <v>7041</v>
          </cell>
          <cell r="C4898" t="str">
            <v>CUSTOS C/MAO-DE-OBRA OPERACAO-ROLO COMPACTADOR PNEUS EST PRESSAO VAR</v>
          </cell>
          <cell r="D4898" t="str">
            <v>H</v>
          </cell>
          <cell r="E4898">
            <v>25.8</v>
          </cell>
        </row>
        <row r="4899">
          <cell r="B4899">
            <v>7042</v>
          </cell>
          <cell r="C4899" t="str">
            <v>CONJUNTO MOTO-BOMBA DIESEL P/DRENAGEM AGUA SUJA - 6HP</v>
          </cell>
          <cell r="D4899" t="str">
            <v>CHP</v>
          </cell>
          <cell r="E4899">
            <v>11.67</v>
          </cell>
        </row>
        <row r="4900">
          <cell r="B4900">
            <v>7043</v>
          </cell>
          <cell r="C4900" t="str">
            <v>CONJUNTO MOTO-BOMBA DIESEL P/DRENAGEM AGUA SUJA - 6HP</v>
          </cell>
          <cell r="D4900" t="str">
            <v>CHI</v>
          </cell>
          <cell r="E4900">
            <v>8.59</v>
          </cell>
        </row>
        <row r="4901">
          <cell r="B4901">
            <v>7044</v>
          </cell>
          <cell r="C4901" t="str">
            <v>DEPRECIACAO-CONJUNTO MOTO-BOMBA DIESEL P/DRENAGEM AGUA SUJA - 6HP</v>
          </cell>
          <cell r="D4901" t="str">
            <v>H</v>
          </cell>
          <cell r="E4901">
            <v>0.2</v>
          </cell>
        </row>
        <row r="4902">
          <cell r="B4902">
            <v>7045</v>
          </cell>
          <cell r="C4902" t="str">
            <v>JUROS-CONJUNTO MOTO-BOMBA DIESEL P/DRENAGEM AGUA SUJA - 6HP</v>
          </cell>
          <cell r="D4902" t="str">
            <v>H</v>
          </cell>
          <cell r="E4902">
            <v>0.12</v>
          </cell>
        </row>
        <row r="4903">
          <cell r="B4903" t="str">
            <v>IGO       |</v>
          </cell>
          <cell r="C4903" t="str">
            <v>D E S C R I Ç Ã O                                                   |UN</v>
          </cell>
          <cell r="D4903" t="str">
            <v>IDADE</v>
          </cell>
          <cell r="E4903" t="str">
            <v>|CUSTO TOT</v>
          </cell>
        </row>
        <row r="4904">
          <cell r="B4904" t="str">
            <v>ULO.....: N</v>
          </cell>
          <cell r="C4904" t="str">
            <v>ACIONAL CAIXA</v>
          </cell>
        </row>
        <row r="4906">
          <cell r="B4906">
            <v>7046</v>
          </cell>
          <cell r="C4906" t="str">
            <v>MANUTENCAO-CONJUNTO MOTO-BOMBA DIESEL P/DRENAGEM AGUA SUJA - 6HP</v>
          </cell>
          <cell r="D4906" t="str">
            <v>H</v>
          </cell>
          <cell r="E4906">
            <v>0.19</v>
          </cell>
        </row>
        <row r="4907">
          <cell r="B4907">
            <v>7047</v>
          </cell>
          <cell r="C4907" t="str">
            <v>CUSTOS C/MATERIAL OPERACAO-CONJ.MOTO-BOMBA DIESEL P/DREN AGUA SUJA-6HP</v>
          </cell>
          <cell r="D4907" t="str">
            <v>H</v>
          </cell>
          <cell r="E4907">
            <v>2.89</v>
          </cell>
        </row>
        <row r="4908">
          <cell r="B4908">
            <v>7048</v>
          </cell>
          <cell r="C4908" t="str">
            <v>MAO-DE-OBRA NA OPERACAO-CONJ.MOTO-BOMBA DIESEL P/DREN AGUA SUJA-6HP</v>
          </cell>
          <cell r="D4908" t="str">
            <v>H</v>
          </cell>
          <cell r="E4908">
            <v>8.27</v>
          </cell>
        </row>
        <row r="4909">
          <cell r="B4909">
            <v>7049</v>
          </cell>
          <cell r="C4909" t="str">
            <v>ROLO COMPACTADOR AUTOPROP MULLER VAP-70P 127HP 10100KG</v>
          </cell>
          <cell r="D4909" t="str">
            <v>CHP</v>
          </cell>
          <cell r="E4909">
            <v>123.92</v>
          </cell>
        </row>
        <row r="4910">
          <cell r="B4910">
            <v>7050</v>
          </cell>
          <cell r="C4910" t="str">
            <v>ROLO COMPACTADOR AUTOPROP MULLER VAP-70P 127HP 10100KG</v>
          </cell>
          <cell r="D4910" t="str">
            <v>CHI</v>
          </cell>
          <cell r="E4910">
            <v>60.12</v>
          </cell>
        </row>
        <row r="4911">
          <cell r="B4911">
            <v>7051</v>
          </cell>
          <cell r="C4911" t="str">
            <v>DEPRECIACAO-ROLO COMPACTADOR AUTOPROP MULLER VAP-70P 127HP 10260KG</v>
          </cell>
          <cell r="D4911" t="str">
            <v>H</v>
          </cell>
          <cell r="E4911">
            <v>22.88</v>
          </cell>
        </row>
        <row r="4912">
          <cell r="B4912">
            <v>7052</v>
          </cell>
          <cell r="C4912" t="str">
            <v>JUROS-ROLO COMPACTADOR AUTOPROP MULLER VAP-70P 127HP 10260KG</v>
          </cell>
          <cell r="D4912" t="str">
            <v>H</v>
          </cell>
          <cell r="E4912">
            <v>11.44</v>
          </cell>
        </row>
        <row r="4913">
          <cell r="B4913">
            <v>7053</v>
          </cell>
          <cell r="C4913" t="str">
            <v>ROLO COMPACTADOR AUTOPROP MULLER VAP-70P 127HP 10100KG</v>
          </cell>
          <cell r="D4913" t="str">
            <v>H</v>
          </cell>
          <cell r="E4913">
            <v>20.6</v>
          </cell>
        </row>
        <row r="4914">
          <cell r="B4914">
            <v>7054</v>
          </cell>
          <cell r="C4914" t="str">
            <v>CUSTOS C/MATERIAL NA OPERACAO-ROLO COMPACT AUTOPROP MULLER VAP-70P</v>
          </cell>
          <cell r="D4914" t="str">
            <v>H</v>
          </cell>
          <cell r="E4914">
            <v>43.21</v>
          </cell>
        </row>
        <row r="4915">
          <cell r="C4915" t="str">
            <v>127HP 10260KG</v>
          </cell>
        </row>
        <row r="4916">
          <cell r="B4916">
            <v>7055</v>
          </cell>
          <cell r="C4916" t="str">
            <v>MAO-DE-OBRA OPERACAO-ROLO COMPACT AUTOPROP MULLER VAP-127HP 10260KG</v>
          </cell>
          <cell r="D4916" t="str">
            <v>H</v>
          </cell>
          <cell r="E4916">
            <v>25.8</v>
          </cell>
        </row>
        <row r="4917">
          <cell r="B4917">
            <v>7056</v>
          </cell>
          <cell r="C4917" t="str">
            <v>CAMINHAO BASCULANTE TOCO 4,0M3 MB LK-1215C 152CV CARGA UTIL 8,5T</v>
          </cell>
          <cell r="D4917" t="str">
            <v>CHP</v>
          </cell>
          <cell r="E4917">
            <v>95.46</v>
          </cell>
        </row>
        <row r="4918">
          <cell r="B4918">
            <v>7057</v>
          </cell>
          <cell r="C4918" t="str">
            <v>CAMINHAO BASCULANTE TOCO 4,0M3 MB LK-1215C 152CV CARGA UTIL 8,5T</v>
          </cell>
          <cell r="D4918" t="str">
            <v>CHI</v>
          </cell>
          <cell r="E4918">
            <v>28.23</v>
          </cell>
        </row>
        <row r="4919">
          <cell r="B4919">
            <v>7058</v>
          </cell>
          <cell r="C4919" t="str">
            <v>DEPRECIACAO-CAMINHAO BASCULANTE 4,0M3 MB LK-1215C 152CV C. UTIL 8,5T</v>
          </cell>
          <cell r="D4919" t="str">
            <v>H</v>
          </cell>
          <cell r="E4919">
            <v>15.51</v>
          </cell>
        </row>
        <row r="4920">
          <cell r="B4920">
            <v>7059</v>
          </cell>
          <cell r="C4920" t="str">
            <v>JUROS-CAMINHAO BASCULANTE 4,0M3 MB LK-1215C 152CV C. UTIL 8,5T</v>
          </cell>
          <cell r="D4920" t="str">
            <v>H</v>
          </cell>
          <cell r="E4920">
            <v>4.95</v>
          </cell>
        </row>
        <row r="4921">
          <cell r="B4921">
            <v>7060</v>
          </cell>
          <cell r="C4921" t="str">
            <v>MANUTENCAO-CAMINHAO BASCULANTE 4,0M3 MB LK-1215C 152CV C. UTIL 8,5T</v>
          </cell>
          <cell r="D4921" t="str">
            <v>H</v>
          </cell>
          <cell r="E4921">
            <v>15.51</v>
          </cell>
        </row>
        <row r="4922">
          <cell r="B4922">
            <v>7061</v>
          </cell>
          <cell r="C4922" t="str">
            <v>CUSTOS C/MATERIAL NA OPERACAO - CAMINHAO BASCULANTE 4,0M3 C.UTIL 8,5T</v>
          </cell>
          <cell r="D4922" t="str">
            <v>H</v>
          </cell>
          <cell r="E4922">
            <v>51.71</v>
          </cell>
        </row>
        <row r="4923">
          <cell r="C4923" t="str">
            <v>MB LK-1215C 152CV</v>
          </cell>
        </row>
        <row r="4924">
          <cell r="B4924">
            <v>7062</v>
          </cell>
          <cell r="C4924" t="str">
            <v>MAO-DE-OBRA NA OPERACAO - CAMINHAO BASCULANTE 4,0M3 C.UTIL 8,5T</v>
          </cell>
          <cell r="D4924" t="str">
            <v>H</v>
          </cell>
          <cell r="E4924">
            <v>7.77</v>
          </cell>
        </row>
        <row r="4925">
          <cell r="C4925" t="str">
            <v>MB LK-1215C 152CV</v>
          </cell>
        </row>
        <row r="4926">
          <cell r="B4926">
            <v>7063</v>
          </cell>
          <cell r="C4926" t="str">
            <v>DEPRECIACAO-TRATOR DE PNEUS CBT MOD. 2105 POT. * 110 A 126 HP</v>
          </cell>
          <cell r="D4926" t="str">
            <v>H</v>
          </cell>
          <cell r="E4926">
            <v>15.8</v>
          </cell>
        </row>
        <row r="4927">
          <cell r="B4927">
            <v>7064</v>
          </cell>
          <cell r="C4927" t="str">
            <v>JUROS-TRATOR DE PNEUS CBT MOD. 2105 POT. * 110 A 126 HP</v>
          </cell>
          <cell r="D4927" t="str">
            <v>H</v>
          </cell>
          <cell r="E4927">
            <v>5.04</v>
          </cell>
        </row>
        <row r="4928">
          <cell r="B4928">
            <v>7065</v>
          </cell>
          <cell r="C4928" t="str">
            <v>MANUTENCAO-TRATOR DE PNEUS CBT MOD. 2105 POT. * 110 A 126 HP</v>
          </cell>
          <cell r="D4928" t="str">
            <v>H</v>
          </cell>
          <cell r="E4928">
            <v>12.64</v>
          </cell>
        </row>
        <row r="4929">
          <cell r="B4929">
            <v>7066</v>
          </cell>
          <cell r="C4929" t="str">
            <v>CUSTOS C/ MATERIAL NA OPERACAO -TRATOR DE PNEUS CBT-2105 /110 A 126 HP</v>
          </cell>
          <cell r="D4929" t="str">
            <v>H</v>
          </cell>
          <cell r="E4929">
            <v>42.87</v>
          </cell>
        </row>
        <row r="4930">
          <cell r="B4930">
            <v>7067</v>
          </cell>
          <cell r="C4930" t="str">
            <v>MAO-DE-OBRA NA OPERACAO DIURNA-TRATOR DE PNEUS CBT-2105 /110 A 126 HP</v>
          </cell>
          <cell r="D4930" t="str">
            <v>H</v>
          </cell>
          <cell r="E4930">
            <v>8.6</v>
          </cell>
        </row>
        <row r="4931">
          <cell r="B4931">
            <v>7090</v>
          </cell>
          <cell r="C4931" t="str">
            <v>JANELA CORRER CHAPA DOBRADA 1 FL VIDRO 2 FLS VENEZIANA</v>
          </cell>
          <cell r="D4931" t="str">
            <v>M2</v>
          </cell>
          <cell r="E4931">
            <v>143.26</v>
          </cell>
        </row>
        <row r="4932">
          <cell r="B4932">
            <v>7091</v>
          </cell>
          <cell r="C4932" t="str">
            <v>JANELA MAXIM AIR CHAPA DOBRADA</v>
          </cell>
          <cell r="D4932" t="str">
            <v>M2</v>
          </cell>
          <cell r="E4932">
            <v>245.32</v>
          </cell>
        </row>
        <row r="4933">
          <cell r="B4933">
            <v>7092</v>
          </cell>
          <cell r="C4933" t="str">
            <v>COLOCACAO CUBA LOUCA/ACO INOX EXCLUSIVE CUBA E COMPLEMENTOS</v>
          </cell>
          <cell r="D4933" t="str">
            <v>UN</v>
          </cell>
          <cell r="E4933">
            <v>12.67</v>
          </cell>
        </row>
        <row r="4934">
          <cell r="B4934" t="str">
            <v>IGO       |</v>
          </cell>
          <cell r="C4934" t="str">
            <v>D E S C R I Ç Ã O                                                   |UN</v>
          </cell>
          <cell r="D4934" t="str">
            <v>IDADE</v>
          </cell>
          <cell r="E4934" t="str">
            <v>|CUSTO TOT</v>
          </cell>
        </row>
        <row r="4935">
          <cell r="B4935" t="str">
            <v>ULO.....: N</v>
          </cell>
          <cell r="C4935" t="str">
            <v>ACIONAL CAIXA</v>
          </cell>
        </row>
        <row r="4937">
          <cell r="B4937">
            <v>7093</v>
          </cell>
          <cell r="C4937" t="str">
            <v>CUBA LOUCA BRANCA EMBUTIR EM BANCADA S/COMPLEMENTOS</v>
          </cell>
          <cell r="D4937" t="str">
            <v>UN</v>
          </cell>
          <cell r="E4937">
            <v>40.92</v>
          </cell>
        </row>
        <row r="4938">
          <cell r="B4938">
            <v>7094</v>
          </cell>
          <cell r="C4938" t="str">
            <v>TORNEIRA PRESSAO CROMADA 1/2" OU 3/4" P/LAVATORIO INCLUSIVE RABICHO CR</v>
          </cell>
          <cell r="D4938" t="str">
            <v>UN</v>
          </cell>
          <cell r="E4938">
            <v>51.21</v>
          </cell>
        </row>
        <row r="4939">
          <cell r="C4939" t="str">
            <v>OMADO</v>
          </cell>
        </row>
        <row r="4940">
          <cell r="B4940">
            <v>7095</v>
          </cell>
          <cell r="C4940" t="str">
            <v>VALVULA PLASTICA CROMADA P/LAVATORIO</v>
          </cell>
          <cell r="D4940" t="str">
            <v>UN</v>
          </cell>
          <cell r="E4940">
            <v>8.26</v>
          </cell>
        </row>
        <row r="4941">
          <cell r="B4941">
            <v>7096</v>
          </cell>
          <cell r="C4941" t="str">
            <v>SIFAO CROMADO 1 X 1 1/2" P/LAVATORIO</v>
          </cell>
          <cell r="D4941" t="str">
            <v>UN</v>
          </cell>
          <cell r="E4941">
            <v>50.79</v>
          </cell>
        </row>
        <row r="4942">
          <cell r="B4942">
            <v>7100</v>
          </cell>
          <cell r="C4942" t="str">
            <v>LAMINADO MELAMINICO TEXTURIZADO E=1,3MM COLADO EM COMPENSADO</v>
          </cell>
          <cell r="D4942" t="str">
            <v>M2</v>
          </cell>
          <cell r="E4942">
            <v>19.07</v>
          </cell>
        </row>
        <row r="4943">
          <cell r="B4943">
            <v>7101</v>
          </cell>
          <cell r="C4943" t="str">
            <v>LAMINADO MELAMINICO LISO FOSCO E=1,3MM COLADO EM COMPENSA*</v>
          </cell>
          <cell r="D4943" t="str">
            <v>M2</v>
          </cell>
          <cell r="E4943">
            <v>18.170000000000002</v>
          </cell>
        </row>
        <row r="4944">
          <cell r="B4944">
            <v>53779</v>
          </cell>
          <cell r="C4944" t="str">
            <v>REATERRO MANUAL DE VALAS</v>
          </cell>
          <cell r="D4944" t="str">
            <v>M3</v>
          </cell>
          <cell r="E4944">
            <v>12.38</v>
          </cell>
        </row>
        <row r="4945">
          <cell r="B4945">
            <v>53780</v>
          </cell>
          <cell r="C4945" t="str">
            <v>ESCAVACAO MANUAL DE VALAS H &lt;= 1,50 M</v>
          </cell>
          <cell r="D4945" t="str">
            <v>M3</v>
          </cell>
          <cell r="E4945">
            <v>12.38</v>
          </cell>
        </row>
        <row r="4946">
          <cell r="B4946">
            <v>53781</v>
          </cell>
          <cell r="C4946" t="str">
            <v>DEPRECIACAO-CAMINHAO BASCULANTE FORD F 12000 12T 142HP (VU=5ANOS)</v>
          </cell>
          <cell r="D4946" t="str">
            <v>H</v>
          </cell>
          <cell r="E4946">
            <v>12.3</v>
          </cell>
        </row>
        <row r="4947">
          <cell r="B4947">
            <v>53782</v>
          </cell>
          <cell r="C4947" t="str">
            <v>MANUTENCAO -CAMINHAO BASCULANTE FORD F 12000 12T 142HP (VU=5ANOS)</v>
          </cell>
          <cell r="D4947" t="str">
            <v>H</v>
          </cell>
          <cell r="E4947">
            <v>12.3</v>
          </cell>
        </row>
        <row r="4948">
          <cell r="B4948">
            <v>53785</v>
          </cell>
          <cell r="C4948" t="str">
            <v>MAO-DE-OBRA NA OPERACAO DIURNA -CAMINHAO BASCULANTE F-12000 12T 142HP</v>
          </cell>
          <cell r="D4948" t="str">
            <v>H</v>
          </cell>
          <cell r="E4948">
            <v>7.77</v>
          </cell>
        </row>
        <row r="4949">
          <cell r="B4949">
            <v>53786</v>
          </cell>
          <cell r="C4949" t="str">
            <v>RETRO-ESCAVADEIRA C/CARREGADEIRA SOBRE PNEUS MAXION 750-4WD</v>
          </cell>
          <cell r="D4949" t="str">
            <v>H</v>
          </cell>
          <cell r="E4949">
            <v>25.86</v>
          </cell>
        </row>
        <row r="4950">
          <cell r="C4950" t="str">
            <v>0,12/0,79M3 86CV - CUSTOS C/ MATERIAL NA OPERACAO</v>
          </cell>
        </row>
        <row r="4951">
          <cell r="B4951">
            <v>53787</v>
          </cell>
          <cell r="C4951" t="str">
            <v>ROLO COMPACTADOR VIBRATORIO LISO AUTO-PROP. DYNAPAC CA-15 6,6T / 79HP</v>
          </cell>
          <cell r="D4951" t="str">
            <v>H</v>
          </cell>
          <cell r="E4951">
            <v>44.23</v>
          </cell>
        </row>
        <row r="4952">
          <cell r="C4952" t="str">
            <v>IMPACTO DINAMICO 18,45T (VU=5ANOS) - MATERIAIS / OPERACAO</v>
          </cell>
        </row>
        <row r="4953">
          <cell r="B4953">
            <v>53788</v>
          </cell>
          <cell r="C4953" t="str">
            <v>ROLO COMPACTADOR VIBRATORIO LISO AUTO-PROP. MULLER VAP-55L 76HP</v>
          </cell>
          <cell r="D4953" t="str">
            <v>H</v>
          </cell>
          <cell r="E4953">
            <v>44.23</v>
          </cell>
        </row>
        <row r="4954">
          <cell r="C4954" t="str">
            <v>IMPACTO DINAMICO 13/19T (VU=5ANOS) - MATERIAIS / OPERACAO</v>
          </cell>
        </row>
        <row r="4955">
          <cell r="B4955">
            <v>53789</v>
          </cell>
          <cell r="C4955" t="str">
            <v>ROLO COMPACTADOR VIBRATORIO LISO AUTO-PROP. MULLER VAP-55L 76HP</v>
          </cell>
          <cell r="D4955" t="str">
            <v>H</v>
          </cell>
          <cell r="E4955">
            <v>8.6</v>
          </cell>
        </row>
        <row r="4956">
          <cell r="C4956" t="str">
            <v>IMPACTO DINAMICO 13/19T (VU=5ANOS) - MAO-DE-OBRA / OPERACAO</v>
          </cell>
        </row>
        <row r="4957">
          <cell r="B4957">
            <v>53790</v>
          </cell>
          <cell r="C4957" t="str">
            <v>ROLO COMPACTADOR VIBRATORIO LISO TANDEM DYNAPAC CC 142/40HP (VU=5ANOS)</v>
          </cell>
          <cell r="D4957" t="str">
            <v>H</v>
          </cell>
          <cell r="E4957">
            <v>8.6</v>
          </cell>
        </row>
        <row r="4958">
          <cell r="C4958" t="str">
            <v>MAO-DE-OBRA / OPERACAO</v>
          </cell>
        </row>
        <row r="4959">
          <cell r="B4959">
            <v>53792</v>
          </cell>
          <cell r="C4959" t="str">
            <v>CAMINHAO BASCULANTE F-14000 162HP 6M3 - MATERIAIS NA OPERACAO DIURNA</v>
          </cell>
          <cell r="D4959" t="str">
            <v>H</v>
          </cell>
          <cell r="E4959">
            <v>44.23</v>
          </cell>
        </row>
        <row r="4960">
          <cell r="B4960">
            <v>53793</v>
          </cell>
          <cell r="C4960" t="str">
            <v>CAMINHAO BASCULANTE F-14000 162HP 6M3 / MAO-DE-OBRA NA OPERACAO DIURNA</v>
          </cell>
          <cell r="D4960" t="str">
            <v>H</v>
          </cell>
          <cell r="E4960">
            <v>6.77</v>
          </cell>
        </row>
        <row r="4961">
          <cell r="B4961">
            <v>53794</v>
          </cell>
          <cell r="C4961" t="str">
            <v>USINA DE CONCRETO PINI 227305 CAP.90/120M3 63HP - MANUTENCAO</v>
          </cell>
          <cell r="D4961" t="str">
            <v>H</v>
          </cell>
          <cell r="E4961">
            <v>11.12</v>
          </cell>
        </row>
        <row r="4962">
          <cell r="B4962">
            <v>53795</v>
          </cell>
          <cell r="C4962" t="str">
            <v>USINA CONCRETO PINI 227305 CAP.90/120M3 63HP - M.OBRA NOTURNA/OPERACAO</v>
          </cell>
          <cell r="D4962" t="str">
            <v>H</v>
          </cell>
          <cell r="E4962">
            <v>15.28</v>
          </cell>
        </row>
        <row r="4963">
          <cell r="B4963">
            <v>53796</v>
          </cell>
          <cell r="C4963" t="str">
            <v>CAMINHAO CARROCERIA FORD F-14000 162HP (VU=6ANOS)- DEPRECIACAO E JUROS</v>
          </cell>
          <cell r="D4963" t="str">
            <v>H</v>
          </cell>
          <cell r="E4963">
            <v>15.82</v>
          </cell>
        </row>
        <row r="4964">
          <cell r="B4964">
            <v>53797</v>
          </cell>
          <cell r="C4964" t="str">
            <v>CAMINHAO CARROCERIA FORD F-14000 162HP (VU=6ANOS) - MATERIAIS/OPERACAO</v>
          </cell>
          <cell r="D4964" t="str">
            <v>H</v>
          </cell>
          <cell r="E4964">
            <v>44.23</v>
          </cell>
        </row>
        <row r="4965">
          <cell r="B4965" t="str">
            <v>IGO       |</v>
          </cell>
          <cell r="C4965" t="str">
            <v>D E S C R I Ç Ã O                                                   |UN</v>
          </cell>
          <cell r="D4965" t="str">
            <v>IDADE</v>
          </cell>
          <cell r="E4965" t="str">
            <v>|CUSTO TOT</v>
          </cell>
        </row>
        <row r="4966">
          <cell r="B4966" t="str">
            <v>ULO.....: N</v>
          </cell>
          <cell r="C4966" t="str">
            <v>ACIONAL CAIXA</v>
          </cell>
        </row>
        <row r="4968">
          <cell r="B4968">
            <v>53798</v>
          </cell>
          <cell r="C4968" t="str">
            <v>CAMINHAO CARROCERIA FORD F-14000 162HP /MAO-DE-OBRA DIURNA NA OPERACAO</v>
          </cell>
          <cell r="D4968" t="str">
            <v>H</v>
          </cell>
          <cell r="E4968">
            <v>7.77</v>
          </cell>
        </row>
        <row r="4969">
          <cell r="B4969">
            <v>53799</v>
          </cell>
          <cell r="C4969" t="str">
            <v>CAMINHAO CARROCERIA F-14000 162HP / MAO-DE-OBRA NA OPERACAO NOTURNA</v>
          </cell>
          <cell r="D4969" t="str">
            <v>H</v>
          </cell>
          <cell r="E4969">
            <v>8.1199999999999992</v>
          </cell>
        </row>
        <row r="4970">
          <cell r="B4970">
            <v>53800</v>
          </cell>
          <cell r="C4970" t="str">
            <v>USINA MISTURADORA DE SOLOS CIBER 100/200T 110HP/MATERIAIS NA OPERACAO</v>
          </cell>
          <cell r="D4970" t="str">
            <v>H</v>
          </cell>
          <cell r="E4970">
            <v>25.46</v>
          </cell>
        </row>
        <row r="4971">
          <cell r="B4971">
            <v>53801</v>
          </cell>
          <cell r="C4971" t="str">
            <v>USINA MISTUR.DE SOLOS CIBER 100/200T 110HP/MAO-DE-OBRA OPERACAO DIURNA</v>
          </cell>
          <cell r="D4971" t="str">
            <v>H</v>
          </cell>
          <cell r="E4971">
            <v>22.29</v>
          </cell>
        </row>
        <row r="4972">
          <cell r="B4972">
            <v>53802</v>
          </cell>
          <cell r="C4972" t="str">
            <v>VIBROACABADORA SOBRE ESTEIRAS POT.MAX.100 CV - M.O. OPERACAO DIURNA</v>
          </cell>
          <cell r="D4972" t="str">
            <v>H</v>
          </cell>
          <cell r="E4972">
            <v>9.5500000000000007</v>
          </cell>
        </row>
        <row r="4973">
          <cell r="B4973">
            <v>53803</v>
          </cell>
          <cell r="C4973" t="str">
            <v>VIBROACABADORA SOBRE ESTEIRAS POT.MAX.100 CV - M.O. OPERACAO NOTURNA</v>
          </cell>
          <cell r="D4973" t="str">
            <v>H</v>
          </cell>
          <cell r="E4973">
            <v>11.46</v>
          </cell>
        </row>
        <row r="4974">
          <cell r="B4974">
            <v>53804</v>
          </cell>
          <cell r="C4974" t="str">
            <v>VASSOURA MECANICA REBOCAVEL ULLIANA/CONSMAQ - MANUTENCAO</v>
          </cell>
          <cell r="D4974" t="str">
            <v>H</v>
          </cell>
          <cell r="E4974">
            <v>1.03</v>
          </cell>
        </row>
        <row r="4975">
          <cell r="B4975">
            <v>53805</v>
          </cell>
          <cell r="C4975" t="str">
            <v>TRATOR PNEUS MASSEY FERGUNSON MF290 81HP/MAO-DE-OBRA OPERACAO NOTURNA</v>
          </cell>
          <cell r="D4975" t="str">
            <v>H</v>
          </cell>
          <cell r="E4975">
            <v>11.46</v>
          </cell>
        </row>
        <row r="4976">
          <cell r="B4976">
            <v>53806</v>
          </cell>
          <cell r="C4976" t="str">
            <v>TRATOR DE ESTEIRAS KOMATSU D65E 160HP (VU=5ANOS) - MANUTENCAO</v>
          </cell>
          <cell r="D4976" t="str">
            <v>H</v>
          </cell>
          <cell r="E4976">
            <v>66.290000000000006</v>
          </cell>
        </row>
        <row r="4977">
          <cell r="B4977">
            <v>53807</v>
          </cell>
          <cell r="C4977" t="str">
            <v>TRATOR DE ESTEIRAS KOMATSU D65E 160HP / MAO-DE-OBRA NA OPERACAO DIURNA</v>
          </cell>
          <cell r="D4977" t="str">
            <v>H</v>
          </cell>
          <cell r="E4977">
            <v>9.5500000000000007</v>
          </cell>
        </row>
        <row r="4978">
          <cell r="B4978">
            <v>53808</v>
          </cell>
          <cell r="C4978" t="str">
            <v>TRATOR DE ESTEIRAS KOMATSU D65E 160HP /MAO-DE-OBRA NA OPERACAO NOTURNA</v>
          </cell>
          <cell r="D4978" t="str">
            <v>H</v>
          </cell>
          <cell r="E4978">
            <v>11.46</v>
          </cell>
        </row>
        <row r="4979">
          <cell r="B4979">
            <v>53809</v>
          </cell>
          <cell r="C4979" t="str">
            <v>REATERRO APILOADO EM CAMADAS DE 0,20M C/ APROVEITAMENTO DO MATERIAL ES</v>
          </cell>
          <cell r="D4979" t="str">
            <v>M3</v>
          </cell>
          <cell r="E4979">
            <v>14.44</v>
          </cell>
        </row>
        <row r="4980">
          <cell r="C4980" t="str">
            <v>CAVADO</v>
          </cell>
        </row>
        <row r="4981">
          <cell r="B4981">
            <v>53810</v>
          </cell>
          <cell r="C4981" t="str">
            <v>TRATOR DE ESTEIRAS CATERPILLAR D6 140HP (VU=5ANOS) - MANUTENCAO</v>
          </cell>
          <cell r="D4981" t="str">
            <v>H</v>
          </cell>
          <cell r="E4981">
            <v>68</v>
          </cell>
        </row>
        <row r="4982">
          <cell r="B4982">
            <v>53811</v>
          </cell>
          <cell r="C4982" t="str">
            <v>TRATOR DE ESTEIRAS CATERPILLAR D6 140HP/MA0-DE-OBRA NA OPERACAO DIURNA</v>
          </cell>
          <cell r="D4982" t="str">
            <v>H</v>
          </cell>
          <cell r="E4982">
            <v>5.18</v>
          </cell>
        </row>
        <row r="4983">
          <cell r="B4983">
            <v>53812</v>
          </cell>
          <cell r="C4983" t="str">
            <v>TRATOR DE ESTEIRAS CATERPILLAR D6 140HP/MA0-DE-OBRA NA OPERACAO NOTURN</v>
          </cell>
          <cell r="D4983" t="str">
            <v>H</v>
          </cell>
          <cell r="E4983">
            <v>11.46</v>
          </cell>
        </row>
        <row r="4984">
          <cell r="B4984">
            <v>53813</v>
          </cell>
          <cell r="C4984" t="str">
            <v>TRATOR DE ESTEIRAS CATERPILLAR D8 305HP(VU=5ANOS) -DEPRECIACAO E JUROS</v>
          </cell>
          <cell r="D4984" t="str">
            <v>H</v>
          </cell>
          <cell r="E4984">
            <v>227.36</v>
          </cell>
        </row>
        <row r="4985">
          <cell r="B4985">
            <v>53814</v>
          </cell>
          <cell r="C4985" t="str">
            <v>TRATOR DE ESTEIRAS CATERPILLAR D8 305HP (VU=5ANOS) - MANUTENCAO</v>
          </cell>
          <cell r="D4985" t="str">
            <v>H</v>
          </cell>
          <cell r="E4985">
            <v>172.37</v>
          </cell>
        </row>
        <row r="4986">
          <cell r="B4986">
            <v>53815</v>
          </cell>
          <cell r="C4986" t="str">
            <v>TRATOR DE ESTEIRAS CAT D8R 305HP / MAO-DE-OBRA NA OPERACAO DIURNA</v>
          </cell>
          <cell r="D4986" t="str">
            <v>H</v>
          </cell>
          <cell r="E4986">
            <v>5.18</v>
          </cell>
        </row>
        <row r="4987">
          <cell r="B4987">
            <v>53816</v>
          </cell>
          <cell r="C4987" t="str">
            <v>TRATOR DE ESTEIRAS CATERPILLAR D8 305HP/MAO-DE-OBRA NA OPERACAO NOTURN</v>
          </cell>
          <cell r="D4987" t="str">
            <v>H</v>
          </cell>
          <cell r="E4987">
            <v>11.46</v>
          </cell>
        </row>
        <row r="4988">
          <cell r="B4988">
            <v>53817</v>
          </cell>
          <cell r="C4988" t="str">
            <v>TRATOR DE ESTEIRAS CATERPILLAR D4 80HP - MATERIAIS NA OPERACAO</v>
          </cell>
          <cell r="D4988" t="str">
            <v>H</v>
          </cell>
          <cell r="E4988">
            <v>27.22</v>
          </cell>
        </row>
        <row r="4989">
          <cell r="B4989">
            <v>53818</v>
          </cell>
          <cell r="C4989" t="str">
            <v>ROLO COMPACTADOR VIBRATORIO LISO REBOCAVEL MULLER RV52L 5T</v>
          </cell>
          <cell r="D4989" t="str">
            <v>H</v>
          </cell>
          <cell r="E4989">
            <v>56.17</v>
          </cell>
        </row>
        <row r="4990">
          <cell r="C4990" t="str">
            <v>DEPRECIACAO E JUROS</v>
          </cell>
        </row>
        <row r="4991">
          <cell r="B4991">
            <v>53819</v>
          </cell>
          <cell r="C4991" t="str">
            <v>ROLO COMPACTADOR VIBRATORIO LISO REBOCAVEL MULLER RV52L 5T</v>
          </cell>
          <cell r="D4991" t="str">
            <v>H</v>
          </cell>
          <cell r="E4991">
            <v>25.86</v>
          </cell>
        </row>
        <row r="4992">
          <cell r="C4992" t="str">
            <v>CUSTO COM MATERIAIS NA OPERACAO</v>
          </cell>
        </row>
        <row r="4993">
          <cell r="B4993">
            <v>53820</v>
          </cell>
          <cell r="C4993" t="str">
            <v>ROLO COMPACTADOR VIBRATORIO LISO REBOCAVEL MULLER RV52L 5T</v>
          </cell>
          <cell r="D4993" t="str">
            <v>H</v>
          </cell>
          <cell r="E4993">
            <v>9.5500000000000007</v>
          </cell>
        </row>
        <row r="4994">
          <cell r="C4994" t="str">
            <v>CUSTO COM MAO-DE-OBRA NA OPERACAO DIURNA</v>
          </cell>
        </row>
        <row r="4995">
          <cell r="B4995">
            <v>53821</v>
          </cell>
          <cell r="C4995" t="str">
            <v>ROLO COMPACTADOR VIBRATORIO LISO REBOCAVEL MULLER RV52L 5T</v>
          </cell>
          <cell r="D4995" t="str">
            <v>H</v>
          </cell>
          <cell r="E4995">
            <v>11.46</v>
          </cell>
        </row>
        <row r="4996">
          <cell r="B4996" t="str">
            <v>IGO       |</v>
          </cell>
          <cell r="C4996" t="str">
            <v>D E S C R I Ç Ã O                                                   |UN</v>
          </cell>
          <cell r="D4996" t="str">
            <v>IDADE</v>
          </cell>
          <cell r="E4996" t="str">
            <v>|CUSTO TOT</v>
          </cell>
        </row>
        <row r="4997">
          <cell r="B4997" t="str">
            <v>ULO.....: N</v>
          </cell>
          <cell r="C4997" t="str">
            <v>ACIONAL CAIXA</v>
          </cell>
        </row>
        <row r="4999">
          <cell r="C4999" t="str">
            <v>CUSTO COM MAO-DE-OBRA NA OPERACAO NOTURNA</v>
          </cell>
        </row>
        <row r="5000">
          <cell r="B5000">
            <v>53822</v>
          </cell>
          <cell r="C5000" t="str">
            <v>ROLO COMPACTADOR VIBRATORIO LISO TANDEM MULLER RT 82H 60HP</v>
          </cell>
          <cell r="D5000" t="str">
            <v>H</v>
          </cell>
          <cell r="E5000">
            <v>9.5500000000000007</v>
          </cell>
        </row>
        <row r="5001">
          <cell r="C5001" t="str">
            <v>CUSTO COM MAO-DE-OBRA NA OPERACAO DIURNA</v>
          </cell>
        </row>
        <row r="5002">
          <cell r="B5002">
            <v>53823</v>
          </cell>
          <cell r="C5002" t="str">
            <v>ROLO COMPACTADOR AUTOPROPULSOR SOBRE PNEUS-DYNAPAC CP221 145HP</v>
          </cell>
          <cell r="D5002" t="str">
            <v>H</v>
          </cell>
          <cell r="E5002">
            <v>42.13</v>
          </cell>
        </row>
        <row r="5003">
          <cell r="C5003" t="str">
            <v>DEPRECIACAO E JUROS</v>
          </cell>
        </row>
        <row r="5004">
          <cell r="B5004">
            <v>53824</v>
          </cell>
          <cell r="C5004" t="str">
            <v>ROLO COMPACTADOR AUTOPROPULSOR SOBRE PNEUS-DYNAPAC CP221 145HP</v>
          </cell>
          <cell r="D5004" t="str">
            <v>H</v>
          </cell>
          <cell r="E5004">
            <v>9.5500000000000007</v>
          </cell>
        </row>
        <row r="5005">
          <cell r="C5005" t="str">
            <v>CUSTO COM MAO-DE-OBRA NA OPERACAO DIURNA</v>
          </cell>
        </row>
        <row r="5006">
          <cell r="B5006">
            <v>53825</v>
          </cell>
          <cell r="C5006" t="str">
            <v>ROLO COMPACTADOR AUTOPROPULSOR SOBRE PNEUS-DYNAPAC CP221 145HP</v>
          </cell>
          <cell r="D5006" t="str">
            <v>H</v>
          </cell>
          <cell r="E5006">
            <v>11.46</v>
          </cell>
        </row>
        <row r="5007">
          <cell r="C5007" t="str">
            <v>CUSTO COM MAO-DE-OBRA NA OPERACAO NOTURNA</v>
          </cell>
        </row>
        <row r="5008">
          <cell r="B5008">
            <v>53826</v>
          </cell>
          <cell r="C5008" t="str">
            <v>RETRO-ESCAVAD SOBRE PNEUS CASE 580H 74HP/MAO-DE-OBRA NA OPERACAO DIURN</v>
          </cell>
          <cell r="D5008" t="str">
            <v>H</v>
          </cell>
          <cell r="E5008">
            <v>5.18</v>
          </cell>
        </row>
        <row r="5009">
          <cell r="B5009">
            <v>53827</v>
          </cell>
          <cell r="C5009" t="str">
            <v>CAMINHAO CHASSI MERCEDES BENZ L2318/42 130HP - MATERIAIS NA OPERACAO</v>
          </cell>
          <cell r="D5009" t="str">
            <v>H</v>
          </cell>
          <cell r="E5009">
            <v>44.91</v>
          </cell>
        </row>
        <row r="5010">
          <cell r="B5010">
            <v>53828</v>
          </cell>
          <cell r="C5010" t="str">
            <v>CAMINHAO CHASSI MB L2318/42 130HP / MAO-DE-OBRA OPERACAO DIURNA</v>
          </cell>
          <cell r="D5010" t="str">
            <v>H</v>
          </cell>
          <cell r="E5010">
            <v>7.77</v>
          </cell>
        </row>
        <row r="5011">
          <cell r="B5011">
            <v>53829</v>
          </cell>
          <cell r="C5011" t="str">
            <v>CAMINHAO CHASSI FORD F-14000 142HP - MATERIAIS NA OPERACAO</v>
          </cell>
          <cell r="D5011" t="str">
            <v>H</v>
          </cell>
          <cell r="E5011">
            <v>44.23</v>
          </cell>
        </row>
        <row r="5012">
          <cell r="B5012">
            <v>53830</v>
          </cell>
          <cell r="C5012" t="str">
            <v>CAMINHAO CHASSI FORD F-14000 162HP / MAO-DE-OBRA NA OPERACAO NOTURNA</v>
          </cell>
          <cell r="D5012" t="str">
            <v>H</v>
          </cell>
          <cell r="E5012">
            <v>9.33</v>
          </cell>
        </row>
        <row r="5013">
          <cell r="B5013">
            <v>53831</v>
          </cell>
          <cell r="C5013" t="str">
            <v>CAMINHAO PIPA FORD F14000 10.000L C/BOMBA GASOLINA E IRRIGADEIRA</v>
          </cell>
          <cell r="D5013" t="str">
            <v>H</v>
          </cell>
          <cell r="E5013">
            <v>45.27</v>
          </cell>
        </row>
        <row r="5014">
          <cell r="C5014" t="str">
            <v>CUSTOS COM MATERIAIS NA OPERACAO</v>
          </cell>
        </row>
        <row r="5015">
          <cell r="B5015">
            <v>53832</v>
          </cell>
          <cell r="C5015" t="str">
            <v>CAMINHAO PIPA FORD F14000 10.000L C/BOMBA GASOLINA E IRRIGADEIRA</v>
          </cell>
          <cell r="D5015" t="str">
            <v>H</v>
          </cell>
          <cell r="E5015">
            <v>7.77</v>
          </cell>
        </row>
        <row r="5016">
          <cell r="C5016" t="str">
            <v>CUSTOS COM MAO-DE-OBRA NA OPERACAO DIURNA</v>
          </cell>
        </row>
        <row r="5017">
          <cell r="B5017">
            <v>53833</v>
          </cell>
          <cell r="C5017" t="str">
            <v>DISTRIBUIDOR DE AGREGADOS REBOCAVEL EA12- DEPRECIACAO E JUROS</v>
          </cell>
          <cell r="D5017" t="str">
            <v>H</v>
          </cell>
          <cell r="E5017">
            <v>12.36</v>
          </cell>
        </row>
        <row r="5018">
          <cell r="B5018">
            <v>53834</v>
          </cell>
          <cell r="C5018" t="str">
            <v>DISTRIBUIDOR DE AGREGADOS REBOCAVEL EA12 - MANUTENCAO</v>
          </cell>
          <cell r="D5018" t="str">
            <v>H</v>
          </cell>
          <cell r="E5018">
            <v>4.49</v>
          </cell>
        </row>
        <row r="5019">
          <cell r="B5019">
            <v>53835</v>
          </cell>
          <cell r="C5019" t="str">
            <v>DISTRIBUIDOR DE BETUME REBOCAV C/AQUECEDOR 1200/2100L C/BOMBA 3,4CV</v>
          </cell>
          <cell r="D5019" t="str">
            <v>H</v>
          </cell>
          <cell r="E5019">
            <v>16.100000000000001</v>
          </cell>
        </row>
        <row r="5020">
          <cell r="C5020" t="str">
            <v>DEPRECIACAO E JUROS</v>
          </cell>
        </row>
        <row r="5021">
          <cell r="B5021">
            <v>53836</v>
          </cell>
          <cell r="C5021" t="str">
            <v>DISTRIBUIDOR DE ASFALTO CAP 5.000L SOBRE CAMINHAO CHASSIS FORD F-14000</v>
          </cell>
          <cell r="D5021" t="str">
            <v>H</v>
          </cell>
          <cell r="E5021">
            <v>47.92</v>
          </cell>
        </row>
        <row r="5022">
          <cell r="C5022" t="str">
            <v>162HP - DEPRECIACAO E JUROS</v>
          </cell>
        </row>
        <row r="5023">
          <cell r="B5023">
            <v>53837</v>
          </cell>
          <cell r="C5023" t="str">
            <v>DISTRIBUIDOR DE ASFALTO CAP 5.000L SOBRE CAMINHAO CHASSIS FORD F-14000</v>
          </cell>
          <cell r="D5023" t="str">
            <v>H</v>
          </cell>
          <cell r="E5023">
            <v>66.34</v>
          </cell>
        </row>
        <row r="5024">
          <cell r="C5024" t="str">
            <v>162HP - CUSTO C/ MATERIAIS NA OPERACAO</v>
          </cell>
        </row>
        <row r="5025">
          <cell r="B5025">
            <v>53838</v>
          </cell>
          <cell r="C5025" t="str">
            <v>ESCAVADEIRA HIDRAULICA SOBRE ESTEIRAS CASE 80CR 93HP</v>
          </cell>
          <cell r="D5025" t="str">
            <v>H</v>
          </cell>
          <cell r="E5025">
            <v>61.27</v>
          </cell>
        </row>
        <row r="5026">
          <cell r="C5026" t="str">
            <v>DEPRECIACAO E JUROS</v>
          </cell>
        </row>
        <row r="5027">
          <cell r="B5027" t="str">
            <v>IGO       |</v>
          </cell>
          <cell r="C5027" t="str">
            <v>D E S C R I Ç Ã O                                                   |UN</v>
          </cell>
          <cell r="D5027" t="str">
            <v>IDADE</v>
          </cell>
          <cell r="E5027" t="str">
            <v>|CUSTO TOT</v>
          </cell>
        </row>
        <row r="5028">
          <cell r="B5028" t="str">
            <v>ULO.....: N</v>
          </cell>
          <cell r="C5028" t="str">
            <v>ACIONAL CAIXA</v>
          </cell>
        </row>
        <row r="5030">
          <cell r="B5030">
            <v>53839</v>
          </cell>
          <cell r="C5030" t="str">
            <v>ESCAVADEIRA HIDRAULICA SOBRE ESTEIRAS CASE 80CR 93HP</v>
          </cell>
          <cell r="D5030" t="str">
            <v>H</v>
          </cell>
          <cell r="E5030">
            <v>6.21</v>
          </cell>
        </row>
        <row r="5031">
          <cell r="C5031" t="str">
            <v>CUSTO C/ MA0-DE-OBRA NA OPERACAO NOTURNA</v>
          </cell>
        </row>
        <row r="5032">
          <cell r="B5032">
            <v>53840</v>
          </cell>
          <cell r="C5032" t="str">
            <v>GRADE ARADORA C/20 DISCOS 24" SOBRE PNEUS - DEPRECIACAO E JUROS</v>
          </cell>
          <cell r="D5032" t="str">
            <v>H</v>
          </cell>
          <cell r="E5032">
            <v>2.52</v>
          </cell>
        </row>
        <row r="5033">
          <cell r="B5033">
            <v>53841</v>
          </cell>
          <cell r="C5033" t="str">
            <v>GRADE ARADORA C/20 DISCOS 24" SOBRE PNEUS - MANUTENCAO</v>
          </cell>
          <cell r="D5033" t="str">
            <v>H</v>
          </cell>
          <cell r="E5033">
            <v>0.84</v>
          </cell>
        </row>
        <row r="5034">
          <cell r="B5034">
            <v>53842</v>
          </cell>
          <cell r="C5034" t="str">
            <v>LANCA ELEVATORIA KABI-GIRAFA KLE-24/3 SOBRE CAMINHAO CHASSI MB L-2318</v>
          </cell>
          <cell r="D5034" t="str">
            <v>H</v>
          </cell>
          <cell r="E5034">
            <v>52.01</v>
          </cell>
        </row>
        <row r="5035">
          <cell r="C5035" t="str">
            <v>130HP - DEPRECIACAO E JUROS</v>
          </cell>
        </row>
        <row r="5036">
          <cell r="B5036">
            <v>53843</v>
          </cell>
          <cell r="C5036" t="str">
            <v>LANCA ELEVATORIA KABI-GIRAFA KLE-24/3 SOBRE CAMINHAO CHASSI MB L-2318</v>
          </cell>
          <cell r="D5036" t="str">
            <v>H</v>
          </cell>
          <cell r="E5036">
            <v>7.77</v>
          </cell>
        </row>
        <row r="5037">
          <cell r="C5037" t="str">
            <v>130HP - CUSTO C/MA0-DE-OBRA NA OPERACAO DIURNA</v>
          </cell>
        </row>
        <row r="5038">
          <cell r="B5038">
            <v>53844</v>
          </cell>
          <cell r="C5038" t="str">
            <v>LANCA ELEVATORIA KABI-GIRAFA KLE-24/3 SOBRE CAMINHAO CHASSI MB L-2318</v>
          </cell>
          <cell r="D5038" t="str">
            <v>H</v>
          </cell>
          <cell r="E5038">
            <v>9.33</v>
          </cell>
        </row>
        <row r="5039">
          <cell r="C5039" t="str">
            <v>130HP - CUSTO C/MA0-DE-OBRA NA OPERACAO NOTURNA</v>
          </cell>
        </row>
        <row r="5040">
          <cell r="B5040">
            <v>53845</v>
          </cell>
          <cell r="C5040" t="str">
            <v>GUINDASTE MUNK C/CESTO 640/18 SOBRE CAMINHAO CARROCERIA FORD F14000</v>
          </cell>
          <cell r="D5040" t="str">
            <v>H</v>
          </cell>
          <cell r="E5040">
            <v>22.31</v>
          </cell>
        </row>
        <row r="5041">
          <cell r="C5041" t="str">
            <v>162HP - DEPRECIACAO E JUROS</v>
          </cell>
        </row>
        <row r="5042">
          <cell r="B5042">
            <v>53846</v>
          </cell>
          <cell r="C5042" t="str">
            <v>GUINDASTE MUNK C/CESTO 640/18 SOBRE CAMINHAO CARROCERIA FORD F14000</v>
          </cell>
          <cell r="D5042" t="str">
            <v>H</v>
          </cell>
          <cell r="E5042">
            <v>44.23</v>
          </cell>
        </row>
        <row r="5043">
          <cell r="C5043" t="str">
            <v>162HP - CUSTO C/MATERIAIS NA OPERCAO</v>
          </cell>
        </row>
        <row r="5044">
          <cell r="B5044">
            <v>53847</v>
          </cell>
          <cell r="C5044" t="str">
            <v>GUINDASTE MUNK C/CESTO 640/18 SOBRE CAMINHAO CARROCERIA FORD F14000</v>
          </cell>
          <cell r="D5044" t="str">
            <v>H</v>
          </cell>
          <cell r="E5044">
            <v>7.77</v>
          </cell>
        </row>
        <row r="5045">
          <cell r="C5045" t="str">
            <v>162HP - CUSTO C/MA0-DE-0BRA NA OPERCAO DIURNA</v>
          </cell>
        </row>
        <row r="5046">
          <cell r="B5046">
            <v>53848</v>
          </cell>
          <cell r="C5046" t="str">
            <v>GUINDASTE MUNK C/CESTO 640/18 SOBRE CAMINHAO CARROCERIA FORD F14000</v>
          </cell>
          <cell r="D5046" t="str">
            <v>H</v>
          </cell>
          <cell r="E5046">
            <v>9.33</v>
          </cell>
        </row>
        <row r="5047">
          <cell r="C5047" t="str">
            <v>162HP - CUSTO C/MA0-DE-0BRA NA OPERCAO NOTURNA</v>
          </cell>
        </row>
        <row r="5048">
          <cell r="B5048">
            <v>53849</v>
          </cell>
          <cell r="C5048" t="str">
            <v>MOTONIVELADORA CATERPILLAR 120 140HP - CUSTO C/MATERIAIS NA OPERACAO</v>
          </cell>
          <cell r="D5048" t="str">
            <v>H</v>
          </cell>
          <cell r="E5048">
            <v>47.63</v>
          </cell>
        </row>
        <row r="5049">
          <cell r="B5049">
            <v>53850</v>
          </cell>
          <cell r="C5049" t="str">
            <v>MOTONIVELADORA CATERPILLAR 120 140HP / MAO-DE-OBRA NA OPERACAO DIURNA</v>
          </cell>
          <cell r="D5049" t="str">
            <v>H</v>
          </cell>
          <cell r="E5049">
            <v>5.18</v>
          </cell>
        </row>
        <row r="5050">
          <cell r="B5050">
            <v>53851</v>
          </cell>
          <cell r="C5050" t="str">
            <v>MOTONIVELADORA CATERPILLAR 120 140HP / MAO-DE-OBRA NA OPERACAO NOTURNA</v>
          </cell>
          <cell r="D5050" t="str">
            <v>H</v>
          </cell>
          <cell r="E5050">
            <v>11.46</v>
          </cell>
        </row>
        <row r="5051">
          <cell r="B5051">
            <v>53852</v>
          </cell>
          <cell r="C5051" t="str">
            <v>MOTOSCRAPER 621 270HP / CUSTO COM MA0-DE-0BRA NA OPERACAO NOTURNA</v>
          </cell>
          <cell r="D5051" t="str">
            <v>H</v>
          </cell>
          <cell r="E5051">
            <v>6.21</v>
          </cell>
        </row>
        <row r="5052">
          <cell r="B5052">
            <v>53853</v>
          </cell>
          <cell r="C5052" t="str">
            <v>MOTOSCRAPER 621 270HP - CUSTO C/MATERIAIS NA OPERACAO</v>
          </cell>
          <cell r="D5052" t="str">
            <v>H</v>
          </cell>
          <cell r="E5052">
            <v>91.85</v>
          </cell>
        </row>
        <row r="5053">
          <cell r="B5053">
            <v>53854</v>
          </cell>
          <cell r="C5053" t="str">
            <v>MOTOSCRAPER 621 270HP - CUSTO C/MAO-DE-OBRA NA OPERACAO DIURNA</v>
          </cell>
          <cell r="D5053" t="str">
            <v>H</v>
          </cell>
          <cell r="E5053">
            <v>5.18</v>
          </cell>
        </row>
        <row r="5054">
          <cell r="B5054">
            <v>53855</v>
          </cell>
          <cell r="C5054" t="str">
            <v>MOTOSCRAPER 621 270HP - CUSTO C/MAO-DE-OBRA NA OPERACAO NOTURNA</v>
          </cell>
          <cell r="D5054" t="str">
            <v>H</v>
          </cell>
          <cell r="E5054">
            <v>6.21</v>
          </cell>
        </row>
        <row r="5055">
          <cell r="B5055">
            <v>53856</v>
          </cell>
          <cell r="C5055" t="str">
            <v>PA-CARREGADEIRA SOBRE PNEUS CATERPILLAR 924 105HP (VU=5ANOS)</v>
          </cell>
          <cell r="D5055" t="str">
            <v>H</v>
          </cell>
          <cell r="E5055">
            <v>43.53</v>
          </cell>
        </row>
        <row r="5056">
          <cell r="C5056" t="str">
            <v>DEPRECIACAO E JUROS</v>
          </cell>
        </row>
        <row r="5057">
          <cell r="B5057">
            <v>53857</v>
          </cell>
          <cell r="C5057" t="str">
            <v>PA-CARREGADEIRA SOBRE PNEUS CATERPILLAR 924 105HP (VU=5ANOS)</v>
          </cell>
          <cell r="D5057" t="str">
            <v>H</v>
          </cell>
          <cell r="E5057">
            <v>33</v>
          </cell>
        </row>
        <row r="5058">
          <cell r="B5058" t="str">
            <v>IGO       |</v>
          </cell>
          <cell r="C5058" t="str">
            <v>D E S C R I Ç Ã O                                                   |UN</v>
          </cell>
          <cell r="D5058" t="str">
            <v>IDADE</v>
          </cell>
          <cell r="E5058" t="str">
            <v>|CUSTO TOT</v>
          </cell>
        </row>
        <row r="5059">
          <cell r="B5059" t="str">
            <v>ULO.....: N</v>
          </cell>
          <cell r="C5059" t="str">
            <v>ACIONAL CAIXA</v>
          </cell>
        </row>
        <row r="5061">
          <cell r="C5061" t="str">
            <v>MANUTENCAO</v>
          </cell>
        </row>
        <row r="5062">
          <cell r="B5062">
            <v>53858</v>
          </cell>
          <cell r="C5062" t="str">
            <v>PA-CARREGADEIRA SOBRE PNEUS CATERPILLAR 924 105HP</v>
          </cell>
          <cell r="D5062" t="str">
            <v>H</v>
          </cell>
          <cell r="E5062">
            <v>34.020000000000003</v>
          </cell>
        </row>
        <row r="5063">
          <cell r="C5063" t="str">
            <v>CUSTO C/ MATERIAIS NA OPERACAO</v>
          </cell>
        </row>
        <row r="5064">
          <cell r="B5064">
            <v>53859</v>
          </cell>
          <cell r="C5064" t="str">
            <v>PA-CARREGADEIRA SOBRE PNEUS CATERPILLAR 924 105HP</v>
          </cell>
          <cell r="D5064" t="str">
            <v>H</v>
          </cell>
          <cell r="E5064">
            <v>5.18</v>
          </cell>
        </row>
        <row r="5065">
          <cell r="C5065" t="str">
            <v>CUSTO C/ MAO-DE-OBRA NA OPERACAO DIURNA</v>
          </cell>
        </row>
        <row r="5066">
          <cell r="B5066">
            <v>53860</v>
          </cell>
          <cell r="C5066" t="str">
            <v>PA-CARREGADEIRA SOBRE PNEUS CATERPILLAR 924 105HP</v>
          </cell>
          <cell r="D5066" t="str">
            <v>H</v>
          </cell>
          <cell r="E5066">
            <v>6.21</v>
          </cell>
        </row>
        <row r="5067">
          <cell r="C5067" t="str">
            <v>CUSTO C/ MAO-DE-OBRA NA OPERACAO NOTURNA</v>
          </cell>
        </row>
        <row r="5068">
          <cell r="B5068">
            <v>53861</v>
          </cell>
          <cell r="C5068" t="str">
            <v>PA-CARREGADEIRA SOBRE PNEUS CATERPILLAR 950 170HP (VU=5ANOS)</v>
          </cell>
          <cell r="D5068" t="str">
            <v>H</v>
          </cell>
          <cell r="E5068">
            <v>58.69</v>
          </cell>
        </row>
        <row r="5069">
          <cell r="C5069" t="str">
            <v>MANUTENCAO</v>
          </cell>
        </row>
        <row r="5070">
          <cell r="B5070">
            <v>53862</v>
          </cell>
          <cell r="C5070" t="str">
            <v>ROLO COMPACTADOR MULLER TR14H 68HP / MAO-DE-OBRA NA OPERACAO DIURNA</v>
          </cell>
          <cell r="D5070" t="str">
            <v>H</v>
          </cell>
          <cell r="E5070">
            <v>20.3</v>
          </cell>
        </row>
        <row r="5071">
          <cell r="B5071">
            <v>53863</v>
          </cell>
          <cell r="C5071" t="str">
            <v>MARTELETE OU ROMPEDOR ATLAS COPCO TEX 31 - MANUTENCAO</v>
          </cell>
          <cell r="D5071" t="str">
            <v>H</v>
          </cell>
          <cell r="E5071">
            <v>1.38</v>
          </cell>
        </row>
        <row r="5072">
          <cell r="B5072">
            <v>53864</v>
          </cell>
          <cell r="C5072" t="str">
            <v>COMPRESSOR ATLAS COPCO XA80 170PCM 80HP - DEPRECIACAO E JUROS</v>
          </cell>
          <cell r="D5072" t="str">
            <v>H</v>
          </cell>
          <cell r="E5072">
            <v>12.48</v>
          </cell>
        </row>
        <row r="5073">
          <cell r="B5073">
            <v>53865</v>
          </cell>
          <cell r="C5073" t="str">
            <v>COMPRESSOR ATLAS COPCO XA80 170PCM 80HP -CUSTO C/MATERIAIS NA OPERACAO</v>
          </cell>
          <cell r="D5073" t="str">
            <v>H</v>
          </cell>
          <cell r="E5073">
            <v>27.22</v>
          </cell>
        </row>
        <row r="5074">
          <cell r="B5074">
            <v>53866</v>
          </cell>
          <cell r="C5074" t="str">
            <v>BOMBA SUBMERSA ELETRICA MONOFASICA 3CV LEAO HT4C-10</v>
          </cell>
          <cell r="D5074" t="str">
            <v>H</v>
          </cell>
          <cell r="E5074">
            <v>0.75</v>
          </cell>
        </row>
        <row r="5075">
          <cell r="C5075" t="str">
            <v>MATERIAIS NA OPERACAO</v>
          </cell>
        </row>
        <row r="5076">
          <cell r="B5076">
            <v>53867</v>
          </cell>
          <cell r="C5076" t="str">
            <v>COMPACTADOR DE PLACA VIBRATORIA VIBRO-DYNAPAC DIESEL CM-13 4HP</v>
          </cell>
          <cell r="D5076" t="str">
            <v>H</v>
          </cell>
          <cell r="E5076">
            <v>11.35</v>
          </cell>
        </row>
        <row r="5077">
          <cell r="C5077" t="str">
            <v>CUSTO C/ MAO-DE-OBRA NA OPERACAO NOTURNA</v>
          </cell>
        </row>
        <row r="5078">
          <cell r="B5078">
            <v>53868</v>
          </cell>
          <cell r="C5078" t="str">
            <v>ROLO COMPACTADOR PE-DE-CARNEIRO REBOCAVEL 5T - CHI NOTURNO</v>
          </cell>
          <cell r="D5078" t="str">
            <v>CHI-N</v>
          </cell>
          <cell r="E5078">
            <v>43.69</v>
          </cell>
        </row>
        <row r="5079">
          <cell r="B5079">
            <v>53869</v>
          </cell>
          <cell r="C5079" t="str">
            <v>GRADE ARADORA C/20 DISCOS 24" SOBRE PNEUS - CHI NOTURNO</v>
          </cell>
          <cell r="D5079" t="str">
            <v>CHI-N</v>
          </cell>
          <cell r="E5079">
            <v>2.52</v>
          </cell>
        </row>
        <row r="5080">
          <cell r="B5080">
            <v>53871</v>
          </cell>
          <cell r="C5080" t="str">
            <v>REATERRO APILOADO DE VALAS C/MATERIAL DA OBRA</v>
          </cell>
          <cell r="D5080" t="str">
            <v>M3</v>
          </cell>
          <cell r="E5080">
            <v>9.9</v>
          </cell>
        </row>
        <row r="5081">
          <cell r="B5081">
            <v>53872</v>
          </cell>
          <cell r="C5081" t="str">
            <v>ESCAVACAO MANUAL (VALAS OU FUNDACOES RASAS)</v>
          </cell>
          <cell r="D5081" t="str">
            <v>M3</v>
          </cell>
          <cell r="E5081">
            <v>13.41</v>
          </cell>
        </row>
        <row r="5082">
          <cell r="B5082">
            <v>53873</v>
          </cell>
          <cell r="C5082" t="str">
            <v>LANCAMENTO/APLICACAO MANUAL DE CONCRETO EM ESTRUTURAS</v>
          </cell>
          <cell r="D5082" t="str">
            <v>M3</v>
          </cell>
          <cell r="E5082">
            <v>66.52</v>
          </cell>
        </row>
        <row r="5083">
          <cell r="B5083">
            <v>53879</v>
          </cell>
          <cell r="C5083" t="str">
            <v>CUSTOS C/MATERIAL NA OPERACAO-ROLO COMPACTADOR PNEUS MULLER AP-23</v>
          </cell>
          <cell r="D5083" t="str">
            <v>H</v>
          </cell>
          <cell r="E5083">
            <v>37.76</v>
          </cell>
        </row>
        <row r="5084">
          <cell r="C5084" t="str">
            <v>AUTO-PROPELIDO 111HP   PESO SEM/COM LASTRO 8/23T</v>
          </cell>
        </row>
        <row r="5085">
          <cell r="B5085">
            <v>53880</v>
          </cell>
          <cell r="C5085" t="str">
            <v>LASTRO DE BRITA</v>
          </cell>
          <cell r="D5085" t="str">
            <v>M3</v>
          </cell>
          <cell r="E5085">
            <v>72.83</v>
          </cell>
        </row>
        <row r="5086">
          <cell r="B5086">
            <v>53881</v>
          </cell>
          <cell r="C5086" t="str">
            <v>CAMINHAO BASCULANTE MB 1418/42 184HP (VU=5ANOS) - MANUTENCAO</v>
          </cell>
          <cell r="D5086" t="str">
            <v>H</v>
          </cell>
          <cell r="E5086">
            <v>22.26</v>
          </cell>
        </row>
        <row r="5087">
          <cell r="B5087">
            <v>53882</v>
          </cell>
          <cell r="C5087" t="str">
            <v>CAMINHAO PIPA F12000 142HP TANQUE 6000L (VU=8ANOS) - MANUTENCAO</v>
          </cell>
          <cell r="D5087" t="str">
            <v>H</v>
          </cell>
          <cell r="E5087">
            <v>6.3</v>
          </cell>
        </row>
        <row r="5088">
          <cell r="B5088">
            <v>55147</v>
          </cell>
          <cell r="C5088" t="str">
            <v>MAO-DE-OBRA NA OPERACAO-ROLO COMPACTADOR PNEUS MULLER AP-23 111HP</v>
          </cell>
          <cell r="D5088" t="str">
            <v>H</v>
          </cell>
          <cell r="E5088">
            <v>25.8</v>
          </cell>
        </row>
        <row r="5089">
          <cell r="B5089" t="str">
            <v>IGO       |</v>
          </cell>
          <cell r="C5089" t="str">
            <v>D E S C R I Ç Ã O                                                   |UN</v>
          </cell>
          <cell r="D5089" t="str">
            <v>IDADE</v>
          </cell>
          <cell r="E5089" t="str">
            <v>|CUSTO TOT</v>
          </cell>
        </row>
        <row r="5090">
          <cell r="B5090" t="str">
            <v>ULO.....: N</v>
          </cell>
          <cell r="C5090" t="str">
            <v>ACIONAL CAIXA</v>
          </cell>
        </row>
        <row r="5092">
          <cell r="C5092" t="str">
            <v>AUTO-PROPELIDO PESO SEM/COM LASTRO 8/23T</v>
          </cell>
        </row>
        <row r="5093">
          <cell r="B5093">
            <v>55255</v>
          </cell>
          <cell r="C5093" t="str">
            <v>CUSTOS COM MATERIAL NA OPERACAO DIURNA/EXTRUSORA DE GUIAS E</v>
          </cell>
          <cell r="D5093" t="str">
            <v>H</v>
          </cell>
          <cell r="E5093">
            <v>3.82</v>
          </cell>
        </row>
        <row r="5094">
          <cell r="C5094" t="str">
            <v>SARJETAS 14HP</v>
          </cell>
        </row>
        <row r="5095">
          <cell r="B5095">
            <v>55263</v>
          </cell>
          <cell r="C5095" t="str">
            <v>CUSTOS C/MATERIAL NA OPERACAO-ROLO COMPACTADOR PNEUS EST PRESSAO VAR</v>
          </cell>
          <cell r="D5095" t="str">
            <v>H</v>
          </cell>
          <cell r="E5095">
            <v>37.76</v>
          </cell>
        </row>
        <row r="5096">
          <cell r="C5096" t="str">
            <v>MULLER AP-23 AUTO-PROPELIDO 111HP   8/23T</v>
          </cell>
        </row>
        <row r="5097">
          <cell r="B5097">
            <v>55264</v>
          </cell>
          <cell r="C5097" t="str">
            <v>MAO-DE-OBRA NA OPERACAO NOTURNA-TRATOR DE PNEUS CBT-2105 /110 A 126 HP</v>
          </cell>
          <cell r="D5097" t="str">
            <v>H</v>
          </cell>
          <cell r="E5097">
            <v>11.46</v>
          </cell>
        </row>
        <row r="5098">
          <cell r="B5098">
            <v>65695</v>
          </cell>
          <cell r="C5098" t="str">
            <v>CUSTOS C/MATERIAL OPERACAO DIURNA -ROLO COMPACTADOR MULLER AP-26 PNEUS</v>
          </cell>
          <cell r="D5098" t="str">
            <v>H</v>
          </cell>
          <cell r="E5098">
            <v>37.76</v>
          </cell>
        </row>
        <row r="5099">
          <cell r="C5099" t="str">
            <v>AUTOPROP 111HP 11TON</v>
          </cell>
        </row>
        <row r="5100">
          <cell r="B5100">
            <v>67825</v>
          </cell>
          <cell r="C5100" t="str">
            <v>CUSTOS C/MATERIAL NA OPERACAO/CAMINHAO BASCULANTE MB LK-1214/42-136CV</v>
          </cell>
          <cell r="D5100" t="str">
            <v>H</v>
          </cell>
          <cell r="E5100">
            <v>46.27</v>
          </cell>
        </row>
        <row r="5101">
          <cell r="B5101">
            <v>67826</v>
          </cell>
          <cell r="C5101" t="str">
            <v>CAMINHAO BASCULANTE MB LK-1214/42 - 136CV (CHP)</v>
          </cell>
          <cell r="D5101" t="str">
            <v>CHP</v>
          </cell>
          <cell r="E5101">
            <v>90.01</v>
          </cell>
        </row>
        <row r="5102">
          <cell r="B5102">
            <v>67827</v>
          </cell>
          <cell r="C5102" t="str">
            <v>CAMINHAO BASCULANTE MB LK-1214/42 - 136CV (CHI)</v>
          </cell>
          <cell r="D5102" t="str">
            <v>CHI</v>
          </cell>
          <cell r="E5102">
            <v>28.23</v>
          </cell>
        </row>
        <row r="5103">
          <cell r="B5103">
            <v>67831</v>
          </cell>
          <cell r="C5103" t="str">
            <v>CONCRETO FCK=25MPA SEM LANCAMENTO, PREPARO COM BETONEIRA</v>
          </cell>
          <cell r="D5103" t="str">
            <v>M3</v>
          </cell>
          <cell r="E5103">
            <v>231.74</v>
          </cell>
        </row>
        <row r="5104">
          <cell r="B5104">
            <v>67832</v>
          </cell>
          <cell r="C5104" t="str">
            <v>FORMA PLANA EM COMPENSADO PLASTIFICADO 18MM PARA LAJE MACICA REAP. 12X</v>
          </cell>
          <cell r="D5104" t="str">
            <v>M2</v>
          </cell>
          <cell r="E5104">
            <v>21.76</v>
          </cell>
        </row>
        <row r="5105">
          <cell r="C5105" t="str">
            <v>INCL. ESCORAMENTO/MONT/DESMONTAGEM</v>
          </cell>
        </row>
        <row r="5106">
          <cell r="B5106">
            <v>67834</v>
          </cell>
          <cell r="C5106" t="str">
            <v>CONCRETO ESTRUTURAL FCK=20MPA (INCL.LANC.ESTRUTURAL)-SANEAGO 121100510</v>
          </cell>
          <cell r="D5106" t="str">
            <v>M3</v>
          </cell>
          <cell r="E5106">
            <v>306.10000000000002</v>
          </cell>
        </row>
        <row r="5107">
          <cell r="B5107">
            <v>67947</v>
          </cell>
          <cell r="C5107" t="str">
            <v>CONCRETO FCK=20MPA C/BETONEIRA - AGETOP 51017 E 60507</v>
          </cell>
          <cell r="D5107" t="str">
            <v>M3</v>
          </cell>
          <cell r="E5107">
            <v>222.65</v>
          </cell>
        </row>
        <row r="5108">
          <cell r="B5108">
            <v>67965</v>
          </cell>
          <cell r="C5108" t="str">
            <v>GRADE PROTECAO P/MUDA DE ARVORES (SERVICO 17348-001)</v>
          </cell>
          <cell r="D5108" t="str">
            <v>UN</v>
          </cell>
          <cell r="E5108">
            <v>38.130000000000003</v>
          </cell>
        </row>
        <row r="5109">
          <cell r="B5109" t="str">
            <v>RP</v>
          </cell>
          <cell r="C5109" t="str">
            <v>SERVICOS PRELIMINARES</v>
          </cell>
        </row>
        <row r="5110">
          <cell r="B5110">
            <v>10</v>
          </cell>
          <cell r="C5110" t="str">
            <v>PREPARO DO TERRENO</v>
          </cell>
        </row>
        <row r="5111">
          <cell r="B5111">
            <v>11504</v>
          </cell>
          <cell r="C5111" t="str">
            <v>LOCACAO DO TERRENO</v>
          </cell>
        </row>
        <row r="5112">
          <cell r="B5112" t="str">
            <v>11504/001</v>
          </cell>
          <cell r="C5112" t="str">
            <v>LOCACAO DE AREA</v>
          </cell>
          <cell r="D5112" t="str">
            <v>M2</v>
          </cell>
          <cell r="E5112">
            <v>0.23</v>
          </cell>
        </row>
        <row r="5113">
          <cell r="B5113">
            <v>11505</v>
          </cell>
          <cell r="C5113" t="str">
            <v>LIMPEZA MECANIZADA DE AREA</v>
          </cell>
        </row>
        <row r="5114">
          <cell r="B5114" t="str">
            <v>11505/001</v>
          </cell>
          <cell r="C5114" t="str">
            <v>C/TRATOR DE ESTEIRAS CATERPILLAR D6 - 140 CV - MMA</v>
          </cell>
          <cell r="D5114" t="str">
            <v>M2</v>
          </cell>
          <cell r="E5114">
            <v>1.03</v>
          </cell>
        </row>
        <row r="5115">
          <cell r="B5115">
            <v>23735</v>
          </cell>
          <cell r="C5115" t="str">
            <v>LIMPEZA MANUAL DO TERRENO</v>
          </cell>
        </row>
        <row r="5116">
          <cell r="B5116" t="str">
            <v>23735/001</v>
          </cell>
          <cell r="C5116" t="str">
            <v>LIMPEZA MANUAL DO TERRENO COM RASPAGEM SUPERFICIAL</v>
          </cell>
          <cell r="D5116" t="str">
            <v>M2</v>
          </cell>
          <cell r="E5116">
            <v>1.03</v>
          </cell>
        </row>
        <row r="5117">
          <cell r="B5117">
            <v>24860</v>
          </cell>
          <cell r="C5117" t="str">
            <v>LIMPEZA MECANIZADA DO TERRENO COM MOTONIVELADORA</v>
          </cell>
        </row>
        <row r="5118">
          <cell r="B5118" t="str">
            <v>24860/001</v>
          </cell>
          <cell r="C5118" t="str">
            <v>LIMPEZA MECANIZADA DO TERRENO C/MOTONIVELADORA</v>
          </cell>
          <cell r="D5118" t="str">
            <v>M2</v>
          </cell>
          <cell r="E5118">
            <v>0.1</v>
          </cell>
        </row>
        <row r="5119">
          <cell r="B5119">
            <v>24861</v>
          </cell>
          <cell r="C5119" t="str">
            <v>DESMATAMENTO, DESTOCAMENTO E LIMPEZA C/TRATOR ESTEIRAS CAT D6</v>
          </cell>
        </row>
        <row r="5120">
          <cell r="B5120" t="str">
            <v>IGO       |</v>
          </cell>
          <cell r="C5120" t="str">
            <v>D E S C R I Ç Ã O                                                   |UN</v>
          </cell>
          <cell r="D5120" t="str">
            <v>IDADE</v>
          </cell>
          <cell r="E5120" t="str">
            <v>|CUSTO TOT</v>
          </cell>
        </row>
        <row r="5121">
          <cell r="B5121" t="str">
            <v>ULO.....: N</v>
          </cell>
          <cell r="C5121" t="str">
            <v>ACIONAL CAIXA</v>
          </cell>
        </row>
        <row r="5123">
          <cell r="B5123" t="str">
            <v>24861/001</v>
          </cell>
          <cell r="C5123" t="str">
            <v>DESMATAMENTO, DESTOCAMENTO E LIMPEZA DE ARVORES C/DIAMETRO MEDIO=15CM</v>
          </cell>
          <cell r="D5123" t="str">
            <v>M2</v>
          </cell>
          <cell r="E5123">
            <v>0.14000000000000001</v>
          </cell>
        </row>
        <row r="5124">
          <cell r="B5124">
            <v>24862</v>
          </cell>
          <cell r="C5124" t="str">
            <v>DESMATAMENTO, DESTOCAMENTO E LIMPEZA C/TRATOR ESTEIRAS CAT D8</v>
          </cell>
        </row>
        <row r="5125">
          <cell r="B5125" t="str">
            <v>24862/001</v>
          </cell>
          <cell r="C5125" t="str">
            <v>DESMATAMENTO/DESTOCAMENTO/LIMPEZA ARVORES C/ DIAMETRO MEDIO=15 A 30CM</v>
          </cell>
          <cell r="D5125" t="str">
            <v>M2</v>
          </cell>
          <cell r="E5125">
            <v>0.26</v>
          </cell>
        </row>
        <row r="5126">
          <cell r="B5126">
            <v>56831</v>
          </cell>
          <cell r="C5126" t="str">
            <v>CAPINA MANUAL</v>
          </cell>
        </row>
        <row r="5127">
          <cell r="B5127" t="str">
            <v>56831/001</v>
          </cell>
          <cell r="C5127" t="str">
            <v>CAPINA MANUAL DE TERRENO (CAPINACAO E LIMPEZA)</v>
          </cell>
          <cell r="D5127" t="str">
            <v>M2</v>
          </cell>
          <cell r="E5127">
            <v>0.83</v>
          </cell>
        </row>
        <row r="5128">
          <cell r="B5128">
            <v>11</v>
          </cell>
          <cell r="C5128" t="str">
            <v>TRANSITO E SEGURANCA</v>
          </cell>
        </row>
        <row r="5129">
          <cell r="B5129">
            <v>23408</v>
          </cell>
          <cell r="C5129" t="str">
            <v>SINALIZACAO DE TRANSITO</v>
          </cell>
        </row>
        <row r="5130">
          <cell r="B5130" t="str">
            <v>23408/001</v>
          </cell>
          <cell r="C5130" t="str">
            <v>SINALIZACAO DE TRANSITO - NOTURNA</v>
          </cell>
          <cell r="D5130" t="str">
            <v>M</v>
          </cell>
          <cell r="E5130">
            <v>0.93</v>
          </cell>
        </row>
        <row r="5131">
          <cell r="B5131">
            <v>23412</v>
          </cell>
          <cell r="C5131" t="str">
            <v>TAPUME DE VEDACAO</v>
          </cell>
        </row>
        <row r="5132">
          <cell r="B5132" t="str">
            <v>23412/001</v>
          </cell>
          <cell r="C5132" t="str">
            <v>TAPUME DE CHAPA DE MADEIRA COMPENSADA (6MM) - PINTURA A CAL</v>
          </cell>
          <cell r="D5132" t="str">
            <v>M2</v>
          </cell>
          <cell r="E5132">
            <v>25.32</v>
          </cell>
        </row>
        <row r="5133">
          <cell r="B5133">
            <v>12</v>
          </cell>
          <cell r="C5133" t="str">
            <v>ACESSOS/PASSADICOS</v>
          </cell>
        </row>
        <row r="5134">
          <cell r="B5134">
            <v>23413</v>
          </cell>
          <cell r="C5134" t="str">
            <v>PASSADICOS E TRAVESSIAS - MONTAGEM, MANUTENCAO E REMOCAO</v>
          </cell>
        </row>
        <row r="5135">
          <cell r="B5135" t="str">
            <v>23413/001</v>
          </cell>
          <cell r="C5135" t="str">
            <v>PASSADICOS DE MADEIRA PARA PEDESTRES</v>
          </cell>
          <cell r="D5135" t="str">
            <v>M2</v>
          </cell>
          <cell r="E5135">
            <v>28.1</v>
          </cell>
        </row>
        <row r="5136">
          <cell r="B5136" t="str">
            <v>23413/002</v>
          </cell>
          <cell r="C5136" t="str">
            <v>TRAVESSIA DE MADEIRA PARA VEICULOS</v>
          </cell>
          <cell r="D5136" t="str">
            <v>M2</v>
          </cell>
          <cell r="E5136">
            <v>24.44</v>
          </cell>
        </row>
        <row r="5137">
          <cell r="B5137">
            <v>14</v>
          </cell>
          <cell r="C5137" t="str">
            <v>DEMOLICOES/RETIRADAS</v>
          </cell>
        </row>
        <row r="5138">
          <cell r="B5138">
            <v>42204</v>
          </cell>
          <cell r="C5138" t="str">
            <v>DEMOLICAO DE ALVENARIA DE TIJOLO MACICO 1/2 VEZ, COM REMOCAO</v>
          </cell>
          <cell r="D5138" t="str">
            <v>M2</v>
          </cell>
          <cell r="E5138">
            <v>4.7300000000000004</v>
          </cell>
        </row>
        <row r="5139">
          <cell r="B5139">
            <v>16</v>
          </cell>
          <cell r="C5139" t="str">
            <v>LIGACOES PROVISORIAS</v>
          </cell>
        </row>
        <row r="5140">
          <cell r="B5140">
            <v>26301</v>
          </cell>
          <cell r="C5140" t="str">
            <v>LIGACOES PROVISORIAS AGUA/ESGOTO</v>
          </cell>
        </row>
        <row r="5141">
          <cell r="B5141" t="str">
            <v>26301/001</v>
          </cell>
          <cell r="C5141" t="str">
            <v>LIGACOES PROVISORIAS AGUA/ESG CANT OBRA C/ESCAV EXCL REPARO</v>
          </cell>
          <cell r="D5141" t="str">
            <v>UN</v>
          </cell>
          <cell r="E5141">
            <v>1351.32</v>
          </cell>
        </row>
        <row r="5142">
          <cell r="C5142" t="str">
            <v>PAVIM LOGRADOURO PUBLICO E LIGACAO DA CONCESSIONARIA</v>
          </cell>
        </row>
        <row r="5143">
          <cell r="B5143" t="str">
            <v>26301/002</v>
          </cell>
          <cell r="C5143" t="str">
            <v>INSTAL/LIGACAO PROVISORIA ELETRICA BAIXA TENSAO P/CANT OBRA</v>
          </cell>
          <cell r="D5143" t="str">
            <v>UN</v>
          </cell>
          <cell r="E5143">
            <v>799.47</v>
          </cell>
        </row>
        <row r="5144">
          <cell r="C5144" t="str">
            <v>OBRA,M3-CHAVE 100A CARGA 3KWH,20CV EXCL FORN MEDIDOR</v>
          </cell>
        </row>
        <row r="5145">
          <cell r="B5145">
            <v>68332</v>
          </cell>
          <cell r="C5145" t="str">
            <v>LIGACAO PROVISORIA AGUA - 20400</v>
          </cell>
          <cell r="D5145" t="str">
            <v>UN</v>
          </cell>
          <cell r="E5145">
            <v>197.22</v>
          </cell>
        </row>
        <row r="5146">
          <cell r="B5146">
            <v>33</v>
          </cell>
          <cell r="C5146" t="str">
            <v>SINALIZACAO DO CANTEIRO DE OBRAS</v>
          </cell>
        </row>
        <row r="5147">
          <cell r="B5147">
            <v>68324</v>
          </cell>
          <cell r="C5147" t="str">
            <v>OBELISCO P/PLACA DE INAUG/PADRAO AGETOP</v>
          </cell>
          <cell r="D5147" t="str">
            <v>UN</v>
          </cell>
          <cell r="E5147">
            <v>256.2</v>
          </cell>
        </row>
        <row r="5148">
          <cell r="B5148">
            <v>68335</v>
          </cell>
          <cell r="C5148" t="str">
            <v>PLACA DE INAUGURACAO ACO ESCOVADO 40X60CM-270809</v>
          </cell>
          <cell r="D5148" t="str">
            <v>UN</v>
          </cell>
          <cell r="E5148">
            <v>272.94</v>
          </cell>
        </row>
        <row r="5149">
          <cell r="B5149">
            <v>68544</v>
          </cell>
          <cell r="C5149" t="str">
            <v>PLACA INAUGURACAO DE OBRA(40X60)-A -270806</v>
          </cell>
        </row>
        <row r="5150">
          <cell r="B5150" t="str">
            <v>68544/001</v>
          </cell>
          <cell r="C5150" t="str">
            <v>PLACA INAUGURACAO DE OBRA(40X60)-A -270806</v>
          </cell>
          <cell r="D5150" t="str">
            <v>UN</v>
          </cell>
          <cell r="E5150">
            <v>273.02</v>
          </cell>
        </row>
        <row r="5151">
          <cell r="B5151" t="str">
            <v>IGO       |</v>
          </cell>
          <cell r="C5151" t="str">
            <v>D E S C R I Ç Ã O                                                   |UN</v>
          </cell>
          <cell r="D5151" t="str">
            <v>IDADE</v>
          </cell>
          <cell r="E5151" t="str">
            <v>|CUSTO TOT</v>
          </cell>
        </row>
        <row r="5152">
          <cell r="B5152" t="str">
            <v>ULO.....: N</v>
          </cell>
          <cell r="C5152" t="str">
            <v>ACIONAL CAIXA</v>
          </cell>
        </row>
        <row r="5154">
          <cell r="B5154" t="str">
            <v>RT</v>
          </cell>
          <cell r="C5154" t="str">
            <v>SERVICOS TECNICOS</v>
          </cell>
        </row>
        <row r="5155">
          <cell r="B5155">
            <v>8</v>
          </cell>
          <cell r="C5155" t="str">
            <v>LOCACAO</v>
          </cell>
        </row>
        <row r="5156">
          <cell r="B5156">
            <v>23738</v>
          </cell>
          <cell r="C5156" t="str">
            <v>LOCACAO DE OBRA</v>
          </cell>
        </row>
        <row r="5157">
          <cell r="B5157" t="str">
            <v>23738/001</v>
          </cell>
          <cell r="C5157" t="str">
            <v>LOCACAO DE OBRA - CASAS (C/ GABARITO TABUA CONTINUA 15,0CM E</v>
          </cell>
          <cell r="D5157" t="str">
            <v>M2</v>
          </cell>
          <cell r="E5157">
            <v>5.57</v>
          </cell>
        </row>
        <row r="5158">
          <cell r="C5158" t="str">
            <v>PONTALETES 3X3" A C/1,5M )</v>
          </cell>
        </row>
        <row r="5159">
          <cell r="B5159" t="str">
            <v>23738/002</v>
          </cell>
          <cell r="C5159" t="str">
            <v>LOCACAO DE OBRA (EDIFICIOS) C/GABARITO TABUA CONTINUA 15CM E PONTALETE</v>
          </cell>
          <cell r="D5159" t="str">
            <v>M2</v>
          </cell>
          <cell r="E5159">
            <v>3.48</v>
          </cell>
        </row>
        <row r="5160">
          <cell r="C5160" t="str">
            <v>3X3" A CADA 1,5M</v>
          </cell>
        </row>
        <row r="5161">
          <cell r="B5161">
            <v>68051</v>
          </cell>
          <cell r="C5161" t="str">
            <v>LOCACAO ALVENARIA</v>
          </cell>
          <cell r="D5161" t="str">
            <v>M</v>
          </cell>
          <cell r="E5161">
            <v>1.73</v>
          </cell>
        </row>
        <row r="5162">
          <cell r="B5162">
            <v>68574</v>
          </cell>
          <cell r="C5162" t="str">
            <v>LOCACAO OBRA C/PECA DE PINHO / REAPROVEITAMENTO</v>
          </cell>
        </row>
        <row r="5163">
          <cell r="B5163" t="str">
            <v>68574/001</v>
          </cell>
          <cell r="C5163" t="str">
            <v>LOCACAO OBRA C/PERNA PINHO 3A S/REAPROVEITAR</v>
          </cell>
          <cell r="D5163" t="str">
            <v>M2</v>
          </cell>
          <cell r="E5163">
            <v>4.3600000000000003</v>
          </cell>
        </row>
        <row r="5164">
          <cell r="B5164" t="str">
            <v>68574/002</v>
          </cell>
          <cell r="C5164" t="str">
            <v>LOCACAO OBRA C/PERNA PINHO 3A C/REAPROVEITAMENTO 10 VEZES</v>
          </cell>
          <cell r="D5164" t="str">
            <v>M2</v>
          </cell>
          <cell r="E5164">
            <v>1.62</v>
          </cell>
        </row>
        <row r="5165">
          <cell r="B5165" t="str">
            <v>68574/003</v>
          </cell>
          <cell r="C5165" t="str">
            <v>LOCACAO OBRA C/PERNA PINHO 3A C/REAPROVEITAMENTO 3 VEZES</v>
          </cell>
          <cell r="D5165" t="str">
            <v>M2</v>
          </cell>
          <cell r="E5165">
            <v>2.33</v>
          </cell>
        </row>
        <row r="5166">
          <cell r="B5166">
            <v>9</v>
          </cell>
          <cell r="C5166" t="str">
            <v>LEVANTAMENTO CADASTRAL</v>
          </cell>
        </row>
        <row r="5167">
          <cell r="B5167">
            <v>9546</v>
          </cell>
          <cell r="C5167" t="str">
            <v>SERVICOS TOPOGRAFICOS P/ PAVIMENTACAO, INCLUSIVE NOTA DE SERVICOS,</v>
          </cell>
          <cell r="D5167" t="str">
            <v>M2</v>
          </cell>
          <cell r="E5167">
            <v>0.27</v>
          </cell>
        </row>
        <row r="5168">
          <cell r="C5168" t="str">
            <v>ACOMPANHAMENTO E GREIDE</v>
          </cell>
        </row>
        <row r="5169">
          <cell r="B5169" t="str">
            <v>BA</v>
          </cell>
          <cell r="C5169" t="str">
            <v>URBANIZACAO</v>
          </cell>
        </row>
        <row r="5170">
          <cell r="B5170">
            <v>2</v>
          </cell>
          <cell r="C5170" t="str">
            <v>CERCA/PROTETORES</v>
          </cell>
        </row>
        <row r="5171">
          <cell r="B5171">
            <v>25679</v>
          </cell>
          <cell r="C5171" t="str">
            <v>CERCA DE ARAME LISO</v>
          </cell>
        </row>
        <row r="5172">
          <cell r="B5172" t="str">
            <v>25679/001</v>
          </cell>
          <cell r="C5172" t="str">
            <v>CERCA ARAME LISO H=1,7M - 12 FIOS/POSTE RETO CONCRETO 15X15CM H=2,3M A</v>
          </cell>
          <cell r="D5172" t="str">
            <v>M</v>
          </cell>
          <cell r="E5172">
            <v>20.62</v>
          </cell>
        </row>
        <row r="5173">
          <cell r="C5173" t="str">
            <v>C/2,5M-ESTICADORES CONCR 15X15CM H=2,30M C/ESCORAS 10X10CM NOS CANTOS</v>
          </cell>
        </row>
        <row r="5174">
          <cell r="C5174" t="str">
            <v>(PARA DIVISAO DE TERRENOS URBANOS)</v>
          </cell>
        </row>
        <row r="5175">
          <cell r="B5175" t="str">
            <v>25679/002</v>
          </cell>
          <cell r="C5175" t="str">
            <v>CERCA ARAME LISO H=1,7M - 9 FIOS/POSTE RETO CONCRETO 15X15CM H=2,3M A</v>
          </cell>
          <cell r="D5175" t="str">
            <v>M</v>
          </cell>
          <cell r="E5175">
            <v>19.66</v>
          </cell>
        </row>
        <row r="5176">
          <cell r="C5176" t="str">
            <v>C/2,5M-ESTICADORES CONCR 15X15CM H=2,30M C/ESCORAS 10X10CM NOS CANTOS</v>
          </cell>
        </row>
        <row r="5177">
          <cell r="C5177" t="str">
            <v>(PARA DIVISAO DE TERRENOS URBANOS)</v>
          </cell>
        </row>
        <row r="5178">
          <cell r="B5178">
            <v>26282</v>
          </cell>
          <cell r="C5178" t="str">
            <v>CERCA COM MOUROES - MMA</v>
          </cell>
        </row>
        <row r="5179">
          <cell r="B5179" t="str">
            <v>26282/001</v>
          </cell>
          <cell r="C5179" t="str">
            <v>CERCA C/ MOUROES PRE-MOLDADOS DE CONCRETO, C/4 FIOS DE ARAME FARPADO</v>
          </cell>
          <cell r="D5179" t="str">
            <v>M</v>
          </cell>
          <cell r="E5179">
            <v>17.13</v>
          </cell>
        </row>
        <row r="5180">
          <cell r="C5180" t="str">
            <v>N.14, MOIROES ESPACADOS 3,00 M/ CRAVADOS 0,5 M - FORNEC. E COLOCACAO</v>
          </cell>
        </row>
        <row r="5181">
          <cell r="B5181" t="str">
            <v>26282/002</v>
          </cell>
          <cell r="C5181" t="str">
            <v>CERCA C/ MOUROES DE MADEIRA C/ 4 FIOS DE ARAME FARPADO , MOUROES</v>
          </cell>
          <cell r="D5181" t="str">
            <v>M</v>
          </cell>
          <cell r="E5181">
            <v>12.21</v>
          </cell>
        </row>
        <row r="5182">
          <cell r="B5182" t="str">
            <v>IGO       |</v>
          </cell>
          <cell r="C5182" t="str">
            <v>D E S C R I Ç Ã O                                                   |UN</v>
          </cell>
          <cell r="D5182" t="str">
            <v>IDADE</v>
          </cell>
          <cell r="E5182" t="str">
            <v>|CUSTO TOT</v>
          </cell>
        </row>
        <row r="5183">
          <cell r="B5183" t="str">
            <v>ULO.....: N</v>
          </cell>
          <cell r="C5183" t="str">
            <v>ACIONAL CAIXA</v>
          </cell>
        </row>
        <row r="5185">
          <cell r="C5185" t="str">
            <v>DE 3 X 3, C/ 2,00 M ALTURA LIVRE / 0,5 ENTERRADOS - FORNECIMENTO</v>
          </cell>
        </row>
        <row r="5186">
          <cell r="C5186" t="str">
            <v>E COLOCACAO</v>
          </cell>
        </row>
        <row r="5187">
          <cell r="B5187" t="str">
            <v>26282/003</v>
          </cell>
          <cell r="C5187" t="str">
            <v>CERCA C/ MOUROES DE MADEIRA C/ 8 FIOS DE ARAME FARPADO</v>
          </cell>
          <cell r="D5187" t="str">
            <v>M</v>
          </cell>
          <cell r="E5187">
            <v>14.59</v>
          </cell>
        </row>
        <row r="5188">
          <cell r="B5188" t="str">
            <v>26282/004</v>
          </cell>
          <cell r="C5188" t="str">
            <v>CERCA DE ARAME FARPADO - 11 FIOS</v>
          </cell>
          <cell r="D5188" t="str">
            <v>M</v>
          </cell>
          <cell r="E5188">
            <v>21.75</v>
          </cell>
        </row>
        <row r="5189">
          <cell r="B5189">
            <v>60850</v>
          </cell>
          <cell r="C5189" t="str">
            <v>CERCA VIVA - MMA</v>
          </cell>
        </row>
        <row r="5190">
          <cell r="B5190" t="str">
            <v>60850/001</v>
          </cell>
          <cell r="C5190" t="str">
            <v>HISBICO, CEDRIHO, CALIAMDRA, ACALIFA - FORNEC. E PLANTIO</v>
          </cell>
          <cell r="D5190" t="str">
            <v>M</v>
          </cell>
          <cell r="E5190">
            <v>4.72</v>
          </cell>
        </row>
        <row r="5191">
          <cell r="B5191">
            <v>68672</v>
          </cell>
          <cell r="C5191" t="str">
            <v>REFORMA DE ALAMBRADO/TELA DE ARAME GALVANIZADO</v>
          </cell>
        </row>
        <row r="5192">
          <cell r="B5192" t="str">
            <v>68672/001</v>
          </cell>
          <cell r="C5192" t="str">
            <v>TELA DE ARAME GALV N.14 MALHA LOSANGO 6X6CM/FORNEC.COLOC.</v>
          </cell>
          <cell r="D5192" t="str">
            <v>M2</v>
          </cell>
          <cell r="E5192">
            <v>17.649999999999999</v>
          </cell>
        </row>
        <row r="5193">
          <cell r="B5193" t="str">
            <v>68672/003</v>
          </cell>
          <cell r="C5193" t="str">
            <v>TELA DE ARAME GALV N.12 PLASTIFICADA 7,5X7,5CM/FORNEC COLOC</v>
          </cell>
          <cell r="D5193" t="str">
            <v>M2</v>
          </cell>
          <cell r="E5193">
            <v>30</v>
          </cell>
        </row>
        <row r="5194">
          <cell r="C5194" t="str">
            <v>MALHA QUADRADA.</v>
          </cell>
        </row>
        <row r="5195">
          <cell r="B5195" t="str">
            <v>68672/004</v>
          </cell>
          <cell r="C5195" t="str">
            <v>TELA TELCON D/ACO GALVANIZADO DE 8X10CM,FIO 3MM/FORNEC COLOC</v>
          </cell>
          <cell r="D5195" t="str">
            <v>M2</v>
          </cell>
          <cell r="E5195">
            <v>25.31</v>
          </cell>
        </row>
        <row r="5196">
          <cell r="B5196" t="str">
            <v>68672/005</v>
          </cell>
          <cell r="C5196" t="str">
            <v>TELA ARAME GALV N.12 MALHA LOSANGO 5X5CM PRESA EM TUBO FERRO GALVANI-</v>
          </cell>
          <cell r="D5196" t="str">
            <v>M2</v>
          </cell>
          <cell r="E5196">
            <v>27.05</v>
          </cell>
        </row>
        <row r="5197">
          <cell r="C5197" t="str">
            <v>ZADO FORNECIMENTO E COLOCACAO.</v>
          </cell>
        </row>
        <row r="5198">
          <cell r="B5198">
            <v>4</v>
          </cell>
          <cell r="C5198" t="str">
            <v>ALAMBRADO</v>
          </cell>
        </row>
        <row r="5199">
          <cell r="B5199">
            <v>10409</v>
          </cell>
          <cell r="C5199" t="str">
            <v>ALAMBRADO PARA QUADRA POLIESPORTIVA</v>
          </cell>
        </row>
        <row r="5200">
          <cell r="B5200" t="str">
            <v>10409/001</v>
          </cell>
          <cell r="C5200" t="str">
            <v>ALAMBRADO PARA QUADRA POLIESPORTIVA (QUADRA DESCOB DO MET)</v>
          </cell>
          <cell r="D5200" t="str">
            <v>M2</v>
          </cell>
          <cell r="E5200">
            <v>70.099999999999994</v>
          </cell>
        </row>
        <row r="5201">
          <cell r="B5201">
            <v>5</v>
          </cell>
          <cell r="C5201" t="str">
            <v>ARBORIZACAO, INCLUSIVE PREPARO DO SOLO</v>
          </cell>
        </row>
        <row r="5202">
          <cell r="B5202">
            <v>26283</v>
          </cell>
          <cell r="C5202" t="str">
            <v>PLANTIO DE ARBUSTOS E ARVORES</v>
          </cell>
        </row>
        <row r="5203">
          <cell r="B5203" t="str">
            <v>26283/001</v>
          </cell>
          <cell r="C5203" t="str">
            <v>ARBUSTO COM ALTURA DE 70 A 100 CM</v>
          </cell>
          <cell r="D5203" t="str">
            <v>UN</v>
          </cell>
          <cell r="E5203">
            <v>12.78</v>
          </cell>
        </row>
        <row r="5204">
          <cell r="B5204" t="str">
            <v>26283/002</v>
          </cell>
          <cell r="C5204" t="str">
            <v>ARBUSTO CO ALTURA MAIOR DO QUE 1,00 METRO</v>
          </cell>
          <cell r="D5204" t="str">
            <v>UN</v>
          </cell>
          <cell r="E5204">
            <v>5.66</v>
          </cell>
        </row>
        <row r="5205">
          <cell r="B5205" t="str">
            <v>26283/003</v>
          </cell>
          <cell r="C5205" t="str">
            <v>PLANTIO DE ARVORE COM ALTURA MAIOR DO QUE 2,00 METROS</v>
          </cell>
          <cell r="D5205" t="str">
            <v>UN</v>
          </cell>
          <cell r="E5205">
            <v>41.88</v>
          </cell>
        </row>
        <row r="5206">
          <cell r="B5206">
            <v>6</v>
          </cell>
          <cell r="C5206" t="str">
            <v>GRAMA, INCLUSIVE PREPARO DO SOLO</v>
          </cell>
        </row>
        <row r="5207">
          <cell r="B5207">
            <v>11522</v>
          </cell>
          <cell r="C5207" t="str">
            <v>PLANTIO DE GRAMA</v>
          </cell>
        </row>
        <row r="5208">
          <cell r="B5208" t="str">
            <v>11522/001</v>
          </cell>
          <cell r="C5208" t="str">
            <v>GRAMA BATATAIS EM PLACAS</v>
          </cell>
          <cell r="D5208" t="str">
            <v>M2</v>
          </cell>
          <cell r="E5208">
            <v>7.66</v>
          </cell>
        </row>
        <row r="5209">
          <cell r="B5209">
            <v>11536</v>
          </cell>
          <cell r="C5209" t="str">
            <v>PLANTIO DE GRAMA EM ROLO</v>
          </cell>
        </row>
        <row r="5210">
          <cell r="B5210" t="str">
            <v>11536/001</v>
          </cell>
          <cell r="C5210" t="str">
            <v>PLANTIO DE GRAMA EM ROLOS TIPO ESMERALDA INCL FORN E TRANSPOR-</v>
          </cell>
          <cell r="D5210" t="str">
            <v>M2</v>
          </cell>
          <cell r="E5210">
            <v>11.58</v>
          </cell>
        </row>
        <row r="5211">
          <cell r="C5211" t="str">
            <v>TE EXCL PREPARO DO TERRENO E O MATERIAL PARA ESTE.</v>
          </cell>
        </row>
        <row r="5212">
          <cell r="B5212">
            <v>7</v>
          </cell>
          <cell r="C5212" t="str">
            <v>PASSEIO</v>
          </cell>
        </row>
        <row r="5213">
          <cell r="B5213" t="str">
            <v>IGO       |</v>
          </cell>
          <cell r="C5213" t="str">
            <v>D E S C R I Ç Ã O                                                   |UN</v>
          </cell>
          <cell r="D5213" t="str">
            <v>IDADE</v>
          </cell>
          <cell r="E5213" t="str">
            <v>|CUSTO TOT</v>
          </cell>
        </row>
        <row r="5214">
          <cell r="B5214" t="str">
            <v>ULO.....: N</v>
          </cell>
          <cell r="C5214" t="str">
            <v>ACIONAL CAIXA</v>
          </cell>
        </row>
        <row r="5216">
          <cell r="B5216">
            <v>68059</v>
          </cell>
          <cell r="C5216" t="str">
            <v>CALCADA COM 0,50M DE LARGURA EM CONCRETO SIMPLES (1:3:4) E ALVENARIA</v>
          </cell>
          <cell r="D5216" t="str">
            <v>M</v>
          </cell>
          <cell r="E5216">
            <v>10.56</v>
          </cell>
        </row>
        <row r="5217">
          <cell r="C5217" t="str">
            <v>DE CONTENCAO EM TIJOLOS CERAMICOS DE 8 FUROS</v>
          </cell>
        </row>
        <row r="5218">
          <cell r="B5218">
            <v>8</v>
          </cell>
          <cell r="C5218" t="str">
            <v>PLAYGROUND/QUADRAS</v>
          </cell>
        </row>
        <row r="5219">
          <cell r="B5219">
            <v>68329</v>
          </cell>
          <cell r="C5219" t="str">
            <v>TRAVES FERRO GALVANIZADO P/ FUTEBOL DE SALAO 2 UN PINTADAS - 271101</v>
          </cell>
          <cell r="D5219" t="str">
            <v>CJ</v>
          </cell>
          <cell r="E5219">
            <v>1412.96</v>
          </cell>
        </row>
        <row r="5220">
          <cell r="B5220">
            <v>68330</v>
          </cell>
          <cell r="C5220" t="str">
            <v>TABELA DE BASQUETE EST.MET.MAD.LEI ASSENT.PINT.ARO METAL 02 UN -271102</v>
          </cell>
          <cell r="D5220" t="str">
            <v>CJ</v>
          </cell>
          <cell r="E5220">
            <v>914.65</v>
          </cell>
        </row>
        <row r="5221">
          <cell r="B5221">
            <v>68331</v>
          </cell>
          <cell r="C5221" t="str">
            <v>CONJUNTO PARA VOLEIBOL C/ PINTURA - 271103</v>
          </cell>
          <cell r="D5221" t="str">
            <v>CJ</v>
          </cell>
          <cell r="E5221">
            <v>322.97000000000003</v>
          </cell>
        </row>
        <row r="5222">
          <cell r="B5222">
            <v>78</v>
          </cell>
          <cell r="C5222" t="str">
            <v>FORNECIMENTO DE ADUBOS, MATERIAIS E EQUIPAMENTOS PARA JARDIM</v>
          </cell>
        </row>
        <row r="5223">
          <cell r="B5223">
            <v>11775</v>
          </cell>
          <cell r="C5223" t="str">
            <v>BANCOS DE CONCRETO P/JARDIM</v>
          </cell>
        </row>
        <row r="5224">
          <cell r="B5224" t="str">
            <v>11775/001</v>
          </cell>
          <cell r="C5224" t="str">
            <v>BANCO DE CONCRETO APARENTE LARG=45CM E 10CM ESPESSURA SOBRE DOIS APOI-</v>
          </cell>
          <cell r="D5224" t="str">
            <v>M</v>
          </cell>
          <cell r="E5224">
            <v>79.53</v>
          </cell>
        </row>
      </sheetData>
      <sheetData sheetId="6"/>
      <sheetData sheetId="7"/>
      <sheetData sheetId="8"/>
      <sheetData sheetId="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Plan2"/>
      <sheetName val="DIPRVS12"/>
      <sheetName val="RESUMO_AUT1"/>
      <sheetName val="C"/>
      <sheetName val="PROJETO"/>
      <sheetName val="Teor"/>
      <sheetName val="Equipamentos"/>
      <sheetName val="dez00"/>
      <sheetName val="COMPOS1"/>
    </sheetNames>
    <sheetDataSet>
      <sheetData sheetId="0" refreshError="1">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E13" t="str">
            <v>tkm</v>
          </cell>
          <cell r="G13">
            <v>0.24</v>
          </cell>
          <cell r="M13">
            <v>0.27</v>
          </cell>
          <cell r="O13">
            <v>0.27</v>
          </cell>
          <cell r="Q13">
            <v>0.26</v>
          </cell>
          <cell r="S13">
            <v>0.26</v>
          </cell>
        </row>
        <row r="14">
          <cell r="A14" t="str">
            <v>1 A 00 002 00</v>
          </cell>
          <cell r="B14" t="str">
            <v>Transporte local c/ basc. 5m3 rodov. pav.</v>
          </cell>
          <cell r="E14" t="str">
            <v>tkm</v>
          </cell>
          <cell r="G14">
            <v>0.28999999999999998</v>
          </cell>
          <cell r="M14">
            <v>0.32</v>
          </cell>
          <cell r="O14">
            <v>0.32</v>
          </cell>
          <cell r="Q14">
            <v>0.31</v>
          </cell>
          <cell r="S14">
            <v>0.31</v>
          </cell>
        </row>
        <row r="15">
          <cell r="A15" t="str">
            <v>1 A 00 002 03</v>
          </cell>
          <cell r="B15" t="str">
            <v>Transp. local material para remendos</v>
          </cell>
          <cell r="E15" t="str">
            <v>tkm</v>
          </cell>
          <cell r="G15">
            <v>0.56999999999999995</v>
          </cell>
          <cell r="M15">
            <v>0.66</v>
          </cell>
          <cell r="O15">
            <v>0.66</v>
          </cell>
          <cell r="Q15">
            <v>0.64</v>
          </cell>
          <cell r="S15">
            <v>0.64</v>
          </cell>
        </row>
        <row r="16">
          <cell r="A16" t="str">
            <v>1 A 00 002 05</v>
          </cell>
          <cell r="B16" t="str">
            <v>Transp. local c/ basc. 10m3 rodov. pav. (const)</v>
          </cell>
          <cell r="E16" t="str">
            <v>tkm</v>
          </cell>
          <cell r="G16">
            <v>0.24</v>
          </cell>
          <cell r="M16">
            <v>0.27</v>
          </cell>
          <cell r="O16">
            <v>0.27</v>
          </cell>
          <cell r="Q16">
            <v>0.26</v>
          </cell>
          <cell r="S16">
            <v>0.26</v>
          </cell>
        </row>
        <row r="17">
          <cell r="A17" t="str">
            <v>1 A 00 002 06</v>
          </cell>
          <cell r="B17" t="str">
            <v>Transp. local c/ basc. 10m3 rodov. pav. (consv)</v>
          </cell>
          <cell r="E17" t="str">
            <v>tkm</v>
          </cell>
          <cell r="G17">
            <v>0.28000000000000003</v>
          </cell>
          <cell r="M17">
            <v>0.31</v>
          </cell>
          <cell r="O17">
            <v>0.32</v>
          </cell>
          <cell r="Q17">
            <v>0.31</v>
          </cell>
          <cell r="S17">
            <v>0.31</v>
          </cell>
        </row>
        <row r="18">
          <cell r="A18" t="str">
            <v>1 A 00 002 07</v>
          </cell>
          <cell r="B18" t="str">
            <v>Transp. local c/ basc. 10m3 rodov. pav. (restr)</v>
          </cell>
          <cell r="E18" t="str">
            <v>tkm</v>
          </cell>
          <cell r="G18">
            <v>0.27</v>
          </cell>
          <cell r="M18">
            <v>0.3</v>
          </cell>
          <cell r="O18">
            <v>0.31</v>
          </cell>
          <cell r="Q18">
            <v>0.3</v>
          </cell>
          <cell r="S18">
            <v>0.3</v>
          </cell>
        </row>
        <row r="19">
          <cell r="A19" t="str">
            <v>1 A 00 002 08</v>
          </cell>
          <cell r="B19" t="str">
            <v>Transporte local c/ basc. p/ rocha rodov. pav.</v>
          </cell>
          <cell r="E19" t="str">
            <v>tkm</v>
          </cell>
          <cell r="G19">
            <v>0.32</v>
          </cell>
          <cell r="M19">
            <v>0.36</v>
          </cell>
          <cell r="O19">
            <v>0.37</v>
          </cell>
          <cell r="Q19">
            <v>0.36</v>
          </cell>
          <cell r="S19">
            <v>0.36</v>
          </cell>
        </row>
        <row r="20">
          <cell r="A20" t="str">
            <v>1 A 00 002 40</v>
          </cell>
          <cell r="B20" t="str">
            <v>Transporte local c/ carroceria 15 t rodov. pav.</v>
          </cell>
          <cell r="E20" t="str">
            <v>tkm</v>
          </cell>
          <cell r="G20">
            <v>0.3</v>
          </cell>
          <cell r="M20">
            <v>0.33</v>
          </cell>
          <cell r="O20">
            <v>0.34</v>
          </cell>
          <cell r="Q20">
            <v>0.33</v>
          </cell>
          <cell r="S20">
            <v>0.33</v>
          </cell>
        </row>
        <row r="21">
          <cell r="A21" t="str">
            <v>1 A 00 002 41</v>
          </cell>
          <cell r="B21" t="str">
            <v>Transporte local c/ carroceria 4t rodov. pav.</v>
          </cell>
          <cell r="E21" t="str">
            <v>tkm</v>
          </cell>
          <cell r="G21">
            <v>0.4</v>
          </cell>
          <cell r="M21">
            <v>0.45</v>
          </cell>
          <cell r="O21">
            <v>0.45</v>
          </cell>
          <cell r="Q21">
            <v>0.44</v>
          </cell>
          <cell r="S21">
            <v>0.44</v>
          </cell>
        </row>
        <row r="22">
          <cell r="A22" t="str">
            <v>1 A 00 002 50</v>
          </cell>
          <cell r="B22" t="str">
            <v>Transporte local c/ betoneira rodov. pav.</v>
          </cell>
          <cell r="E22" t="str">
            <v>tkm</v>
          </cell>
          <cell r="G22">
            <v>0.34</v>
          </cell>
          <cell r="M22">
            <v>0.4</v>
          </cell>
          <cell r="O22">
            <v>0.4</v>
          </cell>
          <cell r="Q22">
            <v>0.38</v>
          </cell>
          <cell r="S22">
            <v>0.38</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E25" t="str">
            <v>tkm</v>
          </cell>
          <cell r="G25">
            <v>0.65</v>
          </cell>
          <cell r="M25">
            <v>0.73</v>
          </cell>
          <cell r="O25">
            <v>0.73</v>
          </cell>
          <cell r="Q25">
            <v>0.7</v>
          </cell>
          <cell r="S25">
            <v>0.7</v>
          </cell>
        </row>
        <row r="26">
          <cell r="A26" t="str">
            <v>1 A 00 112 90</v>
          </cell>
          <cell r="B26" t="str">
            <v>Transporte comercial material betuminoso a quente</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E28" t="str">
            <v>tkm</v>
          </cell>
          <cell r="G28">
            <v>0.44</v>
          </cell>
          <cell r="M28">
            <v>0.49</v>
          </cell>
          <cell r="O28">
            <v>0.5</v>
          </cell>
          <cell r="Q28">
            <v>0.48</v>
          </cell>
          <cell r="S28">
            <v>0.48</v>
          </cell>
        </row>
        <row r="29">
          <cell r="A29" t="str">
            <v>1 A 00 202 70</v>
          </cell>
          <cell r="B29" t="str">
            <v>Transp. local de água c/ cam. tanque rodov. pav.</v>
          </cell>
          <cell r="E29" t="str">
            <v>tkm</v>
          </cell>
          <cell r="G29">
            <v>0.33</v>
          </cell>
          <cell r="M29">
            <v>0.37</v>
          </cell>
          <cell r="O29">
            <v>0.37</v>
          </cell>
          <cell r="Q29">
            <v>0.36</v>
          </cell>
          <cell r="S29">
            <v>0.36</v>
          </cell>
        </row>
        <row r="30">
          <cell r="A30" t="str">
            <v>1 A 00 301 00</v>
          </cell>
          <cell r="B30" t="str">
            <v>Fornecimento de Aço CA-25</v>
          </cell>
          <cell r="E30" t="str">
            <v>kg</v>
          </cell>
          <cell r="G30">
            <v>1.81</v>
          </cell>
          <cell r="M30">
            <v>2.12</v>
          </cell>
          <cell r="O30">
            <v>2.12</v>
          </cell>
          <cell r="Q30">
            <v>2.33</v>
          </cell>
          <cell r="S30">
            <v>2.33</v>
          </cell>
        </row>
        <row r="31">
          <cell r="A31" t="str">
            <v>1 A 00 302 00</v>
          </cell>
          <cell r="B31" t="str">
            <v>Fornecimento de Aço CA-50</v>
          </cell>
          <cell r="E31" t="str">
            <v>kg</v>
          </cell>
          <cell r="G31">
            <v>1.81</v>
          </cell>
          <cell r="M31">
            <v>1.95</v>
          </cell>
          <cell r="O31">
            <v>2.09</v>
          </cell>
          <cell r="Q31">
            <v>2.09</v>
          </cell>
          <cell r="S31">
            <v>2.09</v>
          </cell>
        </row>
        <row r="32">
          <cell r="A32" t="str">
            <v>1 A 00 303 00</v>
          </cell>
          <cell r="B32" t="str">
            <v>Fornecimento de Aço CA-60</v>
          </cell>
          <cell r="E32" t="str">
            <v>kg</v>
          </cell>
          <cell r="G32">
            <v>2.12</v>
          </cell>
          <cell r="M32">
            <v>2.09</v>
          </cell>
          <cell r="O32">
            <v>2.2599999999999998</v>
          </cell>
          <cell r="Q32">
            <v>2.25</v>
          </cell>
          <cell r="S32">
            <v>2.25</v>
          </cell>
        </row>
        <row r="33">
          <cell r="A33" t="str">
            <v>1 A 00 717 00</v>
          </cell>
          <cell r="B33" t="str">
            <v>Brita Comercial</v>
          </cell>
          <cell r="E33" t="str">
            <v>m3</v>
          </cell>
          <cell r="G33">
            <v>22</v>
          </cell>
          <cell r="M33">
            <v>20</v>
          </cell>
          <cell r="O33">
            <v>20</v>
          </cell>
          <cell r="Q33">
            <v>22</v>
          </cell>
          <cell r="S33">
            <v>23</v>
          </cell>
        </row>
        <row r="34">
          <cell r="A34" t="str">
            <v>1 A 00 961 00</v>
          </cell>
          <cell r="B34" t="str">
            <v>Peças de Desgaste do Britador 30m3/h</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row r="13">
          <cell r="B13" t="str">
            <v>TERRAPLENAGEM</v>
          </cell>
          <cell r="C13">
            <v>0</v>
          </cell>
        </row>
        <row r="14">
          <cell r="A14" t="str">
            <v>5 S 01 000 00</v>
          </cell>
          <cell r="B14" t="str">
            <v>Desm. dest. e limp. áreas c/ arv. diam. até 0,15m</v>
          </cell>
          <cell r="C14" t="str">
            <v>m2</v>
          </cell>
          <cell r="D14">
            <v>69600</v>
          </cell>
        </row>
        <row r="15">
          <cell r="A15" t="str">
            <v>5 S 01 100 10</v>
          </cell>
          <cell r="B15" t="str">
            <v>Esc. carga tr. mat 1a c. DMT 200 a 400m c/carreg</v>
          </cell>
          <cell r="C15" t="str">
            <v>m3</v>
          </cell>
          <cell r="D15">
            <v>104400</v>
          </cell>
        </row>
        <row r="16">
          <cell r="A16" t="str">
            <v>5 S 01 510 00</v>
          </cell>
          <cell r="B16" t="str">
            <v>Compactação de aterros a 95% proctor normal</v>
          </cell>
          <cell r="C16" t="str">
            <v>m3</v>
          </cell>
          <cell r="D16">
            <v>57450</v>
          </cell>
        </row>
        <row r="17">
          <cell r="A17" t="str">
            <v>5 S 01 511 00</v>
          </cell>
          <cell r="B17" t="str">
            <v>Compactação de aterros a 100% proctor normal</v>
          </cell>
          <cell r="C17" t="str">
            <v>m3</v>
          </cell>
          <cell r="D17">
            <v>31212.5</v>
          </cell>
        </row>
        <row r="18">
          <cell r="B18">
            <v>0</v>
          </cell>
          <cell r="C18">
            <v>0</v>
          </cell>
        </row>
        <row r="19">
          <cell r="B19" t="str">
            <v>PAVIMENTAÇÃO</v>
          </cell>
          <cell r="C19">
            <v>0</v>
          </cell>
        </row>
        <row r="20">
          <cell r="A20" t="str">
            <v>5 S 02 110 00</v>
          </cell>
          <cell r="B20" t="str">
            <v>Regularização do subleito</v>
          </cell>
          <cell r="C20" t="str">
            <v>m2</v>
          </cell>
          <cell r="D20">
            <v>87000</v>
          </cell>
        </row>
        <row r="21">
          <cell r="A21" t="str">
            <v>5 S 02 200 00</v>
          </cell>
          <cell r="B21" t="str">
            <v>Sub-base solo estabilizado granul. s/ mistura</v>
          </cell>
          <cell r="C21" t="str">
            <v>m3</v>
          </cell>
          <cell r="D21">
            <v>17922</v>
          </cell>
        </row>
        <row r="22">
          <cell r="A22" t="str">
            <v>5 S 02 200 01</v>
          </cell>
          <cell r="B22" t="str">
            <v>Base solo estabilizado granul. s/ mistura</v>
          </cell>
          <cell r="C22" t="str">
            <v>m3</v>
          </cell>
          <cell r="D22">
            <v>18966</v>
          </cell>
        </row>
        <row r="23">
          <cell r="B23">
            <v>0</v>
          </cell>
          <cell r="C23">
            <v>0</v>
          </cell>
        </row>
        <row r="24">
          <cell r="B24" t="str">
            <v>TRANSPORTES</v>
          </cell>
        </row>
        <row r="25">
          <cell r="A25" t="str">
            <v>5 S 09 001 07</v>
          </cell>
          <cell r="B25" t="str">
            <v>Transporte local em rodov. não pavim.</v>
          </cell>
          <cell r="C25" t="str">
            <v>tkm</v>
          </cell>
          <cell r="D25">
            <v>534630.68999999994</v>
          </cell>
        </row>
        <row r="26">
          <cell r="B26">
            <v>0</v>
          </cell>
          <cell r="C26">
            <v>0</v>
          </cell>
        </row>
        <row r="28">
          <cell r="B28" t="str">
            <v>OBRAS DE ARTE CORRENTES</v>
          </cell>
          <cell r="C28">
            <v>0</v>
          </cell>
        </row>
        <row r="29">
          <cell r="A29" t="str">
            <v>2 S 04 100 03</v>
          </cell>
          <cell r="B29" t="str">
            <v>Corpo BSTC D=1,00m</v>
          </cell>
          <cell r="C29" t="str">
            <v>m</v>
          </cell>
          <cell r="D29">
            <v>38</v>
          </cell>
        </row>
        <row r="30">
          <cell r="A30" t="str">
            <v>2 S 04 101 03</v>
          </cell>
          <cell r="B30" t="str">
            <v>Boca BSTC D=1,00m normal</v>
          </cell>
          <cell r="C30" t="str">
            <v>und</v>
          </cell>
          <cell r="D30">
            <v>6</v>
          </cell>
        </row>
        <row r="31">
          <cell r="A31" t="str">
            <v>2 S 04 110 01</v>
          </cell>
          <cell r="B31" t="str">
            <v>Corpo BDTC D=1,00m</v>
          </cell>
          <cell r="C31" t="str">
            <v>m</v>
          </cell>
          <cell r="D31">
            <v>23</v>
          </cell>
        </row>
        <row r="32">
          <cell r="A32" t="str">
            <v>2 S 04 111 01</v>
          </cell>
          <cell r="B32" t="str">
            <v>Boca BDTC D=1,00m normal</v>
          </cell>
          <cell r="C32" t="str">
            <v>und</v>
          </cell>
          <cell r="D32">
            <v>4</v>
          </cell>
        </row>
        <row r="33">
          <cell r="B33">
            <v>0</v>
          </cell>
          <cell r="C33">
            <v>0</v>
          </cell>
        </row>
        <row r="34">
          <cell r="B34">
            <v>0</v>
          </cell>
          <cell r="C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s>
    <sheetDataSet>
      <sheetData sheetId="0" refreshError="1">
        <row r="4">
          <cell r="B4" t="str">
            <v xml:space="preserve">CANTEIRO DE OBRAS </v>
          </cell>
        </row>
        <row r="5">
          <cell r="B5">
            <v>1</v>
          </cell>
          <cell r="C5" t="str">
            <v xml:space="preserve">CANTEIRO DE OBRAS </v>
          </cell>
        </row>
        <row r="6">
          <cell r="B6" t="str">
            <v>01.01</v>
          </cell>
          <cell r="C6" t="str">
            <v xml:space="preserve">INSTALAÇÃO GERAL, MOBILIZAÇÃO E DESMOBILIZAÇÃO </v>
          </cell>
          <cell r="D6" t="str">
            <v>05.100.000-1</v>
          </cell>
          <cell r="E6" t="str">
            <v>GL</v>
          </cell>
          <cell r="F6">
            <v>1</v>
          </cell>
          <cell r="G6">
            <v>1</v>
          </cell>
          <cell r="H6">
            <v>1771229.24</v>
          </cell>
          <cell r="I6">
            <v>2965037.74</v>
          </cell>
        </row>
        <row r="7">
          <cell r="B7" t="str">
            <v>01.02</v>
          </cell>
          <cell r="C7" t="str">
            <v xml:space="preserve">SUPERVISÃO, ADMINISTRAÇÃO, ACOMPANHAMENTO TÉCNICO, DESPESAS OPERACIONAIS E DEMAIS DESPESAS INDIRETAS </v>
          </cell>
          <cell r="D7" t="str">
            <v>05.105.000-1</v>
          </cell>
          <cell r="E7" t="str">
            <v>GL</v>
          </cell>
          <cell r="F7">
            <v>1</v>
          </cell>
          <cell r="G7">
            <v>1</v>
          </cell>
          <cell r="H7">
            <v>559570.84</v>
          </cell>
          <cell r="I7">
            <v>1032967.77</v>
          </cell>
        </row>
        <row r="8">
          <cell r="B8" t="str">
            <v>01.03</v>
          </cell>
          <cell r="C8" t="str">
            <v>TAPUME P/VEDAÇÃO/PROTEÇÃO EXECUTADO C/CHAPAS DE COMPENSADO ESP. 6 MM</v>
          </cell>
          <cell r="D8" t="str">
            <v>02.001.001-0</v>
          </cell>
          <cell r="E8" t="str">
            <v>M2</v>
          </cell>
          <cell r="F8">
            <v>2000</v>
          </cell>
          <cell r="G8">
            <v>2000</v>
          </cell>
          <cell r="H8">
            <v>17.559999999999999</v>
          </cell>
          <cell r="I8">
            <v>31.11</v>
          </cell>
        </row>
        <row r="9">
          <cell r="B9" t="str">
            <v>01.04</v>
          </cell>
          <cell r="C9" t="str">
            <v>BARRACÃO DE OBRA COM DIVISÃO INTERNA PARA ESCRITÓRIO E DEPÓSITO DE MATERIAIS,  PISO DE TÁBUAS DE PINHO DE 3ª, SITUADO 2,50 M ACIMA DO SOLO SOBRE ESTAQUEAMENTO DE PEÇAS DE PINHO DE 3ª, 3" X 3" , PAREDES DE TÁBUAS DE PINHO DE 3ª E COBERTURA DE TELHAS DE CIM</v>
          </cell>
          <cell r="D9" t="str">
            <v>02.004.005-0</v>
          </cell>
          <cell r="E9" t="str">
            <v>M2</v>
          </cell>
          <cell r="F9">
            <v>600</v>
          </cell>
          <cell r="G9">
            <v>500</v>
          </cell>
          <cell r="H9">
            <v>148.32</v>
          </cell>
          <cell r="I9">
            <v>255.4</v>
          </cell>
        </row>
        <row r="10">
          <cell r="B10" t="str">
            <v>01.05</v>
          </cell>
          <cell r="C10" t="str">
            <v>GALPÃO ABERTO PARA OFICINAS E DEPÓSITOS DE CANTEIRO DE OBRAS, ESTRUTURADO EM MADEIRA DE LEI, COBERTURA DE TELHAS DE CIMENTO-AMIANTO ONDULADAS, DE 6 MM DE ESPESSURA, PISO CIMENTO E PREPARO DO TERRENO</v>
          </cell>
          <cell r="D10" t="str">
            <v>02.010.001-0</v>
          </cell>
          <cell r="E10" t="str">
            <v>M2</v>
          </cell>
          <cell r="F10">
            <v>200</v>
          </cell>
          <cell r="G10">
            <v>200</v>
          </cell>
          <cell r="H10">
            <v>135</v>
          </cell>
          <cell r="I10">
            <v>237.73</v>
          </cell>
        </row>
        <row r="11">
          <cell r="B11" t="str">
            <v>01.06</v>
          </cell>
          <cell r="C11" t="str">
            <v>PLACA DE OBRA, MODELO CEDAE</v>
          </cell>
          <cell r="D11" t="str">
            <v>02.020.001-0</v>
          </cell>
          <cell r="E11" t="str">
            <v>M2</v>
          </cell>
          <cell r="F11">
            <v>200</v>
          </cell>
          <cell r="G11">
            <v>200</v>
          </cell>
          <cell r="H11">
            <v>79.17</v>
          </cell>
          <cell r="I11">
            <v>143.77000000000001</v>
          </cell>
        </row>
        <row r="12">
          <cell r="B12" t="str">
            <v>01.07</v>
          </cell>
          <cell r="C12" t="str">
            <v>ALUGUEL DE CONTAINER TIPO ESCRITÓRIO, IÇAVEL, MEDINDO 2,2 X 6,2M E 2,5 M DE ALTURA, TETO COM ISOLAMENTO TERMO-ACÚSTICO, COM INSTALAÇÃO ELÉTRICA, HIDROSSANITÁRIA C/ 1 VASO E LAVATÓRIO</v>
          </cell>
          <cell r="D12" t="str">
            <v>02.006.010-0</v>
          </cell>
          <cell r="E12" t="str">
            <v>UN.MÊS</v>
          </cell>
          <cell r="F12">
            <v>143</v>
          </cell>
          <cell r="G12">
            <v>94</v>
          </cell>
          <cell r="H12">
            <v>252</v>
          </cell>
          <cell r="I12">
            <v>371.44</v>
          </cell>
        </row>
        <row r="13">
          <cell r="B13" t="str">
            <v>01.08</v>
          </cell>
          <cell r="C13" t="str">
            <v xml:space="preserve">PINTURA INT./EXT.SOBRE MADEIRA C/TINTA A ÓLEO BRILHANTE MARVELINE C/LIXAMENTO, 1 DEMÃO ISOLAMENTE DE MEIA MASSA E DUAS DEMÂOS DE ACABAMENTO </v>
          </cell>
          <cell r="D13" t="str">
            <v>17.017.110-0</v>
          </cell>
          <cell r="E13" t="str">
            <v>M2</v>
          </cell>
          <cell r="F13">
            <v>2000</v>
          </cell>
          <cell r="G13">
            <v>2000</v>
          </cell>
          <cell r="H13">
            <v>8</v>
          </cell>
          <cell r="I13">
            <v>13.96</v>
          </cell>
        </row>
        <row r="14">
          <cell r="B14" t="str">
            <v>01.09</v>
          </cell>
          <cell r="C14" t="str">
            <v>CARGA E DESVARGA DE CONTAINER.</v>
          </cell>
          <cell r="D14" t="str">
            <v>04.013.015-0</v>
          </cell>
          <cell r="E14" t="str">
            <v>UN</v>
          </cell>
          <cell r="F14">
            <v>43</v>
          </cell>
          <cell r="G14">
            <v>88</v>
          </cell>
          <cell r="H14">
            <v>250</v>
          </cell>
          <cell r="I14">
            <v>456.5</v>
          </cell>
        </row>
        <row r="15">
          <cell r="B15" t="str">
            <v>01.10</v>
          </cell>
          <cell r="C15" t="str">
            <v>TRANSPORTE DE CONTAINER, EXCLUSIVE CARGA E DESCARGA</v>
          </cell>
          <cell r="D15" t="str">
            <v>04.005.300-0</v>
          </cell>
          <cell r="E15" t="str">
            <v>UNxKM</v>
          </cell>
          <cell r="F15">
            <v>430</v>
          </cell>
          <cell r="G15">
            <v>2200</v>
          </cell>
          <cell r="H15">
            <v>0.53</v>
          </cell>
          <cell r="I15">
            <v>1.01</v>
          </cell>
        </row>
        <row r="16">
          <cell r="B16" t="str">
            <v>01.11</v>
          </cell>
          <cell r="C16" t="str">
            <v>ALUGUEL DE CONTAINER TIPO SANITÁRIO-VESTIÁRIO, IÇAVEL, MEDINDO 2,2 X 6,2M E 2,5 M DE ALTURA, TETO COM ISOLAMENTO TERMO-ACÚSTICO, COM INSTALAÇÃO ELÉTRICA, HIDROSSANITÁRIA C/ 2 VASOS, 1 LAVATÓRIO, 1 MICTÓRIO E 4 CHUVEIROS</v>
          </cell>
          <cell r="D16" t="str">
            <v>02.006.020-0</v>
          </cell>
          <cell r="E16" t="str">
            <v>UN.MÊS</v>
          </cell>
          <cell r="G16">
            <v>94</v>
          </cell>
          <cell r="H16">
            <v>470.11</v>
          </cell>
          <cell r="I16">
            <v>692.94</v>
          </cell>
        </row>
        <row r="17">
          <cell r="B17" t="str">
            <v>01.12</v>
          </cell>
          <cell r="C17" t="str">
            <v>LOCAÇÃO DE EQUIPE DE TOPOGRAFIA PARA SERVIÇOS AVULSOS DE LOCAÇÃO (IMPLANTAÇÃO) DE OBRAS</v>
          </cell>
          <cell r="D17" t="str">
            <v>01.016.110-0</v>
          </cell>
          <cell r="E17" t="str">
            <v>H</v>
          </cell>
          <cell r="G17">
            <v>3300</v>
          </cell>
          <cell r="H17">
            <v>107.4</v>
          </cell>
          <cell r="I17">
            <v>186.76</v>
          </cell>
        </row>
        <row r="18">
          <cell r="B18" t="str">
            <v>01.13</v>
          </cell>
          <cell r="C18" t="str">
            <v>CAMADA DE BLOQUEIO (COLCHÃO) DE PÓ-DE-PEDRA, ESPALHADO E COMPRIMIDO MECANICAMENTE, MEDIDA APÓS COMPRESSÃO</v>
          </cell>
          <cell r="D18" t="str">
            <v>08.035.001-0</v>
          </cell>
          <cell r="E18" t="str">
            <v>M3</v>
          </cell>
          <cell r="G18">
            <v>1800</v>
          </cell>
          <cell r="H18">
            <v>21.46</v>
          </cell>
          <cell r="I18">
            <v>33.94</v>
          </cell>
        </row>
        <row r="19">
          <cell r="B19" t="str">
            <v>01.14</v>
          </cell>
          <cell r="C19" t="str">
            <v>BASE DE BRITA CORRIDA, INCLUSIVE FORNECIMENTO DOS MATERIAIS, MEDIDA APÓS A COMPACTAÇÃO</v>
          </cell>
          <cell r="D19" t="str">
            <v>08.001.003-0</v>
          </cell>
          <cell r="E19" t="str">
            <v>M3</v>
          </cell>
          <cell r="G19">
            <v>1200</v>
          </cell>
          <cell r="H19">
            <v>24.96</v>
          </cell>
          <cell r="I19">
            <v>38.28</v>
          </cell>
        </row>
        <row r="20">
          <cell r="B20" t="str">
            <v>01.15</v>
          </cell>
          <cell r="C20" t="str">
            <v>CONSULTORIA</v>
          </cell>
          <cell r="D20" t="str">
            <v>01.050.500-0</v>
          </cell>
          <cell r="E20" t="str">
            <v>H</v>
          </cell>
        </row>
        <row r="21">
          <cell r="B21" t="str">
            <v>ELEVATÓRIA  E LINHA DE RECALQUE DE ESGOTOS SANITÁRIOS DA SUBBACIA " G" - " EE-G"</v>
          </cell>
        </row>
        <row r="22">
          <cell r="B22">
            <v>1</v>
          </cell>
          <cell r="C22" t="str">
            <v>SERVIÇOS TÉCNICOS</v>
          </cell>
        </row>
        <row r="23">
          <cell r="B23" t="str">
            <v>01.01</v>
          </cell>
          <cell r="C23" t="str">
            <v>PROJETOS COMPLEMENTARES</v>
          </cell>
        </row>
        <row r="24">
          <cell r="B24" t="str">
            <v>01.01.01</v>
          </cell>
          <cell r="C24" t="str">
            <v>PROJETO EXECUTIVO</v>
          </cell>
          <cell r="D24" t="str">
            <v>01.050.001-8</v>
          </cell>
          <cell r="E24" t="str">
            <v>GL</v>
          </cell>
          <cell r="F24">
            <v>1</v>
          </cell>
          <cell r="G24">
            <v>0</v>
          </cell>
          <cell r="H24">
            <v>3823.06</v>
          </cell>
          <cell r="I24">
            <v>6399.8</v>
          </cell>
        </row>
        <row r="25">
          <cell r="B25" t="str">
            <v>01.01.02</v>
          </cell>
          <cell r="C25" t="str">
            <v>CADASTRO COMPLETO DAS OBRAS EXECUTADAS, ELABORADO CONFORME ESPECIFICICAÇÕES DA DIVISÃO DE CADASTRO TÉCNICO DA CEDAE</v>
          </cell>
          <cell r="D25" t="str">
            <v>01.019.000-1</v>
          </cell>
          <cell r="E25" t="str">
            <v>GL</v>
          </cell>
          <cell r="F25">
            <v>1</v>
          </cell>
          <cell r="G25">
            <v>1</v>
          </cell>
          <cell r="H25">
            <v>884.39</v>
          </cell>
          <cell r="I25">
            <v>1563.6</v>
          </cell>
        </row>
        <row r="26">
          <cell r="B26" t="str">
            <v>01.02</v>
          </cell>
          <cell r="C26" t="str">
            <v>SONDAGENS GEOTÉCNICAS</v>
          </cell>
        </row>
        <row r="27">
          <cell r="B27" t="str">
            <v>01.02.01</v>
          </cell>
          <cell r="C27" t="str">
            <v>MOBILIZAÇÃO E DESMOBILIZAÇÃO DE EQUIPAMENTO E EQUIPE DE SONDAGEM A PERCUSSÃO COM TRANSPORTE ATE 50KM</v>
          </cell>
          <cell r="D27" t="str">
            <v>01.008.050-0</v>
          </cell>
          <cell r="E27" t="str">
            <v>UN</v>
          </cell>
          <cell r="F27">
            <v>1</v>
          </cell>
          <cell r="G27">
            <v>1</v>
          </cell>
          <cell r="H27">
            <v>1244.71</v>
          </cell>
          <cell r="I27">
            <v>2279.06</v>
          </cell>
        </row>
        <row r="28">
          <cell r="B28" t="str">
            <v>01.02.02</v>
          </cell>
          <cell r="C28" t="str">
            <v>SONDAGEM A PERCUSSÃO, EM TERRENO COMUM, INCL. ENSAIO DE   PENETRAÇÃO, DIÂMETRO 3" INCL. DESL. E INSTALAÇÕES NO CANTEIRO</v>
          </cell>
          <cell r="D28" t="str">
            <v>01.003.001-0</v>
          </cell>
          <cell r="E28" t="str">
            <v>M</v>
          </cell>
          <cell r="F28">
            <v>50</v>
          </cell>
          <cell r="G28">
            <v>50</v>
          </cell>
          <cell r="H28">
            <v>22.86</v>
          </cell>
          <cell r="I28">
            <v>38.79</v>
          </cell>
        </row>
        <row r="29">
          <cell r="B29" t="str">
            <v>01.03</v>
          </cell>
          <cell r="C29" t="str">
            <v>TOPOGRAFIA</v>
          </cell>
        </row>
        <row r="30">
          <cell r="B30" t="str">
            <v>01.03.01</v>
          </cell>
          <cell r="C30" t="str">
            <v>MARCAÇÃO DE OBRA , CONSIDERADA A PROJEÇÀO HORIZONTAL DA ÁREA ENVOLVENTE.</v>
          </cell>
          <cell r="D30" t="str">
            <v>01.018.001-0</v>
          </cell>
          <cell r="E30" t="str">
            <v>M2</v>
          </cell>
          <cell r="F30">
            <v>55.8</v>
          </cell>
          <cell r="G30">
            <v>55.8</v>
          </cell>
          <cell r="H30">
            <v>2.9</v>
          </cell>
          <cell r="I30">
            <v>4.88</v>
          </cell>
        </row>
        <row r="31">
          <cell r="B31">
            <v>2</v>
          </cell>
          <cell r="C31" t="str">
            <v>SERVIÇOS PRELIMINARES</v>
          </cell>
        </row>
        <row r="32">
          <cell r="B32" t="str">
            <v>02.01</v>
          </cell>
          <cell r="C32" t="str">
            <v>SINALIZAÇÃO E SEGURANÇA DE VEÍCULOS E PEDESTRES CONF. RESOLUÇÃO SMO 379 DE 29/08/84</v>
          </cell>
        </row>
        <row r="33">
          <cell r="B33" t="str">
            <v>02.01.01</v>
          </cell>
          <cell r="C33" t="str">
            <v>BARRAGEM DE BLOQUEIO P/ DESVIO DE TRANSITO - MOBILIZAÇÃO C/ REAPROVEITAMENTO DE 40 VEZES.</v>
          </cell>
          <cell r="D33" t="str">
            <v>02.020.005-0</v>
          </cell>
          <cell r="E33" t="str">
            <v>M</v>
          </cell>
          <cell r="F33">
            <v>50</v>
          </cell>
          <cell r="G33">
            <v>50</v>
          </cell>
          <cell r="H33">
            <v>0.76</v>
          </cell>
          <cell r="I33">
            <v>1.38</v>
          </cell>
        </row>
        <row r="34">
          <cell r="B34" t="str">
            <v>02.01.02</v>
          </cell>
          <cell r="C34" t="str">
            <v>BARRAGEM DE BLOQUEIO P/ DESVIO DE TRANSITO - COLOCAÇÃO E RETIRADA</v>
          </cell>
          <cell r="D34" t="str">
            <v>02.020.006-0</v>
          </cell>
          <cell r="E34" t="str">
            <v>M</v>
          </cell>
          <cell r="F34">
            <v>167</v>
          </cell>
          <cell r="G34">
            <v>167</v>
          </cell>
          <cell r="H34">
            <v>1.24</v>
          </cell>
          <cell r="I34">
            <v>2.25</v>
          </cell>
        </row>
        <row r="35">
          <cell r="B35" t="str">
            <v>02.01.03</v>
          </cell>
          <cell r="C35" t="str">
            <v>SEMÁFORO P/ SINALIZAÇÃO NOTURNA DE VALAS - MOBILIZAÇÃO</v>
          </cell>
          <cell r="D35" t="str">
            <v>02.020.009-0</v>
          </cell>
          <cell r="E35" t="str">
            <v>UN</v>
          </cell>
          <cell r="F35">
            <v>6</v>
          </cell>
          <cell r="G35">
            <v>6</v>
          </cell>
          <cell r="H35">
            <v>12.43</v>
          </cell>
          <cell r="I35">
            <v>22.57</v>
          </cell>
        </row>
        <row r="36">
          <cell r="B36" t="str">
            <v>02.01.04</v>
          </cell>
          <cell r="C36" t="str">
            <v>SEMÁFORO P/ SINALIZAÇÃO NOTURNA DE VALAS - COLOCAÇÃO E RETIRADA</v>
          </cell>
          <cell r="D36" t="str">
            <v>02.020.010-0</v>
          </cell>
          <cell r="E36" t="str">
            <v>UN</v>
          </cell>
          <cell r="F36">
            <v>36</v>
          </cell>
          <cell r="G36">
            <v>36</v>
          </cell>
          <cell r="H36">
            <v>1.51</v>
          </cell>
          <cell r="I36">
            <v>2.74</v>
          </cell>
        </row>
        <row r="37">
          <cell r="B37" t="str">
            <v>02.01.05</v>
          </cell>
          <cell r="C37" t="str">
            <v>PLACA DE SINALIZAÇÃO PREVENTIVA - MOBILIZAÇÃO</v>
          </cell>
          <cell r="D37" t="str">
            <v>02.020.011-0</v>
          </cell>
          <cell r="E37" t="str">
            <v>UN</v>
          </cell>
          <cell r="F37">
            <v>5</v>
          </cell>
          <cell r="G37">
            <v>5</v>
          </cell>
          <cell r="H37">
            <v>21.95</v>
          </cell>
          <cell r="I37">
            <v>39.86</v>
          </cell>
        </row>
        <row r="38">
          <cell r="B38" t="str">
            <v>02.01.06</v>
          </cell>
          <cell r="C38" t="str">
            <v>PLACA DE SINALIZAÇÃO PREVENTIVA - COLOCAÇÀO E RETIRADA</v>
          </cell>
          <cell r="D38" t="str">
            <v>02.020.012-0</v>
          </cell>
          <cell r="E38" t="str">
            <v>UN</v>
          </cell>
          <cell r="F38">
            <v>5</v>
          </cell>
          <cell r="G38">
            <v>5</v>
          </cell>
          <cell r="H38">
            <v>2.89</v>
          </cell>
          <cell r="I38">
            <v>5.24</v>
          </cell>
        </row>
        <row r="39">
          <cell r="B39" t="str">
            <v>02.01.07</v>
          </cell>
          <cell r="C39" t="str">
            <v>PLACA PARA IDENTIFICAÇÃO DE OBRA EM VIA URBANA - MOBILIZAÇÃO</v>
          </cell>
          <cell r="D39" t="str">
            <v>02.020.007-0</v>
          </cell>
          <cell r="E39" t="str">
            <v>UN</v>
          </cell>
          <cell r="F39">
            <v>2</v>
          </cell>
          <cell r="G39">
            <v>2</v>
          </cell>
          <cell r="H39">
            <v>71.67</v>
          </cell>
          <cell r="I39">
            <v>130.15</v>
          </cell>
        </row>
        <row r="40">
          <cell r="B40" t="str">
            <v>02.01.08</v>
          </cell>
          <cell r="C40" t="str">
            <v xml:space="preserve">PLACA PARA IDENTIFICAÇÃO DE OBRA EM VIA URBANA -  COLOCAÇÃO E RETIRADA </v>
          </cell>
          <cell r="D40" t="str">
            <v>02.020.008-0</v>
          </cell>
          <cell r="E40" t="str">
            <v>UN</v>
          </cell>
          <cell r="F40">
            <v>4</v>
          </cell>
          <cell r="G40">
            <v>4</v>
          </cell>
          <cell r="H40">
            <v>4.87</v>
          </cell>
          <cell r="I40">
            <v>8.84</v>
          </cell>
        </row>
        <row r="41">
          <cell r="B41" t="str">
            <v>02.01.09</v>
          </cell>
          <cell r="C41" t="str">
            <v>CERCA PROTETORA DE  VALA, CONSTRUÍDA C/ MONTANTES DE 3" X 3" DE PINHO COM 1,50 M DE COMPRIMENTO</v>
          </cell>
          <cell r="D41" t="str">
            <v>02.011.001-0</v>
          </cell>
          <cell r="E41" t="str">
            <v>M</v>
          </cell>
          <cell r="F41">
            <v>17</v>
          </cell>
          <cell r="G41">
            <v>17</v>
          </cell>
          <cell r="H41">
            <v>6.91</v>
          </cell>
          <cell r="I41">
            <v>11.29</v>
          </cell>
        </row>
        <row r="42">
          <cell r="B42" t="str">
            <v>02.01.10</v>
          </cell>
          <cell r="C42" t="str">
            <v>CERCA PROTETORA DE VALA, CONSTRUÍDA C/ MONTANTES FINCADOS CADA 2 ME 2 TÁBUAS HORIZ. DE 1" X 12" - MOBILIZAÇÃO</v>
          </cell>
          <cell r="D42" t="str">
            <v>02.011.002-0</v>
          </cell>
          <cell r="E42" t="str">
            <v>M</v>
          </cell>
          <cell r="F42">
            <v>170</v>
          </cell>
          <cell r="G42">
            <v>170</v>
          </cell>
          <cell r="H42">
            <v>4.43</v>
          </cell>
          <cell r="I42">
            <v>7.23</v>
          </cell>
        </row>
        <row r="43">
          <cell r="B43">
            <v>3</v>
          </cell>
          <cell r="C43" t="str">
            <v>MOVIMENTO DE TERRA</v>
          </cell>
        </row>
        <row r="44">
          <cell r="B44" t="str">
            <v>03.01</v>
          </cell>
          <cell r="C44" t="str">
            <v>ESCAVAÇÃO E ATERRO</v>
          </cell>
        </row>
        <row r="45">
          <cell r="B45" t="str">
            <v>03.01.01</v>
          </cell>
          <cell r="C45" t="str">
            <v>DESMATAMENTO E LIMPEZA DO TERRENO C/ TRATOR D7</v>
          </cell>
          <cell r="D45" t="str">
            <v>01.006.004-0</v>
          </cell>
          <cell r="E45" t="str">
            <v>M2</v>
          </cell>
          <cell r="F45">
            <v>55.8</v>
          </cell>
          <cell r="G45">
            <v>55.8</v>
          </cell>
          <cell r="H45">
            <v>0.69</v>
          </cell>
          <cell r="I45">
            <v>1.46</v>
          </cell>
        </row>
        <row r="46">
          <cell r="B46" t="str">
            <v>03.01.02</v>
          </cell>
          <cell r="C46" t="str">
            <v>PREPARO MANUAL TERRENO C/ FERRAMENTAS MANUAIS E RASPAGEM EVENTUALMENTE ATE 0,25M DE PROFUNDIDADE E AFASTAMENTO LATERAL DO MATERIAL EXCEDENTE EXCLUSIVE COMPACTAÇÃO.</v>
          </cell>
          <cell r="D46" t="str">
            <v>01.005.001-0</v>
          </cell>
          <cell r="E46" t="str">
            <v>M2</v>
          </cell>
          <cell r="F46">
            <v>55.8</v>
          </cell>
          <cell r="G46">
            <v>55.8</v>
          </cell>
          <cell r="H46">
            <v>1.82</v>
          </cell>
          <cell r="I46">
            <v>3.4</v>
          </cell>
        </row>
        <row r="47">
          <cell r="B47" t="str">
            <v>03.01.03</v>
          </cell>
          <cell r="C47" t="str">
            <v>ESCAVAÇÃO MECÂNICA DE VALA NÃO ESCORADA, EM MATERIAL DE 1ª CAT. ATÉ 1,5 PROF, UTILIZ. RETRO-ESCAVADEIRA EXCLUSIVE ESGOTAMENTO</v>
          </cell>
          <cell r="D47" t="str">
            <v>03.016.015-0</v>
          </cell>
          <cell r="E47" t="str">
            <v>M3</v>
          </cell>
          <cell r="F47">
            <v>28</v>
          </cell>
          <cell r="G47">
            <v>28</v>
          </cell>
          <cell r="H47">
            <v>2.29</v>
          </cell>
          <cell r="I47">
            <v>4.47</v>
          </cell>
        </row>
        <row r="48">
          <cell r="B48" t="str">
            <v>03.01.04</v>
          </cell>
          <cell r="C48" t="str">
            <v>ESCAV. MEC. VALA/CAVA ESCORADA,  1ª CATEG, C/ ESCAVADEIRA HIDRÁULICA ENTRE 1,5 E 3,0 M PROF., EXCLUSIVE ESGOTAMENTO E ESCORAMENTO</v>
          </cell>
          <cell r="D48" t="str">
            <v>03.020.085-0</v>
          </cell>
          <cell r="E48" t="str">
            <v>M3</v>
          </cell>
          <cell r="F48">
            <v>28</v>
          </cell>
          <cell r="G48">
            <v>28</v>
          </cell>
          <cell r="H48">
            <v>2.41</v>
          </cell>
          <cell r="I48">
            <v>4.4400000000000004</v>
          </cell>
        </row>
        <row r="49">
          <cell r="B49" t="str">
            <v>03.01.05</v>
          </cell>
          <cell r="C49" t="str">
            <v>ESCAVAÇÃO MEC. VALA/CAVA ESCORADA, 1ª CATEG. C/ ESCAVADEIRA HIDRÁULICA ENTRE 3,00 E 4,50 M DE PROF., EXCLUSIVE ESGOTAMENTO E ESCORAMENTO</v>
          </cell>
          <cell r="D49" t="str">
            <v>03.020.090-0</v>
          </cell>
          <cell r="E49" t="str">
            <v>M3</v>
          </cell>
          <cell r="F49">
            <v>28</v>
          </cell>
          <cell r="G49">
            <v>28</v>
          </cell>
          <cell r="H49">
            <v>3.58</v>
          </cell>
          <cell r="I49">
            <v>6.6</v>
          </cell>
        </row>
        <row r="50">
          <cell r="B50" t="str">
            <v>03.01.06</v>
          </cell>
          <cell r="C50" t="str">
            <v>ESCAVAÇÃO MEC. VALA/CAVA ESCORADA, 1ª CATEG. C/ ESCAVADEIRA HIDRÁULICA ENTRE 4,50 E 6,0 M DE PROF., EXCLUSIVE ESGOTAMENTO E ESCORAMENTO</v>
          </cell>
          <cell r="D50" t="str">
            <v>03.020.100-0</v>
          </cell>
          <cell r="E50" t="str">
            <v>M3</v>
          </cell>
          <cell r="F50">
            <v>28</v>
          </cell>
          <cell r="G50">
            <v>28</v>
          </cell>
          <cell r="H50">
            <v>5.23</v>
          </cell>
          <cell r="I50">
            <v>9.65</v>
          </cell>
        </row>
        <row r="51">
          <cell r="B51" t="str">
            <v>03.01.07</v>
          </cell>
          <cell r="C51" t="str">
            <v>ESCAVAÇÃO MEC. VALA/CAVA ESTRONCADA, 1ª CATEG. ACIMA DE 6M DE PROFUNDIDADE</v>
          </cell>
          <cell r="D51" t="str">
            <v>03.020.110-1</v>
          </cell>
          <cell r="E51" t="str">
            <v>M3</v>
          </cell>
          <cell r="F51">
            <v>37</v>
          </cell>
          <cell r="G51">
            <v>37</v>
          </cell>
          <cell r="H51">
            <v>9.9600000000000009</v>
          </cell>
          <cell r="I51">
            <v>18.38</v>
          </cell>
        </row>
        <row r="52">
          <cell r="B52" t="str">
            <v>03.01.08</v>
          </cell>
          <cell r="C52" t="str">
            <v>REATERRO COMPACTADO VALA/CAVA C/MAT. ESCAV. SELECIONADO EM CAMADAS DE 30 CM</v>
          </cell>
          <cell r="D52" t="str">
            <v>03.013.001-0</v>
          </cell>
          <cell r="E52" t="str">
            <v>M3</v>
          </cell>
          <cell r="F52">
            <v>20</v>
          </cell>
          <cell r="G52">
            <v>20</v>
          </cell>
          <cell r="H52">
            <v>5.97</v>
          </cell>
          <cell r="I52">
            <v>11.13</v>
          </cell>
        </row>
        <row r="53">
          <cell r="B53" t="str">
            <v>03.01.09</v>
          </cell>
          <cell r="C53" t="str">
            <v>REATERRO DE VALA/CAVA COM MATERIAL DE BOA QUALIDADE, UTILIZANDO VIBRO COMPACTADOR PORTÁTIL, EXCLUSIVE MATERIAL</v>
          </cell>
          <cell r="D53" t="str">
            <v>03.011.015-0</v>
          </cell>
          <cell r="E53" t="str">
            <v>M3</v>
          </cell>
          <cell r="F53">
            <v>21</v>
          </cell>
          <cell r="G53">
            <v>21</v>
          </cell>
          <cell r="H53">
            <v>4.76</v>
          </cell>
          <cell r="I53">
            <v>8.42</v>
          </cell>
        </row>
        <row r="54">
          <cell r="B54" t="str">
            <v>03.01.10</v>
          </cell>
          <cell r="C54" t="str">
            <v xml:space="preserve">REATERRO DE VALA COM PÓ DE PEDRA, INCLUSIVE FORNECIMENTO DOS MATERIAIS </v>
          </cell>
          <cell r="D54" t="str">
            <v>03.015.010-0</v>
          </cell>
          <cell r="E54" t="str">
            <v>M3</v>
          </cell>
          <cell r="F54">
            <v>40</v>
          </cell>
          <cell r="G54">
            <v>40</v>
          </cell>
          <cell r="H54">
            <v>15.47</v>
          </cell>
          <cell r="I54">
            <v>25.61</v>
          </cell>
        </row>
        <row r="55">
          <cell r="B55" t="str">
            <v>03.01.11</v>
          </cell>
          <cell r="C55" t="str">
            <v>ESCAVAÇÃO CARGA E DESCARGA, TRANSPORTE A 10 KM, EXCLUSIVE ROYALITIES SOBRE O MATERIAL</v>
          </cell>
          <cell r="D55" t="str">
            <v>03.010.007-0</v>
          </cell>
          <cell r="E55" t="str">
            <v>M3</v>
          </cell>
          <cell r="F55">
            <v>21</v>
          </cell>
          <cell r="G55">
            <v>21</v>
          </cell>
          <cell r="H55">
            <v>8.3800000000000008</v>
          </cell>
          <cell r="I55">
            <v>17.07</v>
          </cell>
        </row>
        <row r="56">
          <cell r="B56" t="str">
            <v>03.01.12</v>
          </cell>
          <cell r="C56" t="str">
            <v>ROYALTIES SOBRE MATERIAL DE JAZIDA</v>
          </cell>
          <cell r="D56" t="str">
            <v>01.090.002-1</v>
          </cell>
          <cell r="E56" t="str">
            <v>M3</v>
          </cell>
          <cell r="F56">
            <v>21</v>
          </cell>
          <cell r="G56">
            <v>21</v>
          </cell>
          <cell r="H56">
            <v>1.1599999999999999</v>
          </cell>
          <cell r="I56">
            <v>2.0699999999999998</v>
          </cell>
        </row>
        <row r="57">
          <cell r="B57" t="str">
            <v>03.02</v>
          </cell>
          <cell r="C57" t="str">
            <v>TRANSPORTE DE SOLOS</v>
          </cell>
        </row>
        <row r="58">
          <cell r="B58" t="str">
            <v>03.02.01</v>
          </cell>
          <cell r="C58" t="str">
            <v>CARGA E DESCARGA MECÂNICA MATERIAL A GRANEL EM CAMINHÃO, INCLUSIVE EQUIPAMENTO CARREGADOR</v>
          </cell>
          <cell r="D58" t="str">
            <v>04.011.051-0</v>
          </cell>
          <cell r="E58" t="str">
            <v>T</v>
          </cell>
          <cell r="F58">
            <v>110</v>
          </cell>
          <cell r="G58">
            <v>110</v>
          </cell>
          <cell r="H58">
            <v>3.37</v>
          </cell>
          <cell r="I58">
            <v>6.76</v>
          </cell>
        </row>
        <row r="59">
          <cell r="B59" t="str">
            <v>03.02.02</v>
          </cell>
          <cell r="C59" t="str">
            <v>TRANSP. DE CARGA DE QUALQUER NATUREZA, EXCL. AS DESPESAS DE CARGA E DESCARGA TANTO DE ESPERA DO CAMINHÃO COMO DE SERVENTE OU EQUIP. AUXIL., A VELOC. MEDIA DE 40KM/H CAMINHAO BASCULANTE A ÓLEO DIESEL DE 8T</v>
          </cell>
          <cell r="D59" t="str">
            <v>04.005.121-0</v>
          </cell>
          <cell r="E59" t="str">
            <v>T.KM</v>
          </cell>
          <cell r="F59">
            <v>2200</v>
          </cell>
          <cell r="G59">
            <v>2200</v>
          </cell>
          <cell r="H59">
            <v>0.26</v>
          </cell>
          <cell r="I59">
            <v>0.49</v>
          </cell>
        </row>
        <row r="60">
          <cell r="B60">
            <v>4</v>
          </cell>
          <cell r="C60" t="str">
            <v>ESCORAMENTO</v>
          </cell>
        </row>
        <row r="61">
          <cell r="B61" t="str">
            <v>04.01</v>
          </cell>
          <cell r="C61" t="str">
            <v>ESCORAMENTO MISTO DE PRANCHADA HORIZONTAL ATÉ 8M DE PROFUNDIDADE COM PRANCHAS DE MADEIRA DE 3" X 12", ESTACAS LONGARINAS E ESTRONCAS DE AÇO I DE 10", INCLUSIVE FORNECIMENTO, COLOCAÇÃO E RETIRADA DE TODOS OS MATERIAIS, COM REAPROVEITAMENTO DESTES.</v>
          </cell>
          <cell r="D61" t="str">
            <v>05.077.001-1</v>
          </cell>
          <cell r="E61" t="str">
            <v>M2</v>
          </cell>
          <cell r="F61">
            <v>140</v>
          </cell>
          <cell r="G61">
            <v>140</v>
          </cell>
          <cell r="H61">
            <v>157.75</v>
          </cell>
          <cell r="I61">
            <v>283.95</v>
          </cell>
        </row>
        <row r="62">
          <cell r="B62">
            <v>5</v>
          </cell>
          <cell r="C62" t="str">
            <v>ESGOTAMENTO</v>
          </cell>
        </row>
        <row r="63">
          <cell r="B63" t="str">
            <v>05.01</v>
          </cell>
          <cell r="C63" t="str">
            <v>ESGOTAMENTO DE VALA/CAVA P/ BOMBEAMENTO DIRETO</v>
          </cell>
          <cell r="D63" t="str">
            <v>05.010.005-0</v>
          </cell>
          <cell r="E63" t="str">
            <v>CV.H</v>
          </cell>
          <cell r="F63">
            <v>4800</v>
          </cell>
          <cell r="G63">
            <v>4800</v>
          </cell>
          <cell r="H63">
            <v>1.67</v>
          </cell>
          <cell r="I63">
            <v>2.66</v>
          </cell>
        </row>
        <row r="64">
          <cell r="B64" t="str">
            <v>05.02</v>
          </cell>
          <cell r="C64" t="str">
            <v>MONTAGEM E DESMONT. CONJ. BOMBAS, CABINE E TUBULAÇÃO COLETORA DE SIST. REBAIXAMENTO.</v>
          </cell>
          <cell r="D64" t="str">
            <v>01.007.010-0</v>
          </cell>
          <cell r="E64" t="str">
            <v>UN</v>
          </cell>
          <cell r="F64">
            <v>1</v>
          </cell>
          <cell r="G64">
            <v>1</v>
          </cell>
          <cell r="H64">
            <v>1036.4000000000001</v>
          </cell>
          <cell r="I64">
            <v>1587.76</v>
          </cell>
        </row>
        <row r="65">
          <cell r="B65" t="str">
            <v>05.03</v>
          </cell>
          <cell r="C65" t="str">
            <v>CRAVAÇÃO E RETIRADA DE PONTEIRA FILTRANTE</v>
          </cell>
          <cell r="D65" t="str">
            <v>01.007.020-0</v>
          </cell>
          <cell r="E65" t="str">
            <v>UN</v>
          </cell>
          <cell r="F65">
            <v>30</v>
          </cell>
          <cell r="G65">
            <v>30</v>
          </cell>
          <cell r="H65">
            <v>40.299999999999997</v>
          </cell>
          <cell r="I65">
            <v>61.73</v>
          </cell>
        </row>
        <row r="66">
          <cell r="B66" t="str">
            <v>05.04</v>
          </cell>
          <cell r="C66" t="str">
            <v>DESPESAS DE ENERGIA DE SIST. REBAIXAMENTO</v>
          </cell>
          <cell r="D66" t="str">
            <v>01.007.030-0</v>
          </cell>
          <cell r="E66" t="str">
            <v>CV.H</v>
          </cell>
          <cell r="F66">
            <v>14400</v>
          </cell>
          <cell r="G66">
            <v>14400</v>
          </cell>
          <cell r="H66">
            <v>0.27</v>
          </cell>
          <cell r="I66">
            <v>0.41</v>
          </cell>
        </row>
        <row r="67">
          <cell r="B67" t="str">
            <v>05.05</v>
          </cell>
          <cell r="C67" t="str">
            <v>MANUTENÇÃO E OPERAÇAO DO SIST. DE REBAIXAMENTO</v>
          </cell>
          <cell r="D67" t="str">
            <v>01.007.025-0</v>
          </cell>
          <cell r="E67" t="str">
            <v>DIA</v>
          </cell>
          <cell r="F67">
            <v>60</v>
          </cell>
          <cell r="G67">
            <v>60</v>
          </cell>
          <cell r="H67">
            <v>97.88</v>
          </cell>
          <cell r="I67">
            <v>149.94999999999999</v>
          </cell>
        </row>
        <row r="68">
          <cell r="B68">
            <v>6</v>
          </cell>
          <cell r="C68" t="str">
            <v>ESTRUTURAS E FUNDAÇÕES DIRETAS</v>
          </cell>
        </row>
        <row r="69">
          <cell r="B69" t="str">
            <v>06.01</v>
          </cell>
          <cell r="C69" t="str">
            <v>CONCR. DOSADO RACIONALMENTE P/FCK 10 MPa INCL. MAT. PREPARO, TRANSPORTE, LANÇAMENTO E ADENSAMENTO</v>
          </cell>
          <cell r="D69" t="str">
            <v>11.003.001-0</v>
          </cell>
          <cell r="E69" t="str">
            <v>M3</v>
          </cell>
          <cell r="F69">
            <v>3</v>
          </cell>
          <cell r="G69">
            <v>3</v>
          </cell>
          <cell r="H69">
            <v>211.76</v>
          </cell>
          <cell r="I69">
            <v>280.79000000000002</v>
          </cell>
        </row>
        <row r="70">
          <cell r="B70" t="str">
            <v>06.02</v>
          </cell>
          <cell r="C70" t="str">
            <v>CONCRETO DOSADO RACIONALMENTE P/FCK 20 MPa, INCLUSIVE MATERIAL, PREPARO, TRANSPORTE, LANÇAMENTO E ADENSAMENTO.</v>
          </cell>
          <cell r="D70" t="str">
            <v>11.003.003-0</v>
          </cell>
          <cell r="E70" t="str">
            <v>M3</v>
          </cell>
          <cell r="F70">
            <v>3.5</v>
          </cell>
          <cell r="G70">
            <v>3.5</v>
          </cell>
          <cell r="H70">
            <v>287.55</v>
          </cell>
          <cell r="I70">
            <v>381.29</v>
          </cell>
        </row>
        <row r="71">
          <cell r="B71" t="str">
            <v>06.03</v>
          </cell>
          <cell r="C71" t="str">
            <v>FORMA DE MAD. P/ MOLDAGEM DE PEÇAS DE CONCR. ARM. C/ PARAMENTOS PLANOS EM LAJES, VIGAS, PAREDES, ETC.,INCL. FORN. DOS MAT. E DESMOLDAGEM SERVINDO A MAD. 1,4 VEZES, TABUAS DE PINHO DE 3º, OU MAD. EQUIVAL.,C/e = 2,5cm, SERVINDO TAMBEM P/ TRAVESSAS, EXC. ESC</v>
          </cell>
          <cell r="D71" t="str">
            <v>11.004.022-0</v>
          </cell>
          <cell r="E71" t="str">
            <v>M2</v>
          </cell>
          <cell r="F71">
            <v>13</v>
          </cell>
          <cell r="G71">
            <v>13</v>
          </cell>
          <cell r="H71">
            <v>36.85</v>
          </cell>
          <cell r="I71">
            <v>61.57</v>
          </cell>
        </row>
        <row r="72">
          <cell r="B72" t="str">
            <v>06.04</v>
          </cell>
          <cell r="C72" t="str">
            <v>ESCOR. DE FORMAS C/ MAD. P/ LAJES E TETOS</v>
          </cell>
          <cell r="D72" t="str">
            <v>11.004.035-0</v>
          </cell>
          <cell r="E72" t="str">
            <v>M3</v>
          </cell>
          <cell r="F72">
            <v>66.12</v>
          </cell>
          <cell r="G72">
            <v>66.12</v>
          </cell>
          <cell r="H72">
            <v>2.59</v>
          </cell>
          <cell r="I72">
            <v>4.32</v>
          </cell>
        </row>
        <row r="73">
          <cell r="B73" t="str">
            <v>06.05</v>
          </cell>
          <cell r="C73" t="str">
            <v>FORN. DE BARRA DE AÇO CA-50 DE 8MM ATE 12,5 MM</v>
          </cell>
          <cell r="D73" t="str">
            <v>11.009.014-0</v>
          </cell>
          <cell r="E73" t="str">
            <v>KG</v>
          </cell>
          <cell r="F73">
            <v>280</v>
          </cell>
          <cell r="G73">
            <v>280</v>
          </cell>
          <cell r="H73">
            <v>1.51</v>
          </cell>
          <cell r="I73">
            <v>3.02</v>
          </cell>
        </row>
        <row r="74">
          <cell r="B74" t="str">
            <v>06.06</v>
          </cell>
          <cell r="C74" t="str">
            <v>FORN. DE BARRA DE AÇO CA-50 DIAM. ACIMA DE 12,5 MM</v>
          </cell>
          <cell r="D74" t="str">
            <v>11.009.015-0</v>
          </cell>
          <cell r="E74" t="str">
            <v>KG</v>
          </cell>
          <cell r="F74">
            <v>35</v>
          </cell>
          <cell r="G74">
            <v>35</v>
          </cell>
          <cell r="H74">
            <v>1.35</v>
          </cell>
          <cell r="I74">
            <v>2.7</v>
          </cell>
        </row>
        <row r="75">
          <cell r="B75" t="str">
            <v>06.07</v>
          </cell>
          <cell r="C75" t="str">
            <v>CORTE DOBRAGEM MONTAGEM E COLOCAÇÃO DE FERRAGEM NAS FORMAS, AÇO CA50A OU CA50B, DIÂM. ATÉ 12,5MM</v>
          </cell>
          <cell r="D75" t="str">
            <v>11.011.030-0</v>
          </cell>
          <cell r="E75" t="str">
            <v>KG</v>
          </cell>
          <cell r="F75">
            <v>280</v>
          </cell>
          <cell r="G75">
            <v>280</v>
          </cell>
          <cell r="H75">
            <v>0.8</v>
          </cell>
          <cell r="I75">
            <v>1.44</v>
          </cell>
        </row>
        <row r="76">
          <cell r="B76" t="str">
            <v>06.08</v>
          </cell>
          <cell r="C76" t="str">
            <v>CORTE DOBRAGEM MONTAGEM E COLOCAÇÃO DE FERRAGENS NAS FORMAS,  ACO CA50A OU CA50B, DIÂM. ACIMA DE 12,5MM</v>
          </cell>
          <cell r="D76" t="str">
            <v>11.011.031-0</v>
          </cell>
          <cell r="E76" t="str">
            <v>KG</v>
          </cell>
          <cell r="F76">
            <v>35</v>
          </cell>
          <cell r="G76">
            <v>35</v>
          </cell>
          <cell r="H76">
            <v>0.8</v>
          </cell>
          <cell r="I76">
            <v>1.44</v>
          </cell>
        </row>
        <row r="77">
          <cell r="B77" t="str">
            <v>06.09</v>
          </cell>
          <cell r="C77" t="str">
            <v xml:space="preserve">FORNECIMENTO E ASSENTAMENTO DE ANEL DE CONCRETO DI = 3,00M </v>
          </cell>
          <cell r="D77" t="str">
            <v>06.018.004-3</v>
          </cell>
          <cell r="E77" t="str">
            <v>M</v>
          </cell>
          <cell r="F77">
            <v>7.5</v>
          </cell>
          <cell r="G77">
            <v>7.5</v>
          </cell>
          <cell r="H77">
            <v>1196.17</v>
          </cell>
          <cell r="I77">
            <v>2218.89</v>
          </cell>
        </row>
        <row r="78">
          <cell r="B78" t="str">
            <v>06.10</v>
          </cell>
          <cell r="C78" t="str">
            <v>FORNECIMENTO E ASSENTAMENTO DE TAMPÃO DE F.F. DE TRÊS SEÇÕES (TS)</v>
          </cell>
          <cell r="D78" t="str">
            <v>06.016.016-0</v>
          </cell>
          <cell r="E78" t="str">
            <v>UN</v>
          </cell>
          <cell r="F78">
            <v>1</v>
          </cell>
          <cell r="G78">
            <v>1</v>
          </cell>
          <cell r="H78">
            <v>981.19</v>
          </cell>
          <cell r="I78">
            <v>3038.74</v>
          </cell>
        </row>
        <row r="79">
          <cell r="B79">
            <v>7</v>
          </cell>
          <cell r="C79" t="str">
            <v>FECHAMENTO</v>
          </cell>
        </row>
        <row r="80">
          <cell r="B80" t="str">
            <v>07.01</v>
          </cell>
          <cell r="C80" t="str">
            <v>ALVENARIA E ELEMENTOS DIVISÓRIOS</v>
          </cell>
        </row>
        <row r="81">
          <cell r="B81" t="str">
            <v>07.01.01</v>
          </cell>
          <cell r="C81" t="str">
            <v xml:space="preserve">ALVENARIA DE BLOCOS DE CONCRETO MEIA VEZ (10CM) </v>
          </cell>
          <cell r="D81" t="str">
            <v>12.005.010-0</v>
          </cell>
          <cell r="E81" t="str">
            <v>M2</v>
          </cell>
          <cell r="F81">
            <v>12.5</v>
          </cell>
          <cell r="G81">
            <v>12.5</v>
          </cell>
          <cell r="H81">
            <v>18.43</v>
          </cell>
          <cell r="I81">
            <v>28.65</v>
          </cell>
        </row>
        <row r="82">
          <cell r="B82">
            <v>8</v>
          </cell>
          <cell r="C82" t="str">
            <v>REVESTIMENTOS E TRATAMENTOS DE SUPERFICIES</v>
          </cell>
        </row>
        <row r="83">
          <cell r="B83" t="str">
            <v>08.01</v>
          </cell>
          <cell r="C83" t="str">
            <v>REVESTIMENTO DE PISOS, TETOS E PAREDES</v>
          </cell>
        </row>
        <row r="84">
          <cell r="B84" t="str">
            <v>08.01.01</v>
          </cell>
          <cell r="C84" t="str">
            <v>REVESTIMENTO INTERNO/EXTERNO C/ARG. CIM/AREIA 1:3 INCL. CHAPISCO</v>
          </cell>
          <cell r="D84" t="str">
            <v>13.001.025-0</v>
          </cell>
          <cell r="E84" t="str">
            <v>M2</v>
          </cell>
          <cell r="F84">
            <v>78</v>
          </cell>
          <cell r="G84">
            <v>78</v>
          </cell>
          <cell r="H84">
            <v>17.27</v>
          </cell>
          <cell r="I84">
            <v>26.44</v>
          </cell>
        </row>
        <row r="85">
          <cell r="B85" t="str">
            <v>08.01.02</v>
          </cell>
          <cell r="C85" t="str">
            <v>PISO CIMENTADO 1,5CM C/ARG. CIM/AREIA 1:3 ASPERO</v>
          </cell>
          <cell r="D85" t="str">
            <v>13.301.081-0</v>
          </cell>
          <cell r="E85" t="str">
            <v>M2</v>
          </cell>
          <cell r="F85">
            <v>7</v>
          </cell>
          <cell r="G85">
            <v>7</v>
          </cell>
          <cell r="H85">
            <v>20.73</v>
          </cell>
          <cell r="I85">
            <v>34.409999999999997</v>
          </cell>
        </row>
        <row r="86">
          <cell r="B86" t="str">
            <v>08.02</v>
          </cell>
          <cell r="C86" t="str">
            <v>IMPERMEABILIZACAO E ISOLAMENTO TERMICO</v>
          </cell>
        </row>
        <row r="87">
          <cell r="B87" t="str">
            <v>08.02.01</v>
          </cell>
          <cell r="C87" t="str">
            <v>PINTURA ASFALTICA (HIDRO-ASFALTO) COM CONSUMO DE 1,2 Kg/m2 SOBRE SUPERFICIES LISAS</v>
          </cell>
          <cell r="D87" t="str">
            <v>16.030.001-0</v>
          </cell>
          <cell r="E87" t="str">
            <v>M2</v>
          </cell>
          <cell r="F87">
            <v>70</v>
          </cell>
          <cell r="G87">
            <v>70</v>
          </cell>
          <cell r="H87">
            <v>6.91</v>
          </cell>
          <cell r="I87">
            <v>13.79</v>
          </cell>
        </row>
        <row r="88">
          <cell r="B88">
            <v>9</v>
          </cell>
          <cell r="C88" t="str">
            <v>INTALAÇÕES DE PRODUÇÃO</v>
          </cell>
        </row>
        <row r="89">
          <cell r="B89" t="str">
            <v>09.01</v>
          </cell>
          <cell r="C89" t="str">
            <v>FORNECIMENTO DE MATERIAIS</v>
          </cell>
        </row>
        <row r="90">
          <cell r="B90" t="str">
            <v>09.01.01</v>
          </cell>
          <cell r="C90" t="str">
            <v xml:space="preserve">FORNECIMENTO DE TUBO DE FERRO FUNDIDO (SEM ASSENTAMENTO), DÚCTIL, CLASSE K-12, PN-10, FLANGE-FLANGE, EXCL. ACESSÓRIOS DA JUNTA, COM DIÂMETRO DE 150 mm, COMPRIMENTO DE 0,5 A 1,00 </v>
          </cell>
          <cell r="D90" t="str">
            <v>06.201.053-0</v>
          </cell>
          <cell r="E90" t="str">
            <v>UN</v>
          </cell>
          <cell r="F90">
            <v>4</v>
          </cell>
          <cell r="G90">
            <v>4</v>
          </cell>
          <cell r="H90">
            <v>700.15</v>
          </cell>
          <cell r="I90">
            <v>1743.37</v>
          </cell>
        </row>
        <row r="91">
          <cell r="B91" t="str">
            <v>09.01.02</v>
          </cell>
          <cell r="C91" t="str">
            <v xml:space="preserve">FORNECIMENTO DE TUBO DE FERRO FUNDIDO (SEM ASSENTAMENTO), DÚCTIL, CLASSE K-12, PN-10, PONTA-FLANGE, EXCL. ACESSÓRIOS DA JUNTA, COM DIÂMETRO DE 150 mm, COMPRIMENTO DE 0,5 A 1,00 </v>
          </cell>
          <cell r="D91" t="str">
            <v>06.201.103-0</v>
          </cell>
          <cell r="E91" t="str">
            <v>UN</v>
          </cell>
          <cell r="F91">
            <v>1</v>
          </cell>
          <cell r="G91">
            <v>1</v>
          </cell>
          <cell r="H91">
            <v>141.69999999999999</v>
          </cell>
          <cell r="I91">
            <v>352.83</v>
          </cell>
        </row>
        <row r="92">
          <cell r="B92" t="str">
            <v>09.01.03</v>
          </cell>
          <cell r="C92" t="str">
            <v>FORNECIMENTO DE ADICIONAL DE EXTENSÃO EXCEDENTE A 1,00 m DE TUBO DE FERRO FUNDIDO (EXCL. ASSENTAMENTO), DÚCTIL, CLASSE K-12, COM DIÂMETRO DE 150 mm</v>
          </cell>
          <cell r="D92" t="str">
            <v>06.201.153-0</v>
          </cell>
          <cell r="E92" t="str">
            <v>M</v>
          </cell>
          <cell r="F92">
            <v>10.65</v>
          </cell>
          <cell r="G92">
            <v>10.65</v>
          </cell>
          <cell r="H92">
            <v>121.38</v>
          </cell>
          <cell r="I92">
            <v>302.23</v>
          </cell>
        </row>
        <row r="93">
          <cell r="B93" t="str">
            <v>09.01.04</v>
          </cell>
          <cell r="C93" t="str">
            <v>FORN. DE CURVA F.FUNDIDO FF PN10 DN=150 MM X 90</v>
          </cell>
          <cell r="D93" t="str">
            <v>06.200.216-7</v>
          </cell>
          <cell r="E93" t="str">
            <v>UN</v>
          </cell>
          <cell r="F93">
            <v>2</v>
          </cell>
          <cell r="G93">
            <v>2</v>
          </cell>
          <cell r="H93">
            <v>197.71</v>
          </cell>
          <cell r="I93">
            <v>621.6</v>
          </cell>
        </row>
        <row r="94">
          <cell r="B94" t="str">
            <v>09.01.05</v>
          </cell>
          <cell r="C94" t="str">
            <v>FORN. DE CURVA F.FUNDIDO FF PN10 DN=150 MM X 45</v>
          </cell>
          <cell r="D94" t="str">
            <v>06.200.216-8</v>
          </cell>
          <cell r="E94" t="str">
            <v>UN</v>
          </cell>
          <cell r="F94">
            <v>2</v>
          </cell>
          <cell r="G94">
            <v>2</v>
          </cell>
          <cell r="H94">
            <v>189.47</v>
          </cell>
          <cell r="I94">
            <v>595.69000000000005</v>
          </cell>
        </row>
        <row r="95">
          <cell r="B95" t="str">
            <v>09.01.06</v>
          </cell>
          <cell r="C95" t="str">
            <v>FORN. VALVULA RETENÇÃO DUPLA PORTINHOLA MONTAGEM ENTRE FLANGES PN10 DN=150 MM</v>
          </cell>
          <cell r="D95" t="str">
            <v>06.200.416-4</v>
          </cell>
          <cell r="E95" t="str">
            <v>UN</v>
          </cell>
          <cell r="F95">
            <v>2</v>
          </cell>
          <cell r="G95">
            <v>2</v>
          </cell>
          <cell r="H95">
            <v>674.24</v>
          </cell>
          <cell r="I95">
            <v>2119.81</v>
          </cell>
        </row>
        <row r="96">
          <cell r="B96" t="str">
            <v>09.01.07</v>
          </cell>
          <cell r="C96" t="str">
            <v>FORN. REGISTRO DE GAVETA F.FUNDIDO FC PN10 DN=150MM</v>
          </cell>
          <cell r="D96" t="str">
            <v>06.200.361-4</v>
          </cell>
          <cell r="E96" t="str">
            <v>UN</v>
          </cell>
          <cell r="F96">
            <v>2</v>
          </cell>
          <cell r="G96">
            <v>2</v>
          </cell>
          <cell r="H96">
            <v>1171.3800000000001</v>
          </cell>
          <cell r="I96">
            <v>3682.81</v>
          </cell>
        </row>
        <row r="97">
          <cell r="B97" t="str">
            <v>09.01.08</v>
          </cell>
          <cell r="C97" t="str">
            <v>FORN. TE F.FUNDIDO FF PN10 DN=150X150 MM</v>
          </cell>
          <cell r="D97" t="str">
            <v>06.200.233-6</v>
          </cell>
          <cell r="E97" t="str">
            <v>UN</v>
          </cell>
          <cell r="F97">
            <v>1</v>
          </cell>
          <cell r="G97">
            <v>1</v>
          </cell>
          <cell r="H97">
            <v>154.85</v>
          </cell>
          <cell r="I97">
            <v>486.84</v>
          </cell>
        </row>
        <row r="98">
          <cell r="B98" t="str">
            <v>09.02</v>
          </cell>
          <cell r="C98" t="str">
            <v>ASSENTAMENTO</v>
          </cell>
        </row>
        <row r="99">
          <cell r="B99" t="str">
            <v>09.02.01</v>
          </cell>
          <cell r="C99" t="str">
            <v>MONTAGEM DE TUBOS E CONEXÕES E ACESSÓRIOS</v>
          </cell>
        </row>
        <row r="100">
          <cell r="B100" t="str">
            <v>09.02.01,01</v>
          </cell>
          <cell r="C100" t="str">
            <v>MONTAGEM DE PECAS OU TUBOS ATE 1M C/FLANGES, COM FORN. DOS MAT. DAS JUNTAS,  POR JUNTA DN = 150MM</v>
          </cell>
          <cell r="D100" t="str">
            <v>06.011.104-0</v>
          </cell>
          <cell r="E100" t="str">
            <v>UN</v>
          </cell>
          <cell r="F100">
            <v>10</v>
          </cell>
          <cell r="G100">
            <v>10</v>
          </cell>
          <cell r="H100">
            <v>29.91</v>
          </cell>
          <cell r="I100">
            <v>72.92</v>
          </cell>
        </row>
        <row r="101">
          <cell r="B101" t="str">
            <v>09.02.01.02</v>
          </cell>
          <cell r="C101" t="str">
            <v>ADICIONAL  DE MONTAGEM DE COMPR. EXCEDENTE DE 1 M EM CADA TUBO C/FLANGES DN= 15O MM</v>
          </cell>
          <cell r="D101" t="str">
            <v>06.011.194-0</v>
          </cell>
          <cell r="E101" t="str">
            <v>M</v>
          </cell>
          <cell r="F101">
            <v>10.65</v>
          </cell>
          <cell r="G101">
            <v>10.65</v>
          </cell>
          <cell r="H101">
            <v>2.44</v>
          </cell>
          <cell r="I101">
            <v>5.94</v>
          </cell>
        </row>
        <row r="102">
          <cell r="B102" t="str">
            <v>09.02.01.03</v>
          </cell>
          <cell r="C102" t="str">
            <v>MONTAGEM SEM FORNECIMENTO, DE VÁLVULAS DE GAVETA (REGISTROS), VÁLVULAS DE RETENÇÃO, VENTOSAS, HIDRANTES, ETC, COM FLANGES CLASSE PN-10, INCLUSIVE O FORNECIMENTO DOS MATERIAIS PARA AS JUNTAS (ARRUELAS DE BOORACHA E PARAFUSOS COM PORCAS), POR JUNTA FLANGEAD</v>
          </cell>
          <cell r="D102" t="str">
            <v>06.011.224-0</v>
          </cell>
          <cell r="E102" t="str">
            <v>UN</v>
          </cell>
          <cell r="F102">
            <v>4</v>
          </cell>
          <cell r="G102">
            <v>4</v>
          </cell>
          <cell r="H102">
            <v>20.85</v>
          </cell>
          <cell r="I102">
            <v>50.83</v>
          </cell>
        </row>
        <row r="103">
          <cell r="B103" t="str">
            <v>09.02.01.04</v>
          </cell>
          <cell r="C103" t="str">
            <v>MONTAGEM SEM FORNECIMENTO, DE ACESSÓRIOS HIDRAULICOS TIPO "WAFER" (VÁLVULAS BORBOLETA, VÁLVULAS DE RETENÇÃO E SIMILARES), PARA MONTAGEM ENTRE FLANGES ADJACENTES CLASSE PN-10, INCLUSIVE O FORNECIMENTO DOS MATERIAIS PARA AS JUNTAS (TIRANTES COM PORCAS E PAR</v>
          </cell>
          <cell r="D103" t="str">
            <v>06.011.020-3</v>
          </cell>
          <cell r="E103" t="str">
            <v>UN</v>
          </cell>
          <cell r="F103">
            <v>2</v>
          </cell>
          <cell r="G103">
            <v>2</v>
          </cell>
          <cell r="H103">
            <v>27.92</v>
          </cell>
          <cell r="I103">
            <v>68.06</v>
          </cell>
        </row>
        <row r="104">
          <cell r="B104" t="str">
            <v>09.03</v>
          </cell>
          <cell r="C104" t="str">
            <v>INSTALAÇÕES ELÉTRICAS</v>
          </cell>
        </row>
        <row r="105">
          <cell r="B105" t="str">
            <v>09.03.01</v>
          </cell>
          <cell r="C105" t="str">
            <v>POSTE DE CONCRETO DE 11 M X 300 KGF</v>
          </cell>
          <cell r="D105" t="str">
            <v>15.013.031-0</v>
          </cell>
          <cell r="E105" t="str">
            <v>UN</v>
          </cell>
          <cell r="F105">
            <v>1</v>
          </cell>
          <cell r="G105">
            <v>1</v>
          </cell>
          <cell r="H105">
            <v>492.92</v>
          </cell>
          <cell r="I105">
            <v>855.21</v>
          </cell>
        </row>
        <row r="106">
          <cell r="B106" t="str">
            <v>09.03.02</v>
          </cell>
          <cell r="C106" t="str">
            <v>CAIXAS, QUADROS, FERRAGENS E INST. ELÉTRICA COMPLETA P/ SUBESTAÇÃO SIMPLIFICADA, PADRÃO LIGHT PARA 30 KVA, PARA-RAIO, ATERRAMENTO EXCL. TRANSFORMADOR</v>
          </cell>
          <cell r="D106" t="str">
            <v>15.007.001-4</v>
          </cell>
          <cell r="E106" t="str">
            <v>UN</v>
          </cell>
          <cell r="F106">
            <v>1</v>
          </cell>
          <cell r="G106">
            <v>1</v>
          </cell>
          <cell r="H106">
            <v>2202.92</v>
          </cell>
          <cell r="I106">
            <v>4789.1400000000003</v>
          </cell>
        </row>
        <row r="107">
          <cell r="B107" t="str">
            <v>09.03.03</v>
          </cell>
          <cell r="C107" t="str">
            <v>TRANSFORMADOR 30 KVA, TRIFÁSICO, 60 HZ, FORN. E COLOC.</v>
          </cell>
          <cell r="D107" t="str">
            <v>18.028.001-0</v>
          </cell>
          <cell r="E107" t="str">
            <v>UN</v>
          </cell>
          <cell r="F107">
            <v>1</v>
          </cell>
          <cell r="G107">
            <v>1</v>
          </cell>
          <cell r="H107">
            <v>2227.1</v>
          </cell>
          <cell r="I107">
            <v>5438.57</v>
          </cell>
        </row>
        <row r="108">
          <cell r="B108" t="str">
            <v>09.03.04</v>
          </cell>
          <cell r="C108" t="str">
            <v>FORN. E MONTAGEM DE QUADRO DE COMANDO AUTOMÁTICO E PROTEÇÃO DE  2 CONJUNTOS DE RECAlQUE DE 10CV, SENDO 1 RESERVA, CONFORME ESPECIFICAÇÃO</v>
          </cell>
          <cell r="D108" t="str">
            <v>15.007.619-5</v>
          </cell>
          <cell r="E108" t="str">
            <v>UN</v>
          </cell>
          <cell r="F108">
            <v>1</v>
          </cell>
          <cell r="G108">
            <v>1</v>
          </cell>
          <cell r="H108">
            <v>4974.7</v>
          </cell>
          <cell r="I108">
            <v>10814.99</v>
          </cell>
        </row>
        <row r="109">
          <cell r="B109" t="str">
            <v>09.04</v>
          </cell>
          <cell r="C109" t="str">
            <v>EQUIPAMENTOS E INSTALAÇÕES COMPLEMENTARES</v>
          </cell>
        </row>
        <row r="110">
          <cell r="B110" t="str">
            <v>09.04.01</v>
          </cell>
          <cell r="C110" t="str">
            <v>FORN. CONJ. RECALQUE P/ESGOTOS C/ GRUPO MOTOR-BOMBA SUBMERSIVEL 10 CV, D=100MM, PEDESTAL, TUBO GUIA, CORRENTE E CABOS, CONF. ESPECIFICAÇÃO. REF. ABS AFP 101-410 OU SIMILAR</v>
          </cell>
          <cell r="D110" t="str">
            <v>18.050.018-3</v>
          </cell>
          <cell r="E110" t="str">
            <v>UN</v>
          </cell>
          <cell r="F110">
            <v>2</v>
          </cell>
          <cell r="G110">
            <v>2</v>
          </cell>
          <cell r="H110">
            <v>11498.25</v>
          </cell>
          <cell r="I110">
            <v>21133.78</v>
          </cell>
        </row>
        <row r="111">
          <cell r="B111" t="str">
            <v>09.04.02</v>
          </cell>
          <cell r="C111" t="str">
            <v>MONTAGEM DE CONJ. P/RECALQUE DE ESGOTOS ATÉ 15 CV, INCL. FIXAÇÕES, GUIA E CORRENTE</v>
          </cell>
          <cell r="D111" t="str">
            <v>05.125.001-5</v>
          </cell>
          <cell r="E111" t="str">
            <v>UN</v>
          </cell>
          <cell r="F111">
            <v>2</v>
          </cell>
          <cell r="G111">
            <v>2</v>
          </cell>
          <cell r="H111">
            <v>875.18</v>
          </cell>
          <cell r="I111">
            <v>1662.84</v>
          </cell>
        </row>
        <row r="112">
          <cell r="B112">
            <v>10</v>
          </cell>
          <cell r="C112" t="str">
            <v>LINHA DE RECALQUE</v>
          </cell>
        </row>
        <row r="113">
          <cell r="B113" t="str">
            <v>10.01</v>
          </cell>
          <cell r="C113" t="str">
            <v>ESCAVACAO E ATERRO</v>
          </cell>
        </row>
        <row r="114">
          <cell r="B114" t="str">
            <v>10.01.01</v>
          </cell>
          <cell r="C114" t="str">
            <v>ESCAV. MEC. VALA/CAVA NÃO ESTRONCADA 1ª CATEG C/ESCAVADEIRA HIDRÁULICA ATÉ 1,5 M PROF., EXCLUSIVE ESGOTAMENTO</v>
          </cell>
          <cell r="D114" t="str">
            <v>03.020.050-0</v>
          </cell>
          <cell r="E114" t="str">
            <v>M3</v>
          </cell>
          <cell r="F114">
            <v>88</v>
          </cell>
          <cell r="G114">
            <v>88</v>
          </cell>
          <cell r="H114">
            <v>1.77</v>
          </cell>
          <cell r="I114">
            <v>3.26</v>
          </cell>
        </row>
        <row r="115">
          <cell r="B115" t="str">
            <v>10.01.02</v>
          </cell>
          <cell r="C115" t="str">
            <v xml:space="preserve">REATERRO COMPACTADO VALA/CAVA C/MAT. ESCAV. SELECIONADO EM CAMADAS DE 30 CM </v>
          </cell>
          <cell r="D115" t="str">
            <v>03.013.001-0</v>
          </cell>
          <cell r="E115" t="str">
            <v>M3</v>
          </cell>
          <cell r="F115">
            <v>66</v>
          </cell>
          <cell r="G115">
            <v>66</v>
          </cell>
          <cell r="H115">
            <v>5.97</v>
          </cell>
          <cell r="I115">
            <v>11.13</v>
          </cell>
        </row>
        <row r="116">
          <cell r="B116" t="str">
            <v>10.01.03</v>
          </cell>
          <cell r="C116" t="str">
            <v>REATERRO DE VALA/CAVA COM MATERIAL DE BOA QUALIDADE, UTILIZANDO VIBRO COMPACTADOR PORTÁTIL, EXCLUSIVE MATERIAL</v>
          </cell>
          <cell r="D116" t="str">
            <v>03.011.015-0</v>
          </cell>
          <cell r="E116" t="str">
            <v>M3</v>
          </cell>
          <cell r="F116">
            <v>5</v>
          </cell>
          <cell r="G116">
            <v>5</v>
          </cell>
          <cell r="H116">
            <v>4.76</v>
          </cell>
          <cell r="I116">
            <v>8.42</v>
          </cell>
        </row>
        <row r="117">
          <cell r="B117" t="str">
            <v>10.01.04</v>
          </cell>
          <cell r="C117" t="str">
            <v xml:space="preserve">REATERRO DE VALA COM PÓ DE PEDRA, INCLUSIVE FORNECIMENTO DOS MATERIAIS </v>
          </cell>
          <cell r="D117" t="str">
            <v>03.015.010-0</v>
          </cell>
          <cell r="E117" t="str">
            <v>M3</v>
          </cell>
          <cell r="F117">
            <v>13</v>
          </cell>
          <cell r="G117">
            <v>13</v>
          </cell>
          <cell r="H117">
            <v>15.47</v>
          </cell>
          <cell r="I117">
            <v>25.61</v>
          </cell>
        </row>
        <row r="118">
          <cell r="B118" t="str">
            <v>10.01.05</v>
          </cell>
          <cell r="C118" t="str">
            <v>ESCAVAÇÃO, CARGA  E DESCARGA TRANSPORTE A 10 KM, EXCLUSIVE ROYALITIES SOBRE O MATERIAL</v>
          </cell>
          <cell r="D118" t="str">
            <v>03.010.007-0</v>
          </cell>
          <cell r="E118" t="str">
            <v>M3</v>
          </cell>
          <cell r="F118">
            <v>5</v>
          </cell>
          <cell r="G118">
            <v>5</v>
          </cell>
          <cell r="H118">
            <v>8.3800000000000008</v>
          </cell>
          <cell r="I118">
            <v>17.07</v>
          </cell>
        </row>
        <row r="119">
          <cell r="B119" t="str">
            <v>10.01.06</v>
          </cell>
          <cell r="C119" t="str">
            <v>ROYALTIES SOBRE MATERIAL DE JAZIDA</v>
          </cell>
          <cell r="D119" t="str">
            <v>01.090.002-1</v>
          </cell>
          <cell r="E119" t="str">
            <v>M3</v>
          </cell>
          <cell r="F119">
            <v>5</v>
          </cell>
          <cell r="G119">
            <v>5</v>
          </cell>
          <cell r="H119">
            <v>1.1599999999999999</v>
          </cell>
          <cell r="I119">
            <v>2.0699999999999998</v>
          </cell>
        </row>
        <row r="120">
          <cell r="B120" t="str">
            <v>10.02</v>
          </cell>
          <cell r="C120" t="str">
            <v>TRANSPORTE DE SOLOS</v>
          </cell>
        </row>
        <row r="121">
          <cell r="B121" t="str">
            <v>10.02.01</v>
          </cell>
          <cell r="C121" t="str">
            <v>CARGA MANUAL E DESC. MEC. MAT. A GRANEL EM CAMINHÃO</v>
          </cell>
          <cell r="D121" t="str">
            <v>04.006.008-0</v>
          </cell>
          <cell r="E121" t="str">
            <v>T</v>
          </cell>
          <cell r="F121">
            <v>10</v>
          </cell>
          <cell r="G121">
            <v>10</v>
          </cell>
          <cell r="H121">
            <v>5.59</v>
          </cell>
          <cell r="I121">
            <v>10.51</v>
          </cell>
        </row>
        <row r="122">
          <cell r="B122" t="str">
            <v>10.02.02</v>
          </cell>
          <cell r="C122" t="str">
            <v>CARGA E DESCARGA MECÂNICA MATERIAL A GRANEL EM CAMINHÃO, INCLUSIVE EQUIPAMENTO CARREGADOR</v>
          </cell>
          <cell r="D122" t="str">
            <v>04.011.051-0</v>
          </cell>
          <cell r="E122" t="str">
            <v>T</v>
          </cell>
          <cell r="F122">
            <v>30</v>
          </cell>
          <cell r="G122">
            <v>30</v>
          </cell>
          <cell r="H122">
            <v>3.37</v>
          </cell>
          <cell r="I122">
            <v>6.76</v>
          </cell>
        </row>
        <row r="123">
          <cell r="B123" t="str">
            <v>10.02.03</v>
          </cell>
          <cell r="C123" t="str">
            <v>TRANSP. DE CARGA DE QUALQUER NATUREZA; EXCL. AS DESPESAS DE CARGA E DESCARGA TANTO ESPERA DO CAMINHÃO COMO SERVENTE OU EQUIP. AUXIL. A VELOC. 40KM/H EM CAMINHÃO BASCULHANTE A.OLEO DIESEL C/ CAPAC UTIL DE 8T</v>
          </cell>
          <cell r="D123" t="str">
            <v>04.005.121-0</v>
          </cell>
          <cell r="E123" t="str">
            <v>T.KM</v>
          </cell>
          <cell r="F123">
            <v>800</v>
          </cell>
          <cell r="G123">
            <v>800</v>
          </cell>
          <cell r="H123">
            <v>0.26</v>
          </cell>
          <cell r="I123">
            <v>0.49</v>
          </cell>
        </row>
        <row r="124">
          <cell r="B124" t="str">
            <v>10.03</v>
          </cell>
          <cell r="C124" t="str">
            <v>ESGOTAMENTO</v>
          </cell>
        </row>
        <row r="125">
          <cell r="B125" t="str">
            <v>10.03.01</v>
          </cell>
          <cell r="C125" t="str">
            <v>ESGOTAMENTO DE VALA/CAVA P/BOMBEAMENTO DIRETO</v>
          </cell>
          <cell r="D125" t="str">
            <v>05.010.005-0</v>
          </cell>
          <cell r="E125" t="str">
            <v>CV.H</v>
          </cell>
          <cell r="F125">
            <v>1000</v>
          </cell>
          <cell r="G125">
            <v>1000</v>
          </cell>
          <cell r="H125">
            <v>1.67</v>
          </cell>
          <cell r="I125">
            <v>2.66</v>
          </cell>
        </row>
        <row r="126">
          <cell r="B126" t="str">
            <v>10.04</v>
          </cell>
          <cell r="C126" t="str">
            <v>FORNECIMENTO DE M ATERIAIS</v>
          </cell>
        </row>
        <row r="127">
          <cell r="B127" t="str">
            <v>10.04.01</v>
          </cell>
          <cell r="C127" t="str">
            <v xml:space="preserve">FORN. TUBO DÚCTIL K-7 JE C/ REVEST. DE CIMENTO ALUMINOSO, INCL. ANEL DE BORRACHA NITRILICA DN = 150 MM, </v>
          </cell>
          <cell r="D127" t="str">
            <v>06.200.100-2</v>
          </cell>
          <cell r="E127" t="str">
            <v>M</v>
          </cell>
          <cell r="F127">
            <v>167</v>
          </cell>
          <cell r="G127">
            <v>167</v>
          </cell>
          <cell r="H127">
            <v>61.96</v>
          </cell>
          <cell r="I127">
            <v>194.8</v>
          </cell>
        </row>
        <row r="128">
          <cell r="B128" t="str">
            <v>10.04.02</v>
          </cell>
          <cell r="C128" t="str">
            <v xml:space="preserve">FORN. CURVA F. FUNDIDO BB JE DN 150MM X 45. </v>
          </cell>
          <cell r="D128" t="str">
            <v>06.200.051-5</v>
          </cell>
          <cell r="E128" t="str">
            <v>UN</v>
          </cell>
          <cell r="F128">
            <v>1</v>
          </cell>
          <cell r="G128">
            <v>1</v>
          </cell>
          <cell r="H128">
            <v>92.16</v>
          </cell>
          <cell r="I128">
            <v>289.75</v>
          </cell>
        </row>
        <row r="129">
          <cell r="B129" t="str">
            <v>10.04.03</v>
          </cell>
          <cell r="C129" t="str">
            <v>FORN. CURVA F. FUNDIDO BB JE DN 150MM X 22:30</v>
          </cell>
          <cell r="D129" t="str">
            <v>06.200.051-6</v>
          </cell>
          <cell r="E129" t="str">
            <v>UN</v>
          </cell>
          <cell r="F129">
            <v>1</v>
          </cell>
          <cell r="G129">
            <v>1</v>
          </cell>
          <cell r="H129">
            <v>97.83</v>
          </cell>
          <cell r="I129">
            <v>307.57</v>
          </cell>
        </row>
        <row r="130">
          <cell r="B130" t="str">
            <v>10.05</v>
          </cell>
          <cell r="C130" t="str">
            <v>PAVIMENTAÇÃO</v>
          </cell>
        </row>
        <row r="131">
          <cell r="B131" t="str">
            <v>10.05.01</v>
          </cell>
          <cell r="C131" t="str">
            <v>LEVANTAMENTO DE PAVIMENTOS E SEUS COMPLEMENTOS C/ AFASTAMENTO LATERAL DOS MAT. REMOVIDOS</v>
          </cell>
        </row>
        <row r="132">
          <cell r="B132" t="str">
            <v>10.05.01.01</v>
          </cell>
          <cell r="C132" t="str">
            <v>DEMOLIÇÃO C/AR COMPRIMIDO DE PAV. DE CONCR. ASFÁLTICO EXCL.BASE C/E=10CM</v>
          </cell>
          <cell r="D132" t="str">
            <v>05.002.006-0</v>
          </cell>
          <cell r="E132" t="str">
            <v>M2</v>
          </cell>
          <cell r="F132">
            <v>101</v>
          </cell>
          <cell r="G132">
            <v>101</v>
          </cell>
          <cell r="H132">
            <v>3.68</v>
          </cell>
          <cell r="I132">
            <v>6.56</v>
          </cell>
        </row>
        <row r="133">
          <cell r="B133" t="str">
            <v>10.05.01.02</v>
          </cell>
          <cell r="C133" t="str">
            <v>DEMOLIÇÃO, C/ AR COMPRIMIDO DE BASE DE MACADAME BETUMINOSO</v>
          </cell>
          <cell r="D133" t="str">
            <v>05.002.016-0</v>
          </cell>
          <cell r="E133" t="str">
            <v>M3</v>
          </cell>
          <cell r="F133">
            <v>20.2</v>
          </cell>
          <cell r="G133">
            <v>20.2</v>
          </cell>
          <cell r="H133">
            <v>36.72</v>
          </cell>
          <cell r="I133">
            <v>65.5</v>
          </cell>
        </row>
        <row r="134">
          <cell r="B134" t="str">
            <v>10.05.02</v>
          </cell>
          <cell r="C134" t="str">
            <v>EXECUÇÃO DE PAVIMENTOS E SEUS COMPLEMENTOS</v>
          </cell>
        </row>
        <row r="135">
          <cell r="B135" t="str">
            <v>10.05.02.01</v>
          </cell>
          <cell r="C135" t="str">
            <v>REPOSIÇÃO DE PAVIMENT. EM CONCR  ASFÁLT. USINADO A QUENTE, S/ IMPRIM. EXCL. O TRANSP. DA USINA P/ PISTA</v>
          </cell>
          <cell r="D135" t="str">
            <v>08.015.018-0</v>
          </cell>
          <cell r="E135" t="str">
            <v>T</v>
          </cell>
          <cell r="F135">
            <v>12.2</v>
          </cell>
          <cell r="G135">
            <v>12.2</v>
          </cell>
          <cell r="H135">
            <v>119.75</v>
          </cell>
          <cell r="I135">
            <v>277.45999999999998</v>
          </cell>
        </row>
        <row r="136">
          <cell r="B136" t="str">
            <v>10.05.02.02</v>
          </cell>
          <cell r="C136" t="str">
            <v>BASE DE CONCRETO FCK 10MPA PARA RECOMPOSIÇÃO DE PAVIMENTAÇÃO DE RUA, INCLUINDO A REMOÇÃO DO REATERRO, MATERIAIS, PREPARO E CONCRETAGEM ATE 20CM E TRANSPORTE DO ENTULHO EXCEDENTE ATE 20 KM</v>
          </cell>
          <cell r="D136" t="str">
            <v>08.038.001-0</v>
          </cell>
          <cell r="E136" t="str">
            <v>M2</v>
          </cell>
          <cell r="F136">
            <v>101</v>
          </cell>
          <cell r="G136">
            <v>101</v>
          </cell>
          <cell r="H136">
            <v>12.61</v>
          </cell>
          <cell r="I136">
            <v>18.73</v>
          </cell>
        </row>
        <row r="137">
          <cell r="B137" t="str">
            <v>10.05.02.03</v>
          </cell>
          <cell r="C137" t="str">
            <v>TRANSP. DE CARGA DE QUALQUER NATUREZA; EXCL. AS DESPESAS DE CARGA E DESCARGA TANTO DE ESPERA DO CAMINHÃO COMO DE SERVENTE OU EQUIP. AUXIL. VELOC. MEDIA DE 40KM/H EM CAMINHÃO BASCULANTE A OLEO DIESEL C/ CAPAC. UTIL DE 8T</v>
          </cell>
          <cell r="D137" t="str">
            <v>04.005.121-0</v>
          </cell>
          <cell r="E137" t="str">
            <v>T.KM</v>
          </cell>
          <cell r="F137">
            <v>1392</v>
          </cell>
          <cell r="G137">
            <v>1392</v>
          </cell>
          <cell r="H137">
            <v>0.26</v>
          </cell>
          <cell r="I137">
            <v>0.49</v>
          </cell>
        </row>
        <row r="138">
          <cell r="B138" t="str">
            <v>10.05.02.04</v>
          </cell>
          <cell r="C138" t="str">
            <v>PINTURA DE LIG. DE ACORDO C/INSTR. P/EXECUÇÃO DO DER-RJ.</v>
          </cell>
          <cell r="D138" t="str">
            <v>08.026.002-0</v>
          </cell>
          <cell r="E138" t="str">
            <v>M2</v>
          </cell>
          <cell r="F138">
            <v>101</v>
          </cell>
          <cell r="G138">
            <v>101</v>
          </cell>
          <cell r="H138">
            <v>0.93</v>
          </cell>
          <cell r="I138">
            <v>2.35</v>
          </cell>
        </row>
        <row r="139">
          <cell r="B139" t="str">
            <v>10.06</v>
          </cell>
          <cell r="C139" t="str">
            <v xml:space="preserve">ASSENTAMENTO </v>
          </cell>
        </row>
        <row r="140">
          <cell r="B140" t="str">
            <v>10.06.01</v>
          </cell>
          <cell r="C140" t="str">
            <v>ASSENT. TUBO F.FUNDIDO OU AÇO J. ELÁSTICA DN = 150 MM PARA DISTRIBUIÇÃO DE ÁGUA, EXCL. FORN. DE TUBOS E ANEIS DE BORRACHA, INCL. ATERRO E SOCA ATÉ A ALTURA DA GERATRIZ SUPERIOR DO TUBO E TESTE HIDROSTÁTICO.</v>
          </cell>
          <cell r="D140" t="str">
            <v>06.001.603-0</v>
          </cell>
          <cell r="E140" t="str">
            <v>M</v>
          </cell>
          <cell r="F140">
            <v>167</v>
          </cell>
          <cell r="G140">
            <v>167</v>
          </cell>
          <cell r="H140">
            <v>3.74</v>
          </cell>
          <cell r="I140">
            <v>6.95</v>
          </cell>
        </row>
        <row r="141">
          <cell r="B141" t="str">
            <v>10.06.02</v>
          </cell>
          <cell r="C141" t="str">
            <v>ASSENT. PEÇAS F.FUND POR J. ELÁSTICA DN = 150 MM</v>
          </cell>
          <cell r="D141" t="str">
            <v>06.001.653-0</v>
          </cell>
          <cell r="E141" t="str">
            <v>UN</v>
          </cell>
          <cell r="F141">
            <v>4</v>
          </cell>
          <cell r="G141">
            <v>4</v>
          </cell>
          <cell r="H141">
            <v>4.9000000000000004</v>
          </cell>
          <cell r="I141">
            <v>9.11</v>
          </cell>
        </row>
        <row r="142">
          <cell r="B142" t="str">
            <v>ELEVATÓRIA E LINHA DE RECALQUE DE ESGOTOS SANITÁRIOS DA SUBBACIA " L" - " EE-L"</v>
          </cell>
        </row>
        <row r="143">
          <cell r="B143">
            <v>1</v>
          </cell>
          <cell r="C143" t="str">
            <v>SERVIÇOS TÉCNICOS</v>
          </cell>
        </row>
        <row r="144">
          <cell r="B144" t="str">
            <v>01.01</v>
          </cell>
          <cell r="C144" t="str">
            <v>PROJETOS COMPLEMENTARES</v>
          </cell>
        </row>
        <row r="145">
          <cell r="B145" t="str">
            <v>01.01.01</v>
          </cell>
          <cell r="C145" t="str">
            <v>PROJETO EXECUTIVO</v>
          </cell>
          <cell r="D145" t="str">
            <v>01.050.001-8</v>
          </cell>
          <cell r="E145" t="str">
            <v>GL</v>
          </cell>
          <cell r="F145">
            <v>1</v>
          </cell>
          <cell r="G145">
            <v>0</v>
          </cell>
          <cell r="H145">
            <v>16124.43</v>
          </cell>
          <cell r="I145">
            <v>26992.29</v>
          </cell>
        </row>
        <row r="146">
          <cell r="B146" t="str">
            <v>01.01.02</v>
          </cell>
          <cell r="C146" t="str">
            <v>CADASTRO COMPLETO DAS OBRAS EXECUTADAS, ELABORADO CONFORME ESPECIFICICAÇÕES DA DIVISÃO DE CADASTRO TÉCNICO DA CEDAE</v>
          </cell>
          <cell r="D146" t="str">
            <v>01.019.000-1</v>
          </cell>
          <cell r="E146" t="str">
            <v>GL</v>
          </cell>
          <cell r="F146">
            <v>1</v>
          </cell>
          <cell r="G146">
            <v>1</v>
          </cell>
          <cell r="H146">
            <v>884.39</v>
          </cell>
          <cell r="I146">
            <v>1563.6</v>
          </cell>
        </row>
        <row r="147">
          <cell r="B147" t="str">
            <v>01.02</v>
          </cell>
          <cell r="C147" t="str">
            <v>SONDAGENS GEOTÉCNICAS</v>
          </cell>
        </row>
        <row r="148">
          <cell r="B148" t="str">
            <v>01.02.01</v>
          </cell>
          <cell r="C148" t="str">
            <v>MOBILIZAÇÃO E DESMOBILIZAÇÃO DE EQUIPAMENTO E EQUIPE DE SONDAGEM A PERCUSSÃO COM TRANSPORTE ATE 50KM</v>
          </cell>
          <cell r="D148" t="str">
            <v>01.008.050-0</v>
          </cell>
          <cell r="E148" t="str">
            <v>UN</v>
          </cell>
          <cell r="F148">
            <v>1</v>
          </cell>
          <cell r="G148">
            <v>1</v>
          </cell>
          <cell r="H148">
            <v>1244.71</v>
          </cell>
          <cell r="I148">
            <v>2279.06</v>
          </cell>
        </row>
        <row r="149">
          <cell r="B149" t="str">
            <v>01.02.02</v>
          </cell>
          <cell r="C149" t="str">
            <v>SONDAGEM A PERCUSSÃO, EM TERRENO COMUM, INCL. ENSAIO DE   PENETRAÇÃO, DIÂMETRO 3" INCL. DESL. E INSTALAÇÕES NO CANTEIRO</v>
          </cell>
          <cell r="D149" t="str">
            <v>01.003.001-0</v>
          </cell>
          <cell r="E149" t="str">
            <v>M</v>
          </cell>
          <cell r="F149">
            <v>50</v>
          </cell>
          <cell r="G149">
            <v>50</v>
          </cell>
          <cell r="H149">
            <v>22.86</v>
          </cell>
          <cell r="I149">
            <v>38.79</v>
          </cell>
        </row>
        <row r="150">
          <cell r="B150" t="str">
            <v>01.03</v>
          </cell>
          <cell r="C150" t="str">
            <v>TOPOGRAFIA</v>
          </cell>
        </row>
        <row r="151">
          <cell r="B151" t="str">
            <v>01.03.01</v>
          </cell>
          <cell r="C151" t="str">
            <v>MARCAÇÃO DE OBRA , CONSIDERADA A PROJEÇÀO HORIZONTAL DA ÁREA ENVOLVENTE.</v>
          </cell>
          <cell r="D151" t="str">
            <v>01.018.001-0</v>
          </cell>
          <cell r="E151" t="str">
            <v>M2</v>
          </cell>
          <cell r="F151">
            <v>57.9</v>
          </cell>
          <cell r="G151">
            <v>57.9</v>
          </cell>
          <cell r="H151">
            <v>2.9</v>
          </cell>
          <cell r="I151">
            <v>4.88</v>
          </cell>
        </row>
        <row r="152">
          <cell r="B152">
            <v>2</v>
          </cell>
          <cell r="C152" t="str">
            <v>SERVIÇOS PRELIMINARES</v>
          </cell>
        </row>
        <row r="153">
          <cell r="B153" t="str">
            <v>02.01</v>
          </cell>
          <cell r="C153" t="str">
            <v>SINALIZAÇÃO E SEGURANÇA DE VEÍCULOS E PEDESTRES CONF. RESOLUÇÃO SMO 379 DE 29/08/84</v>
          </cell>
        </row>
        <row r="154">
          <cell r="B154" t="str">
            <v>02.01.01</v>
          </cell>
          <cell r="C154" t="str">
            <v>BARRAGEM DE BLOQUEIO P/ DESVIO DE TRANSITO - MOBILIZAÇÃO C/ REAPROVEITAMENTO DE 40 VEZES.</v>
          </cell>
          <cell r="D154" t="str">
            <v>02.020.005-0</v>
          </cell>
          <cell r="E154" t="str">
            <v>M</v>
          </cell>
          <cell r="F154">
            <v>300</v>
          </cell>
          <cell r="G154">
            <v>300</v>
          </cell>
          <cell r="H154">
            <v>0.76</v>
          </cell>
          <cell r="I154">
            <v>1.38</v>
          </cell>
        </row>
        <row r="155">
          <cell r="B155" t="str">
            <v>02.01.02</v>
          </cell>
          <cell r="C155" t="str">
            <v>BARRAGEM DE BLOQUEIO P/ DESVIO DE TRANSITO - COLOCAÇÃO E RETIRADA</v>
          </cell>
          <cell r="D155" t="str">
            <v>02.020.006-0</v>
          </cell>
          <cell r="E155" t="str">
            <v>M</v>
          </cell>
          <cell r="F155">
            <v>1800</v>
          </cell>
          <cell r="G155">
            <v>1800</v>
          </cell>
          <cell r="H155">
            <v>1.24</v>
          </cell>
          <cell r="I155">
            <v>2.25</v>
          </cell>
        </row>
        <row r="156">
          <cell r="B156" t="str">
            <v>02.01.03</v>
          </cell>
          <cell r="C156" t="str">
            <v>SEMÁFORO P/ SINALIZAÇÃO NOTURNA DE VALAS - MOBILIZAÇÃO</v>
          </cell>
          <cell r="D156" t="str">
            <v>02.020.009-0</v>
          </cell>
          <cell r="E156" t="str">
            <v>UN</v>
          </cell>
          <cell r="F156">
            <v>60</v>
          </cell>
          <cell r="G156">
            <v>60</v>
          </cell>
          <cell r="H156">
            <v>12.43</v>
          </cell>
          <cell r="I156">
            <v>22.57</v>
          </cell>
        </row>
        <row r="157">
          <cell r="B157" t="str">
            <v>02.01.04</v>
          </cell>
          <cell r="C157" t="str">
            <v>SEMÁFORO P/ SINALIZAÇÃO NOTURNA DE VALAS - COLOCAÇÃO E RETIRADA</v>
          </cell>
          <cell r="D157" t="str">
            <v>02.020.010-0</v>
          </cell>
          <cell r="E157" t="str">
            <v>UN</v>
          </cell>
          <cell r="F157">
            <v>360</v>
          </cell>
          <cell r="G157">
            <v>360</v>
          </cell>
          <cell r="H157">
            <v>1.51</v>
          </cell>
          <cell r="I157">
            <v>2.74</v>
          </cell>
        </row>
        <row r="158">
          <cell r="B158" t="str">
            <v>02.01.05</v>
          </cell>
          <cell r="C158" t="str">
            <v>PLACA DE SINALIZAÇÃO PREVENTIVA - MOBILIZAÇÃO</v>
          </cell>
          <cell r="D158" t="str">
            <v>02.020.011-0</v>
          </cell>
          <cell r="E158" t="str">
            <v>UN</v>
          </cell>
          <cell r="F158">
            <v>5</v>
          </cell>
          <cell r="G158">
            <v>5</v>
          </cell>
          <cell r="H158">
            <v>21.95</v>
          </cell>
          <cell r="I158">
            <v>39.86</v>
          </cell>
        </row>
        <row r="159">
          <cell r="B159" t="str">
            <v>02.01.06</v>
          </cell>
          <cell r="C159" t="str">
            <v>PLACA DE SINALIZAÇÃO PREVENTIVA - COLOCAÇÀO E RETIRADA</v>
          </cell>
          <cell r="D159" t="str">
            <v>02.020.012-0</v>
          </cell>
          <cell r="E159" t="str">
            <v>UN</v>
          </cell>
          <cell r="F159">
            <v>30</v>
          </cell>
          <cell r="G159">
            <v>30</v>
          </cell>
          <cell r="H159">
            <v>2.89</v>
          </cell>
          <cell r="I159">
            <v>5.24</v>
          </cell>
        </row>
        <row r="160">
          <cell r="B160" t="str">
            <v>02.01.07</v>
          </cell>
          <cell r="C160" t="str">
            <v>PLACA PARA IDENTIFICAÇÃO DE OBRA EM VIA URBANA - MOBILIZAÇÃO</v>
          </cell>
          <cell r="D160" t="str">
            <v>02.020.007-0</v>
          </cell>
          <cell r="E160" t="str">
            <v>UN</v>
          </cell>
          <cell r="F160">
            <v>2</v>
          </cell>
          <cell r="G160">
            <v>2</v>
          </cell>
          <cell r="H160">
            <v>71.67</v>
          </cell>
          <cell r="I160">
            <v>130.15</v>
          </cell>
        </row>
        <row r="161">
          <cell r="B161" t="str">
            <v>02.01.08</v>
          </cell>
          <cell r="C161" t="str">
            <v xml:space="preserve">PLACA PARA IDENTIFICAÇÃO DE OBRA EM VIA URBANA -  COLOCAÇÃO E RETIRADA </v>
          </cell>
          <cell r="D161" t="str">
            <v>02.020.008-0</v>
          </cell>
          <cell r="E161" t="str">
            <v>UN</v>
          </cell>
          <cell r="F161">
            <v>12</v>
          </cell>
          <cell r="G161">
            <v>12</v>
          </cell>
          <cell r="H161">
            <v>4.87</v>
          </cell>
          <cell r="I161">
            <v>8.84</v>
          </cell>
        </row>
        <row r="162">
          <cell r="B162" t="str">
            <v>02.01.09</v>
          </cell>
          <cell r="C162" t="str">
            <v>CERCA PROTETORA DE  VALA, CONSTRUÍDA C/ MONTANTES DE 3" X 3" DE PINHO COM 1,50 M DE COMPRIMENTO</v>
          </cell>
          <cell r="D162" t="str">
            <v>02.011.001-0</v>
          </cell>
          <cell r="E162" t="str">
            <v>M</v>
          </cell>
          <cell r="F162">
            <v>17</v>
          </cell>
          <cell r="G162">
            <v>17</v>
          </cell>
          <cell r="H162">
            <v>6.91</v>
          </cell>
          <cell r="I162">
            <v>11.29</v>
          </cell>
        </row>
        <row r="163">
          <cell r="B163" t="str">
            <v>02.01.10</v>
          </cell>
          <cell r="C163" t="str">
            <v>CERCA PROTETORA DE VALA, CONSTRUÍDA C/ MONTANTES FINCADOS CADA 2 ME 2 TÁBUAS HORIZ. DE 1" X 12" - MOBILIZAÇÃO</v>
          </cell>
          <cell r="D163" t="str">
            <v>02.011.002-0</v>
          </cell>
          <cell r="E163" t="str">
            <v>M</v>
          </cell>
          <cell r="F163">
            <v>170</v>
          </cell>
          <cell r="G163">
            <v>170</v>
          </cell>
          <cell r="H163">
            <v>4.43</v>
          </cell>
          <cell r="I163">
            <v>7.23</v>
          </cell>
        </row>
        <row r="164">
          <cell r="B164">
            <v>3</v>
          </cell>
          <cell r="C164" t="str">
            <v>MOVIMENTO DE TERRA</v>
          </cell>
        </row>
        <row r="165">
          <cell r="B165" t="str">
            <v>03.01</v>
          </cell>
          <cell r="C165" t="str">
            <v>ESCAVAÇÃO E ATERRO</v>
          </cell>
        </row>
        <row r="166">
          <cell r="B166" t="str">
            <v>03.01.01</v>
          </cell>
          <cell r="C166" t="str">
            <v>DESMATAMENTO E LIMPEZA DO TERRENO C/ TRATOR D7</v>
          </cell>
          <cell r="D166" t="str">
            <v>01.006.004-0</v>
          </cell>
          <cell r="E166" t="str">
            <v>M2</v>
          </cell>
          <cell r="F166">
            <v>57.9</v>
          </cell>
          <cell r="G166">
            <v>57.9</v>
          </cell>
          <cell r="H166">
            <v>0.69</v>
          </cell>
          <cell r="I166">
            <v>1.46</v>
          </cell>
        </row>
        <row r="167">
          <cell r="B167" t="str">
            <v>03.01.02</v>
          </cell>
          <cell r="C167" t="str">
            <v>PREPARO MANUAL TERRENO C/ FERRAMENTAS MANUAIS E RASPAGEM EVENTUALMENTE ATE 0,25M DE PROFUNDIDADE E AFASTAMENTO LATERAL DO MATERIAL EXCEDENTE EXCLUSIVE COMPACTAÇÃO.</v>
          </cell>
          <cell r="D167" t="str">
            <v>01.005.001-0</v>
          </cell>
          <cell r="E167" t="str">
            <v>M2</v>
          </cell>
          <cell r="F167">
            <v>57.9</v>
          </cell>
          <cell r="G167">
            <v>57.9</v>
          </cell>
          <cell r="H167">
            <v>1.82</v>
          </cell>
          <cell r="I167">
            <v>3.4</v>
          </cell>
        </row>
        <row r="168">
          <cell r="B168" t="str">
            <v>03.01.03</v>
          </cell>
          <cell r="C168" t="str">
            <v>ESCAVAÇÃO MECÂNICA DE VALA NÃO ESCORADA, EM MATERIAL DE 1ª CAT. ATÉ 1,5 PROF, UTILIZ. RETRO-ESCAVADEIRA EXCLUSIVE ESGOTAMENTO</v>
          </cell>
          <cell r="D168" t="str">
            <v>03.016.015-0</v>
          </cell>
          <cell r="E168" t="str">
            <v>M3</v>
          </cell>
          <cell r="F168">
            <v>28</v>
          </cell>
          <cell r="G168">
            <v>28</v>
          </cell>
          <cell r="H168">
            <v>2.29</v>
          </cell>
          <cell r="I168">
            <v>4.47</v>
          </cell>
        </row>
        <row r="169">
          <cell r="B169" t="str">
            <v>03.01.04</v>
          </cell>
          <cell r="C169" t="str">
            <v>ESCAV. MEC. VALA/CAVA ESCORADA,  1ª CATEG, C/ ESCAVADEIRA HIDRÁULICA ENTRE 1,5 E 3,0 M PROF., EXCLUSIVE ESGOTAMENTO E ESCORAMENTO</v>
          </cell>
          <cell r="D169" t="str">
            <v>03.020.085-0</v>
          </cell>
          <cell r="E169" t="str">
            <v>M3</v>
          </cell>
          <cell r="F169">
            <v>28</v>
          </cell>
          <cell r="G169">
            <v>28</v>
          </cell>
          <cell r="H169">
            <v>2.41</v>
          </cell>
          <cell r="I169">
            <v>4.4400000000000004</v>
          </cell>
        </row>
        <row r="170">
          <cell r="B170" t="str">
            <v>03.01.05</v>
          </cell>
          <cell r="C170" t="str">
            <v>ESCAVAÇÃO MEC. VALA/CAVA ESCORADA, 1ª CATEG. C/ ESCAVADEIRA HIDRÁULICA ENTRE 3,00 E 4,50 M DE PROF., EXCLUSIVE ESGOTAMENTO E ESCORAMENTO</v>
          </cell>
          <cell r="D170" t="str">
            <v>03.020.090-0</v>
          </cell>
          <cell r="E170" t="str">
            <v>M3</v>
          </cell>
          <cell r="F170">
            <v>28</v>
          </cell>
          <cell r="G170">
            <v>28</v>
          </cell>
          <cell r="H170">
            <v>3.58</v>
          </cell>
          <cell r="I170">
            <v>6.6</v>
          </cell>
        </row>
        <row r="171">
          <cell r="B171" t="str">
            <v>03.01.06</v>
          </cell>
          <cell r="C171" t="str">
            <v>ESCAVAÇÃO MEC. VALA/CAVA ESCORADA, 1ª CATEG. C/ ESCAVADEIRA HIDRÁULICA ENTRE 4,50 E 6,0 M DE PROF., EXCLUSIVE ESGOTAMENTO E ESCORAMENTO</v>
          </cell>
          <cell r="D171" t="str">
            <v>03.020.100-0</v>
          </cell>
          <cell r="E171" t="str">
            <v>M3</v>
          </cell>
          <cell r="F171">
            <v>28</v>
          </cell>
          <cell r="G171">
            <v>28</v>
          </cell>
          <cell r="H171">
            <v>5.23</v>
          </cell>
          <cell r="I171">
            <v>9.65</v>
          </cell>
        </row>
        <row r="172">
          <cell r="B172" t="str">
            <v>03.01.07</v>
          </cell>
          <cell r="C172" t="str">
            <v>ESCAVAÇÃO MEC. VALA/CAVA ESTRONCADA, 1ª CATEG. ACIMA DE 6M DE PROFUNDIDADE</v>
          </cell>
          <cell r="D172" t="str">
            <v>03.020.110-1</v>
          </cell>
          <cell r="E172" t="str">
            <v>M3</v>
          </cell>
          <cell r="F172">
            <v>37</v>
          </cell>
          <cell r="G172">
            <v>37</v>
          </cell>
          <cell r="H172">
            <v>9.9600000000000009</v>
          </cell>
          <cell r="I172">
            <v>18.38</v>
          </cell>
        </row>
        <row r="173">
          <cell r="B173" t="str">
            <v>03.01.08</v>
          </cell>
          <cell r="C173" t="str">
            <v>REATERRO COMPACTADO VALA/CAVA C/MAT. ESCAV. SELECIONADO EM CAMADAS DE 30 CM</v>
          </cell>
          <cell r="D173" t="str">
            <v>03.013.001-0</v>
          </cell>
          <cell r="E173" t="str">
            <v>M3</v>
          </cell>
          <cell r="F173">
            <v>20</v>
          </cell>
          <cell r="G173">
            <v>20</v>
          </cell>
          <cell r="H173">
            <v>5.97</v>
          </cell>
          <cell r="I173">
            <v>11.13</v>
          </cell>
        </row>
        <row r="174">
          <cell r="B174" t="str">
            <v>03.01.09</v>
          </cell>
          <cell r="C174" t="str">
            <v>REATERRO DE VALA/CAVA COM MATERIAL DE BOA QUALIDADE, UTILIZANDO VIBRO COMPACTADOR PORTÁTIL, EXCLUSIVE MATERIAL</v>
          </cell>
          <cell r="D174" t="str">
            <v>03.011.015-0</v>
          </cell>
          <cell r="E174" t="str">
            <v>M3</v>
          </cell>
          <cell r="F174">
            <v>21</v>
          </cell>
          <cell r="G174">
            <v>21</v>
          </cell>
          <cell r="H174">
            <v>4.76</v>
          </cell>
          <cell r="I174">
            <v>8.42</v>
          </cell>
        </row>
        <row r="175">
          <cell r="B175" t="str">
            <v>03.01.10</v>
          </cell>
          <cell r="C175" t="str">
            <v xml:space="preserve">REATERRO DE VALA COM PÓ DE PEDRA, INCLUSIVE FORNECIMENTO DOS MATERIAIS </v>
          </cell>
          <cell r="D175" t="str">
            <v>03.015.010-0</v>
          </cell>
          <cell r="E175" t="str">
            <v>M3</v>
          </cell>
          <cell r="F175">
            <v>40</v>
          </cell>
          <cell r="G175">
            <v>40</v>
          </cell>
          <cell r="H175">
            <v>15.47</v>
          </cell>
          <cell r="I175">
            <v>25.61</v>
          </cell>
        </row>
        <row r="176">
          <cell r="B176" t="str">
            <v>03.01.11</v>
          </cell>
          <cell r="C176" t="str">
            <v>ESCAVAÇÃO CARGA E DESCARGA, TRANSPORTE A 10 KM, EXCLUSIVE ROYALITIES SOBRE O MATERIAL</v>
          </cell>
          <cell r="D176" t="str">
            <v>03.010.007-0</v>
          </cell>
          <cell r="E176" t="str">
            <v>M3</v>
          </cell>
          <cell r="F176">
            <v>21</v>
          </cell>
          <cell r="G176">
            <v>21</v>
          </cell>
          <cell r="H176">
            <v>8.3800000000000008</v>
          </cell>
          <cell r="I176">
            <v>17.07</v>
          </cell>
        </row>
        <row r="177">
          <cell r="B177" t="str">
            <v>03.01.12</v>
          </cell>
          <cell r="C177" t="str">
            <v>ROYALTIES SOBRE MATERIAL DE JAZIDA</v>
          </cell>
          <cell r="D177" t="str">
            <v>01.090.002-1</v>
          </cell>
          <cell r="E177" t="str">
            <v>M3</v>
          </cell>
          <cell r="F177">
            <v>21</v>
          </cell>
          <cell r="G177">
            <v>21</v>
          </cell>
          <cell r="H177">
            <v>1.1599999999999999</v>
          </cell>
          <cell r="I177">
            <v>2.0699999999999998</v>
          </cell>
        </row>
        <row r="178">
          <cell r="B178" t="str">
            <v>03.02</v>
          </cell>
          <cell r="C178" t="str">
            <v>TRANSPORTE DE SOLOS</v>
          </cell>
        </row>
        <row r="179">
          <cell r="B179" t="str">
            <v>03.02.01</v>
          </cell>
          <cell r="C179" t="str">
            <v>CARGA E DESCARGA MECÂNICA MATERIAL A GRANEL EM CAMINHÃO, INCLUSIVE EQUIPAMENTO CARREGADOR</v>
          </cell>
          <cell r="D179" t="str">
            <v>04.011.051-0</v>
          </cell>
          <cell r="E179" t="str">
            <v>T</v>
          </cell>
          <cell r="F179">
            <v>110</v>
          </cell>
          <cell r="G179">
            <v>110</v>
          </cell>
          <cell r="H179">
            <v>3.37</v>
          </cell>
          <cell r="I179">
            <v>6.76</v>
          </cell>
        </row>
        <row r="180">
          <cell r="B180" t="str">
            <v>03.02.02</v>
          </cell>
          <cell r="C180" t="str">
            <v>TRANSP. DE CARGA DE QUALQUER NATUREZA, EXCL. AS DESPESAS DE CARGA E DESCARGA TANTO DE ESPERA DO CAMINHÃO COMO DE SERVENTE OU EQUIP. AUXIL., A VELOC. MEDIA DE 40KM/H CAMINHAO BASCULANTE A ÓLEO DIESEL DE 8T</v>
          </cell>
          <cell r="D180" t="str">
            <v>04.005.121-0</v>
          </cell>
          <cell r="E180" t="str">
            <v>T.KM</v>
          </cell>
          <cell r="F180">
            <v>2200</v>
          </cell>
          <cell r="G180">
            <v>2200</v>
          </cell>
          <cell r="H180">
            <v>0.26</v>
          </cell>
          <cell r="I180">
            <v>0.49</v>
          </cell>
        </row>
        <row r="181">
          <cell r="B181">
            <v>4</v>
          </cell>
          <cell r="C181" t="str">
            <v>ESCORAMENTO</v>
          </cell>
        </row>
        <row r="182">
          <cell r="B182" t="str">
            <v>04.01</v>
          </cell>
          <cell r="C182" t="str">
            <v>ESCORAMENTO MISTO DE PRANCHADA HORIZONTAL ATÉ 8M DE PROFUNDIDADE COM PRANCHAS DE MADEIRA DE 3" X 12", ESTACAS LONGARINAS E ESTRONCAS DE AÇO I DE 10", INCLUSIVE FORNECIMENTO, COLOCAÇÃO E RETIRADA DE TODOS OS MATERIAIS, COM REAPROVEITAMENTO DESTES.</v>
          </cell>
          <cell r="D182" t="str">
            <v>05.077.001-1</v>
          </cell>
          <cell r="E182" t="str">
            <v>M2</v>
          </cell>
          <cell r="F182">
            <v>140</v>
          </cell>
          <cell r="G182">
            <v>140</v>
          </cell>
          <cell r="H182">
            <v>157.75</v>
          </cell>
          <cell r="I182">
            <v>283.95</v>
          </cell>
        </row>
        <row r="183">
          <cell r="B183">
            <v>5</v>
          </cell>
          <cell r="C183" t="str">
            <v>ESGOTAMENTO</v>
          </cell>
        </row>
        <row r="184">
          <cell r="B184" t="str">
            <v>05.01</v>
          </cell>
          <cell r="C184" t="str">
            <v>ESGOTAMENTO DE VALA/CAVA P/ BOMBEAMENTO DIRETO</v>
          </cell>
          <cell r="D184" t="str">
            <v>05.010.005-0</v>
          </cell>
          <cell r="E184" t="str">
            <v>CV.H</v>
          </cell>
          <cell r="F184">
            <v>4800</v>
          </cell>
          <cell r="G184">
            <v>4800</v>
          </cell>
          <cell r="H184">
            <v>1.67</v>
          </cell>
          <cell r="I184">
            <v>2.66</v>
          </cell>
        </row>
        <row r="185">
          <cell r="B185" t="str">
            <v>05.02</v>
          </cell>
          <cell r="C185" t="str">
            <v>REBAIXAMENTO DO LENÇOL FREÁTICO</v>
          </cell>
        </row>
        <row r="186">
          <cell r="B186" t="str">
            <v>05.02.01</v>
          </cell>
          <cell r="C186" t="str">
            <v>MONTAGEM E DESMONT. CONJ. BOMBAS, CABINE E TUBULAÇÃO COLETORA DE SIST. REBAIXAMENTO.</v>
          </cell>
          <cell r="D186" t="str">
            <v>01.007.010-0</v>
          </cell>
          <cell r="E186" t="str">
            <v>UN</v>
          </cell>
          <cell r="F186">
            <v>1</v>
          </cell>
          <cell r="G186">
            <v>1</v>
          </cell>
          <cell r="H186">
            <v>1036.4000000000001</v>
          </cell>
          <cell r="I186">
            <v>1587.76</v>
          </cell>
        </row>
        <row r="187">
          <cell r="B187" t="str">
            <v>05.02.02</v>
          </cell>
          <cell r="C187" t="str">
            <v>CRAVAÇÃO E RETIRADA DE PONTEIRA FILTRANTE</v>
          </cell>
          <cell r="D187" t="str">
            <v>01.007.020-0</v>
          </cell>
          <cell r="E187" t="str">
            <v>UN</v>
          </cell>
          <cell r="F187">
            <v>30</v>
          </cell>
          <cell r="G187">
            <v>30</v>
          </cell>
          <cell r="H187">
            <v>40.299999999999997</v>
          </cell>
          <cell r="I187">
            <v>61.73</v>
          </cell>
        </row>
        <row r="188">
          <cell r="B188" t="str">
            <v>05.02.03</v>
          </cell>
          <cell r="C188" t="str">
            <v>DESPESAS DE ENERGIA DE SIST. REBAIXAMENTO</v>
          </cell>
          <cell r="D188" t="str">
            <v>01.007.030-0</v>
          </cell>
          <cell r="E188" t="str">
            <v>CV.H</v>
          </cell>
          <cell r="F188">
            <v>14400</v>
          </cell>
          <cell r="G188">
            <v>14400</v>
          </cell>
          <cell r="H188">
            <v>0.27</v>
          </cell>
          <cell r="I188">
            <v>0.41</v>
          </cell>
        </row>
        <row r="189">
          <cell r="B189" t="str">
            <v>05.02.04</v>
          </cell>
          <cell r="C189" t="str">
            <v>MANUTENÇÃO E OPERA€AO DO SIST. DE REBAIXAMENTO</v>
          </cell>
          <cell r="D189" t="str">
            <v>01.007.025-0</v>
          </cell>
          <cell r="E189" t="str">
            <v>DIA</v>
          </cell>
          <cell r="F189">
            <v>60</v>
          </cell>
          <cell r="G189">
            <v>60</v>
          </cell>
          <cell r="H189">
            <v>97.88</v>
          </cell>
          <cell r="I189">
            <v>149.94999999999999</v>
          </cell>
        </row>
        <row r="190">
          <cell r="B190">
            <v>6</v>
          </cell>
          <cell r="C190" t="str">
            <v>ESTRUTURAS E FUNDAÇÕES DIRETAS</v>
          </cell>
        </row>
        <row r="191">
          <cell r="B191" t="str">
            <v>06.01</v>
          </cell>
          <cell r="C191" t="str">
            <v>CONCR. DOSADO RACIONALMENTE P/FCK 10 MPa INCL. MAT. PREPARO, TRANSPORTE, LANÇAMENTO E ADENSAMENTO</v>
          </cell>
          <cell r="D191" t="str">
            <v>11.003.001-0</v>
          </cell>
          <cell r="E191" t="str">
            <v>M3</v>
          </cell>
          <cell r="F191">
            <v>3</v>
          </cell>
          <cell r="G191">
            <v>3</v>
          </cell>
          <cell r="H191">
            <v>211.76</v>
          </cell>
          <cell r="I191">
            <v>280.79000000000002</v>
          </cell>
        </row>
        <row r="192">
          <cell r="B192" t="str">
            <v>06.02</v>
          </cell>
          <cell r="C192" t="str">
            <v>CONCRETO DOSADO RACIONALMENTE P/FCK 20 MPa, INCLUSIVE MATERIAL, PREPARO, TRANSPORTE, LANÇAMENTO E ADENSAMENTO.</v>
          </cell>
          <cell r="D192" t="str">
            <v>11.003.003-0</v>
          </cell>
          <cell r="E192" t="str">
            <v>M3</v>
          </cell>
          <cell r="F192">
            <v>3.5</v>
          </cell>
          <cell r="G192">
            <v>3.5</v>
          </cell>
          <cell r="H192">
            <v>287.55</v>
          </cell>
          <cell r="I192">
            <v>381.29</v>
          </cell>
        </row>
        <row r="193">
          <cell r="B193" t="str">
            <v>06.03</v>
          </cell>
          <cell r="C193" t="str">
            <v>FORMA DE MAD. P/MOLDAGEM DE PECAS DE CONCR. ARM. C/PARAMENTOS PLANOS, EM LAJES, VIGAS, PAREDES, ETC., INCL. FORN. DOS MAT. E DESMOLDAGEM SERVINDO A MAD. 1,4 VEZES, TABUAS DE PINHO DE 3ª, OU MAD. EQUIVAL. C/a = 2,5 cm, SERVINDO TAMBEM P/ TRAVESSAS, EXC, ES</v>
          </cell>
          <cell r="D193" t="str">
            <v>11.004.022-0</v>
          </cell>
          <cell r="E193" t="str">
            <v>M2</v>
          </cell>
          <cell r="F193">
            <v>13</v>
          </cell>
          <cell r="G193">
            <v>13</v>
          </cell>
          <cell r="H193">
            <v>36.85</v>
          </cell>
          <cell r="I193">
            <v>61.57</v>
          </cell>
        </row>
        <row r="194">
          <cell r="B194" t="str">
            <v>06.04</v>
          </cell>
          <cell r="C194" t="str">
            <v>ESCOR. DE FORMAS C/ MAD. P/ LAGES E TETOS</v>
          </cell>
          <cell r="D194" t="str">
            <v>11.004.035-0</v>
          </cell>
          <cell r="E194" t="str">
            <v>M3</v>
          </cell>
          <cell r="F194">
            <v>66</v>
          </cell>
          <cell r="G194">
            <v>66</v>
          </cell>
          <cell r="H194">
            <v>2.59</v>
          </cell>
          <cell r="I194">
            <v>4.32</v>
          </cell>
        </row>
        <row r="195">
          <cell r="B195" t="str">
            <v>06.05</v>
          </cell>
          <cell r="C195" t="str">
            <v>FORN. DE BARRA DE AÇO CA-50 DE 8MM ATE 12,5 MM</v>
          </cell>
          <cell r="D195" t="str">
            <v>11.009.014-0</v>
          </cell>
          <cell r="E195" t="str">
            <v>KG</v>
          </cell>
          <cell r="F195">
            <v>280</v>
          </cell>
          <cell r="G195">
            <v>280</v>
          </cell>
          <cell r="H195">
            <v>1.51</v>
          </cell>
          <cell r="I195">
            <v>3.02</v>
          </cell>
        </row>
        <row r="196">
          <cell r="B196" t="str">
            <v>06.06</v>
          </cell>
          <cell r="C196" t="str">
            <v>FORN. DE BARRA DE AÇO CA-50 DIAM. ACIMA DE 12,5 MM</v>
          </cell>
          <cell r="D196" t="str">
            <v>11.009.015-0</v>
          </cell>
          <cell r="E196" t="str">
            <v>KG</v>
          </cell>
          <cell r="F196">
            <v>35</v>
          </cell>
          <cell r="G196">
            <v>35</v>
          </cell>
          <cell r="H196">
            <v>1.35</v>
          </cell>
          <cell r="I196">
            <v>2.7</v>
          </cell>
        </row>
        <row r="197">
          <cell r="B197" t="str">
            <v>06.07</v>
          </cell>
          <cell r="C197" t="str">
            <v>CORTE, DOBRAGEM, MONTAGEM E COLOCAÇÃO DE FERRAGENS NAS FORMAS, AÇO CA-50A OU CA-50B, ATE 12,5 MM</v>
          </cell>
          <cell r="D197" t="str">
            <v>11.011.030-0</v>
          </cell>
          <cell r="E197" t="str">
            <v>KG</v>
          </cell>
          <cell r="F197">
            <v>280</v>
          </cell>
          <cell r="G197">
            <v>280</v>
          </cell>
          <cell r="H197">
            <v>0.8</v>
          </cell>
          <cell r="I197">
            <v>1.44</v>
          </cell>
        </row>
        <row r="198">
          <cell r="B198" t="str">
            <v>06.08</v>
          </cell>
          <cell r="C198" t="str">
            <v>CORTE DOBRAGEM MONTAGEM E COLOCAÇÃO DE FERRAGENS NAS FORMAS,  ACO CA50A OU CA50B, DIÂM. ACIMA DE 12,5MM</v>
          </cell>
          <cell r="D198" t="str">
            <v>11.011.031-0</v>
          </cell>
          <cell r="E198" t="str">
            <v>KG</v>
          </cell>
          <cell r="F198">
            <v>35</v>
          </cell>
          <cell r="G198">
            <v>35</v>
          </cell>
          <cell r="H198">
            <v>0.8</v>
          </cell>
          <cell r="I198">
            <v>1.44</v>
          </cell>
        </row>
        <row r="199">
          <cell r="B199" t="str">
            <v>06.09</v>
          </cell>
          <cell r="C199" t="str">
            <v xml:space="preserve">FORNECIMENTO E ASSENTAMENTO DE ANEL DE CONCRETO DI = 3,00M </v>
          </cell>
          <cell r="D199" t="str">
            <v>06.018.004-3</v>
          </cell>
          <cell r="E199" t="str">
            <v>M</v>
          </cell>
          <cell r="F199">
            <v>7.5</v>
          </cell>
          <cell r="G199">
            <v>7.5</v>
          </cell>
          <cell r="H199">
            <v>1196.17</v>
          </cell>
          <cell r="I199">
            <v>2218.89</v>
          </cell>
        </row>
        <row r="200">
          <cell r="B200" t="str">
            <v>06.10</v>
          </cell>
          <cell r="C200" t="str">
            <v>FORNECIMENTO E ASSENTAMENTO DE TAMPÃO DE F.F. DE TRÊS SEÇÕES (TS)</v>
          </cell>
          <cell r="D200" t="str">
            <v>06.016.016-0</v>
          </cell>
          <cell r="E200" t="str">
            <v>UN</v>
          </cell>
          <cell r="F200">
            <v>1</v>
          </cell>
          <cell r="G200">
            <v>1</v>
          </cell>
          <cell r="H200">
            <v>981.19</v>
          </cell>
          <cell r="I200">
            <v>3038.74</v>
          </cell>
        </row>
        <row r="201">
          <cell r="B201">
            <v>7</v>
          </cell>
          <cell r="C201" t="str">
            <v>FECHAMENTO</v>
          </cell>
        </row>
        <row r="202">
          <cell r="B202" t="str">
            <v>07.01</v>
          </cell>
          <cell r="C202" t="str">
            <v>ALVENARIA E ELEMENTOS DIVISÓRIOS</v>
          </cell>
        </row>
        <row r="203">
          <cell r="B203" t="str">
            <v>07.01.01</v>
          </cell>
          <cell r="C203" t="str">
            <v xml:space="preserve">ALVENARIA DE BLOCOS DE CONCRETO MEIA VEZ (10CM) </v>
          </cell>
          <cell r="D203" t="str">
            <v>12.005.010-0</v>
          </cell>
          <cell r="E203" t="str">
            <v>M2</v>
          </cell>
          <cell r="F203">
            <v>12.5</v>
          </cell>
          <cell r="G203">
            <v>12.5</v>
          </cell>
          <cell r="H203">
            <v>18.43</v>
          </cell>
          <cell r="I203">
            <v>28.65</v>
          </cell>
        </row>
        <row r="204">
          <cell r="B204">
            <v>8</v>
          </cell>
          <cell r="C204" t="str">
            <v>REVESTIMENTOS E TRATAMENTOS DE SUPERFICIES</v>
          </cell>
        </row>
        <row r="205">
          <cell r="B205" t="str">
            <v>08.01</v>
          </cell>
          <cell r="C205" t="str">
            <v>REVESTIMENTO DE PISOS, TETOS E PAREDES</v>
          </cell>
        </row>
        <row r="206">
          <cell r="B206" t="str">
            <v>08.01.01</v>
          </cell>
          <cell r="C206" t="str">
            <v>REVESTIMENTO INTERNO/EXTERNO C/ARG. CIM/AREIA 1:3 INCL. CHAPISCO</v>
          </cell>
          <cell r="D206" t="str">
            <v>13.001.025-0</v>
          </cell>
          <cell r="E206" t="str">
            <v>M2</v>
          </cell>
          <cell r="F206">
            <v>78</v>
          </cell>
          <cell r="G206">
            <v>78</v>
          </cell>
          <cell r="H206">
            <v>17.27</v>
          </cell>
          <cell r="I206">
            <v>26.44</v>
          </cell>
        </row>
        <row r="207">
          <cell r="B207" t="str">
            <v>08.01.02</v>
          </cell>
          <cell r="C207" t="str">
            <v>PISO CIMENTADO 1,5CM C/ARG. CIM/AREIA 1:3 ASPERO</v>
          </cell>
          <cell r="D207" t="str">
            <v>13.301.081-0</v>
          </cell>
          <cell r="E207" t="str">
            <v>M2</v>
          </cell>
          <cell r="F207">
            <v>7</v>
          </cell>
          <cell r="G207">
            <v>7</v>
          </cell>
          <cell r="H207">
            <v>20.73</v>
          </cell>
          <cell r="I207">
            <v>34.409999999999997</v>
          </cell>
        </row>
        <row r="208">
          <cell r="B208" t="str">
            <v>08.02</v>
          </cell>
          <cell r="C208" t="str">
            <v>IMPERMEABILIZACAO E ISOLAMENTO TERMICO</v>
          </cell>
        </row>
        <row r="209">
          <cell r="B209" t="str">
            <v>08.02.01</v>
          </cell>
          <cell r="C209" t="str">
            <v>PINTURA ASFALTICA (HIDRO-ASFALTO) COM CONSUMO DE 1,2 Kg/m2 SOBRE SUPERFICIES LISAS</v>
          </cell>
          <cell r="D209" t="str">
            <v>16.030.001-0</v>
          </cell>
          <cell r="E209" t="str">
            <v>M2</v>
          </cell>
          <cell r="F209">
            <v>70</v>
          </cell>
          <cell r="G209">
            <v>70</v>
          </cell>
          <cell r="H209">
            <v>6.91</v>
          </cell>
          <cell r="I209">
            <v>13.79</v>
          </cell>
        </row>
        <row r="210">
          <cell r="B210">
            <v>9</v>
          </cell>
          <cell r="C210" t="str">
            <v>INTALAÇÕES DE PRODUÇÃO</v>
          </cell>
        </row>
        <row r="211">
          <cell r="B211" t="str">
            <v>09.01</v>
          </cell>
          <cell r="C211" t="str">
            <v>FORNECIMENTO DE MATERIAIS</v>
          </cell>
        </row>
        <row r="212">
          <cell r="B212" t="str">
            <v>09.01.01</v>
          </cell>
          <cell r="C212" t="str">
            <v xml:space="preserve">FORNECIMENTO DE TUBO DE FERRO FUNDIDO (SEM ASSENTAMENTO), DÚCTIL, CLASSE K-12, PN-10, FLANGE-FLANGE, EXCL. ACESSÓRIOS DA JUNTA, COM DIÂMETRO DE 250 mm, COMPRIMENTO DE 0,5 A 1,00 </v>
          </cell>
          <cell r="D212" t="str">
            <v>06.201.055-0</v>
          </cell>
          <cell r="E212" t="str">
            <v>UN</v>
          </cell>
          <cell r="F212">
            <v>4</v>
          </cell>
          <cell r="G212">
            <v>4</v>
          </cell>
          <cell r="H212">
            <v>313.42</v>
          </cell>
          <cell r="I212">
            <v>780.41</v>
          </cell>
        </row>
        <row r="213">
          <cell r="B213" t="str">
            <v>09.01.02</v>
          </cell>
          <cell r="C213" t="str">
            <v xml:space="preserve">FORNECIMENTO DE TUBO DE FERRO FUNDIDO (SEM ASSENTAMENTO), DÚCTIL, CLASSE K-12, PN-10, PONTA-FLANGE, EXCL. ACESSÓRIOS DA JUNTA, COM DIÂMETRO DE 250 mm, COMPRIMENTO DE 0,5 A 1,00 </v>
          </cell>
          <cell r="D213" t="str">
            <v>06.201.105-0</v>
          </cell>
          <cell r="E213" t="str">
            <v>UN</v>
          </cell>
          <cell r="F213">
            <v>1</v>
          </cell>
          <cell r="G213">
            <v>1</v>
          </cell>
          <cell r="H213">
            <v>249.62</v>
          </cell>
          <cell r="I213">
            <v>621.54999999999995</v>
          </cell>
        </row>
        <row r="214">
          <cell r="B214" t="str">
            <v>09.01.03</v>
          </cell>
          <cell r="C214" t="str">
            <v>FORNECIMENTO DE ADICIONAL DE EXTENSÃO EXCEDENTE A 1,00 m DE TUBO DE FERRO FUNDIDO (EXCL. ASSENTAMENTO), DÚCTIL, CLASSE K-12, COM DIÂMETRO DE 250 mm</v>
          </cell>
          <cell r="D214" t="str">
            <v>06.201.155-0</v>
          </cell>
          <cell r="E214" t="str">
            <v>M</v>
          </cell>
          <cell r="F214">
            <v>7.9</v>
          </cell>
          <cell r="G214">
            <v>7.9</v>
          </cell>
          <cell r="H214">
            <v>237.66</v>
          </cell>
          <cell r="I214">
            <v>591.77</v>
          </cell>
        </row>
        <row r="215">
          <cell r="B215" t="str">
            <v>09.01.04</v>
          </cell>
          <cell r="C215" t="str">
            <v>FORN. DE CURVA F.FUNDIDO FF PN10 DN=250 MM X 90</v>
          </cell>
          <cell r="D215" t="str">
            <v>06.200.217-2</v>
          </cell>
          <cell r="E215" t="str">
            <v>UN</v>
          </cell>
          <cell r="F215">
            <v>2</v>
          </cell>
          <cell r="G215">
            <v>2</v>
          </cell>
          <cell r="H215">
            <v>268.54000000000002</v>
          </cell>
          <cell r="I215">
            <v>844.28</v>
          </cell>
        </row>
        <row r="216">
          <cell r="B216" t="str">
            <v>09.01.05</v>
          </cell>
          <cell r="C216" t="str">
            <v>FORN. DE CURVA F.FUNDIDO FF PN10 DN=250 MM X 45</v>
          </cell>
          <cell r="D216" t="str">
            <v>06.200.217-3</v>
          </cell>
          <cell r="E216" t="str">
            <v>UN</v>
          </cell>
          <cell r="F216">
            <v>2</v>
          </cell>
          <cell r="G216">
            <v>2</v>
          </cell>
          <cell r="H216">
            <v>267.51</v>
          </cell>
          <cell r="I216">
            <v>841.05</v>
          </cell>
        </row>
        <row r="217">
          <cell r="B217" t="str">
            <v>09.01.06</v>
          </cell>
          <cell r="C217" t="str">
            <v>FORN. VALVULA RETENÇÃO DUPLA PORTINHOLA MONTAGEM ENTRE FLANGES PN10 DN=250 MM</v>
          </cell>
          <cell r="D217" t="str">
            <v>06.200.416-6</v>
          </cell>
          <cell r="E217" t="str">
            <v>UN</v>
          </cell>
          <cell r="F217">
            <v>2</v>
          </cell>
          <cell r="G217">
            <v>2</v>
          </cell>
          <cell r="H217">
            <v>1383.07</v>
          </cell>
          <cell r="I217">
            <v>4348.37</v>
          </cell>
        </row>
        <row r="218">
          <cell r="B218" t="str">
            <v>09.01.07</v>
          </cell>
          <cell r="C218" t="str">
            <v>FORN. REGISTRO DE GAVETA F.FUNDIDO FC PN10 DN=250MM</v>
          </cell>
          <cell r="D218" t="str">
            <v>06.200.361-6</v>
          </cell>
          <cell r="E218" t="str">
            <v>UN</v>
          </cell>
          <cell r="F218">
            <v>2</v>
          </cell>
          <cell r="G218">
            <v>2</v>
          </cell>
          <cell r="H218">
            <v>1499.9</v>
          </cell>
          <cell r="I218">
            <v>4715.68</v>
          </cell>
        </row>
        <row r="219">
          <cell r="B219" t="str">
            <v>09.01.08</v>
          </cell>
          <cell r="C219" t="str">
            <v>FORN. TE F.FUNDIDO FFF PN10 DN=250X250 MM</v>
          </cell>
          <cell r="D219" t="str">
            <v>06.200.234-7</v>
          </cell>
          <cell r="E219" t="str">
            <v>UN</v>
          </cell>
          <cell r="F219">
            <v>1</v>
          </cell>
          <cell r="G219">
            <v>1</v>
          </cell>
          <cell r="H219">
            <v>623</v>
          </cell>
          <cell r="I219">
            <v>1958.71</v>
          </cell>
        </row>
        <row r="220">
          <cell r="B220" t="str">
            <v>09.01.09</v>
          </cell>
          <cell r="C220" t="str">
            <v>FORN. RED. EXCENTR. F.FUNDIDO FF PN10 DN=250X150 MM</v>
          </cell>
          <cell r="D220" t="str">
            <v>06.200.266-4</v>
          </cell>
          <cell r="E220" t="str">
            <v>UN</v>
          </cell>
          <cell r="F220">
            <v>2</v>
          </cell>
          <cell r="G220">
            <v>2</v>
          </cell>
          <cell r="H220">
            <v>275.45999999999998</v>
          </cell>
          <cell r="I220">
            <v>866.04</v>
          </cell>
        </row>
        <row r="221">
          <cell r="B221" t="str">
            <v>09.01.10</v>
          </cell>
          <cell r="C221" t="str">
            <v xml:space="preserve">FORN. REDUÇÃO F.FUNDIDO PB JE DN= 300X250MM </v>
          </cell>
          <cell r="D221" t="str">
            <v>06.200.085-4</v>
          </cell>
          <cell r="E221" t="str">
            <v>UN</v>
          </cell>
          <cell r="F221">
            <v>1</v>
          </cell>
          <cell r="G221">
            <v>1</v>
          </cell>
          <cell r="H221">
            <v>162.37</v>
          </cell>
          <cell r="I221">
            <v>510.49</v>
          </cell>
        </row>
        <row r="222">
          <cell r="B222" t="str">
            <v>09.01.11</v>
          </cell>
          <cell r="C222" t="str">
            <v>FORN. TUBO DÚCTIL K-9 JE DN= 300 MM</v>
          </cell>
          <cell r="D222" t="str">
            <v>06.200.056-0</v>
          </cell>
          <cell r="E222" t="str">
            <v>M</v>
          </cell>
          <cell r="F222">
            <v>6</v>
          </cell>
          <cell r="G222">
            <v>6</v>
          </cell>
          <cell r="H222">
            <v>160.9</v>
          </cell>
          <cell r="I222">
            <v>505.86</v>
          </cell>
        </row>
        <row r="223">
          <cell r="B223" t="str">
            <v>09.02</v>
          </cell>
          <cell r="C223" t="str">
            <v>ASSENTAMENTO</v>
          </cell>
        </row>
        <row r="224">
          <cell r="B224" t="str">
            <v>09.02.01</v>
          </cell>
          <cell r="C224" t="str">
            <v>MONTAGEM DE TUBOS, PECAS E ACESSÓRIOS</v>
          </cell>
        </row>
        <row r="225">
          <cell r="B225" t="str">
            <v>09.02.01,01</v>
          </cell>
          <cell r="C225" t="str">
            <v>MONTAGEM DE PECAS OU TUBOS ATE 1M C/FLANGES, COM FORN. DOS MAT. DAS JUNTAS,  POR JUNTA DN = 250MM</v>
          </cell>
          <cell r="D225" t="str">
            <v>06.011.106-0</v>
          </cell>
          <cell r="E225" t="str">
            <v>UN</v>
          </cell>
          <cell r="F225">
            <v>19</v>
          </cell>
          <cell r="G225">
            <v>19</v>
          </cell>
          <cell r="H225">
            <v>55.83</v>
          </cell>
          <cell r="I225">
            <v>136.11000000000001</v>
          </cell>
        </row>
        <row r="226">
          <cell r="B226" t="str">
            <v>09.02.01.02</v>
          </cell>
          <cell r="C226" t="str">
            <v>ADICIONAL  DE MONTAGEM DE COMPR. EXCEDENTE DE 1 M EM CADA TUBO C/FLANGES DN= 250 MM</v>
          </cell>
          <cell r="D226" t="str">
            <v>06.011.196-0</v>
          </cell>
          <cell r="E226" t="str">
            <v>M</v>
          </cell>
          <cell r="F226">
            <v>7.9</v>
          </cell>
          <cell r="G226">
            <v>7.9</v>
          </cell>
          <cell r="H226">
            <v>3.16</v>
          </cell>
          <cell r="I226">
            <v>7.7</v>
          </cell>
        </row>
        <row r="227">
          <cell r="B227" t="str">
            <v>09.02.01.03</v>
          </cell>
          <cell r="C227" t="str">
            <v>MONTAGEM SEM FORNECIMENTO, DE VÁLVULAS DE GAVETA (REGISTROS), VÁLVULAS DE RETENÇÃO, VENTOSAS, HIDRANTES, ETC, COM FLANGES CLASSE PN-10, INCLUSIVE O FORNECIMENTO DOS MATERIAIS PARA AS JUNTAS (ARRUELAS DE BOORACHA E PARAFUSOS COM PORCAS), POR JUNTA FLANGEAD</v>
          </cell>
          <cell r="D227" t="str">
            <v>06.011.226-0</v>
          </cell>
          <cell r="E227" t="str">
            <v>UN</v>
          </cell>
          <cell r="F227">
            <v>4</v>
          </cell>
          <cell r="G227">
            <v>4</v>
          </cell>
          <cell r="H227">
            <v>55.93</v>
          </cell>
          <cell r="I227">
            <v>136.35</v>
          </cell>
        </row>
        <row r="228">
          <cell r="B228" t="str">
            <v>09.02.01.04</v>
          </cell>
          <cell r="C228" t="str">
            <v>MONTAGEM SEM FORNECIMENTO, DE ACESSÓRIOS HIDRAULICOS TIPO "WAFER" (VÁLVULAS BORBOLETA, VÁLVULAS DE RETENÇÃO E SIMILARES), PARA MONTAGEM ENTRE FLANGES ADJACENTES CLASSE PN-10, INCLUSIVE O FORNECIMENTO DOS MATERIAIS PARA AS JUNTAS (TIRANTES COM PORCAS E PAR</v>
          </cell>
          <cell r="D228" t="str">
            <v>06.011.020-4</v>
          </cell>
          <cell r="E228" t="str">
            <v>UN</v>
          </cell>
          <cell r="F228">
            <v>2</v>
          </cell>
          <cell r="G228">
            <v>2</v>
          </cell>
          <cell r="H228">
            <v>52.42</v>
          </cell>
          <cell r="I228">
            <v>127.79</v>
          </cell>
        </row>
        <row r="229">
          <cell r="B229" t="str">
            <v>09.03</v>
          </cell>
          <cell r="C229" t="str">
            <v>INSTALAÇÕES ELÉTRICAS</v>
          </cell>
        </row>
        <row r="230">
          <cell r="B230" t="str">
            <v>09.03.01</v>
          </cell>
          <cell r="C230" t="str">
            <v>POSTE DE CONCRETO DE 11 M X 300 KGF</v>
          </cell>
          <cell r="D230" t="str">
            <v>15.013.031-0</v>
          </cell>
          <cell r="E230" t="str">
            <v>UN</v>
          </cell>
          <cell r="F230">
            <v>1</v>
          </cell>
          <cell r="G230">
            <v>1</v>
          </cell>
          <cell r="H230">
            <v>492.92</v>
          </cell>
          <cell r="I230">
            <v>855.21</v>
          </cell>
        </row>
        <row r="231">
          <cell r="B231" t="str">
            <v>09.03.02</v>
          </cell>
          <cell r="C231" t="str">
            <v>CAIXAS, QUADROS, FERRAGENS E INSTALAÇÃO ELÉTRICA COMPLETA P/ SUBESTAÇÃO SIMPLIFICADA, PADRÃO LIGHT PARA 30 KVA, PARA-RAIO, ATERRAMENTO EXCL. TRANSFORMADOR</v>
          </cell>
          <cell r="D231" t="str">
            <v>15.007.001-4</v>
          </cell>
          <cell r="E231" t="str">
            <v>UN</v>
          </cell>
          <cell r="F231">
            <v>1</v>
          </cell>
          <cell r="G231">
            <v>1</v>
          </cell>
          <cell r="H231">
            <v>2202.92</v>
          </cell>
          <cell r="I231">
            <v>4789.1400000000003</v>
          </cell>
        </row>
        <row r="232">
          <cell r="B232" t="str">
            <v>09.03.03</v>
          </cell>
          <cell r="C232" t="str">
            <v>TRANSFORMADOR 30 KVA, TRIFÁSICO, 60 HZ, FORN. E COLOC.</v>
          </cell>
          <cell r="D232" t="str">
            <v>18.028.001-0</v>
          </cell>
          <cell r="E232" t="str">
            <v>UN</v>
          </cell>
          <cell r="F232">
            <v>1</v>
          </cell>
          <cell r="G232">
            <v>1</v>
          </cell>
          <cell r="H232">
            <v>2227.1</v>
          </cell>
          <cell r="I232">
            <v>5438.57</v>
          </cell>
        </row>
        <row r="233">
          <cell r="B233" t="str">
            <v>09.03.04</v>
          </cell>
          <cell r="C233" t="str">
            <v>QUADRO DE COMANDO P/2 BOMBAS (1+1) 35HP CONF. ESPECIF. DO PROJETO</v>
          </cell>
          <cell r="D233" t="str">
            <v>15.007003-9</v>
          </cell>
          <cell r="E233" t="str">
            <v>UN</v>
          </cell>
          <cell r="F233">
            <v>1</v>
          </cell>
          <cell r="G233">
            <v>1</v>
          </cell>
          <cell r="H233">
            <v>13376.43</v>
          </cell>
          <cell r="I233">
            <v>29080.35</v>
          </cell>
        </row>
        <row r="234">
          <cell r="B234" t="str">
            <v>09.03.05</v>
          </cell>
          <cell r="C234" t="str">
            <v>MONTAGEM PAINEL PARTIDA P/MOTOR-BOMBA ACIMA DE 15 ATÉ 40 CV</v>
          </cell>
          <cell r="D234" t="str">
            <v>06.400.012-0</v>
          </cell>
          <cell r="E234" t="str">
            <v>UN</v>
          </cell>
          <cell r="F234">
            <v>1</v>
          </cell>
          <cell r="G234">
            <v>1</v>
          </cell>
          <cell r="H234">
            <v>101.58</v>
          </cell>
          <cell r="I234">
            <v>152.77000000000001</v>
          </cell>
        </row>
        <row r="235">
          <cell r="B235" t="str">
            <v>09.04</v>
          </cell>
          <cell r="C235" t="str">
            <v>EQUIPAMENTOS E INSTALAÇÕES COMPLEMENTARES</v>
          </cell>
        </row>
        <row r="236">
          <cell r="B236" t="str">
            <v>09.04.01</v>
          </cell>
          <cell r="C236" t="str">
            <v>FORN. CONJ. RECALQUE P/ESGOTOS C/ GRUPO MOTOR-BOMBA SUBMERSIVEL 35 CV. FIXACAO, TUBO GUIA E CORRENTE CONF. ESPECIF. REF.</v>
          </cell>
          <cell r="D236" t="str">
            <v>18.050.000-8</v>
          </cell>
          <cell r="E236" t="str">
            <v>UN</v>
          </cell>
          <cell r="F236">
            <v>2</v>
          </cell>
          <cell r="G236">
            <v>2</v>
          </cell>
          <cell r="H236">
            <v>36396.04</v>
          </cell>
          <cell r="I236">
            <v>66895.92</v>
          </cell>
        </row>
        <row r="237">
          <cell r="B237" t="str">
            <v>09.04.02</v>
          </cell>
          <cell r="C237" t="str">
            <v>MONTAGEM DE CONJ. P/RECALQUE DE ESGOTOS ACIMA DE  15 CV ATÉ 40 CV, INCL. FIXAÇÕES, GUIA E CORRENTE</v>
          </cell>
          <cell r="D237" t="str">
            <v>05.125.001-6</v>
          </cell>
          <cell r="E237" t="str">
            <v>UN</v>
          </cell>
          <cell r="F237">
            <v>2</v>
          </cell>
          <cell r="G237">
            <v>2</v>
          </cell>
          <cell r="H237">
            <v>1796.42</v>
          </cell>
          <cell r="I237">
            <v>3413.19</v>
          </cell>
        </row>
        <row r="238">
          <cell r="B238">
            <v>10</v>
          </cell>
          <cell r="C238" t="str">
            <v>LINHA DE RECALQUE</v>
          </cell>
        </row>
        <row r="239">
          <cell r="B239" t="str">
            <v>10.01</v>
          </cell>
          <cell r="C239" t="str">
            <v>ESCAVACAO E ATERRO</v>
          </cell>
        </row>
        <row r="240">
          <cell r="B240" t="str">
            <v>10.01.01</v>
          </cell>
          <cell r="C240" t="str">
            <v>ESCAV. MEC. VALA/CAVA NÃO ESTRONCADA 1ª CATEG C/ESCAVADEIRA HIDRÁULICA ATÉ 1,5 M PROF., EXCLUSIVE ESGOTAMENTO</v>
          </cell>
          <cell r="D240" t="str">
            <v>03.020.050-0</v>
          </cell>
          <cell r="E240" t="str">
            <v>M3</v>
          </cell>
          <cell r="F240">
            <v>1680</v>
          </cell>
          <cell r="G240">
            <v>1680</v>
          </cell>
          <cell r="H240">
            <v>1.77</v>
          </cell>
          <cell r="I240">
            <v>3.26</v>
          </cell>
        </row>
        <row r="241">
          <cell r="B241" t="str">
            <v>10.01.02</v>
          </cell>
          <cell r="C241" t="str">
            <v xml:space="preserve">REATERRO COMPACTADO VALA/CAVA C/MAT. ESCAV. SELECIONADO EM CAMADAS DE 30 CM </v>
          </cell>
          <cell r="D241" t="str">
            <v>03.013.001-0</v>
          </cell>
          <cell r="E241" t="str">
            <v>M3</v>
          </cell>
          <cell r="F241">
            <v>962</v>
          </cell>
          <cell r="G241">
            <v>962</v>
          </cell>
          <cell r="H241">
            <v>5.97</v>
          </cell>
          <cell r="I241">
            <v>11.13</v>
          </cell>
        </row>
        <row r="242">
          <cell r="B242" t="str">
            <v>10.01.03</v>
          </cell>
          <cell r="C242" t="str">
            <v>REATERRO DE VALA/CAVA COM MATERIAL DE BOA QUALIDADE, UTILIZANDO VIBRO COMPACTADOR PORTÁTIL, EXCLUSIVE MATERIAL</v>
          </cell>
          <cell r="D242" t="str">
            <v>03.011.015-0</v>
          </cell>
          <cell r="E242" t="str">
            <v>M3</v>
          </cell>
          <cell r="F242">
            <v>296</v>
          </cell>
          <cell r="G242">
            <v>296</v>
          </cell>
          <cell r="H242">
            <v>4.76</v>
          </cell>
          <cell r="I242">
            <v>8.42</v>
          </cell>
        </row>
        <row r="243">
          <cell r="B243" t="str">
            <v>10.01.04</v>
          </cell>
          <cell r="C243" t="str">
            <v xml:space="preserve">REATERRO DE VALA COM PÓ DE PEDRA, INCLUSIVE FORNECIMENTO DOS MATERIAIS </v>
          </cell>
          <cell r="D243" t="str">
            <v>03.015.010-0</v>
          </cell>
          <cell r="E243" t="str">
            <v>M3</v>
          </cell>
          <cell r="F243">
            <v>222</v>
          </cell>
          <cell r="G243">
            <v>222</v>
          </cell>
          <cell r="H243">
            <v>15.47</v>
          </cell>
          <cell r="I243">
            <v>25.61</v>
          </cell>
        </row>
        <row r="244">
          <cell r="B244" t="str">
            <v>10.01.05</v>
          </cell>
          <cell r="C244" t="str">
            <v>ESCAVAÇÃO, CARGA  E DESCARGA TRANSPORTE A 10 KM, EXCLUSIVE ROYALITIES SOBRE O MATERIAL</v>
          </cell>
          <cell r="D244" t="str">
            <v>03.010.007-0</v>
          </cell>
          <cell r="E244" t="str">
            <v>M3</v>
          </cell>
          <cell r="F244">
            <v>296</v>
          </cell>
          <cell r="G244">
            <v>296</v>
          </cell>
          <cell r="H244">
            <v>8.3800000000000008</v>
          </cell>
          <cell r="I244">
            <v>17.07</v>
          </cell>
        </row>
        <row r="245">
          <cell r="B245" t="str">
            <v>10.01.06</v>
          </cell>
          <cell r="C245" t="str">
            <v>ROYALTIES SOBRE MATERIAL DE JAZIDA</v>
          </cell>
          <cell r="D245" t="str">
            <v>01.090.002-1</v>
          </cell>
          <cell r="E245" t="str">
            <v>M3</v>
          </cell>
          <cell r="F245">
            <v>296</v>
          </cell>
          <cell r="G245">
            <v>296</v>
          </cell>
          <cell r="H245">
            <v>1.1599999999999999</v>
          </cell>
          <cell r="I245">
            <v>2.0699999999999998</v>
          </cell>
        </row>
        <row r="246">
          <cell r="B246" t="str">
            <v>10.02</v>
          </cell>
          <cell r="C246" t="str">
            <v>TRANSPORTE DE SOLOS</v>
          </cell>
        </row>
        <row r="247">
          <cell r="B247" t="str">
            <v>10.02.01</v>
          </cell>
          <cell r="C247" t="str">
            <v>CARGA MANUAL E DESC. MEC. MAT. A GRANEL EM CAMINHÃO</v>
          </cell>
          <cell r="D247" t="str">
            <v>04.006.008-0</v>
          </cell>
          <cell r="E247" t="str">
            <v>T</v>
          </cell>
          <cell r="F247">
            <v>195</v>
          </cell>
          <cell r="G247">
            <v>195</v>
          </cell>
          <cell r="H247">
            <v>5.59</v>
          </cell>
          <cell r="I247">
            <v>10.51</v>
          </cell>
        </row>
        <row r="248">
          <cell r="B248" t="str">
            <v>10.02.02</v>
          </cell>
          <cell r="C248" t="str">
            <v>CARGA E DESCARGA MECÂNICA MATERIAL A GRANEL EM CAMINHÃO, INCLUSIVE EQUIPAMENTO CARREGADOR</v>
          </cell>
          <cell r="D248" t="str">
            <v>04.011.051-0</v>
          </cell>
          <cell r="E248" t="str">
            <v>T</v>
          </cell>
          <cell r="F248">
            <v>1100</v>
          </cell>
          <cell r="G248">
            <v>1100</v>
          </cell>
          <cell r="H248">
            <v>3.37</v>
          </cell>
          <cell r="I248">
            <v>6.76</v>
          </cell>
        </row>
        <row r="249">
          <cell r="B249" t="str">
            <v>10.02.03</v>
          </cell>
          <cell r="C249" t="str">
            <v>TRANSP. CARGA DE QUALQUER NATUREZA; EXCL. AS DESPESAS DE CARGA E DESCARGA TANTO DE ESPERA DO CAMINHAO COMO DE SERVENTE OU EQUIP. AUXIL., A VELOC. MEDIA DE 40KM/H EM CAMINHAO BASCULHANTE A OLEO DIESEL, C/CAPAC. UTIL DE 8T</v>
          </cell>
          <cell r="D249" t="str">
            <v>04.005.121-0</v>
          </cell>
          <cell r="E249" t="str">
            <v>T.KM</v>
          </cell>
          <cell r="F249">
            <v>25900</v>
          </cell>
          <cell r="G249">
            <v>25900</v>
          </cell>
          <cell r="H249">
            <v>0.26</v>
          </cell>
          <cell r="I249">
            <v>0.49</v>
          </cell>
        </row>
        <row r="250">
          <cell r="B250" t="str">
            <v>10.03</v>
          </cell>
          <cell r="C250" t="str">
            <v>ESGOTAMENTO</v>
          </cell>
        </row>
        <row r="251">
          <cell r="B251" t="str">
            <v>10.03.01</v>
          </cell>
          <cell r="C251" t="str">
            <v>ESGOTAMENTO DE VALA/CAVA P/BOMBEAMENTO DIRETO</v>
          </cell>
          <cell r="D251" t="str">
            <v>05.010.005-0</v>
          </cell>
          <cell r="E251" t="str">
            <v>CV.H</v>
          </cell>
          <cell r="F251">
            <v>1000</v>
          </cell>
          <cell r="G251">
            <v>1000</v>
          </cell>
          <cell r="H251">
            <v>1.67</v>
          </cell>
          <cell r="I251">
            <v>2.66</v>
          </cell>
        </row>
        <row r="252">
          <cell r="B252" t="str">
            <v>10.04</v>
          </cell>
          <cell r="C252" t="str">
            <v>FORNECIMENTO DE MATERIAIS</v>
          </cell>
        </row>
        <row r="253">
          <cell r="B253" t="str">
            <v>10.04.01</v>
          </cell>
          <cell r="C253" t="str">
            <v xml:space="preserve">FORN. TUBO DÚCTIL K-7 JE C/ REVEST. DE CIMENTO ALUMINOSO, INCL. ANEL DE BORRACHA NITRILICA DN = 300 MM, </v>
          </cell>
          <cell r="D253" t="str">
            <v>06.200.100-5</v>
          </cell>
          <cell r="E253" t="str">
            <v>M</v>
          </cell>
          <cell r="F253">
            <v>1800</v>
          </cell>
          <cell r="G253">
            <v>1800</v>
          </cell>
          <cell r="H253">
            <v>132.58000000000001</v>
          </cell>
          <cell r="I253">
            <v>416.83</v>
          </cell>
        </row>
        <row r="254">
          <cell r="B254" t="str">
            <v>10.04.02</v>
          </cell>
          <cell r="C254" t="str">
            <v xml:space="preserve">FORN. CURVA F. FUNDIDO BB JE DN 300MM X 45. </v>
          </cell>
          <cell r="D254" t="str">
            <v>06.200.052-8</v>
          </cell>
          <cell r="E254" t="str">
            <v>UN</v>
          </cell>
          <cell r="F254">
            <v>15</v>
          </cell>
          <cell r="G254">
            <v>15</v>
          </cell>
          <cell r="H254">
            <v>264.39</v>
          </cell>
          <cell r="I254">
            <v>831.24</v>
          </cell>
        </row>
        <row r="255">
          <cell r="B255" t="str">
            <v>10.04.03</v>
          </cell>
          <cell r="C255" t="str">
            <v>FORN. CURVA F. FUNDIDO BB JE DN 300MM X 22:30</v>
          </cell>
          <cell r="D255" t="str">
            <v>06.200.052-9</v>
          </cell>
          <cell r="E255" t="str">
            <v>UN</v>
          </cell>
          <cell r="F255">
            <v>15</v>
          </cell>
          <cell r="G255">
            <v>15</v>
          </cell>
          <cell r="H255">
            <v>241.49</v>
          </cell>
          <cell r="I255">
            <v>759.24</v>
          </cell>
        </row>
        <row r="256">
          <cell r="B256" t="str">
            <v>10.05</v>
          </cell>
          <cell r="C256" t="str">
            <v>PAVIMENTAÇÃO</v>
          </cell>
        </row>
        <row r="257">
          <cell r="B257" t="str">
            <v>10.05.01</v>
          </cell>
          <cell r="C257" t="str">
            <v>LEVANTAMENTO DE PAVIMENTOS E SEUS COMPLEMENTOS C/ AFASTAMENTO LATERAL DOS MAT. REMOVIDOS</v>
          </cell>
        </row>
        <row r="258">
          <cell r="B258" t="str">
            <v>10.05.01.01</v>
          </cell>
          <cell r="C258" t="str">
            <v>DEMOLIÇÃO C/AR COMPRIMIDO DE PAV. DE CONCR. ASFÁLTICO EXCL.BASE C/E=10CM</v>
          </cell>
          <cell r="D258" t="str">
            <v>05.002.006-0</v>
          </cell>
          <cell r="E258" t="str">
            <v>M2</v>
          </cell>
          <cell r="F258">
            <v>1440</v>
          </cell>
          <cell r="G258">
            <v>1440</v>
          </cell>
          <cell r="H258">
            <v>3.68</v>
          </cell>
          <cell r="I258">
            <v>6.56</v>
          </cell>
        </row>
        <row r="259">
          <cell r="B259" t="str">
            <v>10.05.01.02</v>
          </cell>
          <cell r="C259" t="str">
            <v>DEMOLIÇÃO, C/ AR COMPRIMIDO DE BASE DE MACADAME BETUMINOSO</v>
          </cell>
          <cell r="D259" t="str">
            <v>05.002.016-0</v>
          </cell>
          <cell r="E259" t="str">
            <v>M3</v>
          </cell>
          <cell r="F259">
            <v>288</v>
          </cell>
          <cell r="G259">
            <v>288</v>
          </cell>
          <cell r="H259">
            <v>36.72</v>
          </cell>
          <cell r="I259">
            <v>65.5</v>
          </cell>
        </row>
        <row r="260">
          <cell r="B260" t="str">
            <v>10.05.02</v>
          </cell>
          <cell r="C260" t="str">
            <v>EXECUÇÃO DE PAVIMENTOS E SEUS COMPLEMENTOS</v>
          </cell>
        </row>
        <row r="261">
          <cell r="B261" t="str">
            <v>10.05.02.01</v>
          </cell>
          <cell r="C261" t="str">
            <v>REPOSIÇÃO DE PAVIMENT. EM CONCR  ASFÁLT. USINADO A QUENTE, S/ IMPRIM. EXCL. O TRANSP. DA USINA P/ PISTA</v>
          </cell>
          <cell r="D261" t="str">
            <v>08.015.018-0</v>
          </cell>
          <cell r="E261" t="str">
            <v>T</v>
          </cell>
          <cell r="F261">
            <v>173</v>
          </cell>
          <cell r="G261">
            <v>173</v>
          </cell>
          <cell r="H261">
            <v>119.75</v>
          </cell>
          <cell r="I261">
            <v>277.45999999999998</v>
          </cell>
        </row>
        <row r="262">
          <cell r="B262" t="str">
            <v>10.05.02.02</v>
          </cell>
          <cell r="C262" t="str">
            <v>BASE DE CONCRETO FCK 10MPA PARA RECOMPOSIÇÃO DE PAVIMENTAÇÃO DE RUA, INCLUINDO A REMOÇÃO DO REATERRO, MATERIAIS, PREPARO E CONCRETAGEM ATE 20CM E TRANSPORTE DO ENTULHO EXCEDENTE ATE 20 KM</v>
          </cell>
          <cell r="D262" t="str">
            <v>08.038.001-0</v>
          </cell>
          <cell r="E262" t="str">
            <v>M2</v>
          </cell>
          <cell r="F262">
            <v>1440</v>
          </cell>
          <cell r="G262">
            <v>1440</v>
          </cell>
          <cell r="H262">
            <v>12.61</v>
          </cell>
          <cell r="I262">
            <v>18.73</v>
          </cell>
        </row>
        <row r="263">
          <cell r="B263" t="str">
            <v>10.05.02.03</v>
          </cell>
          <cell r="C263" t="str">
            <v>TRANSP. DE CARGA DE QUALQUER NATUREZA; EXCL. AS DESPESAS DE CARGA E DESCARGA TANTO DE ESPERA DO CAMINHÃO COMO DE SERVENTE OU EQUIP. AUXIL. VELOC. MEDIA DE 40KM/H EM CAMINHÃO BASCULANTE A OLEO DIESEL C/ CAPAC. UTIL DE 8T</v>
          </cell>
          <cell r="D263" t="str">
            <v>04.005.121-0</v>
          </cell>
          <cell r="E263" t="str">
            <v>T.KM</v>
          </cell>
          <cell r="F263">
            <v>3460</v>
          </cell>
          <cell r="G263">
            <v>3460</v>
          </cell>
          <cell r="H263">
            <v>0.26</v>
          </cell>
          <cell r="I263">
            <v>0.49</v>
          </cell>
        </row>
        <row r="264">
          <cell r="B264" t="str">
            <v>10.05.02.04</v>
          </cell>
          <cell r="C264" t="str">
            <v>PINTURA DE LIG. DE ACORDO C/INSTR. P/EXECUÇÃO DO DER-RJ.</v>
          </cell>
          <cell r="D264" t="str">
            <v>08.026.002-0</v>
          </cell>
          <cell r="E264" t="str">
            <v>M2</v>
          </cell>
          <cell r="F264">
            <v>1440</v>
          </cell>
          <cell r="G264">
            <v>1440</v>
          </cell>
          <cell r="H264">
            <v>0.93</v>
          </cell>
          <cell r="I264">
            <v>2.35</v>
          </cell>
        </row>
        <row r="265">
          <cell r="B265" t="str">
            <v>10.06</v>
          </cell>
          <cell r="C265" t="str">
            <v>ASSENTAMENTO</v>
          </cell>
        </row>
        <row r="266">
          <cell r="B266" t="str">
            <v>10.06.01</v>
          </cell>
          <cell r="C266" t="str">
            <v>ASSENT. TUBO F.FUNDIDO OU AÇO J. ELÁSTICA DN = 300 MM PARA DISTRIBUIÇÃO DE ÁGUA, EXCL. FORN. DE TUBOS E ANEIS DE BORRACHA, INCL. ATERRO E SOCA ATÉ A ALTURA DA GERATRIZ SUPERIOR DO TUBO E TESTE HIDROSTÁTICO.</v>
          </cell>
          <cell r="D266" t="str">
            <v>06.001.606-0</v>
          </cell>
          <cell r="E266" t="str">
            <v>M</v>
          </cell>
          <cell r="F266">
            <v>1800</v>
          </cell>
          <cell r="G266">
            <v>1800</v>
          </cell>
          <cell r="H266">
            <v>6.59</v>
          </cell>
          <cell r="I266">
            <v>12.25</v>
          </cell>
        </row>
        <row r="267">
          <cell r="B267" t="str">
            <v>10.06.02</v>
          </cell>
          <cell r="C267" t="str">
            <v>ASSENT. PEÇAS F.FUND. POR J. ELÁSTICA DN=300 MM</v>
          </cell>
          <cell r="D267" t="str">
            <v>06.001.656-0</v>
          </cell>
          <cell r="E267" t="str">
            <v>UN</v>
          </cell>
          <cell r="F267">
            <v>60</v>
          </cell>
          <cell r="G267">
            <v>60</v>
          </cell>
          <cell r="H267">
            <v>6.08</v>
          </cell>
          <cell r="I267">
            <v>11.3</v>
          </cell>
        </row>
        <row r="268">
          <cell r="B268" t="str">
            <v>10.07</v>
          </cell>
          <cell r="C268" t="str">
            <v>ESTRUTURAS E FUNDAÇÕES DIRETAS</v>
          </cell>
        </row>
        <row r="269">
          <cell r="B269" t="str">
            <v>10.07.01</v>
          </cell>
          <cell r="C269" t="str">
            <v>CONCRETO CICLÓPICO C/FCK 10 MPa, E 30% EM VOLUME DE PEDRA DE MÃO</v>
          </cell>
          <cell r="D269" t="str">
            <v>11.003.014-0</v>
          </cell>
          <cell r="E269" t="str">
            <v>M3</v>
          </cell>
          <cell r="F269">
            <v>42</v>
          </cell>
          <cell r="G269">
            <v>42</v>
          </cell>
          <cell r="H269">
            <v>190.58</v>
          </cell>
          <cell r="I269">
            <v>252.7</v>
          </cell>
        </row>
        <row r="270">
          <cell r="B270" t="str">
            <v>10.07.02</v>
          </cell>
          <cell r="C270" t="str">
            <v>FORMAS DE MAD. P/ PARAMENTOS PLANOS FORN. DOS MAT. E DESMOLDAGEM EXCL. ESCORAMENTO, SERVINDO A MADEIRA 2 VEZES</v>
          </cell>
          <cell r="D270" t="str">
            <v>11.004.021-0</v>
          </cell>
          <cell r="E270" t="str">
            <v>M2</v>
          </cell>
          <cell r="F270">
            <v>172</v>
          </cell>
          <cell r="G270">
            <v>172</v>
          </cell>
          <cell r="H270">
            <v>34.43</v>
          </cell>
          <cell r="I270">
            <v>57.53</v>
          </cell>
        </row>
        <row r="271">
          <cell r="B271" t="str">
            <v>10.07.03</v>
          </cell>
          <cell r="C271" t="str">
            <v>ESCORAMENTO DE FORMAS DE PARAMENTOS DE CONCRETO ATÉ 1,5M DE ALTURA, MEDIDO PELA AREA DE FORMA ESCORADA E COM REAPROVEITAMENTO DE 30% DA MADEIRA</v>
          </cell>
          <cell r="D271" t="str">
            <v>11.004.065-0</v>
          </cell>
          <cell r="E271" t="str">
            <v>M2</v>
          </cell>
          <cell r="F271">
            <v>172</v>
          </cell>
          <cell r="G271">
            <v>172</v>
          </cell>
          <cell r="H271">
            <v>6.18</v>
          </cell>
          <cell r="I271">
            <v>10.32</v>
          </cell>
        </row>
        <row r="272">
          <cell r="B272" t="str">
            <v>ELEVATÓRIA E LINHA DE RECALQUE DE ESGOTOS SANITÁRIOS DA SUBBACIA " M" - " EE-M"</v>
          </cell>
        </row>
        <row r="273">
          <cell r="B273">
            <v>1</v>
          </cell>
          <cell r="C273" t="str">
            <v>SERVIÇOS TÉCNICOS</v>
          </cell>
        </row>
        <row r="274">
          <cell r="B274" t="str">
            <v>01.01</v>
          </cell>
          <cell r="C274" t="str">
            <v>PROJETOS COMPLEMENTARES</v>
          </cell>
        </row>
        <row r="275">
          <cell r="B275" t="str">
            <v>01.01.01</v>
          </cell>
          <cell r="C275" t="str">
            <v>PROJETO EXECUTIVO</v>
          </cell>
          <cell r="D275" t="str">
            <v>01.050.001-8</v>
          </cell>
          <cell r="E275" t="str">
            <v>GL</v>
          </cell>
          <cell r="F275">
            <v>1</v>
          </cell>
          <cell r="G275">
            <v>0</v>
          </cell>
          <cell r="H275">
            <v>6653.09</v>
          </cell>
          <cell r="I275">
            <v>11137.27</v>
          </cell>
        </row>
        <row r="276">
          <cell r="B276" t="str">
            <v>01.01.02</v>
          </cell>
          <cell r="C276" t="str">
            <v>CADASTRO COMPLETO DAS OBRAS EXECUTADAS, ELABORADO CONFORME ESPECIFICICAÇÕES DA DIVISÃO DE CADASTRO TÉCNICO DA CEDAE</v>
          </cell>
          <cell r="D276" t="str">
            <v>01.019.000-1</v>
          </cell>
          <cell r="E276" t="str">
            <v>GL</v>
          </cell>
          <cell r="F276">
            <v>1</v>
          </cell>
          <cell r="G276">
            <v>1</v>
          </cell>
          <cell r="H276">
            <v>884.39</v>
          </cell>
          <cell r="I276">
            <v>1563.6</v>
          </cell>
        </row>
        <row r="277">
          <cell r="B277" t="str">
            <v>01.02</v>
          </cell>
          <cell r="C277" t="str">
            <v>SONDAGENS GEOTÉCNICAS</v>
          </cell>
        </row>
        <row r="278">
          <cell r="B278" t="str">
            <v>01.02.01</v>
          </cell>
          <cell r="C278" t="str">
            <v>MOBILIZAÇÃO E DESMOBILIZAÇÃO DE EQUIPAMENTO E EQUIPE DE SONDAGEM A PERCUSSÃO COM TRANSPORTE ATE 50KM</v>
          </cell>
          <cell r="D278" t="str">
            <v>01.008.050-0</v>
          </cell>
          <cell r="E278" t="str">
            <v>UN</v>
          </cell>
          <cell r="F278">
            <v>1</v>
          </cell>
          <cell r="G278">
            <v>1</v>
          </cell>
          <cell r="H278">
            <v>1244.71</v>
          </cell>
          <cell r="I278">
            <v>2279.06</v>
          </cell>
        </row>
        <row r="279">
          <cell r="B279" t="str">
            <v>01.02.02</v>
          </cell>
          <cell r="C279" t="str">
            <v>SONDAGEM A PERCUSSÃO, EM TERRENO COMUM, INCL. ENSAIO DE   PENETRAÇÃO, DIÂMETRO 3" INCL. DESL. E INSTALAÇÕES NO CANTEIRO</v>
          </cell>
          <cell r="D279" t="str">
            <v>01.003.001-0</v>
          </cell>
          <cell r="E279" t="str">
            <v>M</v>
          </cell>
          <cell r="F279">
            <v>50</v>
          </cell>
          <cell r="G279">
            <v>50</v>
          </cell>
          <cell r="H279">
            <v>22.86</v>
          </cell>
          <cell r="I279">
            <v>38.79</v>
          </cell>
        </row>
        <row r="280">
          <cell r="B280" t="str">
            <v>01.03</v>
          </cell>
          <cell r="C280" t="str">
            <v>TOPOGRAFIA</v>
          </cell>
        </row>
        <row r="281">
          <cell r="B281" t="str">
            <v>01.03.01</v>
          </cell>
          <cell r="C281" t="str">
            <v>MARCAÇÃO DE OBRA , CONSIDERADA A PROJEÇÀO HORIZONTAL DA ÁREA ENVOLVENTE.</v>
          </cell>
          <cell r="D281" t="str">
            <v>01.018.001-0</v>
          </cell>
          <cell r="E281" t="str">
            <v>M2</v>
          </cell>
          <cell r="F281">
            <v>47.7</v>
          </cell>
          <cell r="G281">
            <v>47.7</v>
          </cell>
          <cell r="H281">
            <v>2.9</v>
          </cell>
          <cell r="I281">
            <v>4.88</v>
          </cell>
        </row>
        <row r="282">
          <cell r="B282">
            <v>2</v>
          </cell>
          <cell r="C282" t="str">
            <v>SERVIÇOS PRELIMINARES</v>
          </cell>
        </row>
        <row r="283">
          <cell r="B283" t="str">
            <v>02.01</v>
          </cell>
          <cell r="C283" t="str">
            <v>SINALIZAÇÃO E SEGURANÇA DE VEÍCULOS E PEDESTRES CONF. RESOLUÇÃO SMO 379 DE 29/08/84</v>
          </cell>
        </row>
        <row r="284">
          <cell r="B284" t="str">
            <v>02.01.01</v>
          </cell>
          <cell r="C284" t="str">
            <v>BARRAGEM DE BLOQUEIO P/ DESVIO DE TRANSITO - MOBILIZAÇÃO C/ REAPROVEITAMENTO DE 40 VEZES.</v>
          </cell>
          <cell r="D284" t="str">
            <v>02.020.005-0</v>
          </cell>
          <cell r="E284" t="str">
            <v>M</v>
          </cell>
          <cell r="F284">
            <v>202</v>
          </cell>
          <cell r="G284">
            <v>202</v>
          </cell>
          <cell r="H284">
            <v>0.76</v>
          </cell>
          <cell r="I284">
            <v>1.38</v>
          </cell>
        </row>
        <row r="285">
          <cell r="B285" t="str">
            <v>02.01.02</v>
          </cell>
          <cell r="C285" t="str">
            <v>BARRAGEM DE BLOQUEIO P/ DESVIO DE TRANSITO - COLOCAÇÃO E RETIRADA</v>
          </cell>
          <cell r="D285" t="str">
            <v>02.020.006-0</v>
          </cell>
          <cell r="E285" t="str">
            <v>M</v>
          </cell>
          <cell r="F285">
            <v>1088</v>
          </cell>
          <cell r="G285">
            <v>1088</v>
          </cell>
          <cell r="H285">
            <v>1.24</v>
          </cell>
          <cell r="I285">
            <v>2.25</v>
          </cell>
        </row>
        <row r="286">
          <cell r="B286" t="str">
            <v>02.01.03</v>
          </cell>
          <cell r="C286" t="str">
            <v>SEMÁFORO P/ SINALIZAÇÃO NOTURNA DE VALAS - MOBILIZAÇÃO</v>
          </cell>
          <cell r="D286" t="str">
            <v>02.020.009-0</v>
          </cell>
          <cell r="E286" t="str">
            <v>UN</v>
          </cell>
          <cell r="F286">
            <v>36</v>
          </cell>
          <cell r="G286">
            <v>36</v>
          </cell>
          <cell r="H286">
            <v>12.43</v>
          </cell>
          <cell r="I286">
            <v>22.57</v>
          </cell>
        </row>
        <row r="287">
          <cell r="B287" t="str">
            <v>02.01.04</v>
          </cell>
          <cell r="C287" t="str">
            <v>SEMÁFORO P/ SINALIZAÇÃO NOTURNA DE VALAS - COLOCAÇÃO E RETIRADA</v>
          </cell>
          <cell r="D287" t="str">
            <v>02.020.010-0</v>
          </cell>
          <cell r="E287" t="str">
            <v>UN</v>
          </cell>
          <cell r="F287">
            <v>218</v>
          </cell>
          <cell r="G287">
            <v>218</v>
          </cell>
          <cell r="H287">
            <v>1.51</v>
          </cell>
          <cell r="I287">
            <v>2.74</v>
          </cell>
        </row>
        <row r="288">
          <cell r="B288" t="str">
            <v>02.01.05</v>
          </cell>
          <cell r="C288" t="str">
            <v>PLACA DE SINALIZAÇÃO PREVENTIVA - MOBILIZAÇÃO</v>
          </cell>
          <cell r="D288" t="str">
            <v>02.020.011-0</v>
          </cell>
          <cell r="E288" t="str">
            <v>UN</v>
          </cell>
          <cell r="F288">
            <v>5</v>
          </cell>
          <cell r="G288">
            <v>5</v>
          </cell>
          <cell r="H288">
            <v>21.95</v>
          </cell>
          <cell r="I288">
            <v>39.86</v>
          </cell>
        </row>
        <row r="289">
          <cell r="B289" t="str">
            <v>02.01.06</v>
          </cell>
          <cell r="C289" t="str">
            <v>PLACA DE SINALIZAÇÃO PREVENTIVA - COLOCAÇÀO E RETIRADA</v>
          </cell>
          <cell r="D289" t="str">
            <v>02.020.012-0</v>
          </cell>
          <cell r="E289" t="str">
            <v>UN</v>
          </cell>
          <cell r="F289">
            <v>5</v>
          </cell>
          <cell r="G289">
            <v>5</v>
          </cell>
          <cell r="H289">
            <v>2.89</v>
          </cell>
          <cell r="I289">
            <v>5.24</v>
          </cell>
        </row>
        <row r="290">
          <cell r="B290" t="str">
            <v>02.01.07</v>
          </cell>
          <cell r="C290" t="str">
            <v>PLACA PARA IDENTIFICAÇÃO DE OBRA EM VIA URBANA - MOBILIZAÇÃO</v>
          </cell>
          <cell r="D290" t="str">
            <v>02.020.007-0</v>
          </cell>
          <cell r="E290" t="str">
            <v>UN</v>
          </cell>
          <cell r="F290">
            <v>2</v>
          </cell>
          <cell r="G290">
            <v>2</v>
          </cell>
          <cell r="H290">
            <v>71.67</v>
          </cell>
          <cell r="I290">
            <v>130.15</v>
          </cell>
        </row>
        <row r="291">
          <cell r="B291" t="str">
            <v>02.01.08</v>
          </cell>
          <cell r="C291" t="str">
            <v xml:space="preserve">PLACA PARA IDENTIFICAÇÃO DE OBRA EM VIA URBANA -  COLOCAÇÃO E RETIRADA </v>
          </cell>
          <cell r="D291" t="str">
            <v>02.020.008-0</v>
          </cell>
          <cell r="E291" t="str">
            <v>UN</v>
          </cell>
          <cell r="F291">
            <v>2</v>
          </cell>
          <cell r="G291">
            <v>2</v>
          </cell>
          <cell r="H291">
            <v>4.87</v>
          </cell>
          <cell r="I291">
            <v>8.84</v>
          </cell>
        </row>
        <row r="292">
          <cell r="B292" t="str">
            <v>02.01.09</v>
          </cell>
          <cell r="C292" t="str">
            <v>CERCA PROTETORA DE  VALA, CONSTRUÍDA C/ MONTANTES DE 3" X 3" DE PINHO COM 1,50 M DE COMPRIMENTO</v>
          </cell>
          <cell r="D292" t="str">
            <v>02.011.001-0</v>
          </cell>
          <cell r="E292" t="str">
            <v>M</v>
          </cell>
          <cell r="F292">
            <v>17</v>
          </cell>
          <cell r="G292">
            <v>17</v>
          </cell>
          <cell r="H292">
            <v>6.91</v>
          </cell>
          <cell r="I292">
            <v>11.29</v>
          </cell>
        </row>
        <row r="293">
          <cell r="B293" t="str">
            <v>02.01.10</v>
          </cell>
          <cell r="C293" t="str">
            <v>CERCA PROTETORA DE VALA, CONSTRUÍDA C/ MONTANTES FINCADOS CADA 2 ME 2 TÁBUAS HORIZ. DE 1" X 12" - MOBILIZAÇÃO</v>
          </cell>
          <cell r="D293" t="str">
            <v>02.011.002-0</v>
          </cell>
          <cell r="E293" t="str">
            <v>M</v>
          </cell>
          <cell r="F293">
            <v>170</v>
          </cell>
          <cell r="G293">
            <v>170</v>
          </cell>
          <cell r="H293">
            <v>4.43</v>
          </cell>
          <cell r="I293">
            <v>7.23</v>
          </cell>
        </row>
        <row r="294">
          <cell r="B294">
            <v>3</v>
          </cell>
          <cell r="C294" t="str">
            <v>MOVIMENTO DE TERRA</v>
          </cell>
        </row>
        <row r="295">
          <cell r="B295" t="str">
            <v>03.01</v>
          </cell>
          <cell r="C295" t="str">
            <v>ESCAVAÇÃO E ATERRO</v>
          </cell>
        </row>
        <row r="296">
          <cell r="B296" t="str">
            <v>03.01.01</v>
          </cell>
          <cell r="C296" t="str">
            <v>DESMATAMENTO E LIMPEZA DO TERRENO C/ TRATOR D7</v>
          </cell>
          <cell r="D296" t="str">
            <v>01.006.004-0</v>
          </cell>
          <cell r="E296" t="str">
            <v>M2</v>
          </cell>
          <cell r="F296">
            <v>47.7</v>
          </cell>
          <cell r="G296">
            <v>47.7</v>
          </cell>
          <cell r="H296">
            <v>0.69</v>
          </cell>
          <cell r="I296">
            <v>1.46</v>
          </cell>
        </row>
        <row r="297">
          <cell r="B297" t="str">
            <v>03.01.02</v>
          </cell>
          <cell r="C297" t="str">
            <v>PREPARO MANUAL TERRENO C/ FERRAMENTAS MANUAIS E RASPAGEM EVENTUALMENTE ATE 0,25M DE PROFUNDIDADE E AFASTAMENTO LATERAL DO MATERIAL EXCEDENTE EXCLUSIVE COMPACTAÇÃO.</v>
          </cell>
          <cell r="D297" t="str">
            <v>01.005.001-0</v>
          </cell>
          <cell r="E297" t="str">
            <v>M2</v>
          </cell>
          <cell r="F297">
            <v>47.7</v>
          </cell>
          <cell r="G297">
            <v>47.7</v>
          </cell>
          <cell r="H297">
            <v>1.82</v>
          </cell>
          <cell r="I297">
            <v>3.4</v>
          </cell>
        </row>
        <row r="298">
          <cell r="B298" t="str">
            <v>03.01.03</v>
          </cell>
          <cell r="C298" t="str">
            <v>ESCAVAÇÃO MECÂNICA DE VALA NÃO ESCORADA, EM MATERIAL DE 1ª CAT. ATÉ 1,5 PROF, UTILIZ. RETRO-ESCAVADEIRA EXCLUSIVE ESGOTAMENTO</v>
          </cell>
          <cell r="D298" t="str">
            <v>03.016.015-0</v>
          </cell>
          <cell r="E298" t="str">
            <v>M3</v>
          </cell>
          <cell r="F298">
            <v>28</v>
          </cell>
          <cell r="G298">
            <v>28</v>
          </cell>
          <cell r="H298">
            <v>2.29</v>
          </cell>
          <cell r="I298">
            <v>4.47</v>
          </cell>
        </row>
        <row r="299">
          <cell r="B299" t="str">
            <v>03.01.04</v>
          </cell>
          <cell r="C299" t="str">
            <v>ESCAV. MEC. VALA/CAVA ESCORADA,  1ª CATEG, C/ ESCAVADEIRA HIDRÁULICA ENTRE 1,5 E 3,0 M PROF., EXCLUSIVE ESGOTAMENTO E ESCORAMENTO</v>
          </cell>
          <cell r="D299" t="str">
            <v>03.020.085-0</v>
          </cell>
          <cell r="E299" t="str">
            <v>M3</v>
          </cell>
          <cell r="F299">
            <v>28</v>
          </cell>
          <cell r="G299">
            <v>28</v>
          </cell>
          <cell r="H299">
            <v>2.41</v>
          </cell>
          <cell r="I299">
            <v>4.4400000000000004</v>
          </cell>
        </row>
        <row r="300">
          <cell r="B300" t="str">
            <v>03.01.05</v>
          </cell>
          <cell r="C300" t="str">
            <v>ESCAVAÇÃO MEC. VALA/CAVA ESCORADA, 1ª CATEG. C/ ESCAVADEIRA HIDRÁULICA ENTRE 3,00 E 4,50 M DE PROF., EXCLUSIVE ESGOTAMENTO E ESCORAMENTO</v>
          </cell>
          <cell r="D300" t="str">
            <v>03.020.090-0</v>
          </cell>
          <cell r="E300" t="str">
            <v>M3</v>
          </cell>
          <cell r="F300">
            <v>28</v>
          </cell>
          <cell r="G300">
            <v>28</v>
          </cell>
          <cell r="H300">
            <v>3.58</v>
          </cell>
          <cell r="I300">
            <v>6.6</v>
          </cell>
        </row>
        <row r="301">
          <cell r="B301" t="str">
            <v>03.01.06</v>
          </cell>
          <cell r="C301" t="str">
            <v>ESCAVAÇÃO MEC. VALA/CAVA ESCORADA, 1ª CATEG. C/ ESCAVADEIRA HIDRÁULICA ENTRE 4,50 E 6,0 M DE PROF., EXCLUSIVE ESGOTAMENTO E ESCORAMENTO</v>
          </cell>
          <cell r="D301" t="str">
            <v>03.020.100-0</v>
          </cell>
          <cell r="E301" t="str">
            <v>M3</v>
          </cell>
          <cell r="F301">
            <v>28</v>
          </cell>
          <cell r="G301">
            <v>28</v>
          </cell>
          <cell r="H301">
            <v>5.23</v>
          </cell>
          <cell r="I301">
            <v>9.65</v>
          </cell>
        </row>
        <row r="302">
          <cell r="B302" t="str">
            <v>03.01.07</v>
          </cell>
          <cell r="C302" t="str">
            <v>ESCAVAÇÃO MEC. VALA/CAVA ESTRONCADA, 1ª CATEG. ACIMA DE 6M DE PROFUNDIDADE</v>
          </cell>
          <cell r="D302" t="str">
            <v>03.020.110-1</v>
          </cell>
          <cell r="E302" t="str">
            <v>M3</v>
          </cell>
          <cell r="F302">
            <v>37</v>
          </cell>
          <cell r="G302">
            <v>37</v>
          </cell>
          <cell r="H302">
            <v>9.9600000000000009</v>
          </cell>
          <cell r="I302">
            <v>18.38</v>
          </cell>
        </row>
        <row r="303">
          <cell r="B303" t="str">
            <v>03.01.08</v>
          </cell>
          <cell r="C303" t="str">
            <v>REATERRO COMPACTADO VALA/CAVA C/MAT. ESCAV. SELECIONADO EM CAMADAS DE 30 CM</v>
          </cell>
          <cell r="D303" t="str">
            <v>03.013.001-0</v>
          </cell>
          <cell r="E303" t="str">
            <v>M3</v>
          </cell>
          <cell r="F303">
            <v>20</v>
          </cell>
          <cell r="G303">
            <v>20</v>
          </cell>
          <cell r="H303">
            <v>5.97</v>
          </cell>
          <cell r="I303">
            <v>11.13</v>
          </cell>
        </row>
        <row r="304">
          <cell r="B304" t="str">
            <v>03.01.09</v>
          </cell>
          <cell r="C304" t="str">
            <v>REATERRO DE VALA/CAVA COM MATERIAL DE BOA QUALIDADE, UTILIZANDO VIBRO COMPACTADOR PORTÁTIL, EXCLUSIVE MATERIAL</v>
          </cell>
          <cell r="D304" t="str">
            <v>03.011.015-0</v>
          </cell>
          <cell r="E304" t="str">
            <v>M3</v>
          </cell>
          <cell r="F304">
            <v>21</v>
          </cell>
          <cell r="G304">
            <v>21</v>
          </cell>
          <cell r="H304">
            <v>4.76</v>
          </cell>
          <cell r="I304">
            <v>8.42</v>
          </cell>
        </row>
        <row r="305">
          <cell r="B305" t="str">
            <v>03.01.10</v>
          </cell>
          <cell r="C305" t="str">
            <v xml:space="preserve">REATERRO DE VALA COM PÓ DE PEDRA, INCLUSIVE FORNECIMENTO DOS MATERIAIS </v>
          </cell>
          <cell r="D305" t="str">
            <v>03.015.010-0</v>
          </cell>
          <cell r="E305" t="str">
            <v>M3</v>
          </cell>
          <cell r="F305">
            <v>40</v>
          </cell>
          <cell r="G305">
            <v>40</v>
          </cell>
          <cell r="H305">
            <v>15.47</v>
          </cell>
          <cell r="I305">
            <v>25.61</v>
          </cell>
        </row>
        <row r="306">
          <cell r="B306" t="str">
            <v>03.01.11</v>
          </cell>
          <cell r="C306" t="str">
            <v>ESCAVAÇÃO CARGA E DESCARGA, TRANSPORTE A 10 KM, EXCLUSIVE ROYALITIES SOBRE O MATERIAL</v>
          </cell>
          <cell r="D306" t="str">
            <v>03.010.007-0</v>
          </cell>
          <cell r="E306" t="str">
            <v>M3</v>
          </cell>
          <cell r="F306">
            <v>21</v>
          </cell>
          <cell r="G306">
            <v>21</v>
          </cell>
          <cell r="H306">
            <v>8.3800000000000008</v>
          </cell>
          <cell r="I306">
            <v>17.07</v>
          </cell>
        </row>
        <row r="307">
          <cell r="B307" t="str">
            <v>03.01.12</v>
          </cell>
          <cell r="C307" t="str">
            <v>ROYALTIES SOBRE MATERIAL DE JAZIDA</v>
          </cell>
          <cell r="D307" t="str">
            <v>01.090.002-1</v>
          </cell>
          <cell r="E307" t="str">
            <v>M3</v>
          </cell>
          <cell r="F307">
            <v>21</v>
          </cell>
          <cell r="G307">
            <v>21</v>
          </cell>
          <cell r="H307">
            <v>1.1599999999999999</v>
          </cell>
          <cell r="I307">
            <v>2.0699999999999998</v>
          </cell>
        </row>
        <row r="308">
          <cell r="B308" t="str">
            <v>03.02</v>
          </cell>
          <cell r="C308" t="str">
            <v>TRANSPORTE DE SOLOS</v>
          </cell>
        </row>
        <row r="309">
          <cell r="B309" t="str">
            <v>03.02.01</v>
          </cell>
          <cell r="C309" t="str">
            <v>CARGA E DESCARGA MECÂNICA MATERIAL A GRANEL EM CAMINHÃO, INCLUSIVE EQUIPAMENTO CARREGADOR</v>
          </cell>
          <cell r="D309" t="str">
            <v>04.011.051-0</v>
          </cell>
          <cell r="E309" t="str">
            <v>T</v>
          </cell>
          <cell r="F309">
            <v>110</v>
          </cell>
          <cell r="G309">
            <v>110</v>
          </cell>
          <cell r="H309">
            <v>3.37</v>
          </cell>
          <cell r="I309">
            <v>6.76</v>
          </cell>
        </row>
        <row r="310">
          <cell r="B310" t="str">
            <v>03.02.02</v>
          </cell>
          <cell r="C310" t="str">
            <v>TRANSP. DE CARGA DE QUALQUER NATUREZA, EXCL. AS DESPESAS DE CARGA E DESCARGA TANTO DE ESPERA DO CAMINHÃO COMO DE SERVENTE OU EQUIP. AUXIL., A VELOC. MEDIA DE 40KM/H CAMINHAO BASCULANTE A ÓLEO DIESEL DE 8T</v>
          </cell>
          <cell r="D310" t="str">
            <v>04.005.121-0</v>
          </cell>
          <cell r="E310" t="str">
            <v>T.KM</v>
          </cell>
          <cell r="F310">
            <v>2200</v>
          </cell>
          <cell r="G310">
            <v>2200</v>
          </cell>
          <cell r="H310">
            <v>0.26</v>
          </cell>
          <cell r="I310">
            <v>0.49</v>
          </cell>
        </row>
        <row r="311">
          <cell r="B311">
            <v>4</v>
          </cell>
          <cell r="C311" t="str">
            <v>ESCORAMENTO</v>
          </cell>
        </row>
        <row r="312">
          <cell r="B312" t="str">
            <v>04.02</v>
          </cell>
          <cell r="C312" t="str">
            <v>ESCORAMENTO MISTO DE PRANCHADA HORIZONTAL ATÉ 8M DE PROFUNDIDADE COM PRANCHAS DE MADEIRA DE 3" X 12", ESTACAS LONGARINAS E ESTRONCAS DE AÇO I DE 10", INCLUSIVE FORNECIMENTO, COLOCAÇÃO E RETIRADA DE TODOS OS MATERIAIS, COM REAPROVEITAMENTO DESTES.</v>
          </cell>
          <cell r="D312" t="str">
            <v>05.077.001-1</v>
          </cell>
          <cell r="E312" t="str">
            <v>M2</v>
          </cell>
          <cell r="F312">
            <v>140</v>
          </cell>
          <cell r="G312">
            <v>140</v>
          </cell>
          <cell r="H312">
            <v>157.75</v>
          </cell>
          <cell r="I312">
            <v>283.95</v>
          </cell>
        </row>
        <row r="313">
          <cell r="B313">
            <v>5</v>
          </cell>
          <cell r="C313" t="str">
            <v>ESGOTAMENTO</v>
          </cell>
        </row>
        <row r="314">
          <cell r="B314" t="str">
            <v>05.01</v>
          </cell>
          <cell r="C314" t="str">
            <v>ESGOTAMENTO DE VALA/CAVA P/ BOMBEAMENTO DIRETO</v>
          </cell>
          <cell r="D314" t="str">
            <v>05.010.005-0</v>
          </cell>
          <cell r="E314" t="str">
            <v>CV.H</v>
          </cell>
          <cell r="F314">
            <v>4800</v>
          </cell>
          <cell r="G314">
            <v>4800</v>
          </cell>
          <cell r="H314">
            <v>1.67</v>
          </cell>
          <cell r="I314">
            <v>2.66</v>
          </cell>
        </row>
        <row r="315">
          <cell r="B315" t="str">
            <v>05.02</v>
          </cell>
          <cell r="C315" t="str">
            <v>REBAIXAMENTO DO LENÇOL FREÁTICO</v>
          </cell>
        </row>
        <row r="316">
          <cell r="B316" t="str">
            <v>05.02.01</v>
          </cell>
          <cell r="C316" t="str">
            <v>MONTAGEM E DESMONT. CONJ. BOMBAS, CABINE E TUBULAÇÃO COLETORA DE SIST. REBAIXAMENTO.</v>
          </cell>
          <cell r="D316" t="str">
            <v>01.007.010-0</v>
          </cell>
          <cell r="E316" t="str">
            <v>UN</v>
          </cell>
          <cell r="F316">
            <v>1</v>
          </cell>
          <cell r="G316">
            <v>1</v>
          </cell>
          <cell r="H316">
            <v>1036.4000000000001</v>
          </cell>
          <cell r="I316">
            <v>1587.76</v>
          </cell>
        </row>
        <row r="317">
          <cell r="B317" t="str">
            <v>05.02.02</v>
          </cell>
          <cell r="C317" t="str">
            <v>CRAVAÇÃO E RETIRADA DE PONTEIRA FILTRANTE</v>
          </cell>
          <cell r="D317" t="str">
            <v>01.007.020-0</v>
          </cell>
          <cell r="E317" t="str">
            <v>UN</v>
          </cell>
          <cell r="F317">
            <v>30</v>
          </cell>
          <cell r="G317">
            <v>30</v>
          </cell>
          <cell r="H317">
            <v>40.299999999999997</v>
          </cell>
          <cell r="I317">
            <v>61.73</v>
          </cell>
        </row>
        <row r="318">
          <cell r="B318" t="str">
            <v>05.02.03</v>
          </cell>
          <cell r="C318" t="str">
            <v>DESPESAS DE ENERGIA DE SIST. REBAIXAMENTO</v>
          </cell>
          <cell r="D318" t="str">
            <v>01.007.030-0</v>
          </cell>
          <cell r="E318" t="str">
            <v>CV.H</v>
          </cell>
          <cell r="F318">
            <v>14400</v>
          </cell>
          <cell r="G318">
            <v>14400</v>
          </cell>
          <cell r="H318">
            <v>0.27</v>
          </cell>
          <cell r="I318">
            <v>0.41</v>
          </cell>
        </row>
        <row r="319">
          <cell r="B319" t="str">
            <v>05.02.04</v>
          </cell>
          <cell r="C319" t="str">
            <v>MANUTENÇÃO E OPERA€AO DO SIST. DE REBAIXAMENTO</v>
          </cell>
          <cell r="D319" t="str">
            <v>01.007.025-0</v>
          </cell>
          <cell r="E319" t="str">
            <v>DIA</v>
          </cell>
          <cell r="F319">
            <v>60</v>
          </cell>
          <cell r="G319">
            <v>60</v>
          </cell>
          <cell r="H319">
            <v>97.88</v>
          </cell>
          <cell r="I319">
            <v>149.94999999999999</v>
          </cell>
        </row>
        <row r="320">
          <cell r="B320">
            <v>6</v>
          </cell>
          <cell r="C320" t="str">
            <v>ESTRUTURAS E FUNDAÇÕES DIRETAS</v>
          </cell>
        </row>
        <row r="321">
          <cell r="B321" t="str">
            <v>06.01</v>
          </cell>
          <cell r="C321" t="str">
            <v>CONCR. DOSADO RACIONALMENTE P/FCK 10 MPa INCL. MAT. PREPARO, TRANSPORTE, LANÇAMENTO E ADENSAMENTO</v>
          </cell>
          <cell r="D321" t="str">
            <v>11.003.001-0</v>
          </cell>
          <cell r="E321" t="str">
            <v>M3</v>
          </cell>
          <cell r="F321">
            <v>3</v>
          </cell>
          <cell r="G321">
            <v>3</v>
          </cell>
          <cell r="H321">
            <v>211.76</v>
          </cell>
          <cell r="I321">
            <v>280.79000000000002</v>
          </cell>
        </row>
        <row r="322">
          <cell r="B322" t="str">
            <v>06.02</v>
          </cell>
          <cell r="C322" t="str">
            <v>CONCRETO DOSADO RACIONALMENTE P/FCK 20 MPa, INCLUSIVE MATERIAL, PREPARO, TRANSPORTE, LANÇAMENTO E ADENSAMENTO.</v>
          </cell>
          <cell r="D322" t="str">
            <v>11.003.003-0</v>
          </cell>
          <cell r="E322" t="str">
            <v>M3</v>
          </cell>
          <cell r="F322">
            <v>3.5</v>
          </cell>
          <cell r="G322">
            <v>3.5</v>
          </cell>
          <cell r="H322">
            <v>287.55</v>
          </cell>
          <cell r="I322">
            <v>381.29</v>
          </cell>
        </row>
        <row r="323">
          <cell r="B323" t="str">
            <v>06.03</v>
          </cell>
          <cell r="C323" t="str">
            <v>FORMA DE MAD. P/MOLDAGEM DE PECAS DE CONCR. ARM. C/PARAMENTOS PLANOS, EM LAJES, VIGAS, PAREDES, ETC., INCL. FORN. DOS MAT. E DESMOLDAGEM SERVINDO A MAD. 1,4 VEZES, TABUAS DE PINHO DE 3ª, OU MAD. EQUIVAL. C/a = 2,5 cm, SERVINDO TAMBEM P/ TRAVESSAS, EXC, ES</v>
          </cell>
          <cell r="D323" t="str">
            <v>11.004.022-0</v>
          </cell>
          <cell r="E323" t="str">
            <v>M2</v>
          </cell>
          <cell r="F323">
            <v>13</v>
          </cell>
          <cell r="G323">
            <v>13</v>
          </cell>
          <cell r="H323">
            <v>36.85</v>
          </cell>
          <cell r="I323">
            <v>61.57</v>
          </cell>
        </row>
        <row r="324">
          <cell r="B324" t="str">
            <v>06.04</v>
          </cell>
          <cell r="C324" t="str">
            <v>ESCOR. DE FORMAS C/ MAD. P/ LAJES E TETOS</v>
          </cell>
          <cell r="D324" t="str">
            <v>11.004.035-0</v>
          </cell>
          <cell r="E324" t="str">
            <v>M3</v>
          </cell>
          <cell r="F324">
            <v>66</v>
          </cell>
          <cell r="G324">
            <v>66</v>
          </cell>
          <cell r="H324">
            <v>2.59</v>
          </cell>
          <cell r="I324">
            <v>4.32</v>
          </cell>
        </row>
        <row r="325">
          <cell r="B325" t="str">
            <v>06.05</v>
          </cell>
          <cell r="C325" t="str">
            <v>FORN. DE BARRA DE AÇO CA-50 DE 8MM ATE 12,5 MM</v>
          </cell>
          <cell r="D325" t="str">
            <v>11.009.014-0</v>
          </cell>
          <cell r="E325" t="str">
            <v>KG</v>
          </cell>
          <cell r="F325">
            <v>280</v>
          </cell>
          <cell r="G325">
            <v>280</v>
          </cell>
          <cell r="H325">
            <v>1.51</v>
          </cell>
          <cell r="I325">
            <v>3.02</v>
          </cell>
        </row>
        <row r="326">
          <cell r="B326" t="str">
            <v>06.06</v>
          </cell>
          <cell r="C326" t="str">
            <v>FORN. DE BARRA DE AÇO CA-50 DIAM. ACIMA DE 12,5 MM</v>
          </cell>
          <cell r="D326" t="str">
            <v>11.009.015-0</v>
          </cell>
          <cell r="E326" t="str">
            <v>KG</v>
          </cell>
          <cell r="F326">
            <v>35</v>
          </cell>
          <cell r="G326">
            <v>35</v>
          </cell>
          <cell r="H326">
            <v>1.35</v>
          </cell>
          <cell r="I326">
            <v>2.7</v>
          </cell>
        </row>
        <row r="327">
          <cell r="B327" t="str">
            <v>06.07</v>
          </cell>
          <cell r="C327" t="str">
            <v>CORTE, DOBRAGEM, MONTAGEM E COLOCAÇÃO DE FERRAGENS NAS FORMAS, AÇO CA-50A OU CA-50B, ATE 12,5 MM</v>
          </cell>
          <cell r="D327" t="str">
            <v>11.011.030-0</v>
          </cell>
          <cell r="E327" t="str">
            <v>KG</v>
          </cell>
          <cell r="F327">
            <v>280</v>
          </cell>
          <cell r="G327">
            <v>280</v>
          </cell>
          <cell r="H327">
            <v>0.8</v>
          </cell>
          <cell r="I327">
            <v>1.44</v>
          </cell>
        </row>
        <row r="328">
          <cell r="B328" t="str">
            <v>06.08</v>
          </cell>
          <cell r="C328" t="str">
            <v>CORTE DOBRAGEM MONTAGEM E COLOCAÇÃO DE FERRAGENS NAS FORMAS,  ACO CA50A OU CA50B, DIÂM. ACIMA DE 12,5MM</v>
          </cell>
          <cell r="D328" t="str">
            <v>11.011.031-0</v>
          </cell>
          <cell r="E328" t="str">
            <v>KG</v>
          </cell>
          <cell r="F328">
            <v>35</v>
          </cell>
          <cell r="G328">
            <v>35</v>
          </cell>
          <cell r="H328">
            <v>0.8</v>
          </cell>
          <cell r="I328">
            <v>1.44</v>
          </cell>
        </row>
        <row r="329">
          <cell r="B329" t="str">
            <v>06.09</v>
          </cell>
          <cell r="C329" t="str">
            <v xml:space="preserve">FORNECIMENTO E ASSENTAMENTO DE ANEL DE CONCRETO DI = 3,00M </v>
          </cell>
          <cell r="D329" t="str">
            <v>06.018.004-3</v>
          </cell>
          <cell r="E329" t="str">
            <v>M</v>
          </cell>
          <cell r="F329">
            <v>7.5</v>
          </cell>
          <cell r="G329">
            <v>7.5</v>
          </cell>
          <cell r="H329">
            <v>1196.17</v>
          </cell>
          <cell r="I329">
            <v>2218.89</v>
          </cell>
        </row>
        <row r="330">
          <cell r="B330" t="str">
            <v>06.10</v>
          </cell>
          <cell r="C330" t="str">
            <v>FORNECIMENTO E ASSENTAMENTO DE TAMPÃO DE F.F. DE TRÊS SEÇÕES (TS)</v>
          </cell>
          <cell r="D330" t="str">
            <v>06.016.016-0</v>
          </cell>
          <cell r="E330" t="str">
            <v>UN</v>
          </cell>
          <cell r="F330">
            <v>1</v>
          </cell>
          <cell r="G330">
            <v>1</v>
          </cell>
          <cell r="H330">
            <v>981.19</v>
          </cell>
          <cell r="I330">
            <v>3038.74</v>
          </cell>
        </row>
        <row r="331">
          <cell r="B331">
            <v>7</v>
          </cell>
          <cell r="C331" t="str">
            <v>FECHAMENTO</v>
          </cell>
        </row>
        <row r="332">
          <cell r="B332" t="str">
            <v>07.01</v>
          </cell>
          <cell r="C332" t="str">
            <v>ALVENARIA E ELEMENTOS DIVISÓRIOS</v>
          </cell>
        </row>
        <row r="333">
          <cell r="B333" t="str">
            <v>07.01.01</v>
          </cell>
          <cell r="C333" t="str">
            <v xml:space="preserve">ALVENARIA DE BLOCOS DE CONCRETO MEIA VEZ (10CM) </v>
          </cell>
          <cell r="D333" t="str">
            <v>12.005.010-0</v>
          </cell>
          <cell r="E333" t="str">
            <v>M2</v>
          </cell>
          <cell r="F333">
            <v>9.5</v>
          </cell>
          <cell r="G333">
            <v>9.5</v>
          </cell>
          <cell r="H333">
            <v>18.43</v>
          </cell>
          <cell r="I333">
            <v>28.65</v>
          </cell>
        </row>
        <row r="334">
          <cell r="B334">
            <v>8</v>
          </cell>
          <cell r="C334" t="str">
            <v>REVESTIMENTOS E TRATAMENTOS DE SUPERFICIES</v>
          </cell>
        </row>
        <row r="335">
          <cell r="B335" t="str">
            <v>08.01</v>
          </cell>
          <cell r="C335" t="str">
            <v>REVESTIMENTO DE PISOS, TETOS E PAREDES</v>
          </cell>
        </row>
        <row r="336">
          <cell r="B336" t="str">
            <v>08.01.01</v>
          </cell>
          <cell r="C336" t="str">
            <v>REVESTIMENTO INTERNO/EXTERNO C/ARG. CIM/AREIA 1:3 INCL. CHAPISCO</v>
          </cell>
          <cell r="D336" t="str">
            <v>13.001.025-0</v>
          </cell>
          <cell r="E336" t="str">
            <v>M2</v>
          </cell>
          <cell r="F336">
            <v>78</v>
          </cell>
          <cell r="G336">
            <v>78</v>
          </cell>
          <cell r="H336">
            <v>17.27</v>
          </cell>
          <cell r="I336">
            <v>26.44</v>
          </cell>
        </row>
        <row r="337">
          <cell r="B337" t="str">
            <v>08.01.02</v>
          </cell>
          <cell r="C337" t="str">
            <v>PISO CIMENTADO 1,5CM C/ARG. CIM/AREIA 1:3 ASPERO</v>
          </cell>
          <cell r="D337" t="str">
            <v>13.301.081-0</v>
          </cell>
          <cell r="E337" t="str">
            <v>M2</v>
          </cell>
          <cell r="F337">
            <v>7</v>
          </cell>
          <cell r="G337">
            <v>7</v>
          </cell>
          <cell r="H337">
            <v>20.73</v>
          </cell>
          <cell r="I337">
            <v>34.409999999999997</v>
          </cell>
        </row>
        <row r="338">
          <cell r="B338" t="str">
            <v>08.02</v>
          </cell>
          <cell r="C338" t="str">
            <v>IMPERMEABILIZACAO E ISOLAMENTO TERMICO</v>
          </cell>
        </row>
        <row r="339">
          <cell r="B339" t="str">
            <v>08.02.01</v>
          </cell>
          <cell r="C339" t="str">
            <v>PINTURA ASFALTICA (HIDRO-ASFALTO) COM CONSUMO DE 1,2 Kg/m2 SOBRE SUPERFICIES LISAS</v>
          </cell>
          <cell r="D339" t="str">
            <v>16.030.001-0</v>
          </cell>
          <cell r="E339" t="str">
            <v>M2</v>
          </cell>
          <cell r="F339">
            <v>70</v>
          </cell>
          <cell r="G339">
            <v>70</v>
          </cell>
          <cell r="H339">
            <v>6.91</v>
          </cell>
          <cell r="I339">
            <v>13.79</v>
          </cell>
        </row>
        <row r="340">
          <cell r="B340">
            <v>9</v>
          </cell>
          <cell r="C340" t="str">
            <v>INTALAÇÕES DE PRODUÇÃO</v>
          </cell>
        </row>
        <row r="341">
          <cell r="B341" t="str">
            <v>09.01</v>
          </cell>
          <cell r="C341" t="str">
            <v>FORNECIMENTO DE MATERIAIS</v>
          </cell>
        </row>
        <row r="342">
          <cell r="B342" t="str">
            <v>09.01.01</v>
          </cell>
          <cell r="C342" t="str">
            <v xml:space="preserve">FORNECIMENTO DE TUBO DE FERRO FUNDIDO (SEM ASSENTAMENTO), DÚCTIL, CLASSE K-12, PN-10, FLANGE-FLANGE, EXCL. ACESSÓRIOS DA JUNTA, COM DIÂMETRO DE 200 mm, COMPRIMENTO DE 0,5 A 1,00 </v>
          </cell>
          <cell r="D342" t="str">
            <v>06.201.054-0</v>
          </cell>
          <cell r="E342" t="str">
            <v>UN</v>
          </cell>
          <cell r="F342">
            <v>4</v>
          </cell>
          <cell r="G342">
            <v>4</v>
          </cell>
          <cell r="H342">
            <v>230.84</v>
          </cell>
          <cell r="I342">
            <v>574.79</v>
          </cell>
        </row>
        <row r="343">
          <cell r="B343" t="str">
            <v>09.01.02</v>
          </cell>
          <cell r="C343" t="str">
            <v xml:space="preserve">FORNECIMENTO DE TUBO DE FERRO FUNDIDO (SEM ASSENTAMENTO), DÚCTIL, CLASSE K-12, PN-10, PONTA-FLANGE, EXCL. ACESSÓRIOS DA JUNTA, COM DIÂMETRO DE 200 mm, COMPRIMENTO DE 0,5 A 1,00 </v>
          </cell>
          <cell r="D343" t="str">
            <v>06.201.104-0</v>
          </cell>
          <cell r="E343" t="str">
            <v>UN</v>
          </cell>
          <cell r="F343">
            <v>1</v>
          </cell>
          <cell r="G343">
            <v>1</v>
          </cell>
          <cell r="H343">
            <v>188.72</v>
          </cell>
          <cell r="I343">
            <v>469.91</v>
          </cell>
        </row>
        <row r="344">
          <cell r="B344" t="str">
            <v>09.01.03</v>
          </cell>
          <cell r="C344" t="str">
            <v>FORNECIMENTO DE ADICIONAL DE EXTENSÃO EXCEDENTE A 1,00 m DE TUBO DE FERRO FUNDIDO (EXCL. ASSENTAMENTO), DÚCTIL, CLASSE K-12, COM DIÂMETRO DE 200 mm</v>
          </cell>
          <cell r="D344" t="str">
            <v>06.201.154-0</v>
          </cell>
          <cell r="E344" t="str">
            <v>M</v>
          </cell>
          <cell r="F344">
            <v>13.6</v>
          </cell>
          <cell r="G344">
            <v>13.6</v>
          </cell>
          <cell r="H344">
            <v>174.9</v>
          </cell>
          <cell r="I344">
            <v>435.5</v>
          </cell>
        </row>
        <row r="345">
          <cell r="B345" t="str">
            <v>09.01.04</v>
          </cell>
          <cell r="C345" t="str">
            <v>FORN. DE CURVA F.FUNDIDO FF PN10 DN=200 MM X 90</v>
          </cell>
          <cell r="D345" t="str">
            <v>06.200.216-9</v>
          </cell>
          <cell r="E345" t="str">
            <v xml:space="preserve">UN </v>
          </cell>
          <cell r="F345">
            <v>2</v>
          </cell>
          <cell r="G345">
            <v>2</v>
          </cell>
          <cell r="H345">
            <v>154.04</v>
          </cell>
          <cell r="I345">
            <v>484.3</v>
          </cell>
        </row>
        <row r="346">
          <cell r="B346" t="str">
            <v>09.01.05</v>
          </cell>
          <cell r="C346" t="str">
            <v>FORN. DE CURVA F.FUNDIDO FF PN10 DN=200 MM X 45</v>
          </cell>
          <cell r="D346" t="str">
            <v>06.200.217-1</v>
          </cell>
          <cell r="E346" t="str">
            <v>UN</v>
          </cell>
          <cell r="F346">
            <v>2</v>
          </cell>
          <cell r="G346">
            <v>2</v>
          </cell>
          <cell r="H346">
            <v>143.62</v>
          </cell>
          <cell r="I346">
            <v>451.54</v>
          </cell>
        </row>
        <row r="347">
          <cell r="B347" t="str">
            <v>09.01.06</v>
          </cell>
          <cell r="C347" t="str">
            <v>FORN. VALVULA RETENÇÃO DUPLA PORTINHOLA MONTAGEM ENTRE FLANGES PN10 DN=200 MM</v>
          </cell>
          <cell r="D347" t="str">
            <v>06.200.416-5</v>
          </cell>
          <cell r="E347" t="str">
            <v>UN</v>
          </cell>
          <cell r="F347">
            <v>2</v>
          </cell>
          <cell r="G347">
            <v>2</v>
          </cell>
          <cell r="H347">
            <v>957.08</v>
          </cell>
          <cell r="I347">
            <v>3009.05</v>
          </cell>
        </row>
        <row r="348">
          <cell r="B348" t="str">
            <v>09.01.07</v>
          </cell>
          <cell r="C348" t="str">
            <v>FORN. REGISTRO DE GAVETA F.FUNDIDO FC PN10 DN=200MM</v>
          </cell>
          <cell r="D348" t="str">
            <v>06.200.361-5</v>
          </cell>
          <cell r="E348" t="str">
            <v>UN</v>
          </cell>
          <cell r="F348">
            <v>2</v>
          </cell>
          <cell r="G348">
            <v>2</v>
          </cell>
          <cell r="H348">
            <v>937.5</v>
          </cell>
          <cell r="I348">
            <v>2947.5</v>
          </cell>
        </row>
        <row r="349">
          <cell r="B349" t="str">
            <v>09.01.08</v>
          </cell>
          <cell r="C349" t="str">
            <v>FORN. TE F.FUNDIDO FFF PN10 DN=200X200 MM</v>
          </cell>
          <cell r="D349" t="str">
            <v>06.200.234-2</v>
          </cell>
          <cell r="E349" t="str">
            <v>UN</v>
          </cell>
          <cell r="F349">
            <v>1</v>
          </cell>
          <cell r="G349">
            <v>1</v>
          </cell>
          <cell r="H349">
            <v>228.98</v>
          </cell>
          <cell r="I349">
            <v>719.91</v>
          </cell>
        </row>
        <row r="350">
          <cell r="B350" t="str">
            <v>09.01.09</v>
          </cell>
          <cell r="C350" t="str">
            <v>FORN. RED. EXCENTR. F.FUNDIDO FF PN10 DN=200X150 MM</v>
          </cell>
          <cell r="D350" t="str">
            <v>06.200.266-3</v>
          </cell>
          <cell r="E350" t="str">
            <v>UN</v>
          </cell>
          <cell r="F350">
            <v>2</v>
          </cell>
          <cell r="G350">
            <v>2</v>
          </cell>
          <cell r="H350">
            <v>155.4</v>
          </cell>
          <cell r="I350">
            <v>488.57</v>
          </cell>
        </row>
        <row r="351">
          <cell r="B351" t="str">
            <v>09.01.10</v>
          </cell>
          <cell r="C351" t="str">
            <v>FORN. REDUÇÃO F.FUNDIDO PB JE  DN=300X200 MM</v>
          </cell>
          <cell r="D351" t="str">
            <v>06.200.085-3</v>
          </cell>
          <cell r="E351" t="str">
            <v>UN</v>
          </cell>
          <cell r="F351">
            <v>1</v>
          </cell>
          <cell r="G351">
            <v>1</v>
          </cell>
          <cell r="H351">
            <v>158.19999999999999</v>
          </cell>
          <cell r="I351">
            <v>497.38</v>
          </cell>
        </row>
        <row r="352">
          <cell r="B352" t="str">
            <v>09.02</v>
          </cell>
          <cell r="C352" t="str">
            <v>ASSENTAMENTO</v>
          </cell>
        </row>
        <row r="353">
          <cell r="B353" t="str">
            <v>09.02.01</v>
          </cell>
          <cell r="C353" t="str">
            <v>MONTAGEM DE TUBOS, PECAS E ACESSÓRIOS</v>
          </cell>
        </row>
        <row r="354">
          <cell r="B354" t="str">
            <v>09.02.01.01</v>
          </cell>
          <cell r="C354" t="str">
            <v>MONTAGEM DE PECAS OU TUBOS ATE 1M C/FLANGES, COM FORN. DOS MAT. DAS JUNTAS,  POR JUNTA DN = 200MM</v>
          </cell>
          <cell r="D354" t="str">
            <v>06.011.105-0</v>
          </cell>
          <cell r="E354" t="str">
            <v>UN</v>
          </cell>
          <cell r="F354">
            <v>12</v>
          </cell>
          <cell r="G354">
            <v>12</v>
          </cell>
          <cell r="H354">
            <v>24.77</v>
          </cell>
          <cell r="I354">
            <v>60.38</v>
          </cell>
        </row>
        <row r="355">
          <cell r="B355" t="str">
            <v>09.02.01.02</v>
          </cell>
          <cell r="C355" t="str">
            <v>ADICIONAL  DE MONTAGEM DE COMPR. EXCEDENTE DE 1 M EM CADA TUBO C/FLANGES DN= 200 MM</v>
          </cell>
          <cell r="D355" t="str">
            <v>06.011.195-0</v>
          </cell>
          <cell r="E355" t="str">
            <v>M</v>
          </cell>
          <cell r="F355">
            <v>13.6</v>
          </cell>
          <cell r="G355">
            <v>13.6</v>
          </cell>
          <cell r="H355">
            <v>2.44</v>
          </cell>
          <cell r="I355">
            <v>5.94</v>
          </cell>
        </row>
        <row r="356">
          <cell r="B356" t="str">
            <v>09.02.01.03</v>
          </cell>
          <cell r="C356" t="str">
            <v>MONTAGEM SEM FORNECIMENTO, DE VÁLVULAS DE GAVETA (REGISTROS), VÁLVULAS DE RETENÇÃO, VENTOSAS, HIDRANTES, ETC, COM FLANGES CLASSE PN-10, INCLUSIVE O FORNECIMENTO DOS MATERIAIS PARA AS JUNTAS (ARRUELAS DE BOORACHA E PARAFUSOS COM PORCAS), POR JUNTA FLANGEAD</v>
          </cell>
          <cell r="D356" t="str">
            <v>06.011.225-0</v>
          </cell>
          <cell r="E356" t="str">
            <v>UN</v>
          </cell>
          <cell r="F356">
            <v>4</v>
          </cell>
          <cell r="G356">
            <v>4</v>
          </cell>
          <cell r="H356">
            <v>34.22</v>
          </cell>
          <cell r="I356">
            <v>83.42</v>
          </cell>
        </row>
        <row r="357">
          <cell r="B357" t="str">
            <v>09.02.01.04</v>
          </cell>
          <cell r="C357" t="str">
            <v>MONTAGEM SEM FORNECIMENTO, DE ACESSÓRIOS HIDRAULICOS TIPO "WAFER" (VÁLVULAS BORBOLETA, VÁLVULAS DE RETENÇÃO E SIMILARES), PARA MONTAGEM ENTRE FLANGES ADJACENTES CLASSE PN-10, INCLUSIVE O FORNECIMENTO DOS MATERIAIS PARA AS JUNTAS (TIRANTES COM PORCAS E PAR</v>
          </cell>
          <cell r="D357" t="str">
            <v>06.011.020-3</v>
          </cell>
          <cell r="E357" t="str">
            <v>UN</v>
          </cell>
          <cell r="F357">
            <v>2</v>
          </cell>
          <cell r="G357">
            <v>2</v>
          </cell>
          <cell r="H357">
            <v>27.92</v>
          </cell>
          <cell r="I357">
            <v>68.06</v>
          </cell>
        </row>
        <row r="358">
          <cell r="B358" t="str">
            <v>09.03</v>
          </cell>
          <cell r="C358" t="str">
            <v>INSTALAÇÕES ELÉTRICAS</v>
          </cell>
        </row>
        <row r="359">
          <cell r="B359" t="str">
            <v>09.03.01</v>
          </cell>
          <cell r="C359" t="str">
            <v>POSTE DE CONCRETO DE 11 M X 300 KGF</v>
          </cell>
          <cell r="D359" t="str">
            <v>15.013.031-0</v>
          </cell>
          <cell r="E359" t="str">
            <v>UN</v>
          </cell>
          <cell r="F359">
            <v>1</v>
          </cell>
          <cell r="G359">
            <v>1</v>
          </cell>
          <cell r="H359">
            <v>492.92</v>
          </cell>
          <cell r="I359">
            <v>855.21</v>
          </cell>
        </row>
        <row r="360">
          <cell r="B360" t="str">
            <v>09.03.02</v>
          </cell>
          <cell r="C360" t="str">
            <v>CAIXAS, QUADROS, FERRAGENS E INSTALAÇÃO ELÉTRICA COMPLETA P/ SUBESTAÇÃO SIMPLIFICADA, PADRÃO LIGHT PARA 30 KVA, PARA-RAIO, ATERRAMENTO EXCL. TRANSFORMADOR</v>
          </cell>
          <cell r="D360" t="str">
            <v>15.007.001-4</v>
          </cell>
          <cell r="E360" t="str">
            <v>UN</v>
          </cell>
          <cell r="F360">
            <v>1</v>
          </cell>
          <cell r="G360">
            <v>1</v>
          </cell>
          <cell r="H360">
            <v>2202.92</v>
          </cell>
          <cell r="I360">
            <v>4789.1400000000003</v>
          </cell>
        </row>
        <row r="361">
          <cell r="B361" t="str">
            <v>09.03.03</v>
          </cell>
          <cell r="C361" t="str">
            <v>TRANSFORMADOR 30 KVA, TRIFÁSICO, 60 HZ, FORN. E COLOC.</v>
          </cell>
          <cell r="D361" t="str">
            <v>18.028.001-0</v>
          </cell>
          <cell r="E361" t="str">
            <v>UN</v>
          </cell>
          <cell r="F361">
            <v>1</v>
          </cell>
          <cell r="G361">
            <v>1</v>
          </cell>
          <cell r="H361">
            <v>2227.1</v>
          </cell>
          <cell r="I361">
            <v>5438.57</v>
          </cell>
        </row>
        <row r="362">
          <cell r="B362" t="str">
            <v>09.03.04</v>
          </cell>
          <cell r="C362" t="str">
            <v>FORN. E MONTAGEM DE QUADRO DE COMANDO AUTOMÁTICO E PROTEÇÃO DE  2 CONJUNTOS DE RECAlQUE DE 10CV, SENDO 1 RESERVA, CONFORME ESPECIFICAÇÃO</v>
          </cell>
          <cell r="D362" t="str">
            <v>15.007.619-5</v>
          </cell>
          <cell r="E362" t="str">
            <v>UN</v>
          </cell>
          <cell r="F362">
            <v>1</v>
          </cell>
          <cell r="G362">
            <v>1</v>
          </cell>
          <cell r="H362">
            <v>4974.7</v>
          </cell>
          <cell r="I362">
            <v>10814.99</v>
          </cell>
        </row>
        <row r="363">
          <cell r="B363" t="str">
            <v>09.04</v>
          </cell>
          <cell r="C363" t="str">
            <v>EQUIPAMENTOS E INSTALAÇÕES COMPLEMENTARES</v>
          </cell>
        </row>
        <row r="364">
          <cell r="B364" t="str">
            <v>09.04.01</v>
          </cell>
          <cell r="C364" t="str">
            <v>FORN. CONJ. RECALQUE P/ESGOTOS C/ GRUPO MOTOR-BOMBA SUBMERSIVEL 10 CV, D=100MM, PEDESTAL, TUBO GUIA, CORRENTE E CABOS, CONF. ESPECIFICAÇÃO. REF. ABS AFP 101-410 OU SIMILAR</v>
          </cell>
          <cell r="D364" t="str">
            <v>18.050.018-3</v>
          </cell>
          <cell r="E364" t="str">
            <v>UN</v>
          </cell>
          <cell r="F364">
            <v>2</v>
          </cell>
          <cell r="G364">
            <v>2</v>
          </cell>
          <cell r="H364">
            <v>11498.25</v>
          </cell>
          <cell r="I364">
            <v>21133.78</v>
          </cell>
        </row>
        <row r="365">
          <cell r="B365" t="str">
            <v>09.04.02</v>
          </cell>
          <cell r="C365" t="str">
            <v>MONTAGEM DE CONJ. P/RECALQUE DE ESGOTOS ATÉ 15 CV, INCL. FIXAÇÕES, GUIA E CORRENTE</v>
          </cell>
          <cell r="D365" t="str">
            <v>05.125.001-5</v>
          </cell>
          <cell r="E365" t="str">
            <v>UN</v>
          </cell>
          <cell r="F365">
            <v>2</v>
          </cell>
          <cell r="G365">
            <v>2</v>
          </cell>
          <cell r="H365">
            <v>875.18</v>
          </cell>
          <cell r="I365">
            <v>1662.84</v>
          </cell>
        </row>
        <row r="366">
          <cell r="B366">
            <v>10</v>
          </cell>
          <cell r="C366" t="str">
            <v>LINHA DE RECALQUE</v>
          </cell>
        </row>
        <row r="367">
          <cell r="B367" t="str">
            <v>10.01</v>
          </cell>
          <cell r="C367" t="str">
            <v>ESCAVACAO E ATERRO</v>
          </cell>
        </row>
        <row r="368">
          <cell r="B368" t="str">
            <v>10.01.01</v>
          </cell>
          <cell r="C368" t="str">
            <v>ESCAV. MEC. VALA/CAVA NÃO ESTRONCADA 1ª CATEG C/ESCAVADEIRA HIDRÁULICA ATÉ 1,5 M PROF., EXCLUSIVE ESGOTAMENTO</v>
          </cell>
          <cell r="D368" t="str">
            <v>03.020.050-0</v>
          </cell>
          <cell r="E368" t="str">
            <v>M3</v>
          </cell>
          <cell r="F368">
            <v>991</v>
          </cell>
          <cell r="G368">
            <v>991</v>
          </cell>
          <cell r="H368">
            <v>1.77</v>
          </cell>
          <cell r="I368">
            <v>3.26</v>
          </cell>
        </row>
        <row r="369">
          <cell r="B369" t="str">
            <v>10.01.02</v>
          </cell>
          <cell r="C369" t="str">
            <v xml:space="preserve">REATERRO COMPACTADO VALA/CAVA C/MAT. ESCAV. SELECIONADO EM CAMADAS DE 30 CM </v>
          </cell>
          <cell r="D369" t="str">
            <v>03.013.001-0</v>
          </cell>
          <cell r="E369" t="str">
            <v>M3</v>
          </cell>
          <cell r="F369">
            <v>587.94000000000005</v>
          </cell>
          <cell r="G369">
            <v>587.94000000000005</v>
          </cell>
          <cell r="H369">
            <v>5.97</v>
          </cell>
          <cell r="I369">
            <v>11.13</v>
          </cell>
        </row>
        <row r="370">
          <cell r="B370" t="str">
            <v>10.01.03</v>
          </cell>
          <cell r="C370" t="str">
            <v>REATERRO DE VALA/CAVA COM MATERIAL DE BOA QUALIDADE, UTILIZANDO VIBRO COMPACTADOR PORTÁTIL, EXCLUSIVE MATERIAL</v>
          </cell>
          <cell r="D370" t="str">
            <v>03.011.015-0</v>
          </cell>
          <cell r="E370" t="str">
            <v>M3</v>
          </cell>
          <cell r="F370">
            <v>189.47</v>
          </cell>
          <cell r="G370">
            <v>189.47</v>
          </cell>
          <cell r="H370">
            <v>4.76</v>
          </cell>
          <cell r="I370">
            <v>8.42</v>
          </cell>
        </row>
        <row r="371">
          <cell r="B371" t="str">
            <v>10.01.04</v>
          </cell>
          <cell r="C371" t="str">
            <v xml:space="preserve">REATERRO DE VALA COM PÓ DE PEDRA, INCLUSIVE FORNECIMENTO DOS MATERIAIS </v>
          </cell>
          <cell r="D371" t="str">
            <v>03.015.010-0</v>
          </cell>
          <cell r="E371" t="str">
            <v>M3</v>
          </cell>
          <cell r="F371">
            <v>117.59</v>
          </cell>
          <cell r="G371">
            <v>117.59</v>
          </cell>
          <cell r="H371">
            <v>15.47</v>
          </cell>
          <cell r="I371">
            <v>25.61</v>
          </cell>
        </row>
        <row r="372">
          <cell r="B372" t="str">
            <v>10.01.05</v>
          </cell>
          <cell r="C372" t="str">
            <v>ESCAVAÇÃO, CARGA  E DESCARGA TRANSPORTE A 10 KM, EXCLUSIVE ROYALITIES SOBRE O MATERIAL</v>
          </cell>
          <cell r="D372" t="str">
            <v>03.010.007-0</v>
          </cell>
          <cell r="E372" t="str">
            <v>M3</v>
          </cell>
          <cell r="F372">
            <v>189.47</v>
          </cell>
          <cell r="G372">
            <v>189.47</v>
          </cell>
          <cell r="H372">
            <v>8.3800000000000008</v>
          </cell>
          <cell r="I372">
            <v>17.07</v>
          </cell>
        </row>
        <row r="373">
          <cell r="B373" t="str">
            <v>10.01.06</v>
          </cell>
          <cell r="C373" t="str">
            <v>ROYALTIES SOBRE MATERIAL DE JAZIDA</v>
          </cell>
          <cell r="D373" t="str">
            <v>01.090.002-1</v>
          </cell>
          <cell r="E373" t="str">
            <v>M3</v>
          </cell>
          <cell r="F373">
            <v>189.47</v>
          </cell>
          <cell r="G373">
            <v>189.47</v>
          </cell>
          <cell r="H373">
            <v>1.1599999999999999</v>
          </cell>
          <cell r="I373">
            <v>2.0699999999999998</v>
          </cell>
        </row>
        <row r="374">
          <cell r="B374" t="str">
            <v>10.02</v>
          </cell>
          <cell r="C374" t="str">
            <v>TRANSPORTE DE SOLOS</v>
          </cell>
        </row>
        <row r="375">
          <cell r="B375" t="str">
            <v>10.02.01</v>
          </cell>
          <cell r="C375" t="str">
            <v>CARGA MANUAL E DESC. MEC. MAT. A GRANEL EM CAMINHÃO</v>
          </cell>
          <cell r="D375" t="str">
            <v>04.006.008-0</v>
          </cell>
          <cell r="E375" t="str">
            <v>T</v>
          </cell>
          <cell r="F375">
            <v>106</v>
          </cell>
          <cell r="G375">
            <v>106</v>
          </cell>
          <cell r="H375">
            <v>5.59</v>
          </cell>
          <cell r="I375">
            <v>10.51</v>
          </cell>
        </row>
        <row r="376">
          <cell r="B376" t="str">
            <v>10.02.02</v>
          </cell>
          <cell r="C376" t="str">
            <v>CARGA E DESCARGA MECÂNICA MATERIAL A GRANEL EM CAMINHÃO, INCLUSIVE EQUIPAMENTO CARREGADOR</v>
          </cell>
          <cell r="D376" t="str">
            <v>04.011.051-1</v>
          </cell>
          <cell r="E376" t="str">
            <v>T</v>
          </cell>
          <cell r="F376">
            <v>620</v>
          </cell>
          <cell r="G376">
            <v>620</v>
          </cell>
          <cell r="H376">
            <v>3.37</v>
          </cell>
          <cell r="I376">
            <v>6.76</v>
          </cell>
        </row>
        <row r="377">
          <cell r="B377" t="str">
            <v>10.02.03</v>
          </cell>
          <cell r="C377" t="str">
            <v>TRANSP. CARGA DE QUALQUER NATUREZA; EXCL. AS DESPESAS DE CARGA E DESCARGA TANTO DE ESPERA DO CAMINHAO COMO DE SERVENTE OU EQUIP. AUXIL., A VELOC. MEDIA DE 40KM/H EM CAMINHAO BASCULHANTE A OLEO DIESEL, C/CAPAC. UTIL DE 8T</v>
          </cell>
          <cell r="D377" t="str">
            <v>04.005.121-0</v>
          </cell>
          <cell r="E377" t="str">
            <v>T.KM</v>
          </cell>
          <cell r="F377">
            <v>14500</v>
          </cell>
          <cell r="G377">
            <v>14500</v>
          </cell>
          <cell r="H377">
            <v>0.26</v>
          </cell>
          <cell r="I377">
            <v>0.49</v>
          </cell>
        </row>
        <row r="378">
          <cell r="B378" t="str">
            <v>10.03</v>
          </cell>
          <cell r="C378" t="str">
            <v>ESGOTAMENTO</v>
          </cell>
        </row>
        <row r="379">
          <cell r="B379" t="str">
            <v>10.03.01</v>
          </cell>
          <cell r="C379" t="str">
            <v>ESGOTAMENTO DE VALA/CAVA P/BOMBEAMENTO DIRETO</v>
          </cell>
          <cell r="D379" t="str">
            <v>05.010.005-0</v>
          </cell>
          <cell r="E379" t="str">
            <v>CV.H</v>
          </cell>
          <cell r="F379">
            <v>1000</v>
          </cell>
          <cell r="G379">
            <v>1000</v>
          </cell>
          <cell r="H379">
            <v>1.67</v>
          </cell>
          <cell r="I379">
            <v>2.66</v>
          </cell>
        </row>
        <row r="380">
          <cell r="B380" t="str">
            <v>10.04</v>
          </cell>
          <cell r="C380" t="str">
            <v>FORNECIMENTO DE MATERIAIS</v>
          </cell>
        </row>
        <row r="381">
          <cell r="B381" t="str">
            <v>10.04.01</v>
          </cell>
          <cell r="C381" t="str">
            <v xml:space="preserve">FORN. TUBO DÚCTIL K-7 JE C/ REVEST. DE CIMENTO ALUMINOSO, INCL. ANEL DE BORRACHA NITRILICA DN = 300 MM, </v>
          </cell>
          <cell r="D381" t="str">
            <v>06.200.100-5</v>
          </cell>
          <cell r="E381" t="str">
            <v>M</v>
          </cell>
          <cell r="F381">
            <v>1089</v>
          </cell>
          <cell r="G381">
            <v>1089</v>
          </cell>
          <cell r="H381">
            <v>132.58000000000001</v>
          </cell>
          <cell r="I381">
            <v>416.83</v>
          </cell>
        </row>
        <row r="382">
          <cell r="B382" t="str">
            <v>10.04.02</v>
          </cell>
          <cell r="C382" t="str">
            <v xml:space="preserve">FORN. CURVA F. FUNDIDO BB JE DN 300MM X 45. </v>
          </cell>
          <cell r="D382" t="str">
            <v>06.200.052-8</v>
          </cell>
          <cell r="E382" t="str">
            <v>UN</v>
          </cell>
          <cell r="F382">
            <v>13</v>
          </cell>
          <cell r="G382">
            <v>13</v>
          </cell>
          <cell r="H382">
            <v>264.39</v>
          </cell>
          <cell r="I382">
            <v>831.24</v>
          </cell>
        </row>
        <row r="383">
          <cell r="B383" t="str">
            <v>10.04.03</v>
          </cell>
          <cell r="C383" t="str">
            <v>FORN. CURVA F. FUNDIDO BB JE DN 300MM X 22:30</v>
          </cell>
          <cell r="D383" t="str">
            <v>06.200.052-9</v>
          </cell>
          <cell r="E383" t="str">
            <v>UN</v>
          </cell>
          <cell r="F383">
            <v>13</v>
          </cell>
          <cell r="G383">
            <v>13</v>
          </cell>
          <cell r="H383">
            <v>241.49</v>
          </cell>
          <cell r="I383">
            <v>759.24</v>
          </cell>
        </row>
        <row r="384">
          <cell r="B384" t="str">
            <v>10.05</v>
          </cell>
          <cell r="C384" t="str">
            <v>PAVIMENTAÇÃO</v>
          </cell>
        </row>
        <row r="385">
          <cell r="B385" t="str">
            <v>10.05.01</v>
          </cell>
          <cell r="C385" t="str">
            <v>LEVANTAMENTO DE PAVIMENTOS E SEUS COMPLEMENTOS C/ AFASTAMENTO LATERAL DOS MAT. REMOVIDOS</v>
          </cell>
        </row>
        <row r="386">
          <cell r="B386" t="str">
            <v>10.05.01.01</v>
          </cell>
          <cell r="C386" t="str">
            <v>DEMOLIÇÃO C/AR COMPRIMIDO DE PAV. DE CONCR. ASFÁLTICO EXCL.BASE C/E=10CM</v>
          </cell>
          <cell r="D386" t="str">
            <v>05.002.006-0</v>
          </cell>
          <cell r="E386" t="str">
            <v>M2</v>
          </cell>
          <cell r="F386">
            <v>872</v>
          </cell>
          <cell r="G386">
            <v>872</v>
          </cell>
          <cell r="H386">
            <v>3.68</v>
          </cell>
          <cell r="I386">
            <v>6.56</v>
          </cell>
        </row>
        <row r="387">
          <cell r="B387" t="str">
            <v>10.05.01.02</v>
          </cell>
          <cell r="C387" t="str">
            <v>DEMOLIÇÃO, C/ AR COMPRIMIDO DE BASE DE MACADAME BETUMINOSO</v>
          </cell>
          <cell r="D387" t="str">
            <v>05.002.016-0</v>
          </cell>
          <cell r="E387" t="str">
            <v>M3</v>
          </cell>
          <cell r="F387">
            <v>175</v>
          </cell>
          <cell r="G387">
            <v>175</v>
          </cell>
          <cell r="H387">
            <v>36.72</v>
          </cell>
          <cell r="I387">
            <v>65.5</v>
          </cell>
        </row>
        <row r="388">
          <cell r="B388" t="str">
            <v>10.05.02</v>
          </cell>
          <cell r="C388" t="str">
            <v>EXECUÇÃO DE PAVIMENTOS E SEUS COMPLEMENTOS</v>
          </cell>
        </row>
        <row r="389">
          <cell r="B389" t="str">
            <v>10.05.02.01</v>
          </cell>
          <cell r="C389" t="str">
            <v>REPOSIÇÃO DE PAVIMENT. EM CONCR  ASFÁLT. USINADO A QUENTE, S/ IMPRIM. EXCL. O TRANSP. DA USINA P/ PISTA</v>
          </cell>
          <cell r="D389" t="str">
            <v>08.015.018-0</v>
          </cell>
          <cell r="E389" t="str">
            <v>T</v>
          </cell>
          <cell r="F389">
            <v>105</v>
          </cell>
          <cell r="G389">
            <v>105</v>
          </cell>
          <cell r="H389">
            <v>119.75</v>
          </cell>
          <cell r="I389">
            <v>277.45999999999998</v>
          </cell>
        </row>
        <row r="390">
          <cell r="B390" t="str">
            <v>10.05.02.02</v>
          </cell>
          <cell r="C390" t="str">
            <v>BASE DE CONCRETO FCK 10MPA PARA RECOMPOSIÇÃO DE PAVIMENTAÇÃO DE RUA, INCLUINDO A REMOÇÃO DO REATERRO, MATERIAIS, PREPARO E CONCRETAGEM ATE 20CM E TRANSPORTE DO ENTULHO EXCEDENTE ATE 20 KM</v>
          </cell>
          <cell r="D390" t="str">
            <v>08.038.001-0</v>
          </cell>
          <cell r="E390" t="str">
            <v>M2</v>
          </cell>
          <cell r="F390">
            <v>872</v>
          </cell>
          <cell r="G390">
            <v>872</v>
          </cell>
          <cell r="H390">
            <v>12.61</v>
          </cell>
          <cell r="I390">
            <v>18.73</v>
          </cell>
        </row>
        <row r="391">
          <cell r="B391" t="str">
            <v>10.05.02.03</v>
          </cell>
          <cell r="C391" t="str">
            <v>TRANSP. DE CARGA DE QUALQUER NATUREZA; EXCL. AS DESPESAS DE CARGA E DESCARGA TANTO DE ESPERA DO CAMINHÃO COMO DE SERVENTE OU EQUIP. AUXIL. VELOC. MEDIA DE 40KM/H EM CAMINHÃO BASCULANTE A OLEO DIESEL C/ CAPAC. UTIL DE 8T</v>
          </cell>
          <cell r="D391" t="str">
            <v>04.005.121-0</v>
          </cell>
          <cell r="E391" t="str">
            <v>T.KM</v>
          </cell>
          <cell r="F391">
            <v>2100</v>
          </cell>
          <cell r="G391">
            <v>2100</v>
          </cell>
          <cell r="H391">
            <v>0.26</v>
          </cell>
          <cell r="I391">
            <v>0.49</v>
          </cell>
        </row>
        <row r="392">
          <cell r="B392" t="str">
            <v>10.05.02.04</v>
          </cell>
          <cell r="C392" t="str">
            <v>PINTURA DE LIG. DE ACORDO C/INSTR. P/EXECUÇÃO DO DER-RJ.</v>
          </cell>
          <cell r="D392" t="str">
            <v>08.026.002-0</v>
          </cell>
          <cell r="E392" t="str">
            <v>M2</v>
          </cell>
          <cell r="F392">
            <v>872</v>
          </cell>
          <cell r="G392">
            <v>872</v>
          </cell>
          <cell r="H392">
            <v>0.93</v>
          </cell>
          <cell r="I392">
            <v>2.35</v>
          </cell>
        </row>
        <row r="393">
          <cell r="B393" t="str">
            <v>10.06</v>
          </cell>
          <cell r="C393" t="str">
            <v>ASSENTAMENTO</v>
          </cell>
        </row>
        <row r="394">
          <cell r="B394" t="str">
            <v>10.06.01</v>
          </cell>
          <cell r="C394" t="str">
            <v>ASSENT. TUBO F.FUNDIDO OU AÇO J. ELÁSTICA DN = 300 MM PARA DISTRIBUIÇÃO DE ÁGUA, EXCL. FORN. DE TUBOS E ANEIS DE BORRACHA, INCL. ATERRO E SOCA ATÉ A ALTURA DA GERATRIZ SUPERIOR DO TUBO E TESTE HIDROSTÁTICO.</v>
          </cell>
          <cell r="D394" t="str">
            <v>06.001.606-0</v>
          </cell>
          <cell r="E394" t="str">
            <v>M</v>
          </cell>
          <cell r="F394">
            <v>1089</v>
          </cell>
          <cell r="G394">
            <v>1089</v>
          </cell>
          <cell r="H394">
            <v>6.59</v>
          </cell>
          <cell r="I394">
            <v>12.25</v>
          </cell>
        </row>
        <row r="395">
          <cell r="B395" t="str">
            <v>10.06.02</v>
          </cell>
          <cell r="C395" t="str">
            <v>ASSENT. PEÇAS F.FUND. POR J. ELÁSTICA DN=300 MM</v>
          </cell>
          <cell r="D395" t="str">
            <v>06.001.656-0</v>
          </cell>
          <cell r="E395" t="str">
            <v>UN</v>
          </cell>
          <cell r="F395">
            <v>52</v>
          </cell>
          <cell r="G395">
            <v>52</v>
          </cell>
          <cell r="H395">
            <v>6.08</v>
          </cell>
          <cell r="I395">
            <v>11.3</v>
          </cell>
        </row>
        <row r="396">
          <cell r="B396" t="str">
            <v>10.07</v>
          </cell>
          <cell r="C396" t="str">
            <v>ESTRUTURAS E FUNDAÇÕES DIRETAS</v>
          </cell>
        </row>
        <row r="397">
          <cell r="B397" t="str">
            <v>10.07.01</v>
          </cell>
          <cell r="C397" t="str">
            <v>CONCRETO CICLÓPICO C/FCK 10 MPa, E 30% EM VOLUME DE PEDRA DE MÃO</v>
          </cell>
          <cell r="D397" t="str">
            <v>11.003.014-0</v>
          </cell>
          <cell r="E397" t="str">
            <v>M3</v>
          </cell>
          <cell r="F397">
            <v>30</v>
          </cell>
          <cell r="G397">
            <v>30</v>
          </cell>
          <cell r="H397">
            <v>190.58</v>
          </cell>
          <cell r="I397">
            <v>252.7</v>
          </cell>
        </row>
        <row r="398">
          <cell r="B398" t="str">
            <v>10.07.02</v>
          </cell>
          <cell r="C398" t="str">
            <v>FORMAS DE MAD. P/ PARAMENTOS PLANOS FORN. DOS MAT. E DESMOLDAGEM EXCL. ESCORAMENTO, SERVINDO A MADEIRA 2 VEZES</v>
          </cell>
          <cell r="D398" t="str">
            <v>11.004.021-0</v>
          </cell>
          <cell r="E398" t="str">
            <v>M2</v>
          </cell>
          <cell r="F398">
            <v>124</v>
          </cell>
          <cell r="G398">
            <v>124</v>
          </cell>
          <cell r="H398">
            <v>34.43</v>
          </cell>
          <cell r="I398">
            <v>57.53</v>
          </cell>
        </row>
        <row r="399">
          <cell r="B399" t="str">
            <v>10.07.03</v>
          </cell>
          <cell r="C399" t="str">
            <v>ESCORAMENTO DE FORMAS DE PARAMENTOS DE CONCRETO ATÉ 1,5M DE ALTURA, MEDIDO PELA AREA DE FORMA ESCORADA E COM REAPROVEITAMENTO DE 30% DA MADEIRA</v>
          </cell>
          <cell r="D399" t="str">
            <v>11.004.065-0</v>
          </cell>
          <cell r="E399" t="str">
            <v>M2</v>
          </cell>
          <cell r="F399">
            <v>124</v>
          </cell>
          <cell r="G399">
            <v>124</v>
          </cell>
          <cell r="H399">
            <v>6.18</v>
          </cell>
          <cell r="I399">
            <v>10.32</v>
          </cell>
        </row>
        <row r="400">
          <cell r="B400" t="str">
            <v>ELEVATÓRIA E LINHA DE RECALQUE DE ESGOTOS SANITÁRIOS DA SUBBACIA  - " EE-FINAL"</v>
          </cell>
        </row>
        <row r="401">
          <cell r="B401">
            <v>1</v>
          </cell>
          <cell r="C401" t="str">
            <v>SERVIÇOS TÉCNICOS</v>
          </cell>
        </row>
        <row r="402">
          <cell r="B402" t="str">
            <v>01.01</v>
          </cell>
          <cell r="C402" t="str">
            <v>PROJETOS COMPLEMENTARES</v>
          </cell>
        </row>
        <row r="403">
          <cell r="B403" t="str">
            <v>01.01.01</v>
          </cell>
          <cell r="C403" t="str">
            <v>PROJETO EXECUTIVO</v>
          </cell>
          <cell r="D403" t="str">
            <v>01.050.001-8</v>
          </cell>
          <cell r="E403" t="str">
            <v>GL</v>
          </cell>
          <cell r="F403">
            <v>1</v>
          </cell>
          <cell r="G403">
            <v>0</v>
          </cell>
          <cell r="H403">
            <v>233655.6</v>
          </cell>
          <cell r="I403">
            <v>391139.47</v>
          </cell>
        </row>
        <row r="404">
          <cell r="B404" t="str">
            <v>01.01.02</v>
          </cell>
          <cell r="C404" t="str">
            <v>CADASTRO COMPLETO DAS OBRAS EXECUTADAS, ELABORADO CONFORME ESPECIFICICAÇÕES DA DIVISÃO DE CADASTRO TÉCNICO DA CEDAE</v>
          </cell>
          <cell r="D404" t="str">
            <v>01.019.000-1</v>
          </cell>
          <cell r="E404" t="str">
            <v>GL</v>
          </cell>
          <cell r="F404">
            <v>1</v>
          </cell>
          <cell r="G404">
            <v>1</v>
          </cell>
          <cell r="H404">
            <v>884.39</v>
          </cell>
          <cell r="I404">
            <v>1563.6</v>
          </cell>
        </row>
        <row r="405">
          <cell r="B405" t="str">
            <v>01.02</v>
          </cell>
          <cell r="C405" t="str">
            <v>SONDAGENS GEOTÉCNICAS</v>
          </cell>
        </row>
        <row r="406">
          <cell r="B406" t="str">
            <v>01.02.01</v>
          </cell>
          <cell r="C406" t="str">
            <v>MOBILIZAÇÃO E DESMOBILIZAÇÃO DE EQUIPAMENTO E EQUIPE DE SONDAGEM A PERCUSSÃO COM TRANSPORTE ATE 50KM</v>
          </cell>
          <cell r="D406" t="str">
            <v>01.008.050-0</v>
          </cell>
          <cell r="E406" t="str">
            <v>UN</v>
          </cell>
          <cell r="F406">
            <v>1</v>
          </cell>
          <cell r="G406">
            <v>2</v>
          </cell>
          <cell r="H406">
            <v>1244.71</v>
          </cell>
          <cell r="I406">
            <v>2279.06</v>
          </cell>
        </row>
        <row r="407">
          <cell r="B407" t="str">
            <v>01.02.02</v>
          </cell>
          <cell r="C407" t="str">
            <v>SONDAGEM A PERCUSSÃO, EM TERRENO COMUM, INCL. ENSAIO DE   PENETRAÇÃO, DIÂMETRO 3" INCL. DESL. E INSTALAÇÕES NO CANTEIRO</v>
          </cell>
          <cell r="D407" t="str">
            <v>01.003.001-0</v>
          </cell>
          <cell r="E407" t="str">
            <v>M</v>
          </cell>
          <cell r="F407">
            <v>50</v>
          </cell>
          <cell r="G407">
            <v>280</v>
          </cell>
          <cell r="H407">
            <v>22.86</v>
          </cell>
          <cell r="I407">
            <v>38.79</v>
          </cell>
        </row>
        <row r="408">
          <cell r="B408" t="str">
            <v>01.03</v>
          </cell>
          <cell r="C408" t="str">
            <v>TOPOGRAFIA</v>
          </cell>
        </row>
        <row r="409">
          <cell r="B409" t="str">
            <v>01.03.01</v>
          </cell>
          <cell r="C409" t="str">
            <v>MARCAÇÃO DE OBRA , CONSIDERADA A PROJEÇÀO HORIZONTAL DA ÁREA ENVOLVENTE.</v>
          </cell>
          <cell r="D409" t="str">
            <v>01.018.001-0</v>
          </cell>
          <cell r="E409" t="str">
            <v>M2</v>
          </cell>
          <cell r="F409">
            <v>258.2</v>
          </cell>
          <cell r="G409">
            <v>276</v>
          </cell>
          <cell r="H409">
            <v>2.9</v>
          </cell>
          <cell r="I409">
            <v>4.88</v>
          </cell>
        </row>
        <row r="410">
          <cell r="B410">
            <v>2</v>
          </cell>
          <cell r="C410" t="str">
            <v>SERVIÇOS PRELIMINARES</v>
          </cell>
        </row>
        <row r="411">
          <cell r="B411" t="str">
            <v>02.01</v>
          </cell>
          <cell r="C411" t="str">
            <v>SINALIZAÇÃO E SEGURANÇA DE VEÍCULOS E PEDESTRES CONF. RESOLUÇÃO SMO 379 DE 29/08/84</v>
          </cell>
        </row>
        <row r="412">
          <cell r="B412" t="str">
            <v>02.01.01</v>
          </cell>
          <cell r="C412" t="str">
            <v>BARRAGEM DE BLOQUEIO DE OBRA NA VIA PÚBLICA, DE ACORDO COM A RESOLUÇÃO DA PREFEITURA-RJ, COMPREENDENDO O FORN., PINTURA DOS SUPORTES DE MADEIRA E REAPROV. DO CONJ. 40 VEZES</v>
          </cell>
          <cell r="D412" t="str">
            <v>02.020.005-0</v>
          </cell>
          <cell r="E412" t="str">
            <v>M</v>
          </cell>
          <cell r="F412">
            <v>620</v>
          </cell>
          <cell r="G412">
            <v>610</v>
          </cell>
          <cell r="H412">
            <v>0.76</v>
          </cell>
          <cell r="I412">
            <v>1.38</v>
          </cell>
        </row>
        <row r="413">
          <cell r="B413" t="str">
            <v>02.01.02</v>
          </cell>
          <cell r="C413" t="str">
            <v>BARRAGEM DE BLOQUEIO P/ DESVIO DE TRANSITO - COLOCAÇÃO E RETIRADA</v>
          </cell>
          <cell r="D413" t="str">
            <v>02.020.006-0</v>
          </cell>
          <cell r="E413" t="str">
            <v>M</v>
          </cell>
          <cell r="F413">
            <v>6200</v>
          </cell>
          <cell r="G413">
            <v>6100</v>
          </cell>
          <cell r="H413">
            <v>1.24</v>
          </cell>
          <cell r="I413">
            <v>2.25</v>
          </cell>
        </row>
        <row r="414">
          <cell r="B414" t="str">
            <v>02.01.03</v>
          </cell>
          <cell r="C414" t="str">
            <v>SEMÁFORO P/ SINALIZAÇÃO NOTURNA DE VALAS - MOBILIZAÇÃO</v>
          </cell>
          <cell r="D414" t="str">
            <v>02.020.009-0</v>
          </cell>
          <cell r="E414" t="str">
            <v>UN</v>
          </cell>
          <cell r="F414">
            <v>124</v>
          </cell>
          <cell r="G414">
            <v>122</v>
          </cell>
          <cell r="H414">
            <v>12.43</v>
          </cell>
          <cell r="I414">
            <v>22.57</v>
          </cell>
        </row>
        <row r="415">
          <cell r="B415" t="str">
            <v>02.01.04</v>
          </cell>
          <cell r="C415" t="str">
            <v>SEMÁFORO P/ SINALIZAÇÃO NOTURNA DE VALAS - COLOCAÇÃO E RETIRADA</v>
          </cell>
          <cell r="D415" t="str">
            <v>02.020.010-0</v>
          </cell>
          <cell r="E415" t="str">
            <v>UN</v>
          </cell>
          <cell r="F415">
            <v>1240</v>
          </cell>
          <cell r="G415">
            <v>1220</v>
          </cell>
          <cell r="H415">
            <v>1.51</v>
          </cell>
          <cell r="I415">
            <v>2.74</v>
          </cell>
        </row>
        <row r="416">
          <cell r="B416" t="str">
            <v>02.01.05</v>
          </cell>
          <cell r="C416" t="str">
            <v>PLACA DE SINALIZAÇÃO PREVENTIVA - MOBILIZAÇÃO</v>
          </cell>
          <cell r="D416" t="str">
            <v>02.020.011-0</v>
          </cell>
          <cell r="E416" t="str">
            <v>UN</v>
          </cell>
          <cell r="F416">
            <v>5</v>
          </cell>
          <cell r="G416">
            <v>36</v>
          </cell>
          <cell r="H416">
            <v>21.95</v>
          </cell>
          <cell r="I416">
            <v>39.86</v>
          </cell>
        </row>
        <row r="417">
          <cell r="B417" t="str">
            <v>02.01.06</v>
          </cell>
          <cell r="C417" t="str">
            <v>PLACA DE SINALIZAÇÃO PREVENTIVA - COLOCAÇÀO E RETIRADA</v>
          </cell>
          <cell r="D417" t="str">
            <v>02.020.012-0</v>
          </cell>
          <cell r="E417" t="str">
            <v>UN</v>
          </cell>
          <cell r="F417">
            <v>50</v>
          </cell>
          <cell r="G417">
            <v>310</v>
          </cell>
          <cell r="H417">
            <v>2.89</v>
          </cell>
          <cell r="I417">
            <v>5.24</v>
          </cell>
        </row>
        <row r="418">
          <cell r="B418" t="str">
            <v>02.01.07</v>
          </cell>
          <cell r="C418" t="str">
            <v>PLACA PARA IDENTIFICAÇÃO DE OBRA EM VIA URBANA - MOBILIZAÇÃO</v>
          </cell>
          <cell r="D418" t="str">
            <v>02.020.007-0</v>
          </cell>
          <cell r="E418" t="str">
            <v>UN</v>
          </cell>
          <cell r="F418">
            <v>2</v>
          </cell>
          <cell r="G418">
            <v>7</v>
          </cell>
          <cell r="H418">
            <v>71.67</v>
          </cell>
          <cell r="I418">
            <v>130.15</v>
          </cell>
        </row>
        <row r="419">
          <cell r="B419" t="str">
            <v>02.01.08</v>
          </cell>
          <cell r="C419" t="str">
            <v xml:space="preserve">PLACA PARA IDENTIFICAÇÃO DE OBRA EM VIA URBANA -  COLOCAÇÃO E RETIRADA </v>
          </cell>
          <cell r="D419" t="str">
            <v>02.020.008-0</v>
          </cell>
          <cell r="E419" t="str">
            <v>UN</v>
          </cell>
          <cell r="F419">
            <v>20</v>
          </cell>
          <cell r="G419">
            <v>205</v>
          </cell>
          <cell r="H419">
            <v>4.87</v>
          </cell>
          <cell r="I419">
            <v>8.84</v>
          </cell>
        </row>
        <row r="420">
          <cell r="B420" t="str">
            <v>02.01.09</v>
          </cell>
          <cell r="C420" t="str">
            <v>CERCA PROTETORA DE  VALA, CONSTRUÍDA C/ MONTANTES DE 3" X 3" DE PINHO COM 1,50 M DE COMPRIMENTO</v>
          </cell>
          <cell r="D420" t="str">
            <v>02.011.001-0</v>
          </cell>
          <cell r="E420" t="str">
            <v>M</v>
          </cell>
          <cell r="F420">
            <v>17</v>
          </cell>
          <cell r="G420">
            <v>17</v>
          </cell>
          <cell r="H420">
            <v>6.91</v>
          </cell>
          <cell r="I420">
            <v>11.29</v>
          </cell>
        </row>
        <row r="421">
          <cell r="B421" t="str">
            <v>02.01.10</v>
          </cell>
          <cell r="C421" t="str">
            <v>CERCA PROTETORA DE VALA, CONSTRUÍDA C/ MONTANTES FINCADOS CADA 2 ME 2 TÁBUAS HORIZ. DE 1" X 12" - MOBILIZAÇÃO</v>
          </cell>
          <cell r="D421" t="str">
            <v>02.011.002-0</v>
          </cell>
          <cell r="E421" t="str">
            <v>M</v>
          </cell>
          <cell r="F421">
            <v>170</v>
          </cell>
          <cell r="G421">
            <v>170</v>
          </cell>
          <cell r="H421">
            <v>4.43</v>
          </cell>
          <cell r="I421">
            <v>7.23</v>
          </cell>
        </row>
        <row r="422">
          <cell r="B422" t="str">
            <v>02.01.11</v>
          </cell>
          <cell r="C422" t="str">
            <v>CERCA PROTETORA DE BORDAS DE VALA OU OBRA, COM TELA PLÁSTICA NA COR LARANJA OU AMARELA (CONSIDERANDO 2 VEZES DE UTILIZAÇÃO), INCLUSIVE APOIOS, FORNECIMENTO, COLOCAÇÃO E RETIRADA.</v>
          </cell>
          <cell r="D422" t="str">
            <v>02.011.010-0</v>
          </cell>
          <cell r="E422" t="str">
            <v>M2</v>
          </cell>
          <cell r="G422">
            <v>12200</v>
          </cell>
          <cell r="H422">
            <v>1.27</v>
          </cell>
          <cell r="I422">
            <v>2.0699999999999998</v>
          </cell>
        </row>
        <row r="423">
          <cell r="B423" t="str">
            <v>02.01.12</v>
          </cell>
          <cell r="C423" t="str">
            <v>CHAPA DE ACO P/TRAVESSIA PROVISORIA SOBRE VALAS - MOBILIZACAO, USO, COLOCACAO E RETIRADA UMA VEZ</v>
          </cell>
          <cell r="D423" t="str">
            <v>05.013.002-0</v>
          </cell>
          <cell r="E423" t="str">
            <v>M2</v>
          </cell>
          <cell r="G423">
            <v>15</v>
          </cell>
          <cell r="H423">
            <v>18.11</v>
          </cell>
          <cell r="I423">
            <v>35.619999999999997</v>
          </cell>
        </row>
        <row r="424">
          <cell r="B424" t="str">
            <v>02.01.13</v>
          </cell>
          <cell r="C424" t="str">
            <v>CHAPA DE AÇO P/ TRAVESSIA PROVISORIA SOBRE VALAS - COLOCAÇÃO E RETIRADA ADICIONAIS</v>
          </cell>
          <cell r="D424" t="str">
            <v>05.013.003-0</v>
          </cell>
          <cell r="E424" t="str">
            <v>M2</v>
          </cell>
          <cell r="G424">
            <v>300</v>
          </cell>
          <cell r="H424">
            <v>1.33</v>
          </cell>
          <cell r="I424">
            <v>2.61</v>
          </cell>
        </row>
        <row r="425">
          <cell r="B425" t="str">
            <v>02.01.14</v>
          </cell>
          <cell r="C425" t="str">
            <v>ALUGUEL DE ANDAIME TUBULAR SOBRE SAPATAS FIXAS, FORMADO POR ELEMENTOS DE 2,00M DE LARGURA E 1,50M DE ALTURA, CONSIDERANDO-SE A ÁREA DA PROJEÇÃO VERTICAL DO ANDAIME E PAGO PELO TEMPO NECESSÁRIO À SUA UTILIZAÇÃO, EXCLUSIVE TRANSPORTE DOS ELEMENTOS DO ANDAIM</v>
          </cell>
          <cell r="D425" t="str">
            <v>05.006.001-1</v>
          </cell>
          <cell r="E425" t="str">
            <v>M2xMES</v>
          </cell>
          <cell r="G425">
            <v>764.1</v>
          </cell>
          <cell r="H425">
            <v>2.41</v>
          </cell>
          <cell r="I425">
            <v>2.6</v>
          </cell>
        </row>
        <row r="426">
          <cell r="B426" t="str">
            <v>02.01.15</v>
          </cell>
          <cell r="C426" t="str">
            <v>MONTAGEM E DESMONTAGEM DE ANDAIME TUBULAR, CONSIDERANDO-SE A ÁREA VERTICAL RECOBERTA</v>
          </cell>
          <cell r="D426" t="str">
            <v>05.008.001-0</v>
          </cell>
          <cell r="E426" t="str">
            <v>M2</v>
          </cell>
          <cell r="G426">
            <v>254.7</v>
          </cell>
          <cell r="H426">
            <v>1.26</v>
          </cell>
          <cell r="I426">
            <v>2.3199999999999998</v>
          </cell>
        </row>
        <row r="427">
          <cell r="B427" t="str">
            <v>02.01.16</v>
          </cell>
          <cell r="C427" t="str">
            <v xml:space="preserve">PLATAFORMA OU PASSARELA DE PINHO DE 1ª, CONSIDERANDO-SE APROVEITAMENTO DA MADEIRA DE 20 VEZES, EXCLUSIVE ANDAIME OU OUTRO SUPORTE E MOVIMENTAÇÃO </v>
          </cell>
          <cell r="D427" t="str">
            <v>05.005.012-1</v>
          </cell>
          <cell r="E427" t="str">
            <v>M2</v>
          </cell>
          <cell r="G427">
            <v>84.9</v>
          </cell>
          <cell r="H427">
            <v>0.78</v>
          </cell>
          <cell r="I427">
            <v>1.65</v>
          </cell>
        </row>
        <row r="428">
          <cell r="B428" t="str">
            <v>02.01.17</v>
          </cell>
          <cell r="C428" t="str">
            <v>MOVIMENTAÇÃO VERTICAL OU HORIZONTAL DE PLATAFORMA OU PASSARELA</v>
          </cell>
          <cell r="D428" t="str">
            <v>05.008.008-1</v>
          </cell>
          <cell r="E428" t="str">
            <v>M2</v>
          </cell>
          <cell r="G428">
            <v>254.7</v>
          </cell>
          <cell r="H428">
            <v>0.09</v>
          </cell>
          <cell r="I428">
            <v>0.16</v>
          </cell>
        </row>
        <row r="429">
          <cell r="B429" t="str">
            <v>02.01.18</v>
          </cell>
          <cell r="C429" t="str">
            <v>CARGA E DESCARGA MANUAL DE ANDAIME TUBULAR, INCLUSIVE TEMPO DE ESPERA DO CAMINHÃO, CONSIDERANDO-SE A ÁREA DE PROJEÇÃO VERTICAL</v>
          </cell>
          <cell r="D429" t="str">
            <v>04.021.010-0</v>
          </cell>
          <cell r="E429" t="str">
            <v>M2</v>
          </cell>
          <cell r="G429">
            <v>254.7</v>
          </cell>
          <cell r="H429">
            <v>0.17</v>
          </cell>
          <cell r="I429">
            <v>0.28999999999999998</v>
          </cell>
        </row>
        <row r="430">
          <cell r="B430" t="str">
            <v>02.01.19</v>
          </cell>
          <cell r="C430" t="str">
            <v>TRANSPORTE DE ANDAIME TUBULAR, CONSIDERANDO-SE A ÁREA DE PROJEÇÃO VERTICAL DO ANDAIME, EXCLUSIVE CARGA, DESCARGA E TEMPO DE ESPERA DO CAMINHÃO</v>
          </cell>
          <cell r="D430" t="str">
            <v>04.020.122-0</v>
          </cell>
          <cell r="E430" t="str">
            <v>M2xKM</v>
          </cell>
          <cell r="G430">
            <v>20376</v>
          </cell>
          <cell r="H430">
            <v>0.02</v>
          </cell>
          <cell r="I430">
            <v>0.03</v>
          </cell>
        </row>
        <row r="431">
          <cell r="B431" t="str">
            <v>02.01.20</v>
          </cell>
          <cell r="C431" t="str">
            <v>ALUGUEL DE GUINDASTE FIXO, TIPO GRUA, CAPACIDADE DE CARGA DE 1.500KG, RAIO DE ALCANCE MÁXIMO DE 25,00M, EQUIPADO PARA FUNCIONAR COMO TORRE MÓVEL, SOBRE TRILHOS, ALTURA ÚTIL MÁXIMA DE 30,00M, INCLUSIVE CHASSIS MÓVEL E OPERADOR, CP-HORA PRODUTIVA</v>
          </cell>
          <cell r="D431" t="str">
            <v>19.004.059-2</v>
          </cell>
          <cell r="E431" t="str">
            <v>H</v>
          </cell>
          <cell r="G431">
            <v>2640</v>
          </cell>
          <cell r="H431">
            <v>45.12</v>
          </cell>
          <cell r="I431">
            <v>77.78</v>
          </cell>
        </row>
        <row r="432">
          <cell r="B432" t="str">
            <v>02.01.21</v>
          </cell>
          <cell r="C432" t="str">
            <v>INSTALAÇÃO E LIGAÇÃO PROVISÓRIA PARA ABASTECIMENTO DE ÁGUA E ESGOTAMENTO SANITÁRIO EM CANTEIRO DE OBRAS, INCLUSIVE ESCAVAÇÃO, EXCLUSIVE REPOSIÇÃO DA PAVIMENTAÇÃO DO LOGRADOURO PÚBLICO</v>
          </cell>
          <cell r="D432" t="str">
            <v>02.015.001-0</v>
          </cell>
          <cell r="E432" t="str">
            <v>M3</v>
          </cell>
          <cell r="G432">
            <v>1</v>
          </cell>
          <cell r="H432">
            <v>708.27</v>
          </cell>
          <cell r="I432">
            <v>1341.46</v>
          </cell>
        </row>
        <row r="433">
          <cell r="B433" t="str">
            <v>02.01.22</v>
          </cell>
          <cell r="C433" t="str">
            <v>ENTRADA DE SERVIÇO AÉREA, EM ALTA TENSÃO (15KV), PARA 150KVA, INCLUSIVE CABINE DE MEDIÇÃO INDIRETA EM ALVENARIA, POSTE E TODOS OS MATERIAIS ELÉTRICOS NECESSÁRIOS, EXCLUSIVE ALUGUEL DO TRANSFORMADOR</v>
          </cell>
          <cell r="D433" t="str">
            <v>02.016.010-0</v>
          </cell>
          <cell r="E433" t="str">
            <v>UN</v>
          </cell>
          <cell r="G433">
            <v>1</v>
          </cell>
          <cell r="H433">
            <v>3563.78</v>
          </cell>
          <cell r="I433">
            <v>7191.7</v>
          </cell>
        </row>
        <row r="434">
          <cell r="B434" t="str">
            <v>02.01.23</v>
          </cell>
          <cell r="C434" t="str">
            <v xml:space="preserve">ALUGUEL DE TRANSFORMADOR DE DISTRIBUIÇÃO, TRIFÁSICO, 60HZ, 13,8KV 220/127V, 150KVA </v>
          </cell>
          <cell r="D434" t="str">
            <v>05.014.020-0</v>
          </cell>
          <cell r="E434" t="str">
            <v>UNxMES</v>
          </cell>
          <cell r="G434">
            <v>12</v>
          </cell>
          <cell r="H434">
            <v>340.15</v>
          </cell>
          <cell r="I434">
            <v>856.15</v>
          </cell>
        </row>
        <row r="435">
          <cell r="B435" t="str">
            <v>02.01.24</v>
          </cell>
          <cell r="C435" t="str">
            <v>MÃO-DE-OBRA DE OPERADOR DE TRANSITO, INCLUSIVE ENCARGOS SOCIAIS</v>
          </cell>
          <cell r="D435" t="str">
            <v>05.105.001-0</v>
          </cell>
          <cell r="E435" t="str">
            <v>H</v>
          </cell>
          <cell r="G435">
            <v>3520</v>
          </cell>
          <cell r="H435">
            <v>3.24</v>
          </cell>
          <cell r="I435">
            <v>5.98</v>
          </cell>
        </row>
        <row r="436">
          <cell r="B436" t="str">
            <v>02.01.25</v>
          </cell>
          <cell r="C436" t="str">
            <v>MÃO-DE-OBRA DE BOMBEIRO HIDRÁULICO, INCLUSIVE ENCARGOS SOCIAIS</v>
          </cell>
          <cell r="D436" t="str">
            <v>05.105.011-0</v>
          </cell>
          <cell r="E436" t="str">
            <v>H</v>
          </cell>
          <cell r="G436">
            <v>440</v>
          </cell>
          <cell r="H436">
            <v>4.5599999999999996</v>
          </cell>
          <cell r="I436">
            <v>8.41</v>
          </cell>
        </row>
        <row r="437">
          <cell r="B437" t="str">
            <v>02.01.26</v>
          </cell>
          <cell r="C437" t="str">
            <v>MÃO-DE-OBRA DE AJUDANTE DE BOMBEIRO HIDRÁULICO, INCLUSIVE ENCARGOS SOCIAIS</v>
          </cell>
          <cell r="D437" t="str">
            <v>05.105.016-0</v>
          </cell>
          <cell r="E437" t="str">
            <v>H</v>
          </cell>
          <cell r="G437">
            <v>440</v>
          </cell>
          <cell r="H437">
            <v>3.02</v>
          </cell>
          <cell r="I437">
            <v>5.57</v>
          </cell>
        </row>
        <row r="438">
          <cell r="B438">
            <v>3</v>
          </cell>
          <cell r="C438" t="str">
            <v>MOVIMENTO DE TERRA</v>
          </cell>
        </row>
        <row r="439">
          <cell r="B439" t="str">
            <v>03.01</v>
          </cell>
          <cell r="C439" t="str">
            <v>ESCAVAÇÃO E ATERRO</v>
          </cell>
        </row>
        <row r="440">
          <cell r="B440" t="str">
            <v>03.01.01</v>
          </cell>
          <cell r="C440" t="str">
            <v>ESCAVAÇÃO MECÂNICA DE VALA NÃO ESCORADA, EM MATERIAL DE 1ª CAT. ATÉ 1,5 PROF, UTILIZ. RETRO-ESCAVADEIRA EXCLUSIVE ESGOTAMENTO</v>
          </cell>
          <cell r="D440" t="str">
            <v>03.016.015-0</v>
          </cell>
          <cell r="E440" t="str">
            <v>M3</v>
          </cell>
          <cell r="F440">
            <v>367</v>
          </cell>
          <cell r="G440">
            <v>0</v>
          </cell>
          <cell r="H440">
            <v>2.29</v>
          </cell>
          <cell r="I440">
            <v>4.47</v>
          </cell>
        </row>
        <row r="441">
          <cell r="B441" t="str">
            <v>03.01.02</v>
          </cell>
          <cell r="C441" t="str">
            <v>ESCAV. MEC. VALA ESCORADA, 1ª CATEG C/ ESCAVADEIRA ATÉ 1,5 M DE PROF., EXCLUSIVE ESGOTAMENTO E ESCORAMENTO</v>
          </cell>
          <cell r="D441" t="str">
            <v>03.020.080-0</v>
          </cell>
          <cell r="E441" t="str">
            <v>M3</v>
          </cell>
          <cell r="F441">
            <v>2</v>
          </cell>
          <cell r="G441">
            <v>325.5</v>
          </cell>
          <cell r="H441">
            <v>2.12</v>
          </cell>
          <cell r="I441">
            <v>3.91</v>
          </cell>
        </row>
        <row r="442">
          <cell r="B442" t="str">
            <v>03.01.03</v>
          </cell>
          <cell r="C442" t="str">
            <v>ESCAV. MEC. VALA/CAVA ESCORADA,  1ª CATEG, C/ ESCAVADEIRA HIDRÁULICA ENTRE 1,5 E 3,0 M PROF., EXCLUSIVE ESGOTAMENTO E ESCORAMENTO</v>
          </cell>
          <cell r="D442" t="str">
            <v>03.020.085-0</v>
          </cell>
          <cell r="E442" t="str">
            <v>M3</v>
          </cell>
          <cell r="F442">
            <v>367</v>
          </cell>
          <cell r="G442">
            <v>248.3</v>
          </cell>
          <cell r="H442">
            <v>2.41</v>
          </cell>
          <cell r="I442">
            <v>4.4400000000000004</v>
          </cell>
        </row>
        <row r="443">
          <cell r="B443" t="str">
            <v>03.01.04</v>
          </cell>
          <cell r="C443" t="str">
            <v>ESCAVAÇÃO MEC. VALA/CAVA ESCORADA, 1ª CATEG. C/ ESCAVADEIRA HIDRÁULICA ENTRE 3,00 E 4,50 M DE PROF., EXCLUSIVE ESGOTAMENTO E ESCORAMENTO</v>
          </cell>
          <cell r="D443" t="str">
            <v>03.020.090-0</v>
          </cell>
          <cell r="E443" t="str">
            <v>M3</v>
          </cell>
          <cell r="F443">
            <v>367</v>
          </cell>
          <cell r="G443">
            <v>248.3</v>
          </cell>
          <cell r="H443">
            <v>3.58</v>
          </cell>
          <cell r="I443">
            <v>6.6</v>
          </cell>
        </row>
        <row r="444">
          <cell r="B444" t="str">
            <v>03.01.05</v>
          </cell>
          <cell r="C444" t="str">
            <v>ESCAVAÇÃO MEC. VALA/CAVA ESCORADA, 1ª CATEG. C/ ESCAVADEIRA HIDRÁULICA ENTRE 4,50 E 6,0 M DE PROF., EXCLUSIVE ESGOTAMENTO E ESCORAMENTO</v>
          </cell>
          <cell r="D444" t="str">
            <v>03.020.100-0</v>
          </cell>
          <cell r="E444" t="str">
            <v>M3</v>
          </cell>
          <cell r="F444">
            <v>367</v>
          </cell>
          <cell r="G444">
            <v>248.3</v>
          </cell>
          <cell r="H444">
            <v>5.23</v>
          </cell>
          <cell r="I444">
            <v>9.65</v>
          </cell>
        </row>
        <row r="445">
          <cell r="B445" t="str">
            <v>03.01.06</v>
          </cell>
          <cell r="C445" t="str">
            <v>ESCAVAÇÃO MEC. VALA/CAVA ESTRONCADA, 1ª CATEG. ACIMA DE 6M DE PROFUNDIDADE</v>
          </cell>
          <cell r="D445" t="str">
            <v>03.020.110-1</v>
          </cell>
          <cell r="E445" t="str">
            <v>M3</v>
          </cell>
          <cell r="F445">
            <v>1758</v>
          </cell>
          <cell r="G445">
            <v>2230.5</v>
          </cell>
          <cell r="H445">
            <v>9.9600000000000009</v>
          </cell>
          <cell r="I445">
            <v>18.38</v>
          </cell>
        </row>
        <row r="446">
          <cell r="B446" t="str">
            <v>03.01.07</v>
          </cell>
          <cell r="C446" t="str">
            <v>REATERRO COMPACTADO VALA/CAVA C/MAT. ESCAV. SELECIONADO EM CAMADAS DE 30 CM</v>
          </cell>
          <cell r="D446" t="str">
            <v>03.013.001-0</v>
          </cell>
          <cell r="E446" t="str">
            <v>M3</v>
          </cell>
          <cell r="F446">
            <v>420</v>
          </cell>
          <cell r="G446">
            <v>16.399999999999999</v>
          </cell>
          <cell r="H446">
            <v>5.97</v>
          </cell>
          <cell r="I446">
            <v>11.13</v>
          </cell>
        </row>
        <row r="447">
          <cell r="B447" t="str">
            <v>03.01.08</v>
          </cell>
          <cell r="C447" t="str">
            <v>REATERRO DE VALA/CAVA COM MATERIAL DE BOA QUALIDADE, UTILIZANDO VIBRO COMPACTADOR PORTÁTIL, EXCLUSIVE MATERIAL</v>
          </cell>
          <cell r="D447" t="str">
            <v>03.011.015-0</v>
          </cell>
          <cell r="E447" t="str">
            <v>M3</v>
          </cell>
          <cell r="F447">
            <v>48.95</v>
          </cell>
          <cell r="G447">
            <v>0</v>
          </cell>
          <cell r="H447">
            <v>4.76</v>
          </cell>
          <cell r="I447">
            <v>8.42</v>
          </cell>
        </row>
        <row r="448">
          <cell r="B448" t="str">
            <v>03.01.09</v>
          </cell>
          <cell r="C448" t="str">
            <v xml:space="preserve">REATERRO DE VALA COM PÓ DE PEDRA, INCLUSIVE FORNECIMENTO DOS MATERIAIS </v>
          </cell>
          <cell r="D448" t="str">
            <v>03.015.010-0</v>
          </cell>
          <cell r="E448" t="str">
            <v>M3</v>
          </cell>
          <cell r="F448">
            <v>195.8</v>
          </cell>
          <cell r="G448">
            <v>0</v>
          </cell>
          <cell r="H448">
            <v>15.47</v>
          </cell>
          <cell r="I448">
            <v>25.61</v>
          </cell>
        </row>
        <row r="449">
          <cell r="B449" t="str">
            <v>03.01.10</v>
          </cell>
          <cell r="C449" t="str">
            <v>ESCAVAÇÃO CARGA E DESCARGA, TRANSPORTE A 10 KM, EXCLUSIVE ROYALITIES SOBRE O MATERIAL</v>
          </cell>
          <cell r="D449" t="str">
            <v>03.010.007-0</v>
          </cell>
          <cell r="E449" t="str">
            <v>M3</v>
          </cell>
          <cell r="F449">
            <v>48.95</v>
          </cell>
          <cell r="G449">
            <v>0</v>
          </cell>
          <cell r="H449">
            <v>8.3800000000000008</v>
          </cell>
          <cell r="I449">
            <v>17.07</v>
          </cell>
        </row>
        <row r="450">
          <cell r="B450" t="str">
            <v>03.01.11</v>
          </cell>
          <cell r="C450" t="str">
            <v>ROYALTIES SOBRE MATERIAL DE JAZIDA</v>
          </cell>
          <cell r="D450" t="str">
            <v>01.090.002-1</v>
          </cell>
          <cell r="E450" t="str">
            <v>M3</v>
          </cell>
          <cell r="F450">
            <v>48.95</v>
          </cell>
          <cell r="G450">
            <v>0</v>
          </cell>
          <cell r="H450">
            <v>1.1599999999999999</v>
          </cell>
          <cell r="I450">
            <v>2.0699999999999998</v>
          </cell>
        </row>
        <row r="451">
          <cell r="B451" t="str">
            <v>03.02</v>
          </cell>
          <cell r="C451" t="str">
            <v>TRANSPORTE DE SOLOS</v>
          </cell>
        </row>
        <row r="452">
          <cell r="B452" t="str">
            <v>03.02.01</v>
          </cell>
          <cell r="C452" t="str">
            <v>CARGA E DESCARGA MECÂNICA MATERIAL A GRANEL EM CAMINHÃO, INCLUSIVE EQUIPAMENTO CARREGADOR</v>
          </cell>
          <cell r="D452" t="str">
            <v>04.011.051-0</v>
          </cell>
          <cell r="E452" t="str">
            <v>T</v>
          </cell>
          <cell r="F452">
            <v>2862</v>
          </cell>
          <cell r="G452">
            <v>7739</v>
          </cell>
          <cell r="H452">
            <v>3.37</v>
          </cell>
          <cell r="I452">
            <v>6.76</v>
          </cell>
        </row>
        <row r="453">
          <cell r="B453" t="str">
            <v>03.02.02</v>
          </cell>
          <cell r="C453" t="str">
            <v>TRANSP. DE CARGA DE QUALQUER NATUREZA, EXCL. AS DESPESAS DE CARGA E DESCARGA TANTO DE ESPERA DO CAMINHÃO COMO DE SERVENTE OU EQUIP. AUXIL., A VELOC. MEDIA DE 40KM/H CAMINHAO BASCULANTE A ÓLEO DIESEL DE 8T</v>
          </cell>
          <cell r="D453" t="str">
            <v>04.005.121-0</v>
          </cell>
          <cell r="E453" t="str">
            <v>T.KM</v>
          </cell>
          <cell r="F453">
            <v>57240</v>
          </cell>
          <cell r="G453">
            <v>193605</v>
          </cell>
          <cell r="H453">
            <v>0.26</v>
          </cell>
          <cell r="I453">
            <v>0.49</v>
          </cell>
        </row>
        <row r="454">
          <cell r="B454">
            <v>4</v>
          </cell>
          <cell r="C454" t="str">
            <v>ESCORAMENTO</v>
          </cell>
        </row>
        <row r="455">
          <cell r="B455" t="str">
            <v>04.01</v>
          </cell>
          <cell r="C455" t="str">
            <v>ESCORAMENTO C/ CHAPAS METÁLICAS DE VALA/CAVA ATÉ 4,0 M DE PROFUNDIDADE, UTILIZANDO ESCAVADEIRA HIDRAULICA NA CRAVAÇÃO E RETIRADA DE CHAPAS</v>
          </cell>
          <cell r="D455" t="str">
            <v>05.080.025-0</v>
          </cell>
          <cell r="E455" t="str">
            <v>M2</v>
          </cell>
          <cell r="F455">
            <v>240</v>
          </cell>
          <cell r="G455">
            <v>30.5</v>
          </cell>
          <cell r="H455">
            <v>13.98</v>
          </cell>
          <cell r="I455">
            <v>26.38</v>
          </cell>
        </row>
        <row r="456">
          <cell r="B456" t="str">
            <v>04.02</v>
          </cell>
          <cell r="C456" t="str">
            <v>ESCORAMENTO MISTO DE PRANCHADA HORIZONTAL ATÉ 8M DE PROFUNDIDADE COM PRANCHAS DE MADEIRA DE 3" X 12", ESTACAS LONGARINAS E ESTRONCAS DE AÇO I DE 10", INCLUSIVE FORNECIMENTO, COLOCAÇÃO E RETIRADA DE TODOS OS MATERIAIS, COM REAPROVEITAMENTO DESTES.</v>
          </cell>
          <cell r="D456" t="str">
            <v>05.077.001-1</v>
          </cell>
          <cell r="E456" t="str">
            <v>M2</v>
          </cell>
          <cell r="F456">
            <v>200</v>
          </cell>
          <cell r="G456">
            <v>0</v>
          </cell>
          <cell r="H456">
            <v>157.75</v>
          </cell>
          <cell r="I456">
            <v>283.95</v>
          </cell>
        </row>
        <row r="457">
          <cell r="B457">
            <v>5</v>
          </cell>
          <cell r="C457" t="str">
            <v>ESGOTAMENTO</v>
          </cell>
        </row>
        <row r="458">
          <cell r="B458" t="str">
            <v>05.01</v>
          </cell>
          <cell r="C458" t="str">
            <v>ESGOTAMENTO DE VALA/CAVA P/ BOMBEAMENTO DIRETO</v>
          </cell>
          <cell r="D458" t="str">
            <v>05.010.005-0</v>
          </cell>
          <cell r="E458" t="str">
            <v>CV.H</v>
          </cell>
          <cell r="F458">
            <v>7200</v>
          </cell>
          <cell r="G458">
            <v>129600</v>
          </cell>
          <cell r="H458">
            <v>1.67</v>
          </cell>
          <cell r="I458">
            <v>2.66</v>
          </cell>
        </row>
        <row r="459">
          <cell r="B459" t="str">
            <v>05.02</v>
          </cell>
          <cell r="C459" t="str">
            <v>REBAIXAMENTO DO LENÇOL FREÁTICO</v>
          </cell>
        </row>
        <row r="460">
          <cell r="B460" t="str">
            <v>05.02.01</v>
          </cell>
          <cell r="C460" t="str">
            <v>MONTAGEM E DESMONT. CONJ. BOMBAS, CABINE E TUBULAÇÃO COLETORA DE SIST. REBAIXAMENTO.</v>
          </cell>
          <cell r="D460" t="str">
            <v>01.007.010-0</v>
          </cell>
          <cell r="E460" t="str">
            <v>UN</v>
          </cell>
          <cell r="F460">
            <v>2</v>
          </cell>
          <cell r="G460">
            <v>0</v>
          </cell>
          <cell r="H460">
            <v>1036.4000000000001</v>
          </cell>
          <cell r="I460">
            <v>1587.76</v>
          </cell>
        </row>
        <row r="461">
          <cell r="B461" t="str">
            <v>05.02.02</v>
          </cell>
          <cell r="C461" t="str">
            <v>CRAVAÇÃO E RETIRADA DE PONTEIRA FILTRANTE</v>
          </cell>
          <cell r="D461" t="str">
            <v>01.007.020-0</v>
          </cell>
          <cell r="E461" t="str">
            <v>UN</v>
          </cell>
          <cell r="F461">
            <v>60</v>
          </cell>
          <cell r="G461">
            <v>0</v>
          </cell>
          <cell r="H461">
            <v>40.299999999999997</v>
          </cell>
          <cell r="I461">
            <v>61.73</v>
          </cell>
        </row>
        <row r="462">
          <cell r="B462" t="str">
            <v>05.02.03</v>
          </cell>
          <cell r="C462" t="str">
            <v>DESPESAS DE ENERGIA DE SIST. REBAIXAMENTO</v>
          </cell>
          <cell r="D462" t="str">
            <v>01.007.030-0</v>
          </cell>
          <cell r="E462" t="str">
            <v>CV.H</v>
          </cell>
          <cell r="F462">
            <v>28800</v>
          </cell>
          <cell r="G462">
            <v>0</v>
          </cell>
          <cell r="H462">
            <v>0.27</v>
          </cell>
          <cell r="I462">
            <v>0.41</v>
          </cell>
        </row>
        <row r="463">
          <cell r="B463" t="str">
            <v>05.02.04</v>
          </cell>
          <cell r="C463" t="str">
            <v>MANUTENÇÃO E OPERA€AO DO SIST. DE REBAIXAMENTO</v>
          </cell>
          <cell r="D463" t="str">
            <v>01.007.025-0</v>
          </cell>
          <cell r="E463" t="str">
            <v>DIA</v>
          </cell>
          <cell r="F463">
            <v>120</v>
          </cell>
          <cell r="G463">
            <v>0</v>
          </cell>
          <cell r="H463">
            <v>97.88</v>
          </cell>
          <cell r="I463">
            <v>149.94999999999999</v>
          </cell>
        </row>
        <row r="464">
          <cell r="B464">
            <v>6</v>
          </cell>
          <cell r="C464" t="str">
            <v>ESTRUTURAS E FUNDAÇÕES DIRETAS</v>
          </cell>
        </row>
        <row r="465">
          <cell r="B465" t="str">
            <v>06.01</v>
          </cell>
          <cell r="C465" t="str">
            <v>FUNDAÇÕES PROFUNDAS</v>
          </cell>
        </row>
        <row r="466">
          <cell r="B466" t="str">
            <v>06.01.01</v>
          </cell>
          <cell r="C466" t="str">
            <v>FORNECIMENTO DE ESTACAS PRÉ-FABRICADAS DE CONCRETO, MEDIDO A PARTIR DE COTA DE ARRASAMENTO, EXCLUSIVE EMENDAS, CRAVAÇÃO E TRANSPORTE DE BATE-ESTACAS, PARA CARGA DE TRABALHO DE COMPRESSÃO AXIAL DE ATÉ 350 KN (35tf)</v>
          </cell>
          <cell r="D466" t="str">
            <v>10.004.135-0</v>
          </cell>
          <cell r="E466" t="str">
            <v>M</v>
          </cell>
          <cell r="F466">
            <v>100</v>
          </cell>
          <cell r="G466">
            <v>0</v>
          </cell>
          <cell r="H466">
            <v>29.39</v>
          </cell>
          <cell r="I466">
            <v>39.11</v>
          </cell>
        </row>
        <row r="467">
          <cell r="B467" t="str">
            <v>06.01.02</v>
          </cell>
          <cell r="C467" t="str">
            <v>CRAVAÇÃO DE ESTACA PRÉ-FABRICADA DE CONCRETO, MEDIDA A PARTIR DO NÍVEL DE OPERAÇÃO DO BATE-ESTACAS PARA CARGA DE TRABALHO DE COMPRESSÃO AXIAL DE ATÉ 350 KN (35tf)</v>
          </cell>
          <cell r="D467" t="str">
            <v>10.004.205-0</v>
          </cell>
          <cell r="E467" t="str">
            <v>M</v>
          </cell>
          <cell r="F467">
            <v>100</v>
          </cell>
          <cell r="G467">
            <v>0</v>
          </cell>
          <cell r="H467">
            <v>12.43</v>
          </cell>
          <cell r="I467">
            <v>16.54</v>
          </cell>
        </row>
        <row r="468">
          <cell r="B468" t="str">
            <v>06.01.03</v>
          </cell>
          <cell r="C468" t="str">
            <v>EMENDA METÁLICA EM ESTACA PRÉ-FABRICADA, PARA CARGA DE TRABALHO DE COMPRESSÃO AXIAL DE ATÉ 350 KN (35tf)</v>
          </cell>
          <cell r="D468" t="str">
            <v>10.004.265-0</v>
          </cell>
          <cell r="E468" t="str">
            <v>UN</v>
          </cell>
          <cell r="F468">
            <v>6</v>
          </cell>
          <cell r="G468">
            <v>0</v>
          </cell>
          <cell r="H468">
            <v>18.690000000000001</v>
          </cell>
          <cell r="I468">
            <v>24.87</v>
          </cell>
        </row>
        <row r="469">
          <cell r="B469" t="str">
            <v>06.01.04</v>
          </cell>
          <cell r="C469" t="str">
            <v>ARRASAMENTO DE ESTACA DE CONCRETO ATÉ 900 CM2</v>
          </cell>
          <cell r="D469" t="str">
            <v>10.012.001-0</v>
          </cell>
          <cell r="E469" t="str">
            <v>UN</v>
          </cell>
          <cell r="F469">
            <v>6</v>
          </cell>
          <cell r="G469">
            <v>0</v>
          </cell>
          <cell r="H469">
            <v>38.76</v>
          </cell>
          <cell r="I469">
            <v>71.97</v>
          </cell>
        </row>
        <row r="470">
          <cell r="B470" t="str">
            <v>06.01.05</v>
          </cell>
          <cell r="C470" t="str">
            <v>TRANSPORTE ATÉ 25 KM, MONTAGEM E DESMONTAGEM DE BATE-ESTACAS COM MARTELO PESANDO 2,5 T, COM TORRE OU SEM TORRE, INCLUSIVE HORAS IMPRODUTIVAS DA EQUIPE E DO EQUIPAMENTO NA IDA, VOLTA. NA MONTAGEM E DESMONTAGEM. PARA DISTANCIAS ALEM DE 25 KM ACRESCENTAR 0,5</v>
          </cell>
          <cell r="D470" t="str">
            <v>04.025.205-0</v>
          </cell>
          <cell r="E470" t="str">
            <v>UN</v>
          </cell>
          <cell r="F470">
            <v>1</v>
          </cell>
          <cell r="G470">
            <v>0</v>
          </cell>
          <cell r="H470">
            <v>6259.71</v>
          </cell>
          <cell r="I470">
            <v>12582.01</v>
          </cell>
        </row>
        <row r="471">
          <cell r="B471" t="str">
            <v>06.02</v>
          </cell>
          <cell r="C471" t="str">
            <v>ESTRUTURAS E FUNDAÇÕES DIRETAS</v>
          </cell>
        </row>
        <row r="472">
          <cell r="B472" t="str">
            <v>06.02.01</v>
          </cell>
          <cell r="C472" t="str">
            <v>CONCR. DOSADO RACIONALMENTE P/FCK 10 MPa INCL. MAT. PREPARO, TRANSPORTE, LANÇAMENTO E ADENSAMENTO</v>
          </cell>
          <cell r="D472" t="str">
            <v>11.003.001-0</v>
          </cell>
          <cell r="E472" t="str">
            <v>M3</v>
          </cell>
          <cell r="F472">
            <v>10</v>
          </cell>
          <cell r="G472">
            <v>40.6</v>
          </cell>
          <cell r="H472">
            <v>211.76</v>
          </cell>
          <cell r="I472">
            <v>280.79000000000002</v>
          </cell>
        </row>
        <row r="473">
          <cell r="B473" t="str">
            <v>06.02.01</v>
          </cell>
          <cell r="C473" t="str">
            <v>CONCRETO DOSADO RACIONALMENTE P/FCK 20 MPa, INCLUSIVE MATERIAL, PREPARO, TRANSPORTE, LANÇAMENTO E ADENSAMENTO.</v>
          </cell>
          <cell r="D473" t="str">
            <v>11.003.003-0</v>
          </cell>
          <cell r="E473" t="str">
            <v>M3</v>
          </cell>
          <cell r="F473">
            <v>703</v>
          </cell>
          <cell r="G473">
            <v>810</v>
          </cell>
          <cell r="H473">
            <v>287.55</v>
          </cell>
          <cell r="I473">
            <v>381.29</v>
          </cell>
        </row>
        <row r="474">
          <cell r="B474" t="str">
            <v>06.02.02</v>
          </cell>
          <cell r="C474" t="str">
            <v>FORMA DE MAD. P/MOLDAGEM DE PECAS DE CONCR. ARM. C/PARAMENTOS PLANOS, EM LAJES, VIGAS, PAREDES, ETC., INCL. FORN. DOS MAT. E DESMOLDAGEM SERVINDO A MAD. 1,4 VEZES, TABUAS DE PINHO DE 3ª, OU MAD. EQUIVAL. C/a = 2,5 cm, SERVINDO TAMBEM P/ TRAVESSAS, EXC, ES</v>
          </cell>
          <cell r="D474" t="str">
            <v>11.004.022-0</v>
          </cell>
          <cell r="E474" t="str">
            <v>M2</v>
          </cell>
          <cell r="F474">
            <v>4218</v>
          </cell>
          <cell r="G474">
            <v>2401.5</v>
          </cell>
          <cell r="H474">
            <v>36.85</v>
          </cell>
          <cell r="I474">
            <v>61.57</v>
          </cell>
        </row>
        <row r="475">
          <cell r="B475" t="str">
            <v>06.02.03</v>
          </cell>
          <cell r="C475" t="str">
            <v>ESCOR. DE FORMAS C/ MAD. P/ LAGES E TETOS</v>
          </cell>
          <cell r="D475" t="str">
            <v>11.004.035-0</v>
          </cell>
          <cell r="E475" t="str">
            <v>M3</v>
          </cell>
          <cell r="F475">
            <v>13920</v>
          </cell>
          <cell r="G475">
            <v>0</v>
          </cell>
          <cell r="H475">
            <v>2.59</v>
          </cell>
          <cell r="I475">
            <v>4.32</v>
          </cell>
        </row>
        <row r="476">
          <cell r="B476" t="str">
            <v>06.02.04</v>
          </cell>
          <cell r="C476" t="str">
            <v>FORN. DE BARRA DE AÇO CA-50 DE 8MM ATE 12,5 MM</v>
          </cell>
          <cell r="D476" t="str">
            <v>11.009.014-0</v>
          </cell>
          <cell r="E476" t="str">
            <v>KG</v>
          </cell>
          <cell r="F476">
            <v>56240</v>
          </cell>
          <cell r="G476">
            <v>42291.4</v>
          </cell>
          <cell r="H476">
            <v>1.51</v>
          </cell>
          <cell r="I476">
            <v>3.02</v>
          </cell>
        </row>
        <row r="477">
          <cell r="B477" t="str">
            <v>06.02.05</v>
          </cell>
          <cell r="C477" t="str">
            <v>CORTE, DOBRAGEM, MONTAGEM E COLOCAÇÃO DE FERRAGENS NAS FORMAS, AÇO CA-50A OU CA-50B, ATE 12,5 MM</v>
          </cell>
          <cell r="D477" t="str">
            <v>11.011.030-0</v>
          </cell>
          <cell r="E477" t="str">
            <v>KG</v>
          </cell>
          <cell r="F477">
            <v>56240</v>
          </cell>
          <cell r="G477">
            <v>42291.4</v>
          </cell>
          <cell r="H477">
            <v>0.8</v>
          </cell>
          <cell r="I477">
            <v>1.44</v>
          </cell>
        </row>
        <row r="478">
          <cell r="B478" t="str">
            <v>06.02.06</v>
          </cell>
          <cell r="C478" t="str">
            <v>CONCRETO IMPORTADO DE USINA, DOSADO RACIONALMENTE PARA UMA RESISTÊNCIA CARACTERÍSTICA À COMPRESSÃO DE 40MPA</v>
          </cell>
          <cell r="D478" t="str">
            <v>11.046.015-2</v>
          </cell>
          <cell r="E478" t="str">
            <v>M3</v>
          </cell>
          <cell r="G478">
            <v>970.6</v>
          </cell>
          <cell r="H478">
            <v>186.86</v>
          </cell>
          <cell r="I478">
            <v>230.95</v>
          </cell>
        </row>
        <row r="479">
          <cell r="B479" t="str">
            <v>06.02.07</v>
          </cell>
          <cell r="C479" t="str">
            <v>ALUGUEL DE ESCORAMENTO TUBULAR, COM TUBOS METÁLICOS, NA DENSIDADE DE 5,00M DE TUBO EQUIPADO POR M³ DE ESCORAMENTO, PAGO PELO VOLUME DESTE E PELO TEMPO NECESSÁRIO, DESDE A ENTREGA DO MATERIAL NA OBRA, NA OCASIÃO APROPRIADA ATÉ SUA CARGA, PARA DEVOLUÇÃO, LO</v>
          </cell>
          <cell r="D479" t="str">
            <v>11.050.001-1</v>
          </cell>
          <cell r="E479" t="str">
            <v>M3xMES</v>
          </cell>
          <cell r="G479">
            <v>8349.6</v>
          </cell>
          <cell r="H479">
            <v>3.38</v>
          </cell>
          <cell r="I479">
            <v>3.76</v>
          </cell>
        </row>
        <row r="480">
          <cell r="B480" t="str">
            <v>06.02.08</v>
          </cell>
          <cell r="C480" t="str">
            <v>MONTAGEM E DESMONTAGEM DE ESCORAMENTO TUBULAR NORMAL, NA DENSIDADE DE 5,00M DE TUBO POR M³ DE ESCORAMENTO, COMPREENDENDO OS TRANSPORTES DE MATERIAL PARA OBRA E DESTA PARA O DEPÓSITO.  O CUSTO É DADO POR M³ DE ESCORAMENTO, CONTADO DAS SAPATAS ATÉ AS EXTREM</v>
          </cell>
          <cell r="D480" t="str">
            <v>11.055.001-1</v>
          </cell>
          <cell r="E480" t="str">
            <v>M3</v>
          </cell>
          <cell r="G480">
            <v>2783.2</v>
          </cell>
          <cell r="H480">
            <v>3.93</v>
          </cell>
          <cell r="I480">
            <v>7.37</v>
          </cell>
        </row>
        <row r="481">
          <cell r="B481" t="str">
            <v>06.02.09</v>
          </cell>
          <cell r="C481" t="str">
            <v>ESCORAMENTO DE FORMAS DE PARAMENTOS DE CONCRETO ATÉ 1,5M DE ALTURA, MEDIDO PELA AREA DE FORMA ESCORADA E COM REAPROVEITAMENTO DE 30% DA MADEIRA</v>
          </cell>
          <cell r="D481" t="str">
            <v>11.004.065-0</v>
          </cell>
          <cell r="E481" t="str">
            <v>M2</v>
          </cell>
          <cell r="G481">
            <v>49.7</v>
          </cell>
          <cell r="H481">
            <v>6.18</v>
          </cell>
          <cell r="I481">
            <v>10.32</v>
          </cell>
        </row>
        <row r="482">
          <cell r="B482" t="str">
            <v>06.02.10</v>
          </cell>
          <cell r="C482" t="str">
            <v>ESCORAMENTO DE FORMAS DE PARAMENTOS VERTICAIS (MURO DE ARRIMO OU SEMELHANTE), PARA ALTURA DE 1,50 A 5,00M, COM 30% DE APROVEITAMENTO DA MADEIRA, INCLUSIVE RETIRADA</v>
          </cell>
          <cell r="D482" t="str">
            <v>11.004.069-1</v>
          </cell>
          <cell r="E482" t="str">
            <v>M2</v>
          </cell>
          <cell r="G482">
            <v>264.89999999999998</v>
          </cell>
          <cell r="H482">
            <v>9.1999999999999993</v>
          </cell>
          <cell r="I482">
            <v>15.37</v>
          </cell>
        </row>
        <row r="483">
          <cell r="B483" t="str">
            <v>06.02.11</v>
          </cell>
          <cell r="C483" t="str">
            <v>ESCORAMENTO DE FORMAS DE PARAMENTOS VERTICAIS (MURO DE ARRIMO OU SEMELHANTE), PARA ALTURA DE 8,00 A 12,00M, COM 30% DE APROVEITAMENTO DA MADEIRA, INCLUSIVE RETIRADA</v>
          </cell>
          <cell r="D483" t="str">
            <v>11.004.075-0</v>
          </cell>
          <cell r="E483" t="str">
            <v>M2</v>
          </cell>
          <cell r="G483">
            <v>1005.8</v>
          </cell>
          <cell r="H483">
            <v>15.95</v>
          </cell>
          <cell r="I483">
            <v>26.65</v>
          </cell>
        </row>
        <row r="484">
          <cell r="B484" t="str">
            <v>06.02.12</v>
          </cell>
          <cell r="C484" t="str">
            <v>FORN.DE BARRA DE ACO CA-50 ATE 6,3MM</v>
          </cell>
          <cell r="D484" t="str">
            <v>11.009.013-0</v>
          </cell>
          <cell r="E484" t="str">
            <v>KG</v>
          </cell>
          <cell r="G484">
            <v>937.8</v>
          </cell>
          <cell r="H484">
            <v>1.51</v>
          </cell>
          <cell r="I484">
            <v>3.02</v>
          </cell>
        </row>
        <row r="485">
          <cell r="B485" t="str">
            <v>06.02.13</v>
          </cell>
          <cell r="C485" t="str">
            <v>FORN. DE BARRA DE AÇO CA-50 DIAM. ACIMA DE 12,5 MM</v>
          </cell>
          <cell r="D485" t="str">
            <v>11.009.015-0</v>
          </cell>
          <cell r="E485" t="str">
            <v>KG</v>
          </cell>
          <cell r="G485">
            <v>115529.3</v>
          </cell>
          <cell r="H485">
            <v>1.35</v>
          </cell>
          <cell r="I485">
            <v>2.7</v>
          </cell>
        </row>
        <row r="486">
          <cell r="B486" t="str">
            <v>06.02.14</v>
          </cell>
          <cell r="C486" t="str">
            <v>CORTE,DOBRAGEM,MONTAGEM E COLOCACAO DE FERRAGENS NAS FORMAS ACO CA-50B OU CA-50A,EM BARRA REDONDA COM DIAMETRO IGUAL A 6,3mm</v>
          </cell>
          <cell r="D486" t="str">
            <v>11.011.029-0</v>
          </cell>
          <cell r="E486" t="str">
            <v>KG</v>
          </cell>
          <cell r="G486">
            <v>937.8</v>
          </cell>
          <cell r="H486">
            <v>0.8</v>
          </cell>
          <cell r="I486">
            <v>1.44</v>
          </cell>
        </row>
        <row r="487">
          <cell r="B487" t="str">
            <v>06.02.15</v>
          </cell>
          <cell r="C487" t="str">
            <v>CORTE DOBRAGEM MONTAGEM E COLOCAÇÃO DE FERRAGENS NAS FORMAS,  ACO CA50A OU CA50B, DIÂM. ACIMA DE 12,5MM</v>
          </cell>
          <cell r="D487" t="str">
            <v>11.011.031-0</v>
          </cell>
          <cell r="E487" t="str">
            <v>KG</v>
          </cell>
          <cell r="G487">
            <v>115529.3</v>
          </cell>
          <cell r="H487">
            <v>0.8</v>
          </cell>
          <cell r="I487">
            <v>1.44</v>
          </cell>
        </row>
        <row r="488">
          <cell r="B488" t="str">
            <v>06.02.16</v>
          </cell>
          <cell r="C488" t="str">
            <v>EXECUÇÃO DE PAREDE DIAFRAGMA, COM 0,60M DE ESPESSURA, INCLUSIVE ESCAVAÇÃO DA TRINCHEIRA, FORNECIMENTO E PREPARO DA LAMA BENTONITA, CARGA DO MATERIAL ESCAVADO, OPERAÇÃO DE COLOCAÇÃO DA ARMADURA (GAIOLA) E DE CONCRETAGEM, EXCLUSIVE MATERIAIS (CONCRETO E AÇO</v>
          </cell>
          <cell r="D488" t="str">
            <v>10.065.002-0</v>
          </cell>
          <cell r="E488" t="str">
            <v>M2</v>
          </cell>
          <cell r="G488">
            <v>1617.7</v>
          </cell>
          <cell r="H488">
            <v>286.02999999999997</v>
          </cell>
          <cell r="I488">
            <v>438.19</v>
          </cell>
        </row>
        <row r="489">
          <cell r="B489" t="str">
            <v>06.02.17</v>
          </cell>
          <cell r="C489" t="str">
            <v>GAIOLA ARMADURA PARA PAREDE DIAFRAGMA, EM AÇO CA-50, INCLUSIVE FORNECIMENTO, PERDAS, CORTE, DOBRAGEM, MONTAGEM E SOLDAS</v>
          </cell>
          <cell r="D489" t="str">
            <v>10.070.001-0</v>
          </cell>
          <cell r="E489" t="str">
            <v>KG</v>
          </cell>
          <cell r="G489">
            <v>141054</v>
          </cell>
          <cell r="H489">
            <v>2.48</v>
          </cell>
          <cell r="I489">
            <v>5</v>
          </cell>
        </row>
        <row r="490">
          <cell r="B490" t="str">
            <v>06.02.18</v>
          </cell>
          <cell r="C490" t="str">
            <v>APLICAÇÃO DE RESINA EPÓXICA EM COLAGEM DE PEÇAS DE CONCRETO, INCLUSIVE PREPARO DO LOCAL E FORNECIMENTO DE MATERIAL.  CUSTO POR KG DE RESINA UTILIZADA</v>
          </cell>
          <cell r="D490" t="str">
            <v>07.160.020-1</v>
          </cell>
          <cell r="E490" t="str">
            <v>KG</v>
          </cell>
          <cell r="G490">
            <v>355</v>
          </cell>
          <cell r="H490">
            <v>22.56</v>
          </cell>
          <cell r="I490">
            <v>36.409999999999997</v>
          </cell>
        </row>
        <row r="491">
          <cell r="B491" t="str">
            <v>06.02.19</v>
          </cell>
          <cell r="C491" t="str">
            <v>FURAÇÃO EM CONCRETO COM FURADEIRA MANUAL E BROCA DE WÍDIA DE DIÂMETRO ATÉ 1/2”, ADMITINDO PERFURAR 1,00M POR HORA</v>
          </cell>
          <cell r="D491" t="str">
            <v>05.001.611-0</v>
          </cell>
          <cell r="E491" t="str">
            <v>M</v>
          </cell>
          <cell r="G491">
            <v>720.4</v>
          </cell>
          <cell r="H491">
            <v>14.44</v>
          </cell>
          <cell r="I491">
            <v>26.8</v>
          </cell>
        </row>
        <row r="492">
          <cell r="B492" t="str">
            <v>06.02.20</v>
          </cell>
          <cell r="C492" t="str">
            <v>PEDRA BRITADA Nº 3, INCLUSIVE TRANSPORTE.  FORNECIMENTO</v>
          </cell>
          <cell r="D492" t="str">
            <v>20.097.003-0</v>
          </cell>
          <cell r="E492" t="str">
            <v>M3</v>
          </cell>
          <cell r="G492">
            <v>3.8</v>
          </cell>
          <cell r="H492">
            <v>25.11</v>
          </cell>
          <cell r="I492">
            <v>37.909999999999997</v>
          </cell>
        </row>
        <row r="493">
          <cell r="B493" t="str">
            <v>06.02.21</v>
          </cell>
          <cell r="C493" t="str">
            <v>PINTURA COM EMULSÃO OLEOSA PARA DESMOLDAGEM DE FORMAS DE MADEIRA, EM DUAS DEMÃOS</v>
          </cell>
          <cell r="D493" t="str">
            <v>17.025.040-1</v>
          </cell>
          <cell r="E493" t="str">
            <v>M2</v>
          </cell>
          <cell r="G493">
            <v>2401.5</v>
          </cell>
          <cell r="H493">
            <v>0.49</v>
          </cell>
          <cell r="I493">
            <v>0.92</v>
          </cell>
        </row>
        <row r="494">
          <cell r="B494" t="str">
            <v>06.02.22</v>
          </cell>
          <cell r="C494" t="str">
            <v>ADITIVO PLASTIFICANTE, RETARDADOR E DENSIFICADOR, LÍQUIDO, ADICIONADO AO CONCRETO NA PROPORÇÃO DE 500G POR SACO DE CIMENTO</v>
          </cell>
          <cell r="D494" t="str">
            <v>11.015.003-0</v>
          </cell>
          <cell r="E494" t="str">
            <v>KG</v>
          </cell>
          <cell r="G494">
            <v>1296</v>
          </cell>
          <cell r="H494">
            <v>2.4700000000000002</v>
          </cell>
          <cell r="I494">
            <v>3.59</v>
          </cell>
        </row>
        <row r="495">
          <cell r="B495" t="str">
            <v>06.02.23</v>
          </cell>
          <cell r="C495" t="str">
            <v>APICOAMENTO DE CONCRETO OU PISO CIMENTADO</v>
          </cell>
          <cell r="D495" t="str">
            <v>05.001.601-0</v>
          </cell>
          <cell r="E495" t="str">
            <v>M2</v>
          </cell>
          <cell r="G495">
            <v>564.9</v>
          </cell>
          <cell r="H495">
            <v>10.79</v>
          </cell>
          <cell r="I495">
            <v>20.02</v>
          </cell>
        </row>
        <row r="496">
          <cell r="B496">
            <v>7</v>
          </cell>
          <cell r="C496" t="str">
            <v>FECHAMENTO</v>
          </cell>
        </row>
        <row r="497">
          <cell r="B497" t="str">
            <v>07.01</v>
          </cell>
          <cell r="C497" t="str">
            <v>ALVENARIA E ELEMENTOS DIVISÓRIOS</v>
          </cell>
        </row>
        <row r="498">
          <cell r="B498" t="str">
            <v>07.01.01</v>
          </cell>
          <cell r="C498" t="str">
            <v xml:space="preserve">ALVENARIA DE BLOCOS DE CONCRETO MEIA VEZ (10CM) </v>
          </cell>
          <cell r="D498" t="str">
            <v>12.005.010-0</v>
          </cell>
          <cell r="E498" t="str">
            <v>M2</v>
          </cell>
          <cell r="F498">
            <v>15</v>
          </cell>
          <cell r="G498">
            <v>45.6</v>
          </cell>
          <cell r="H498">
            <v>18.43</v>
          </cell>
          <cell r="I498">
            <v>28.65</v>
          </cell>
        </row>
        <row r="499">
          <cell r="B499" t="str">
            <v>07.01.02</v>
          </cell>
          <cell r="C499" t="str">
            <v>ALVENARIA DE BLOCOS DE CONCRETO DE UMA VEZ (20 cm) EM PAREDES CORRIDAS</v>
          </cell>
          <cell r="D499" t="str">
            <v>12.005.080-0</v>
          </cell>
          <cell r="E499" t="str">
            <v>M2</v>
          </cell>
          <cell r="F499">
            <v>65</v>
          </cell>
          <cell r="G499">
            <v>112.6</v>
          </cell>
          <cell r="H499">
            <v>32.25</v>
          </cell>
          <cell r="I499">
            <v>50.14</v>
          </cell>
        </row>
        <row r="500">
          <cell r="B500" t="str">
            <v>07.02</v>
          </cell>
          <cell r="C500" t="str">
            <v>ESQUADRIAS DE MADEIRA, EXCL. FORN. FERRAGENS</v>
          </cell>
        </row>
        <row r="501">
          <cell r="B501" t="str">
            <v>07.02.01</v>
          </cell>
          <cell r="C501" t="str">
            <v>PORTA  DE 60 X 210 CM, FL. DE CEDRO COMP. 3,5CM, C/ ADUELAS E 2 ALIZARES, DE CANELA, EXCL. FORN. FERRAGENS</v>
          </cell>
          <cell r="D501" t="str">
            <v>14.006.014-0</v>
          </cell>
          <cell r="E501" t="str">
            <v>UN</v>
          </cell>
          <cell r="F501">
            <v>1</v>
          </cell>
          <cell r="G501">
            <v>0</v>
          </cell>
          <cell r="H501">
            <v>86.9</v>
          </cell>
          <cell r="I501">
            <v>177.36</v>
          </cell>
        </row>
        <row r="502">
          <cell r="B502" t="str">
            <v>07.02.02</v>
          </cell>
          <cell r="C502" t="str">
            <v>PORTA COMPENSADA DE CEDRO OU CANELA, FOLHEADA NAS DUAS FACES COM 3 CM DE ESPESSURA, FORNECIMENTO E COLOCAÇÃO EXCLUSIVE GUARNIÇÃO E FORNECIMENTO DAS FERRAGENS,</v>
          </cell>
          <cell r="D502" t="str">
            <v>14.006.420-0</v>
          </cell>
          <cell r="E502" t="str">
            <v>M2</v>
          </cell>
          <cell r="F502">
            <v>5.25</v>
          </cell>
          <cell r="G502">
            <v>0</v>
          </cell>
          <cell r="H502">
            <v>131.24</v>
          </cell>
          <cell r="I502">
            <v>267.86</v>
          </cell>
        </row>
        <row r="503">
          <cell r="B503" t="str">
            <v>07.02.03</v>
          </cell>
          <cell r="C503" t="str">
            <v>PORTA DE 70 X 210 CM, FL. DE CEDRO COMP. 3,0 CM C/ ADUELA E 2 ALIZARES DE CANELA EXCL. FORN. FERRAGENS</v>
          </cell>
          <cell r="D503" t="str">
            <v>14.006.012-0</v>
          </cell>
          <cell r="E503" t="str">
            <v>UN</v>
          </cell>
          <cell r="F503">
            <v>1</v>
          </cell>
          <cell r="G503">
            <v>0</v>
          </cell>
          <cell r="H503">
            <v>87.75</v>
          </cell>
          <cell r="I503">
            <v>179.09</v>
          </cell>
        </row>
        <row r="504">
          <cell r="B504" t="str">
            <v>07.02.04</v>
          </cell>
          <cell r="C504" t="str">
            <v>PORTA COMPENSADA DE CEDRO OU CANELA DE 80 X 210 X 3CM, FOLHEADA NAS 2 FACES, GUARNIÇÃO DE CANELA, SENDO A ADUELA DE 13 X 3CM E ALIZARES DE 5 X 2CM, EXCLUSIVE FERRAGENS.  FORNECIMENTO E COLOCAÇÃO</v>
          </cell>
          <cell r="D504" t="str">
            <v>14.006.010-0</v>
          </cell>
          <cell r="E504" t="str">
            <v>UN</v>
          </cell>
          <cell r="G504">
            <v>2</v>
          </cell>
          <cell r="H504">
            <v>93.09</v>
          </cell>
          <cell r="I504">
            <v>189.99</v>
          </cell>
        </row>
        <row r="505">
          <cell r="B505" t="str">
            <v>07.03</v>
          </cell>
          <cell r="C505" t="str">
            <v>ESQUADRIAS DE ALUMINIO, INCLUSIVE FERRAGENS</v>
          </cell>
        </row>
        <row r="506">
          <cell r="B506" t="str">
            <v>07.03.01</v>
          </cell>
          <cell r="C506" t="str">
            <v>JANELA DE ALUMÍNIO ANODIZ C/2 FLS DE CORRER INCL. FERRAGENS</v>
          </cell>
          <cell r="D506" t="str">
            <v>14.003.025-0</v>
          </cell>
          <cell r="E506" t="str">
            <v>M2</v>
          </cell>
          <cell r="F506">
            <v>5</v>
          </cell>
          <cell r="G506">
            <v>0</v>
          </cell>
          <cell r="H506">
            <v>176.61</v>
          </cell>
          <cell r="I506">
            <v>307.47000000000003</v>
          </cell>
        </row>
        <row r="507">
          <cell r="B507" t="str">
            <v>07.03.02</v>
          </cell>
          <cell r="C507" t="str">
            <v>JANELA BASC. DE ALUMÍNIO ANODIZADO INCL. FERRAGENS</v>
          </cell>
          <cell r="D507" t="str">
            <v>14.003.070-0</v>
          </cell>
          <cell r="E507" t="str">
            <v>M2</v>
          </cell>
          <cell r="F507">
            <v>2</v>
          </cell>
          <cell r="G507">
            <v>2</v>
          </cell>
          <cell r="H507">
            <v>269.48</v>
          </cell>
          <cell r="I507">
            <v>469.16</v>
          </cell>
        </row>
        <row r="508">
          <cell r="B508" t="str">
            <v>07.04</v>
          </cell>
          <cell r="C508" t="str">
            <v>VIDROS</v>
          </cell>
        </row>
        <row r="509">
          <cell r="B509" t="str">
            <v>07.04.01</v>
          </cell>
          <cell r="C509" t="str">
            <v>VIDRO PLANO TRANSPARENTE 3 MM, ATE 160X80 CM</v>
          </cell>
          <cell r="D509" t="str">
            <v>14.004.010-0</v>
          </cell>
          <cell r="E509" t="str">
            <v>M2</v>
          </cell>
          <cell r="F509">
            <v>7</v>
          </cell>
          <cell r="G509">
            <v>2</v>
          </cell>
          <cell r="H509">
            <v>51.82</v>
          </cell>
          <cell r="I509">
            <v>78.66</v>
          </cell>
        </row>
        <row r="510">
          <cell r="B510" t="str">
            <v>07.05</v>
          </cell>
          <cell r="C510" t="str">
            <v>FERRAGENS PARA ESQUADRIAS</v>
          </cell>
        </row>
        <row r="511">
          <cell r="B511" t="str">
            <v>07.05.01</v>
          </cell>
          <cell r="C511" t="str">
            <v>CONJUNTO DE FERRAGENS P/ PORTAS INT-MAD., PADRAO POPULAR, C/FECH. ESP. E MAÇANETAS EM ZAMAK NIQUEL. 3 DOBRAD. 3"X3" DE AÇO LAM. C/ EIXO E BOLAS DE FERRO</v>
          </cell>
          <cell r="D511" t="str">
            <v>14.007.005-0</v>
          </cell>
          <cell r="E511" t="str">
            <v>UN</v>
          </cell>
          <cell r="F511">
            <v>4</v>
          </cell>
          <cell r="G511">
            <v>2</v>
          </cell>
          <cell r="H511">
            <v>169.98</v>
          </cell>
          <cell r="I511">
            <v>293.38</v>
          </cell>
        </row>
        <row r="512">
          <cell r="B512" t="str">
            <v>07.06</v>
          </cell>
          <cell r="C512" t="str">
            <v>COBERTURAS</v>
          </cell>
        </row>
        <row r="513">
          <cell r="B513" t="str">
            <v>07.06.01</v>
          </cell>
          <cell r="C513" t="str">
            <v>COBERTURA HORIZONTAL EM TELHAS DE CIMENTO-AMIANTO, TIPO CALHA COM 49CM DE LARGURA, INCLUSIVE PEÇAS COMPLEMENTARES, MEDIDA PELA ÁREA REAL DE COBERTURA, EXCLUSIVE CUMEEIRA E MADEIRAMENTO.  FORNECIMENTO E COLOCAÇÃO</v>
          </cell>
          <cell r="D513" t="str">
            <v>16.004.003-1</v>
          </cell>
          <cell r="E513" t="str">
            <v>M2</v>
          </cell>
          <cell r="G513">
            <v>214</v>
          </cell>
          <cell r="H513">
            <v>40.42</v>
          </cell>
          <cell r="I513">
            <v>67.010000000000005</v>
          </cell>
        </row>
        <row r="514">
          <cell r="B514" t="str">
            <v>07.06.02</v>
          </cell>
          <cell r="C514" t="str">
            <v>TERÇA DE MAÇARANDUBA APARELHADA, EM PEÇAS DE 3” X 4.1/2”, PARA COBERTURA DE QUALQUER TIPO.  FORNECIMENTO E COLOCAÇÃO</v>
          </cell>
          <cell r="D514" t="str">
            <v>16.001.090-0</v>
          </cell>
          <cell r="E514" t="str">
            <v>M</v>
          </cell>
          <cell r="G514">
            <v>54</v>
          </cell>
          <cell r="H514">
            <v>8.8000000000000007</v>
          </cell>
          <cell r="I514">
            <v>18.34</v>
          </cell>
        </row>
        <row r="515">
          <cell r="B515">
            <v>8</v>
          </cell>
          <cell r="C515" t="str">
            <v>REVESTIMENTOS E TRATAMENTOS DE SUPERFICIES</v>
          </cell>
        </row>
        <row r="516">
          <cell r="B516" t="str">
            <v>08.01</v>
          </cell>
          <cell r="C516" t="str">
            <v>REVESTIMENTO DE PISOS, TETOS E PAREDES</v>
          </cell>
        </row>
        <row r="517">
          <cell r="B517" t="str">
            <v>08.01.01</v>
          </cell>
          <cell r="C517" t="str">
            <v>CHAPISCO C/ ARGAMASSA DE CIM/AREIA 1:3</v>
          </cell>
          <cell r="D517" t="str">
            <v>13.001.010-0</v>
          </cell>
          <cell r="E517" t="str">
            <v>M2</v>
          </cell>
          <cell r="F517">
            <v>302</v>
          </cell>
          <cell r="G517">
            <v>0</v>
          </cell>
          <cell r="H517">
            <v>2.23</v>
          </cell>
          <cell r="I517">
            <v>3.41</v>
          </cell>
        </row>
        <row r="518">
          <cell r="B518" t="str">
            <v>08.01.02</v>
          </cell>
          <cell r="C518" t="str">
            <v>REVESTIMENTO INTERNO DE UMA VEZ, MASSA ÚNICA OU EMBOÇO PAULISTA COM ARGAMASSA DE CIM/CAL/SAIBRO MACIO/AREIA FINA, NO TRAÇO 1:4:4:4, ESPESSURA DE 2 CM  EXCLUSIVE CHAPISCO</v>
          </cell>
          <cell r="D518" t="str">
            <v>13.003.001-0</v>
          </cell>
          <cell r="E518" t="str">
            <v>M2</v>
          </cell>
          <cell r="F518">
            <v>80</v>
          </cell>
          <cell r="G518">
            <v>0</v>
          </cell>
          <cell r="H518">
            <v>7.89</v>
          </cell>
          <cell r="I518">
            <v>14.68</v>
          </cell>
        </row>
        <row r="519">
          <cell r="B519" t="str">
            <v>08.01.03</v>
          </cell>
          <cell r="C519" t="str">
            <v xml:space="preserve">REVESTIMENTO EXTERNO DE UMA VEZ, C/ ARGAMASSA DE CIMENTO TERRA PRETA TRAÇO  1:4 INCLUSIVE CHAPISCO </v>
          </cell>
          <cell r="D519" t="str">
            <v>13.001.055-0</v>
          </cell>
          <cell r="E519" t="str">
            <v>M2</v>
          </cell>
          <cell r="F519">
            <v>73</v>
          </cell>
          <cell r="G519">
            <v>150.9</v>
          </cell>
          <cell r="H519">
            <v>11.6</v>
          </cell>
          <cell r="I519">
            <v>17.75</v>
          </cell>
        </row>
        <row r="520">
          <cell r="B520" t="str">
            <v>08.01.04</v>
          </cell>
          <cell r="C520" t="str">
            <v>PISO CIMENTADO 1,5 CM C/ ARG. CIM/AREIA 1:3 ÁSPERO</v>
          </cell>
          <cell r="D520" t="str">
            <v>13.301.081-0</v>
          </cell>
          <cell r="E520" t="str">
            <v>M2</v>
          </cell>
          <cell r="F520">
            <v>98</v>
          </cell>
          <cell r="G520">
            <v>98</v>
          </cell>
          <cell r="H520">
            <v>20.73</v>
          </cell>
          <cell r="I520">
            <v>34.409999999999997</v>
          </cell>
        </row>
        <row r="521">
          <cell r="B521" t="str">
            <v>08.01.05</v>
          </cell>
          <cell r="C521" t="str">
            <v>PISO DE LADRILHOS CERAMICOS ESMALTADOS COM CERCA DE 20 X 20 CM E 8,5 MM DE ESPESSURA, RESISTENCIA A ABRASAO P.E.I. IV (TRAFEGO INTENSO), ASSENTES EM SUPERFÍCIE EM OSSO, COM NATA SOBRE ARGAMASSA DE CIM/SAIBRO/AREIA TRAÇO 1:3:3, REJUNTAMENTO COM CIMENTO BRA</v>
          </cell>
          <cell r="D521" t="str">
            <v>13.330.032-0</v>
          </cell>
          <cell r="E521" t="str">
            <v>M2</v>
          </cell>
          <cell r="F521">
            <v>6.5</v>
          </cell>
          <cell r="G521">
            <v>0</v>
          </cell>
          <cell r="H521">
            <v>32.15</v>
          </cell>
          <cell r="I521">
            <v>53.01</v>
          </cell>
        </row>
        <row r="522">
          <cell r="B522" t="str">
            <v>08.01.06</v>
          </cell>
          <cell r="C522" t="str">
            <v>RODAPÉ DE CANELA DE 7 X 2 CM, INCL. TACOS DE FIXACAO</v>
          </cell>
          <cell r="D522" t="str">
            <v>13.398.025-0</v>
          </cell>
          <cell r="E522" t="str">
            <v>M</v>
          </cell>
          <cell r="F522">
            <v>5</v>
          </cell>
          <cell r="G522">
            <v>0</v>
          </cell>
          <cell r="H522">
            <v>4.6399999999999997</v>
          </cell>
          <cell r="I522">
            <v>9.92</v>
          </cell>
        </row>
        <row r="523">
          <cell r="B523" t="str">
            <v>08.01.07</v>
          </cell>
          <cell r="C523" t="str">
            <v>PISO VINÍLICO EM LADRILHOS DE RESINA DE PVC PLASTIFICANTE, COM MEDIDAS EM TORNO DE 30 X 30CM, COM 2MM DE ESPESSURA, ASSENTES COM FLASH SOBRE BASE EXISTENTE, DEVENDO ATENDER A ABNT, NO QUE CONCERNE A RESISTÊNCIA, AO IMPACTO, SOLIDEZ, DUREZA E AÇÃO DE AGENT</v>
          </cell>
          <cell r="D523" t="str">
            <v>13.390.020-0</v>
          </cell>
          <cell r="E523" t="str">
            <v>M2</v>
          </cell>
          <cell r="G523">
            <v>10.6</v>
          </cell>
          <cell r="H523">
            <v>19.12</v>
          </cell>
          <cell r="I523">
            <v>31.35</v>
          </cell>
        </row>
        <row r="524">
          <cell r="B524" t="str">
            <v>08.01.08</v>
          </cell>
          <cell r="C524" t="str">
            <v>FORNECIMENTO E ASSENTAMENTO DE PASTILHAS CERÂMICAS ESMALTADA,  5 X 5 CM EM PAREDES, REF. NGK COR CINZA SOLIMÕES (VR-541), INCLUSIVE CHAPISCO DE CIMENTO E AREIA, NO TRAÇO 1:3 E EMBOÇO COM ARGAMASSA DE CIMENTO, SAIBRO E AREIA, NO TRAÇO 1:3:3, ASSENTES COM P</v>
          </cell>
          <cell r="D524" t="str">
            <v>13.022.025-1</v>
          </cell>
          <cell r="E524" t="str">
            <v>M2</v>
          </cell>
          <cell r="G524">
            <v>146.6</v>
          </cell>
          <cell r="H524">
            <v>74.61</v>
          </cell>
          <cell r="I524">
            <v>129</v>
          </cell>
        </row>
        <row r="525">
          <cell r="B525" t="str">
            <v>08.01.09</v>
          </cell>
          <cell r="C525" t="str">
            <v xml:space="preserve">REVESTIMENTO ESPECIAL EM PAINÉIS DE ALUMÍNIO COMPOSTO (ACM), COR NATURAL DO ALUMÍNIO. FORNECIMENTO E COLOCAÇÃO </v>
          </cell>
          <cell r="D525" t="str">
            <v>13.175.000-2</v>
          </cell>
          <cell r="E525" t="str">
            <v>M2</v>
          </cell>
          <cell r="G525">
            <v>175.8</v>
          </cell>
          <cell r="H525">
            <v>237.11</v>
          </cell>
          <cell r="I525">
            <v>516.89</v>
          </cell>
        </row>
        <row r="526">
          <cell r="B526" t="str">
            <v>08.01.10</v>
          </cell>
          <cell r="C526" t="str">
            <v>LETRAS E LOGOTIPO CEDAE, EM AÇO ESCOVADO.  FORNECIMENTO E COLOCAÇÃO</v>
          </cell>
          <cell r="D526" t="str">
            <v>05.055.010-1</v>
          </cell>
          <cell r="E526" t="str">
            <v>M2</v>
          </cell>
          <cell r="G526">
            <v>3</v>
          </cell>
          <cell r="H526">
            <v>312.98</v>
          </cell>
          <cell r="I526">
            <v>643.48</v>
          </cell>
        </row>
        <row r="527">
          <cell r="B527" t="str">
            <v>08.01.11</v>
          </cell>
          <cell r="C527" t="str">
            <v>REVESTIMENTO DE PAREDES COM AZULEJOS DE COR 15 X 15CM, QUALIDADE EXTRA, ASSENTES COM NATA DE CIMENTO COMUM, TENDO JUNTAS CORRIDAS COM 2MM, REJUNTADAS COM PASTA DE CIMENTO BRANCO, INCLUSIVE CHAPISCO DE CIMENTO E AREIA, NO TRAÇO 1:3 E EMBOÇO COM ARGAMASSA D</v>
          </cell>
          <cell r="D527" t="str">
            <v>13.026.020-0</v>
          </cell>
          <cell r="E527" t="str">
            <v>M2</v>
          </cell>
          <cell r="G527">
            <v>87.7</v>
          </cell>
          <cell r="H527">
            <v>28.36</v>
          </cell>
          <cell r="I527">
            <v>46.22</v>
          </cell>
        </row>
        <row r="528">
          <cell r="B528" t="str">
            <v>08.02</v>
          </cell>
          <cell r="C528" t="str">
            <v>IMPERMEABILIZACAO E ISOLAMENTO TERMICO</v>
          </cell>
        </row>
        <row r="529">
          <cell r="B529" t="str">
            <v>08.02.01</v>
          </cell>
          <cell r="C529" t="str">
            <v>PINTURA ASFALTICA (HIDRO-ASFALTO) COM CONSUMO DE 1,2 Kg/m2 SOBRE SUPERFICIES LISAS</v>
          </cell>
          <cell r="D529" t="str">
            <v>16.030.001-0</v>
          </cell>
          <cell r="E529" t="str">
            <v>M2</v>
          </cell>
          <cell r="F529">
            <v>45</v>
          </cell>
          <cell r="G529">
            <v>0</v>
          </cell>
          <cell r="H529">
            <v>6.91</v>
          </cell>
          <cell r="I529">
            <v>13.79</v>
          </cell>
        </row>
        <row r="530">
          <cell r="B530" t="str">
            <v>08.02.02</v>
          </cell>
          <cell r="C530" t="str">
            <v>IMPERMEABILIZAÇÃO, COM MANTA BUTÍLICA ESPESSURA 0,8MM UTILIZANDO CINTA DE CALDEAÇÃO E COLA ADESIVA, EXCLUSIVE PREPARO E PROTEÇÃO TÉRMICA E MECÂNICA. CAMPO DE APLICAÇÃO: TERRAÇOS COM JUNTA DE DILATAÇÃO</v>
          </cell>
          <cell r="D530" t="str">
            <v>16.022.003-0</v>
          </cell>
          <cell r="E530" t="str">
            <v>M2</v>
          </cell>
          <cell r="G530">
            <v>27.4</v>
          </cell>
          <cell r="H530">
            <v>44.89</v>
          </cell>
          <cell r="I530">
            <v>70.52</v>
          </cell>
        </row>
        <row r="531">
          <cell r="B531" t="str">
            <v>08.03</v>
          </cell>
          <cell r="C531" t="str">
            <v>PINTURAS</v>
          </cell>
        </row>
        <row r="532">
          <cell r="B532" t="str">
            <v>08.04.07</v>
          </cell>
          <cell r="C532" t="str">
            <v>PINTURA C/ TINTA PVA SUVINIL LÁTEX, C/1 DEMAO DE MASSA, LIXAMENTO 2 DEMÃOS DE ACABAMENTO</v>
          </cell>
          <cell r="D532" t="str">
            <v>17.018.040-0</v>
          </cell>
          <cell r="E532" t="str">
            <v>M2</v>
          </cell>
          <cell r="F532">
            <v>80</v>
          </cell>
          <cell r="G532">
            <v>0</v>
          </cell>
          <cell r="H532">
            <v>7.3</v>
          </cell>
          <cell r="I532">
            <v>12.03</v>
          </cell>
        </row>
        <row r="533">
          <cell r="B533" t="str">
            <v>08.04.08</v>
          </cell>
          <cell r="C533" t="str">
            <v>PINTURA C/ TINTA PLASTICA ACETINADA A BASE DE PVA P/ EXTERIOR, EQUIVALENTE A SUPER CONCRETINA, INCL. RASPAGEM, DEMAO DE IMPERMEABILIZACAO E 2 DEMÃOS DE ACABAMENTO</v>
          </cell>
          <cell r="D533" t="str">
            <v>17.018.080-0</v>
          </cell>
          <cell r="E533" t="str">
            <v>M2</v>
          </cell>
          <cell r="F533">
            <v>73</v>
          </cell>
          <cell r="G533">
            <v>150.9</v>
          </cell>
          <cell r="H533">
            <v>10.36</v>
          </cell>
          <cell r="I533">
            <v>17.079999999999998</v>
          </cell>
        </row>
        <row r="534">
          <cell r="B534" t="str">
            <v>08.04.09</v>
          </cell>
          <cell r="C534" t="str">
            <v>ENVERNIZAMENTO DE SUPERFÍCIE LISA DE CONCRETO OU TIJOLO APARENTE, EXTERIOR OU INTERIOR, COM VERNIZ ACRÍLICO INCOLOR, EM TRÊS DEMÃOS</v>
          </cell>
          <cell r="D534" t="str">
            <v>17.020.071-0</v>
          </cell>
          <cell r="E534" t="str">
            <v>M2</v>
          </cell>
          <cell r="G534">
            <v>279.10000000000002</v>
          </cell>
          <cell r="H534">
            <v>4.26</v>
          </cell>
          <cell r="I534">
            <v>7.45</v>
          </cell>
        </row>
        <row r="535">
          <cell r="B535" t="str">
            <v>08.04.10</v>
          </cell>
          <cell r="C535" t="str">
            <v>LIMPEZA DE CONCRETO APARENTE COM JATO D’ÁGUA, SOLVENTE E ESCOVA DE PIAÇAVA</v>
          </cell>
          <cell r="D535" t="str">
            <v>05.004.010-0</v>
          </cell>
          <cell r="E535" t="str">
            <v>M2</v>
          </cell>
          <cell r="G535">
            <v>279.10000000000002</v>
          </cell>
          <cell r="H535">
            <v>1.45</v>
          </cell>
          <cell r="I535">
            <v>2.54</v>
          </cell>
        </row>
        <row r="536">
          <cell r="B536">
            <v>9</v>
          </cell>
          <cell r="C536" t="str">
            <v>INSTALAÇÕES PREDIAIS</v>
          </cell>
        </row>
        <row r="537">
          <cell r="B537" t="str">
            <v>09.01</v>
          </cell>
          <cell r="C537" t="str">
            <v>INSTALAÇÕES HIDROSANITÁRIAS, PLUVIAIS E DE GÁS</v>
          </cell>
        </row>
        <row r="538">
          <cell r="B538" t="str">
            <v>09.01.01</v>
          </cell>
          <cell r="C538" t="str">
            <v>TUBULAÇÃO PVC-RQ 3/4" INCL. CONEXÕES, FORNECIMENTO E ASSENTAMENTO</v>
          </cell>
          <cell r="D538" t="str">
            <v>15.036.019-0</v>
          </cell>
          <cell r="E538" t="str">
            <v>M</v>
          </cell>
          <cell r="F538">
            <v>5</v>
          </cell>
          <cell r="G538">
            <v>5</v>
          </cell>
          <cell r="H538">
            <v>2.34</v>
          </cell>
          <cell r="I538">
            <v>4.3899999999999997</v>
          </cell>
        </row>
        <row r="539">
          <cell r="B539" t="str">
            <v>09.01.02</v>
          </cell>
          <cell r="C539" t="str">
            <v>TUBULAÇÃO PVC-RQ 1" INCL. CONEXÕES, FORNECIMENTO E ASSENTAMENTO</v>
          </cell>
          <cell r="D539" t="str">
            <v>15.036.020-0</v>
          </cell>
          <cell r="E539" t="str">
            <v>M</v>
          </cell>
          <cell r="F539">
            <v>2</v>
          </cell>
          <cell r="G539">
            <v>2</v>
          </cell>
          <cell r="H539">
            <v>3.84</v>
          </cell>
          <cell r="I539">
            <v>7.21</v>
          </cell>
        </row>
        <row r="540">
          <cell r="B540" t="str">
            <v>09.01.03</v>
          </cell>
          <cell r="C540" t="str">
            <v>PT DE VASO SANITÁRIO INDIVIDUAL P/VALV. DE DESCARGA, EXCL. ESTA, EM PVC PAV. TÉRREO</v>
          </cell>
          <cell r="D540" t="str">
            <v>15.004.105-0</v>
          </cell>
          <cell r="E540" t="str">
            <v>UN</v>
          </cell>
          <cell r="F540">
            <v>1</v>
          </cell>
          <cell r="G540">
            <v>1</v>
          </cell>
          <cell r="H540">
            <v>93.76</v>
          </cell>
          <cell r="I540">
            <v>174.48</v>
          </cell>
        </row>
        <row r="541">
          <cell r="B541" t="str">
            <v>09.01.04</v>
          </cell>
          <cell r="C541" t="str">
            <v>PT DE LAVATÓRIO INDIVIDUAL C/ÁGUA FRIA EM PVC</v>
          </cell>
          <cell r="D541" t="str">
            <v>15.004.063-0</v>
          </cell>
          <cell r="E541" t="str">
            <v>UN</v>
          </cell>
          <cell r="F541">
            <v>1</v>
          </cell>
          <cell r="G541">
            <v>1</v>
          </cell>
          <cell r="H541">
            <v>40.450000000000003</v>
          </cell>
          <cell r="I541">
            <v>75.27</v>
          </cell>
        </row>
        <row r="542">
          <cell r="B542" t="str">
            <v>09.01.05</v>
          </cell>
          <cell r="C542" t="str">
            <v>PT DE CHUVEIRO INDIVIDUAL P/ÁGUA FRIA EM PVC</v>
          </cell>
          <cell r="D542" t="str">
            <v>15.004.045-0</v>
          </cell>
          <cell r="E542" t="str">
            <v>UN</v>
          </cell>
          <cell r="F542">
            <v>1</v>
          </cell>
          <cell r="G542">
            <v>1</v>
          </cell>
          <cell r="H542">
            <v>49.05</v>
          </cell>
          <cell r="I542">
            <v>91.28</v>
          </cell>
        </row>
        <row r="543">
          <cell r="B543" t="str">
            <v>09.01.06</v>
          </cell>
          <cell r="C543" t="str">
            <v>PT DE PIA DE CUBA ÚNICA EM PVC</v>
          </cell>
          <cell r="D543" t="str">
            <v>15.004.060-0</v>
          </cell>
          <cell r="E543" t="str">
            <v>UN</v>
          </cell>
          <cell r="F543">
            <v>1</v>
          </cell>
          <cell r="G543">
            <v>0</v>
          </cell>
          <cell r="H543">
            <v>67.59</v>
          </cell>
          <cell r="I543">
            <v>125.78</v>
          </cell>
        </row>
        <row r="544">
          <cell r="B544" t="str">
            <v>09.01.07</v>
          </cell>
          <cell r="C544" t="str">
            <v>PT DE RALO SIMPLES DE PVC C/GRELHA, EFLUENTE EM PVC, INCL. FORN. DO RALO</v>
          </cell>
          <cell r="D544" t="str">
            <v>15.004.170-0</v>
          </cell>
          <cell r="E544" t="str">
            <v>UN</v>
          </cell>
          <cell r="F544">
            <v>1</v>
          </cell>
          <cell r="G544">
            <v>1</v>
          </cell>
          <cell r="H544">
            <v>16.2</v>
          </cell>
          <cell r="I544">
            <v>30.14</v>
          </cell>
        </row>
        <row r="545">
          <cell r="B545" t="str">
            <v>09.01.08</v>
          </cell>
          <cell r="C545" t="str">
            <v>TUBO PVC P/ESGOTO DN-=100 MM INCL. CONEXÕES</v>
          </cell>
          <cell r="D545" t="str">
            <v>15.036.052-0</v>
          </cell>
          <cell r="E545" t="str">
            <v>M</v>
          </cell>
          <cell r="F545">
            <v>15</v>
          </cell>
          <cell r="G545">
            <v>15</v>
          </cell>
          <cell r="H545">
            <v>6.01</v>
          </cell>
          <cell r="I545">
            <v>11.28</v>
          </cell>
        </row>
        <row r="546">
          <cell r="B546" t="str">
            <v>09.01.09</v>
          </cell>
          <cell r="C546" t="str">
            <v>CX DE GORDURA SIMPLES (CGS) DE CONCRETO PRÉ-MOLDADO PADRÃO CEDAE</v>
          </cell>
          <cell r="D546" t="str">
            <v>15.002.062-0</v>
          </cell>
          <cell r="E546" t="str">
            <v>UN</v>
          </cell>
          <cell r="F546">
            <v>1</v>
          </cell>
          <cell r="G546">
            <v>0</v>
          </cell>
          <cell r="H546">
            <v>38.67</v>
          </cell>
          <cell r="I546">
            <v>65.27</v>
          </cell>
        </row>
        <row r="547">
          <cell r="B547" t="str">
            <v>09.01.10</v>
          </cell>
          <cell r="C547" t="str">
            <v>FOSSA SÉPTICA DE CÂMARA UNICA DE CONCR. PRÉ-MOLDADO, P/ 5 PESSOAS, INCL. ESCAVAÇÃO E REATERRO</v>
          </cell>
          <cell r="D547" t="str">
            <v>15.002.010-0</v>
          </cell>
          <cell r="E547" t="str">
            <v>UN</v>
          </cell>
          <cell r="F547">
            <v>1</v>
          </cell>
          <cell r="G547">
            <v>0</v>
          </cell>
          <cell r="H547">
            <v>661.23</v>
          </cell>
          <cell r="I547">
            <v>1116.1500000000001</v>
          </cell>
        </row>
        <row r="548">
          <cell r="B548" t="str">
            <v>09.01.11</v>
          </cell>
          <cell r="C548" t="str">
            <v>FORN. LAVATÓRIO DE LOUÇA BRANCA CELITE 001810 DE 45 X 33 CM, C/TORNEIRA, SIFAO E VALVULA DECA CROMADOS</v>
          </cell>
          <cell r="D548" t="str">
            <v>18.002.010-0</v>
          </cell>
          <cell r="E548" t="str">
            <v>UN</v>
          </cell>
          <cell r="F548">
            <v>1</v>
          </cell>
          <cell r="G548">
            <v>0</v>
          </cell>
          <cell r="H548">
            <v>84.27</v>
          </cell>
          <cell r="I548">
            <v>143.93</v>
          </cell>
        </row>
        <row r="549">
          <cell r="B549" t="str">
            <v>09.01.12</v>
          </cell>
          <cell r="C549" t="str">
            <v>VASO SIFONADO BRANCO CELITE. FORN.</v>
          </cell>
          <cell r="D549" t="str">
            <v>18.006.017-0</v>
          </cell>
          <cell r="E549" t="str">
            <v>UN</v>
          </cell>
          <cell r="F549">
            <v>1</v>
          </cell>
          <cell r="G549">
            <v>1</v>
          </cell>
          <cell r="H549">
            <v>51.82</v>
          </cell>
          <cell r="I549">
            <v>86.74</v>
          </cell>
        </row>
        <row r="550">
          <cell r="B550" t="str">
            <v>09.01.13</v>
          </cell>
          <cell r="C550" t="str">
            <v>VÁLVULA DE DESCARGA DOCOL 1 1/2" C/REGISTRO. FORNECIMENTO SEM COLOCAÇÃO</v>
          </cell>
          <cell r="D550" t="str">
            <v>18.003.003-0</v>
          </cell>
          <cell r="E550" t="str">
            <v>UN</v>
          </cell>
          <cell r="F550">
            <v>1</v>
          </cell>
          <cell r="G550">
            <v>1</v>
          </cell>
          <cell r="H550">
            <v>60.48</v>
          </cell>
          <cell r="I550">
            <v>97.61</v>
          </cell>
        </row>
        <row r="551">
          <cell r="B551" t="str">
            <v>09.01.14</v>
          </cell>
          <cell r="C551" t="str">
            <v>ASSENTO SANITÁRIO TIPO PLÁSTICO TIPO POPULAR. FORNECIMENTO E ASSENTAMENTO</v>
          </cell>
          <cell r="D551" t="str">
            <v>18.005.018-0</v>
          </cell>
          <cell r="E551" t="str">
            <v>UN</v>
          </cell>
          <cell r="F551">
            <v>1</v>
          </cell>
          <cell r="G551">
            <v>1</v>
          </cell>
          <cell r="H551">
            <v>4.59</v>
          </cell>
          <cell r="I551">
            <v>7.56</v>
          </cell>
        </row>
        <row r="552">
          <cell r="B552" t="str">
            <v>09.01.15</v>
          </cell>
          <cell r="C552" t="str">
            <v>CHUVEIRO CROMADO ARTICULADO DECA 1995-C C/ REGISTRO DECA CROMADO 1/2", FORN.</v>
          </cell>
          <cell r="D552" t="str">
            <v>18.014.010-0</v>
          </cell>
          <cell r="E552" t="str">
            <v>UN</v>
          </cell>
          <cell r="F552">
            <v>1</v>
          </cell>
          <cell r="G552">
            <v>1</v>
          </cell>
          <cell r="H552">
            <v>122.27</v>
          </cell>
          <cell r="I552">
            <v>237.69</v>
          </cell>
        </row>
        <row r="553">
          <cell r="B553" t="str">
            <v>09.01.16</v>
          </cell>
          <cell r="C553" t="str">
            <v>CUBA DE AÇO INOXIDÁVEL DE 50 X 40 X 20 CM, VÁLV. AMERICANA E SIFÃO DECA CROMADOS, EXCL. TORNEIRA. FORN. COLOCAÇÃO</v>
          </cell>
          <cell r="D553" t="str">
            <v>18.016.040-0</v>
          </cell>
          <cell r="E553" t="str">
            <v>UN</v>
          </cell>
          <cell r="F553">
            <v>1</v>
          </cell>
          <cell r="G553">
            <v>0</v>
          </cell>
          <cell r="H553">
            <v>162.22</v>
          </cell>
          <cell r="I553">
            <v>397.11</v>
          </cell>
        </row>
        <row r="554">
          <cell r="B554" t="str">
            <v>09.01.17</v>
          </cell>
          <cell r="C554" t="str">
            <v>BANCA INOX. C/ OU S/ FUROS, LARG. 55CM, COMPR. ATÉ 3 M</v>
          </cell>
          <cell r="D554" t="str">
            <v>18.016.045-0</v>
          </cell>
          <cell r="E554" t="str">
            <v>M</v>
          </cell>
          <cell r="F554">
            <v>1</v>
          </cell>
          <cell r="G554">
            <v>0</v>
          </cell>
          <cell r="H554">
            <v>210.71</v>
          </cell>
          <cell r="I554">
            <v>515.80999999999995</v>
          </cell>
        </row>
        <row r="555">
          <cell r="B555" t="str">
            <v>09.01.18</v>
          </cell>
          <cell r="C555" t="str">
            <v>RALO SIFONADO DE PVC RÍGIDO, EM PAVIMENTO TÉRREO, COM SAÍDA DE 75MM, GRELHA REDONDA E PORTA-GRELHA, COMPREENDENDO:  3,00M DE TUBO DE PVC DE 75MM E SUA LIGAÇÃO AO RAMAL DE VENTILAÇÃO.  FORNECIMENTO E INSTALAÇÃO</v>
          </cell>
          <cell r="D555" t="str">
            <v>15.004.180-0</v>
          </cell>
          <cell r="E555" t="str">
            <v>UN</v>
          </cell>
          <cell r="G555">
            <v>1</v>
          </cell>
          <cell r="H555">
            <v>25.43</v>
          </cell>
          <cell r="I555">
            <v>47.32</v>
          </cell>
        </row>
        <row r="556">
          <cell r="B556" t="str">
            <v>09.01.19</v>
          </cell>
          <cell r="C556" t="str">
            <v>BANCA DE MÁRMORE BRANCO, NACIONAL, COM 3CM DE ESPESSURA, MEDINDO 1,50 X 0,60M, COM ABERTURA PARA UMA CUBA, SOBRE APOIOS DE ALVENARIA DE MEIA VEZ E VERGA DE CONCRETO, SEM REVESTIMENTO.  FORNECIMENTO E ASSENTAMENTO</v>
          </cell>
          <cell r="D556" t="str">
            <v>18.070.015-0</v>
          </cell>
          <cell r="E556" t="str">
            <v>UN</v>
          </cell>
          <cell r="G556">
            <v>1</v>
          </cell>
          <cell r="H556">
            <v>99.18</v>
          </cell>
          <cell r="I556">
            <v>173.96</v>
          </cell>
        </row>
        <row r="557">
          <cell r="B557" t="str">
            <v>09.01.20</v>
          </cell>
          <cell r="C557" t="str">
            <v>LAVATÓRIO DE LOUÇA BRANCA DE EMBUTIR (CUBA), TIPO MÉDIO LUXO, SEM LADRÃO, COM MEDIDAS EM TORNO DE 52 X 39CM.  FERRAGENS EM METAL CROMADO:  SIFÃO 1680 1” X 1.1/4”, TORNEIRA DE PRESSÃO 1193 DE 1/2” E VÁLVULA DE ESCOAMENTO 1600.  RABICHO EM PVC.  FORNECIMENT</v>
          </cell>
          <cell r="D557" t="str">
            <v>18.002.026-0</v>
          </cell>
          <cell r="E557" t="str">
            <v>UN</v>
          </cell>
          <cell r="G557">
            <v>1</v>
          </cell>
          <cell r="H557">
            <v>81.599999999999994</v>
          </cell>
          <cell r="I557">
            <v>139.37</v>
          </cell>
        </row>
        <row r="558">
          <cell r="B558" t="str">
            <v>09.02</v>
          </cell>
          <cell r="C558" t="str">
            <v>INSTALAÇÕES ELÉTRICAS</v>
          </cell>
        </row>
        <row r="559">
          <cell r="B559" t="str">
            <v>09.02.01</v>
          </cell>
          <cell r="C559" t="str">
            <v>ELETRODUTO DE PVC RÍGIDO ROSQ. DE 3/4" EXCL. LUVAS E CURVAS, FORN. E ASSENTAMENTO</v>
          </cell>
          <cell r="D559" t="str">
            <v>15.036.061-0</v>
          </cell>
          <cell r="E559" t="str">
            <v>M</v>
          </cell>
          <cell r="F559">
            <v>95</v>
          </cell>
          <cell r="G559">
            <v>95</v>
          </cell>
          <cell r="H559">
            <v>1.78</v>
          </cell>
          <cell r="I559">
            <v>3.34</v>
          </cell>
        </row>
        <row r="560">
          <cell r="B560" t="str">
            <v>09.02.02</v>
          </cell>
          <cell r="C560" t="str">
            <v>ELETRODUTO DE PVC RÍGIDO ROSQ. DE 1" EXCL. LUVAS E CURVAS, FORN. E ASSENTAMENTO</v>
          </cell>
          <cell r="D560" t="str">
            <v>15.036.062-0</v>
          </cell>
          <cell r="E560" t="str">
            <v>M</v>
          </cell>
          <cell r="F560">
            <v>25</v>
          </cell>
          <cell r="G560">
            <v>25</v>
          </cell>
          <cell r="H560">
            <v>2.37</v>
          </cell>
          <cell r="I560">
            <v>4.45</v>
          </cell>
        </row>
        <row r="561">
          <cell r="B561" t="str">
            <v>09.02.03</v>
          </cell>
          <cell r="C561" t="str">
            <v>ELETRODUTO DE PVC RÍGIDO ROSQ. DE 1 1/4" INCLUSIVE LUVAS E CURVAS</v>
          </cell>
          <cell r="D561" t="str">
            <v>15.036.072-0</v>
          </cell>
          <cell r="E561" t="str">
            <v>M</v>
          </cell>
          <cell r="F561">
            <v>6</v>
          </cell>
          <cell r="G561">
            <v>6</v>
          </cell>
          <cell r="H561">
            <v>3.15</v>
          </cell>
          <cell r="I561">
            <v>5.91</v>
          </cell>
        </row>
        <row r="562">
          <cell r="B562" t="str">
            <v>09.02.04</v>
          </cell>
          <cell r="C562" t="str">
            <v>ELETRODUTO DE PVC RÍGIDO ROSQ. DE 2" INCL. LUVAS E CURVAS</v>
          </cell>
          <cell r="D562" t="str">
            <v>15.036.074-0</v>
          </cell>
          <cell r="E562" t="str">
            <v>M</v>
          </cell>
          <cell r="F562">
            <v>6</v>
          </cell>
          <cell r="G562">
            <v>6</v>
          </cell>
          <cell r="H562">
            <v>4.66</v>
          </cell>
          <cell r="I562">
            <v>8.75</v>
          </cell>
        </row>
        <row r="563">
          <cell r="B563" t="str">
            <v>09.02.05</v>
          </cell>
          <cell r="C563" t="str">
            <v>CABO COM ISOLAMENTO TERMOPLÁSTICO 750 V 150 MM2 FORN. E COLOCAÇÃO</v>
          </cell>
          <cell r="D563" t="str">
            <v>15.008.135-0</v>
          </cell>
          <cell r="E563" t="str">
            <v>M</v>
          </cell>
          <cell r="F563">
            <v>100</v>
          </cell>
          <cell r="G563">
            <v>100</v>
          </cell>
          <cell r="H563">
            <v>15.24</v>
          </cell>
          <cell r="I563">
            <v>37.869999999999997</v>
          </cell>
        </row>
        <row r="564">
          <cell r="B564" t="str">
            <v>09.02.06</v>
          </cell>
          <cell r="C564" t="str">
            <v>CABO COM ISOLAMENTO TERMOPLÁSTICO 750 V 70 MM2 FORN. E COLOCAÇÃO</v>
          </cell>
          <cell r="D564" t="str">
            <v>15.008.120-0</v>
          </cell>
          <cell r="E564" t="str">
            <v>M</v>
          </cell>
          <cell r="F564">
            <v>50</v>
          </cell>
          <cell r="G564">
            <v>50</v>
          </cell>
          <cell r="H564">
            <v>7.3</v>
          </cell>
          <cell r="I564">
            <v>18.14</v>
          </cell>
        </row>
        <row r="565">
          <cell r="B565" t="str">
            <v>09.02.07</v>
          </cell>
          <cell r="C565" t="str">
            <v>CABO COM ISOLAMENTO TERMOPLÁSTICO 750 V 16 MM2 FORN. E COLOCAÇÃO</v>
          </cell>
          <cell r="D565" t="str">
            <v>15.008.105-0</v>
          </cell>
          <cell r="E565" t="str">
            <v>M</v>
          </cell>
          <cell r="F565">
            <v>30</v>
          </cell>
          <cell r="G565">
            <v>30</v>
          </cell>
          <cell r="H565">
            <v>2.4</v>
          </cell>
          <cell r="I565">
            <v>5.96</v>
          </cell>
        </row>
        <row r="566">
          <cell r="B566" t="str">
            <v>09.02.08</v>
          </cell>
          <cell r="C566" t="str">
            <v>CABO COM ISOLAMENTO TERMOPLÁSTICO 750 V 6 MM2 FORN. E COLOCAÇÃO</v>
          </cell>
          <cell r="D566" t="str">
            <v>15.008.095-0</v>
          </cell>
          <cell r="E566" t="str">
            <v>M</v>
          </cell>
          <cell r="F566">
            <v>30</v>
          </cell>
          <cell r="G566">
            <v>30</v>
          </cell>
          <cell r="H566">
            <v>1.27</v>
          </cell>
          <cell r="I566">
            <v>3.15</v>
          </cell>
        </row>
        <row r="567">
          <cell r="B567" t="str">
            <v>09.02.09</v>
          </cell>
          <cell r="C567" t="str">
            <v>CONSTRUÇÃO DE LINHA SIMPLES DUTO ESPIRAL FLEXÍVEL, SINGELO DE POLETILENO DE ALTA DENSIDADE TIPO KANAFLEX OU SIMILAR, PARA PROTEÇÃO DE CONDUTORES ELÉTRICOS COM DIÂMETRO NOMINAL DE 125 MM (5")</v>
          </cell>
          <cell r="D567" t="str">
            <v>06.069.040-0</v>
          </cell>
          <cell r="E567" t="str">
            <v>M</v>
          </cell>
          <cell r="F567">
            <v>36</v>
          </cell>
          <cell r="G567">
            <v>36</v>
          </cell>
          <cell r="H567">
            <v>11.47</v>
          </cell>
          <cell r="I567">
            <v>21.94</v>
          </cell>
        </row>
        <row r="568">
          <cell r="B568" t="str">
            <v>09.02.10</v>
          </cell>
          <cell r="C568" t="str">
            <v>CAIXAS DE LIGAÇÃO APARENTES EM ALUMÍNIO 1"</v>
          </cell>
          <cell r="D568" t="str">
            <v>21.025.040-0</v>
          </cell>
          <cell r="E568" t="str">
            <v>UN</v>
          </cell>
          <cell r="F568">
            <v>8</v>
          </cell>
          <cell r="G568">
            <v>8</v>
          </cell>
          <cell r="H568">
            <v>5.12</v>
          </cell>
          <cell r="I568">
            <v>11.42</v>
          </cell>
        </row>
        <row r="569">
          <cell r="B569" t="str">
            <v>09.02.11</v>
          </cell>
          <cell r="C569" t="str">
            <v>CABO COM ISOLAMENTO TERMOPLÁSTICO 1 KV 1,5 MM2 FORN. E COLOCAÇÃO</v>
          </cell>
          <cell r="D569" t="str">
            <v>15.008.200-0</v>
          </cell>
          <cell r="E569" t="str">
            <v>M</v>
          </cell>
          <cell r="F569">
            <v>80</v>
          </cell>
          <cell r="G569">
            <v>80</v>
          </cell>
          <cell r="H569">
            <v>0.76</v>
          </cell>
          <cell r="I569">
            <v>1.88</v>
          </cell>
        </row>
        <row r="570">
          <cell r="B570" t="str">
            <v>09.02.12</v>
          </cell>
          <cell r="C570" t="str">
            <v>CABO COM ISOLAMENTO TERMOPLÁSTICO 1 KV 2,5 MM2 FORN. E COLOCAÇÃO</v>
          </cell>
          <cell r="D570" t="str">
            <v>15.008.205-0</v>
          </cell>
          <cell r="E570" t="str">
            <v>M</v>
          </cell>
          <cell r="F570">
            <v>80</v>
          </cell>
          <cell r="G570">
            <v>80</v>
          </cell>
          <cell r="H570">
            <v>0.98</v>
          </cell>
          <cell r="I570">
            <v>2.4300000000000002</v>
          </cell>
        </row>
        <row r="571">
          <cell r="B571" t="str">
            <v>09.02.13</v>
          </cell>
          <cell r="C571" t="str">
            <v>CABO COM ISOLAMENTO TERMOPLÁSTICO 1 KV 4 MM2 FORN. E COLOCAÇÃO</v>
          </cell>
          <cell r="D571" t="str">
            <v>15.008.210-0</v>
          </cell>
          <cell r="E571" t="str">
            <v>M</v>
          </cell>
          <cell r="F571">
            <v>200</v>
          </cell>
          <cell r="G571">
            <v>200</v>
          </cell>
          <cell r="H571">
            <v>1.27</v>
          </cell>
          <cell r="I571">
            <v>3.15</v>
          </cell>
        </row>
        <row r="572">
          <cell r="B572" t="str">
            <v>09.02.14</v>
          </cell>
          <cell r="C572" t="str">
            <v>CABO COM ISOLAMENTO TERMOPLÁSTICO 1 KV 50 MM2 FORN. E COLOCAÇÃO</v>
          </cell>
          <cell r="D572" t="str">
            <v>15.008.235-0</v>
          </cell>
          <cell r="E572" t="str">
            <v>M</v>
          </cell>
          <cell r="F572">
            <v>10</v>
          </cell>
          <cell r="G572">
            <v>10</v>
          </cell>
          <cell r="H572">
            <v>7.34</v>
          </cell>
          <cell r="I572">
            <v>18.23</v>
          </cell>
        </row>
        <row r="573">
          <cell r="B573" t="str">
            <v>09.02.15</v>
          </cell>
          <cell r="C573" t="str">
            <v>CABO COM ISOLAMENTO TERMOPLÁSTICO 1 KV 70 MM2 FORN. E COLOCAÇÃO</v>
          </cell>
          <cell r="D573" t="str">
            <v>15.008.240-0</v>
          </cell>
          <cell r="E573" t="str">
            <v>M</v>
          </cell>
          <cell r="F573">
            <v>50</v>
          </cell>
          <cell r="G573">
            <v>50</v>
          </cell>
          <cell r="H573">
            <v>10.07</v>
          </cell>
          <cell r="I573">
            <v>25.02</v>
          </cell>
        </row>
        <row r="574">
          <cell r="B574" t="str">
            <v>09.02.16</v>
          </cell>
          <cell r="C574" t="str">
            <v>CABO COM ISOLAMENTO TERMOPLÁSTICO 1 KV 300 MM2 FORN. E COLOCAÇÃO</v>
          </cell>
          <cell r="D574" t="str">
            <v>15.008.270-0</v>
          </cell>
          <cell r="E574" t="str">
            <v>M</v>
          </cell>
          <cell r="F574">
            <v>100</v>
          </cell>
          <cell r="G574">
            <v>100</v>
          </cell>
          <cell r="H574">
            <v>40.19</v>
          </cell>
          <cell r="I574">
            <v>99.87</v>
          </cell>
        </row>
        <row r="575">
          <cell r="B575" t="str">
            <v>09.02.17</v>
          </cell>
          <cell r="C575" t="str">
            <v>FIO PARALELO COM ISOLAMENTO TERMOPLÁSTICO NA BITOLA 2 X 4,0 MM2</v>
          </cell>
          <cell r="D575" t="str">
            <v>15.008.302-0</v>
          </cell>
          <cell r="E575" t="str">
            <v>M</v>
          </cell>
          <cell r="F575">
            <v>30</v>
          </cell>
          <cell r="G575">
            <v>30</v>
          </cell>
          <cell r="H575">
            <v>1.74</v>
          </cell>
          <cell r="I575">
            <v>4.32</v>
          </cell>
        </row>
        <row r="576">
          <cell r="B576" t="str">
            <v>09.02.18</v>
          </cell>
          <cell r="C576" t="str">
            <v>FIO COM ISOLAMENTO ANTICHAMA 750 V - 2,5 MM2</v>
          </cell>
          <cell r="D576" t="str">
            <v>15.008.020-0</v>
          </cell>
          <cell r="E576" t="str">
            <v>M</v>
          </cell>
          <cell r="F576">
            <v>80</v>
          </cell>
          <cell r="G576">
            <v>80</v>
          </cell>
          <cell r="H576">
            <v>0.7</v>
          </cell>
          <cell r="I576">
            <v>1.73</v>
          </cell>
        </row>
        <row r="577">
          <cell r="B577" t="str">
            <v>09.02.19</v>
          </cell>
          <cell r="C577" t="str">
            <v>FIO COM ISOLAMENTO TERMOPLÁSTICO ANTICHAMA 4,0 MM2, FORN. E COLOCAÇÃO</v>
          </cell>
          <cell r="D577" t="str">
            <v>15.008.025-0</v>
          </cell>
          <cell r="E577" t="str">
            <v>M</v>
          </cell>
          <cell r="F577">
            <v>140</v>
          </cell>
          <cell r="G577">
            <v>140</v>
          </cell>
          <cell r="H577">
            <v>0.96</v>
          </cell>
          <cell r="I577">
            <v>2.38</v>
          </cell>
        </row>
        <row r="578">
          <cell r="B578" t="str">
            <v>09.02.20</v>
          </cell>
          <cell r="C578" t="str">
            <v>QUADRO DISTR. EMBUT. C/PORTA P/12 CIRCUITOS S/CHAVE GERAL, C/BARRAMENTO NEUTRO, EXCL. DISJUNTORES</v>
          </cell>
          <cell r="D578" t="str">
            <v>15.007.501-0</v>
          </cell>
          <cell r="E578" t="str">
            <v>UN</v>
          </cell>
          <cell r="F578">
            <v>1</v>
          </cell>
          <cell r="G578">
            <v>1</v>
          </cell>
          <cell r="H578">
            <v>28.32</v>
          </cell>
          <cell r="I578">
            <v>61.56</v>
          </cell>
        </row>
        <row r="579">
          <cell r="B579" t="str">
            <v>09.02.21</v>
          </cell>
          <cell r="C579" t="str">
            <v>DISJUNTOR TERMOMAGNÉTICO UNIPOLAR 10A A 30A</v>
          </cell>
          <cell r="D579" t="str">
            <v>15.007.570-0</v>
          </cell>
          <cell r="E579" t="str">
            <v>UN</v>
          </cell>
          <cell r="F579">
            <v>6</v>
          </cell>
          <cell r="G579">
            <v>6</v>
          </cell>
          <cell r="H579">
            <v>18.43</v>
          </cell>
          <cell r="I579">
            <v>40.06</v>
          </cell>
        </row>
        <row r="580">
          <cell r="B580" t="str">
            <v>09.02.22</v>
          </cell>
          <cell r="C580" t="str">
            <v>DISJUNTOR TERMOMAGNÉTICO TRIPOLAR 10A A 50A</v>
          </cell>
          <cell r="D580" t="str">
            <v>15.007.600-0</v>
          </cell>
          <cell r="E580" t="str">
            <v>UN</v>
          </cell>
          <cell r="F580">
            <v>1</v>
          </cell>
          <cell r="G580">
            <v>1</v>
          </cell>
          <cell r="H580">
            <v>25.04</v>
          </cell>
          <cell r="I580">
            <v>54.43</v>
          </cell>
        </row>
        <row r="581">
          <cell r="B581" t="str">
            <v>09.02.23</v>
          </cell>
          <cell r="C581" t="str">
            <v>PT DE LUZ NO TETO PARA PREDIO INDUSTRIAL CONSTANDO DE ELETRODUTOS DE FERRO GALVANIZADO APARENTES FIXADOS AO TETO POR BRAÇADEIRAS, CONDULETES E FIAÇÃO COM COMANDO DO Q.D.L. OU INTERRUPTOR ESTE EXCLUÍDO</v>
          </cell>
          <cell r="D581" t="str">
            <v>15.007.070-1</v>
          </cell>
          <cell r="E581" t="str">
            <v>UN</v>
          </cell>
          <cell r="F581">
            <v>8</v>
          </cell>
          <cell r="G581">
            <v>8</v>
          </cell>
          <cell r="H581">
            <v>72.010000000000005</v>
          </cell>
          <cell r="I581">
            <v>156.54</v>
          </cell>
        </row>
        <row r="582">
          <cell r="B582" t="str">
            <v>09.02.24</v>
          </cell>
          <cell r="C582" t="str">
            <v>PT. DE TOMADA C/3 PINOS P/PREDIO INDUSTRIAL EM PROLONGAMENTO AOS PONTOS DE LUZ CONSTANDO DE ELETRODUTOS DE FERRO GALVANIZADO APARENTES FIXADOS A PAREDE POR BRAÇADEIRAS, CONDULETE E FIAÇÃO E TOMADA COM ESPELHO</v>
          </cell>
          <cell r="D582" t="str">
            <v>15.007.776-6</v>
          </cell>
          <cell r="E582" t="str">
            <v>UN</v>
          </cell>
          <cell r="F582">
            <v>6</v>
          </cell>
          <cell r="G582">
            <v>6</v>
          </cell>
          <cell r="H582">
            <v>50.86</v>
          </cell>
          <cell r="I582">
            <v>110.56</v>
          </cell>
        </row>
        <row r="583">
          <cell r="B583" t="str">
            <v>09.02.25</v>
          </cell>
          <cell r="C583" t="str">
            <v>LUMINÁRIA FLUORESCENTE DE SOBREPOR, TIPO CALHA, COM LAMPADAS APARENTES E ACESSORIOS DE PARTIDA RÁPIDA, 2 X 40W</v>
          </cell>
          <cell r="D583" t="str">
            <v>18.027.210-0</v>
          </cell>
          <cell r="E583" t="str">
            <v>UN</v>
          </cell>
          <cell r="F583">
            <v>3</v>
          </cell>
          <cell r="G583">
            <v>3</v>
          </cell>
          <cell r="H583">
            <v>36.46</v>
          </cell>
          <cell r="I583">
            <v>65.48</v>
          </cell>
        </row>
        <row r="584">
          <cell r="B584" t="str">
            <v>09.02.26</v>
          </cell>
          <cell r="C584" t="str">
            <v>LUMINÁRIA FLUORESCENTE DE SOBREPOR, TIPO CALHA, COM LAMPADAS APARENTES E ACESSORIOS DE PARTIDA RÁPIDA, 3 X 40W</v>
          </cell>
          <cell r="D584" t="str">
            <v>18.027.212-0</v>
          </cell>
          <cell r="E584" t="str">
            <v>UN</v>
          </cell>
          <cell r="F584">
            <v>4</v>
          </cell>
          <cell r="G584">
            <v>4</v>
          </cell>
          <cell r="H584">
            <v>51.73</v>
          </cell>
          <cell r="I584">
            <v>92.9</v>
          </cell>
        </row>
        <row r="585">
          <cell r="B585" t="str">
            <v>09.02.27</v>
          </cell>
          <cell r="C585" t="str">
            <v>ARANDELA RECEPTÁCULO PARA LÂMPADA INCANDESCENTE DE 100W</v>
          </cell>
          <cell r="D585" t="str">
            <v>18.027.280-0</v>
          </cell>
          <cell r="E585" t="str">
            <v>UN</v>
          </cell>
          <cell r="F585">
            <v>6</v>
          </cell>
          <cell r="G585">
            <v>6</v>
          </cell>
          <cell r="H585">
            <v>9.34</v>
          </cell>
          <cell r="I585">
            <v>16.77</v>
          </cell>
        </row>
        <row r="586">
          <cell r="B586" t="str">
            <v>09.02.28</v>
          </cell>
          <cell r="C586" t="str">
            <v>LUMINÁRIA FECHADA, P/ ILUMINAÇÃO DE ÁREAS DESCOBERTAS EM FORMA OVÓIDE C/ EIXOS DE APROX. 50X31X30 cm COM LÂMPADA VM 250W REATOR DE PARTIDA RÁPIDA E 20 M DE FIO 2,5 MM2. FORN. E COLOCAÇÃO</v>
          </cell>
          <cell r="D586" t="str">
            <v>18.027.089-0</v>
          </cell>
          <cell r="E586" t="str">
            <v>UN</v>
          </cell>
          <cell r="F586">
            <v>6</v>
          </cell>
          <cell r="G586">
            <v>6</v>
          </cell>
          <cell r="H586">
            <v>130.1</v>
          </cell>
          <cell r="I586">
            <v>233.65</v>
          </cell>
        </row>
        <row r="587">
          <cell r="B587" t="str">
            <v>09.03</v>
          </cell>
          <cell r="C587" t="str">
            <v>INSTALAÇÃO DE INCÊNDIO</v>
          </cell>
        </row>
        <row r="588">
          <cell r="B588" t="str">
            <v>09.03.01</v>
          </cell>
          <cell r="C588" t="str">
            <v>EXTINTOR DE INCÊNDIO, TIPO GÁS CARBONICO, DE 6KG, COMPLETO.  FORNECIMENTO E COLOCAÇÃO</v>
          </cell>
          <cell r="D588" t="str">
            <v>18.032.015-0</v>
          </cell>
          <cell r="E588" t="str">
            <v>UN</v>
          </cell>
          <cell r="G588">
            <v>3</v>
          </cell>
          <cell r="H588">
            <v>137.08000000000001</v>
          </cell>
          <cell r="I588">
            <v>198.08</v>
          </cell>
        </row>
        <row r="589">
          <cell r="B589" t="str">
            <v>09.03.02</v>
          </cell>
          <cell r="C589" t="str">
            <v>EXTINTOR DE INCÊNDIO, TIPO PÓ QUÍMICO, DE 6KG.  FORNECIMENTO E COLOCAÇÃO</v>
          </cell>
          <cell r="D589" t="str">
            <v>18.032.030-0</v>
          </cell>
          <cell r="E589" t="str">
            <v>UN</v>
          </cell>
          <cell r="G589">
            <v>3</v>
          </cell>
          <cell r="H589">
            <v>52.07</v>
          </cell>
          <cell r="I589">
            <v>75.239999999999995</v>
          </cell>
        </row>
        <row r="590">
          <cell r="B590">
            <v>10</v>
          </cell>
          <cell r="C590" t="str">
            <v>INSTALAÇÕES DE PRODUÇÃO</v>
          </cell>
        </row>
        <row r="591">
          <cell r="B591" t="str">
            <v>10.01</v>
          </cell>
          <cell r="C591" t="str">
            <v>FORNECIMENTO DE MATERIAIS</v>
          </cell>
        </row>
        <row r="592">
          <cell r="B592" t="str">
            <v>10.01.01</v>
          </cell>
          <cell r="C592" t="str">
            <v>FORN. CURVA F.FUNDIDO FF PN10 DN=500 MM X 90º</v>
          </cell>
          <cell r="D592" t="str">
            <v>06.200.218-3</v>
          </cell>
          <cell r="E592" t="str">
            <v>UN</v>
          </cell>
          <cell r="F592">
            <v>5</v>
          </cell>
          <cell r="G592">
            <v>5</v>
          </cell>
          <cell r="H592">
            <v>1589.82</v>
          </cell>
          <cell r="I592">
            <v>4998.3900000000003</v>
          </cell>
        </row>
        <row r="593">
          <cell r="B593" t="str">
            <v>10.01.02</v>
          </cell>
          <cell r="C593" t="str">
            <v>FORN. PEDESTAL DE SUSPENSÃO C/ ENGRENAGENS E CHUMBADORES PARA COMPORTAS DE 1.200 MM</v>
          </cell>
          <cell r="D593" t="str">
            <v>06.200.459-6</v>
          </cell>
          <cell r="E593" t="str">
            <v>UN</v>
          </cell>
          <cell r="F593">
            <v>6</v>
          </cell>
          <cell r="G593">
            <v>1</v>
          </cell>
          <cell r="H593">
            <v>7250.34</v>
          </cell>
          <cell r="I593">
            <v>22795.06</v>
          </cell>
        </row>
        <row r="594">
          <cell r="B594" t="str">
            <v>10.01.03</v>
          </cell>
          <cell r="C594" t="str">
            <v>FORN. REGISTRO GAVETA F.FUNDIDO FV PN10 DN=500MM</v>
          </cell>
          <cell r="D594" t="str">
            <v>06.200.363-3</v>
          </cell>
          <cell r="E594" t="str">
            <v>UN</v>
          </cell>
          <cell r="F594">
            <v>5</v>
          </cell>
          <cell r="G594">
            <v>3</v>
          </cell>
          <cell r="H594">
            <v>10738.06</v>
          </cell>
          <cell r="I594">
            <v>33760.46</v>
          </cell>
        </row>
        <row r="595">
          <cell r="B595" t="str">
            <v>10.01.04</v>
          </cell>
          <cell r="C595" t="str">
            <v>FORN. JUNTA GIBAULT  F.FUNDIDO DN=500 MM</v>
          </cell>
          <cell r="D595" t="str">
            <v>06.200.351-2</v>
          </cell>
          <cell r="E595" t="str">
            <v>UN</v>
          </cell>
          <cell r="F595">
            <v>5</v>
          </cell>
          <cell r="G595">
            <v>0</v>
          </cell>
          <cell r="H595">
            <v>380.94</v>
          </cell>
          <cell r="I595">
            <v>1197.67</v>
          </cell>
        </row>
        <row r="596">
          <cell r="B596" t="str">
            <v>10.01.05</v>
          </cell>
          <cell r="C596" t="str">
            <v>FORN. FLANGE CEGO F.FUNDIDO PN10 DN=600 MM</v>
          </cell>
          <cell r="D596" t="str">
            <v>06.200.307-3</v>
          </cell>
          <cell r="E596" t="str">
            <v>UN</v>
          </cell>
          <cell r="F596">
            <v>1</v>
          </cell>
          <cell r="G596">
            <v>0</v>
          </cell>
          <cell r="H596">
            <v>629.47</v>
          </cell>
          <cell r="I596">
            <v>1979.05</v>
          </cell>
        </row>
        <row r="597">
          <cell r="B597" t="str">
            <v>10.01.06</v>
          </cell>
          <cell r="C597" t="str">
            <v>FORN. JUNTA DE DESMONTAGEM EM F.DUCTIL C/ FLANGES PN10 E TRAVA AXIAL, COMPLETA, DN=400MM</v>
          </cell>
          <cell r="D597" t="str">
            <v>06.200.355-6</v>
          </cell>
          <cell r="E597" t="str">
            <v>UN</v>
          </cell>
          <cell r="F597">
            <v>10</v>
          </cell>
          <cell r="G597">
            <v>6</v>
          </cell>
          <cell r="H597">
            <v>3566.57</v>
          </cell>
          <cell r="I597">
            <v>11213.29</v>
          </cell>
        </row>
        <row r="598">
          <cell r="B598" t="str">
            <v>10.01.07</v>
          </cell>
          <cell r="C598" t="str">
            <v>FORN. DE CURVA F.FUNDIDO FF PN10 DN=400 MM X 90º</v>
          </cell>
          <cell r="D598" t="str">
            <v>06.200.217-8</v>
          </cell>
          <cell r="E598" t="str">
            <v>UN</v>
          </cell>
          <cell r="F598">
            <v>10</v>
          </cell>
          <cell r="G598">
            <v>6</v>
          </cell>
          <cell r="H598">
            <v>674.47</v>
          </cell>
          <cell r="I598">
            <v>2120.5300000000002</v>
          </cell>
        </row>
        <row r="599">
          <cell r="B599" t="str">
            <v>10.01.08</v>
          </cell>
          <cell r="C599" t="str">
            <v>FORN. TÊ F.FUNDIDO FF PN10 DN=700 X 400 MM</v>
          </cell>
          <cell r="D599" t="str">
            <v>06.200.237-5</v>
          </cell>
          <cell r="E599" t="str">
            <v>UN</v>
          </cell>
          <cell r="F599">
            <v>1</v>
          </cell>
          <cell r="G599">
            <v>0</v>
          </cell>
          <cell r="H599">
            <v>3557.53</v>
          </cell>
          <cell r="I599">
            <v>11184.87</v>
          </cell>
        </row>
        <row r="600">
          <cell r="B600" t="str">
            <v>10.01.09</v>
          </cell>
          <cell r="C600" t="str">
            <v>FORN. REGISTRO GAVETA F.FUNDIDO FC PN10 DN=400 MM</v>
          </cell>
          <cell r="D600" t="str">
            <v>06.200.361-8</v>
          </cell>
          <cell r="E600" t="str">
            <v>UN</v>
          </cell>
          <cell r="F600">
            <v>5</v>
          </cell>
          <cell r="G600">
            <v>3</v>
          </cell>
          <cell r="H600">
            <v>8084.58</v>
          </cell>
          <cell r="I600">
            <v>25417.91</v>
          </cell>
        </row>
        <row r="601">
          <cell r="B601" t="str">
            <v>10.01.10</v>
          </cell>
          <cell r="C601" t="str">
            <v>FORN. TÊ F.FUNDIDO FFF PN10 DN=900 X 400 MM</v>
          </cell>
          <cell r="D601" t="str">
            <v>06.200.238-3</v>
          </cell>
          <cell r="E601" t="str">
            <v>UN</v>
          </cell>
          <cell r="F601">
            <v>2</v>
          </cell>
          <cell r="G601">
            <v>0</v>
          </cell>
          <cell r="H601">
            <v>4927.21</v>
          </cell>
          <cell r="I601">
            <v>15491.14</v>
          </cell>
        </row>
        <row r="602">
          <cell r="B602" t="str">
            <v>10.01.11</v>
          </cell>
          <cell r="C602" t="str">
            <v>FORN. RED. CONCÊNT. F.FUNDIDO FF PN10 DN=900 X 800 MM</v>
          </cell>
          <cell r="D602" t="str">
            <v>06.200.258-3</v>
          </cell>
          <cell r="E602" t="str">
            <v>UN</v>
          </cell>
          <cell r="F602">
            <v>1</v>
          </cell>
          <cell r="G602">
            <v>0</v>
          </cell>
          <cell r="H602">
            <v>2820.7</v>
          </cell>
          <cell r="I602">
            <v>8868.2800000000007</v>
          </cell>
        </row>
        <row r="603">
          <cell r="B603" t="str">
            <v>10.01.12</v>
          </cell>
          <cell r="C603" t="str">
            <v>FORN. CARRETEL F.FUNDIDO COMPLETO,  PN10 DN= 800 MM</v>
          </cell>
          <cell r="D603" t="str">
            <v>06.200.211-5</v>
          </cell>
          <cell r="E603" t="str">
            <v>UN</v>
          </cell>
          <cell r="F603">
            <v>1</v>
          </cell>
          <cell r="G603">
            <v>0</v>
          </cell>
          <cell r="H603">
            <v>3506.21</v>
          </cell>
          <cell r="I603">
            <v>11023.52</v>
          </cell>
        </row>
        <row r="604">
          <cell r="B604" t="str">
            <v>10.01.13</v>
          </cell>
          <cell r="C604" t="str">
            <v>FORN. TÊ F.FUNDIDO FFF PN10 DN=800 X 400 MM</v>
          </cell>
          <cell r="D604" t="str">
            <v>06.200.237-8</v>
          </cell>
          <cell r="E604" t="str">
            <v>UN</v>
          </cell>
          <cell r="F604">
            <v>1</v>
          </cell>
          <cell r="G604">
            <v>0</v>
          </cell>
          <cell r="H604">
            <v>3850.28</v>
          </cell>
          <cell r="I604">
            <v>12105.28</v>
          </cell>
        </row>
        <row r="605">
          <cell r="B605" t="str">
            <v>10.01.14</v>
          </cell>
          <cell r="C605" t="str">
            <v>FORN. CARRETEL F.FUNDIDO COMPLETO,  PN10 DN=400 MM</v>
          </cell>
          <cell r="D605" t="str">
            <v>06.200.210-9</v>
          </cell>
          <cell r="E605" t="str">
            <v>UN</v>
          </cell>
          <cell r="F605">
            <v>3</v>
          </cell>
          <cell r="G605">
            <v>0</v>
          </cell>
          <cell r="H605">
            <v>964.43</v>
          </cell>
          <cell r="I605">
            <v>3032.16</v>
          </cell>
        </row>
        <row r="606">
          <cell r="B606" t="str">
            <v>10.01.15</v>
          </cell>
          <cell r="C606" t="str">
            <v>FORN. RED. CONCÊNT. F.FUNDIDO FF PN10 DN= 800 X 700 MM</v>
          </cell>
          <cell r="D606" t="str">
            <v>06.200.258-2</v>
          </cell>
          <cell r="E606" t="str">
            <v>UN</v>
          </cell>
          <cell r="F606">
            <v>1</v>
          </cell>
          <cell r="G606">
            <v>0</v>
          </cell>
          <cell r="H606">
            <v>2709.71</v>
          </cell>
          <cell r="I606">
            <v>8519.32</v>
          </cell>
        </row>
        <row r="607">
          <cell r="B607" t="str">
            <v>10.01.16</v>
          </cell>
          <cell r="C607" t="str">
            <v>FORN. CARRETEL F.FUNDIDO COMPLETO,  PN10 DN=700 MM</v>
          </cell>
          <cell r="D607" t="str">
            <v>06.200.211-4</v>
          </cell>
          <cell r="E607" t="str">
            <v>UN</v>
          </cell>
          <cell r="F607">
            <v>1</v>
          </cell>
          <cell r="G607">
            <v>0</v>
          </cell>
          <cell r="H607">
            <v>2929.24</v>
          </cell>
          <cell r="I607">
            <v>9209.5300000000007</v>
          </cell>
        </row>
        <row r="608">
          <cell r="B608" t="str">
            <v>10.01.17</v>
          </cell>
          <cell r="C608" t="str">
            <v>FORN. HASTE PROLONGAMENTO 2" COM ROSCA  ATÉ 1 m</v>
          </cell>
          <cell r="D608" t="str">
            <v>06.200.463-1</v>
          </cell>
          <cell r="E608" t="str">
            <v>UN</v>
          </cell>
          <cell r="F608">
            <v>6</v>
          </cell>
          <cell r="G608">
            <v>6</v>
          </cell>
          <cell r="H608">
            <v>457.81</v>
          </cell>
          <cell r="I608">
            <v>1439.35</v>
          </cell>
        </row>
        <row r="609">
          <cell r="B609" t="str">
            <v>10.01.18</v>
          </cell>
          <cell r="C609" t="str">
            <v>FORN. DE HASTE PROLONGAMENTO 2" POR M ADICIONAL</v>
          </cell>
          <cell r="D609" t="str">
            <v>06.200.463-4</v>
          </cell>
          <cell r="E609" t="str">
            <v>M</v>
          </cell>
          <cell r="F609">
            <v>66</v>
          </cell>
          <cell r="G609">
            <v>87</v>
          </cell>
          <cell r="H609">
            <v>502.21</v>
          </cell>
          <cell r="I609">
            <v>1578.94</v>
          </cell>
        </row>
        <row r="610">
          <cell r="B610" t="str">
            <v>10.01.19</v>
          </cell>
          <cell r="C610" t="str">
            <v>FORN. HASTE PROLONGAMENTO 2 1/2" COM ROSCA  ATÉ 1 m</v>
          </cell>
          <cell r="D610" t="str">
            <v>06.200.463-6</v>
          </cell>
          <cell r="E610" t="str">
            <v>UN</v>
          </cell>
          <cell r="F610">
            <v>1</v>
          </cell>
          <cell r="G610">
            <v>1</v>
          </cell>
          <cell r="H610">
            <v>492.43</v>
          </cell>
          <cell r="I610">
            <v>1548.19</v>
          </cell>
        </row>
        <row r="611">
          <cell r="B611" t="str">
            <v>10.01.20</v>
          </cell>
          <cell r="C611" t="str">
            <v>FORN. DE HASTE PROLONGAMENTO 2 1/2" POR M ADICIONAL</v>
          </cell>
          <cell r="D611" t="str">
            <v>06.200.463-9</v>
          </cell>
          <cell r="E611" t="str">
            <v>M</v>
          </cell>
          <cell r="F611">
            <v>10.71</v>
          </cell>
          <cell r="G611">
            <v>14.5</v>
          </cell>
          <cell r="H611">
            <v>570.66999999999996</v>
          </cell>
          <cell r="I611">
            <v>1794.18</v>
          </cell>
        </row>
        <row r="612">
          <cell r="B612" t="str">
            <v>10.01.21</v>
          </cell>
          <cell r="C612" t="str">
            <v>FORN. MANCAL INTERMEDIARIO  2" C/CHUMBADORES</v>
          </cell>
          <cell r="D612" t="str">
            <v>06.200.464-3</v>
          </cell>
          <cell r="E612" t="str">
            <v>UN</v>
          </cell>
          <cell r="F612">
            <v>36</v>
          </cell>
          <cell r="G612">
            <v>5</v>
          </cell>
          <cell r="H612">
            <v>542.45000000000005</v>
          </cell>
          <cell r="I612">
            <v>1705.46</v>
          </cell>
        </row>
        <row r="613">
          <cell r="B613" t="str">
            <v>10.01.22</v>
          </cell>
          <cell r="C613" t="str">
            <v>FORN. MANCAL INTERMEDIARIO  2 1/2" C/CHUMBADORES</v>
          </cell>
          <cell r="D613" t="str">
            <v>06.200.464-4</v>
          </cell>
          <cell r="E613" t="str">
            <v>UN</v>
          </cell>
          <cell r="F613">
            <v>6</v>
          </cell>
          <cell r="G613">
            <v>30</v>
          </cell>
          <cell r="H613">
            <v>546.28</v>
          </cell>
          <cell r="I613">
            <v>1717.5</v>
          </cell>
        </row>
        <row r="614">
          <cell r="B614" t="str">
            <v>10.01.23</v>
          </cell>
          <cell r="C614" t="str">
            <v>FORN. LUVA P/ HASTE PROLONGAMENTO 2"</v>
          </cell>
          <cell r="D614" t="str">
            <v>06.200.465-3</v>
          </cell>
          <cell r="E614" t="str">
            <v>UN</v>
          </cell>
          <cell r="F614">
            <v>12</v>
          </cell>
          <cell r="G614">
            <v>12</v>
          </cell>
          <cell r="H614">
            <v>527.05999999999995</v>
          </cell>
          <cell r="I614">
            <v>1657.07</v>
          </cell>
        </row>
        <row r="615">
          <cell r="B615" t="str">
            <v>10.01.24</v>
          </cell>
          <cell r="C615" t="str">
            <v>FORN. LUVA P/ HASTE PROLONGAMENTO 2 1/2"</v>
          </cell>
          <cell r="D615" t="str">
            <v>06.200.465-4</v>
          </cell>
          <cell r="E615" t="str">
            <v>UN</v>
          </cell>
          <cell r="F615">
            <v>2</v>
          </cell>
          <cell r="G615">
            <v>2</v>
          </cell>
          <cell r="H615">
            <v>746.34</v>
          </cell>
          <cell r="I615">
            <v>2346.4899999999998</v>
          </cell>
        </row>
        <row r="616">
          <cell r="B616" t="str">
            <v>10.01.25</v>
          </cell>
          <cell r="C616" t="str">
            <v>FORN. COMPORTA QUADRADA DE SENTIDO ÚNICO DE FLUXO COM CHUMBADORES, SEM ACIONAMENTO DE 1200X1200 MM</v>
          </cell>
          <cell r="D616" t="str">
            <v>06.200.439-1</v>
          </cell>
          <cell r="E616" t="str">
            <v>UN</v>
          </cell>
          <cell r="F616">
            <v>6</v>
          </cell>
          <cell r="G616">
            <v>1</v>
          </cell>
          <cell r="H616">
            <v>26719.19</v>
          </cell>
          <cell r="I616">
            <v>84005.13</v>
          </cell>
        </row>
        <row r="617">
          <cell r="B617" t="str">
            <v>10.01.26</v>
          </cell>
          <cell r="C617" t="str">
            <v>FORN. COMPORTA QUADRADA DE SENTIDO DUPLO DE FLUXO COM CHUMBADORES, SEM ACIONAMENTO DE 1500X1500 MM</v>
          </cell>
          <cell r="D617" t="str">
            <v>06.200.439-4</v>
          </cell>
          <cell r="E617" t="str">
            <v>UN</v>
          </cell>
          <cell r="F617">
            <v>1</v>
          </cell>
          <cell r="G617">
            <v>0</v>
          </cell>
          <cell r="H617">
            <v>36113.599999999999</v>
          </cell>
          <cell r="I617">
            <v>113541.15</v>
          </cell>
        </row>
        <row r="618">
          <cell r="B618" t="str">
            <v>10.01.27</v>
          </cell>
          <cell r="C618" t="str">
            <v>FORN. TÊ F.FUNDIDO FF PN10 DN=600 X 400 MM</v>
          </cell>
          <cell r="D618" t="str">
            <v>06.200.237-2</v>
          </cell>
          <cell r="E618" t="str">
            <v>UN</v>
          </cell>
          <cell r="F618">
            <v>1</v>
          </cell>
          <cell r="G618">
            <v>0</v>
          </cell>
          <cell r="H618">
            <v>2465.61</v>
          </cell>
          <cell r="I618">
            <v>7751.87</v>
          </cell>
        </row>
        <row r="619">
          <cell r="B619" t="str">
            <v>10.01.28</v>
          </cell>
          <cell r="C619" t="str">
            <v>FORN. VALVULA RETENÇÃO TIPO DUPLA PORTINHOLA, MONTAGEM ENTRE FLANGES PN10 DN=400 MM</v>
          </cell>
          <cell r="D619" t="str">
            <v>06.200.416-9</v>
          </cell>
          <cell r="E619" t="str">
            <v>UN</v>
          </cell>
          <cell r="F619">
            <v>5</v>
          </cell>
          <cell r="G619">
            <v>0</v>
          </cell>
          <cell r="H619">
            <v>2696.98</v>
          </cell>
          <cell r="I619">
            <v>8479.2999999999993</v>
          </cell>
        </row>
        <row r="620">
          <cell r="B620" t="str">
            <v>10.01.29</v>
          </cell>
          <cell r="C620" t="str">
            <v>FORN. REDUÇÃO CONCÊNTRICA F.FUNDIDO FF, PN10, DN 700 X 600 MM</v>
          </cell>
          <cell r="D620" t="str">
            <v>06.200.258-1</v>
          </cell>
          <cell r="E620" t="str">
            <v>UN</v>
          </cell>
          <cell r="F620">
            <v>1</v>
          </cell>
          <cell r="G620">
            <v>0</v>
          </cell>
          <cell r="H620">
            <v>2283.21</v>
          </cell>
          <cell r="I620">
            <v>7178.41</v>
          </cell>
        </row>
        <row r="621">
          <cell r="B621" t="str">
            <v>10.01.30</v>
          </cell>
          <cell r="C621" t="str">
            <v>FORN. DE EXTREMIDADE DE FERRO FUNDIDO COM FLANGE E PONTA, PN10, DN 500 MM</v>
          </cell>
          <cell r="D621" t="str">
            <v>06.200.299-7</v>
          </cell>
          <cell r="E621" t="str">
            <v>UN</v>
          </cell>
          <cell r="F621">
            <v>10</v>
          </cell>
          <cell r="G621">
            <v>0</v>
          </cell>
          <cell r="H621">
            <v>688.32</v>
          </cell>
          <cell r="I621">
            <v>2164.0700000000002</v>
          </cell>
        </row>
        <row r="622">
          <cell r="B622" t="str">
            <v>10.01.31</v>
          </cell>
          <cell r="C622" t="str">
            <v>FORN. DE TOCO DE FERRO FUNDIDO COM FLANGES, PN10, DN 400 MM, L=250 MM</v>
          </cell>
          <cell r="D622" t="str">
            <v>06.200.279-4</v>
          </cell>
          <cell r="E622" t="str">
            <v>UN</v>
          </cell>
          <cell r="F622">
            <v>5</v>
          </cell>
          <cell r="G622">
            <v>3</v>
          </cell>
          <cell r="H622">
            <v>639.87</v>
          </cell>
          <cell r="I622">
            <v>2011.75</v>
          </cell>
        </row>
        <row r="623">
          <cell r="B623" t="str">
            <v>10.01.32</v>
          </cell>
          <cell r="C623" t="str">
            <v>FORN. DE TOCO DE FERRO FUNDIDO COM FLANGES, PN10, DN 400 MM, L=500 MM</v>
          </cell>
          <cell r="D623" t="str">
            <v>06.200.279-5</v>
          </cell>
          <cell r="E623" t="str">
            <v>UN</v>
          </cell>
          <cell r="F623">
            <v>5</v>
          </cell>
          <cell r="G623">
            <v>3</v>
          </cell>
          <cell r="H623">
            <v>858.18</v>
          </cell>
          <cell r="I623">
            <v>2698.11</v>
          </cell>
        </row>
        <row r="624">
          <cell r="B624" t="str">
            <v>10.01.33</v>
          </cell>
          <cell r="C624" t="str">
            <v>FORN. DE TUBO DE FERRO FUNDIDO (SEM ASSENTAMENTO), DUTIL, CLASSE K-12, PN-10, FLANGE/FLANGE, EXCL. ACESSORIOS DA JUNTA, COM DIÂMETRO DE 400MM, COMPRIMENTO DE 0,50 A 1,00M</v>
          </cell>
          <cell r="D624" t="str">
            <v>06.201.058-0</v>
          </cell>
          <cell r="E624" t="str">
            <v>UN</v>
          </cell>
          <cell r="F624">
            <v>15</v>
          </cell>
          <cell r="G624">
            <v>12</v>
          </cell>
          <cell r="H624">
            <v>612.94000000000005</v>
          </cell>
          <cell r="I624">
            <v>1526.22</v>
          </cell>
        </row>
        <row r="625">
          <cell r="B625" t="str">
            <v>10.01.34</v>
          </cell>
          <cell r="C625" t="str">
            <v>FORN. DE ADICIONAL DE EXTENSÃO EXCEDENTE A 1,00M DE TUBO DE FERRO FUNDIDO, (ESCL. ASSENTAMENTO), DUTIL, CLASSE K-12, COM DIÂMETRO DE 400 MM</v>
          </cell>
          <cell r="D625" t="str">
            <v>06.201.158-0</v>
          </cell>
          <cell r="E625" t="str">
            <v>M</v>
          </cell>
          <cell r="F625">
            <v>57.28</v>
          </cell>
          <cell r="G625">
            <v>29.7</v>
          </cell>
          <cell r="H625">
            <v>422.97</v>
          </cell>
          <cell r="I625">
            <v>1053.19</v>
          </cell>
        </row>
        <row r="626">
          <cell r="B626" t="str">
            <v>10.01.35</v>
          </cell>
          <cell r="C626" t="str">
            <v>FORN. DE TUBO DE FERRO FUNDIDO (SEM ASSENTAMENTO), DUTIL, CLASSE K-12, PN-10, FLANGE/FLANGE, EXCL. ACESSORIOS DA JUNTA, COM DIÂMETRO DE 900MM, COMPRIMENTO DE 0,50 A 1,00M</v>
          </cell>
          <cell r="D626" t="str">
            <v>06.201.064-0</v>
          </cell>
          <cell r="E626" t="str">
            <v>UN</v>
          </cell>
          <cell r="F626">
            <v>2</v>
          </cell>
          <cell r="G626">
            <v>0</v>
          </cell>
          <cell r="H626">
            <v>2666.59</v>
          </cell>
          <cell r="I626">
            <v>6639.8</v>
          </cell>
        </row>
        <row r="627">
          <cell r="B627" t="str">
            <v>10.01.36</v>
          </cell>
          <cell r="C627" t="str">
            <v>FORN. DE ADICIONAL DE EXTENSÃO EXCEDENTE A 1,00M DE TUBO DE FERRO FUNDIDO, (ESCL. ASSENTAMENTO), DUTIL, CLASSE K-12, COM DIÂMETRO DE 900 MM</v>
          </cell>
          <cell r="D627" t="str">
            <v>06.201.164-0</v>
          </cell>
          <cell r="E627" t="str">
            <v>M</v>
          </cell>
          <cell r="F627">
            <v>6</v>
          </cell>
          <cell r="G627">
            <v>0</v>
          </cell>
          <cell r="H627">
            <v>1486.4</v>
          </cell>
          <cell r="I627">
            <v>3701.13</v>
          </cell>
        </row>
        <row r="628">
          <cell r="B628" t="str">
            <v>10.01.37</v>
          </cell>
          <cell r="C628" t="str">
            <v>FORN. CURVA  F.FUNDIDO FF CP90, PN10, DN= 400MM</v>
          </cell>
          <cell r="D628" t="str">
            <v>06.200.228-9</v>
          </cell>
          <cell r="E628" t="str">
            <v>UN</v>
          </cell>
          <cell r="F628">
            <v>5</v>
          </cell>
          <cell r="G628">
            <v>3</v>
          </cell>
          <cell r="H628">
            <v>674.47</v>
          </cell>
          <cell r="I628">
            <v>2120.5300000000002</v>
          </cell>
        </row>
        <row r="629">
          <cell r="B629" t="str">
            <v>10.01.38</v>
          </cell>
          <cell r="C629" t="str">
            <v>FORN. TOCO DE FERRO FUNDIDO COM FLANGES E ABA DE VEDAÇÃO, PN10, DN 500 MM</v>
          </cell>
          <cell r="D629" t="str">
            <v>06.200.286-5</v>
          </cell>
          <cell r="E629" t="str">
            <v>UN</v>
          </cell>
          <cell r="F629">
            <v>5</v>
          </cell>
          <cell r="G629">
            <v>5</v>
          </cell>
          <cell r="H629">
            <v>1482.96</v>
          </cell>
          <cell r="I629">
            <v>4662.42</v>
          </cell>
        </row>
        <row r="630">
          <cell r="B630" t="str">
            <v>10.01.39</v>
          </cell>
          <cell r="C630" t="str">
            <v>FORN. DE PEÇAS DE CHAPA DE AÇO SOLDADO C/REVEST. OU PINTURA INT. E EXT., DIÂM. MAIOR QUE 300MM</v>
          </cell>
          <cell r="D630" t="str">
            <v>06.032.020-0</v>
          </cell>
          <cell r="E630" t="str">
            <v>KG</v>
          </cell>
          <cell r="F630">
            <v>2902.1</v>
          </cell>
          <cell r="G630">
            <v>2149</v>
          </cell>
          <cell r="H630">
            <v>5.54</v>
          </cell>
          <cell r="I630">
            <v>23.98</v>
          </cell>
        </row>
        <row r="631">
          <cell r="B631" t="str">
            <v>10.01.40</v>
          </cell>
          <cell r="C631" t="str">
            <v xml:space="preserve">FORN. PEDESTAL DE SUSPENSÃO C/ENGRENAGENS E CHUMBADORES PARA COMPORTAS DE 1500MM </v>
          </cell>
          <cell r="D631" t="str">
            <v>06.200.459-8</v>
          </cell>
          <cell r="E631" t="str">
            <v>UN</v>
          </cell>
          <cell r="F631">
            <v>1</v>
          </cell>
          <cell r="G631">
            <v>0</v>
          </cell>
          <cell r="H631">
            <v>7610.75</v>
          </cell>
          <cell r="I631">
            <v>23928.19</v>
          </cell>
        </row>
        <row r="632">
          <cell r="B632" t="str">
            <v>10.01.41</v>
          </cell>
          <cell r="C632" t="str">
            <v>FORN.DE FLANGES DE ACO SOLDADO C/PINTURA, EXCLUSIVE PARAFUSOS E ARRUELAS, DN ATE 800mm</v>
          </cell>
          <cell r="D632" t="str">
            <v>06.033.010-0</v>
          </cell>
          <cell r="E632" t="str">
            <v>KG</v>
          </cell>
          <cell r="G632">
            <v>597</v>
          </cell>
          <cell r="H632">
            <v>14.39</v>
          </cell>
          <cell r="I632">
            <v>81.849999999999994</v>
          </cell>
        </row>
        <row r="633">
          <cell r="B633" t="str">
            <v>10.01.42</v>
          </cell>
          <cell r="C633" t="str">
            <v>TOCO DE FERRO FUNDIDO DÚCTIL, PARA ESGOTO, COM FLANGES PN - 10 (L=250MM), DIÂMETRO 500MM. FORNECIMENTO</v>
          </cell>
          <cell r="D633" t="str">
            <v>06.200.279-8</v>
          </cell>
          <cell r="E633" t="str">
            <v>UN</v>
          </cell>
          <cell r="G633">
            <v>3</v>
          </cell>
          <cell r="H633">
            <v>839.95</v>
          </cell>
          <cell r="I633">
            <v>2640.8</v>
          </cell>
        </row>
        <row r="634">
          <cell r="B634" t="str">
            <v>10.01.43</v>
          </cell>
          <cell r="C634" t="str">
            <v>JUNTA DE DESMONTAGEM TRAVADA AXIALMENTE, DE FERRO FUNDIDO, PARA ESGOTO, COM FLANGES PN-10, DIÂMETRO DE 500 MM</v>
          </cell>
          <cell r="D634" t="str">
            <v>06.200.355-7</v>
          </cell>
          <cell r="E634" t="str">
            <v>UN</v>
          </cell>
          <cell r="G634">
            <v>3</v>
          </cell>
          <cell r="H634">
            <v>2024.51</v>
          </cell>
          <cell r="I634">
            <v>6365.05</v>
          </cell>
        </row>
        <row r="635">
          <cell r="B635" t="str">
            <v>10.01.44</v>
          </cell>
          <cell r="C635" t="str">
            <v>REDUÇÃO CONCÊNTRICA DE FERRO FUNDIDO DÚCTIL, PARA ESGOTO, COM FLANGES PN-10, DIÂMETRO DE 400X300MM. FORNECIMENTO</v>
          </cell>
          <cell r="D635" t="str">
            <v>06.200.256-8</v>
          </cell>
          <cell r="E635" t="str">
            <v>UN</v>
          </cell>
          <cell r="G635">
            <v>3</v>
          </cell>
          <cell r="H635">
            <v>520.61</v>
          </cell>
          <cell r="I635">
            <v>1636.79</v>
          </cell>
        </row>
        <row r="636">
          <cell r="B636" t="str">
            <v>10.01.45</v>
          </cell>
          <cell r="C636" t="str">
            <v>VÁLVULA DE RETENÇÃO PARA ESGOTO, EM FERRO FUNDIDO DÚCTIL, COM FLANGES PN-10, PORTINHOLA ÚNICA, DIÂMETRO DE 400 MM. FORNECIMENTO</v>
          </cell>
          <cell r="D636" t="str">
            <v>06.200.406-9</v>
          </cell>
          <cell r="E636" t="str">
            <v>UN</v>
          </cell>
          <cell r="G636">
            <v>3</v>
          </cell>
          <cell r="H636">
            <v>4503.68</v>
          </cell>
          <cell r="I636">
            <v>14159.56</v>
          </cell>
        </row>
        <row r="637">
          <cell r="B637" t="str">
            <v>10.01.46</v>
          </cell>
          <cell r="C637" t="str">
            <v>REGISTRO DE GAVETA, FERRO FUNDIDO DÚCTIL, COM FLANGES PN-10 E CUNHA DE BORRACHA, COM VOLANTE, DIÂMETRO DE 150MM. FORNECIMENTO</v>
          </cell>
          <cell r="D637" t="str">
            <v>06.200.362-9</v>
          </cell>
          <cell r="E637" t="str">
            <v>UN</v>
          </cell>
          <cell r="G637">
            <v>6</v>
          </cell>
          <cell r="H637">
            <v>584.89</v>
          </cell>
          <cell r="I637">
            <v>1838.89</v>
          </cell>
        </row>
        <row r="638">
          <cell r="B638" t="str">
            <v>10.01.47</v>
          </cell>
          <cell r="C638" t="str">
            <v>VENTOSA COMBINADA PARA ÁGUAS SERVIDAS (ESGOTO) MOD. D-20 'SAAR' OU SIMILAR, COM FLANGE, DIÂMETRO DE 150MM.  FORNECIMENTO</v>
          </cell>
          <cell r="D638" t="str">
            <v>06.200.394-5</v>
          </cell>
          <cell r="E638" t="str">
            <v>UN</v>
          </cell>
          <cell r="G638">
            <v>6</v>
          </cell>
          <cell r="H638">
            <v>3152.29</v>
          </cell>
          <cell r="I638">
            <v>9910.7900000000009</v>
          </cell>
        </row>
        <row r="639">
          <cell r="B639" t="str">
            <v>10.01.48</v>
          </cell>
          <cell r="C639" t="str">
            <v>CURVA 45° DE FERRO FUNDIDO DÚCTIL, PARA ESGOTO, COM FLANGES PN-10, DIÂMETRO DE 400MM.  FORNECIMENTO</v>
          </cell>
          <cell r="D639" t="str">
            <v>06.200.217-9</v>
          </cell>
          <cell r="E639" t="str">
            <v>UN</v>
          </cell>
          <cell r="G639">
            <v>3</v>
          </cell>
          <cell r="H639">
            <v>525.61</v>
          </cell>
          <cell r="I639">
            <v>1652.51</v>
          </cell>
        </row>
        <row r="640">
          <cell r="B640" t="str">
            <v>10.01.49</v>
          </cell>
          <cell r="C640" t="str">
            <v>FLANGES DE AÇO SOLDADO, COM REVESTIMENTO INTERNO E EXTERNO, EXCLUSIVE PARAFUSOS E ARRUELAS, COM DIÂMETRO ACIMA DE 800MM E ATÉ 1.200MM.  FORNECIMENTO</v>
          </cell>
          <cell r="D640" t="str">
            <v>06.033.020-0</v>
          </cell>
          <cell r="E640" t="str">
            <v>KG</v>
          </cell>
          <cell r="G640">
            <v>1166</v>
          </cell>
          <cell r="H640">
            <v>21.3</v>
          </cell>
          <cell r="I640">
            <v>121.15</v>
          </cell>
        </row>
        <row r="641">
          <cell r="B641" t="str">
            <v>10.01.50</v>
          </cell>
          <cell r="C641" t="str">
            <v>FLANGE CEGO DE FERRO FUNDIDO DÚCTIL, PARA ESGOTO, PN-10, DIÂMETRO DE 500MM. FORNECIMENTO</v>
          </cell>
          <cell r="D641" t="str">
            <v>06.200.307-2</v>
          </cell>
          <cell r="E641" t="str">
            <v>UN</v>
          </cell>
          <cell r="G641">
            <v>2</v>
          </cell>
          <cell r="H641">
            <v>405.65</v>
          </cell>
          <cell r="I641">
            <v>1275.3599999999999</v>
          </cell>
        </row>
        <row r="642">
          <cell r="B642" t="str">
            <v>10.01.51</v>
          </cell>
          <cell r="C642" t="str">
            <v>FLANGE CEGO DE FERRO FUNDIDO DÚCTIL, PARA ESGOTO, PN-10, DIÂMETRO DE 400MM. FORNECIMENTO</v>
          </cell>
          <cell r="D642" t="str">
            <v>06.200.306-9</v>
          </cell>
          <cell r="E642" t="str">
            <v>UN</v>
          </cell>
          <cell r="G642">
            <v>2</v>
          </cell>
          <cell r="H642">
            <v>150.69</v>
          </cell>
          <cell r="I642">
            <v>473.76</v>
          </cell>
        </row>
        <row r="643">
          <cell r="B643" t="str">
            <v>10.01.52</v>
          </cell>
          <cell r="C643" t="str">
            <v>FORN. COMPORTA QUADRADA DE SENTIDO DUPLO DE FLUXO COM CHUMBADORES, SEM ACIONAMENTO DE 1000X1000 MM</v>
          </cell>
          <cell r="D643" t="str">
            <v>06.200.438-9</v>
          </cell>
          <cell r="E643" t="str">
            <v>UN</v>
          </cell>
          <cell r="G643">
            <v>6</v>
          </cell>
          <cell r="H643">
            <v>19611.490000000002</v>
          </cell>
          <cell r="I643">
            <v>61658.52</v>
          </cell>
        </row>
        <row r="644">
          <cell r="B644" t="str">
            <v>10.01.53</v>
          </cell>
          <cell r="C644" t="str">
            <v>FORN. PEDESTAL DE SUSPENSÃO C/ ENGRENAGENS E CHUMBADORES PARA COMPORTAS DE 1.000 MM</v>
          </cell>
          <cell r="D644" t="str">
            <v>06.200.459-5</v>
          </cell>
          <cell r="E644" t="str">
            <v>UN</v>
          </cell>
          <cell r="G644">
            <v>6</v>
          </cell>
          <cell r="H644">
            <v>3088.8</v>
          </cell>
          <cell r="I644">
            <v>9711.18</v>
          </cell>
        </row>
        <row r="645">
          <cell r="B645" t="str">
            <v>10.01.54</v>
          </cell>
          <cell r="C645" t="str">
            <v>TUBO DE PVC RÍGIDO, ROSQUEÁVEL, PARA ÁGUA FRIA, COM DIÂMETRO DE 2”, INCLUSIVE CONEXÕES E EMENDAS, EXCLUSIVE ABERTURA E FECHAMENTO DE RASGO.  FORNECIMENTO E ASSENTAMENTO</v>
          </cell>
          <cell r="D645" t="str">
            <v>15.036.023-0</v>
          </cell>
          <cell r="E645" t="str">
            <v>M</v>
          </cell>
          <cell r="G645">
            <v>14</v>
          </cell>
          <cell r="H645">
            <v>8.7899999999999991</v>
          </cell>
          <cell r="I645">
            <v>16.5</v>
          </cell>
        </row>
        <row r="646">
          <cell r="B646" t="str">
            <v>10.01.55</v>
          </cell>
          <cell r="C646" t="str">
            <v>GRELHA, EM FIBRA DE VIDRO, COM ABERTURA DE 60%, 1.1/2"X1.1/2"X5MM,  DIMENSÕES DE 2X2M. FORNECIMENTO E COLOCAÇÃO</v>
          </cell>
          <cell r="D646" t="str">
            <v>18.213.001-2</v>
          </cell>
          <cell r="E646" t="str">
            <v>M2</v>
          </cell>
          <cell r="G646">
            <v>4</v>
          </cell>
          <cell r="H646">
            <v>279.58</v>
          </cell>
          <cell r="I646">
            <v>422.44</v>
          </cell>
        </row>
        <row r="647">
          <cell r="B647" t="str">
            <v>10.01.56</v>
          </cell>
          <cell r="C647" t="str">
            <v>GUARDA CORPO, EM FIBRA DE VIDRO. FORNECIMENTO E COLOCAÇÃO</v>
          </cell>
          <cell r="D647" t="str">
            <v>18.213.001-1</v>
          </cell>
          <cell r="E647" t="str">
            <v>M</v>
          </cell>
          <cell r="G647">
            <v>219</v>
          </cell>
          <cell r="H647">
            <v>86.19</v>
          </cell>
          <cell r="I647">
            <v>130.22999999999999</v>
          </cell>
        </row>
        <row r="648">
          <cell r="B648" t="str">
            <v>10.01.57</v>
          </cell>
          <cell r="C648" t="str">
            <v>CANTONEIRA COM CHUMBADOR, EM FIBRA DE VIDRO, 1.1/2"X1.1/2"X5MM. FORNECIMENTO E COLOCAÇÃO</v>
          </cell>
          <cell r="D648" t="str">
            <v>18.213.001-3</v>
          </cell>
          <cell r="E648" t="str">
            <v>M</v>
          </cell>
          <cell r="G648">
            <v>8</v>
          </cell>
          <cell r="H648">
            <v>12.69</v>
          </cell>
          <cell r="I648">
            <v>19.170000000000002</v>
          </cell>
        </row>
        <row r="649">
          <cell r="B649" t="str">
            <v>10.01.58</v>
          </cell>
          <cell r="C649" t="str">
            <v>SUPORTES TIPO CONSOLE EM CHAPA ATÉ 3/8” DE ESPESSURA E PERFIS CANTONEIRA 4” X 4”, SOLDADOS, PARA FIXAÇÃO SUSPENSA DE TUBULAÇÕES, INCLUSIVE JATEAMENTO DAS SUPERFÍCIES E PINTURA ANTIOXIDANTE À BASE DE BORRACHA CLORADA, CHUMBADORES, PORCAS E PARAFUSOS.  FORN</v>
          </cell>
          <cell r="D649" t="str">
            <v>06.022.010-0</v>
          </cell>
          <cell r="E649" t="str">
            <v>KG</v>
          </cell>
          <cell r="G649">
            <v>194</v>
          </cell>
          <cell r="H649">
            <v>10.93</v>
          </cell>
          <cell r="I649">
            <v>23.17</v>
          </cell>
        </row>
        <row r="650">
          <cell r="B650" t="str">
            <v>10.01.59</v>
          </cell>
          <cell r="C650" t="str">
            <v>FORN. E ASSENTAMENTO DE TAMPÃO FO.FO., TIPO MÉDIO 225KG</v>
          </cell>
          <cell r="D650" t="str">
            <v>06.016.003-0</v>
          </cell>
          <cell r="E650" t="str">
            <v>UN</v>
          </cell>
          <cell r="G650">
            <v>6</v>
          </cell>
          <cell r="H650">
            <v>252.16</v>
          </cell>
          <cell r="I650">
            <v>780.93</v>
          </cell>
        </row>
        <row r="651">
          <cell r="B651" t="str">
            <v>10.01.60</v>
          </cell>
          <cell r="C651" t="str">
            <v>TÊ DE FERRO FUNDIDO DÚCTIL, PARA ESGOTO, COM FLANGES PN-10, DIÂMETRO DE 1.000X200MM. FORNECIMENTO</v>
          </cell>
          <cell r="D651" t="str">
            <v>06.200.238-2</v>
          </cell>
          <cell r="E651" t="str">
            <v>UN</v>
          </cell>
          <cell r="G651">
            <v>5</v>
          </cell>
          <cell r="H651">
            <v>5377.83</v>
          </cell>
          <cell r="I651">
            <v>16907.89</v>
          </cell>
        </row>
        <row r="652">
          <cell r="B652" t="str">
            <v>10.01.61</v>
          </cell>
          <cell r="C652" t="str">
            <v>REDUÇÃO CONCÊNTRICA DE FERRO FUNDIDO DÚCTIL, PARA ESGOTO, COM FLANGES PN-10, DIÂMETRO DE 200X150MM. FORNECIMENTO</v>
          </cell>
          <cell r="D652" t="str">
            <v>06.200.255-7</v>
          </cell>
          <cell r="E652" t="str">
            <v>UN</v>
          </cell>
          <cell r="G652">
            <v>3</v>
          </cell>
          <cell r="H652">
            <v>120.14</v>
          </cell>
          <cell r="I652">
            <v>377.72</v>
          </cell>
        </row>
        <row r="653">
          <cell r="B653" t="str">
            <v>10.01.62</v>
          </cell>
          <cell r="C653" t="str">
            <v>FORN. REGISTRO DE GAVETA F.FUNDIDO FC PN10 DN=200MM</v>
          </cell>
          <cell r="D653" t="str">
            <v>06.200.361-5</v>
          </cell>
          <cell r="E653" t="str">
            <v>UN</v>
          </cell>
          <cell r="G653">
            <v>2</v>
          </cell>
          <cell r="H653">
            <v>937.5</v>
          </cell>
          <cell r="I653">
            <v>2947.5</v>
          </cell>
        </row>
        <row r="654">
          <cell r="B654" t="str">
            <v>10.01.63</v>
          </cell>
          <cell r="C654" t="str">
            <v>FORN. DE ADICIONAL DE EXTENSÃO EXCEDENTE A 1,00M DE TUBO DE FERRO FUNDIDO, (ESCL. ASSENTAMENTO), DUTIL, CLASSE K-12, COM DIÂMETRO DE 100 MM</v>
          </cell>
          <cell r="D654" t="str">
            <v>06.201.152-0</v>
          </cell>
          <cell r="E654" t="str">
            <v>M</v>
          </cell>
          <cell r="G654">
            <v>24.3</v>
          </cell>
          <cell r="H654">
            <v>69.989999999999995</v>
          </cell>
          <cell r="I654">
            <v>174.27</v>
          </cell>
        </row>
        <row r="655">
          <cell r="B655" t="str">
            <v>10.01.64</v>
          </cell>
          <cell r="C655" t="str">
            <v xml:space="preserve">FORNECIMENTO DE TUBO DE FERRO FUNDIDO (SEM ASSENTAMENTO), DÚCTIL, CLASSE K-12, PN-10, PONTA-FLANGE, EXCL. ACESSÓRIOS DA JUNTA, COM DIÂMETRO DE 100 mm, COMPRIMENTO DE 0,5 A 1,00 </v>
          </cell>
          <cell r="D655" t="str">
            <v>06.201.102-0</v>
          </cell>
          <cell r="E655" t="str">
            <v>UN</v>
          </cell>
          <cell r="G655">
            <v>3</v>
          </cell>
          <cell r="H655">
            <v>88.3</v>
          </cell>
          <cell r="I655">
            <v>219.86</v>
          </cell>
        </row>
        <row r="656">
          <cell r="B656" t="str">
            <v>10.01.65</v>
          </cell>
          <cell r="C656" t="str">
            <v>CURVA 90° DE FERRO FUNDIDO, COM BOLSAS DE JUNTA ELÁSTICA, DIÂMETRO DE 100MM.  FORNECIMENTO</v>
          </cell>
          <cell r="D656" t="str">
            <v>06.200.050-9</v>
          </cell>
          <cell r="E656" t="str">
            <v>UN</v>
          </cell>
          <cell r="G656">
            <v>3</v>
          </cell>
          <cell r="H656">
            <v>64.069999999999993</v>
          </cell>
          <cell r="I656">
            <v>201.43</v>
          </cell>
        </row>
        <row r="657">
          <cell r="B657" t="str">
            <v>10.01.66</v>
          </cell>
          <cell r="C657" t="str">
            <v>EXTREMIDADE DE FERRO FUNDIDO, COM FLANGE PN10 E BOLSA, DIÂMETRO DE 100MM.  FORNECIMENTO</v>
          </cell>
          <cell r="D657" t="str">
            <v>06.200.088-3</v>
          </cell>
          <cell r="E657" t="str">
            <v>UN</v>
          </cell>
          <cell r="G657">
            <v>3</v>
          </cell>
          <cell r="H657">
            <v>48.05</v>
          </cell>
          <cell r="I657">
            <v>151.06</v>
          </cell>
        </row>
        <row r="658">
          <cell r="B658" t="str">
            <v>10.01.67</v>
          </cell>
          <cell r="C658" t="str">
            <v>FORN. DE CURVA F.FUNDIDO FF PN10 DN=200 MM X 45</v>
          </cell>
          <cell r="D658" t="str">
            <v>06.200.217-1</v>
          </cell>
          <cell r="E658" t="str">
            <v>UN</v>
          </cell>
          <cell r="G658">
            <v>2</v>
          </cell>
          <cell r="H658">
            <v>143.62</v>
          </cell>
          <cell r="I658">
            <v>451.54</v>
          </cell>
        </row>
        <row r="659">
          <cell r="B659" t="str">
            <v>10.01.68</v>
          </cell>
          <cell r="C659" t="str">
            <v>FORN. HASTE PROLONGAMENTO 1.1/8"" COM QUADRADO E BOCA DE CHAVE  ATÉ 1 m</v>
          </cell>
          <cell r="D659" t="str">
            <v>06.200.462-3</v>
          </cell>
          <cell r="E659" t="str">
            <v>UN</v>
          </cell>
          <cell r="G659">
            <v>2</v>
          </cell>
          <cell r="H659">
            <v>158.61000000000001</v>
          </cell>
          <cell r="I659">
            <v>498.66</v>
          </cell>
        </row>
        <row r="660">
          <cell r="B660" t="str">
            <v>10.01.69</v>
          </cell>
          <cell r="C660" t="str">
            <v>FORN. DE HASTE PROLONGAMENTO 1.1/8"" POR M ADICIONAL</v>
          </cell>
          <cell r="D660" t="str">
            <v>06.200.462-4</v>
          </cell>
          <cell r="E660" t="str">
            <v>M</v>
          </cell>
          <cell r="G660">
            <v>5</v>
          </cell>
          <cell r="H660">
            <v>158.61000000000001</v>
          </cell>
          <cell r="I660">
            <v>498.66</v>
          </cell>
        </row>
        <row r="661">
          <cell r="B661" t="str">
            <v>10.01.70</v>
          </cell>
          <cell r="C661" t="str">
            <v>FORN. MANCAL INTERMEDIARIO  1.1/8" C/CHUMBADORES</v>
          </cell>
          <cell r="D661" t="str">
            <v>06.200.464-1</v>
          </cell>
          <cell r="E661" t="str">
            <v>UN</v>
          </cell>
          <cell r="G661">
            <v>2</v>
          </cell>
          <cell r="H661">
            <v>206.2</v>
          </cell>
          <cell r="I661">
            <v>648.29</v>
          </cell>
        </row>
        <row r="662">
          <cell r="B662" t="str">
            <v>10.01.71</v>
          </cell>
          <cell r="C662" t="str">
            <v>FORN. E ASSENTAMENTO DE TAMPA P/ REGISTRO FO.FO., DN=100mm - NA RUA</v>
          </cell>
          <cell r="D662" t="str">
            <v>06.016.061-0</v>
          </cell>
          <cell r="E662" t="str">
            <v>UN</v>
          </cell>
          <cell r="G662">
            <v>2</v>
          </cell>
          <cell r="H662">
            <v>83.38</v>
          </cell>
          <cell r="I662">
            <v>258.22000000000003</v>
          </cell>
        </row>
        <row r="663">
          <cell r="B663" t="str">
            <v>10.01.72</v>
          </cell>
          <cell r="C663" t="str">
            <v xml:space="preserve">FORNECIMENTO DE TUBO DE FERRO FUNDIDO (SEM ASSENTAMENTO), DÚCTIL, CLASSE K-12, PN-10, PONTA-FLANGE, EXCL. ACESSÓRIOS DA JUNTA, COM DIÂMETRO DE 200 mm, COMPRIMENTO DE 0,5 A 1,00 </v>
          </cell>
          <cell r="D663" t="str">
            <v>06.201.104-0</v>
          </cell>
          <cell r="E663" t="str">
            <v>UN</v>
          </cell>
          <cell r="G663">
            <v>2</v>
          </cell>
          <cell r="H663">
            <v>188.72</v>
          </cell>
          <cell r="I663">
            <v>469.91</v>
          </cell>
        </row>
        <row r="664">
          <cell r="B664" t="str">
            <v>10.01.73</v>
          </cell>
          <cell r="C664" t="str">
            <v>FORNECIMENTO DE ADICIONAL DE EXTENSÃO EXCEDENTE A 1,00 m DE TUBO DE FERRO FUNDIDO (EXCL. ASSENTAMENTO), DÚCTIL, CLASSE K-12, COM DIÂMETRO DE 200 mm</v>
          </cell>
          <cell r="D664" t="str">
            <v>06.201.154-0</v>
          </cell>
          <cell r="E664" t="str">
            <v>UN</v>
          </cell>
          <cell r="G664">
            <v>10</v>
          </cell>
          <cell r="H664">
            <v>174.9</v>
          </cell>
          <cell r="I664">
            <v>435.5</v>
          </cell>
        </row>
        <row r="665">
          <cell r="B665" t="str">
            <v>10.01.74</v>
          </cell>
          <cell r="C665" t="str">
            <v>DEGRAU DE FERRO FUNDIDO COM 3,0KG, FIXADO EM CONCRETO.  FORNECIMENTO E COLOCAÇÃO</v>
          </cell>
          <cell r="D665" t="str">
            <v>06.016.081-0</v>
          </cell>
          <cell r="E665" t="str">
            <v>UN</v>
          </cell>
          <cell r="G665">
            <v>43</v>
          </cell>
          <cell r="H665">
            <v>27.35</v>
          </cell>
          <cell r="I665">
            <v>84.7</v>
          </cell>
        </row>
        <row r="666">
          <cell r="B666" t="str">
            <v>10.02</v>
          </cell>
          <cell r="C666" t="str">
            <v>ASSENTAMENTO</v>
          </cell>
        </row>
        <row r="667">
          <cell r="B667" t="str">
            <v>10.02.01</v>
          </cell>
          <cell r="C667" t="str">
            <v>MONTAGEM DE TUBOS, PEÇAS E CONEXÕES</v>
          </cell>
        </row>
        <row r="668">
          <cell r="B668" t="str">
            <v>10.02.01.01</v>
          </cell>
          <cell r="C668" t="str">
            <v>MONTAGEM SEM FORNECIMENTO, DE ACESSÓRIOS HIDRAULICOS TIPO "WAFER" (VÁLVULAS BORBOLETA, VÁLVULAS DE RETENÇÃO E SIMILARES), PARA MONTAGEM ENTRE FLANGES ADJACENTES CLASSE PN-10, INCLUSIVE O FORNECIMENTO DOS MATERIAIS PARA AS JUNTAS (TIRANTES COM PORCAS E PAR</v>
          </cell>
          <cell r="D668" t="str">
            <v>06.011.020-5</v>
          </cell>
          <cell r="E668" t="str">
            <v>UN</v>
          </cell>
          <cell r="F668">
            <v>5</v>
          </cell>
          <cell r="G668">
            <v>0</v>
          </cell>
          <cell r="H668">
            <v>230.11</v>
          </cell>
          <cell r="I668">
            <v>561</v>
          </cell>
        </row>
        <row r="669">
          <cell r="B669" t="str">
            <v>10.02.01.02</v>
          </cell>
          <cell r="C669" t="str">
            <v>MONTAGEDM DE JUNTA DE DESMONTAGEM DE FERRO FUNDIDO DN=400MM</v>
          </cell>
          <cell r="D669" t="str">
            <v>06.001.011-6</v>
          </cell>
          <cell r="E669" t="str">
            <v>UN</v>
          </cell>
          <cell r="F669">
            <v>10</v>
          </cell>
          <cell r="G669">
            <v>0</v>
          </cell>
          <cell r="H669">
            <v>56.25</v>
          </cell>
          <cell r="I669">
            <v>104.62</v>
          </cell>
        </row>
        <row r="670">
          <cell r="B670" t="str">
            <v>10.02.01.03</v>
          </cell>
          <cell r="C670" t="str">
            <v>MONTAGEM DE JUNTA GIBAULT  ACIMA DE DN 300 MM</v>
          </cell>
          <cell r="D670" t="str">
            <v>06.001.009-2</v>
          </cell>
          <cell r="E670" t="str">
            <v>UN</v>
          </cell>
          <cell r="F670">
            <v>5</v>
          </cell>
          <cell r="G670">
            <v>0</v>
          </cell>
          <cell r="H670">
            <v>30.86</v>
          </cell>
          <cell r="I670">
            <v>57.39</v>
          </cell>
        </row>
        <row r="671">
          <cell r="B671" t="str">
            <v>10.02.01.04</v>
          </cell>
          <cell r="C671" t="str">
            <v>MONTAGEM DE PEÇAS OU TUBOS ATÉ 1 M C/FLANGES, COM FORN. DOS MAT.DAS JUNTAS, POR JUNTA DN=1200 MM</v>
          </cell>
          <cell r="D671" t="str">
            <v>06.011.119-0</v>
          </cell>
          <cell r="E671" t="str">
            <v>UN</v>
          </cell>
          <cell r="F671">
            <v>57.28</v>
          </cell>
          <cell r="G671">
            <v>0</v>
          </cell>
          <cell r="H671">
            <v>1181.7</v>
          </cell>
          <cell r="I671">
            <v>2880.98</v>
          </cell>
        </row>
        <row r="672">
          <cell r="B672" t="str">
            <v>10.02.01.05</v>
          </cell>
          <cell r="C672" t="str">
            <v>ADICIONAL  DE MONTAGEM DE COMPR. EXCEDENTE DE 1 M EM CADA TUBO C/FLANGES DN= 900 MM</v>
          </cell>
          <cell r="D672" t="str">
            <v>06.011.206-0</v>
          </cell>
          <cell r="E672" t="str">
            <v>M</v>
          </cell>
          <cell r="F672">
            <v>6</v>
          </cell>
          <cell r="G672">
            <v>0</v>
          </cell>
          <cell r="H672">
            <v>4.0599999999999996</v>
          </cell>
          <cell r="I672">
            <v>9.89</v>
          </cell>
        </row>
        <row r="673">
          <cell r="B673" t="str">
            <v>10.02.01.06</v>
          </cell>
          <cell r="C673" t="str">
            <v>MONTAGEM E ASSENTAMENTO DE PEÇAS DE CHAPA DE AÇO, INCLUSIVE SOLDA E REVESTIMENTO DAS JUNTAS, EXCLUSIVE O FORNECIMENTO DAS PEÇAS E DOS MATERIAIS DO REVESTIMENTO DAS JUNTAS, POR JUNTA SOLDADA COM DIÂMETRO DE 500MM E ESPESSURA DE 3/8"</v>
          </cell>
          <cell r="D673" t="str">
            <v>06.020.332-0</v>
          </cell>
          <cell r="E673" t="str">
            <v>UN</v>
          </cell>
          <cell r="F673">
            <v>5</v>
          </cell>
          <cell r="G673">
            <v>0</v>
          </cell>
          <cell r="H673">
            <v>207.51</v>
          </cell>
          <cell r="I673">
            <v>411.07</v>
          </cell>
        </row>
        <row r="674">
          <cell r="B674" t="str">
            <v>10.02.01.07</v>
          </cell>
          <cell r="C674" t="str">
            <v xml:space="preserve">MONTAGEM DE PEDESTAL, HASTE E VOLANTE </v>
          </cell>
          <cell r="D674" t="str">
            <v>06.001.305-0</v>
          </cell>
          <cell r="E674" t="str">
            <v>CJ</v>
          </cell>
          <cell r="F674">
            <v>7</v>
          </cell>
          <cell r="G674">
            <v>7</v>
          </cell>
          <cell r="H674">
            <v>72.09</v>
          </cell>
          <cell r="I674">
            <v>134.08000000000001</v>
          </cell>
        </row>
        <row r="675">
          <cell r="B675" t="str">
            <v>10.02.01.08</v>
          </cell>
          <cell r="C675" t="str">
            <v>MONTAGEM DE PEÇAS OU TUBOS ATÉ 1 M C/FLANGES, COM FORN. DOS MAT.DAS JUNTAS, POR JUNTA DN=900 MM</v>
          </cell>
          <cell r="D675" t="str">
            <v>06.011.116-0</v>
          </cell>
          <cell r="E675" t="str">
            <v>UN</v>
          </cell>
          <cell r="F675">
            <v>5</v>
          </cell>
          <cell r="G675">
            <v>10</v>
          </cell>
          <cell r="H675">
            <v>677.14</v>
          </cell>
          <cell r="I675">
            <v>1650.86</v>
          </cell>
        </row>
        <row r="676">
          <cell r="B676" t="str">
            <v>10.02.01.09</v>
          </cell>
          <cell r="C676" t="str">
            <v>MONTAGEM DE PEÇAS OU TUBOS ATÉ 1 M C/FLANGES, COM FORN. DOS MAT.DAS JUNTAS, POR JUNTA DN=400 MM</v>
          </cell>
          <cell r="D676" t="str">
            <v>06.011.109-0</v>
          </cell>
          <cell r="E676" t="str">
            <v>UN</v>
          </cell>
          <cell r="F676">
            <v>49</v>
          </cell>
          <cell r="G676">
            <v>24</v>
          </cell>
          <cell r="H676">
            <v>106.15</v>
          </cell>
          <cell r="I676">
            <v>258.79000000000002</v>
          </cell>
        </row>
        <row r="677">
          <cell r="B677" t="str">
            <v>10.02.01.10</v>
          </cell>
          <cell r="C677" t="str">
            <v>MONTAGEM SEM  FORNECIMENTO, DE VÁLVULAS DE GAVETA (REGISTROS), VÁLVULAS DE RETENÇÃO, VENTOSAS, HIDRANTES, ETC, COM FLANGES CLASSE PN-10, INCLUSIVE O FORNECIMENTO DOS MATERIAIS PARA AS JUNTAS (ARRUELAS DE BORRACHA E PARAFUSOS COM PORCAS), POR JUNTA FLANGEA</v>
          </cell>
          <cell r="D677" t="str">
            <v>06.011.229-0</v>
          </cell>
          <cell r="E677" t="str">
            <v>UN</v>
          </cell>
          <cell r="F677">
            <v>10</v>
          </cell>
          <cell r="G677">
            <v>24</v>
          </cell>
          <cell r="H677">
            <v>184.84</v>
          </cell>
          <cell r="I677">
            <v>450.63</v>
          </cell>
        </row>
        <row r="678">
          <cell r="B678" t="str">
            <v>10.02.01.11</v>
          </cell>
          <cell r="C678" t="str">
            <v>MONTAGEM DE PEÇAS OU TUBOS ATÉ 1 M C/FLANGES, COM FORN. DOS MAT.DAS JUNTAS, POR JUNTA DN=500 MM</v>
          </cell>
          <cell r="D678" t="str">
            <v>06.011.111-0</v>
          </cell>
          <cell r="E678" t="str">
            <v>UN</v>
          </cell>
          <cell r="F678">
            <v>15</v>
          </cell>
          <cell r="G678">
            <v>15</v>
          </cell>
          <cell r="H678">
            <v>221.26</v>
          </cell>
          <cell r="I678">
            <v>539.42999999999995</v>
          </cell>
        </row>
        <row r="679">
          <cell r="B679" t="str">
            <v>10.02.01.12</v>
          </cell>
          <cell r="C679" t="str">
            <v>MONTAGEM SEM  FORNECIMENTO, DE VÁLVULAS DE GAVETA (REGISTROS), VÁLVULAS DE RETENÇÃO, VENTOSAS, HIDRANTES, ETC, COM FLANGES CLASSE PN-10, INCLUSIVE O FORNECIMENTO DOS MATERIAIS PARA AS JUNTAS (ARRUELAS DE BORRACHA E PARAFUSOS COM PORCAS), POR JUNTA FLANGEA</v>
          </cell>
          <cell r="D679" t="str">
            <v>06.011.231-0</v>
          </cell>
          <cell r="E679" t="str">
            <v>UN</v>
          </cell>
          <cell r="F679">
            <v>10</v>
          </cell>
          <cell r="G679">
            <v>12</v>
          </cell>
          <cell r="H679">
            <v>222.65</v>
          </cell>
          <cell r="I679">
            <v>542.82000000000005</v>
          </cell>
        </row>
        <row r="680">
          <cell r="B680" t="str">
            <v>10.02.01.13</v>
          </cell>
          <cell r="C680" t="str">
            <v>MONTAGEM DE PEÇAS OU TUBOS ATÉ 1 M C/FLANGES, COM FORN. DOS MAT.DAS JUNTAS, POR JUNTA DN=600 MM</v>
          </cell>
          <cell r="D680" t="str">
            <v>06.011.112-0</v>
          </cell>
          <cell r="E680" t="str">
            <v>UN</v>
          </cell>
          <cell r="F680">
            <v>2</v>
          </cell>
          <cell r="G680">
            <v>0</v>
          </cell>
          <cell r="H680">
            <v>184.5</v>
          </cell>
          <cell r="I680">
            <v>449.81</v>
          </cell>
        </row>
        <row r="681">
          <cell r="B681" t="str">
            <v>10.02.01.14</v>
          </cell>
          <cell r="C681" t="str">
            <v>MONTAGEM DE PEÇAS OU TUBOS ATÉ 1 M C/FLANGES, COM FORN. DOS MAT.DAS JUNTAS, POR JUNTA DN=700 MM</v>
          </cell>
          <cell r="D681" t="str">
            <v>06.011.113-0</v>
          </cell>
          <cell r="E681" t="str">
            <v>UN</v>
          </cell>
          <cell r="F681">
            <v>3</v>
          </cell>
          <cell r="G681">
            <v>0</v>
          </cell>
          <cell r="H681">
            <v>442.88</v>
          </cell>
          <cell r="I681">
            <v>1079.74</v>
          </cell>
        </row>
        <row r="682">
          <cell r="B682" t="str">
            <v>10.02.01.15</v>
          </cell>
          <cell r="C682" t="str">
            <v>MONTAGEM COMPORTA ACIMA DE DN = 0,70 X 0,70 M</v>
          </cell>
          <cell r="D682" t="str">
            <v>06.001.300-0</v>
          </cell>
          <cell r="E682" t="str">
            <v>UN</v>
          </cell>
          <cell r="F682">
            <v>7</v>
          </cell>
          <cell r="G682">
            <v>7</v>
          </cell>
          <cell r="H682">
            <v>283.29000000000002</v>
          </cell>
          <cell r="I682">
            <v>526.91</v>
          </cell>
        </row>
        <row r="683">
          <cell r="B683" t="str">
            <v>10.02.01.16</v>
          </cell>
          <cell r="C683" t="str">
            <v>MONTAGEM DE PEÇAS OU TUBOS ATÉ 1 M C/FLANGES, COM FORN. DOS MAT.DAS JUNTAS, POR JUNTA DN=800 MM</v>
          </cell>
          <cell r="D683" t="str">
            <v>06.011.115-0</v>
          </cell>
          <cell r="E683" t="str">
            <v>UN</v>
          </cell>
          <cell r="F683">
            <v>3</v>
          </cell>
          <cell r="G683">
            <v>0</v>
          </cell>
          <cell r="H683">
            <v>590.55999999999995</v>
          </cell>
          <cell r="I683">
            <v>1439.78</v>
          </cell>
        </row>
        <row r="684">
          <cell r="B684" t="str">
            <v>10.02.01.17</v>
          </cell>
          <cell r="C684" t="str">
            <v>CUSTO ADICIONAL, DE ASSENTAMENTO SEM FORNECIMENTO, DE TUBOS DE FERRO FUNDIDO OU AÇO, COM FLANGES CLASSE PN-10 OU PN-16 OU PN-25, POR METRO DE TUBO EXCEDENTE A 1,00M DE COMPRIMENTO, COM DIÂMETRO DE 400MM</v>
          </cell>
          <cell r="D684" t="str">
            <v>06.011.199-0</v>
          </cell>
          <cell r="E684" t="str">
            <v>M</v>
          </cell>
          <cell r="G684">
            <v>29.7</v>
          </cell>
          <cell r="H684">
            <v>2.71</v>
          </cell>
          <cell r="I684">
            <v>6.6</v>
          </cell>
        </row>
        <row r="685">
          <cell r="B685" t="str">
            <v>10.02.01.18</v>
          </cell>
          <cell r="C685" t="str">
            <v>MONTAGEM SEM FORNECIMENTO, DE VÁLVULAS DE GAVETA (REGISTROS), VÁLVULAS DE RETENÇÃO, VENTOSAS, HIDRANTES, ETC, COM FLANGES CLASSE PN-10, INCLUSIVE O FORNECIMENTO DOS MATERIAIS PARA AS JUNTAS (ARRUELAS DE BOORACHA E PARAFUSOS COM PORCAS), POR JUNTA FLANGEAD</v>
          </cell>
          <cell r="D685" t="str">
            <v>06.011.224-0</v>
          </cell>
          <cell r="E685" t="str">
            <v>UN</v>
          </cell>
          <cell r="G685">
            <v>12</v>
          </cell>
          <cell r="H685">
            <v>20.85</v>
          </cell>
          <cell r="I685">
            <v>50.83</v>
          </cell>
        </row>
        <row r="686">
          <cell r="B686" t="str">
            <v>10.02.01.19</v>
          </cell>
          <cell r="C686" t="str">
            <v>MONTAGEM E ASSENTAMENTO DE PEÇAS DE CHAPA DE AÇO DE 1/4” DE ESPESSURA, POR JUNTA SOLDADA, DE 1.000MM DE DIÂMETRO, INCLUSIVE SOLDA, EXCLUSIVE FORNECIMENTO DAS PEÇAS E DOS MATERIAIS DE REVESTIMENTO DAS JUNTAS</v>
          </cell>
          <cell r="D686" t="str">
            <v>06.020.035-9</v>
          </cell>
          <cell r="E686" t="str">
            <v>UN</v>
          </cell>
          <cell r="G686">
            <v>5</v>
          </cell>
          <cell r="H686">
            <v>201.34</v>
          </cell>
          <cell r="I686">
            <v>398.85</v>
          </cell>
        </row>
        <row r="687">
          <cell r="B687" t="str">
            <v>10.02.01.20</v>
          </cell>
          <cell r="C687" t="str">
            <v>MONTAGEM DE PECAS OU TUBOS ATE 1M C/FLANGES, COM FORN. DOS MAT. DAS JUNTAS,  POR JUNTA DN = 200MM</v>
          </cell>
          <cell r="D687" t="str">
            <v>06.011.105-0</v>
          </cell>
          <cell r="E687" t="str">
            <v>UN</v>
          </cell>
          <cell r="G687">
            <v>5</v>
          </cell>
          <cell r="H687">
            <v>24.77</v>
          </cell>
          <cell r="I687">
            <v>60.38</v>
          </cell>
        </row>
        <row r="688">
          <cell r="B688" t="str">
            <v>10.02.01.21</v>
          </cell>
          <cell r="C688" t="str">
            <v>MONTAGEM DE PECAS OU TUBOS ATE 1M C/FLANGES, COM FORN. DOS MAT. DAS JUNTAS,  POR JUNTA DN = 100MM</v>
          </cell>
          <cell r="D688" t="str">
            <v>06.011.103-0</v>
          </cell>
          <cell r="E688" t="str">
            <v>UN</v>
          </cell>
          <cell r="G688">
            <v>3</v>
          </cell>
          <cell r="H688">
            <v>23.43</v>
          </cell>
          <cell r="I688">
            <v>57.12</v>
          </cell>
        </row>
        <row r="689">
          <cell r="B689" t="str">
            <v>10.02.01.22</v>
          </cell>
          <cell r="C689" t="str">
            <v>MONTAGEM SEM FORNECIMENTO, DE VÁLVULAS DE GAVETA (REGISTROS), VÁLVULAS DE RETENÇÃO, VENTOSAS, HIDRANTES, ETC, COM FLANGES CLASSE PN-10, INCLUSIVE O FORNECIMENTO DOS MATERIAIS PARA AS JUNTAS (ARRUELAS DE BOORACHA E PARAFUSOS COM PORCAS), POR JUNTA FLANGEAD</v>
          </cell>
          <cell r="D689" t="str">
            <v>06.011.225-0</v>
          </cell>
          <cell r="E689" t="str">
            <v>UN</v>
          </cell>
          <cell r="G689">
            <v>4</v>
          </cell>
          <cell r="H689">
            <v>34.22</v>
          </cell>
          <cell r="I689">
            <v>83.42</v>
          </cell>
        </row>
        <row r="690">
          <cell r="B690" t="str">
            <v>10.02.01.23</v>
          </cell>
          <cell r="C690" t="str">
            <v>ASSENT. PEÇAS F.FUND POR J. ELÁSTICA DN = 100 MM</v>
          </cell>
          <cell r="D690" t="str">
            <v>06.001.652-0</v>
          </cell>
          <cell r="E690" t="str">
            <v>UN</v>
          </cell>
          <cell r="G690">
            <v>9</v>
          </cell>
          <cell r="H690">
            <v>3.18</v>
          </cell>
          <cell r="I690">
            <v>5.91</v>
          </cell>
        </row>
        <row r="691">
          <cell r="B691" t="str">
            <v>10.03</v>
          </cell>
          <cell r="C691" t="str">
            <v>INSTALAÇÕES ELÉTRICAS</v>
          </cell>
        </row>
        <row r="692">
          <cell r="B692" t="str">
            <v>10.03.01</v>
          </cell>
          <cell r="C692" t="str">
            <v>POSTE DE CONCRETO DE 11 M X 300 KGF</v>
          </cell>
          <cell r="D692" t="str">
            <v>15.013.031-0</v>
          </cell>
          <cell r="E692" t="str">
            <v>UN</v>
          </cell>
          <cell r="F692">
            <v>2</v>
          </cell>
          <cell r="G692">
            <v>2</v>
          </cell>
          <cell r="H692">
            <v>492.92</v>
          </cell>
          <cell r="I692">
            <v>855.21</v>
          </cell>
        </row>
        <row r="693">
          <cell r="B693" t="str">
            <v>10.03.02</v>
          </cell>
          <cell r="C693" t="str">
            <v>FORNECIMENTO E INSTALAÇÃO  DE CHAVE FACA TRIPOLAR 250 V, 600A, COMANDO EM GRUPO, INCL. PORTA FUSÍVEIS</v>
          </cell>
          <cell r="D693" t="str">
            <v>15.007.635-0</v>
          </cell>
          <cell r="E693" t="str">
            <v>UN</v>
          </cell>
          <cell r="F693">
            <v>3</v>
          </cell>
          <cell r="G693">
            <v>3</v>
          </cell>
          <cell r="H693">
            <v>293.23</v>
          </cell>
          <cell r="I693">
            <v>637.48</v>
          </cell>
        </row>
        <row r="694">
          <cell r="B694" t="str">
            <v>10.03.03</v>
          </cell>
          <cell r="C694" t="str">
            <v xml:space="preserve">DISJUNTOR TERMOMAGNÉTICO TRIPOLAR DE 500 A 600A </v>
          </cell>
          <cell r="D694" t="str">
            <v>15.007.615-0</v>
          </cell>
          <cell r="E694" t="str">
            <v>UN</v>
          </cell>
          <cell r="F694">
            <v>1</v>
          </cell>
          <cell r="G694">
            <v>1</v>
          </cell>
          <cell r="H694">
            <v>1208.18</v>
          </cell>
          <cell r="I694">
            <v>2626.58</v>
          </cell>
        </row>
        <row r="695">
          <cell r="B695" t="str">
            <v>10.03.04</v>
          </cell>
          <cell r="C695" t="str">
            <v>TRANSFORMADOR 750 KVA, TRIFÁSICO, 60 Hz, FORN. E COLOCAÇÃO</v>
          </cell>
          <cell r="D695" t="str">
            <v>18.028.040-0</v>
          </cell>
          <cell r="E695" t="str">
            <v>UN</v>
          </cell>
          <cell r="F695">
            <v>2</v>
          </cell>
          <cell r="G695">
            <v>2</v>
          </cell>
          <cell r="H695">
            <v>18185.310000000001</v>
          </cell>
          <cell r="I695">
            <v>44408.52</v>
          </cell>
        </row>
        <row r="696">
          <cell r="B696" t="str">
            <v>10.03.05</v>
          </cell>
          <cell r="C696" t="str">
            <v>TRANSFORMADOR 45 KVA, TRIFÁSICO, 60 Hz, FORN. E COLOC.</v>
          </cell>
          <cell r="D696" t="str">
            <v>18.028.005-0</v>
          </cell>
          <cell r="E696" t="str">
            <v>UN</v>
          </cell>
          <cell r="F696">
            <v>1</v>
          </cell>
          <cell r="G696">
            <v>1</v>
          </cell>
          <cell r="H696">
            <v>2362.98</v>
          </cell>
          <cell r="I696">
            <v>5770.39</v>
          </cell>
        </row>
        <row r="697">
          <cell r="B697" t="str">
            <v>10.03.06</v>
          </cell>
          <cell r="C697" t="str">
            <v>QUADRO DE COMANDO P/5 BOMBAS (4+1) 125HP CONF. ESPECIF. DO PROJETO</v>
          </cell>
          <cell r="D697" t="str">
            <v>15.007.003-9</v>
          </cell>
          <cell r="E697" t="str">
            <v>UN</v>
          </cell>
          <cell r="F697">
            <v>1</v>
          </cell>
          <cell r="G697">
            <v>1</v>
          </cell>
          <cell r="H697">
            <v>49747.05</v>
          </cell>
          <cell r="I697">
            <v>108150.08</v>
          </cell>
        </row>
        <row r="698">
          <cell r="B698" t="str">
            <v>10.03.07</v>
          </cell>
          <cell r="C698" t="str">
            <v>MONTAGEM PAINEL PARTIDA P/ MOTOR-BOMBA ACIMA DE 100 CV A 400 CV</v>
          </cell>
          <cell r="D698" t="str">
            <v>06.400.014-0</v>
          </cell>
          <cell r="E698" t="str">
            <v>UN</v>
          </cell>
          <cell r="F698">
            <v>1</v>
          </cell>
          <cell r="G698">
            <v>1</v>
          </cell>
          <cell r="H698">
            <v>131.80000000000001</v>
          </cell>
          <cell r="I698">
            <v>198.22</v>
          </cell>
        </row>
        <row r="699">
          <cell r="B699" t="str">
            <v>10.04</v>
          </cell>
          <cell r="C699" t="str">
            <v>EQUIPAMENTOS E INSTALAÇÕES COMPLEMENTARES</v>
          </cell>
        </row>
        <row r="700">
          <cell r="B700" t="str">
            <v>10.04.01</v>
          </cell>
          <cell r="C700" t="str">
            <v>FORN. CONJ. RECALQUE P/ ESGOTOS C/ GRUPO MOTOR-BOMBA CENTRIFUGA EIXO HORIZONTAL, MOTOR DE 125 CV, AMT 20,05 m.c.a.VAZÃO UNITÁRIA 229,19 l/s CONFORME ESPECIFICAÇÃO</v>
          </cell>
          <cell r="D700" t="str">
            <v>18.050.000-8</v>
          </cell>
          <cell r="E700" t="str">
            <v>UN</v>
          </cell>
          <cell r="F700">
            <v>5</v>
          </cell>
          <cell r="G700">
            <v>3</v>
          </cell>
          <cell r="H700">
            <v>126136.4</v>
          </cell>
          <cell r="I700">
            <v>231838.7</v>
          </cell>
        </row>
        <row r="701">
          <cell r="B701" t="str">
            <v>10.04.02</v>
          </cell>
          <cell r="C701" t="str">
            <v>MONTAGEM CONJUNTO MOTOR BOMBA ACIMA DE 100 CV ATE 400 CV</v>
          </cell>
          <cell r="D701" t="str">
            <v>06.400.005-0</v>
          </cell>
          <cell r="E701" t="str">
            <v>UN</v>
          </cell>
          <cell r="F701">
            <v>5</v>
          </cell>
          <cell r="G701">
            <v>3</v>
          </cell>
          <cell r="H701">
            <v>3592.84</v>
          </cell>
          <cell r="I701">
            <v>5403.63</v>
          </cell>
        </row>
        <row r="702">
          <cell r="B702" t="str">
            <v>10.04.03</v>
          </cell>
          <cell r="C702" t="str">
            <v>FORN. E MONT. DE SISTEMA DE GRADEAMENTO (MECÂNICA (e=1"), L=775 MM, PROF. POÇO=5510 MM) CONF. ESPECIFICAÇÃO</v>
          </cell>
          <cell r="D702" t="str">
            <v>18.050.015-7</v>
          </cell>
          <cell r="E702" t="str">
            <v>CJ</v>
          </cell>
          <cell r="F702">
            <v>2</v>
          </cell>
          <cell r="G702">
            <v>0</v>
          </cell>
          <cell r="H702">
            <v>86558.02</v>
          </cell>
          <cell r="I702">
            <v>159093.64000000001</v>
          </cell>
        </row>
        <row r="703">
          <cell r="B703" t="str">
            <v>10.04.04</v>
          </cell>
          <cell r="C703" t="str">
            <v xml:space="preserve">FORN. E MONTAGEM DE TALHA ELÉTRICA C/ TROLLEY C/ CAPACIDADE P/ 2500 kg, ALTURA DE ELEVAÇÃO=12M, EXCL. MONOVIA </v>
          </cell>
          <cell r="D703" t="str">
            <v>18.050.011-4</v>
          </cell>
          <cell r="E703" t="str">
            <v>UN</v>
          </cell>
          <cell r="F703">
            <v>1</v>
          </cell>
          <cell r="G703">
            <v>1</v>
          </cell>
          <cell r="H703">
            <v>11934.68</v>
          </cell>
          <cell r="I703">
            <v>21935.94</v>
          </cell>
        </row>
        <row r="704">
          <cell r="B704" t="str">
            <v>10.04.05</v>
          </cell>
          <cell r="C704" t="str">
            <v>FORN. E MONTAGEM DE ELEM. ESTRUT. (VIGAS ISOLADAS, ESCORAS, PÓRTICOS, ESCADAS, TRILHOS) EM PERFIS AÇO "I" OU "H" ACIMA DE 8" ATÉ 12", INCLUSIVE PERDAS</v>
          </cell>
          <cell r="D704" t="str">
            <v>11.016.022-0</v>
          </cell>
          <cell r="E704" t="str">
            <v>KG</v>
          </cell>
          <cell r="F704">
            <v>984</v>
          </cell>
          <cell r="G704">
            <v>984</v>
          </cell>
          <cell r="H704">
            <v>4.33</v>
          </cell>
          <cell r="I704">
            <v>7.81</v>
          </cell>
        </row>
        <row r="705">
          <cell r="B705" t="str">
            <v>10.04.06</v>
          </cell>
          <cell r="C705" t="str">
            <v>FORN. E MONT. DE SISTEMA DE GRADEAMENTO MECÂNICA (e=1"), L=1000 MM, PROF. POÇO=16395 MM) CONF. ESPECIFICAÇÃO</v>
          </cell>
          <cell r="D705" t="str">
            <v>18.050.015-7</v>
          </cell>
          <cell r="E705" t="str">
            <v>CJ</v>
          </cell>
          <cell r="G705">
            <v>3</v>
          </cell>
          <cell r="H705">
            <v>119784</v>
          </cell>
          <cell r="I705">
            <v>220162.99</v>
          </cell>
        </row>
        <row r="706">
          <cell r="B706" t="str">
            <v>10.04.07</v>
          </cell>
          <cell r="C706" t="str">
            <v>CONJ. MOTO-BOMBA SUBMERSÍVEL, POT 2CV (Q=20M³/H, H=19MCA). FORNECIMENTO E COLOCAÇÃO</v>
          </cell>
          <cell r="D706" t="str">
            <v>18.029.080-0</v>
          </cell>
          <cell r="E706" t="str">
            <v>CJ</v>
          </cell>
          <cell r="G706">
            <v>1</v>
          </cell>
          <cell r="H706">
            <v>631.75</v>
          </cell>
          <cell r="I706">
            <v>1184.53</v>
          </cell>
        </row>
        <row r="707">
          <cell r="B707">
            <v>11</v>
          </cell>
          <cell r="C707" t="str">
            <v>URBANIZAÇÃO</v>
          </cell>
        </row>
        <row r="708">
          <cell r="B708" t="str">
            <v>11.01</v>
          </cell>
          <cell r="C708" t="str">
            <v>PEQUENAS CONSTRUÇÕES E FECHAMENTO DO TERRENO</v>
          </cell>
        </row>
        <row r="709">
          <cell r="B709" t="str">
            <v>11.01.01</v>
          </cell>
          <cell r="C709" t="str">
            <v>CERCA DE MOIRÕES DE CONCRETO 10 X 12 CM, COMPR.=2,5 M ESPAÇADOS DE 3M COM 8 FIADAS DE ARAME FARPADO Nº 14, INCLUSIVE ESTICADORES</v>
          </cell>
          <cell r="D709" t="str">
            <v>05.035.005-0</v>
          </cell>
          <cell r="E709" t="str">
            <v>M</v>
          </cell>
          <cell r="F709">
            <v>245</v>
          </cell>
          <cell r="G709">
            <v>245</v>
          </cell>
          <cell r="H709">
            <v>9.1199999999999992</v>
          </cell>
          <cell r="I709">
            <v>20.170000000000002</v>
          </cell>
        </row>
        <row r="710">
          <cell r="B710" t="str">
            <v>11.01.02</v>
          </cell>
          <cell r="C710" t="str">
            <v>PORTÃO EM TUBOS F. G 1' E 1.1/2", C/ 2 FLS DE ABRIR C/CHAPA DE F. GALV Nº 16, INCLUSIVE FERRAGENS, EXCL. PINTURA</v>
          </cell>
          <cell r="D710" t="str">
            <v>14.002.051-0</v>
          </cell>
          <cell r="E710" t="str">
            <v>M2</v>
          </cell>
          <cell r="F710">
            <v>9.42</v>
          </cell>
          <cell r="G710">
            <v>9.42</v>
          </cell>
          <cell r="H710">
            <v>282.89</v>
          </cell>
          <cell r="I710">
            <v>571.42999999999995</v>
          </cell>
        </row>
        <row r="711">
          <cell r="B711" t="str">
            <v>11.02</v>
          </cell>
          <cell r="C711" t="str">
            <v>PAVIMENTAÇÃO DE ÁREAS EXTERNAS E ACESSOS</v>
          </cell>
        </row>
        <row r="712">
          <cell r="B712" t="str">
            <v>11.02.01</v>
          </cell>
          <cell r="C712" t="str">
            <v>PREPARO MANUAL DO TERRENO C/FERRAMENTAS MANUAIS E RASPAGEM EVENTUALMENTE ATÉ 0,30 M DE PROFUNDIDADE E AFASTAMENTO LATERAL DO MATERIAL EXCEDENTE EXCLUSIVE COMPACTAÇÃO</v>
          </cell>
          <cell r="D712" t="str">
            <v>01.005.001-0</v>
          </cell>
          <cell r="E712" t="str">
            <v>M2</v>
          </cell>
          <cell r="F712">
            <v>995</v>
          </cell>
          <cell r="G712">
            <v>2925</v>
          </cell>
          <cell r="H712">
            <v>1.82</v>
          </cell>
          <cell r="I712">
            <v>3.4</v>
          </cell>
        </row>
        <row r="713">
          <cell r="B713" t="str">
            <v>11.02.02</v>
          </cell>
          <cell r="C713" t="str">
            <v>DESMATAMENTO E LIMPEZA DO TERRENOS C/ TRATOR D7</v>
          </cell>
          <cell r="D713" t="str">
            <v>01.006.004-0</v>
          </cell>
          <cell r="E713" t="str">
            <v>M2</v>
          </cell>
          <cell r="F713">
            <v>995</v>
          </cell>
          <cell r="G713">
            <v>2925</v>
          </cell>
          <cell r="H713">
            <v>0.69</v>
          </cell>
          <cell r="I713">
            <v>1.46</v>
          </cell>
        </row>
        <row r="714">
          <cell r="B714" t="str">
            <v>11.02.03</v>
          </cell>
          <cell r="C714" t="str">
            <v>BASE OU SUB-BASE ESTABILIZADA GRANULOMETRICAMENTE, COM MISTURA DE 2 OU MAIS MATERIAIS, DE ACORDO COM AS "INSTRUÇÕES PARA EXECUÇÃO" DO DER-RJ, EXCL. ESCAVAÇÃO E TRANSPORTE DOS MATERIAIS, INCLUSIVE TRANSPORTE DE ÁGUA</v>
          </cell>
          <cell r="D714" t="str">
            <v>08.003.001-0</v>
          </cell>
          <cell r="E714" t="str">
            <v>M3</v>
          </cell>
          <cell r="F714">
            <v>200</v>
          </cell>
          <cell r="G714">
            <v>60</v>
          </cell>
          <cell r="H714">
            <v>70.14</v>
          </cell>
          <cell r="I714">
            <v>133.4</v>
          </cell>
        </row>
        <row r="715">
          <cell r="B715" t="str">
            <v>11.02.04</v>
          </cell>
          <cell r="C715" t="str">
            <v>REVESTIMENTO DE CBUQ COM 5 CM DE ESPESSURA, EM UMA CAMADA, CONF. INSTRUÇÕES P/ EXECUÇÃO DO DER-RJ, EXCLUSIVE O TRANSPORTE DE USINA PARA PISTA E CONSIDERANDO PRODUÇÃO DE 4.000 T/MÊS</v>
          </cell>
          <cell r="D715" t="str">
            <v>08.015.052-0</v>
          </cell>
          <cell r="E715" t="str">
            <v>M2</v>
          </cell>
          <cell r="F715">
            <v>995</v>
          </cell>
          <cell r="G715">
            <v>300</v>
          </cell>
          <cell r="H715">
            <v>12.33</v>
          </cell>
          <cell r="I715">
            <v>28.56</v>
          </cell>
        </row>
        <row r="716">
          <cell r="B716" t="str">
            <v>11.02.05</v>
          </cell>
          <cell r="C716" t="str">
            <v>SARJETA E MEIO-FIO CONJUGADOS TIPO DER-RJ, MOLDADO NO LOCAL, BASE DE 65 CM DE ALTURA DE 30 CM</v>
          </cell>
          <cell r="D716" t="str">
            <v>08.027.010-0</v>
          </cell>
          <cell r="E716" t="str">
            <v>M</v>
          </cell>
          <cell r="F716">
            <v>270</v>
          </cell>
          <cell r="G716">
            <v>270</v>
          </cell>
          <cell r="H716">
            <v>28.84</v>
          </cell>
          <cell r="I716">
            <v>45.91</v>
          </cell>
        </row>
        <row r="717">
          <cell r="B717" t="str">
            <v>11.02.06</v>
          </cell>
          <cell r="C717" t="str">
            <v>PAVIMENTAÇÃO DE LAJOTAS DE CONCRETO, ALTAMENTE VIBRADO, INTERTRAVADO, COM ARTICULAÇÃO VERTICAL, PRÉ-FABRICADOS, COM ESPESSURA DE 6CM, ASSENTES SOBRE COLCHÃO DE PÓ-DE-PEDRA, AREIA OU MATERIAL EQUIVALENTE, COM AS JUNTAS TOMADAS COM ARGAMASSA DE CIMENTO E AR</v>
          </cell>
          <cell r="D717" t="str">
            <v>08.020.008-0</v>
          </cell>
          <cell r="E717" t="str">
            <v>M2</v>
          </cell>
          <cell r="G717">
            <v>600</v>
          </cell>
          <cell r="H717">
            <v>24.85</v>
          </cell>
          <cell r="I717">
            <v>40.85</v>
          </cell>
        </row>
        <row r="718">
          <cell r="B718" t="str">
            <v>11.03</v>
          </cell>
          <cell r="C718" t="str">
            <v>PAISAGISMO</v>
          </cell>
        </row>
        <row r="719">
          <cell r="B719" t="str">
            <v>11.03.01</v>
          </cell>
          <cell r="C719" t="str">
            <v>ÁREAS GRAMADAS, TIPO SÃO CARLOS, BATATAIS, LARGA OU SANTO AGOSTINHO, FORNECIMENTO E COLOCAÇÃO, INCLUSIVE PREPARO DO TERRENO</v>
          </cell>
          <cell r="D719" t="str">
            <v>09.001.001-0</v>
          </cell>
          <cell r="E719" t="str">
            <v>M2</v>
          </cell>
          <cell r="F719">
            <v>2125</v>
          </cell>
          <cell r="G719">
            <v>0</v>
          </cell>
          <cell r="H719">
            <v>4.03</v>
          </cell>
          <cell r="I719">
            <v>7.16</v>
          </cell>
        </row>
        <row r="720">
          <cell r="B720">
            <v>12</v>
          </cell>
          <cell r="C720" t="str">
            <v>LINHA DE RECALQUE</v>
          </cell>
        </row>
        <row r="721">
          <cell r="B721" t="str">
            <v>12.01</v>
          </cell>
          <cell r="C721" t="str">
            <v>ESCAVACAO E ATERRO</v>
          </cell>
        </row>
        <row r="722">
          <cell r="B722" t="str">
            <v>12.01.01</v>
          </cell>
          <cell r="C722" t="str">
            <v>ESCAV. MEC. VALA ESCORADA, 1ª CATEG C/ESCAVADEIRA HIDRÁULICA, ENTRE 1,5M E 3,0M DE PROF., EXCLUSIVE ESGOTAMENTO E ESCORAMENTO</v>
          </cell>
          <cell r="D722" t="str">
            <v>03.020.085-0</v>
          </cell>
          <cell r="E722" t="str">
            <v>M3</v>
          </cell>
          <cell r="F722">
            <v>5394</v>
          </cell>
          <cell r="G722">
            <v>12132</v>
          </cell>
          <cell r="H722">
            <v>2.41</v>
          </cell>
          <cell r="I722">
            <v>4.4400000000000004</v>
          </cell>
        </row>
        <row r="723">
          <cell r="B723" t="str">
            <v>12.01.02</v>
          </cell>
          <cell r="C723" t="str">
            <v>ESCAV. MEC. VALA ESCORADA, 1ª CATEG C/ESCAVADEIRA HIDRÁULICA, ATE 1,5 M DE PROF., EXCLUSIVE ESGOTAMENTO E ESCORAMENTO</v>
          </cell>
          <cell r="D723" t="str">
            <v>03.020.080-0</v>
          </cell>
          <cell r="E723" t="str">
            <v>M3</v>
          </cell>
          <cell r="F723">
            <v>13485</v>
          </cell>
          <cell r="G723">
            <v>15067</v>
          </cell>
          <cell r="H723">
            <v>2.12</v>
          </cell>
          <cell r="I723">
            <v>3.91</v>
          </cell>
        </row>
        <row r="724">
          <cell r="B724" t="str">
            <v>12.01.03</v>
          </cell>
          <cell r="C724" t="str">
            <v xml:space="preserve">REATERRO COMPACTADO VALA/CAVA C/ MAT. ESCAV. SELECIONADOM EM CAMADAS DE 30 CM </v>
          </cell>
          <cell r="D724" t="str">
            <v>03.013.001-0</v>
          </cell>
          <cell r="E724" t="str">
            <v>M3</v>
          </cell>
          <cell r="F724">
            <v>5707</v>
          </cell>
          <cell r="G724">
            <v>22388</v>
          </cell>
          <cell r="H724">
            <v>5.97</v>
          </cell>
          <cell r="I724">
            <v>11.13</v>
          </cell>
        </row>
        <row r="725">
          <cell r="B725" t="str">
            <v>12.01.04</v>
          </cell>
          <cell r="C725" t="str">
            <v>REATERRO DE VALA COM MATERIAL DE BOA QUALIDADE, UTILIZANDO VIBRO COMPACTADOR PORTÁTIL, EXCLUSIVE MATERIAL</v>
          </cell>
          <cell r="D725" t="str">
            <v>03.011.015-0</v>
          </cell>
          <cell r="E725" t="str">
            <v>M3</v>
          </cell>
          <cell r="F725">
            <v>5707</v>
          </cell>
          <cell r="G725">
            <v>0</v>
          </cell>
          <cell r="H725">
            <v>4.76</v>
          </cell>
          <cell r="I725">
            <v>8.42</v>
          </cell>
        </row>
        <row r="726">
          <cell r="B726" t="str">
            <v>12.01.05</v>
          </cell>
          <cell r="C726" t="str">
            <v xml:space="preserve">REATERRO DE VALA COM PÓ DE PEDRA, INCLUSIVE FORNECIMENTO DOS MATERIAIS </v>
          </cell>
          <cell r="D726" t="str">
            <v>03.015.010-0</v>
          </cell>
          <cell r="E726" t="str">
            <v>M3</v>
          </cell>
          <cell r="F726">
            <v>2853</v>
          </cell>
          <cell r="G726">
            <v>0</v>
          </cell>
          <cell r="H726">
            <v>15.47</v>
          </cell>
          <cell r="I726">
            <v>25.61</v>
          </cell>
        </row>
        <row r="727">
          <cell r="B727" t="str">
            <v>12.01.06</v>
          </cell>
          <cell r="C727" t="str">
            <v>ESCAVAÇÃO, CARGA E DESCARGA, TRANSPORTE A 10 KM, EXCLUSIVE ROYALITIES SOBRE O MATERIAL</v>
          </cell>
          <cell r="D727" t="str">
            <v>03.010.007-0</v>
          </cell>
          <cell r="E727" t="str">
            <v>M3</v>
          </cell>
          <cell r="F727">
            <v>5707</v>
          </cell>
          <cell r="G727">
            <v>0</v>
          </cell>
          <cell r="H727">
            <v>8.3800000000000008</v>
          </cell>
          <cell r="I727">
            <v>17.07</v>
          </cell>
        </row>
        <row r="728">
          <cell r="B728" t="str">
            <v>12.01.07</v>
          </cell>
          <cell r="C728" t="str">
            <v>ROYALTIES SOBRE MATERIAL DE JAZIDA</v>
          </cell>
          <cell r="D728" t="str">
            <v>01.090.002-1</v>
          </cell>
          <cell r="E728" t="str">
            <v>M3</v>
          </cell>
          <cell r="F728">
            <v>5707</v>
          </cell>
          <cell r="G728">
            <v>0</v>
          </cell>
          <cell r="H728">
            <v>1.1599999999999999</v>
          </cell>
          <cell r="I728">
            <v>2.0699999999999998</v>
          </cell>
        </row>
        <row r="729">
          <cell r="B729" t="str">
            <v>12.01.08</v>
          </cell>
          <cell r="C729" t="str">
            <v>ESPALHAMENTO</v>
          </cell>
          <cell r="D729" t="str">
            <v>03.046.010-0</v>
          </cell>
          <cell r="E729" t="str">
            <v>M3</v>
          </cell>
          <cell r="I729">
            <v>1.98</v>
          </cell>
        </row>
        <row r="730">
          <cell r="B730" t="str">
            <v>12.02</v>
          </cell>
          <cell r="C730" t="str">
            <v>TRANSPORTE DE SOLOS</v>
          </cell>
        </row>
        <row r="731">
          <cell r="B731" t="str">
            <v>12.02.01</v>
          </cell>
          <cell r="C731" t="str">
            <v>CARGA MANUAL E DESC. MEC. MAT. A GRANEL EM CAMINHÃO</v>
          </cell>
          <cell r="D731" t="str">
            <v>04.006.008-0</v>
          </cell>
          <cell r="E731" t="str">
            <v>T</v>
          </cell>
          <cell r="F731">
            <v>1</v>
          </cell>
          <cell r="G731">
            <v>6258.6</v>
          </cell>
          <cell r="H731">
            <v>5.59</v>
          </cell>
          <cell r="I731">
            <v>10.51</v>
          </cell>
        </row>
        <row r="732">
          <cell r="B732" t="str">
            <v>12.02.02</v>
          </cell>
          <cell r="C732" t="str">
            <v>CARGA E DESCARGA MECÂNICA MATERIAL A GRANEL EM CAMINHÃO, INCLUSIVE EQUIPAMENTO CARREGADOR</v>
          </cell>
          <cell r="D732" t="str">
            <v>04.011.051-0</v>
          </cell>
          <cell r="E732" t="str">
            <v>T</v>
          </cell>
          <cell r="F732">
            <v>23712</v>
          </cell>
          <cell r="G732">
            <v>9622</v>
          </cell>
          <cell r="H732">
            <v>3.37</v>
          </cell>
          <cell r="I732">
            <v>6.76</v>
          </cell>
        </row>
        <row r="733">
          <cell r="B733" t="str">
            <v>12.02.03</v>
          </cell>
          <cell r="C733" t="str">
            <v>TRANSP. CARGA DE QUALQUER NATUREZA; EXCL. AS DESPESAS DE CARGA E DESCARGA TANTO DE ESPERA DO CAMINHAO COMO DE SERVENTE OU EQUIP. AUXIL., A VELOC. MEDIA DE 40KM/H EM CAMINHAO BASCULHANTE A OLEO DIESEL, C/CAPAC. UTIL DE 8T</v>
          </cell>
          <cell r="D733" t="str">
            <v>04.005.121-0</v>
          </cell>
          <cell r="E733" t="str">
            <v>T.KM</v>
          </cell>
          <cell r="F733">
            <v>474240</v>
          </cell>
          <cell r="G733">
            <v>317612</v>
          </cell>
          <cell r="H733">
            <v>0.26</v>
          </cell>
          <cell r="I733">
            <v>0.49</v>
          </cell>
        </row>
        <row r="734">
          <cell r="B734" t="str">
            <v>12.03</v>
          </cell>
          <cell r="C734" t="str">
            <v>ESCORAMENTO</v>
          </cell>
        </row>
        <row r="735">
          <cell r="B735" t="str">
            <v>12.03.01</v>
          </cell>
          <cell r="C735" t="str">
            <v>ESCORAMENTO C/ CHAPAS METALICAS DE VALA/CAVA ATÉ 4,0 M DE PROFUNDIDADE, UTILIZANDO ESCAVADEIRA HIDRAULICA NA CRAVACAO E RETIRADA DAS CHAPAS</v>
          </cell>
          <cell r="D735" t="str">
            <v>05.080.025-0</v>
          </cell>
          <cell r="E735" t="str">
            <v>M2</v>
          </cell>
          <cell r="F735">
            <v>26040</v>
          </cell>
          <cell r="G735">
            <v>31070</v>
          </cell>
          <cell r="H735">
            <v>13.98</v>
          </cell>
          <cell r="I735">
            <v>26.38</v>
          </cell>
        </row>
        <row r="736">
          <cell r="B736" t="str">
            <v>12.03.02</v>
          </cell>
          <cell r="C736" t="str">
            <v>ESCORAMENTO MISTO</v>
          </cell>
          <cell r="D736" t="str">
            <v>05.077.001-0</v>
          </cell>
          <cell r="I736">
            <v>100.01</v>
          </cell>
        </row>
        <row r="737">
          <cell r="B737" t="str">
            <v>12.04</v>
          </cell>
          <cell r="C737" t="str">
            <v>ESGOTAMENTO</v>
          </cell>
        </row>
        <row r="738">
          <cell r="B738" t="str">
            <v>12.04.01</v>
          </cell>
          <cell r="C738" t="str">
            <v>ESGOTAMENTO DE VALA/CAVA P/BOMBEAMENTO DIRETO</v>
          </cell>
          <cell r="D738" t="str">
            <v>05.010.005-0</v>
          </cell>
          <cell r="E738" t="str">
            <v>CV.H</v>
          </cell>
          <cell r="F738">
            <v>2600</v>
          </cell>
          <cell r="G738">
            <v>2600</v>
          </cell>
          <cell r="H738">
            <v>1.67</v>
          </cell>
          <cell r="I738">
            <v>2.66</v>
          </cell>
        </row>
        <row r="739">
          <cell r="B739" t="str">
            <v>12.05</v>
          </cell>
          <cell r="C739" t="str">
            <v>FORNECIMENTO DE MATERIAIS</v>
          </cell>
        </row>
        <row r="740">
          <cell r="B740" t="str">
            <v>12.05.01</v>
          </cell>
          <cell r="C740" t="str">
            <v xml:space="preserve">FORN. TUBO PEAD DE=1000MM - PN 4 (PE-80 ISO 4427) </v>
          </cell>
          <cell r="D740" t="str">
            <v>06.069.082-1</v>
          </cell>
          <cell r="E740" t="str">
            <v>M</v>
          </cell>
          <cell r="F740">
            <v>6200</v>
          </cell>
          <cell r="G740">
            <v>6100</v>
          </cell>
          <cell r="H740">
            <v>654.67999999999995</v>
          </cell>
          <cell r="I740">
            <v>2384.6799999999998</v>
          </cell>
        </row>
        <row r="741">
          <cell r="B741" t="str">
            <v>12.05.02</v>
          </cell>
          <cell r="C741" t="str">
            <v>FORNECIMENTO DE COLARINHO DE PEAD PARA FLANGE, DIÂM. EXT=1000MM</v>
          </cell>
          <cell r="D741" t="str">
            <v>06.069.116-1</v>
          </cell>
          <cell r="E741" t="str">
            <v>UN</v>
          </cell>
          <cell r="F741">
            <v>2</v>
          </cell>
          <cell r="G741">
            <v>10</v>
          </cell>
          <cell r="H741">
            <v>4455.12</v>
          </cell>
          <cell r="I741">
            <v>14497.5</v>
          </cell>
        </row>
        <row r="742">
          <cell r="B742" t="str">
            <v>12.05.03</v>
          </cell>
          <cell r="C742" t="str">
            <v>FORNECIMENTO DE CURVA 90 GRAUS DE PEAD DE=1000MM</v>
          </cell>
          <cell r="D742" t="str">
            <v>06.069.110-7</v>
          </cell>
          <cell r="E742" t="str">
            <v>UN</v>
          </cell>
          <cell r="F742">
            <v>5</v>
          </cell>
          <cell r="G742">
            <v>2</v>
          </cell>
          <cell r="H742">
            <v>4458</v>
          </cell>
          <cell r="I742">
            <v>20296.5</v>
          </cell>
        </row>
        <row r="743">
          <cell r="B743" t="str">
            <v>12.05.04</v>
          </cell>
          <cell r="C743" t="str">
            <v>FORNECIMENTO DE CURVA 60 GRAUS DE PEAD DE=1000MM</v>
          </cell>
          <cell r="D743" t="str">
            <v>06.069.110-8</v>
          </cell>
          <cell r="E743" t="str">
            <v>UN</v>
          </cell>
          <cell r="F743">
            <v>5</v>
          </cell>
          <cell r="G743">
            <v>0</v>
          </cell>
          <cell r="H743">
            <v>4067.37</v>
          </cell>
          <cell r="I743">
            <v>17938.240000000002</v>
          </cell>
        </row>
        <row r="744">
          <cell r="B744" t="str">
            <v>12.05.05</v>
          </cell>
          <cell r="C744" t="str">
            <v>FORNECIMENTO DE CURVA 45 GRAUS DE PEAD DE=1.000MM</v>
          </cell>
          <cell r="D744" t="str">
            <v>06.069.107-4</v>
          </cell>
          <cell r="E744" t="str">
            <v>UN</v>
          </cell>
          <cell r="G744">
            <v>4</v>
          </cell>
          <cell r="H744">
            <v>5380.17</v>
          </cell>
          <cell r="I744">
            <v>17628.96</v>
          </cell>
        </row>
        <row r="745">
          <cell r="B745" t="str">
            <v>12.06</v>
          </cell>
          <cell r="C745" t="str">
            <v>PAVIMENTAÇÃO</v>
          </cell>
        </row>
        <row r="746">
          <cell r="B746" t="str">
            <v>12.06.01</v>
          </cell>
          <cell r="C746" t="str">
            <v>LEVANTAMENTO DE PAVIMENTOS E SEUS COMPLEMENTOS C/ AFASTAMENTO LATERAL DOS MAT. REMOVIDOS</v>
          </cell>
        </row>
        <row r="747">
          <cell r="B747" t="str">
            <v>12.06.01.01</v>
          </cell>
          <cell r="C747" t="str">
            <v>DEMOLIÇÃO C/AR COMPRIMIDO DE PAV. DE CONCR. ASFÁLTICO EXCL.BASE C/E=10CM</v>
          </cell>
          <cell r="D747" t="str">
            <v>05.002.006-0</v>
          </cell>
          <cell r="E747" t="str">
            <v>M2</v>
          </cell>
          <cell r="F747">
            <v>9300</v>
          </cell>
          <cell r="G747">
            <v>11590</v>
          </cell>
          <cell r="H747">
            <v>3.68</v>
          </cell>
          <cell r="I747">
            <v>6.56</v>
          </cell>
        </row>
        <row r="748">
          <cell r="B748" t="str">
            <v>12.06.01.02</v>
          </cell>
          <cell r="C748" t="str">
            <v>DEMOLIÇÃO, C/ AR COMPRIMIDO DE BASE DE MACADAME BETUMINOSO</v>
          </cell>
          <cell r="D748" t="str">
            <v>05.002.016-0</v>
          </cell>
          <cell r="E748" t="str">
            <v>M3</v>
          </cell>
          <cell r="F748">
            <v>1860</v>
          </cell>
          <cell r="G748">
            <v>1738.5</v>
          </cell>
          <cell r="H748">
            <v>36.72</v>
          </cell>
          <cell r="I748">
            <v>65.5</v>
          </cell>
        </row>
        <row r="749">
          <cell r="B749" t="str">
            <v>12.06.01.03</v>
          </cell>
          <cell r="C749" t="str">
            <v>DEMOLIÇÃO, COM EQUIPAMENTO DE AR COMPRIMIDO, DE MASSAS DE CONCRETO SIMPLES, EXCETO PISOS OU PAVIMENTOS, INCLUSIVE AFASTAMENTO LATERAL DENTRO DO CANTEIRO DE SERVIÇO</v>
          </cell>
          <cell r="D749" t="str">
            <v>05.002.003-1</v>
          </cell>
          <cell r="E749" t="str">
            <v>H</v>
          </cell>
          <cell r="G749">
            <v>10</v>
          </cell>
          <cell r="H749">
            <v>73.75</v>
          </cell>
          <cell r="I749">
            <v>131.57</v>
          </cell>
        </row>
        <row r="750">
          <cell r="B750" t="str">
            <v>12.06.01.04</v>
          </cell>
          <cell r="C750" t="str">
            <v>LEVANTAMENTO E REASSENTAMENTO DE MEIO-FIO</v>
          </cell>
          <cell r="D750" t="str">
            <v>08.012.001-0</v>
          </cell>
          <cell r="E750" t="str">
            <v>M</v>
          </cell>
          <cell r="G750">
            <v>100</v>
          </cell>
          <cell r="H750">
            <v>10.63</v>
          </cell>
          <cell r="I750">
            <v>19.7</v>
          </cell>
        </row>
        <row r="751">
          <cell r="B751" t="str">
            <v>12.06.02</v>
          </cell>
          <cell r="C751" t="str">
            <v>EXECUÇÃO DE PAVIMENTOS E SEUS COMPLEMENTOS</v>
          </cell>
        </row>
        <row r="752">
          <cell r="B752" t="str">
            <v>12.06.02.01</v>
          </cell>
          <cell r="C752" t="str">
            <v>REPOSIÇÃO DE PAVIMENT. EM CONCR  ASFÁLT. USINADO A QUENTE, S/ IMPRIM. EXCL. O TRANSP. DA USINA P/ PISTA</v>
          </cell>
          <cell r="D752" t="str">
            <v>08.015.018-0</v>
          </cell>
          <cell r="E752" t="str">
            <v>T</v>
          </cell>
          <cell r="F752">
            <v>1116</v>
          </cell>
          <cell r="G752">
            <v>1390.8</v>
          </cell>
          <cell r="H752">
            <v>119.75</v>
          </cell>
          <cell r="I752">
            <v>277.45999999999998</v>
          </cell>
        </row>
        <row r="753">
          <cell r="B753" t="str">
            <v>12.06.02.02</v>
          </cell>
          <cell r="C753" t="str">
            <v>BASE DE CONCRETO FCK 10MPA PARA RECOMPOSIÇÃO DE PAVIMENTAÇÃO DE RUA, INCLUINDO A REMOÇÃO DO REATERRO, MATERIAIS, PREPARO E CONCRETAGEM ATE 20CM E TRANSPORTE DO ENTULHO EXCEDENTE ATE 20 KM</v>
          </cell>
          <cell r="D753" t="str">
            <v>08.038.001-0</v>
          </cell>
          <cell r="E753" t="str">
            <v>M2</v>
          </cell>
          <cell r="F753">
            <v>9300</v>
          </cell>
          <cell r="G753">
            <v>11590</v>
          </cell>
          <cell r="H753">
            <v>12.61</v>
          </cell>
          <cell r="I753">
            <v>18.73</v>
          </cell>
        </row>
        <row r="754">
          <cell r="B754" t="str">
            <v>12.06.02.03</v>
          </cell>
          <cell r="C754" t="str">
            <v>PINTURA DE LIG. DE ACORDO C/INSTR. P/EXECUÇÃO DO DER-RJ.</v>
          </cell>
          <cell r="D754" t="str">
            <v>08.026.002-0</v>
          </cell>
          <cell r="E754" t="str">
            <v>M2</v>
          </cell>
          <cell r="F754">
            <v>9300</v>
          </cell>
          <cell r="G754">
            <v>11590</v>
          </cell>
          <cell r="H754">
            <v>0.93</v>
          </cell>
          <cell r="I754">
            <v>2.35</v>
          </cell>
        </row>
        <row r="755">
          <cell r="B755" t="str">
            <v>12.06.02.04</v>
          </cell>
          <cell r="C755" t="str">
            <v>TRANSP. DE CARGA DE QUALQUER NATUREZA; EXCL. AS DESPESAS DE CARGA E DESCARGA TANTO DE ESPERA DO CAMINHÃO COMO DE SERVENTE OU EQUIP. AUXIL. VELOC. MEDIA DE 40KM/H EM CAMINHÃO BASCULANTE A OLEO DIESEL C/ CAPAC. UTIL DE 8T</v>
          </cell>
          <cell r="D755" t="str">
            <v>04.005.121-0</v>
          </cell>
          <cell r="E755" t="str">
            <v>T.KM</v>
          </cell>
          <cell r="F755">
            <v>22320</v>
          </cell>
          <cell r="G755">
            <v>69540</v>
          </cell>
          <cell r="H755">
            <v>0.26</v>
          </cell>
          <cell r="I755">
            <v>0.49</v>
          </cell>
        </row>
        <row r="756">
          <cell r="B756" t="str">
            <v>12.06.02.05</v>
          </cell>
          <cell r="C756" t="str">
            <v>GRAMA</v>
          </cell>
          <cell r="D756" t="str">
            <v>09.001.002-0</v>
          </cell>
          <cell r="E756" t="str">
            <v>M2</v>
          </cell>
          <cell r="I756">
            <v>6.66</v>
          </cell>
        </row>
        <row r="757">
          <cell r="B757" t="str">
            <v>12.07</v>
          </cell>
          <cell r="C757" t="str">
            <v>ASSENTAMENTO</v>
          </cell>
        </row>
        <row r="758">
          <cell r="B758" t="str">
            <v>12.07.01</v>
          </cell>
          <cell r="C758" t="str">
            <v>ASSENTAMENTO E MONTAGEM DE TUBOS DE PEAD</v>
          </cell>
        </row>
        <row r="759">
          <cell r="B759" t="str">
            <v>12.07.01.01</v>
          </cell>
          <cell r="C759" t="str">
            <v>MONTAGEM E ASSENTAMENTO DE TUBO PEAD - PN 4 DE=1000MM, COM 12M DE COMPR., INCLUSIVE SOLDA DE TOPO POR TERMOFUSÃO, EXCLISIVE FORN. DE TUBOS.</v>
          </cell>
          <cell r="D759" t="str">
            <v>06.001.257-2</v>
          </cell>
          <cell r="E759" t="str">
            <v>M</v>
          </cell>
          <cell r="F759">
            <v>6200</v>
          </cell>
          <cell r="G759">
            <v>6100</v>
          </cell>
          <cell r="H759">
            <v>24.25</v>
          </cell>
          <cell r="I759">
            <v>45.1</v>
          </cell>
        </row>
        <row r="760">
          <cell r="B760" t="str">
            <v>12.07.02</v>
          </cell>
          <cell r="C760" t="str">
            <v>ASSENTAMENTO DE CONEXÕES DE PEAD POR JUNTA SOLDADA</v>
          </cell>
        </row>
        <row r="761">
          <cell r="B761" t="str">
            <v>12.07.02.01</v>
          </cell>
          <cell r="C761" t="str">
            <v xml:space="preserve">SOLDA DE TOPO POR TERMOFUSÃO DE TUBOS, PEÇAS E ACESSÓRIOS DE PEAD COM DE=1000MM, CUSTO POR JUNTA </v>
          </cell>
          <cell r="D761" t="str">
            <v>15.046.123-3</v>
          </cell>
          <cell r="E761" t="str">
            <v>UN</v>
          </cell>
          <cell r="F761">
            <v>12</v>
          </cell>
          <cell r="G761">
            <v>22</v>
          </cell>
          <cell r="H761">
            <v>176.97</v>
          </cell>
          <cell r="I761">
            <v>335.71</v>
          </cell>
        </row>
        <row r="762">
          <cell r="B762" t="str">
            <v>12.07.03</v>
          </cell>
          <cell r="C762" t="str">
            <v>ASSENTAMENTO DE TUBOS DE PEAD</v>
          </cell>
        </row>
        <row r="763">
          <cell r="B763" t="str">
            <v>12.07.03.01</v>
          </cell>
          <cell r="C763" t="str">
            <v>ASSENTAMENTO E TESTE HIDROSTÁTICO DE TUBOS DE PEAD Ø 1.000MM COM 12M COMPRIMENTO, EXCLUSIVE FORNECIMENTO DOS TUBOS E SOLDAS DAS JUNTAS</v>
          </cell>
          <cell r="D763" t="str">
            <v>06.001.261-4</v>
          </cell>
          <cell r="E763" t="str">
            <v>M</v>
          </cell>
          <cell r="I763">
            <v>25.34</v>
          </cell>
        </row>
        <row r="764">
          <cell r="B764" t="str">
            <v>12.07.04</v>
          </cell>
          <cell r="C764" t="str">
            <v>SOLDA DE TUBOS E CONECÇÕES DE PEAD</v>
          </cell>
        </row>
        <row r="765">
          <cell r="B765" t="str">
            <v>12.07.04.01</v>
          </cell>
          <cell r="C765" t="str">
            <v>SOLDA DE TOPO POR TERMOFUSÃO DE TUBOS, PEÇAS E ACESSÓRIOS DE PEAD COM Ø 1.000MM</v>
          </cell>
          <cell r="D765" t="str">
            <v>15.045.123-3</v>
          </cell>
          <cell r="E765" t="str">
            <v>UN</v>
          </cell>
          <cell r="I765">
            <v>1400.08</v>
          </cell>
        </row>
        <row r="766">
          <cell r="B766" t="str">
            <v>12.08</v>
          </cell>
          <cell r="C766" t="str">
            <v>REBAIXAMENTO DE LENÇOL FREÁTICO</v>
          </cell>
        </row>
        <row r="767">
          <cell r="B767" t="str">
            <v>12.08.01</v>
          </cell>
          <cell r="C767" t="str">
            <v>DESPESAS DE ENERGIA SIST. DE REBAIXAMENTO</v>
          </cell>
          <cell r="D767" t="str">
            <v>01.007.030-0</v>
          </cell>
          <cell r="E767" t="str">
            <v>CV.H</v>
          </cell>
          <cell r="H767">
            <v>0.27</v>
          </cell>
          <cell r="I767">
            <v>0.41</v>
          </cell>
        </row>
        <row r="768">
          <cell r="B768" t="str">
            <v>12.08.02</v>
          </cell>
          <cell r="C768" t="str">
            <v>MONTAGEM E DESMONT. CONJ. BOMBAS, CABINE E TUBULAÇÃO COLETORA DE SIST. REBAIXAMENTO</v>
          </cell>
          <cell r="D768" t="str">
            <v>01.007.010-0</v>
          </cell>
          <cell r="E768" t="str">
            <v>UN</v>
          </cell>
          <cell r="H768">
            <v>1036.4000000000001</v>
          </cell>
          <cell r="I768">
            <v>1587.76</v>
          </cell>
        </row>
        <row r="769">
          <cell r="B769" t="str">
            <v>12.08.03</v>
          </cell>
          <cell r="C769" t="str">
            <v>CRAVAÇÃO E RETIRADA DE UMA PONTEIRA FILTRANTE</v>
          </cell>
          <cell r="D769" t="str">
            <v>01.007.020-0</v>
          </cell>
          <cell r="E769" t="str">
            <v>UN</v>
          </cell>
          <cell r="H769">
            <v>40.299999999999997</v>
          </cell>
          <cell r="I769">
            <v>61.73</v>
          </cell>
        </row>
        <row r="770">
          <cell r="B770" t="str">
            <v>12.08.04</v>
          </cell>
          <cell r="C770" t="str">
            <v>MANUTENÇÃO E  OPERAÇÃODOS DO SISTEMA DE REBAIXAMENTO</v>
          </cell>
          <cell r="D770" t="str">
            <v>01.007.025-0</v>
          </cell>
          <cell r="E770" t="str">
            <v>DIA</v>
          </cell>
          <cell r="H770">
            <v>97.88</v>
          </cell>
          <cell r="I770">
            <v>149.94999999999999</v>
          </cell>
        </row>
        <row r="771">
          <cell r="B771" t="str">
            <v>INTERCEPTOR DE ESGOTOS SANITÁRIOS</v>
          </cell>
        </row>
        <row r="772">
          <cell r="B772">
            <v>1</v>
          </cell>
          <cell r="C772" t="str">
            <v>SERVIÇOS TÉCNICOS</v>
          </cell>
        </row>
        <row r="773">
          <cell r="B773" t="str">
            <v>01.01</v>
          </cell>
          <cell r="C773" t="str">
            <v>PROJETO EXECUTIVO</v>
          </cell>
          <cell r="D773" t="str">
            <v>01.050.001-8</v>
          </cell>
          <cell r="E773" t="str">
            <v>GL</v>
          </cell>
          <cell r="F773">
            <v>1</v>
          </cell>
          <cell r="G773">
            <v>0</v>
          </cell>
          <cell r="H773">
            <v>366856.91</v>
          </cell>
          <cell r="I773">
            <v>614118.46</v>
          </cell>
        </row>
        <row r="774">
          <cell r="B774" t="str">
            <v>01.02</v>
          </cell>
          <cell r="C774" t="str">
            <v>CADASTRO COMPLETO DAS OBRAS EXECUTADAS, ELABORADO CONFORME ESPECIFICAÇÕES DA DIVISÃO DE CADASTRO TÉCNICO DA CEDAE</v>
          </cell>
          <cell r="D774" t="str">
            <v>01.019.000-1</v>
          </cell>
          <cell r="E774" t="str">
            <v>GL</v>
          </cell>
          <cell r="F774">
            <v>1</v>
          </cell>
          <cell r="G774">
            <v>1</v>
          </cell>
          <cell r="H774">
            <v>24253.99</v>
          </cell>
          <cell r="I774">
            <v>42881.05</v>
          </cell>
        </row>
        <row r="775">
          <cell r="B775">
            <v>2</v>
          </cell>
          <cell r="C775" t="str">
            <v>EXECUÇÃO DE COLETOR MÉTODO NÃO DESTRUTIVO - SHIELD</v>
          </cell>
        </row>
        <row r="776">
          <cell r="B776" t="str">
            <v>02.01</v>
          </cell>
          <cell r="C776" t="str">
            <v>INTERCEPTOR DIÂM. 600 MM - PV 01 AO PV 17</v>
          </cell>
        </row>
        <row r="777">
          <cell r="B777" t="str">
            <v>02.01.01</v>
          </cell>
          <cell r="C777" t="str">
            <v>POÇOS DE SERVIÇOS - EMBOQUE</v>
          </cell>
          <cell r="D777" t="str">
            <v>05.100.010-5</v>
          </cell>
          <cell r="E777" t="str">
            <v>UN</v>
          </cell>
          <cell r="F777">
            <v>8</v>
          </cell>
          <cell r="G777">
            <v>2</v>
          </cell>
          <cell r="H777">
            <v>53449.73</v>
          </cell>
          <cell r="I777">
            <v>89474.84</v>
          </cell>
        </row>
        <row r="778">
          <cell r="B778" t="str">
            <v>02.01.02</v>
          </cell>
          <cell r="C778" t="str">
            <v xml:space="preserve">TRANSFORMAÇÃO DO POÇO DE EMBOQUE EM PV, INCLUSIVE URBANIZAÇÃO </v>
          </cell>
          <cell r="D778" t="str">
            <v>05.100.011-5</v>
          </cell>
          <cell r="E778" t="str">
            <v>UN</v>
          </cell>
          <cell r="F778">
            <v>8</v>
          </cell>
          <cell r="G778">
            <v>7</v>
          </cell>
          <cell r="H778">
            <v>22798.75</v>
          </cell>
          <cell r="I778">
            <v>38165.1</v>
          </cell>
        </row>
        <row r="779">
          <cell r="B779" t="str">
            <v>02.01.03</v>
          </cell>
          <cell r="C779" t="str">
            <v>POÇOS DE SERVIÇOS - DESEMBOQUE</v>
          </cell>
          <cell r="D779" t="str">
            <v>05.100.012-5</v>
          </cell>
          <cell r="E779" t="str">
            <v>UN</v>
          </cell>
          <cell r="F779">
            <v>8</v>
          </cell>
          <cell r="G779">
            <v>2</v>
          </cell>
          <cell r="H779">
            <v>45662.99</v>
          </cell>
          <cell r="I779">
            <v>76439.839999999997</v>
          </cell>
        </row>
        <row r="780">
          <cell r="B780" t="str">
            <v>02.01.04</v>
          </cell>
          <cell r="C780" t="str">
            <v>TRANSFORMAÇÃO DO POÇO DE DESEMBOQUE EM PV, INCLUSIVE URBANIZAÇÃO</v>
          </cell>
          <cell r="D780" t="str">
            <v>05.100.013-5</v>
          </cell>
          <cell r="E780" t="str">
            <v>UN</v>
          </cell>
          <cell r="F780">
            <v>8</v>
          </cell>
          <cell r="G780">
            <v>9</v>
          </cell>
          <cell r="H780">
            <v>7276.2</v>
          </cell>
          <cell r="I780">
            <v>12180.35</v>
          </cell>
        </row>
        <row r="781">
          <cell r="B781" t="str">
            <v>02.01.05</v>
          </cell>
          <cell r="C781" t="str">
            <v>CRAVAÇÃO DE TUBOS DE CONCRETO ARMADO, DIÃM. 600MM</v>
          </cell>
          <cell r="D781" t="str">
            <v>05.100.014-5</v>
          </cell>
          <cell r="E781" t="str">
            <v>M</v>
          </cell>
          <cell r="F781">
            <v>1800</v>
          </cell>
          <cell r="G781">
            <v>1800</v>
          </cell>
          <cell r="H781">
            <v>966.21</v>
          </cell>
          <cell r="I781">
            <v>1617.43</v>
          </cell>
        </row>
        <row r="782">
          <cell r="B782" t="str">
            <v>02.01.06</v>
          </cell>
          <cell r="C782" t="str">
            <v>FORNECIMENTO DE TUBOS P/ CRAVAÇÃO, DIÂM. 600MM</v>
          </cell>
          <cell r="D782" t="str">
            <v>06.063.003-5</v>
          </cell>
          <cell r="E782" t="str">
            <v>M</v>
          </cell>
          <cell r="F782">
            <v>1800</v>
          </cell>
          <cell r="G782">
            <v>1800</v>
          </cell>
          <cell r="H782">
            <v>255.72</v>
          </cell>
          <cell r="I782">
            <v>540.84</v>
          </cell>
        </row>
        <row r="783">
          <cell r="B783" t="str">
            <v>02.01.07</v>
          </cell>
          <cell r="C783" t="str">
            <v>POÇOS DE SERVIÇOS - EMBOQUE - COM JET - GROUTING</v>
          </cell>
          <cell r="D783" t="str">
            <v>05.100.010-6</v>
          </cell>
          <cell r="E783" t="str">
            <v>UN</v>
          </cell>
          <cell r="G783">
            <v>5</v>
          </cell>
          <cell r="H783">
            <v>170162.14</v>
          </cell>
          <cell r="I783">
            <v>284851.42</v>
          </cell>
        </row>
        <row r="784">
          <cell r="B784" t="str">
            <v>02.01.08</v>
          </cell>
          <cell r="C784" t="str">
            <v>POÇOS DE SERVIÇOS - DESEMBOQUE - COM JET - GROUTING</v>
          </cell>
          <cell r="D784" t="str">
            <v>05.100.012-6</v>
          </cell>
          <cell r="E784" t="str">
            <v>UN</v>
          </cell>
          <cell r="G784">
            <v>7</v>
          </cell>
          <cell r="H784">
            <v>106862.09</v>
          </cell>
          <cell r="I784">
            <v>178887.13</v>
          </cell>
        </row>
        <row r="785">
          <cell r="B785" t="str">
            <v>02.02</v>
          </cell>
          <cell r="C785" t="str">
            <v>INTERCEPTOR DIÂM. 1000 MM - PV 17 AO PV 35</v>
          </cell>
        </row>
        <row r="786">
          <cell r="B786" t="str">
            <v>02.02.01</v>
          </cell>
          <cell r="C786" t="str">
            <v>POÇOS DE SERVIÇOS - EMBOQUE</v>
          </cell>
          <cell r="D786" t="str">
            <v>05.100.020-5</v>
          </cell>
          <cell r="E786" t="str">
            <v>UN</v>
          </cell>
          <cell r="F786">
            <v>9</v>
          </cell>
          <cell r="G786">
            <v>0</v>
          </cell>
          <cell r="H786">
            <v>96231.34</v>
          </cell>
          <cell r="I786">
            <v>161091.26</v>
          </cell>
        </row>
        <row r="787">
          <cell r="B787" t="str">
            <v>02.02.02</v>
          </cell>
          <cell r="C787" t="str">
            <v xml:space="preserve">TRANSFORMAÇÃO DO POÇO DE EMBOQUE EM PV, INCLUSIVE URBANIZAÇÃO </v>
          </cell>
          <cell r="D787" t="str">
            <v>05.100.021-5</v>
          </cell>
          <cell r="E787" t="str">
            <v>UN</v>
          </cell>
          <cell r="F787">
            <v>9</v>
          </cell>
          <cell r="G787">
            <v>7</v>
          </cell>
          <cell r="H787">
            <v>30317.49</v>
          </cell>
          <cell r="I787">
            <v>50751.47</v>
          </cell>
        </row>
        <row r="788">
          <cell r="B788" t="str">
            <v>02.02.03</v>
          </cell>
          <cell r="C788" t="str">
            <v>POÇOS DE SERVIÇOS - DESEMBOQUE</v>
          </cell>
          <cell r="D788" t="str">
            <v>05.100.022-5</v>
          </cell>
          <cell r="E788" t="str">
            <v>UN</v>
          </cell>
          <cell r="F788">
            <v>9</v>
          </cell>
          <cell r="G788">
            <v>0</v>
          </cell>
          <cell r="H788">
            <v>65112.25</v>
          </cell>
          <cell r="I788">
            <v>108997.9</v>
          </cell>
        </row>
        <row r="789">
          <cell r="B789" t="str">
            <v>02.02.04</v>
          </cell>
          <cell r="C789" t="str">
            <v>TRANSFORMAÇÃO DO POÇO DE DESEMBOQUE EM PV, INCLUSIVE URBANIZAÇÃO</v>
          </cell>
          <cell r="D789" t="str">
            <v>05.100.023-5</v>
          </cell>
          <cell r="E789" t="str">
            <v>UN</v>
          </cell>
          <cell r="F789">
            <v>9</v>
          </cell>
          <cell r="G789">
            <v>7</v>
          </cell>
          <cell r="H789">
            <v>12127</v>
          </cell>
          <cell r="I789">
            <v>20300.59</v>
          </cell>
        </row>
        <row r="790">
          <cell r="B790" t="str">
            <v>02.02.05</v>
          </cell>
          <cell r="C790" t="str">
            <v>CRAVAÇÃO DE TUBOS DE CONCRETO ARMADO, DIÃM. 1000MM</v>
          </cell>
          <cell r="D790" t="str">
            <v>05.100.024-5</v>
          </cell>
          <cell r="E790" t="str">
            <v>M</v>
          </cell>
          <cell r="F790">
            <v>2099</v>
          </cell>
          <cell r="G790">
            <v>1809</v>
          </cell>
          <cell r="H790">
            <v>1179.48</v>
          </cell>
          <cell r="I790">
            <v>1974.44</v>
          </cell>
        </row>
        <row r="791">
          <cell r="B791" t="str">
            <v>02.02.06</v>
          </cell>
          <cell r="C791" t="str">
            <v>FORNECIMENTO DE TUBOS P/ CRAVAÇÃO, DIÂM. 1000MM</v>
          </cell>
          <cell r="D791" t="str">
            <v>06.063.005-5</v>
          </cell>
          <cell r="E791" t="str">
            <v>M</v>
          </cell>
          <cell r="F791">
            <v>2099</v>
          </cell>
          <cell r="G791">
            <v>1809</v>
          </cell>
          <cell r="H791">
            <v>339.78</v>
          </cell>
          <cell r="I791">
            <v>718.63</v>
          </cell>
        </row>
        <row r="792">
          <cell r="B792" t="str">
            <v>02.02.07</v>
          </cell>
          <cell r="C792" t="str">
            <v>POÇOS DE SERVIÇOS - EMBOQUE - COM JET-GROUTING</v>
          </cell>
          <cell r="D792" t="str">
            <v>05.100.020-6</v>
          </cell>
          <cell r="E792" t="str">
            <v>UN</v>
          </cell>
          <cell r="G792">
            <v>7</v>
          </cell>
          <cell r="H792">
            <v>252067.97</v>
          </cell>
          <cell r="I792">
            <v>421961.78</v>
          </cell>
        </row>
        <row r="793">
          <cell r="B793" t="str">
            <v>02.02.08</v>
          </cell>
          <cell r="C793" t="str">
            <v>POÇOS DE SERVIÇOS - DESEMBOQUE - COM JET-GROUTING</v>
          </cell>
          <cell r="D793" t="str">
            <v>05.100.022-6</v>
          </cell>
          <cell r="E793" t="str">
            <v>UN</v>
          </cell>
          <cell r="G793">
            <v>7</v>
          </cell>
          <cell r="H793">
            <v>146987.17000000001</v>
          </cell>
          <cell r="I793">
            <v>246056.52</v>
          </cell>
        </row>
        <row r="794">
          <cell r="B794" t="str">
            <v>02.03</v>
          </cell>
          <cell r="C794" t="str">
            <v>INTERCEPTOR DIÂM 1200 MM - PV 35 AO PV 43</v>
          </cell>
        </row>
        <row r="795">
          <cell r="B795" t="str">
            <v>02.03.01</v>
          </cell>
          <cell r="C795" t="str">
            <v>POÇOS DE SERVIÇOS - EMBOQUE</v>
          </cell>
          <cell r="D795" t="str">
            <v>05.100.030-5</v>
          </cell>
          <cell r="E795" t="str">
            <v>UN</v>
          </cell>
          <cell r="F795">
            <v>4</v>
          </cell>
          <cell r="G795">
            <v>0</v>
          </cell>
          <cell r="H795">
            <v>130001.38</v>
          </cell>
          <cell r="I795">
            <v>217622.31</v>
          </cell>
        </row>
        <row r="796">
          <cell r="B796" t="str">
            <v>02.03.02</v>
          </cell>
          <cell r="C796" t="str">
            <v xml:space="preserve">TRANSFORMAÇÃO DO POÇO DE EMBOQUE EM PV, INCLUSIVE URBANIZAÇÃO </v>
          </cell>
          <cell r="D796" t="str">
            <v>05.100.031-5</v>
          </cell>
          <cell r="E796" t="str">
            <v>UN</v>
          </cell>
          <cell r="F796">
            <v>4</v>
          </cell>
          <cell r="G796">
            <v>9</v>
          </cell>
          <cell r="H796">
            <v>37896.86</v>
          </cell>
          <cell r="I796">
            <v>63439.34</v>
          </cell>
        </row>
        <row r="797">
          <cell r="B797" t="str">
            <v>02.03.03</v>
          </cell>
          <cell r="C797" t="str">
            <v>POÇOS DE SERVIÇOS - DESEMBOQUE</v>
          </cell>
          <cell r="D797" t="str">
            <v>05.100.032-5</v>
          </cell>
          <cell r="E797" t="str">
            <v>UN</v>
          </cell>
          <cell r="F797">
            <v>5</v>
          </cell>
          <cell r="G797">
            <v>0</v>
          </cell>
          <cell r="H797">
            <v>66252.2</v>
          </cell>
          <cell r="I797">
            <v>110906.18</v>
          </cell>
        </row>
        <row r="798">
          <cell r="B798" t="str">
            <v>02.03.04</v>
          </cell>
          <cell r="C798" t="str">
            <v>TRANSFORMAÇÃO DO POÇO DE DESEMBOQUE EM PV, INCLUSIVE URBANIZAÇÃO</v>
          </cell>
          <cell r="D798" t="str">
            <v>05.100.033-5</v>
          </cell>
          <cell r="E798" t="str">
            <v>UN</v>
          </cell>
          <cell r="F798">
            <v>5</v>
          </cell>
          <cell r="G798">
            <v>9</v>
          </cell>
          <cell r="H798">
            <v>12127</v>
          </cell>
          <cell r="I798">
            <v>20300.59</v>
          </cell>
        </row>
        <row r="799">
          <cell r="B799" t="str">
            <v>02.03.05</v>
          </cell>
          <cell r="C799" t="str">
            <v>CRAVAÇÃO DE TUBOS DE CONCRETO ARMADO, DIÃM. 1200MM</v>
          </cell>
          <cell r="D799" t="str">
            <v>05.100.034-5</v>
          </cell>
          <cell r="E799" t="str">
            <v>M</v>
          </cell>
          <cell r="F799">
            <v>1615</v>
          </cell>
          <cell r="G799">
            <v>2498</v>
          </cell>
          <cell r="H799">
            <v>1310.46</v>
          </cell>
          <cell r="I799">
            <v>2193.71</v>
          </cell>
        </row>
        <row r="800">
          <cell r="B800" t="str">
            <v>02.03.06</v>
          </cell>
          <cell r="C800" t="str">
            <v>FORNECIMENTO DE TUBOS P/ CRAVAÇÃO, DIÂM. 1200MM</v>
          </cell>
          <cell r="D800" t="str">
            <v>06.063.006-5</v>
          </cell>
          <cell r="E800" t="str">
            <v>M</v>
          </cell>
          <cell r="F800">
            <v>1615</v>
          </cell>
          <cell r="G800">
            <v>2498</v>
          </cell>
          <cell r="H800">
            <v>475.81</v>
          </cell>
          <cell r="I800">
            <v>1006.33</v>
          </cell>
        </row>
        <row r="801">
          <cell r="B801" t="str">
            <v>02.03.07</v>
          </cell>
          <cell r="C801" t="str">
            <v>POÇOS DE SERVIÇOS - EMBOQUE - COM JET-GROUTING</v>
          </cell>
          <cell r="D801" t="str">
            <v>05.100.030-6</v>
          </cell>
          <cell r="E801" t="str">
            <v>UN</v>
          </cell>
          <cell r="G801">
            <v>9</v>
          </cell>
          <cell r="H801">
            <v>388700.5</v>
          </cell>
          <cell r="I801">
            <v>650684.63</v>
          </cell>
        </row>
        <row r="802">
          <cell r="B802" t="str">
            <v>02.03.08</v>
          </cell>
          <cell r="C802" t="str">
            <v>POÇOS DE SERVIÇOS - DESEMBOQUE - COM JET-GROUTING</v>
          </cell>
          <cell r="D802" t="str">
            <v>05.100.032-6</v>
          </cell>
          <cell r="E802" t="str">
            <v>UN</v>
          </cell>
          <cell r="G802">
            <v>9</v>
          </cell>
          <cell r="H802">
            <v>203689.84</v>
          </cell>
          <cell r="I802">
            <v>340976.79</v>
          </cell>
        </row>
        <row r="803">
          <cell r="B803" t="str">
            <v>REDE COLETORA E COLETOR TRONCO DE ESGOTOS SANITÁRIOS</v>
          </cell>
        </row>
        <row r="804">
          <cell r="B804">
            <v>1</v>
          </cell>
          <cell r="C804" t="str">
            <v>SERVIÇOS TÉCNICOS</v>
          </cell>
        </row>
        <row r="805">
          <cell r="B805" t="str">
            <v>01.01</v>
          </cell>
          <cell r="C805" t="str">
            <v>PROJETOS COMPLEMENTARES</v>
          </cell>
        </row>
        <row r="806">
          <cell r="B806" t="str">
            <v>01.01.01</v>
          </cell>
          <cell r="C806" t="str">
            <v>PROJETO EXECUTIVO</v>
          </cell>
          <cell r="D806" t="str">
            <v>01.050.001-8</v>
          </cell>
          <cell r="E806" t="str">
            <v>GL</v>
          </cell>
          <cell r="F806">
            <v>1</v>
          </cell>
          <cell r="G806">
            <v>0</v>
          </cell>
          <cell r="H806">
            <v>423233.63</v>
          </cell>
          <cell r="I806">
            <v>708493.09</v>
          </cell>
        </row>
        <row r="807">
          <cell r="B807" t="str">
            <v>01.02</v>
          </cell>
          <cell r="C807" t="str">
            <v>CADASTRO DE OBRAS LINEARES</v>
          </cell>
        </row>
        <row r="808">
          <cell r="B808" t="str">
            <v>01.02.01</v>
          </cell>
          <cell r="C808" t="str">
            <v>CADASTRO COMPLETO DAS OBRAS EXECUTADAS,ELABORADO CONFORME ESPECIFICAÇÕES DA DIVISÃO DE CADASTRO TÉCNICO DA CEDAE.</v>
          </cell>
          <cell r="D808" t="str">
            <v>01.019.000-1</v>
          </cell>
          <cell r="E808" t="str">
            <v>GL</v>
          </cell>
          <cell r="F808">
            <v>1</v>
          </cell>
          <cell r="G808">
            <v>1</v>
          </cell>
          <cell r="H808">
            <v>27526.7</v>
          </cell>
          <cell r="I808">
            <v>48667.199999999997</v>
          </cell>
        </row>
        <row r="809">
          <cell r="B809" t="str">
            <v>01.03</v>
          </cell>
          <cell r="C809" t="str">
            <v>SONDAGENS GEOTÉCNICAS</v>
          </cell>
        </row>
        <row r="810">
          <cell r="B810" t="str">
            <v>01.03.01</v>
          </cell>
          <cell r="C810" t="str">
            <v>SONDAGEM A PERCUSSÃO, EM TERRENO COMUM, INCL. ENSAIO DE   PENETRAÇÃO, DIÂMETRO 3" INCL. DESL. E INSTALAÇÕES NO CANTEIRO</v>
          </cell>
          <cell r="D810" t="str">
            <v>01.003.001-0</v>
          </cell>
          <cell r="E810" t="str">
            <v>M</v>
          </cell>
          <cell r="F810">
            <v>2250</v>
          </cell>
          <cell r="G810">
            <v>1447</v>
          </cell>
          <cell r="H810">
            <v>22.86</v>
          </cell>
          <cell r="I810">
            <v>38.79</v>
          </cell>
        </row>
        <row r="811">
          <cell r="B811" t="str">
            <v>01.03.02</v>
          </cell>
          <cell r="C811" t="str">
            <v>MOBILIZAÇÃO E DESMOBILIZAÇÃO DE EQUIPAMENTO E EQUIPE DE SONDAGEM A PERCUSSÃO COM TRANSPORTE ATE 50KM</v>
          </cell>
          <cell r="D811" t="str">
            <v>01.008.050-0</v>
          </cell>
          <cell r="E811" t="str">
            <v>UN</v>
          </cell>
          <cell r="F811">
            <v>10</v>
          </cell>
          <cell r="G811">
            <v>2</v>
          </cell>
          <cell r="H811">
            <v>1244.71</v>
          </cell>
          <cell r="I811">
            <v>2279.06</v>
          </cell>
        </row>
        <row r="812">
          <cell r="B812">
            <v>2</v>
          </cell>
          <cell r="C812" t="str">
            <v>SERVIÇOS PRELIMINARES</v>
          </cell>
        </row>
        <row r="813">
          <cell r="B813" t="str">
            <v>02.01</v>
          </cell>
          <cell r="C813" t="str">
            <v>SINALIZAÇÃO E SEGURANÇA DE VEÍCULOS E PEDESTRES CONF. RESOLUÇÃO SMO 379 DE 29/08/84</v>
          </cell>
        </row>
        <row r="814">
          <cell r="B814" t="str">
            <v>02.01.01</v>
          </cell>
          <cell r="C814" t="str">
            <v>BARRAGEM DE BLOQUEIO DE OBRA NA VIA PÚBLICA, DE ACORDO COM A RESOLUÇÃO DA PREFEITURA-RJ, COMPREENDENDO O FORN., PINTURA DOS SUPORTES DE MADEIRA E REAPROV. DO CONJ. 40 VEZES</v>
          </cell>
          <cell r="D814" t="str">
            <v>02.020.005-0</v>
          </cell>
          <cell r="E814" t="str">
            <v>M</v>
          </cell>
          <cell r="F814">
            <v>2800</v>
          </cell>
          <cell r="G814">
            <v>319</v>
          </cell>
          <cell r="H814">
            <v>0.76</v>
          </cell>
          <cell r="I814">
            <v>1.38</v>
          </cell>
        </row>
        <row r="815">
          <cell r="B815" t="str">
            <v>02.01.02</v>
          </cell>
          <cell r="C815" t="str">
            <v>BARRAGEM DE BLOQUEIO P/ DESVIO DE TRANSITO - COLOCAÇÃO E RETIRADA</v>
          </cell>
          <cell r="D815" t="str">
            <v>02.020.006-0</v>
          </cell>
          <cell r="E815" t="str">
            <v>M</v>
          </cell>
          <cell r="F815">
            <v>112000</v>
          </cell>
          <cell r="G815">
            <v>12724.8</v>
          </cell>
          <cell r="H815">
            <v>1.24</v>
          </cell>
          <cell r="I815">
            <v>2.25</v>
          </cell>
        </row>
        <row r="816">
          <cell r="B816" t="str">
            <v>02.01.03</v>
          </cell>
          <cell r="C816" t="str">
            <v>SEMÁFORO P/ SINALIZAÇÃO NOTURNA DE VALAS - MOBILIZAÇÃO</v>
          </cell>
          <cell r="D816" t="str">
            <v>02.020.009-0</v>
          </cell>
          <cell r="E816" t="str">
            <v>UN</v>
          </cell>
          <cell r="F816">
            <v>560</v>
          </cell>
          <cell r="G816">
            <v>43</v>
          </cell>
          <cell r="H816">
            <v>12.43</v>
          </cell>
          <cell r="I816">
            <v>22.57</v>
          </cell>
        </row>
        <row r="817">
          <cell r="B817" t="str">
            <v>02.01.04</v>
          </cell>
          <cell r="C817" t="str">
            <v>SEMÁFORO P/ SINALIZAÇÃO NOTURNA DE VALAS - COLOCAÇÃO E RETIRADA</v>
          </cell>
          <cell r="D817" t="str">
            <v>02.020.010-0</v>
          </cell>
          <cell r="E817" t="str">
            <v>UN</v>
          </cell>
          <cell r="F817">
            <v>22400</v>
          </cell>
          <cell r="G817">
            <v>1697</v>
          </cell>
          <cell r="H817">
            <v>1.51</v>
          </cell>
          <cell r="I817">
            <v>2.74</v>
          </cell>
        </row>
        <row r="818">
          <cell r="B818" t="str">
            <v>02.01.05</v>
          </cell>
          <cell r="C818" t="str">
            <v>PLACA DE SINALIZAÇÃO PREVENTIVA - MOBILIZAÇÃO</v>
          </cell>
          <cell r="D818" t="str">
            <v>02.020.011-0</v>
          </cell>
          <cell r="E818" t="str">
            <v>UN</v>
          </cell>
          <cell r="F818">
            <v>20</v>
          </cell>
          <cell r="G818">
            <v>43</v>
          </cell>
          <cell r="H818">
            <v>21.95</v>
          </cell>
          <cell r="I818">
            <v>39.86</v>
          </cell>
        </row>
        <row r="819">
          <cell r="B819" t="str">
            <v>02.01.06</v>
          </cell>
          <cell r="C819" t="str">
            <v>PLACA DE SINALIZAÇÃO PREVENTIVA - COLOCAÇÀO E RETIRADA</v>
          </cell>
          <cell r="D819" t="str">
            <v>02.020.012-0</v>
          </cell>
          <cell r="E819" t="str">
            <v>UN</v>
          </cell>
          <cell r="F819">
            <v>800</v>
          </cell>
          <cell r="G819">
            <v>1697</v>
          </cell>
          <cell r="H819">
            <v>2.89</v>
          </cell>
          <cell r="I819">
            <v>5.24</v>
          </cell>
        </row>
        <row r="820">
          <cell r="B820" t="str">
            <v>02.01.07</v>
          </cell>
          <cell r="C820" t="str">
            <v>PLACA PARA IDENTIFICAÇÃO DE OBRA EM VIA URBANA - MOBILIZAÇÃO</v>
          </cell>
          <cell r="D820" t="str">
            <v>02.020.007-0</v>
          </cell>
          <cell r="E820" t="str">
            <v>UN</v>
          </cell>
          <cell r="F820">
            <v>4</v>
          </cell>
          <cell r="G820">
            <v>22</v>
          </cell>
          <cell r="H820">
            <v>71.67</v>
          </cell>
          <cell r="I820">
            <v>130.15</v>
          </cell>
        </row>
        <row r="821">
          <cell r="B821" t="str">
            <v>02.01.08</v>
          </cell>
          <cell r="C821" t="str">
            <v xml:space="preserve">PLACA PARA IDENTIFICAÇÃO DE OBRA EM VIA URBANA -  COLOCAÇÃO E RETIRADA </v>
          </cell>
          <cell r="D821" t="str">
            <v>02.020.008-0</v>
          </cell>
          <cell r="E821" t="str">
            <v>UN</v>
          </cell>
          <cell r="F821">
            <v>160</v>
          </cell>
          <cell r="G821">
            <v>849</v>
          </cell>
          <cell r="H821">
            <v>4.87</v>
          </cell>
          <cell r="I821">
            <v>8.84</v>
          </cell>
        </row>
        <row r="822">
          <cell r="B822" t="str">
            <v>02.01.09</v>
          </cell>
          <cell r="C822" t="str">
            <v>CERCA PROTETORA DE VALA, CONSTRUÍDA C/ MONTANTES FINCADOS CADA 2 ME 2 TÁBUAS HORIZ. DE 1" X 12" - MOBILIZAÇÃO</v>
          </cell>
          <cell r="D822" t="str">
            <v>02.011.002-0</v>
          </cell>
          <cell r="E822" t="str">
            <v>M</v>
          </cell>
          <cell r="F822">
            <v>750</v>
          </cell>
          <cell r="G822">
            <v>319</v>
          </cell>
          <cell r="H822">
            <v>4.43</v>
          </cell>
          <cell r="I822">
            <v>7.23</v>
          </cell>
        </row>
        <row r="823">
          <cell r="B823" t="str">
            <v>02.01.10</v>
          </cell>
          <cell r="C823" t="str">
            <v>CERCA PROTETORA DE VALA, CONSTRUÍDA C/ MONTANTES FINCADOS CADA 2 ME 2 TÁBUAS HORIZ. DE 1" X 12" - COLOC. E RETIR.</v>
          </cell>
          <cell r="D823" t="str">
            <v>02.011.003-0</v>
          </cell>
          <cell r="E823" t="str">
            <v>M</v>
          </cell>
          <cell r="F823">
            <v>30000</v>
          </cell>
          <cell r="G823">
            <v>12724.8</v>
          </cell>
          <cell r="H823">
            <v>3.75</v>
          </cell>
          <cell r="I823">
            <v>6.12</v>
          </cell>
        </row>
        <row r="824">
          <cell r="B824" t="str">
            <v>02.01.11</v>
          </cell>
          <cell r="C824" t="str">
            <v>CHAPA DE AÇO P/ TRAVESSIA PROVISORIA SOBRE VALAS - MOBILIZAÇÃO, USO, COLOCAÇÃO E RETIRADA UMA VEZ</v>
          </cell>
          <cell r="D824" t="str">
            <v>05.013.002-0</v>
          </cell>
          <cell r="E824" t="str">
            <v>M2</v>
          </cell>
          <cell r="F824">
            <v>150</v>
          </cell>
          <cell r="G824">
            <v>32</v>
          </cell>
          <cell r="H824">
            <v>18.11</v>
          </cell>
          <cell r="I824">
            <v>35.619999999999997</v>
          </cell>
        </row>
        <row r="825">
          <cell r="B825" t="str">
            <v>02.01.12</v>
          </cell>
          <cell r="C825" t="str">
            <v>CHAPA DE AÇO P/ TRAVESSIA PROVISORIA SOBRE VALAS - COLOCAÇÃO E RETIRADA ADICIONAIS</v>
          </cell>
          <cell r="D825" t="str">
            <v>05.013.003-0</v>
          </cell>
          <cell r="E825" t="str">
            <v>M2</v>
          </cell>
          <cell r="F825">
            <v>6000</v>
          </cell>
          <cell r="G825">
            <v>1273</v>
          </cell>
          <cell r="H825">
            <v>1.33</v>
          </cell>
          <cell r="I825">
            <v>2.61</v>
          </cell>
        </row>
        <row r="826">
          <cell r="B826">
            <v>3</v>
          </cell>
          <cell r="C826" t="str">
            <v>MOVIMENTO DE TERRA</v>
          </cell>
        </row>
        <row r="827">
          <cell r="B827" t="str">
            <v>03.01</v>
          </cell>
          <cell r="C827" t="str">
            <v>ESCAVAÇÃO E ATERRO</v>
          </cell>
        </row>
        <row r="828">
          <cell r="B828" t="str">
            <v>03.01.01</v>
          </cell>
          <cell r="C828" t="str">
            <v>ESCAV. MEC. VALA/CAVA NÃO ESTRONCADA, 1ª CATEG., C/ESCAVADEIRA HIDRÁULICA ATÉ 1,5 M DE PROF., EXCLUSIVE ESGOTAMENTO</v>
          </cell>
          <cell r="D828" t="str">
            <v>03.020.050-0</v>
          </cell>
          <cell r="E828" t="str">
            <v>M3</v>
          </cell>
          <cell r="F828">
            <v>49149</v>
          </cell>
          <cell r="G828">
            <v>17963</v>
          </cell>
          <cell r="H828">
            <v>1.77</v>
          </cell>
          <cell r="I828">
            <v>3.26</v>
          </cell>
        </row>
        <row r="829">
          <cell r="B829" t="str">
            <v>03.01.02</v>
          </cell>
          <cell r="C829" t="str">
            <v>ESCAV. MEC. VALA ESCORADA, 1ª CATEG. C/ESCAVADEIRA HIDRÁULICA, ATÉ 1,5 M DE PROF., EXCLUSIVE ESGOTAMENTO E ESCORAMENTO</v>
          </cell>
          <cell r="D829" t="str">
            <v>03.020.080-0</v>
          </cell>
          <cell r="E829" t="str">
            <v>M3</v>
          </cell>
          <cell r="F829">
            <v>44433</v>
          </cell>
          <cell r="G829">
            <v>16347</v>
          </cell>
          <cell r="H829">
            <v>2.12</v>
          </cell>
          <cell r="I829">
            <v>3.91</v>
          </cell>
        </row>
        <row r="830">
          <cell r="B830" t="str">
            <v>03.01.03</v>
          </cell>
          <cell r="C830" t="str">
            <v>ESCAV. MEC. VALA/CAVA ESCORADA,  1ª CATEG, C/ ESCAVADEIRA HIDRÁULICA ENTRE 1,5 E 3,0 M PROF., EXCLUSIVE ESGOTAMENTO E ESCORAMENTO</v>
          </cell>
          <cell r="D830" t="str">
            <v>03.020.085-0</v>
          </cell>
          <cell r="E830" t="str">
            <v>M3</v>
          </cell>
          <cell r="F830">
            <v>20349</v>
          </cell>
          <cell r="G830">
            <v>27701</v>
          </cell>
          <cell r="H830">
            <v>2.41</v>
          </cell>
          <cell r="I830">
            <v>4.4400000000000004</v>
          </cell>
        </row>
        <row r="831">
          <cell r="B831" t="str">
            <v>03.01.04</v>
          </cell>
          <cell r="C831" t="str">
            <v>ESCAVAÇÃO MEC. VALA/CAVA ESCORADA, 1ª CATEG. C/ ESCAVADEIRA HIDRÁULICA ENTRE 3,00 E 4,50 M DE PROF., EXCLUSIVE ESGOTAMENTO E ESCORAMENTO</v>
          </cell>
          <cell r="D831" t="str">
            <v>03.020.090-0</v>
          </cell>
          <cell r="E831" t="str">
            <v>M3</v>
          </cell>
          <cell r="F831">
            <v>10207</v>
          </cell>
          <cell r="G831">
            <v>8797</v>
          </cell>
          <cell r="H831">
            <v>3.58</v>
          </cell>
          <cell r="I831">
            <v>6.6</v>
          </cell>
        </row>
        <row r="832">
          <cell r="B832" t="str">
            <v>03.01.05</v>
          </cell>
          <cell r="C832" t="str">
            <v>ESCAVAÇÃO MEC. VALA/CAVA ESCORADA, 1ª CATEG. C/ ESCAVADEIRA HIDRÁULICA ENTRE 4,50 E 6,0 M DE PROF., EXCLUSIVE ESGOTAMENTO E ESCORAMENTO</v>
          </cell>
          <cell r="D832" t="str">
            <v>03.020.100-0</v>
          </cell>
          <cell r="E832" t="str">
            <v>M3</v>
          </cell>
          <cell r="F832">
            <v>4886</v>
          </cell>
          <cell r="G832">
            <v>1248</v>
          </cell>
          <cell r="H832">
            <v>5.23</v>
          </cell>
          <cell r="I832">
            <v>9.65</v>
          </cell>
        </row>
        <row r="833">
          <cell r="B833" t="str">
            <v>03.01.06</v>
          </cell>
          <cell r="C833" t="str">
            <v>ESCAV. MANUAL VALA/CAVA, 1ª CATEG. ATÉ 1,5 M PROF.</v>
          </cell>
          <cell r="D833" t="str">
            <v>03.001.001-0</v>
          </cell>
          <cell r="E833" t="str">
            <v>M3</v>
          </cell>
          <cell r="F833">
            <v>9874</v>
          </cell>
          <cell r="G833">
            <v>3820</v>
          </cell>
          <cell r="H833">
            <v>9.9499999999999993</v>
          </cell>
          <cell r="I833">
            <v>18.54</v>
          </cell>
        </row>
        <row r="834">
          <cell r="B834" t="str">
            <v>03.01.07</v>
          </cell>
          <cell r="C834" t="str">
            <v xml:space="preserve">ESCAVAÇÃO C/AR COMPRIMIDO VALA/CAVA, 2ª CATEG. (ROCHA MUITO DECOMPOSTA), PROF. ATÉ 1,50 M </v>
          </cell>
          <cell r="D834" t="str">
            <v>03.008.010-0</v>
          </cell>
          <cell r="E834" t="str">
            <v>M3</v>
          </cell>
          <cell r="F834">
            <v>100</v>
          </cell>
          <cell r="G834">
            <v>38</v>
          </cell>
          <cell r="H834">
            <v>30.4</v>
          </cell>
          <cell r="I834">
            <v>54.35</v>
          </cell>
        </row>
        <row r="835">
          <cell r="B835" t="str">
            <v>03.01.08</v>
          </cell>
          <cell r="C835" t="str">
            <v>ESCAV. C/AR COMPR. VALA/CAVA, 3ª CATEG. (ROCHA SÃ FRATURADA), PROF. ATÉ 1,5 M</v>
          </cell>
          <cell r="D835" t="str">
            <v>03.008.050-0</v>
          </cell>
          <cell r="E835" t="str">
            <v>M3</v>
          </cell>
          <cell r="F835">
            <v>50</v>
          </cell>
          <cell r="G835">
            <v>20</v>
          </cell>
          <cell r="H835">
            <v>116.42</v>
          </cell>
          <cell r="I835">
            <v>208.15</v>
          </cell>
        </row>
        <row r="836">
          <cell r="B836" t="str">
            <v>03.01.09</v>
          </cell>
          <cell r="C836" t="str">
            <v xml:space="preserve">REATERRO COMPACTADO VALA/CAVA C/MAT. ESCAV. SELECIONADO EM CAMADAS DE 30 CM </v>
          </cell>
          <cell r="D836" t="str">
            <v>03.013.001-0</v>
          </cell>
          <cell r="E836" t="str">
            <v>M3</v>
          </cell>
          <cell r="F836">
            <v>64330</v>
          </cell>
          <cell r="G836">
            <v>65609</v>
          </cell>
          <cell r="H836">
            <v>5.97</v>
          </cell>
          <cell r="I836">
            <v>11.13</v>
          </cell>
        </row>
        <row r="837">
          <cell r="B837" t="str">
            <v>03.01.10</v>
          </cell>
          <cell r="C837" t="str">
            <v>REATERRO DE VALA COM MATERIAL DE BOA QUALIDADE, UTILIZANDO VIBRO COMPACTADOR PORTÁTIL, EXCLUSIVE MATERIAL</v>
          </cell>
          <cell r="D837" t="str">
            <v>03.011.015-0</v>
          </cell>
          <cell r="E837" t="str">
            <v>M3</v>
          </cell>
          <cell r="F837">
            <v>51465</v>
          </cell>
          <cell r="G837">
            <v>0</v>
          </cell>
          <cell r="H837">
            <v>4.76</v>
          </cell>
          <cell r="I837">
            <v>8.42</v>
          </cell>
        </row>
        <row r="838">
          <cell r="B838" t="str">
            <v>03.01.11</v>
          </cell>
          <cell r="C838" t="str">
            <v xml:space="preserve">REATERRO DE VALA COM PÓ DE PEDRA, INCLUSIVE FORNECIMENTO DOS MATERIAIS </v>
          </cell>
          <cell r="D838" t="str">
            <v>03.015.010-0</v>
          </cell>
          <cell r="E838" t="str">
            <v>M3</v>
          </cell>
          <cell r="F838">
            <v>12866</v>
          </cell>
          <cell r="G838">
            <v>3179</v>
          </cell>
          <cell r="H838">
            <v>15.47</v>
          </cell>
          <cell r="I838">
            <v>25.61</v>
          </cell>
        </row>
        <row r="839">
          <cell r="B839" t="str">
            <v>03.01.12</v>
          </cell>
          <cell r="C839" t="str">
            <v xml:space="preserve">ESCAVAÇÃO, CARGA E DESCARGA, A 10 KM, EXCLUSIVE ROYALTIES SOBRE O MATERIAL </v>
          </cell>
          <cell r="D839" t="str">
            <v>03.010.007-0</v>
          </cell>
          <cell r="E839" t="str">
            <v>M3</v>
          </cell>
          <cell r="F839">
            <v>51465</v>
          </cell>
          <cell r="G839">
            <v>0</v>
          </cell>
          <cell r="H839">
            <v>8.3800000000000008</v>
          </cell>
          <cell r="I839">
            <v>17.07</v>
          </cell>
        </row>
        <row r="840">
          <cell r="B840" t="str">
            <v>03.01.13</v>
          </cell>
          <cell r="C840" t="str">
            <v>ROYALTIES SOBRE MATERIAL DE JAZIDA</v>
          </cell>
          <cell r="D840" t="str">
            <v>01.090.002-1</v>
          </cell>
          <cell r="E840" t="str">
            <v>M3</v>
          </cell>
          <cell r="F840">
            <v>51465</v>
          </cell>
          <cell r="G840">
            <v>0</v>
          </cell>
          <cell r="H840">
            <v>1.1599999999999999</v>
          </cell>
          <cell r="I840">
            <v>2.0699999999999998</v>
          </cell>
        </row>
        <row r="841">
          <cell r="B841" t="str">
            <v>03.01.14</v>
          </cell>
          <cell r="C841" t="str">
            <v>ESCAVAÇÃO MEC. VALA/CAVA ESTRONCADA, 1ª CATEG. ACIMA DE 6M DE PROFUNDIDADE</v>
          </cell>
          <cell r="D841" t="str">
            <v>03.020.110-1</v>
          </cell>
          <cell r="E841" t="str">
            <v>M3</v>
          </cell>
          <cell r="F841">
            <v>1126</v>
          </cell>
          <cell r="G841">
            <v>160</v>
          </cell>
          <cell r="H841">
            <v>9.9600000000000009</v>
          </cell>
          <cell r="I841">
            <v>18.38</v>
          </cell>
        </row>
        <row r="842">
          <cell r="B842" t="str">
            <v>03.02</v>
          </cell>
          <cell r="C842" t="str">
            <v>TRANSPORTE DE SOLOS</v>
          </cell>
        </row>
        <row r="843">
          <cell r="B843" t="str">
            <v>03.02.01</v>
          </cell>
          <cell r="C843" t="str">
            <v>CARGA MANUAL E DESC. MEC. MAT. A GRANEL EM CAMINHÃO</v>
          </cell>
          <cell r="D843" t="str">
            <v>04.006.008-0</v>
          </cell>
          <cell r="E843" t="str">
            <v>T</v>
          </cell>
          <cell r="F843">
            <v>40875</v>
          </cell>
          <cell r="G843">
            <v>15813</v>
          </cell>
          <cell r="H843">
            <v>5.59</v>
          </cell>
          <cell r="I843">
            <v>10.51</v>
          </cell>
        </row>
        <row r="844">
          <cell r="B844" t="str">
            <v>03.02.02</v>
          </cell>
          <cell r="C844" t="str">
            <v>CARGA E DESCARGA MECÂNICA MATERIAL A GRANEL EM CAMINHÃO, INCLUSIVE EQUIPAMENTO CARREGADOR</v>
          </cell>
          <cell r="D844" t="str">
            <v>04.011.051-0</v>
          </cell>
          <cell r="E844" t="str">
            <v>T</v>
          </cell>
          <cell r="F844">
            <v>95375</v>
          </cell>
          <cell r="G844">
            <v>24403</v>
          </cell>
          <cell r="H844">
            <v>3.37</v>
          </cell>
          <cell r="I844">
            <v>6.76</v>
          </cell>
        </row>
        <row r="845">
          <cell r="B845" t="str">
            <v>03.02.03</v>
          </cell>
          <cell r="C845" t="str">
            <v>TRANSP. DE CARGA DE QUALQUER NATUREZA, EXCL. AS DESPESAS DE CARGA E DESCARGA TANTO DE ESPERA DO CAMINHÃO COMO DE SERVENTE OU EQUIP. AUXIL., A VELOC. MEDIA DE 40KM/H CAMINHAO BASCULANTE A ÓLEO DIESEL DE 8T</v>
          </cell>
          <cell r="D845" t="str">
            <v>04.005.121-0</v>
          </cell>
          <cell r="E845" t="str">
            <v>T.KM</v>
          </cell>
          <cell r="F845">
            <v>2725000</v>
          </cell>
          <cell r="G845">
            <v>209700</v>
          </cell>
          <cell r="H845">
            <v>0.26</v>
          </cell>
          <cell r="I845">
            <v>0.49</v>
          </cell>
        </row>
        <row r="846">
          <cell r="B846">
            <v>4</v>
          </cell>
          <cell r="C846" t="str">
            <v>ESCORAMENTO</v>
          </cell>
        </row>
        <row r="847">
          <cell r="B847" t="str">
            <v>04.01</v>
          </cell>
          <cell r="C847" t="str">
            <v>ESCORAMENTO SIMPLES FECHADO DE VALA, POUCA PROF. INCL FORN MAT.</v>
          </cell>
          <cell r="D847" t="str">
            <v>05.011.001-0</v>
          </cell>
          <cell r="E847" t="str">
            <v>M2</v>
          </cell>
          <cell r="F847">
            <v>35772</v>
          </cell>
          <cell r="G847">
            <v>26385.5</v>
          </cell>
          <cell r="H847">
            <v>11.08</v>
          </cell>
          <cell r="I847">
            <v>16.04</v>
          </cell>
        </row>
        <row r="848">
          <cell r="B848" t="str">
            <v>04.02</v>
          </cell>
          <cell r="C848" t="str">
            <v>ESCORAMENTO C/CHAPAS METALICAS DE VALA/CAVA ATÉ 4,00 M DE PROFUNDIDADE, UTILIZANDO ESCAVADEIRA HIDRÁULICA NA CRAVAÇÃO E RETIRADA DE CHAPAS</v>
          </cell>
          <cell r="D848" t="str">
            <v>05.080.025-0</v>
          </cell>
          <cell r="E848" t="str">
            <v>M2</v>
          </cell>
          <cell r="F848">
            <v>74878</v>
          </cell>
          <cell r="G848">
            <v>77592.399999999994</v>
          </cell>
          <cell r="H848">
            <v>13.98</v>
          </cell>
          <cell r="I848">
            <v>26.38</v>
          </cell>
        </row>
        <row r="849">
          <cell r="B849" t="str">
            <v>04.03</v>
          </cell>
          <cell r="C849" t="str">
            <v>ESCORAMENTO C/CHAPAS METALICAS DE VALA/CAVA ATÉ 6,00 M DE PROFUNDIDADE, UTILIZANDO ESCAVADEIRA HIDRÁULICA NA CRAVAÇÃO E RETIRADA DE CHAPAS</v>
          </cell>
          <cell r="D849" t="str">
            <v>05.080.065-0</v>
          </cell>
          <cell r="E849" t="str">
            <v>M2</v>
          </cell>
          <cell r="F849">
            <v>10966</v>
          </cell>
          <cell r="G849">
            <v>22681.1</v>
          </cell>
          <cell r="H849">
            <v>21.73</v>
          </cell>
          <cell r="I849">
            <v>41</v>
          </cell>
        </row>
        <row r="850">
          <cell r="B850">
            <v>5</v>
          </cell>
          <cell r="C850" t="str">
            <v>ESGOTAMENTO</v>
          </cell>
        </row>
        <row r="851">
          <cell r="B851" t="str">
            <v>05.01</v>
          </cell>
          <cell r="C851" t="str">
            <v>ESGOTAMENTO DE VALA/CAVA P/ BOMBEAMENTO DIRETO.</v>
          </cell>
          <cell r="D851" t="str">
            <v>05.010.005-0</v>
          </cell>
          <cell r="E851" t="str">
            <v>CV.H</v>
          </cell>
          <cell r="F851">
            <v>90000</v>
          </cell>
          <cell r="G851">
            <v>16233.6</v>
          </cell>
          <cell r="H851">
            <v>1.67</v>
          </cell>
          <cell r="I851">
            <v>2.66</v>
          </cell>
        </row>
        <row r="852">
          <cell r="B852" t="str">
            <v>05.02</v>
          </cell>
          <cell r="C852" t="str">
            <v>REBAIXAMENTO DE LENÇOL FREÁTICO</v>
          </cell>
        </row>
        <row r="853">
          <cell r="B853" t="str">
            <v>05.02.01</v>
          </cell>
          <cell r="C853" t="str">
            <v>DESPESAS DE ENERGIA SIST. DE REBAIXAMENTO</v>
          </cell>
          <cell r="D853" t="str">
            <v>01.007.030-0</v>
          </cell>
          <cell r="E853" t="str">
            <v>CV.H</v>
          </cell>
          <cell r="F853">
            <v>1224000</v>
          </cell>
          <cell r="G853">
            <v>443520</v>
          </cell>
          <cell r="H853">
            <v>0.27</v>
          </cell>
          <cell r="I853">
            <v>0.41</v>
          </cell>
        </row>
        <row r="854">
          <cell r="B854" t="str">
            <v>05.02.02</v>
          </cell>
          <cell r="C854" t="str">
            <v>MONTAGEM E DESMONT. CONJ. BOMBAS, CABINE E TUBULAÇÃO COLETORA DE SIST. REBAIXAMENTO</v>
          </cell>
          <cell r="D854" t="str">
            <v>01.007.010-0</v>
          </cell>
          <cell r="E854" t="str">
            <v>UN</v>
          </cell>
          <cell r="F854">
            <v>170</v>
          </cell>
          <cell r="G854">
            <v>462</v>
          </cell>
          <cell r="H854">
            <v>1036.4000000000001</v>
          </cell>
          <cell r="I854">
            <v>1587.76</v>
          </cell>
        </row>
        <row r="855">
          <cell r="B855" t="str">
            <v>05.02.03</v>
          </cell>
          <cell r="C855" t="str">
            <v>CRAVAÇÃO E RETIRADA DE UMA PONTEIRA FILTRANTE</v>
          </cell>
          <cell r="D855" t="str">
            <v>01.007.020-0</v>
          </cell>
          <cell r="E855" t="str">
            <v>UN</v>
          </cell>
          <cell r="F855">
            <v>11900</v>
          </cell>
          <cell r="G855">
            <v>27704</v>
          </cell>
          <cell r="H855">
            <v>40.299999999999997</v>
          </cell>
          <cell r="I855">
            <v>61.73</v>
          </cell>
        </row>
        <row r="856">
          <cell r="B856" t="str">
            <v>05.02.04</v>
          </cell>
          <cell r="C856" t="str">
            <v>MANUTENÇÃO E  OPERAÇÃODOS DO SISTEMA DE REBAIXAMENTO</v>
          </cell>
          <cell r="D856" t="str">
            <v>01.007.025-0</v>
          </cell>
          <cell r="E856" t="str">
            <v>DIA</v>
          </cell>
          <cell r="F856">
            <v>5100</v>
          </cell>
          <cell r="G856">
            <v>1848</v>
          </cell>
          <cell r="H856">
            <v>97.88</v>
          </cell>
          <cell r="I856">
            <v>149.94999999999999</v>
          </cell>
        </row>
        <row r="857">
          <cell r="B857">
            <v>6</v>
          </cell>
          <cell r="C857" t="str">
            <v>FUNDAÇÕES E ESTRUTURAS</v>
          </cell>
        </row>
        <row r="858">
          <cell r="B858" t="str">
            <v>06.01</v>
          </cell>
          <cell r="C858" t="str">
            <v>ESTRUTURAS DE CONCRETO ARMADO OU PROTENDIDO</v>
          </cell>
        </row>
        <row r="859">
          <cell r="B859" t="str">
            <v>06.01.01</v>
          </cell>
          <cell r="C859" t="str">
            <v>CONCR. DOSADO RACIONALMENTE P/FCK 10 Mpa, INCL. MAT. PREPARO, TRANSPORTE, LANÇAMENTO E ADENSAMENTO</v>
          </cell>
          <cell r="D859" t="str">
            <v>11.003.001-0</v>
          </cell>
          <cell r="E859" t="str">
            <v>M3</v>
          </cell>
          <cell r="F859">
            <v>525</v>
          </cell>
          <cell r="G859">
            <v>10</v>
          </cell>
          <cell r="H859">
            <v>211.76</v>
          </cell>
          <cell r="I859">
            <v>280.79000000000002</v>
          </cell>
        </row>
        <row r="860">
          <cell r="B860" t="str">
            <v>06.01.02</v>
          </cell>
          <cell r="C860" t="str">
            <v>CONCRETO DOSADO RACIONALMENTE P/ FCK 15MPa INCL. MAT. PREPARO, TRANSPORTE, LANÇAMENTO E ADENSAMENTO</v>
          </cell>
          <cell r="D860" t="str">
            <v>11.003.002-0</v>
          </cell>
          <cell r="E860" t="str">
            <v>M3</v>
          </cell>
          <cell r="F860">
            <v>60</v>
          </cell>
          <cell r="G860">
            <v>5</v>
          </cell>
          <cell r="H860">
            <v>231.3</v>
          </cell>
          <cell r="I860">
            <v>306.7</v>
          </cell>
        </row>
        <row r="861">
          <cell r="B861" t="str">
            <v>06.01.03</v>
          </cell>
          <cell r="C861" t="str">
            <v>FORMAS DE MAD. P/PARAMENTOS PLANOS. FORN. DOS MAT. E DESMOLDAGEM EXCL. ESCORAMENTO, SERVIDO A MADEIRA 2 VEZES</v>
          </cell>
          <cell r="D861" t="str">
            <v>11.004.021-0</v>
          </cell>
          <cell r="E861" t="str">
            <v>M2</v>
          </cell>
          <cell r="F861">
            <v>1050</v>
          </cell>
          <cell r="G861">
            <v>75</v>
          </cell>
          <cell r="H861">
            <v>34.43</v>
          </cell>
          <cell r="I861">
            <v>57.53</v>
          </cell>
        </row>
        <row r="862">
          <cell r="B862" t="str">
            <v>06.01.04</v>
          </cell>
          <cell r="C862" t="str">
            <v>ESCORAMENTO DE FORMAS DE PARAMENTOS DE CONCRETO ATE 1,50M DE ALTURA MEDIDO PELA ÁREA DE FORMA ESCORADA E COM REAPROVEITAMENTO DE 30% DA MADEIRA</v>
          </cell>
          <cell r="D862" t="str">
            <v>11.004.065-0</v>
          </cell>
          <cell r="E862" t="str">
            <v>M2</v>
          </cell>
          <cell r="F862">
            <v>1050</v>
          </cell>
          <cell r="G862">
            <v>75</v>
          </cell>
          <cell r="H862">
            <v>6.18</v>
          </cell>
          <cell r="I862">
            <v>10.32</v>
          </cell>
        </row>
        <row r="863">
          <cell r="B863" t="str">
            <v>06.01.05</v>
          </cell>
          <cell r="C863" t="str">
            <v>FORN. DE BARRA DE AÇO CA-50 DE 8MM ATE 12,5 MM</v>
          </cell>
          <cell r="D863" t="str">
            <v>11.009.014-0</v>
          </cell>
          <cell r="E863" t="str">
            <v>KG</v>
          </cell>
          <cell r="F863">
            <v>4800</v>
          </cell>
          <cell r="G863">
            <v>400</v>
          </cell>
          <cell r="H863">
            <v>1.51</v>
          </cell>
          <cell r="I863">
            <v>3.02</v>
          </cell>
        </row>
        <row r="864">
          <cell r="B864" t="str">
            <v>06.01.06</v>
          </cell>
          <cell r="C864" t="str">
            <v>CORTE, DOBRAGEM, MONTAGEM E COLOCAÇÃO DE FERRAGENS NAS FORMAS, AÇO CA-50A OU CA-50B, ATE 12,5 MM</v>
          </cell>
          <cell r="D864" t="str">
            <v>11.011.030-0</v>
          </cell>
          <cell r="E864" t="str">
            <v>KG</v>
          </cell>
          <cell r="F864">
            <v>4800</v>
          </cell>
          <cell r="G864">
            <v>400</v>
          </cell>
          <cell r="H864">
            <v>0.8</v>
          </cell>
          <cell r="I864">
            <v>1.44</v>
          </cell>
        </row>
        <row r="865">
          <cell r="B865" t="str">
            <v>06.02</v>
          </cell>
          <cell r="C865" t="str">
            <v>POÇOS DE VISITA CONCRETO ARMADO PADRÃO CEDAE, EXCLUSIVE TAMPÃO DE F.FUNDIDO</v>
          </cell>
        </row>
        <row r="866">
          <cell r="B866" t="str">
            <v>06.02.01</v>
          </cell>
          <cell r="C866" t="str">
            <v xml:space="preserve">PV DE CONCR. ARMADO P/ DN ATE 0,6M, PROF.=2,7 M </v>
          </cell>
          <cell r="D866" t="str">
            <v>06.012.205-0</v>
          </cell>
          <cell r="E866" t="str">
            <v>UN</v>
          </cell>
          <cell r="F866">
            <v>14</v>
          </cell>
          <cell r="G866">
            <v>1</v>
          </cell>
          <cell r="H866">
            <v>2006.52</v>
          </cell>
          <cell r="I866">
            <v>3419.11</v>
          </cell>
        </row>
        <row r="867">
          <cell r="B867" t="str">
            <v>06.02.02</v>
          </cell>
          <cell r="C867" t="str">
            <v xml:space="preserve">PV DE CONCR. ARMADO P/ DN ATE 0,6M, PROF.=4,2 M </v>
          </cell>
          <cell r="D867" t="str">
            <v>06.012.210-0</v>
          </cell>
          <cell r="E867" t="str">
            <v>UN</v>
          </cell>
          <cell r="F867">
            <v>11</v>
          </cell>
          <cell r="G867">
            <v>4</v>
          </cell>
          <cell r="H867">
            <v>2441.6799999999998</v>
          </cell>
          <cell r="I867">
            <v>4160.62</v>
          </cell>
        </row>
        <row r="868">
          <cell r="B868" t="str">
            <v>06.02.03</v>
          </cell>
          <cell r="C868" t="str">
            <v xml:space="preserve">PV DE CONCR. ARMADO P/ DN ATE 0,6M, PROF.=4,5 M </v>
          </cell>
          <cell r="D868" t="str">
            <v>06.012.211-0</v>
          </cell>
          <cell r="E868" t="str">
            <v>UN</v>
          </cell>
          <cell r="F868">
            <v>10</v>
          </cell>
          <cell r="G868">
            <v>9</v>
          </cell>
          <cell r="H868">
            <v>2573.09</v>
          </cell>
          <cell r="I868">
            <v>4384.54</v>
          </cell>
        </row>
        <row r="869">
          <cell r="B869" t="str">
            <v>06.02.04</v>
          </cell>
          <cell r="C869" t="str">
            <v xml:space="preserve">PV DE CONCR. ARMADO P/ DN ATE 0,7M, PROF.=4,8 M </v>
          </cell>
          <cell r="D869" t="str">
            <v>06.012.228-0</v>
          </cell>
          <cell r="E869" t="str">
            <v>UN</v>
          </cell>
          <cell r="F869">
            <v>1</v>
          </cell>
          <cell r="G869">
            <v>0</v>
          </cell>
          <cell r="H869">
            <v>2941.3</v>
          </cell>
          <cell r="I869">
            <v>5011.97</v>
          </cell>
        </row>
        <row r="870">
          <cell r="B870" t="str">
            <v>06.02.05</v>
          </cell>
          <cell r="C870" t="str">
            <v xml:space="preserve">PV DE CONCR. ARMADO P/ DN ATE 0,6M, PROF.=2,1 M </v>
          </cell>
          <cell r="D870" t="str">
            <v>06.012.203-0</v>
          </cell>
          <cell r="G870">
            <v>2</v>
          </cell>
          <cell r="H870">
            <v>1375</v>
          </cell>
          <cell r="I870">
            <v>2343</v>
          </cell>
        </row>
        <row r="871">
          <cell r="B871" t="str">
            <v>06.02.06</v>
          </cell>
          <cell r="C871" t="str">
            <v xml:space="preserve">PV DE CONCR. ARMADO P/ DN ATE 0,6M, PROF.=2,4 M </v>
          </cell>
          <cell r="D871" t="str">
            <v>06.012.204-0</v>
          </cell>
          <cell r="G871">
            <v>2</v>
          </cell>
          <cell r="H871">
            <v>1525.86</v>
          </cell>
          <cell r="I871">
            <v>2600.06</v>
          </cell>
        </row>
        <row r="872">
          <cell r="B872" t="str">
            <v>06.02.07</v>
          </cell>
          <cell r="C872" t="str">
            <v xml:space="preserve">PV DE CONCR. ARMADO P/ DN ATE 0,6M, PROF.=3,0 M </v>
          </cell>
          <cell r="D872" t="str">
            <v>06.012.206-0</v>
          </cell>
          <cell r="G872">
            <v>3</v>
          </cell>
          <cell r="H872">
            <v>1698.07</v>
          </cell>
          <cell r="I872">
            <v>2893.51</v>
          </cell>
        </row>
        <row r="873">
          <cell r="B873" t="str">
            <v>06.02.08</v>
          </cell>
          <cell r="C873" t="str">
            <v xml:space="preserve">PV DE CONCR. ARMADO P/ DN ATE 0,6M, PROF.=3,3 M </v>
          </cell>
          <cell r="D873" t="str">
            <v>06.012.207-0</v>
          </cell>
          <cell r="G873">
            <v>1</v>
          </cell>
          <cell r="H873">
            <v>1726.99</v>
          </cell>
          <cell r="I873">
            <v>2942.79</v>
          </cell>
        </row>
        <row r="874">
          <cell r="B874" t="str">
            <v>06.02.09</v>
          </cell>
          <cell r="C874" t="str">
            <v xml:space="preserve">PV DE CONCR. ARMADO P/ DN ATE 0,6M, PROF.=3,6 M </v>
          </cell>
          <cell r="D874" t="str">
            <v>06.012.208-0</v>
          </cell>
          <cell r="G874">
            <v>10</v>
          </cell>
          <cell r="H874">
            <v>1789.91</v>
          </cell>
          <cell r="I874">
            <v>3050</v>
          </cell>
        </row>
        <row r="875">
          <cell r="B875" t="str">
            <v>06.02.10</v>
          </cell>
          <cell r="C875" t="str">
            <v xml:space="preserve">PV DE CONCR. ARMADO P/ DN ATE 0,6M, PROF.=3,9 M </v>
          </cell>
          <cell r="D875" t="str">
            <v>06.012.209-0</v>
          </cell>
          <cell r="G875">
            <v>6</v>
          </cell>
          <cell r="H875">
            <v>1870.32</v>
          </cell>
          <cell r="I875">
            <v>3187.02</v>
          </cell>
        </row>
        <row r="876">
          <cell r="B876" t="str">
            <v>06.02.11</v>
          </cell>
          <cell r="C876" t="str">
            <v xml:space="preserve">PV DE CONCR. ARMADO P/ DN ATE 0,6M, PROF.=4,8 M </v>
          </cell>
          <cell r="D876" t="str">
            <v>06.012.212-0</v>
          </cell>
          <cell r="G876">
            <v>7</v>
          </cell>
          <cell r="H876">
            <v>2111.23</v>
          </cell>
          <cell r="I876">
            <v>3597.53</v>
          </cell>
        </row>
        <row r="877">
          <cell r="B877" t="str">
            <v>06.02.12</v>
          </cell>
          <cell r="C877" t="str">
            <v xml:space="preserve">PV DE CONCR. ARMADO P/ DN ATE 0,6M, PROF.=5,1 M </v>
          </cell>
          <cell r="D877" t="str">
            <v>06.012.213-0</v>
          </cell>
          <cell r="G877">
            <v>3</v>
          </cell>
          <cell r="H877">
            <v>2191.3200000000002</v>
          </cell>
          <cell r="I877">
            <v>3734</v>
          </cell>
        </row>
        <row r="878">
          <cell r="B878" t="str">
            <v>06.03</v>
          </cell>
          <cell r="C878" t="str">
            <v>POÇOS DE VISITA DE ANEIS PREMOLDADOS DE CONCRETO, PADRÃO CEDAE, EXCL.TAMPÃO DE F.FUNDIDO</v>
          </cell>
        </row>
        <row r="879">
          <cell r="B879" t="str">
            <v>06.03.01</v>
          </cell>
          <cell r="C879" t="str">
            <v xml:space="preserve">PV DE ANEIS PREMOLDADOS PROF.=0,8 M </v>
          </cell>
          <cell r="D879" t="str">
            <v>06.017.002-0</v>
          </cell>
          <cell r="E879" t="str">
            <v>UN</v>
          </cell>
          <cell r="F879">
            <v>1</v>
          </cell>
          <cell r="G879">
            <v>45</v>
          </cell>
          <cell r="H879">
            <v>108.38</v>
          </cell>
          <cell r="I879">
            <v>199.85</v>
          </cell>
        </row>
        <row r="880">
          <cell r="B880" t="str">
            <v>06.03.02</v>
          </cell>
          <cell r="C880" t="str">
            <v xml:space="preserve">PV DE ANEIS PREMOLDADOS PROF.=1,0 M </v>
          </cell>
          <cell r="D880" t="str">
            <v>06.017.003-0</v>
          </cell>
          <cell r="E880" t="str">
            <v>UN</v>
          </cell>
          <cell r="F880">
            <v>727</v>
          </cell>
          <cell r="G880">
            <v>17</v>
          </cell>
          <cell r="H880">
            <v>120.71</v>
          </cell>
          <cell r="I880">
            <v>222.58</v>
          </cell>
        </row>
        <row r="881">
          <cell r="B881" t="str">
            <v>06.03.03</v>
          </cell>
          <cell r="C881" t="str">
            <v xml:space="preserve">PV DE ANEIS PREMOLDADOS PROF.=1,05 M </v>
          </cell>
          <cell r="D881" t="str">
            <v>06.017.004-0</v>
          </cell>
          <cell r="E881" t="str">
            <v>UN</v>
          </cell>
          <cell r="F881">
            <v>1</v>
          </cell>
          <cell r="G881">
            <v>2</v>
          </cell>
          <cell r="H881">
            <v>252.91</v>
          </cell>
          <cell r="I881">
            <v>466.36</v>
          </cell>
        </row>
        <row r="882">
          <cell r="B882" t="str">
            <v>06.03.04</v>
          </cell>
          <cell r="C882" t="str">
            <v xml:space="preserve">PV DE ANEIS PREMOLDADOS PROF.=1,2 M </v>
          </cell>
          <cell r="D882" t="str">
            <v>06.017.005-0</v>
          </cell>
          <cell r="E882" t="str">
            <v>UN</v>
          </cell>
          <cell r="F882">
            <v>392</v>
          </cell>
          <cell r="G882">
            <v>19</v>
          </cell>
          <cell r="H882">
            <v>276.82</v>
          </cell>
          <cell r="I882">
            <v>510.45</v>
          </cell>
        </row>
        <row r="883">
          <cell r="B883" t="str">
            <v>06.03.05</v>
          </cell>
          <cell r="C883" t="str">
            <v xml:space="preserve">PV DE ANEIS PREMOLDADOS PROF.=1,4 M </v>
          </cell>
          <cell r="D883" t="str">
            <v>06.017.006-0</v>
          </cell>
          <cell r="E883" t="str">
            <v>UN</v>
          </cell>
          <cell r="F883">
            <v>462</v>
          </cell>
          <cell r="G883">
            <v>12</v>
          </cell>
          <cell r="H883">
            <v>309.08999999999997</v>
          </cell>
          <cell r="I883">
            <v>569.96</v>
          </cell>
        </row>
        <row r="884">
          <cell r="B884" t="str">
            <v>06.03.06</v>
          </cell>
          <cell r="C884" t="str">
            <v xml:space="preserve">PV DE ANEIS PREMOLDADOS PROF.=1,5 M </v>
          </cell>
          <cell r="D884" t="str">
            <v>06.017.007-0</v>
          </cell>
          <cell r="E884" t="str">
            <v>UN</v>
          </cell>
          <cell r="F884">
            <v>175</v>
          </cell>
          <cell r="G884">
            <v>69</v>
          </cell>
          <cell r="H884">
            <v>405.48</v>
          </cell>
          <cell r="I884">
            <v>747.7</v>
          </cell>
        </row>
        <row r="885">
          <cell r="B885" t="str">
            <v>06.03.07</v>
          </cell>
          <cell r="C885" t="str">
            <v xml:space="preserve">PV DE ANEIS PREMOLDADOS PROF.=1,6 M </v>
          </cell>
          <cell r="D885" t="str">
            <v>06.017.008-0</v>
          </cell>
          <cell r="E885" t="str">
            <v>UN</v>
          </cell>
          <cell r="F885">
            <v>138</v>
          </cell>
          <cell r="G885">
            <v>25</v>
          </cell>
          <cell r="H885">
            <v>415.39</v>
          </cell>
          <cell r="I885">
            <v>765.97</v>
          </cell>
        </row>
        <row r="886">
          <cell r="B886" t="str">
            <v>06.03.08</v>
          </cell>
          <cell r="C886" t="str">
            <v xml:space="preserve">PV DE ANEIS PREMOLDADOS PROF.=1,7 M </v>
          </cell>
          <cell r="D886" t="str">
            <v>06.017.009-0</v>
          </cell>
          <cell r="E886" t="str">
            <v>UN</v>
          </cell>
          <cell r="F886">
            <v>1</v>
          </cell>
          <cell r="G886">
            <v>32</v>
          </cell>
          <cell r="H886">
            <v>437.8</v>
          </cell>
          <cell r="I886">
            <v>807.3</v>
          </cell>
        </row>
        <row r="887">
          <cell r="B887" t="str">
            <v>06.03.09</v>
          </cell>
          <cell r="C887" t="str">
            <v xml:space="preserve">PV DE ANEIS PREMOLDADOS PROF.=2,0 M </v>
          </cell>
          <cell r="D887" t="str">
            <v>06.017.010-0</v>
          </cell>
          <cell r="E887" t="str">
            <v>UN</v>
          </cell>
          <cell r="F887">
            <v>191</v>
          </cell>
          <cell r="G887">
            <v>69</v>
          </cell>
          <cell r="H887">
            <v>370.08</v>
          </cell>
          <cell r="I887">
            <v>682.42</v>
          </cell>
        </row>
        <row r="888">
          <cell r="B888" t="str">
            <v>06.03.10</v>
          </cell>
          <cell r="C888" t="str">
            <v xml:space="preserve">PV DE ANEIS PREMOLDADOS PROF.=2,3 M </v>
          </cell>
          <cell r="D888" t="str">
            <v>06.017.011-0</v>
          </cell>
          <cell r="E888" t="str">
            <v>UN</v>
          </cell>
          <cell r="F888">
            <v>311</v>
          </cell>
          <cell r="G888">
            <v>54</v>
          </cell>
          <cell r="H888">
            <v>399.9</v>
          </cell>
          <cell r="I888">
            <v>737.41</v>
          </cell>
        </row>
        <row r="889">
          <cell r="B889" t="str">
            <v>06.03.11</v>
          </cell>
          <cell r="C889" t="str">
            <v xml:space="preserve">PV DE ANEIS PREMOLDADOS PROF.=2,6 M </v>
          </cell>
          <cell r="D889" t="str">
            <v>06.017.012-0</v>
          </cell>
          <cell r="E889" t="str">
            <v>UN</v>
          </cell>
          <cell r="F889">
            <v>39</v>
          </cell>
          <cell r="G889">
            <v>37</v>
          </cell>
          <cell r="H889">
            <v>442.32</v>
          </cell>
          <cell r="I889">
            <v>815.63</v>
          </cell>
        </row>
        <row r="890">
          <cell r="B890" t="str">
            <v>06.03.12</v>
          </cell>
          <cell r="C890" t="str">
            <v xml:space="preserve">PV DE ANEIS PREMOLDADOS PROF.=2,9 M </v>
          </cell>
          <cell r="D890" t="str">
            <v>06.017.013-0</v>
          </cell>
          <cell r="E890" t="str">
            <v>UN</v>
          </cell>
          <cell r="F890">
            <v>16</v>
          </cell>
          <cell r="G890">
            <v>37</v>
          </cell>
          <cell r="H890">
            <v>504.86</v>
          </cell>
          <cell r="I890">
            <v>930.96</v>
          </cell>
        </row>
        <row r="891">
          <cell r="B891" t="str">
            <v>06.03.13</v>
          </cell>
          <cell r="C891" t="str">
            <v xml:space="preserve">PV DE ANEIS PREMOLDADOS PROF.=3,2 M </v>
          </cell>
          <cell r="D891" t="str">
            <v>06.017.014-0</v>
          </cell>
          <cell r="E891" t="str">
            <v>UN</v>
          </cell>
          <cell r="F891">
            <v>8</v>
          </cell>
          <cell r="G891">
            <v>47</v>
          </cell>
          <cell r="H891">
            <v>538.66</v>
          </cell>
          <cell r="I891">
            <v>993.28</v>
          </cell>
        </row>
        <row r="892">
          <cell r="B892" t="str">
            <v>06.03.14</v>
          </cell>
          <cell r="C892" t="str">
            <v xml:space="preserve">PV DE ANEIS PREMOLDADOS PROF.=3,5 M </v>
          </cell>
          <cell r="D892" t="str">
            <v>06.017.015-0</v>
          </cell>
          <cell r="E892" t="str">
            <v>UN</v>
          </cell>
          <cell r="F892">
            <v>41</v>
          </cell>
          <cell r="G892">
            <v>17</v>
          </cell>
          <cell r="H892">
            <v>593.62</v>
          </cell>
          <cell r="I892">
            <v>1094.6300000000001</v>
          </cell>
        </row>
        <row r="893">
          <cell r="B893" t="str">
            <v>06.03.15</v>
          </cell>
          <cell r="C893" t="str">
            <v xml:space="preserve">PV DE ANEIS PREMOLDADOS PROF.=3,8 M </v>
          </cell>
          <cell r="D893" t="str">
            <v>06.017.016-0</v>
          </cell>
          <cell r="E893" t="str">
            <v>UN</v>
          </cell>
          <cell r="F893">
            <v>10</v>
          </cell>
          <cell r="G893">
            <v>8</v>
          </cell>
          <cell r="H893">
            <v>691.96</v>
          </cell>
          <cell r="I893">
            <v>1275.97</v>
          </cell>
        </row>
        <row r="894">
          <cell r="B894" t="str">
            <v>06.03.16</v>
          </cell>
          <cell r="C894" t="str">
            <v xml:space="preserve">PV DE ANEIS PREMOLDADOS PROF.=4,1 M </v>
          </cell>
          <cell r="D894" t="str">
            <v>06.017.017-0</v>
          </cell>
          <cell r="E894" t="str">
            <v>UN</v>
          </cell>
          <cell r="F894">
            <v>24</v>
          </cell>
          <cell r="G894">
            <v>13</v>
          </cell>
          <cell r="H894">
            <v>759.32</v>
          </cell>
          <cell r="I894">
            <v>1400.18</v>
          </cell>
        </row>
        <row r="895">
          <cell r="B895" t="str">
            <v>06.03.17</v>
          </cell>
          <cell r="C895" t="str">
            <v xml:space="preserve">PV DE ANEIS PREMOLDADOS PROF.=4,4 M </v>
          </cell>
          <cell r="D895" t="str">
            <v>06.017.018-0</v>
          </cell>
          <cell r="E895" t="str">
            <v>UN</v>
          </cell>
          <cell r="F895">
            <v>9</v>
          </cell>
          <cell r="G895">
            <v>1</v>
          </cell>
          <cell r="H895">
            <v>824.17</v>
          </cell>
          <cell r="I895">
            <v>1519.76</v>
          </cell>
        </row>
        <row r="896">
          <cell r="B896" t="str">
            <v>06.03.18</v>
          </cell>
          <cell r="C896" t="str">
            <v xml:space="preserve">PV DE ANEIS PREMOLDADOS PROF.=4,7 M </v>
          </cell>
          <cell r="D896" t="str">
            <v>06.017.019-0</v>
          </cell>
          <cell r="E896" t="str">
            <v>UN</v>
          </cell>
          <cell r="F896">
            <v>19</v>
          </cell>
          <cell r="G896">
            <v>2</v>
          </cell>
          <cell r="H896">
            <v>873.67</v>
          </cell>
          <cell r="I896">
            <v>1611.04</v>
          </cell>
        </row>
        <row r="897">
          <cell r="B897" t="str">
            <v>06.03.19</v>
          </cell>
          <cell r="C897" t="str">
            <v xml:space="preserve">PV DE ANEIS PREMOLDADOS PROF.=5,0 M </v>
          </cell>
          <cell r="D897" t="str">
            <v>06.017.020-0</v>
          </cell>
          <cell r="E897" t="str">
            <v>UN</v>
          </cell>
          <cell r="F897">
            <v>10</v>
          </cell>
          <cell r="G897">
            <v>0</v>
          </cell>
          <cell r="H897">
            <v>943.69</v>
          </cell>
          <cell r="I897">
            <v>1740.16</v>
          </cell>
        </row>
        <row r="898">
          <cell r="B898" t="str">
            <v>06.03.20</v>
          </cell>
          <cell r="C898" t="str">
            <v xml:space="preserve">PV DE ANEIS PREMOLDADOS PROF.=5,3 M </v>
          </cell>
          <cell r="D898" t="str">
            <v>06.017.021-0</v>
          </cell>
          <cell r="E898" t="str">
            <v>UN</v>
          </cell>
          <cell r="G898">
            <v>3</v>
          </cell>
          <cell r="H898">
            <v>817.13</v>
          </cell>
          <cell r="I898">
            <v>1506.78</v>
          </cell>
        </row>
        <row r="899">
          <cell r="B899" t="str">
            <v>06.03.21</v>
          </cell>
          <cell r="C899" t="str">
            <v xml:space="preserve">PV DE ANEIS PREMOLDADOS PROF.=6,2 M </v>
          </cell>
          <cell r="D899" t="str">
            <v>06.017.024-0</v>
          </cell>
          <cell r="E899" t="str">
            <v>UN</v>
          </cell>
          <cell r="G899">
            <v>1</v>
          </cell>
          <cell r="H899">
            <v>943.02</v>
          </cell>
          <cell r="I899">
            <v>1738.92</v>
          </cell>
        </row>
        <row r="900">
          <cell r="B900" t="str">
            <v>06.03.22</v>
          </cell>
          <cell r="C900" t="str">
            <v xml:space="preserve">PV DE ANEIS PREMOLDADOS PROF.=6,8 M </v>
          </cell>
          <cell r="D900" t="str">
            <v>06.017.026-0</v>
          </cell>
          <cell r="E900" t="str">
            <v>UN</v>
          </cell>
          <cell r="G900">
            <v>1</v>
          </cell>
          <cell r="H900">
            <v>1026.93</v>
          </cell>
          <cell r="I900">
            <v>1893.65</v>
          </cell>
        </row>
        <row r="901">
          <cell r="B901" t="str">
            <v>06.04</v>
          </cell>
          <cell r="C901" t="str">
            <v>FORNECIMENTO E ASSENTAMENTO DE TAMPAS E CAIXAS DE FERRO FUNDIDO</v>
          </cell>
        </row>
        <row r="902">
          <cell r="B902" t="str">
            <v>06.04.01</v>
          </cell>
          <cell r="C902" t="str">
            <v>FORN. E ASSENTAMENTO DE TAMPÃO FO.FO., TIPO MÉDIO 125KG</v>
          </cell>
          <cell r="D902" t="str">
            <v>06.016.002-0</v>
          </cell>
          <cell r="E902" t="str">
            <v>UN</v>
          </cell>
          <cell r="F902">
            <v>2313</v>
          </cell>
          <cell r="G902">
            <v>500</v>
          </cell>
          <cell r="H902">
            <v>170.43</v>
          </cell>
          <cell r="I902">
            <v>527.82000000000005</v>
          </cell>
        </row>
        <row r="903">
          <cell r="B903" t="str">
            <v>06.04.02</v>
          </cell>
          <cell r="C903" t="str">
            <v>FORN. E ASSENTAMENTO DE TAMPÃO FO.FO., TIPO MÉDIO 225KG</v>
          </cell>
          <cell r="D903" t="str">
            <v>06.016.003-0</v>
          </cell>
          <cell r="E903" t="str">
            <v>UN</v>
          </cell>
          <cell r="F903">
            <v>298</v>
          </cell>
          <cell r="G903">
            <v>59</v>
          </cell>
          <cell r="H903">
            <v>252.16</v>
          </cell>
          <cell r="I903">
            <v>780.93</v>
          </cell>
        </row>
        <row r="904">
          <cell r="B904" t="str">
            <v>06.05</v>
          </cell>
          <cell r="C904" t="str">
            <v>TUNNEL LINE PARA TRAVESSIAS SUBTERRÂNEAS</v>
          </cell>
        </row>
        <row r="905">
          <cell r="B905" t="str">
            <v>06.05.01</v>
          </cell>
          <cell r="C905" t="str">
            <v>TUBO DE CHAPA DE AÇO, COM ESPESSURA DE 1/2", DIÂMETRO DE 1,20M, PARA CRAVAÇÃO HORIZONTAL COM MACACO HIDRÁULICO, FORNEC.</v>
          </cell>
          <cell r="D905" t="str">
            <v>06.030.001-0</v>
          </cell>
          <cell r="E905" t="str">
            <v>KG</v>
          </cell>
          <cell r="G905">
            <v>36000</v>
          </cell>
          <cell r="H905">
            <v>4.2300000000000004</v>
          </cell>
          <cell r="I905">
            <v>23.79</v>
          </cell>
        </row>
        <row r="906">
          <cell r="B906" t="str">
            <v>06.05.02</v>
          </cell>
          <cell r="C906" t="str">
            <v>POÇO DE CRAVAÇÃO PARA EXECUÇÃO DE TRAVESSIAS SUBTERRÂNEAS (TUNNEL LINE), COM CABEÇOTE PARA TERRA, COMPREENDENDO A  MOBILIZAÇÃO E DESMOBILIZAÇÃO DOS EQUIPAMENTOS E MATERIAIS NECESSÁRIOS, MONTAGEM E DESMONTAGEM DE MACACO DE CRAVAÇÃO E  ESTRUTURAS DE REAÇÃO,</v>
          </cell>
          <cell r="D906" t="str">
            <v>06.062.001-0</v>
          </cell>
          <cell r="E906" t="str">
            <v>UN</v>
          </cell>
          <cell r="G906">
            <v>5</v>
          </cell>
          <cell r="H906">
            <v>17225.04</v>
          </cell>
          <cell r="I906">
            <v>36344.83</v>
          </cell>
        </row>
        <row r="907">
          <cell r="B907" t="str">
            <v>06.05.03</v>
          </cell>
          <cell r="C907" t="str">
            <v>CRAVAÇÃO HORIZONTAL, AMCACO HIDRÁULICO, DE TUBO DE CHAPA DE AÇO DE 1/2", DIÂMETRO DE 1,20M EM TRECHOS SOLDADOS, PARA EXECUÇÃO  DE TÚNEL DESTINADO A RECEBER TUBULAÇÕES SUBTERRÂNEAS PARTINDO DO INTERIOR DO POÇO DE SERVIÇO, INCLUSIVE ESCAVAÇÃO NO INTERIOR DO</v>
          </cell>
          <cell r="D907" t="str">
            <v>06.106.010-0</v>
          </cell>
          <cell r="E907" t="str">
            <v>M</v>
          </cell>
          <cell r="G907">
            <v>96</v>
          </cell>
          <cell r="H907">
            <v>311.47000000000003</v>
          </cell>
          <cell r="I907">
            <v>590.85</v>
          </cell>
        </row>
        <row r="908">
          <cell r="B908" t="str">
            <v>06.05.04</v>
          </cell>
          <cell r="C908" t="str">
            <v>ENCHIMENTO COM ARGAMASSA, NO TRAÇO 1:4, ENTRE O TUBO CAMISA DE TÚNEIS EM TRAVESSIAS SUBTERRÂNEAS E A TUBULAÇÃO ASSENTADA DENTRO DAQUELES, CUSTO POR M³ DE ENCHIMENTO</v>
          </cell>
          <cell r="D908" t="str">
            <v>06.110.001-0</v>
          </cell>
          <cell r="E908" t="str">
            <v>M3</v>
          </cell>
          <cell r="G908">
            <v>100</v>
          </cell>
          <cell r="H908">
            <v>301.14</v>
          </cell>
          <cell r="I908">
            <v>489.05</v>
          </cell>
        </row>
        <row r="909">
          <cell r="B909">
            <v>7</v>
          </cell>
          <cell r="C909" t="str">
            <v>ASSENTAMENTO</v>
          </cell>
        </row>
        <row r="910">
          <cell r="B910" t="str">
            <v>07.01</v>
          </cell>
          <cell r="C910" t="str">
            <v>ASSENTAMENTO DE TUBOS PVC RIGIDO, J.ELASTICA P/ ESGOTO, ATERRO E SOCA ATE A GERATRIZ SUPERIOR DO TUBO</v>
          </cell>
        </row>
        <row r="911">
          <cell r="B911" t="str">
            <v>07.01.01</v>
          </cell>
          <cell r="C911" t="str">
            <v>ASSENTAMENTO DE TUBOS DE PVC C/J.ELÁSTICA PARA COLETOR DE ESGOTOS, EXCL. FORN. DE TUBOS E ANEIS DE BORRACHA, INCL. ACERTO DE FUNDO DE VALA, ATERRO E SOCA ATÉ A ALTURA DA GERATRIZ SUPERIOR DOS TUBOS, COM DN=150 MM</v>
          </cell>
          <cell r="D911" t="str">
            <v>06.001.243-0</v>
          </cell>
          <cell r="E911" t="str">
            <v>M</v>
          </cell>
          <cell r="F911">
            <v>95319</v>
          </cell>
          <cell r="G911">
            <v>19361</v>
          </cell>
          <cell r="H911">
            <v>1.96</v>
          </cell>
          <cell r="I911">
            <v>3.64</v>
          </cell>
        </row>
        <row r="912">
          <cell r="B912" t="str">
            <v>07.01.02</v>
          </cell>
          <cell r="C912" t="str">
            <v>ASSENTAMENTO DE TUBOS DE PVC C/J.ELÁSTICA PARA COLETOR DE ESGOTOS, EXCL. FORN. DE TUBOS E ANEIS DE BORRACHA, INCL. ACERTO DE FUNDO DE VALA, ATERRO E SOCA ATÉ A ALTURA DA GERATRIZ SUPERIOR DOS TUBOS, COM DN=200 MM</v>
          </cell>
          <cell r="D912" t="str">
            <v>06.001.244-0</v>
          </cell>
          <cell r="E912" t="str">
            <v>M</v>
          </cell>
          <cell r="F912">
            <v>3769</v>
          </cell>
          <cell r="G912">
            <v>2618</v>
          </cell>
          <cell r="H912">
            <v>2.61</v>
          </cell>
          <cell r="I912">
            <v>4.8499999999999996</v>
          </cell>
        </row>
        <row r="913">
          <cell r="B913" t="str">
            <v>07.01.03</v>
          </cell>
          <cell r="C913" t="str">
            <v>ASSENTAMENTO DE TUBOS DE PVC C/J.ELÁSTICA PARA COLETOR DE ESGOTOS, EXCL. FORN. DE TUBOS E ANEIS DE BORRACHA, INCL. ACERTO DE FUNDO DE VALA, ATERRO E SOCA ATÉ A ALTURA DA GERATRIZ SUPERIOR DOS TUBOS, COM DN=250 MM</v>
          </cell>
          <cell r="D913" t="str">
            <v>06.001.245-0</v>
          </cell>
          <cell r="E913" t="str">
            <v>M</v>
          </cell>
          <cell r="F913">
            <v>3917</v>
          </cell>
          <cell r="G913">
            <v>332</v>
          </cell>
          <cell r="H913">
            <v>3.27</v>
          </cell>
          <cell r="I913">
            <v>6.08</v>
          </cell>
        </row>
        <row r="914">
          <cell r="B914" t="str">
            <v>07.01.04</v>
          </cell>
          <cell r="C914" t="str">
            <v>ASSENTAMENTO DE TUBOS DE PVC C/J.ELÁSTICA PARA COLETOR DE ESGOTOS, EXCL. FORN. DE TUBOS E ANEIS DE BORRACHA, INCL. ACERTO DE FUNDO DE VALA, ATERRO E SOCA ATÉ A ALTURA DA GERATRIZ SUPERIOR DOS TUBOS, COM DN=300 MM</v>
          </cell>
          <cell r="D914" t="str">
            <v>06.001.246-0</v>
          </cell>
          <cell r="E914" t="str">
            <v>M</v>
          </cell>
          <cell r="F914">
            <v>2123</v>
          </cell>
          <cell r="G914">
            <v>3745</v>
          </cell>
          <cell r="H914">
            <v>3.91</v>
          </cell>
          <cell r="I914">
            <v>7.27</v>
          </cell>
        </row>
        <row r="915">
          <cell r="B915" t="str">
            <v>07.02</v>
          </cell>
          <cell r="C915" t="str">
            <v>ASSENTAMENTO DE TUBOS DE CONCRETO C/J.ELASTICA, ATERRO E SOCA ATE A GERATRIZ SUPERIOR DO TUBO</v>
          </cell>
        </row>
        <row r="916">
          <cell r="B916" t="str">
            <v>07.02.01</v>
          </cell>
          <cell r="C916" t="str">
            <v>ASSENT. TUBO CONCRETO, JUNTA ELASTICA, EXCL. FORNECIMENTO DE TUBOS E ANEIS DE BORRACHA, COM DIÂMETRO DE 400 MM, INCL. ACERTO DE FUNDO DE VALA, ATERRO E SOCA ATÉ A GERATRIZ SUPERIOR DO TUBO</v>
          </cell>
          <cell r="D916" t="str">
            <v>06.001.060-0</v>
          </cell>
          <cell r="E916" t="str">
            <v>M</v>
          </cell>
          <cell r="F916">
            <v>3139</v>
          </cell>
          <cell r="G916">
            <v>2173</v>
          </cell>
          <cell r="H916">
            <v>10.28</v>
          </cell>
          <cell r="I916">
            <v>19.12</v>
          </cell>
        </row>
        <row r="917">
          <cell r="B917" t="str">
            <v>07.02.02</v>
          </cell>
          <cell r="C917" t="str">
            <v>ASSENT. TUBO CONCRETO, JUNTA ELASTICA, EXCL. FORNECIMENTO DE TUBOS E ANEIS DE BORRACHA, COM DIÂMETRO DE 500 MM, INCL. ACERTO DE FUNDO DE VALA, ATERRO E SOCA ATÉ A GERATRIZ SUPERIOR DO TUBO</v>
          </cell>
          <cell r="D917" t="str">
            <v>06.001.061-0</v>
          </cell>
          <cell r="E917" t="str">
            <v>M</v>
          </cell>
          <cell r="F917">
            <v>567</v>
          </cell>
          <cell r="G917">
            <v>340</v>
          </cell>
          <cell r="H917">
            <v>14.91</v>
          </cell>
          <cell r="I917">
            <v>27.73</v>
          </cell>
        </row>
        <row r="918">
          <cell r="B918" t="str">
            <v>07.02.03</v>
          </cell>
          <cell r="C918" t="str">
            <v>ASSENT. TUBO CONCRETO, JUNTA ELASTICA, EXCL. FORNECIMENTO DE TUBOS E ANEIS DE BORRACHA, COM DIÂMETRO DE 600 MM, INCL. ACERTO DE FUNDO DE VALA, ATERRO E SOCA ATÉ A GERATRIZ SUPERIOR DO TUBO</v>
          </cell>
          <cell r="D918" t="str">
            <v>06.001.062-0</v>
          </cell>
          <cell r="E918" t="str">
            <v>M</v>
          </cell>
          <cell r="F918">
            <v>2586</v>
          </cell>
          <cell r="G918">
            <v>324</v>
          </cell>
          <cell r="H918">
            <v>17.93</v>
          </cell>
          <cell r="I918">
            <v>33.340000000000003</v>
          </cell>
        </row>
        <row r="919">
          <cell r="B919" t="str">
            <v>07.02.04</v>
          </cell>
          <cell r="C919" t="str">
            <v>ASSENT. TUBO CONCRETO, JUNTA ELASTICA, EXCL. FORNECIMENTO DE TUBOS E ANEIS DE BORRACHA, COM DIÂMETRO DE 700 MM, INCL. ACERTO DE FUNDO DE VALA, ATERRO E SOCA ATÉ A GERATRIZ SUPERIOR DO TUBO</v>
          </cell>
          <cell r="D919" t="str">
            <v>06.001.063-0</v>
          </cell>
          <cell r="E919" t="str">
            <v>M</v>
          </cell>
          <cell r="F919">
            <v>5</v>
          </cell>
          <cell r="G919">
            <v>0</v>
          </cell>
          <cell r="H919">
            <v>21.63</v>
          </cell>
          <cell r="I919">
            <v>40.229999999999997</v>
          </cell>
        </row>
        <row r="920">
          <cell r="B920" t="str">
            <v>07.03</v>
          </cell>
          <cell r="C920" t="str">
            <v>EMBASAMENTOS DE 1A CLASSE E BERÇOS PARA TUBULAÇÃO</v>
          </cell>
        </row>
        <row r="921">
          <cell r="B921" t="str">
            <v>07.03.01</v>
          </cell>
          <cell r="C921" t="str">
            <v>EMBASAMENTO P/TUBULAÇÃO FEITO C/PÓ DE PEDRA.</v>
          </cell>
          <cell r="D921" t="str">
            <v>06.088.010-0</v>
          </cell>
          <cell r="E921" t="str">
            <v>M3</v>
          </cell>
          <cell r="F921">
            <v>2760</v>
          </cell>
          <cell r="G921">
            <v>5458.4</v>
          </cell>
          <cell r="H921">
            <v>35.47</v>
          </cell>
          <cell r="I921">
            <v>60.36</v>
          </cell>
        </row>
        <row r="922">
          <cell r="B922" t="str">
            <v>07.03.02</v>
          </cell>
          <cell r="C922" t="str">
            <v>EMBASAMENTO P/TUBULAÇÃO FEITO C/BRITA N.3</v>
          </cell>
          <cell r="D922" t="str">
            <v>06.085.060-0</v>
          </cell>
          <cell r="E922" t="str">
            <v>M3</v>
          </cell>
          <cell r="F922">
            <v>690</v>
          </cell>
          <cell r="G922">
            <v>748.8</v>
          </cell>
          <cell r="H922">
            <v>43.2</v>
          </cell>
          <cell r="I922">
            <v>70.709999999999994</v>
          </cell>
        </row>
        <row r="923">
          <cell r="B923">
            <v>8</v>
          </cell>
          <cell r="C923" t="str">
            <v>PAVIMENTAÇÃO</v>
          </cell>
        </row>
        <row r="924">
          <cell r="B924" t="str">
            <v>08.01</v>
          </cell>
          <cell r="C924" t="str">
            <v>LEVANTAMENTO DE PAVIMENTOS E SEUS COMPLEMENTOS C/ AFASTAMENTO LATERAL DOS MAT. REMOVIDOS</v>
          </cell>
        </row>
        <row r="925">
          <cell r="B925" t="str">
            <v>08.01.01</v>
          </cell>
          <cell r="C925" t="str">
            <v xml:space="preserve">DEMOL. MANUAL DE PISOS CIMENTADOS . INCL. BASE </v>
          </cell>
          <cell r="D925" t="str">
            <v>05.001.018-0</v>
          </cell>
          <cell r="E925" t="str">
            <v>M2</v>
          </cell>
          <cell r="F925">
            <v>750</v>
          </cell>
          <cell r="G925">
            <v>1590</v>
          </cell>
          <cell r="H925">
            <v>12.67</v>
          </cell>
          <cell r="I925">
            <v>23.51</v>
          </cell>
        </row>
        <row r="926">
          <cell r="B926" t="str">
            <v>08.01.02</v>
          </cell>
          <cell r="C926" t="str">
            <v>LEVANTAMENTO DE PARALELEPÍPEDOS</v>
          </cell>
          <cell r="D926" t="str">
            <v>05.001.143-0</v>
          </cell>
          <cell r="E926" t="str">
            <v>M2</v>
          </cell>
          <cell r="F926">
            <v>2250</v>
          </cell>
          <cell r="G926">
            <v>1590</v>
          </cell>
          <cell r="H926">
            <v>5.29</v>
          </cell>
          <cell r="I926">
            <v>9.81</v>
          </cell>
        </row>
        <row r="927">
          <cell r="B927" t="str">
            <v>08.01.03</v>
          </cell>
          <cell r="C927" t="str">
            <v>DEMOLIÇÃO C/AR COMPRIMIDO DE PAV. DE CONCR. ASFÁLTICO EXCL.BASE C/E=10CM</v>
          </cell>
          <cell r="D927" t="str">
            <v>05.002.006-1</v>
          </cell>
          <cell r="E927" t="str">
            <v>M2</v>
          </cell>
          <cell r="F927">
            <v>80966</v>
          </cell>
          <cell r="G927">
            <v>28606</v>
          </cell>
          <cell r="H927">
            <v>3.68</v>
          </cell>
          <cell r="I927">
            <v>6.56</v>
          </cell>
        </row>
        <row r="928">
          <cell r="B928" t="str">
            <v>08.01.04</v>
          </cell>
          <cell r="C928" t="str">
            <v>DEMOLIÇÃO, C/AR COMPRIMIDO, DE BASES DE MACADAME BETUMINOSO</v>
          </cell>
          <cell r="D928" t="str">
            <v>05.002.016-0</v>
          </cell>
          <cell r="E928" t="str">
            <v>M3</v>
          </cell>
          <cell r="F928">
            <v>16193</v>
          </cell>
          <cell r="G928">
            <v>4289</v>
          </cell>
          <cell r="H928">
            <v>36.72</v>
          </cell>
          <cell r="I928">
            <v>65.5</v>
          </cell>
        </row>
        <row r="929">
          <cell r="B929" t="str">
            <v>08.01.05</v>
          </cell>
          <cell r="C929" t="str">
            <v>LEVANTAMENTO DE MEIOS-FIOS RETOS OU CURVOS</v>
          </cell>
          <cell r="D929" t="str">
            <v>05.001.142-0</v>
          </cell>
          <cell r="E929" t="str">
            <v>M</v>
          </cell>
          <cell r="F929">
            <v>3000</v>
          </cell>
          <cell r="G929">
            <v>66</v>
          </cell>
          <cell r="H929">
            <v>4.28</v>
          </cell>
          <cell r="I929">
            <v>7.94</v>
          </cell>
        </row>
        <row r="930">
          <cell r="B930" t="str">
            <v>08.02</v>
          </cell>
          <cell r="C930" t="str">
            <v>EXECUÇÃO DE PAVIMENTOS E SEUS COMPLEMENTOS</v>
          </cell>
        </row>
        <row r="931">
          <cell r="B931" t="str">
            <v>08.02.01</v>
          </cell>
          <cell r="C931" t="str">
            <v>REPOSIÇÃO PISO CIMENT. C/ARG. DE CIM.AREIA 1:3, ESPES. 2CM, BASE DE CONCR. MAGRO FCK=10 Mpa COM ESPES. 8CM, INCL. PREPARO DO SOLO C/RASPAGEM, REMOÇÃO E TRANSP. DO ENTULHO, ATÉ 20 KM ACERTO E COMPAC. DO SUBLEITO</v>
          </cell>
          <cell r="D931" t="str">
            <v>13.301.505-0</v>
          </cell>
          <cell r="E931" t="str">
            <v>M2</v>
          </cell>
          <cell r="F931">
            <v>750</v>
          </cell>
          <cell r="G931">
            <v>1590</v>
          </cell>
          <cell r="H931">
            <v>38.93</v>
          </cell>
          <cell r="I931">
            <v>64.62</v>
          </cell>
        </row>
        <row r="932">
          <cell r="B932" t="str">
            <v>08.02.02</v>
          </cell>
          <cell r="C932" t="str">
            <v>REPOSIÇÃO DE PAVIMENTOS DE PARALELEPIPIDOS EXCL. A PEDRA, SOBRE COLCHAO DE PO DE PEDRA INCL. REJUNT C/BETUME E CASCALINHO.</v>
          </cell>
          <cell r="D932" t="str">
            <v>08.006.004-0</v>
          </cell>
          <cell r="E932" t="str">
            <v>M2</v>
          </cell>
          <cell r="F932">
            <v>2250</v>
          </cell>
          <cell r="G932">
            <v>1590</v>
          </cell>
          <cell r="H932">
            <v>13.6</v>
          </cell>
          <cell r="I932">
            <v>28.46</v>
          </cell>
        </row>
        <row r="933">
          <cell r="B933" t="str">
            <v>08.02.03</v>
          </cell>
          <cell r="C933" t="str">
            <v>PINTURA DE LIG. DE ACORDO C/INSTR. P/EXECUÇÃO DO DER-RJ.</v>
          </cell>
          <cell r="D933" t="str">
            <v>08.026.002-0</v>
          </cell>
          <cell r="E933" t="str">
            <v>M2</v>
          </cell>
          <cell r="F933">
            <v>80966</v>
          </cell>
          <cell r="G933">
            <v>28606</v>
          </cell>
          <cell r="H933">
            <v>0.93</v>
          </cell>
          <cell r="I933">
            <v>2.35</v>
          </cell>
        </row>
        <row r="934">
          <cell r="B934" t="str">
            <v>08.02.04</v>
          </cell>
          <cell r="C934" t="str">
            <v>REPOSIÇÃO DE PAVIMENT. EM CONCR. ASFÁLT. USINADO A QUENTE, S/IMPRIM. EXCL. O  TRANSP. DA USINA P/ PISTA</v>
          </cell>
          <cell r="D934" t="str">
            <v>08.015.018-0</v>
          </cell>
          <cell r="E934" t="str">
            <v>T</v>
          </cell>
          <cell r="F934">
            <v>9716</v>
          </cell>
          <cell r="G934">
            <v>3433</v>
          </cell>
          <cell r="H934">
            <v>119.75</v>
          </cell>
          <cell r="I934">
            <v>277.45999999999998</v>
          </cell>
        </row>
        <row r="935">
          <cell r="B935" t="str">
            <v>08.02.05</v>
          </cell>
          <cell r="C935" t="str">
            <v>REASSENTAMENTO DE MEIOS-FIOS RETOS OU CURVOS.</v>
          </cell>
          <cell r="D935" t="str">
            <v>08.012.004-0</v>
          </cell>
          <cell r="E935" t="str">
            <v>M</v>
          </cell>
          <cell r="F935">
            <v>3000</v>
          </cell>
          <cell r="G935">
            <v>66</v>
          </cell>
          <cell r="H935">
            <v>10.4</v>
          </cell>
          <cell r="I935">
            <v>19.28</v>
          </cell>
        </row>
        <row r="936">
          <cell r="B936" t="str">
            <v>08.02.06</v>
          </cell>
          <cell r="C936" t="str">
            <v>BASE DE CONCRETO FCK 10MPA PARA RECOMPOSIÇÃO DE PAVIMENTAÇÃO DE RUA, INCLUINDO A REMOÇÃO DO REATERRO, MATERIAIS, PREPARO E CONCRETAGEM ATE 20CM E TRANSPORTE DO ENTULHO EXCEDENTE ATE 20 KM</v>
          </cell>
          <cell r="D936" t="str">
            <v>08.038.001-0</v>
          </cell>
          <cell r="E936" t="str">
            <v>M2</v>
          </cell>
          <cell r="F936">
            <v>80966</v>
          </cell>
          <cell r="G936">
            <v>28606</v>
          </cell>
          <cell r="H936">
            <v>12.61</v>
          </cell>
          <cell r="I936">
            <v>18.73</v>
          </cell>
        </row>
        <row r="937">
          <cell r="B937" t="str">
            <v>08.02.07</v>
          </cell>
          <cell r="C937" t="str">
            <v>TRANSP. CARGA DE QUALQUER NATUREZA; EXCL. AS DESPESAS DE CARGA E DESCARGA TANTO DE ESPERA DO CAMINHÃO COMO DE SERVENTE DE EQUIP. AUXIL. A VELOC. MEDIA DE 40KM/H EM CAMINHAO BASCULHANTE A OLEO DIESEL C/CAPAC. UTIL DE 8T</v>
          </cell>
          <cell r="D937" t="str">
            <v>04.005.121-0</v>
          </cell>
          <cell r="E937" t="str">
            <v>T.KM</v>
          </cell>
          <cell r="F937">
            <v>194320</v>
          </cell>
          <cell r="G937">
            <v>285271</v>
          </cell>
          <cell r="H937">
            <v>0.26</v>
          </cell>
          <cell r="I937">
            <v>0.49</v>
          </cell>
        </row>
        <row r="938">
          <cell r="B938">
            <v>9</v>
          </cell>
          <cell r="C938" t="str">
            <v>FORNECIMENTO DE MATERIAIS</v>
          </cell>
        </row>
        <row r="939">
          <cell r="B939" t="str">
            <v>09.01</v>
          </cell>
          <cell r="C939" t="str">
            <v>FORN. TUBO PVC (NBR 7362) C/ J.ELÁSTICA DN=150 MM</v>
          </cell>
          <cell r="D939" t="str">
            <v>06.272.003-0</v>
          </cell>
          <cell r="E939" t="str">
            <v>M</v>
          </cell>
          <cell r="F939">
            <v>95319</v>
          </cell>
          <cell r="G939">
            <v>19361</v>
          </cell>
          <cell r="H939">
            <v>14.03</v>
          </cell>
          <cell r="I939">
            <v>23.52</v>
          </cell>
        </row>
        <row r="940">
          <cell r="B940" t="str">
            <v>09.02</v>
          </cell>
          <cell r="C940" t="str">
            <v>FORN. TUBO PVC (NBR 7362) C/ J.ELÁSTICA DN=200 MM</v>
          </cell>
          <cell r="D940" t="str">
            <v>06.272.004-0</v>
          </cell>
          <cell r="E940" t="str">
            <v>M</v>
          </cell>
          <cell r="F940">
            <v>3769</v>
          </cell>
          <cell r="G940">
            <v>2618</v>
          </cell>
          <cell r="H940">
            <v>22.16</v>
          </cell>
          <cell r="I940">
            <v>37.159999999999997</v>
          </cell>
        </row>
        <row r="941">
          <cell r="B941" t="str">
            <v>09.03</v>
          </cell>
          <cell r="C941" t="str">
            <v>FORN. TUBO PVC (NBR 7362) C/ J.ELÁSTICA DN=250 MM</v>
          </cell>
          <cell r="D941" t="str">
            <v>06.272.005-0</v>
          </cell>
          <cell r="E941" t="str">
            <v>M</v>
          </cell>
          <cell r="F941">
            <v>3917</v>
          </cell>
          <cell r="G941">
            <v>332</v>
          </cell>
          <cell r="H941">
            <v>38.159999999999997</v>
          </cell>
          <cell r="I941">
            <v>63.99</v>
          </cell>
        </row>
        <row r="942">
          <cell r="B942" t="str">
            <v>09.04</v>
          </cell>
          <cell r="C942" t="str">
            <v>FORN. TUBO PVC (NBR 7362) C/ J.ELÁSTICA DN=300 MM</v>
          </cell>
          <cell r="D942" t="str">
            <v>06.272.006-0</v>
          </cell>
          <cell r="E942" t="str">
            <v>M</v>
          </cell>
          <cell r="F942">
            <v>2123</v>
          </cell>
          <cell r="G942">
            <v>3745</v>
          </cell>
          <cell r="H942">
            <v>59.43</v>
          </cell>
          <cell r="I942">
            <v>99.66</v>
          </cell>
        </row>
        <row r="943">
          <cell r="B943" t="str">
            <v>09.05</v>
          </cell>
          <cell r="C943" t="str">
            <v>FORNECIMENTO DE TUBO DE CONCRETO ARMADO A-2 (EB-969/80) JUNTA ELÁSTICA PARA ESGOTO SANITÁRIO COM DN=400 MM</v>
          </cell>
          <cell r="D943" t="str">
            <v>06.250.001-0</v>
          </cell>
          <cell r="E943" t="str">
            <v>M</v>
          </cell>
          <cell r="F943">
            <v>3139</v>
          </cell>
          <cell r="G943">
            <v>2173</v>
          </cell>
          <cell r="H943">
            <v>53.37</v>
          </cell>
          <cell r="I943">
            <v>100.81</v>
          </cell>
        </row>
        <row r="944">
          <cell r="B944" t="str">
            <v>09.06</v>
          </cell>
          <cell r="C944" t="str">
            <v>FORNECIMENTO DE TUBO DE CONCRETO ARMADO A-2 (EB-969/80) JUNTA ELÁSTICA PARA ESGOTO SANITÁRIO COM DN=500 MM</v>
          </cell>
          <cell r="D944" t="str">
            <v>06.250.002-0</v>
          </cell>
          <cell r="E944" t="str">
            <v>M</v>
          </cell>
          <cell r="F944">
            <v>567</v>
          </cell>
          <cell r="G944">
            <v>340</v>
          </cell>
          <cell r="H944">
            <v>68.790000000000006</v>
          </cell>
          <cell r="I944">
            <v>129.94</v>
          </cell>
        </row>
        <row r="945">
          <cell r="B945" t="str">
            <v>09.07</v>
          </cell>
          <cell r="C945" t="str">
            <v>FORNECIMENTO DE TUBO DE CONCRETO ARMADO A-2 (EB-969/80) JUNTA ELÁSTICA PARA ESGOTO SANITÁRIO COM DN=600 MM</v>
          </cell>
          <cell r="D945" t="str">
            <v>06.250.003-0</v>
          </cell>
          <cell r="E945" t="str">
            <v>M</v>
          </cell>
          <cell r="F945">
            <v>2586</v>
          </cell>
          <cell r="G945">
            <v>324</v>
          </cell>
          <cell r="H945">
            <v>87.77</v>
          </cell>
          <cell r="I945">
            <v>165.79</v>
          </cell>
        </row>
        <row r="946">
          <cell r="B946" t="str">
            <v>09.08</v>
          </cell>
          <cell r="C946" t="str">
            <v>FORNECIMENTO DE TUBO DE CONCRETO ARMADO A-2 (EB-969/80) JUNTA ELÁSTICA PARA ESGOTO SANITÁRIO COM DN=700 MM</v>
          </cell>
          <cell r="D946" t="str">
            <v>06.250.004-0</v>
          </cell>
          <cell r="E946" t="str">
            <v>M</v>
          </cell>
          <cell r="F946">
            <v>5</v>
          </cell>
          <cell r="G946">
            <v>0</v>
          </cell>
          <cell r="H946">
            <v>139.19</v>
          </cell>
          <cell r="I946">
            <v>262.92</v>
          </cell>
        </row>
        <row r="947">
          <cell r="B947">
            <v>10</v>
          </cell>
          <cell r="C947" t="str">
            <v>EXECUÇÃO DE TRONCOS POR MÉTODO NÃO DESTRUTIVO - SHIELD</v>
          </cell>
        </row>
        <row r="948">
          <cell r="B948" t="str">
            <v>10.01</v>
          </cell>
          <cell r="C948" t="str">
            <v>DIÂMETRO DO COLETOR = 600 MM</v>
          </cell>
        </row>
        <row r="949">
          <cell r="B949" t="str">
            <v>10.01.01</v>
          </cell>
          <cell r="C949" t="str">
            <v>POÇOS DE SERVIÇOS - EMBOQUE</v>
          </cell>
          <cell r="D949" t="str">
            <v>05.100.010-5</v>
          </cell>
          <cell r="E949" t="str">
            <v>UN</v>
          </cell>
          <cell r="G949">
            <v>0</v>
          </cell>
          <cell r="H949">
            <v>53449.73</v>
          </cell>
          <cell r="I949">
            <v>89474.84</v>
          </cell>
        </row>
        <row r="950">
          <cell r="B950" t="str">
            <v>10.01.02</v>
          </cell>
          <cell r="C950" t="str">
            <v xml:space="preserve">TRANSFORMAÇÃO DO POÇO DE EMBOQUE EM PV, INCLUSIVE URBANIZAÇÃO </v>
          </cell>
          <cell r="D950" t="str">
            <v>05.100.011-5</v>
          </cell>
          <cell r="E950" t="str">
            <v>UN</v>
          </cell>
          <cell r="G950">
            <v>10</v>
          </cell>
          <cell r="H950">
            <v>22798.75</v>
          </cell>
          <cell r="I950">
            <v>38165.1</v>
          </cell>
        </row>
        <row r="951">
          <cell r="B951" t="str">
            <v>10.01.03</v>
          </cell>
          <cell r="C951" t="str">
            <v>POÇOS DE SERVIÇOS - DESEMBOQUE</v>
          </cell>
          <cell r="D951" t="str">
            <v>05.100.012-5</v>
          </cell>
          <cell r="E951" t="str">
            <v>UN</v>
          </cell>
          <cell r="G951">
            <v>0</v>
          </cell>
          <cell r="H951">
            <v>45662.99</v>
          </cell>
          <cell r="I951">
            <v>76439.839999999997</v>
          </cell>
        </row>
        <row r="952">
          <cell r="B952" t="str">
            <v>10.01.04</v>
          </cell>
          <cell r="C952" t="str">
            <v>TRANSFORMAÇÃO DO POÇO DE DESEMBOQUE EM PV, INCLUSIVE URBANIZAÇÃO</v>
          </cell>
          <cell r="D952" t="str">
            <v>05.100.013-5</v>
          </cell>
          <cell r="E952" t="str">
            <v>UN</v>
          </cell>
          <cell r="G952">
            <v>12</v>
          </cell>
          <cell r="H952">
            <v>7276.2</v>
          </cell>
          <cell r="I952">
            <v>12180.35</v>
          </cell>
        </row>
        <row r="953">
          <cell r="B953" t="str">
            <v>10.01.05</v>
          </cell>
          <cell r="C953" t="str">
            <v>CRAVAÇÃO DE TUBOS DE CONCRETO ARMADO, DIÃM. 600MM</v>
          </cell>
          <cell r="D953" t="str">
            <v>05.100.014-5</v>
          </cell>
          <cell r="E953" t="str">
            <v>M</v>
          </cell>
          <cell r="G953">
            <v>1932</v>
          </cell>
          <cell r="H953">
            <v>966.21</v>
          </cell>
          <cell r="I953">
            <v>1617.43</v>
          </cell>
        </row>
        <row r="954">
          <cell r="B954" t="str">
            <v>10.01.06</v>
          </cell>
          <cell r="C954" t="str">
            <v>FORNECIMENTO DE TUBOS P/ CRAVAÇÃO, DIÂM. 600MM</v>
          </cell>
          <cell r="D954" t="str">
            <v>06.063.003-5</v>
          </cell>
          <cell r="E954" t="str">
            <v>M</v>
          </cell>
          <cell r="G954">
            <v>1932</v>
          </cell>
          <cell r="H954">
            <v>255.72</v>
          </cell>
          <cell r="I954">
            <v>540.84</v>
          </cell>
        </row>
        <row r="955">
          <cell r="B955" t="str">
            <v>10.01.07</v>
          </cell>
          <cell r="C955" t="str">
            <v>POÇOS DE SERVIÇOS - EMBOQUE - COM JET-GROUTING</v>
          </cell>
          <cell r="D955" t="str">
            <v>05.100.010-6</v>
          </cell>
          <cell r="E955" t="str">
            <v>UN</v>
          </cell>
          <cell r="G955">
            <v>10</v>
          </cell>
          <cell r="H955">
            <v>170162.14</v>
          </cell>
          <cell r="I955">
            <v>284851.42</v>
          </cell>
        </row>
        <row r="956">
          <cell r="B956" t="str">
            <v>10.01.08</v>
          </cell>
          <cell r="C956" t="str">
            <v>POÇOS DE SERVIÇOS - DESEMBOQUE - COM JET-GROUTING</v>
          </cell>
          <cell r="D956" t="str">
            <v>05.100.012-6</v>
          </cell>
          <cell r="E956" t="str">
            <v>UN</v>
          </cell>
          <cell r="G956">
            <v>12</v>
          </cell>
          <cell r="H956">
            <v>106862.09</v>
          </cell>
          <cell r="I956">
            <v>178887.13</v>
          </cell>
        </row>
        <row r="957">
          <cell r="B957" t="str">
            <v>LIGAÇÕES PREDIAIS DE ESGOTOS SANITÁRIOS</v>
          </cell>
        </row>
        <row r="958">
          <cell r="B958">
            <v>1</v>
          </cell>
          <cell r="C958" t="str">
            <v>MOVIMENTO DE TERRA</v>
          </cell>
        </row>
        <row r="959">
          <cell r="B959" t="str">
            <v>01.01</v>
          </cell>
          <cell r="C959" t="str">
            <v>ESCAVAÇÃO E ATERRO</v>
          </cell>
        </row>
        <row r="960">
          <cell r="B960" t="str">
            <v>01.01.01</v>
          </cell>
          <cell r="C960" t="str">
            <v>ESCAVAÇÃO E REATERRO DE VALA EM MATERIAL DE 1A CATEGORIA P/LIGACAO PREDIAL DE ESGOTO SANITÁRIO</v>
          </cell>
          <cell r="D960" t="str">
            <v>03.001.095-0</v>
          </cell>
          <cell r="E960" t="str">
            <v>M</v>
          </cell>
          <cell r="F960">
            <v>39000</v>
          </cell>
          <cell r="G960">
            <v>15000</v>
          </cell>
          <cell r="H960">
            <v>9.27</v>
          </cell>
          <cell r="I960">
            <v>17.27</v>
          </cell>
        </row>
        <row r="961">
          <cell r="B961" t="str">
            <v>01.02</v>
          </cell>
          <cell r="C961" t="str">
            <v>TRANSPORTE DE SOLOS</v>
          </cell>
        </row>
        <row r="962">
          <cell r="B962" t="str">
            <v>01.02.01</v>
          </cell>
          <cell r="C962" t="str">
            <v>CARGA MANUAL E DESC.MEC.MAT.A GRANEL EM CAMINHÃO</v>
          </cell>
          <cell r="D962" t="str">
            <v>04.006.008-0</v>
          </cell>
          <cell r="E962" t="str">
            <v>T</v>
          </cell>
          <cell r="F962">
            <v>3623</v>
          </cell>
          <cell r="G962">
            <v>2880</v>
          </cell>
          <cell r="H962">
            <v>5.59</v>
          </cell>
          <cell r="I962">
            <v>10.51</v>
          </cell>
        </row>
        <row r="963">
          <cell r="B963" t="str">
            <v>01.02.02</v>
          </cell>
          <cell r="C963" t="str">
            <v>TRANSP.DE CARGA DE QUALQUER NATUREZA; EXCL. AS DESPESAS DE CARGA E DESCARGA TANTO DE ESPERA DO  CAMINHÃO COMO DE SERVENTE OU EQUIP.AUXIL.,A VELOC. MEDIA DE 40KM/H,EM CAMINHÃO BASCULHANTE A  ÓLEO DIESEL,C/CAPAC.ÚTIL DE 8T</v>
          </cell>
          <cell r="D963" t="str">
            <v>04.005.121-0</v>
          </cell>
          <cell r="E963" t="str">
            <v>T.KM</v>
          </cell>
          <cell r="F963">
            <v>72460</v>
          </cell>
          <cell r="G963">
            <v>28800</v>
          </cell>
          <cell r="H963">
            <v>0.26</v>
          </cell>
          <cell r="I963">
            <v>0.49</v>
          </cell>
        </row>
        <row r="964">
          <cell r="B964">
            <v>2</v>
          </cell>
          <cell r="C964" t="str">
            <v>ESGOTAMENTO</v>
          </cell>
        </row>
        <row r="965">
          <cell r="B965" t="str">
            <v>02.01</v>
          </cell>
          <cell r="C965" t="str">
            <v>ESGOTAMENTO DE VALA/CAVA P/BOMBEAMENTO DIRETO</v>
          </cell>
          <cell r="D965" t="str">
            <v>05.010.005-0</v>
          </cell>
          <cell r="E965" t="str">
            <v>CV.H</v>
          </cell>
          <cell r="F965">
            <v>3800</v>
          </cell>
          <cell r="G965">
            <v>582</v>
          </cell>
          <cell r="H965">
            <v>1.67</v>
          </cell>
          <cell r="I965">
            <v>2.66</v>
          </cell>
        </row>
        <row r="966">
          <cell r="B966">
            <v>3</v>
          </cell>
          <cell r="C966" t="str">
            <v>PAVIMENTAÇÃO</v>
          </cell>
        </row>
        <row r="967">
          <cell r="B967" t="str">
            <v>03.01</v>
          </cell>
          <cell r="C967" t="str">
            <v>LEVANTAMENTO DE PAVIMENTOS E SEUS COMPLEMENTOS C / AFASTAMENTO DO MAT. REMOV.</v>
          </cell>
        </row>
        <row r="968">
          <cell r="B968" t="str">
            <v>03.01.01</v>
          </cell>
          <cell r="C968" t="str">
            <v>DEMOLIÇÃO MANUAL DE PISOS CIMENTADOS, INCL.BASE</v>
          </cell>
          <cell r="D968" t="str">
            <v>05.001.018-0</v>
          </cell>
          <cell r="E968" t="str">
            <v>M2</v>
          </cell>
          <cell r="F968">
            <v>23400</v>
          </cell>
          <cell r="G968">
            <v>8400</v>
          </cell>
          <cell r="H968">
            <v>12.67</v>
          </cell>
          <cell r="I968">
            <v>23.51</v>
          </cell>
        </row>
        <row r="969">
          <cell r="B969" t="str">
            <v>03.01.02</v>
          </cell>
          <cell r="C969" t="str">
            <v>LEVANTAMENTO DE PARALELEPÍPEDOS</v>
          </cell>
          <cell r="D969" t="str">
            <v>05.001.143-0</v>
          </cell>
          <cell r="E969" t="str">
            <v>M2</v>
          </cell>
          <cell r="F969">
            <v>200</v>
          </cell>
          <cell r="G969">
            <v>600</v>
          </cell>
          <cell r="H969">
            <v>5.29</v>
          </cell>
          <cell r="I969">
            <v>9.81</v>
          </cell>
        </row>
        <row r="970">
          <cell r="B970" t="str">
            <v>03.01.03</v>
          </cell>
          <cell r="C970" t="str">
            <v>DEMOLIÇÃO C/AR COMPRIMIDO DE PAV.DE CONCR.ASFÁLTICO EXCL.BASE C/e=10CM</v>
          </cell>
          <cell r="D970" t="str">
            <v>05.002.006-0</v>
          </cell>
          <cell r="E970" t="str">
            <v>M2</v>
          </cell>
          <cell r="F970">
            <v>250</v>
          </cell>
          <cell r="G970">
            <v>3000</v>
          </cell>
          <cell r="H970">
            <v>3.68</v>
          </cell>
          <cell r="I970">
            <v>6.56</v>
          </cell>
        </row>
        <row r="971">
          <cell r="B971" t="str">
            <v>03.01.04</v>
          </cell>
          <cell r="C971" t="str">
            <v>DEMOLIÇÃO C/AR COMPRIMIDO DE BASES DE  MACADAME BETUMINOSO</v>
          </cell>
          <cell r="D971" t="str">
            <v>05.002.016-0</v>
          </cell>
          <cell r="E971" t="str">
            <v>M3</v>
          </cell>
          <cell r="F971">
            <v>50</v>
          </cell>
          <cell r="G971">
            <v>450</v>
          </cell>
          <cell r="H971">
            <v>36.72</v>
          </cell>
          <cell r="I971">
            <v>65.5</v>
          </cell>
        </row>
        <row r="972">
          <cell r="B972" t="str">
            <v>03.02</v>
          </cell>
          <cell r="C972" t="str">
            <v>EXECUÇÃO DE PAVIMENTOS E SEUS COMPLEMENTOS</v>
          </cell>
        </row>
        <row r="973">
          <cell r="B973" t="str">
            <v>03.02.01</v>
          </cell>
          <cell r="C973" t="str">
            <v>REPOSIÇÃO PISO CIMENT. C/ARG. DE CIM.AREIA 1:3, ESPES. 2CM, BASE DE CONCR. MAGRO FCK=10 Mpa COM ESPES. 8CM, INCL. PREPARO DO SOLO C/RASPAGEM, REMOÇÃO E TRANSP. DO ENTULHO, ATÉ 20 KM ACERTO E COMPAC. DO SUBLEITO</v>
          </cell>
          <cell r="D973" t="str">
            <v>13.301.505-0</v>
          </cell>
          <cell r="E973" t="str">
            <v>M2</v>
          </cell>
          <cell r="F973">
            <v>23400</v>
          </cell>
          <cell r="G973">
            <v>8400</v>
          </cell>
          <cell r="H973">
            <v>38.93</v>
          </cell>
          <cell r="I973">
            <v>64.62</v>
          </cell>
        </row>
        <row r="974">
          <cell r="B974" t="str">
            <v>03.02.02</v>
          </cell>
          <cell r="C974" t="str">
            <v>REPOSIÇÃO DE PAVIMENTOS DE PARALELEPÍPEDOS, EXCL. A PEDRA,SOBRE COLCHÃO DE PÓ DE PEDRA INCL. REJUNT C/BETUME E CASCALHINHO</v>
          </cell>
          <cell r="D974" t="str">
            <v>08.006.004-0</v>
          </cell>
          <cell r="E974" t="str">
            <v>M2</v>
          </cell>
          <cell r="F974">
            <v>200</v>
          </cell>
          <cell r="G974">
            <v>600</v>
          </cell>
          <cell r="H974">
            <v>13.6</v>
          </cell>
          <cell r="I974">
            <v>28.46</v>
          </cell>
        </row>
        <row r="975">
          <cell r="B975" t="str">
            <v>03.02.03</v>
          </cell>
          <cell r="C975" t="str">
            <v>BASE DE CONCRETO FCK 10MPA PARA RECOMPOSIÇÃO DE PAVIMENTAÇÃO DE RUA, INCLUINDO A REMOÇÃO DO REATERRO, MATERIAIS, PREPARO E CONCRETAGEM ATE 20CM E TRANSPORTE DO ENTULHO EXCEDENTE ATE 20 KM</v>
          </cell>
          <cell r="D975" t="str">
            <v>08.038.001-0</v>
          </cell>
          <cell r="E975" t="str">
            <v>M2</v>
          </cell>
          <cell r="F975">
            <v>250</v>
          </cell>
          <cell r="G975">
            <v>3000</v>
          </cell>
          <cell r="H975">
            <v>12.61</v>
          </cell>
          <cell r="I975">
            <v>18.73</v>
          </cell>
        </row>
        <row r="976">
          <cell r="B976" t="str">
            <v>03.02.04</v>
          </cell>
          <cell r="C976" t="str">
            <v>PINTURA DE LIG.,DE ACORDO C/INSTR. P/EXECUCAO DO DER/RJ</v>
          </cell>
          <cell r="D976" t="str">
            <v>08.026.002-0</v>
          </cell>
          <cell r="E976" t="str">
            <v>M2</v>
          </cell>
          <cell r="F976">
            <v>250</v>
          </cell>
          <cell r="G976">
            <v>3000</v>
          </cell>
          <cell r="H976">
            <v>0.93</v>
          </cell>
          <cell r="I976">
            <v>2.35</v>
          </cell>
        </row>
        <row r="977">
          <cell r="B977" t="str">
            <v>03.02.05</v>
          </cell>
          <cell r="C977" t="str">
            <v>REPOSIÇÃO DE PAVIMENT. EM CONCR. ASFALT. USINADO  A QUENTE, S/IMPRIM. EXCL. O TRANSP. DA USINA P/PISTA</v>
          </cell>
          <cell r="D977" t="str">
            <v>08.015.018-0</v>
          </cell>
          <cell r="E977" t="str">
            <v>T</v>
          </cell>
          <cell r="F977">
            <v>30</v>
          </cell>
          <cell r="G977">
            <v>360</v>
          </cell>
          <cell r="H977">
            <v>119.75</v>
          </cell>
          <cell r="I977">
            <v>277.45999999999998</v>
          </cell>
        </row>
        <row r="978">
          <cell r="B978" t="str">
            <v>03.02.06</v>
          </cell>
          <cell r="C978" t="str">
            <v>TRANSP.DE CARGA DE QUALQUER NATUREZA; EXCL. AS DESPESAS DE CARGA E DESCARGA TANTO DE ESPERA DO  CAMINHÃO COMO DE SERVENTE OU EQUIP.AUXIL., À VELOC. MEDIA DE 40KM/H, EM CAMINHÃO BASCULHANTE A  ÓLEO DIESEL, C/CAPAC.ÚTIL DE 8T</v>
          </cell>
          <cell r="D978" t="str">
            <v>04.005.121-0</v>
          </cell>
          <cell r="E978" t="str">
            <v>T. KM</v>
          </cell>
          <cell r="F978">
            <v>600</v>
          </cell>
          <cell r="G978">
            <v>13320</v>
          </cell>
          <cell r="H978">
            <v>0.26</v>
          </cell>
          <cell r="I978">
            <v>0.49</v>
          </cell>
        </row>
        <row r="979">
          <cell r="B979">
            <v>4</v>
          </cell>
          <cell r="C979" t="str">
            <v>LIGAÇÕES PREDIAIS</v>
          </cell>
        </row>
        <row r="980">
          <cell r="B980" t="str">
            <v>04.01</v>
          </cell>
          <cell r="C980" t="str">
            <v>SERVIÇOS DE INST. DE RAMAIS DE ESGOTO, EXCL. FORN. DE TUBOS, INCL. FORN. DE PEÇAS E MAT. AUXILIARES</v>
          </cell>
        </row>
        <row r="981">
          <cell r="B981" t="str">
            <v>04.01.01</v>
          </cell>
          <cell r="C981" t="str">
            <v>ASSENTAMENTO DE TUBOS DE PVC C/J.ELÁSTICA PARA COLETOR DE ESGOTOS, EXCL. FORN. DE TUBOS E ANEIS DE BORRACHA, INCL. ACERTO DE FUNDO DE VALA, ATERRO E SOCA ATÉ A ALTURA DA GERATRIZ SUPERIOR DOS TUBOS, COM DN=100 MM</v>
          </cell>
          <cell r="D981" t="str">
            <v>06.001.242-0</v>
          </cell>
          <cell r="E981" t="str">
            <v>M</v>
          </cell>
          <cell r="F981">
            <v>35100</v>
          </cell>
          <cell r="G981">
            <v>13800</v>
          </cell>
          <cell r="H981">
            <v>1.3</v>
          </cell>
          <cell r="I981">
            <v>2.41</v>
          </cell>
        </row>
        <row r="982">
          <cell r="B982" t="str">
            <v>04.01.02</v>
          </cell>
          <cell r="C982" t="str">
            <v>ASSENTAMENTO DE TUBOS DE PVC C/J.ELÁSTICA PARA COLETOR DE ESGOTOS, EXCL. FORN. DE TUBOS E ANEIS DE BORRACHA, INCL. ACERTO DE FUNDO DE VALA, ATERRO E SOCA ATÉ A ALTURA DA GERATRIZ SUPERIOR DOS TUBOS, COM DN=150 MM</v>
          </cell>
          <cell r="D982" t="str">
            <v>06.001.243-0</v>
          </cell>
          <cell r="E982" t="str">
            <v>M</v>
          </cell>
          <cell r="F982">
            <v>3900</v>
          </cell>
          <cell r="G982">
            <v>1200</v>
          </cell>
          <cell r="H982">
            <v>1.96</v>
          </cell>
          <cell r="I982">
            <v>3.64</v>
          </cell>
        </row>
        <row r="983">
          <cell r="B983" t="str">
            <v>04.01.04</v>
          </cell>
          <cell r="C983" t="str">
            <v>CONJ.DE PECAS DE LIGAÇÃO EM PVC.DN=100 MM E SERVIÇOS DE LIGAÇÃO NA CAIXA E NO COLETOR DE ESGOTO</v>
          </cell>
          <cell r="D983" t="str">
            <v>15.065.001-5</v>
          </cell>
          <cell r="E983" t="str">
            <v>UN</v>
          </cell>
          <cell r="F983">
            <v>5900</v>
          </cell>
          <cell r="G983">
            <v>2300</v>
          </cell>
          <cell r="H983">
            <v>14.86</v>
          </cell>
          <cell r="I983">
            <v>28.6</v>
          </cell>
        </row>
        <row r="984">
          <cell r="B984" t="str">
            <v>04.01.05</v>
          </cell>
          <cell r="C984" t="str">
            <v>CONJ.DE PECAS DE LIGAÇÃO EM PVC.DN=150 MM E SERVIÇOS DE LIGAÇÃO NA CAIXA E NO COLETOR DE ESGOTO</v>
          </cell>
          <cell r="D984" t="str">
            <v>15.065.001-6</v>
          </cell>
          <cell r="E984" t="str">
            <v>UN</v>
          </cell>
          <cell r="F984">
            <v>600</v>
          </cell>
          <cell r="G984">
            <v>200</v>
          </cell>
          <cell r="H984">
            <v>71.599999999999994</v>
          </cell>
          <cell r="I984">
            <v>137.83000000000001</v>
          </cell>
        </row>
        <row r="985">
          <cell r="B985" t="str">
            <v>04.01.06</v>
          </cell>
          <cell r="C985" t="str">
            <v>CAIXA DE INSPEÇÃO DE CONCR. PRÉ-MOLDADO ,  PADRÃO CEDAE, ALT. TOTAL 925 MM, EXCL. TAMPÃO DE F.FUNDIDO</v>
          </cell>
          <cell r="D985" t="str">
            <v>15.002.200-0</v>
          </cell>
          <cell r="E985" t="str">
            <v>UN</v>
          </cell>
          <cell r="F985">
            <v>500</v>
          </cell>
          <cell r="G985">
            <v>500</v>
          </cell>
          <cell r="H985">
            <v>105.57</v>
          </cell>
          <cell r="I985">
            <v>178.2</v>
          </cell>
        </row>
        <row r="986">
          <cell r="B986" t="str">
            <v>04.01.07</v>
          </cell>
          <cell r="C986" t="str">
            <v>CX DE INSPEÇÃO DE CONCR. PRÉ-MOLDADO, PADRÃO CEDAE, ALT. TOTAL DE 625 MM, S/TAMPAO DE F. FUNDIDO</v>
          </cell>
          <cell r="D986" t="str">
            <v>15.002.205-0</v>
          </cell>
          <cell r="E986" t="str">
            <v>UN</v>
          </cell>
          <cell r="F986">
            <v>1000</v>
          </cell>
          <cell r="G986">
            <v>1000</v>
          </cell>
          <cell r="H986">
            <v>79.45</v>
          </cell>
          <cell r="I986">
            <v>134.11000000000001</v>
          </cell>
        </row>
        <row r="987">
          <cell r="B987" t="str">
            <v>04.01.08</v>
          </cell>
          <cell r="C987" t="str">
            <v>CAIXA DE INSPEÇÃO DE CONCR. PRÉ-MOLDADO ,  PADRÃO CEDAE, ALT. TOTAL 475 MM, EXCL. TAMPÃO DE F. FUNDIDO</v>
          </cell>
          <cell r="D987" t="str">
            <v>15.002.210-0</v>
          </cell>
          <cell r="E987" t="str">
            <v>UN</v>
          </cell>
          <cell r="F987">
            <v>5000</v>
          </cell>
          <cell r="G987">
            <v>1000</v>
          </cell>
          <cell r="H987">
            <v>31.47</v>
          </cell>
          <cell r="I987">
            <v>53.12</v>
          </cell>
        </row>
        <row r="988">
          <cell r="B988" t="str">
            <v>04.01.09</v>
          </cell>
          <cell r="C988" t="str">
            <v>TAMPÃO COMPLETO DE FERRO FUNDIDO, PARA CAIXA  DE INSPEÇÃO OU SEMELHANTE,COM 25KG., ASSENTADO  COM ARGAMASSA DE CIMENTO E AREIA NO TRAÇO 1:4 EM VOLUME. FORNECIMENTO E COLOCAÇÃO.</v>
          </cell>
          <cell r="D988" t="str">
            <v>06.016.009-0</v>
          </cell>
          <cell r="E988" t="str">
            <v>UN</v>
          </cell>
          <cell r="F988">
            <v>6500</v>
          </cell>
          <cell r="G988">
            <v>2500</v>
          </cell>
          <cell r="H988">
            <v>39.89</v>
          </cell>
          <cell r="I988">
            <v>123.53</v>
          </cell>
        </row>
        <row r="989">
          <cell r="B989">
            <v>5</v>
          </cell>
          <cell r="C989" t="str">
            <v>FORNECIMENTO DE MATERIAIS</v>
          </cell>
        </row>
        <row r="990">
          <cell r="B990" t="str">
            <v>05.01</v>
          </cell>
          <cell r="C990" t="str">
            <v>FORNECIMENTO DE TUBOS DE PVC COM JUNTA ELÁSTICA</v>
          </cell>
        </row>
        <row r="991">
          <cell r="B991" t="str">
            <v>05.01.01</v>
          </cell>
          <cell r="C991" t="str">
            <v>FORN.TUBO PVC (NBR 7362) C/J.ELÁSTICA DN=100 MM</v>
          </cell>
          <cell r="D991" t="str">
            <v>06.272.002-0</v>
          </cell>
          <cell r="E991" t="str">
            <v>M</v>
          </cell>
          <cell r="F991">
            <v>35100</v>
          </cell>
          <cell r="G991">
            <v>13800</v>
          </cell>
          <cell r="H991">
            <v>6.62</v>
          </cell>
          <cell r="I991">
            <v>11.1</v>
          </cell>
        </row>
        <row r="992">
          <cell r="B992" t="str">
            <v>05.01.02</v>
          </cell>
          <cell r="C992" t="str">
            <v>FORN.TUBO PVC (NBR 7362) C/J.ELÁSTICA DN=150 MM</v>
          </cell>
          <cell r="D992" t="str">
            <v>06.272.003-0</v>
          </cell>
          <cell r="E992" t="str">
            <v>M</v>
          </cell>
          <cell r="F992">
            <v>3900</v>
          </cell>
          <cell r="G992">
            <v>1200</v>
          </cell>
          <cell r="H992">
            <v>14.03</v>
          </cell>
          <cell r="I992">
            <v>23.52</v>
          </cell>
        </row>
        <row r="993">
          <cell r="B993">
            <v>6</v>
          </cell>
          <cell r="C993" t="str">
            <v>ESCORAMENTO</v>
          </cell>
        </row>
        <row r="994">
          <cell r="B994" t="str">
            <v>06.01</v>
          </cell>
          <cell r="C994" t="str">
            <v>ESCORAMENTO SIMPLES FECHADO DE VALA DE POUCA PROFUNDIDADE, INCL. FORN. MAT.</v>
          </cell>
          <cell r="D994" t="str">
            <v>05.011.001-0</v>
          </cell>
          <cell r="E994" t="str">
            <v>M2</v>
          </cell>
          <cell r="F994">
            <v>6000</v>
          </cell>
          <cell r="G994">
            <v>6000</v>
          </cell>
          <cell r="H994">
            <v>11.08</v>
          </cell>
          <cell r="I994">
            <v>16.04</v>
          </cell>
        </row>
        <row r="995">
          <cell r="B995" t="str">
            <v>TRONCO DISTRIBUIDOR DE ÁGUA DA ESTRADA DOS BANDEIRANTES</v>
          </cell>
        </row>
        <row r="996">
          <cell r="B996">
            <v>1</v>
          </cell>
          <cell r="C996" t="str">
            <v>SERVIÇOS TÉCNICOS</v>
          </cell>
        </row>
        <row r="997">
          <cell r="B997" t="str">
            <v>01.01</v>
          </cell>
          <cell r="C997" t="str">
            <v>PROJETOS COMPLEMENTARES</v>
          </cell>
        </row>
        <row r="998">
          <cell r="B998" t="str">
            <v>01.01.01</v>
          </cell>
          <cell r="C998" t="str">
            <v xml:space="preserve">PROJETO EXECUTIVO </v>
          </cell>
          <cell r="D998" t="str">
            <v>01.050.001-8</v>
          </cell>
          <cell r="E998" t="str">
            <v>GL</v>
          </cell>
          <cell r="F998">
            <v>1</v>
          </cell>
          <cell r="G998">
            <v>0</v>
          </cell>
          <cell r="H998">
            <v>200425.23</v>
          </cell>
          <cell r="I998">
            <v>335511.83</v>
          </cell>
        </row>
        <row r="999">
          <cell r="B999" t="str">
            <v>01.02</v>
          </cell>
          <cell r="C999" t="str">
            <v>CADASTRO DE OBRAS LINEARES</v>
          </cell>
        </row>
        <row r="1000">
          <cell r="B1000" t="str">
            <v>01.02.01</v>
          </cell>
          <cell r="C1000" t="str">
            <v>CADASTRO COMPLETO DAS OBRAS EXECUTADAS, ELABORADO CONFORME ESPECIFICACOES DA DIVISAO DE CADASTRO TECNICO DA CEDAE</v>
          </cell>
          <cell r="D1000" t="str">
            <v>01.019.000-1</v>
          </cell>
          <cell r="E1000" t="str">
            <v>GL</v>
          </cell>
          <cell r="F1000">
            <v>1</v>
          </cell>
          <cell r="G1000">
            <v>0</v>
          </cell>
          <cell r="H1000">
            <v>3452.17</v>
          </cell>
          <cell r="I1000">
            <v>6103.43</v>
          </cell>
        </row>
        <row r="1001">
          <cell r="B1001" t="str">
            <v>01.03</v>
          </cell>
          <cell r="C1001" t="str">
            <v>SONDAGENS GEOTECNICAS</v>
          </cell>
        </row>
        <row r="1002">
          <cell r="B1002" t="str">
            <v>01.03.01</v>
          </cell>
          <cell r="C1002" t="str">
            <v>MOBILIZACAO E DESMOBILIZACAO DE EQUIPAMENTO E EQUIPE DE SONDAGEM A PERCUSSAO COM TRANSPORTE ATE 50KM</v>
          </cell>
          <cell r="D1002" t="str">
            <v>01.008.050-0</v>
          </cell>
          <cell r="E1002" t="str">
            <v>UN</v>
          </cell>
          <cell r="F1002">
            <v>1</v>
          </cell>
          <cell r="G1002">
            <v>0</v>
          </cell>
          <cell r="H1002">
            <v>1244.71</v>
          </cell>
          <cell r="I1002">
            <v>2279.06</v>
          </cell>
        </row>
        <row r="1003">
          <cell r="B1003" t="str">
            <v>01.03.02</v>
          </cell>
          <cell r="C1003" t="str">
            <v>SONDAGEM A PERCUSSAO EM TERRENO COMUM,INCL.ENSAIO DE PENETRACAO,DIAMETRO DE 3" INCL.DESL.E INSTALACOES NO CANTEIRO.</v>
          </cell>
          <cell r="D1003" t="str">
            <v>01.003.001-0</v>
          </cell>
          <cell r="E1003" t="str">
            <v>M</v>
          </cell>
          <cell r="F1003">
            <v>60</v>
          </cell>
          <cell r="G1003">
            <v>0</v>
          </cell>
          <cell r="H1003">
            <v>22.86</v>
          </cell>
          <cell r="I1003">
            <v>38.79</v>
          </cell>
        </row>
        <row r="1004">
          <cell r="B1004">
            <v>2</v>
          </cell>
          <cell r="C1004" t="str">
            <v>SERVIÇOS PRELIMINARES</v>
          </cell>
        </row>
        <row r="1005">
          <cell r="B1005" t="str">
            <v>02.01</v>
          </cell>
          <cell r="C1005" t="str">
            <v>SINALIZACAO E SEGURANCA DE VEICULOS E PEDESTRES CONF.RESOLUCAO SMO 379 DE 29/08/84</v>
          </cell>
        </row>
        <row r="1006">
          <cell r="B1006" t="str">
            <v>02.01.01</v>
          </cell>
          <cell r="C1006" t="str">
            <v>BARRAGEM DE BLOQUEIO P/DESVIO DE TRANSITO - MOBILIZACAO C/REAPROVEITAMENTO DE 40 VEZES</v>
          </cell>
          <cell r="D1006" t="str">
            <v>02.020.005-0</v>
          </cell>
          <cell r="E1006" t="str">
            <v>M</v>
          </cell>
          <cell r="F1006">
            <v>450</v>
          </cell>
          <cell r="G1006">
            <v>0</v>
          </cell>
          <cell r="H1006">
            <v>0.76</v>
          </cell>
          <cell r="I1006">
            <v>1.38</v>
          </cell>
        </row>
        <row r="1007">
          <cell r="B1007" t="str">
            <v>02.01.02</v>
          </cell>
          <cell r="C1007" t="str">
            <v>BARRAGEM DE BLOQUEIO P/DESVIO DE TRANSITO - COLOCACAO E RETIRADA</v>
          </cell>
          <cell r="D1007" t="str">
            <v>02.020.006-0</v>
          </cell>
          <cell r="E1007" t="str">
            <v xml:space="preserve">M </v>
          </cell>
          <cell r="F1007">
            <v>14000</v>
          </cell>
          <cell r="G1007">
            <v>0</v>
          </cell>
          <cell r="H1007">
            <v>1.24</v>
          </cell>
          <cell r="I1007">
            <v>2.25</v>
          </cell>
        </row>
        <row r="1008">
          <cell r="B1008" t="str">
            <v>02.01.03</v>
          </cell>
          <cell r="C1008" t="str">
            <v>SEMAFORO P/SINALIZACAO NOTURNA DE VALAS - MOBILIZACAO</v>
          </cell>
          <cell r="D1008" t="str">
            <v>02.020.009-0</v>
          </cell>
          <cell r="E1008" t="str">
            <v>UN</v>
          </cell>
          <cell r="F1008">
            <v>90</v>
          </cell>
          <cell r="G1008">
            <v>0</v>
          </cell>
          <cell r="H1008">
            <v>12.43</v>
          </cell>
          <cell r="I1008">
            <v>22.57</v>
          </cell>
        </row>
        <row r="1009">
          <cell r="B1009" t="str">
            <v>02.01.04</v>
          </cell>
          <cell r="C1009" t="str">
            <v>SEMAFORO P/SINALIZACAO NOTURNA DE VALAS - COLOCACAO E RETIRADA</v>
          </cell>
          <cell r="D1009" t="str">
            <v>02.020.010-0</v>
          </cell>
          <cell r="E1009" t="str">
            <v>UN</v>
          </cell>
          <cell r="F1009">
            <v>2800</v>
          </cell>
          <cell r="G1009">
            <v>0</v>
          </cell>
          <cell r="H1009">
            <v>1.51</v>
          </cell>
          <cell r="I1009">
            <v>2.74</v>
          </cell>
        </row>
        <row r="1010">
          <cell r="B1010" t="str">
            <v>02.01.05</v>
          </cell>
          <cell r="C1010" t="str">
            <v>PLACA DE SINALIZACAO PREVENTIVA - MOBILIZACAO</v>
          </cell>
          <cell r="D1010" t="str">
            <v>02.020.011-0</v>
          </cell>
          <cell r="E1010" t="str">
            <v>UN</v>
          </cell>
          <cell r="F1010">
            <v>8</v>
          </cell>
          <cell r="G1010">
            <v>0</v>
          </cell>
          <cell r="H1010">
            <v>21.95</v>
          </cell>
          <cell r="I1010">
            <v>39.86</v>
          </cell>
        </row>
        <row r="1011">
          <cell r="B1011" t="str">
            <v>02.01.06</v>
          </cell>
          <cell r="C1011" t="str">
            <v>PLACAS DE SINALIZACAO PREVENTIVA - COLOCACAO E RETIRADA</v>
          </cell>
          <cell r="D1011" t="str">
            <v>02.020.012-0</v>
          </cell>
          <cell r="E1011" t="str">
            <v>UN</v>
          </cell>
          <cell r="F1011">
            <v>240</v>
          </cell>
          <cell r="G1011">
            <v>0</v>
          </cell>
          <cell r="H1011">
            <v>2.89</v>
          </cell>
          <cell r="I1011">
            <v>5.24</v>
          </cell>
        </row>
        <row r="1012">
          <cell r="B1012" t="str">
            <v>02.01.07</v>
          </cell>
          <cell r="C1012" t="str">
            <v>PLACAS DE IDENTIFICACAO DE OBRA EM VIA URBANA - MOBILIZACAO</v>
          </cell>
          <cell r="D1012" t="str">
            <v>02.020.007-0</v>
          </cell>
          <cell r="E1012" t="str">
            <v>UN</v>
          </cell>
          <cell r="F1012">
            <v>4</v>
          </cell>
          <cell r="G1012">
            <v>0</v>
          </cell>
          <cell r="H1012">
            <v>71.67</v>
          </cell>
          <cell r="I1012">
            <v>130.15</v>
          </cell>
        </row>
        <row r="1013">
          <cell r="B1013" t="str">
            <v>02.01.08</v>
          </cell>
          <cell r="C1013" t="str">
            <v>PLACAS DE IDENTIFICACAO DE OBRA EM VIA URBANA - COLOCACAO E RETIRADA</v>
          </cell>
          <cell r="D1013" t="str">
            <v>02.020.008-0</v>
          </cell>
          <cell r="E1013" t="str">
            <v>UN</v>
          </cell>
          <cell r="F1013">
            <v>120</v>
          </cell>
          <cell r="G1013">
            <v>0</v>
          </cell>
          <cell r="H1013">
            <v>4.87</v>
          </cell>
          <cell r="I1013">
            <v>8.84</v>
          </cell>
        </row>
        <row r="1014">
          <cell r="B1014" t="str">
            <v>02.01.09</v>
          </cell>
          <cell r="C1014" t="str">
            <v>CHAPA DE ACO P/TRAVESSIA PROVISORIA SOBRE VALAS - MOBILIZACAO, USO, COLOCACAO E RETIRADA UMA VEZ</v>
          </cell>
          <cell r="D1014" t="str">
            <v>05.013.002-0</v>
          </cell>
          <cell r="E1014" t="str">
            <v>M2</v>
          </cell>
          <cell r="F1014">
            <v>50</v>
          </cell>
          <cell r="G1014">
            <v>0</v>
          </cell>
          <cell r="H1014">
            <v>18.11</v>
          </cell>
          <cell r="I1014">
            <v>35.619999999999997</v>
          </cell>
        </row>
        <row r="1015">
          <cell r="B1015" t="str">
            <v>02.01.10</v>
          </cell>
          <cell r="C1015" t="str">
            <v>CHAPA DE ACO P/TRAVESSIA PROVISORIA SOBRE VALAS - COLOCACAO E RETIRADA ADICIONAIS</v>
          </cell>
          <cell r="D1015" t="str">
            <v>05.013.003-0</v>
          </cell>
          <cell r="E1015" t="str">
            <v>M2</v>
          </cell>
          <cell r="F1015">
            <v>400</v>
          </cell>
          <cell r="G1015">
            <v>0</v>
          </cell>
          <cell r="H1015">
            <v>1.33</v>
          </cell>
          <cell r="I1015">
            <v>2.61</v>
          </cell>
        </row>
        <row r="1016">
          <cell r="B1016" t="str">
            <v>02.01.11</v>
          </cell>
          <cell r="C1016" t="str">
            <v>CERCA PROTETORA DE VALA C/MONTANTES FINCADOS CADA 2M E 2 TABUAS HORIZ. DE 1"X12"- MOBILIZACAO</v>
          </cell>
          <cell r="D1016" t="str">
            <v>02.011.002-0</v>
          </cell>
          <cell r="E1016" t="str">
            <v>M</v>
          </cell>
          <cell r="F1016">
            <v>100</v>
          </cell>
          <cell r="G1016">
            <v>0</v>
          </cell>
          <cell r="H1016">
            <v>4.43</v>
          </cell>
          <cell r="I1016">
            <v>7.23</v>
          </cell>
        </row>
        <row r="1017">
          <cell r="B1017" t="str">
            <v>02.01.12</v>
          </cell>
          <cell r="C1017" t="str">
            <v>CERCA PROTETORA DE VALA C/MONTANTES FINCADOS CADA 2M E 2 TABUAS HORIZ.DE 1"X12"- COLOC.E RETIR.</v>
          </cell>
          <cell r="D1017" t="str">
            <v>02.011.003-0</v>
          </cell>
          <cell r="E1017" t="str">
            <v>M</v>
          </cell>
          <cell r="F1017">
            <v>700</v>
          </cell>
          <cell r="G1017">
            <v>0</v>
          </cell>
          <cell r="H1017">
            <v>3.75</v>
          </cell>
          <cell r="I1017">
            <v>6.12</v>
          </cell>
        </row>
        <row r="1018">
          <cell r="B1018" t="str">
            <v>02.02</v>
          </cell>
          <cell r="C1018" t="str">
            <v>ESCORAMENTOS PROVISORIOS,EXCETO DE VALAS OU CAVAS</v>
          </cell>
        </row>
        <row r="1019">
          <cell r="B1019" t="str">
            <v>02.02.01</v>
          </cell>
          <cell r="C1019" t="str">
            <v xml:space="preserve">ESCORAMENTOS PROVISORIOS,EM MADEIRA,EXCETO OS DE PAREDES DE VALAS OU CAVAS, MEDIDOS PELO VOLUME DE MADEIRA EMPREGADA </v>
          </cell>
          <cell r="D1019" t="str">
            <v>05.032.001-1</v>
          </cell>
          <cell r="E1019" t="str">
            <v>M3</v>
          </cell>
          <cell r="F1019">
            <v>2</v>
          </cell>
          <cell r="G1019">
            <v>0</v>
          </cell>
          <cell r="H1019">
            <v>671.36</v>
          </cell>
          <cell r="I1019">
            <v>949.3</v>
          </cell>
        </row>
        <row r="1020">
          <cell r="B1020" t="str">
            <v>02.02.02</v>
          </cell>
          <cell r="C1020" t="str">
            <v>ESCORAMENTOS PROVISORIOS,EM ACO</v>
          </cell>
          <cell r="D1020" t="str">
            <v>10.016.000-9</v>
          </cell>
          <cell r="E1020" t="str">
            <v>KG</v>
          </cell>
          <cell r="F1020">
            <v>2500</v>
          </cell>
          <cell r="G1020">
            <v>0</v>
          </cell>
          <cell r="H1020">
            <v>4.5999999999999996</v>
          </cell>
          <cell r="I1020">
            <v>8.89</v>
          </cell>
        </row>
        <row r="1021">
          <cell r="B1021">
            <v>3</v>
          </cell>
          <cell r="C1021" t="str">
            <v>MOVIMENTO DE TERRA</v>
          </cell>
        </row>
        <row r="1022">
          <cell r="B1022" t="str">
            <v>03.01</v>
          </cell>
          <cell r="C1022" t="str">
            <v>ESCAVACAO E ATERRO</v>
          </cell>
        </row>
        <row r="1023">
          <cell r="B1023" t="str">
            <v>03.01.01</v>
          </cell>
          <cell r="C1023" t="str">
            <v>ESCAV. MEC. VALA/CAVA  NAO  ESTRONCADA,1A CATEG. C/ESCAVADEIRA HIDRAULICA ATE 1,5 M PROF.EXCLUSIVE ESGOTAMENTO</v>
          </cell>
          <cell r="D1023" t="str">
            <v>03.020.050-0</v>
          </cell>
          <cell r="E1023" t="str">
            <v>M3</v>
          </cell>
          <cell r="F1023">
            <v>16740</v>
          </cell>
          <cell r="G1023">
            <v>0</v>
          </cell>
          <cell r="H1023">
            <v>1.77</v>
          </cell>
          <cell r="I1023">
            <v>3.26</v>
          </cell>
        </row>
        <row r="1024">
          <cell r="B1024" t="str">
            <v>03.01.02</v>
          </cell>
          <cell r="C1024" t="str">
            <v>ESCAV. MEC. VALA/CAVA  NAO  ESCORADA, 1A CATEG. C/ESCAVADEIRA HIDRAULICA,ENTRE 1,5 E 3,0 M PROF. EXCLUSIVE ESGOTAMENTO</v>
          </cell>
          <cell r="D1024" t="str">
            <v>03.020.052-0</v>
          </cell>
          <cell r="E1024" t="str">
            <v>M3</v>
          </cell>
          <cell r="F1024">
            <v>1860</v>
          </cell>
          <cell r="G1024">
            <v>0</v>
          </cell>
          <cell r="H1024">
            <v>2.23</v>
          </cell>
          <cell r="I1024">
            <v>4.1100000000000003</v>
          </cell>
        </row>
        <row r="1025">
          <cell r="B1025" t="str">
            <v>03.01.03</v>
          </cell>
          <cell r="C1025" t="str">
            <v>ESCAV.MANUAL VALA/CAVA,1A CATEG.ATE 1,5 M PROF.</v>
          </cell>
          <cell r="D1025" t="str">
            <v>03.001.001-0</v>
          </cell>
          <cell r="E1025" t="str">
            <v>M3</v>
          </cell>
          <cell r="F1025">
            <v>1860</v>
          </cell>
          <cell r="G1025">
            <v>0</v>
          </cell>
          <cell r="H1025">
            <v>9.9499999999999993</v>
          </cell>
          <cell r="I1025">
            <v>18.54</v>
          </cell>
        </row>
        <row r="1026">
          <cell r="B1026" t="str">
            <v>03.01.04</v>
          </cell>
          <cell r="C1026" t="str">
            <v>ESCAV.MANUAL VALA/CAVA,1A CATEG.1,5 A 3,0 M PROF</v>
          </cell>
          <cell r="D1026" t="str">
            <v>03.001.002-0</v>
          </cell>
          <cell r="E1026" t="str">
            <v>M3</v>
          </cell>
          <cell r="F1026">
            <v>170</v>
          </cell>
          <cell r="G1026">
            <v>0</v>
          </cell>
          <cell r="H1026">
            <v>16.690000000000001</v>
          </cell>
          <cell r="I1026">
            <v>31.11</v>
          </cell>
        </row>
        <row r="1027">
          <cell r="B1027" t="str">
            <v>03.01.05</v>
          </cell>
          <cell r="C1027" t="str">
            <v>REATERRO COMPACTADO VALA/CAVA C/MAT.ESCAV. SELECIONADO EM CAMADAS DE 30cm</v>
          </cell>
          <cell r="D1027" t="str">
            <v>03.013.001-0</v>
          </cell>
          <cell r="E1027" t="str">
            <v>M3</v>
          </cell>
          <cell r="F1027">
            <v>400</v>
          </cell>
          <cell r="G1027">
            <v>0</v>
          </cell>
          <cell r="H1027">
            <v>5.97</v>
          </cell>
          <cell r="I1027">
            <v>11.13</v>
          </cell>
        </row>
        <row r="1028">
          <cell r="B1028" t="str">
            <v>03.01.06</v>
          </cell>
          <cell r="C1028" t="str">
            <v>REATERRO DE VALA COM PO DE PEDRA, INCLUSIVE FORNECIMENTO DOS MATERIAIS</v>
          </cell>
          <cell r="D1028" t="str">
            <v>03.015.010-0</v>
          </cell>
          <cell r="E1028" t="str">
            <v>M3</v>
          </cell>
          <cell r="F1028">
            <v>17000</v>
          </cell>
          <cell r="G1028">
            <v>0</v>
          </cell>
          <cell r="H1028">
            <v>15.47</v>
          </cell>
          <cell r="I1028">
            <v>25.61</v>
          </cell>
        </row>
        <row r="1029">
          <cell r="B1029" t="str">
            <v>03.02</v>
          </cell>
          <cell r="C1029" t="str">
            <v>TRANSPORTE DE SOLOS</v>
          </cell>
        </row>
        <row r="1030">
          <cell r="B1030" t="str">
            <v>03.02.01</v>
          </cell>
          <cell r="C1030" t="str">
            <v>CARGA MANUAL E DESC.MEC.MAT.A GRANEL EM CAMINHAO</v>
          </cell>
          <cell r="D1030" t="str">
            <v>04.006.008-0</v>
          </cell>
          <cell r="E1030" t="str">
            <v>T</v>
          </cell>
          <cell r="F1030">
            <v>200</v>
          </cell>
          <cell r="G1030">
            <v>0</v>
          </cell>
          <cell r="H1030">
            <v>5.59</v>
          </cell>
          <cell r="I1030">
            <v>10.51</v>
          </cell>
        </row>
        <row r="1031">
          <cell r="B1031" t="str">
            <v>03.02.02</v>
          </cell>
          <cell r="C1031" t="str">
            <v xml:space="preserve">CARGA E DESC.MEC.MAT.A GRANEL EM CAMINHAO, EXCL. EQUIP. CARREGADOR </v>
          </cell>
          <cell r="D1031" t="str">
            <v>04.010.045-0</v>
          </cell>
          <cell r="E1031" t="str">
            <v>T</v>
          </cell>
          <cell r="F1031">
            <v>3000</v>
          </cell>
          <cell r="G1031">
            <v>0</v>
          </cell>
          <cell r="H1031">
            <v>2.6</v>
          </cell>
          <cell r="I1031">
            <v>5.23</v>
          </cell>
        </row>
        <row r="1032">
          <cell r="B1032" t="str">
            <v>03.02.03</v>
          </cell>
          <cell r="C1032" t="str">
            <v>CARGA E DESCARGA MECANICA MATERIAL A GRANEL EM CAMINHAO ,INCLUSIVE EQUIPAMENTO CARREGADOR</v>
          </cell>
          <cell r="D1032" t="str">
            <v>04.011.051-0</v>
          </cell>
          <cell r="E1032" t="str">
            <v>T</v>
          </cell>
          <cell r="F1032">
            <v>3000</v>
          </cell>
          <cell r="G1032">
            <v>0</v>
          </cell>
          <cell r="H1032">
            <v>3.37</v>
          </cell>
          <cell r="I1032">
            <v>6.76</v>
          </cell>
        </row>
        <row r="1033">
          <cell r="B1033" t="str">
            <v>03.02.04</v>
          </cell>
          <cell r="C1033" t="str">
            <v xml:space="preserve">TRANSP.DE CARGA DE QUALQUER NATUREZA;EXCL.AS DESPESAS DE CARGA E DESCARGA TANTO DE ESPERA DO CAMINHAO COMO DE SERVENTE OU EQUIP.AUXIL.,A VELOC. MEDIA DE 40KM/H,EM CAMINHAO BASCULHANTE A OLEO DIESEL,C/CAPAC.UTIL DE 8T </v>
          </cell>
          <cell r="D1033" t="str">
            <v>04.005.121-0</v>
          </cell>
          <cell r="E1033" t="str">
            <v>T.KM</v>
          </cell>
          <cell r="F1033">
            <v>62000</v>
          </cell>
          <cell r="G1033">
            <v>0</v>
          </cell>
          <cell r="H1033">
            <v>0.26</v>
          </cell>
          <cell r="I1033">
            <v>0.49</v>
          </cell>
        </row>
        <row r="1034">
          <cell r="B1034">
            <v>4</v>
          </cell>
          <cell r="C1034" t="str">
            <v>ESCORAMENTO</v>
          </cell>
        </row>
        <row r="1035">
          <cell r="B1035" t="str">
            <v>04.01</v>
          </cell>
          <cell r="C1035" t="str">
            <v>ESCORAMENTO C/CHAPAS METALICAS DE VALA/CAVA ATE 4,00m  DE PROFUNDIDADE, UTILIZANDO ESCAVADEIRA HIDRAULICA NA CRAVACAO E RETIRADA DAS CHAPAS</v>
          </cell>
          <cell r="D1035" t="str">
            <v>05.080.025-0</v>
          </cell>
          <cell r="E1035" t="str">
            <v>M2</v>
          </cell>
          <cell r="F1035">
            <v>780</v>
          </cell>
          <cell r="G1035">
            <v>0</v>
          </cell>
          <cell r="H1035">
            <v>13.98</v>
          </cell>
          <cell r="I1035">
            <v>26.38</v>
          </cell>
        </row>
        <row r="1036">
          <cell r="B1036">
            <v>5</v>
          </cell>
          <cell r="C1036" t="str">
            <v>ESGOTAMENTO</v>
          </cell>
        </row>
        <row r="1037">
          <cell r="B1037" t="str">
            <v>05.01</v>
          </cell>
          <cell r="C1037" t="str">
            <v>ESGOTAMENTO DE VALA/CAVA P/BOMBEAMENTO DIRETO</v>
          </cell>
          <cell r="D1037" t="str">
            <v>05.010.005-0</v>
          </cell>
          <cell r="E1037" t="str">
            <v>CV.H</v>
          </cell>
          <cell r="F1037">
            <v>1500</v>
          </cell>
          <cell r="G1037">
            <v>0</v>
          </cell>
          <cell r="H1037">
            <v>1.67</v>
          </cell>
          <cell r="I1037">
            <v>2.66</v>
          </cell>
        </row>
        <row r="1038">
          <cell r="B1038">
            <v>6</v>
          </cell>
          <cell r="C1038" t="str">
            <v>FUNDAÇÕES E ESTRUTURAS</v>
          </cell>
        </row>
        <row r="1039">
          <cell r="B1039" t="str">
            <v>06.01</v>
          </cell>
          <cell r="C1039" t="str">
            <v>ESTRUTURAS DE CONCRETO ARMADO OU PROTENDIDO</v>
          </cell>
        </row>
        <row r="1040">
          <cell r="B1040" t="str">
            <v>06.01.01</v>
          </cell>
          <cell r="C1040" t="str">
            <v>CONCR.DOSADO RACIONALMENTE P/FCK 10 MPa, INCL.MAT.PREPARO,TRANSPORTE,LANCAMENTO E ADENSAMENTO</v>
          </cell>
          <cell r="D1040" t="str">
            <v>11.003.001-0</v>
          </cell>
          <cell r="E1040" t="str">
            <v>M3</v>
          </cell>
          <cell r="F1040">
            <v>1.5</v>
          </cell>
          <cell r="G1040">
            <v>0</v>
          </cell>
          <cell r="H1040">
            <v>211.76</v>
          </cell>
          <cell r="I1040">
            <v>280.79000000000002</v>
          </cell>
        </row>
        <row r="1041">
          <cell r="B1041" t="str">
            <v>06.01.02</v>
          </cell>
          <cell r="C1041" t="str">
            <v>CONCRETO DOSADO  RACIONALMENTE P/FCK 15 MPa,INCL.MAT.PREPARO,TRANSPORTE,LANCAMENTO E ADENSAMENTO</v>
          </cell>
          <cell r="D1041" t="str">
            <v>11.003.002-0</v>
          </cell>
          <cell r="E1041" t="str">
            <v>M3</v>
          </cell>
          <cell r="F1041">
            <v>24</v>
          </cell>
          <cell r="G1041">
            <v>0</v>
          </cell>
          <cell r="H1041">
            <v>231.3</v>
          </cell>
          <cell r="I1041">
            <v>306.7</v>
          </cell>
        </row>
        <row r="1042">
          <cell r="B1042" t="str">
            <v>06.01.03</v>
          </cell>
          <cell r="C1042" t="str">
            <v>CONCRETO CICLOPICO C/FCK 10 MPa, E 30% EM VOLUME DE PEDRA DE MAO</v>
          </cell>
          <cell r="D1042" t="str">
            <v>11.003.014-0</v>
          </cell>
          <cell r="E1042" t="str">
            <v>M3</v>
          </cell>
          <cell r="F1042">
            <v>94</v>
          </cell>
          <cell r="G1042">
            <v>0</v>
          </cell>
          <cell r="H1042">
            <v>190.58</v>
          </cell>
          <cell r="I1042">
            <v>252.7</v>
          </cell>
        </row>
        <row r="1043">
          <cell r="B1043" t="str">
            <v>06.01.04</v>
          </cell>
          <cell r="C1043" t="str">
            <v>FORMAS DE MAD.P/PARAMENTOS PLANOS, FORN.DOS MAT. E DESMOLDAGEM EXCL.ESCORAMENTO,SERVIDO A MADEIRA 2 VEZES</v>
          </cell>
          <cell r="D1043" t="str">
            <v>11.004.021-0</v>
          </cell>
          <cell r="E1043" t="str">
            <v>M2</v>
          </cell>
          <cell r="F1043">
            <v>293</v>
          </cell>
          <cell r="G1043">
            <v>0</v>
          </cell>
          <cell r="H1043">
            <v>34.43</v>
          </cell>
          <cell r="I1043">
            <v>57.53</v>
          </cell>
        </row>
        <row r="1044">
          <cell r="B1044" t="str">
            <v>06.01.05</v>
          </cell>
          <cell r="C1044" t="str">
            <v>ESCORAMENTO DE FORMAS DE PARAMETROS DE CONCRETO ATE 1,5M DE ALTURA, MEDIDO PELA AREA DE FORMA ESCORADA E COM REAPROVEITAVEMTO DE 30% DA MADEIRA</v>
          </cell>
          <cell r="D1044" t="str">
            <v>11.004.065-0</v>
          </cell>
          <cell r="E1044" t="str">
            <v>M2</v>
          </cell>
          <cell r="F1044">
            <v>293</v>
          </cell>
          <cell r="G1044">
            <v>0</v>
          </cell>
          <cell r="H1044">
            <v>6.18</v>
          </cell>
          <cell r="I1044">
            <v>10.32</v>
          </cell>
        </row>
        <row r="1045">
          <cell r="B1045" t="str">
            <v>06.01.06</v>
          </cell>
          <cell r="C1045" t="str">
            <v>FORN.DE BARRA DE ACO CA-50 ATE 6,3MM</v>
          </cell>
          <cell r="D1045" t="str">
            <v>11.009.013-0</v>
          </cell>
          <cell r="E1045" t="str">
            <v>KG</v>
          </cell>
          <cell r="F1045">
            <v>300</v>
          </cell>
          <cell r="G1045">
            <v>0</v>
          </cell>
          <cell r="H1045">
            <v>1.51</v>
          </cell>
          <cell r="I1045">
            <v>3.02</v>
          </cell>
        </row>
        <row r="1046">
          <cell r="B1046" t="str">
            <v>06.01.07</v>
          </cell>
          <cell r="C1046" t="str">
            <v>FORN.DE BARRA DE ACO CA-50 DE 8MM ATE 12,5MM</v>
          </cell>
          <cell r="D1046" t="str">
            <v>11.009.014-0</v>
          </cell>
          <cell r="E1046" t="str">
            <v>KG</v>
          </cell>
          <cell r="F1046">
            <v>1500</v>
          </cell>
          <cell r="G1046">
            <v>0</v>
          </cell>
          <cell r="H1046">
            <v>1.51</v>
          </cell>
          <cell r="I1046">
            <v>3.02</v>
          </cell>
        </row>
        <row r="1047">
          <cell r="B1047" t="str">
            <v>06.01.08</v>
          </cell>
          <cell r="C1047" t="str">
            <v>CORTE,DOBRAGEM,MONTAGEM E COLOCACAO DE FERRAGENS NAS FORMAS ACO CA-50B OU CA-50A,EM BARRA REDONDA COM DIAMETRO IGUAL A 6,3mm</v>
          </cell>
          <cell r="D1047" t="str">
            <v>11.011.029-0</v>
          </cell>
          <cell r="E1047" t="str">
            <v>KG</v>
          </cell>
          <cell r="F1047">
            <v>300</v>
          </cell>
          <cell r="G1047">
            <v>0</v>
          </cell>
          <cell r="H1047">
            <v>0.8</v>
          </cell>
          <cell r="I1047">
            <v>1.44</v>
          </cell>
        </row>
        <row r="1048">
          <cell r="B1048" t="str">
            <v>06.01.09</v>
          </cell>
          <cell r="C1048" t="str">
            <v>CORTE,DOBRAGEM,MONTAGEM E COLOCACAO DE FERRAGENS NAS FORMAS,ACO CA-50A OU CA-50B,DIAM.ATE 12,5mm</v>
          </cell>
          <cell r="D1048" t="str">
            <v>11.011.030-0</v>
          </cell>
          <cell r="E1048" t="str">
            <v>KG</v>
          </cell>
          <cell r="F1048">
            <v>1500</v>
          </cell>
          <cell r="G1048">
            <v>0</v>
          </cell>
          <cell r="H1048">
            <v>0.8</v>
          </cell>
          <cell r="I1048">
            <v>1.44</v>
          </cell>
        </row>
        <row r="1049">
          <cell r="B1049" t="str">
            <v>06.02</v>
          </cell>
          <cell r="C1049" t="str">
            <v>CAIXAS PADRONIZADAS CONFORME ESPECIFICACOES,EXCLUSIVE TAMPAO DE F.FUNDIDO</v>
          </cell>
        </row>
        <row r="1050">
          <cell r="B1050" t="str">
            <v>06.02.01</v>
          </cell>
          <cell r="C1050" t="str">
            <v>CAIXA DE ANEIS PREMOLDADOS DE CONCRETO,TIPO C,P/ REGISTRO DN=50 A 200 MM,EXCL.CX.DE F.FUNDIDO</v>
          </cell>
          <cell r="D1050" t="str">
            <v>06.018.001-0</v>
          </cell>
          <cell r="E1050" t="str">
            <v>UN</v>
          </cell>
          <cell r="F1050">
            <v>8</v>
          </cell>
          <cell r="G1050">
            <v>0</v>
          </cell>
          <cell r="H1050">
            <v>36.299999999999997</v>
          </cell>
          <cell r="I1050">
            <v>67.33</v>
          </cell>
        </row>
        <row r="1051">
          <cell r="B1051" t="str">
            <v>06.02.02</v>
          </cell>
          <cell r="C1051" t="str">
            <v>CAIXA DE ANEIS PREMOLDADOS DE CONCRETO, TIPO PADRAO CEDAE,DN=250 A 600mm</v>
          </cell>
          <cell r="D1051" t="str">
            <v>06.018.002-0</v>
          </cell>
          <cell r="E1051" t="str">
            <v>UN</v>
          </cell>
          <cell r="F1051">
            <v>1</v>
          </cell>
          <cell r="G1051">
            <v>0</v>
          </cell>
          <cell r="H1051">
            <v>47.35</v>
          </cell>
          <cell r="I1051">
            <v>87.83</v>
          </cell>
        </row>
        <row r="1052">
          <cell r="B1052" t="str">
            <v>06.03</v>
          </cell>
          <cell r="C1052" t="str">
            <v>FORNECIMENTO E ASSENTAMENTO DE TAMPAS E CAIXAS DE FERRO FUNDIDO</v>
          </cell>
        </row>
        <row r="1053">
          <cell r="B1053" t="str">
            <v>06.03.01</v>
          </cell>
          <cell r="C1053" t="str">
            <v>CAIXA DE FERRO FUNDIDO QUADRADA,TAMPA ARTICULADA PADRAO CEDAE (59 KG) PARA CAIXAS DE REGISTROS NA RUA DE DN ATE 200mm</v>
          </cell>
          <cell r="D1053" t="str">
            <v>06.016.061-0</v>
          </cell>
          <cell r="E1053" t="str">
            <v>UN</v>
          </cell>
          <cell r="F1053">
            <v>8</v>
          </cell>
          <cell r="G1053">
            <v>0</v>
          </cell>
          <cell r="H1053">
            <v>83.38</v>
          </cell>
          <cell r="I1053">
            <v>258.22000000000003</v>
          </cell>
        </row>
        <row r="1054">
          <cell r="B1054" t="str">
            <v>06.03.02</v>
          </cell>
          <cell r="C1054" t="str">
            <v>TAMPAO COMPLETO DE F.FUNDIDO CIRCULAR, D= 600mm (130 KG) PADRAO CEDAE PARA CAIXAS DE  REGISTROS COM DN ACIMA DE 200mm OU DE VENTOSAS. FORNECIMENTO E COLOCACAO.</v>
          </cell>
          <cell r="D1054" t="str">
            <v>06.016.004-0</v>
          </cell>
          <cell r="E1054" t="str">
            <v>UN</v>
          </cell>
          <cell r="F1054">
            <v>1</v>
          </cell>
          <cell r="G1054">
            <v>0</v>
          </cell>
          <cell r="H1054">
            <v>108.91</v>
          </cell>
          <cell r="I1054">
            <v>337.29</v>
          </cell>
        </row>
        <row r="1055">
          <cell r="B1055" t="str">
            <v>06.04</v>
          </cell>
          <cell r="C1055" t="str">
            <v>ESTACAS METALICAS</v>
          </cell>
        </row>
        <row r="1056">
          <cell r="B1056" t="str">
            <v>06.04.01</v>
          </cell>
          <cell r="C1056" t="str">
            <v>TRANSPORTE ATE 25KM,MONTAGEM E DESMONTAGEM DE BATE-ESTACAS COM MARTELO PESANDO ATE 1,5 T,COM OU SEM TORRE ,INCLUSIVE HORAS IMPRODUTIVAS DA EQUIPE E DO EQUIPAMENTO NA IDA, VOLTA. NA MONTAGEM E DESMONTAGEM, PARA DISTANCIA ALEM  DE  25 KM ACRESCENTAR 0,6% PA</v>
          </cell>
          <cell r="D1056" t="str">
            <v>04.025.200-0</v>
          </cell>
          <cell r="E1056" t="str">
            <v>UN</v>
          </cell>
          <cell r="F1056">
            <v>2</v>
          </cell>
          <cell r="G1056">
            <v>0</v>
          </cell>
          <cell r="H1056">
            <v>6448.69</v>
          </cell>
          <cell r="I1056">
            <v>12961.86</v>
          </cell>
        </row>
        <row r="1057">
          <cell r="B1057" t="str">
            <v>06.04.02</v>
          </cell>
          <cell r="C1057" t="str">
            <v>FORNECIMENTO DE PERFIL DUPLO"I"OU"H"ATE 8",INCL. EMENDA LONGITUDINAL E PERDAS</v>
          </cell>
          <cell r="D1057" t="str">
            <v>10.014.010-0</v>
          </cell>
          <cell r="E1057" t="str">
            <v>KG</v>
          </cell>
          <cell r="F1057">
            <v>14640</v>
          </cell>
          <cell r="G1057">
            <v>0</v>
          </cell>
          <cell r="H1057">
            <v>5.76</v>
          </cell>
          <cell r="I1057">
            <v>13.19</v>
          </cell>
        </row>
        <row r="1058">
          <cell r="B1058" t="str">
            <v>06.04.03</v>
          </cell>
          <cell r="C1058" t="str">
            <v>CRAVACAO DE ESTACA 2I OU 2H ATE 8" OU DUPLO TRILHO</v>
          </cell>
          <cell r="D1058" t="str">
            <v>10.017.002-1</v>
          </cell>
          <cell r="E1058" t="str">
            <v>M</v>
          </cell>
          <cell r="F1058">
            <v>240</v>
          </cell>
          <cell r="G1058">
            <v>0</v>
          </cell>
          <cell r="H1058">
            <v>23.03</v>
          </cell>
          <cell r="I1058">
            <v>39.93</v>
          </cell>
        </row>
        <row r="1059">
          <cell r="B1059" t="str">
            <v>06.04.04</v>
          </cell>
          <cell r="C1059" t="str">
            <v>EMENDA DE PERFIL 2I OU 2H DE 8"</v>
          </cell>
          <cell r="D1059" t="str">
            <v>10.010.002-1</v>
          </cell>
          <cell r="E1059" t="str">
            <v>UN</v>
          </cell>
          <cell r="F1059">
            <v>16</v>
          </cell>
          <cell r="G1059">
            <v>0</v>
          </cell>
          <cell r="H1059">
            <v>115.16</v>
          </cell>
          <cell r="I1059">
            <v>256.23</v>
          </cell>
        </row>
        <row r="1060">
          <cell r="B1060" t="str">
            <v>06.04.05</v>
          </cell>
          <cell r="C1060" t="str">
            <v>PLACAS DE  ACO CONTRA A PUNCAO SOLDADAS SOBRE AS CABECAS DE ESTACAS METALICAS DE PERFIS DE ACO MEDIDAS PELO PESO DE CHAPA INCORPORADA</v>
          </cell>
          <cell r="D1060" t="str">
            <v>10.011.005-3</v>
          </cell>
          <cell r="E1060" t="str">
            <v>KG</v>
          </cell>
          <cell r="F1060">
            <v>180</v>
          </cell>
          <cell r="G1060">
            <v>0</v>
          </cell>
          <cell r="H1060">
            <v>5.76</v>
          </cell>
          <cell r="I1060">
            <v>12.82</v>
          </cell>
        </row>
        <row r="1061">
          <cell r="B1061">
            <v>7</v>
          </cell>
          <cell r="C1061" t="str">
            <v>ASSENTAMENTO</v>
          </cell>
        </row>
        <row r="1062">
          <cell r="B1062" t="str">
            <v>07.01</v>
          </cell>
          <cell r="C1062" t="str">
            <v>ASSENT.DE TUBOS DE FERRO FUND.C/ JUNTA ELAST.INCL.TESTE HIDROST.E REATERRO ATE GERAT.SUP.TUBO</v>
          </cell>
        </row>
        <row r="1063">
          <cell r="B1063" t="str">
            <v>07.01.01</v>
          </cell>
          <cell r="C1063" t="str">
            <v>ASSENTAMENTO DE TUBO F.FUNDIDO OU ACO J.ELASTICA DN= 400MM PARA DISTRIBUICAO DE AGUA,EXCL.FORN.DE TUBOS E ANEIS DE BORRACHA,INCL. ATERRO E SOCA ATE A ALTURA DA GERATRIZ SUPERIOR DO TUBO E TESTE HIDROSTATICO.</v>
          </cell>
          <cell r="D1063" t="str">
            <v>06.001.608-0</v>
          </cell>
          <cell r="E1063" t="str">
            <v xml:space="preserve">M  </v>
          </cell>
          <cell r="F1063">
            <v>9300</v>
          </cell>
          <cell r="G1063">
            <v>0</v>
          </cell>
          <cell r="H1063">
            <v>19.57</v>
          </cell>
          <cell r="I1063">
            <v>36.4</v>
          </cell>
        </row>
        <row r="1064">
          <cell r="B1064" t="str">
            <v>07.01.02</v>
          </cell>
          <cell r="C1064" t="str">
            <v>ASSENTAMENTO DE TUBO F.FUNDIDO OU ACO J.ELASTICA DN= 600MM PARA DISTRIBUICAO DE AGUA,EXCL.FORN.DE TUBOS E ANEIS DE BORRACHA,INCL. ATERRO E SOCA ATE A ALTURA DA GERATRIZ SUPERIOR DO TUBO E TESTE HIDROSTATICO.</v>
          </cell>
          <cell r="D1064" t="str">
            <v>06.001.610-0</v>
          </cell>
          <cell r="E1064" t="str">
            <v>M</v>
          </cell>
          <cell r="F1064">
            <v>4650</v>
          </cell>
          <cell r="G1064">
            <v>0</v>
          </cell>
          <cell r="H1064">
            <v>26.49</v>
          </cell>
          <cell r="I1064">
            <v>49.27</v>
          </cell>
        </row>
        <row r="1065">
          <cell r="B1065" t="str">
            <v>07.01.03</v>
          </cell>
          <cell r="C1065" t="str">
            <v>ASSENTAMENTO DE TUBO F.FUNDIDO OU ACO J.ELASTICA DN= 100MM PARA DISTRIBUICAO DE AGUA,EXCL.FORN.DE TUBOS E ANEIS DE BORRACHA,INCL. ATERRO E SOCA ATE A ALTURA DA GERATRIZ SUPERIOR DO TUBO E TESTE HIDROSTATICO.</v>
          </cell>
          <cell r="D1065" t="str">
            <v>06.001.602-0</v>
          </cell>
          <cell r="E1065" t="str">
            <v>M</v>
          </cell>
          <cell r="F1065">
            <v>24</v>
          </cell>
          <cell r="G1065">
            <v>0</v>
          </cell>
          <cell r="H1065">
            <v>3.72</v>
          </cell>
          <cell r="I1065">
            <v>6.91</v>
          </cell>
        </row>
        <row r="1066">
          <cell r="B1066" t="str">
            <v>07.02</v>
          </cell>
          <cell r="C1066" t="str">
            <v>MONTAGEM DE TUBOS E PECAS DE F.FUNDIDO OU ACO COM FLANGES,POR JUNTA</v>
          </cell>
        </row>
        <row r="1067">
          <cell r="B1067" t="str">
            <v>07.02.01</v>
          </cell>
          <cell r="C1067" t="str">
            <v>MONTAGEM DE PECAS OU TUBOS ATE 1M C/FLANGES,COM FORN.DOS MAT.DAS JUNTAS,POR JUNTA DN= 150MM</v>
          </cell>
          <cell r="D1067" t="str">
            <v>06.011.104-0</v>
          </cell>
          <cell r="E1067" t="str">
            <v>UN</v>
          </cell>
          <cell r="F1067">
            <v>6</v>
          </cell>
          <cell r="G1067">
            <v>0</v>
          </cell>
          <cell r="H1067">
            <v>29.91</v>
          </cell>
          <cell r="I1067">
            <v>72.92</v>
          </cell>
        </row>
        <row r="1068">
          <cell r="B1068" t="str">
            <v>07.02.02</v>
          </cell>
          <cell r="C1068" t="str">
            <v>MONTAGEM DE PECAS OU TUBOS ATE 1M C/FLANGES,COM FORN.DOS MAT.DAS JUNTAS, POR JUNTA DN= 250MM</v>
          </cell>
          <cell r="D1068" t="str">
            <v>06.011.106-0</v>
          </cell>
          <cell r="E1068" t="str">
            <v>UN</v>
          </cell>
          <cell r="F1068">
            <v>1</v>
          </cell>
          <cell r="G1068">
            <v>0</v>
          </cell>
          <cell r="H1068">
            <v>55.83</v>
          </cell>
          <cell r="I1068">
            <v>136.11000000000001</v>
          </cell>
        </row>
        <row r="1069">
          <cell r="B1069" t="str">
            <v>07.02.03</v>
          </cell>
          <cell r="C1069" t="str">
            <v>MONTAGEM DE PECAS OU TUBOS ATE 1M C/FLANGES, COM FORN.DOS MAT. DAS JUNTAS, POR JUNTA DN= 400MM</v>
          </cell>
          <cell r="D1069" t="str">
            <v>06.011.109-0</v>
          </cell>
          <cell r="E1069" t="str">
            <v>UN</v>
          </cell>
          <cell r="F1069">
            <v>8</v>
          </cell>
          <cell r="G1069">
            <v>0</v>
          </cell>
          <cell r="H1069">
            <v>106.15</v>
          </cell>
          <cell r="I1069">
            <v>258.79000000000002</v>
          </cell>
        </row>
        <row r="1070">
          <cell r="B1070" t="str">
            <v>07.02.04</v>
          </cell>
          <cell r="C1070" t="str">
            <v>MONTAGEM DE PECAS OU TUBOS ATE 1M C/FLANGES, COM FORN.DOS MAT. DAS JUNTAS,POR JUNTA DN= 600MM</v>
          </cell>
          <cell r="D1070" t="str">
            <v>06.011.112-0</v>
          </cell>
          <cell r="E1070" t="str">
            <v>UN</v>
          </cell>
          <cell r="F1070">
            <v>1</v>
          </cell>
          <cell r="G1070">
            <v>0</v>
          </cell>
          <cell r="H1070">
            <v>184.5</v>
          </cell>
          <cell r="I1070">
            <v>449.81</v>
          </cell>
        </row>
        <row r="1071">
          <cell r="B1071" t="str">
            <v>07.03</v>
          </cell>
          <cell r="C1071" t="str">
            <v>MONTAGEM DE PECAS DE F.FUNDIDO C/JUNTA MECANICA</v>
          </cell>
        </row>
        <row r="1072">
          <cell r="B1072" t="str">
            <v>07.03.01</v>
          </cell>
          <cell r="C1072" t="str">
            <v>ASSENTAMENTO E MONTAGEM DE PECAS DE FERRO FUNDIDO C/JUNTA MECANICA ,POR JUNTA DN=150mm</v>
          </cell>
          <cell r="D1072" t="str">
            <v>06.001.673-0</v>
          </cell>
          <cell r="E1072" t="str">
            <v>UN</v>
          </cell>
          <cell r="F1072">
            <v>12</v>
          </cell>
          <cell r="G1072">
            <v>0</v>
          </cell>
          <cell r="H1072">
            <v>14.11</v>
          </cell>
          <cell r="I1072">
            <v>26.24</v>
          </cell>
        </row>
        <row r="1073">
          <cell r="B1073" t="str">
            <v>07.03.02</v>
          </cell>
          <cell r="C1073" t="str">
            <v>ASSENTAMENTO E MONTAGEM DE PECAS DE FERRO FUNDIDO C/JUNTA MECANICA,POR JUNTA DN=400mm</v>
          </cell>
          <cell r="D1073" t="str">
            <v>06.001.678-0</v>
          </cell>
          <cell r="E1073" t="str">
            <v>UN</v>
          </cell>
          <cell r="F1073">
            <v>19</v>
          </cell>
          <cell r="G1073">
            <v>0</v>
          </cell>
          <cell r="H1073">
            <v>33.39</v>
          </cell>
          <cell r="I1073">
            <v>62.1</v>
          </cell>
        </row>
        <row r="1074">
          <cell r="B1074" t="str">
            <v>07.03.03</v>
          </cell>
          <cell r="C1074" t="str">
            <v>ASSENTAMENTO E  MONTAGEM DE PECAS DE FERRO FUNDIDO C/JUNTA MECANICA,POR JUNTA DN=600mm</v>
          </cell>
          <cell r="D1074" t="str">
            <v>06.001.681-0</v>
          </cell>
          <cell r="E1074" t="str">
            <v>UN</v>
          </cell>
          <cell r="F1074">
            <v>12</v>
          </cell>
          <cell r="G1074">
            <v>0</v>
          </cell>
          <cell r="H1074">
            <v>45.33</v>
          </cell>
          <cell r="I1074">
            <v>84.31</v>
          </cell>
        </row>
        <row r="1075">
          <cell r="B1075" t="str">
            <v>07.04</v>
          </cell>
          <cell r="C1075" t="str">
            <v>ASSENTAMENTO DE PECAS DE F.FUNDIDO OU ACO J.ELASTICA ,POR JUNTA</v>
          </cell>
        </row>
        <row r="1076">
          <cell r="B1076" t="str">
            <v>07.04.01</v>
          </cell>
          <cell r="C1076" t="str">
            <v>ASSENT.PECAS F.FUND.POR J.ELASTICA DN= 150 MM</v>
          </cell>
          <cell r="D1076" t="str">
            <v>06.001.653-0</v>
          </cell>
          <cell r="E1076" t="str">
            <v>UN</v>
          </cell>
          <cell r="F1076">
            <v>24</v>
          </cell>
          <cell r="G1076">
            <v>0</v>
          </cell>
          <cell r="H1076">
            <v>4.9000000000000004</v>
          </cell>
          <cell r="I1076">
            <v>9.11</v>
          </cell>
        </row>
        <row r="1077">
          <cell r="B1077" t="str">
            <v>07.04.02</v>
          </cell>
          <cell r="C1077" t="str">
            <v>ASSENT.PECAS F.FUND.POR J.ELASTICA DN=250 MM</v>
          </cell>
          <cell r="D1077" t="str">
            <v>06.001.655-0</v>
          </cell>
          <cell r="E1077" t="str">
            <v>UN</v>
          </cell>
          <cell r="F1077">
            <v>1</v>
          </cell>
          <cell r="G1077">
            <v>0</v>
          </cell>
          <cell r="H1077">
            <v>6.87</v>
          </cell>
          <cell r="I1077">
            <v>12.77</v>
          </cell>
        </row>
        <row r="1078">
          <cell r="B1078" t="str">
            <v>07.04.03</v>
          </cell>
          <cell r="C1078" t="str">
            <v>ASSENT. PECAS F.FUND.POR J.ELASTICA DN= 400 MM</v>
          </cell>
          <cell r="D1078" t="str">
            <v>06.001.658-0</v>
          </cell>
          <cell r="E1078" t="str">
            <v>UN</v>
          </cell>
          <cell r="F1078">
            <v>35</v>
          </cell>
          <cell r="G1078">
            <v>0</v>
          </cell>
          <cell r="H1078">
            <v>9.7899999999999991</v>
          </cell>
          <cell r="I1078">
            <v>18.2</v>
          </cell>
        </row>
        <row r="1079">
          <cell r="B1079" t="str">
            <v>07.05</v>
          </cell>
          <cell r="C1079" t="str">
            <v>MONTAGEM DE PECAS DE ACO,POR JUNTA SOLDADA</v>
          </cell>
        </row>
        <row r="1080">
          <cell r="B1080" t="str">
            <v>07.05.01</v>
          </cell>
          <cell r="C1080" t="str">
            <v xml:space="preserve">MONTAGEM PECA ACO POR JUNTA SOLDADA DN=2" </v>
          </cell>
          <cell r="D1080" t="str">
            <v>06.020.027-3</v>
          </cell>
          <cell r="E1080" t="str">
            <v>UN</v>
          </cell>
          <cell r="F1080">
            <v>2</v>
          </cell>
          <cell r="G1080">
            <v>0</v>
          </cell>
          <cell r="H1080">
            <v>13.83</v>
          </cell>
          <cell r="I1080">
            <v>27.39</v>
          </cell>
        </row>
        <row r="1081">
          <cell r="B1081" t="str">
            <v>07.05.02</v>
          </cell>
          <cell r="C1081" t="str">
            <v xml:space="preserve">MONTAGEM PECA ACO POR JUNTA SOLDADA DN=4" </v>
          </cell>
          <cell r="D1081" t="str">
            <v>06.020.002-4</v>
          </cell>
          <cell r="E1081" t="str">
            <v>UN</v>
          </cell>
          <cell r="F1081">
            <v>4</v>
          </cell>
          <cell r="G1081">
            <v>0</v>
          </cell>
          <cell r="H1081">
            <v>26.49</v>
          </cell>
          <cell r="I1081">
            <v>52.47</v>
          </cell>
        </row>
        <row r="1082">
          <cell r="B1082" t="str">
            <v>07.06</v>
          </cell>
          <cell r="C1082" t="str">
            <v>MONTAGEM ACESSORIOS DE COMANDO E MANOBRA COM FORN.MATERIAIS DAS JUNTAS</v>
          </cell>
        </row>
        <row r="1083">
          <cell r="B1083" t="str">
            <v>07.06.01</v>
          </cell>
          <cell r="C1083" t="str">
            <v>MONTAGEM SEM FORNECIMENTO, DE VALVULAS DE GAVETA (REGISTROS), VALVULAS DE RETENCAO, VENTOSAS, HIDRANTES, ETC, COM FLANGES CLASSE PN-10,INCLUSIVE O FORNECIMENTO DOS  MATERIAIS  PARA AS JUNTAS (ARRUELAS DE BORRACHA E PARAFUSOS COM PORCAS), POR JUNTA FLANGEA</v>
          </cell>
          <cell r="D1083" t="str">
            <v>06.011.221-0</v>
          </cell>
          <cell r="E1083" t="str">
            <v>UN</v>
          </cell>
          <cell r="F1083">
            <v>2</v>
          </cell>
          <cell r="G1083">
            <v>0</v>
          </cell>
          <cell r="H1083">
            <v>7.95</v>
          </cell>
          <cell r="I1083">
            <v>19.38</v>
          </cell>
        </row>
        <row r="1084">
          <cell r="B1084" t="str">
            <v>07.06.02</v>
          </cell>
          <cell r="C1084" t="str">
            <v>MONTAGEM SEM FORNECIMENTO, DE VALVULAS DE GAVETA (REGISTROS), VALVULAS DE RETENCAO, VENTOSAS, HIDRANTES, ETC, COM FLANGES CLASSE PN-10,INCLUSIVE O FORNECIMENTO  DOS  MATERIAIS  PARA  AS JUNTAS (ARRUELAS  DE  BORRACHA E PARAFUSOS COM PORCAS), POR JUNTA FLA</v>
          </cell>
          <cell r="D1084" t="str">
            <v>06.011.223-0</v>
          </cell>
          <cell r="E1084" t="str">
            <v>UN</v>
          </cell>
          <cell r="F1084">
            <v>4</v>
          </cell>
          <cell r="G1084">
            <v>0</v>
          </cell>
          <cell r="H1084">
            <v>14.72</v>
          </cell>
          <cell r="I1084">
            <v>35.880000000000003</v>
          </cell>
        </row>
        <row r="1085">
          <cell r="B1085" t="str">
            <v>07.06.03</v>
          </cell>
          <cell r="C1085" t="str">
            <v>MONTAGEM SEM FORNECIMENTO, DE VALVULAS DE GAVETA (REGISTROS), VALVULAS DE RETENCAO, VENTOSAS, HIDRANTES, ETC, COM FLANGES CLASSE PN-10,INCLUSIVE O FORNECIMENTO  DOS  MATERIAIS  PARA  AS JUNTAS (ARRUELAS  DE  BORRACHA E PARAFUSOS COM PORCAS), POR JUNTA FLA</v>
          </cell>
          <cell r="D1085" t="str">
            <v>06.011.224-0</v>
          </cell>
          <cell r="E1085" t="str">
            <v>UN</v>
          </cell>
          <cell r="F1085">
            <v>12</v>
          </cell>
          <cell r="G1085">
            <v>0</v>
          </cell>
          <cell r="H1085">
            <v>20.85</v>
          </cell>
          <cell r="I1085">
            <v>50.83</v>
          </cell>
        </row>
        <row r="1086">
          <cell r="B1086" t="str">
            <v>07.06.04</v>
          </cell>
          <cell r="C1086" t="str">
            <v>MONTAGEM SEM FORNECIMENTO, DE VALVULAS DE GAVETA (REGISTROS), VALVULAS DE RETENCAO, VENTOSAS, HIDRANTES, ETC, COM FLANGES CLASSE PN-10,INCLUSIVE O FORNECIMENTO  DOS  MATERIAIS  PARA  AS JUNTAS (ARRUELAS DE BORRACHA E PARAFUSOS COM PORCAS), POR JUNTA FLANG</v>
          </cell>
          <cell r="D1086" t="str">
            <v>06.011.232-0</v>
          </cell>
          <cell r="E1086" t="str">
            <v>UN</v>
          </cell>
          <cell r="F1086">
            <v>2</v>
          </cell>
          <cell r="G1086">
            <v>0</v>
          </cell>
          <cell r="H1086">
            <v>186.06</v>
          </cell>
          <cell r="I1086">
            <v>453.61</v>
          </cell>
        </row>
        <row r="1087">
          <cell r="B1087" t="str">
            <v>07.07</v>
          </cell>
          <cell r="C1087" t="str">
            <v>MONTAGEM PREVIA DOS VAOS DE TRAVESSIAS EM ACO</v>
          </cell>
        </row>
        <row r="1088">
          <cell r="B1088" t="str">
            <v>07.07.01</v>
          </cell>
          <cell r="C1088" t="str">
            <v>MONTAGEM PREVIA DE VAOS RETOS P/TRAVESSIAS AEREAS EM ACO DN= 400 MM</v>
          </cell>
          <cell r="D1088" t="str">
            <v>06.021.011-0</v>
          </cell>
          <cell r="E1088" t="str">
            <v>M</v>
          </cell>
          <cell r="F1088">
            <v>24</v>
          </cell>
          <cell r="G1088">
            <v>0</v>
          </cell>
          <cell r="H1088">
            <v>78.06</v>
          </cell>
          <cell r="I1088">
            <v>149.94999999999999</v>
          </cell>
        </row>
        <row r="1089">
          <cell r="B1089" t="str">
            <v>07.07.02</v>
          </cell>
          <cell r="C1089" t="str">
            <v>MONTAGEM PREVIA DE PORTICOS OU ARCOS P/TRAVESSIAS AEREAS EM ACO DN= 400 MM</v>
          </cell>
          <cell r="D1089" t="str">
            <v>06.021.026-0</v>
          </cell>
          <cell r="E1089" t="str">
            <v>M</v>
          </cell>
          <cell r="F1089">
            <v>28</v>
          </cell>
          <cell r="G1089">
            <v>0</v>
          </cell>
          <cell r="H1089">
            <v>176.57</v>
          </cell>
          <cell r="I1089">
            <v>339.19</v>
          </cell>
        </row>
        <row r="1090">
          <cell r="B1090" t="str">
            <v>07.08</v>
          </cell>
          <cell r="C1090" t="str">
            <v>ASSENTAMENTO DE TRAVESSIAS EM ACO NO LOCAL DEFINITIVO</v>
          </cell>
        </row>
        <row r="1091">
          <cell r="B1091" t="str">
            <v>07.08.01</v>
          </cell>
          <cell r="C1091" t="str">
            <v>ASSENTAMENTO DE VAOS RETOS, PORTICOS OU ARCOS DE TUBO DE ACO  NO  LOCAL DEFINITIVO  DA TRAVESSIA - L ATE 30M</v>
          </cell>
          <cell r="D1091" t="str">
            <v>06.021.040-0</v>
          </cell>
          <cell r="E1091" t="str">
            <v>UN</v>
          </cell>
          <cell r="F1091">
            <v>4</v>
          </cell>
          <cell r="G1091">
            <v>0</v>
          </cell>
          <cell r="H1091">
            <v>1079.05</v>
          </cell>
          <cell r="I1091">
            <v>2072.85</v>
          </cell>
        </row>
        <row r="1092">
          <cell r="B1092" t="str">
            <v>07.09</v>
          </cell>
          <cell r="C1092" t="str">
            <v>FORNECIMENTO E MONTAGEM DE TUBULACAO COMPLEMENTAR</v>
          </cell>
        </row>
        <row r="1093">
          <cell r="B1093" t="str">
            <v>07.09.01</v>
          </cell>
          <cell r="C1093" t="str">
            <v xml:space="preserve">PESCOCOS DE SAIDA, ANEIS DE REFORCO, NERVURAS E COMPL.SIMIL.CHAPA DE ACO. </v>
          </cell>
          <cell r="D1093" t="str">
            <v>06.042.000-1</v>
          </cell>
          <cell r="E1093" t="str">
            <v>KG</v>
          </cell>
          <cell r="F1093">
            <v>9</v>
          </cell>
          <cell r="G1093">
            <v>0</v>
          </cell>
          <cell r="H1093">
            <v>13.01</v>
          </cell>
          <cell r="I1093">
            <v>21.77</v>
          </cell>
        </row>
        <row r="1094">
          <cell r="B1094">
            <v>8</v>
          </cell>
          <cell r="C1094" t="str">
            <v>PAVIMENTAÇÃO</v>
          </cell>
        </row>
        <row r="1095">
          <cell r="B1095" t="str">
            <v>08.01</v>
          </cell>
          <cell r="C1095" t="str">
            <v>LEVANTAMENTO DE PAVIMENTOS E SEUS COMPLEMENTOS C/AFASTAMENTO LATERAL DOS MAT. REMOVIDOS</v>
          </cell>
        </row>
        <row r="1096">
          <cell r="B1096" t="str">
            <v>08.01.01</v>
          </cell>
          <cell r="C1096" t="str">
            <v>DEMOLICAO C/AR COMPRIMIDO DE PAV.DE CONCR.ASFALTICO EXCL.BASE C/e=10CM</v>
          </cell>
          <cell r="D1096" t="str">
            <v>05.002.006-0</v>
          </cell>
          <cell r="E1096" t="str">
            <v>M2</v>
          </cell>
          <cell r="F1096">
            <v>16275</v>
          </cell>
          <cell r="G1096">
            <v>0</v>
          </cell>
          <cell r="H1096">
            <v>3.68</v>
          </cell>
          <cell r="I1096">
            <v>6.56</v>
          </cell>
        </row>
        <row r="1097">
          <cell r="B1097" t="str">
            <v>08.01.02</v>
          </cell>
          <cell r="C1097" t="str">
            <v>DEMOLICAO C/AR COMPRIMIDO DE BASES DE MACADAME BETUMINOSO</v>
          </cell>
          <cell r="D1097" t="str">
            <v>05.002.016-0</v>
          </cell>
          <cell r="E1097" t="str">
            <v>M3</v>
          </cell>
          <cell r="F1097">
            <v>3255</v>
          </cell>
          <cell r="G1097">
            <v>0</v>
          </cell>
          <cell r="H1097">
            <v>36.72</v>
          </cell>
          <cell r="I1097">
            <v>65.5</v>
          </cell>
        </row>
        <row r="1098">
          <cell r="B1098" t="str">
            <v>08.01.03</v>
          </cell>
          <cell r="C1098" t="str">
            <v>CORTE MECANICO COM MAQUINA FRESADORA,EM CONCRETO ASFALTICO EM AREAS SEM INTERFERENCIAS TIPO TRILHO OU TAMPOES, COM ESPESSURA ATE 05CM, INCLUSIVE COLETA DO MATERIAL FRESADO EM CAMINHAO BASCULANTE, EXCLUSIVE TRANSPORTE, TRABALHO DIURNO.</v>
          </cell>
          <cell r="D1098" t="str">
            <v>05.022.018-0</v>
          </cell>
          <cell r="E1098" t="str">
            <v>M2</v>
          </cell>
          <cell r="F1098">
            <v>33480</v>
          </cell>
          <cell r="G1098">
            <v>0</v>
          </cell>
          <cell r="H1098">
            <v>6.91</v>
          </cell>
          <cell r="I1098">
            <v>10.93</v>
          </cell>
        </row>
        <row r="1099">
          <cell r="B1099" t="str">
            <v>08.02</v>
          </cell>
          <cell r="C1099" t="str">
            <v>EXECUCAO DE PAVIMENTOS E SEUS COMPLEMENTOS</v>
          </cell>
        </row>
        <row r="1100">
          <cell r="B1100" t="str">
            <v>08.02.01</v>
          </cell>
          <cell r="C1100" t="str">
            <v>BASE DE CONCRETO FCK 10MPA PARA RECOMPOSIÇÃO DE PAVIMENTAÇÃO DE RUA, INCLUINDO A REMOÇÃO DO REATERRO, MATERIAIS, PREPARO E CONCRETAGEM ATE 20CM E TRANSPORTE DO ENTULHO EXCEDENTE ATE 20 KM</v>
          </cell>
          <cell r="D1100" t="str">
            <v>08.038.001-0</v>
          </cell>
          <cell r="E1100" t="str">
            <v>M2</v>
          </cell>
          <cell r="F1100">
            <v>16275</v>
          </cell>
          <cell r="G1100">
            <v>0</v>
          </cell>
          <cell r="H1100">
            <v>12.61</v>
          </cell>
          <cell r="I1100">
            <v>18.73</v>
          </cell>
        </row>
        <row r="1101">
          <cell r="B1101" t="str">
            <v>08.02.02</v>
          </cell>
          <cell r="C1101" t="str">
            <v>PINTURA DE LIG.,DE ACORDO C/INSTR.P/EXECUCAO DO DER/RJ</v>
          </cell>
          <cell r="D1101" t="str">
            <v>08.026.002-0</v>
          </cell>
          <cell r="E1101" t="str">
            <v>M2</v>
          </cell>
          <cell r="F1101">
            <v>48825</v>
          </cell>
          <cell r="G1101">
            <v>0</v>
          </cell>
          <cell r="H1101">
            <v>0.93</v>
          </cell>
          <cell r="I1101">
            <v>2.35</v>
          </cell>
        </row>
        <row r="1102">
          <cell r="B1102" t="str">
            <v>08.02.03</v>
          </cell>
          <cell r="C1102" t="str">
            <v>REPOSICAO DE PAVIMENT.EM CONCR.ASFALT.USINADO A QUENTE,S/IMPRIM.EXCL.O TRANSP.DA USINA P/PISTA</v>
          </cell>
          <cell r="D1102" t="str">
            <v>08.015.018-0</v>
          </cell>
          <cell r="E1102" t="str">
            <v>T</v>
          </cell>
          <cell r="F1102">
            <v>5860</v>
          </cell>
          <cell r="G1102">
            <v>0</v>
          </cell>
          <cell r="H1102">
            <v>119.75</v>
          </cell>
          <cell r="I1102">
            <v>277.45999999999998</v>
          </cell>
        </row>
        <row r="1103">
          <cell r="B1103" t="str">
            <v>08.02.04</v>
          </cell>
          <cell r="C1103" t="str">
            <v xml:space="preserve">TRANSP.DE CARGA DE QUALQUER NATUREZA;EXCL.AS DESPESAS DE CARGA E DESCARGA TANTO DE ESPERA DO CAMINHAO COMO DE SERVENTE OU EQUIP.AUXIL.,A VELOC. MEDIA DE 40KM/H,EM CAMINHAO BASCULHANTE A OLEO DIESEL,C/CAPAC.UTIL DE 8T </v>
          </cell>
          <cell r="D1103" t="str">
            <v>04.005.121-0</v>
          </cell>
          <cell r="E1103" t="str">
            <v>T.KM</v>
          </cell>
          <cell r="F1103">
            <v>197550</v>
          </cell>
          <cell r="G1103">
            <v>0</v>
          </cell>
          <cell r="H1103">
            <v>0.26</v>
          </cell>
          <cell r="I1103">
            <v>0.49</v>
          </cell>
        </row>
        <row r="1104">
          <cell r="B1104">
            <v>9</v>
          </cell>
          <cell r="C1104" t="str">
            <v>FORNECIMENTO DE MATERIAIS</v>
          </cell>
        </row>
        <row r="1105">
          <cell r="B1105" t="str">
            <v>09.01</v>
          </cell>
          <cell r="C1105" t="str">
            <v>FORNECIMENTO DE TUBOS DE F.FUNDIDO C/J.ELASTICA</v>
          </cell>
        </row>
        <row r="1106">
          <cell r="B1106" t="str">
            <v>09.01.01</v>
          </cell>
          <cell r="C1106" t="str">
            <v xml:space="preserve">FORN.TUBO DUTIL K7 JE DN= 400 MM </v>
          </cell>
          <cell r="D1106" t="str">
            <v>06.200.076-0</v>
          </cell>
          <cell r="E1106" t="str">
            <v>M</v>
          </cell>
          <cell r="F1106">
            <v>9300</v>
          </cell>
          <cell r="G1106">
            <v>0</v>
          </cell>
          <cell r="H1106">
            <v>259.8</v>
          </cell>
          <cell r="I1106">
            <v>816.81</v>
          </cell>
        </row>
        <row r="1107">
          <cell r="B1107" t="str">
            <v>09.01.02</v>
          </cell>
          <cell r="C1107" t="str">
            <v xml:space="preserve">FORN.TUBO DUTIL K7 JE DN= 600 MM </v>
          </cell>
          <cell r="D1107" t="str">
            <v>06.200.080-0</v>
          </cell>
          <cell r="E1107" t="str">
            <v>M</v>
          </cell>
          <cell r="F1107">
            <v>4650</v>
          </cell>
          <cell r="G1107">
            <v>0</v>
          </cell>
          <cell r="H1107">
            <v>405.54</v>
          </cell>
          <cell r="I1107">
            <v>1275.01</v>
          </cell>
        </row>
        <row r="1108">
          <cell r="B1108" t="str">
            <v>09.01.03</v>
          </cell>
          <cell r="C1108" t="str">
            <v xml:space="preserve">FORN.TUBO DUTIL K7 JE DN= 100 MM </v>
          </cell>
          <cell r="D1108" t="str">
            <v>06.200.070-0</v>
          </cell>
          <cell r="E1108" t="str">
            <v>M</v>
          </cell>
          <cell r="F1108">
            <v>24</v>
          </cell>
          <cell r="G1108">
            <v>0</v>
          </cell>
          <cell r="H1108">
            <v>55.29</v>
          </cell>
          <cell r="I1108">
            <v>173.83</v>
          </cell>
        </row>
        <row r="1109">
          <cell r="B1109" t="str">
            <v>09.02</v>
          </cell>
          <cell r="C1109" t="str">
            <v>FORNECIMENTO DE CONEXOES DE FERRO FUNDIDO</v>
          </cell>
        </row>
        <row r="1110">
          <cell r="B1110" t="str">
            <v>09.02.01</v>
          </cell>
          <cell r="C1110" t="str">
            <v>FORN.CURVA F.FUNDIDO BB JE DN= 400 X 45.</v>
          </cell>
          <cell r="D1110" t="str">
            <v>06.200.053-8</v>
          </cell>
          <cell r="E1110" t="str">
            <v>UN</v>
          </cell>
          <cell r="F1110">
            <v>16</v>
          </cell>
          <cell r="G1110">
            <v>0</v>
          </cell>
          <cell r="H1110">
            <v>470.86</v>
          </cell>
          <cell r="I1110">
            <v>1480.38</v>
          </cell>
        </row>
        <row r="1111">
          <cell r="B1111" t="str">
            <v>09.02.02</v>
          </cell>
          <cell r="C1111" t="str">
            <v>FORN.CURVA F.FUNDIDO BB JM DN 600 X 45</v>
          </cell>
          <cell r="D1111" t="str">
            <v>06.200.132-3</v>
          </cell>
          <cell r="E1111" t="str">
            <v>UN</v>
          </cell>
          <cell r="F1111">
            <v>2</v>
          </cell>
          <cell r="G1111">
            <v>0</v>
          </cell>
          <cell r="H1111">
            <v>1126</v>
          </cell>
          <cell r="I1111">
            <v>3540.14</v>
          </cell>
        </row>
        <row r="1112">
          <cell r="B1112" t="str">
            <v>09.02.03</v>
          </cell>
          <cell r="C1112" t="str">
            <v>FORN.TE F.FUNDIDO BBB JE DN 150X150 MM</v>
          </cell>
          <cell r="D1112" t="str">
            <v>06.200.068-1</v>
          </cell>
          <cell r="E1112" t="str">
            <v>UN</v>
          </cell>
          <cell r="F1112">
            <v>6</v>
          </cell>
          <cell r="G1112">
            <v>0</v>
          </cell>
          <cell r="H1112">
            <v>156.53</v>
          </cell>
          <cell r="I1112">
            <v>492.13</v>
          </cell>
        </row>
        <row r="1113">
          <cell r="B1113" t="str">
            <v>09.02.04</v>
          </cell>
          <cell r="C1113" t="str">
            <v>FORN.TE F.FUNDIDO BBB JE DN 400X400 MM</v>
          </cell>
          <cell r="D1113" t="str">
            <v>06.200.070-3</v>
          </cell>
          <cell r="E1113" t="str">
            <v>UN</v>
          </cell>
          <cell r="F1113">
            <v>1</v>
          </cell>
          <cell r="G1113">
            <v>0</v>
          </cell>
          <cell r="H1113">
            <v>957.56</v>
          </cell>
          <cell r="I1113">
            <v>3010.56</v>
          </cell>
        </row>
        <row r="1114">
          <cell r="B1114" t="str">
            <v>09.02.05</v>
          </cell>
          <cell r="C1114" t="str">
            <v>FORN.REDUCAO F.FUNDIDO PB JE DN 400 X 250 MM</v>
          </cell>
          <cell r="D1114" t="str">
            <v>06.200.085-5</v>
          </cell>
          <cell r="E1114" t="str">
            <v>UN</v>
          </cell>
          <cell r="F1114">
            <v>1</v>
          </cell>
          <cell r="G1114">
            <v>0</v>
          </cell>
          <cell r="H1114">
            <v>295.27</v>
          </cell>
          <cell r="I1114">
            <v>928.32</v>
          </cell>
        </row>
        <row r="1115">
          <cell r="B1115" t="str">
            <v>09.02.06</v>
          </cell>
          <cell r="C1115" t="str">
            <v xml:space="preserve">FORN.EXTREMIDADE F.FUNDIDO BF JE PN10 DN 150 MM </v>
          </cell>
          <cell r="D1115" t="str">
            <v>06.200.088-4</v>
          </cell>
          <cell r="E1115" t="str">
            <v>UN</v>
          </cell>
          <cell r="F1115">
            <v>6</v>
          </cell>
          <cell r="G1115">
            <v>0</v>
          </cell>
          <cell r="H1115">
            <v>80.14</v>
          </cell>
          <cell r="I1115">
            <v>251.96</v>
          </cell>
        </row>
        <row r="1116">
          <cell r="B1116" t="str">
            <v>09.02.07</v>
          </cell>
          <cell r="C1116" t="str">
            <v>FORN.TE F.FUNDIDO BBF JM PN10 DN 600 X 600 MM</v>
          </cell>
          <cell r="D1116" t="str">
            <v>06.200.138-7</v>
          </cell>
          <cell r="E1116" t="str">
            <v>UN</v>
          </cell>
          <cell r="F1116">
            <v>1</v>
          </cell>
          <cell r="G1116">
            <v>0</v>
          </cell>
          <cell r="H1116">
            <v>2748.74</v>
          </cell>
          <cell r="I1116">
            <v>8642.0300000000007</v>
          </cell>
        </row>
        <row r="1117">
          <cell r="B1117" t="str">
            <v>09.02.08</v>
          </cell>
          <cell r="C1117" t="str">
            <v>FORN.REDUCAO F.FUNDIDO BB JM DN 600 X 400MM</v>
          </cell>
          <cell r="D1117" t="str">
            <v>06.200.155-6</v>
          </cell>
          <cell r="E1117" t="str">
            <v>UN</v>
          </cell>
          <cell r="F1117">
            <v>1</v>
          </cell>
          <cell r="G1117">
            <v>0</v>
          </cell>
          <cell r="H1117">
            <v>1817.63</v>
          </cell>
          <cell r="I1117">
            <v>5714.62</v>
          </cell>
        </row>
        <row r="1118">
          <cell r="B1118" t="str">
            <v>09.02.09</v>
          </cell>
          <cell r="C1118" t="str">
            <v>FORN.LUVA DE CORRER F.FUNDIDO JM DN 150 MM</v>
          </cell>
          <cell r="D1118" t="str">
            <v>06.200.158-4</v>
          </cell>
          <cell r="E1118" t="str">
            <v>UN</v>
          </cell>
          <cell r="F1118">
            <v>6</v>
          </cell>
          <cell r="G1118">
            <v>0</v>
          </cell>
          <cell r="H1118">
            <v>147.80000000000001</v>
          </cell>
          <cell r="I1118">
            <v>464.68</v>
          </cell>
        </row>
        <row r="1119">
          <cell r="B1119" t="str">
            <v>09.02.10</v>
          </cell>
          <cell r="C1119" t="str">
            <v>FORN.LUVA DE CORRER F.FUNDIDO JM DN 400 MM</v>
          </cell>
          <cell r="D1119" t="str">
            <v>06.200.158-9</v>
          </cell>
          <cell r="E1119" t="str">
            <v>UN</v>
          </cell>
          <cell r="F1119">
            <v>9</v>
          </cell>
          <cell r="G1119">
            <v>0</v>
          </cell>
          <cell r="H1119">
            <v>632.84</v>
          </cell>
          <cell r="I1119">
            <v>1989.64</v>
          </cell>
        </row>
        <row r="1120">
          <cell r="B1120" t="str">
            <v>09.02.11</v>
          </cell>
          <cell r="C1120" t="str">
            <v>FORN.LUVA DE CORRER F.FUNDIDO JM DN 600 MM</v>
          </cell>
          <cell r="D1120" t="str">
            <v>06.200.159-3</v>
          </cell>
          <cell r="E1120" t="str">
            <v>UN</v>
          </cell>
          <cell r="F1120">
            <v>1</v>
          </cell>
          <cell r="G1120">
            <v>0</v>
          </cell>
          <cell r="H1120">
            <v>1259.42</v>
          </cell>
          <cell r="I1120">
            <v>3959.61</v>
          </cell>
        </row>
        <row r="1121">
          <cell r="B1121" t="str">
            <v>09.02.12</v>
          </cell>
          <cell r="C1121" t="str">
            <v xml:space="preserve">FORN.EXTREMIDADE F.FUNDIDO BF JM PN10 DN 600 MM </v>
          </cell>
          <cell r="D1121" t="str">
            <v>06.200.161-2</v>
          </cell>
          <cell r="E1121" t="str">
            <v>UN</v>
          </cell>
          <cell r="F1121">
            <v>2</v>
          </cell>
          <cell r="G1121">
            <v>0</v>
          </cell>
          <cell r="H1121">
            <v>749.36</v>
          </cell>
          <cell r="I1121">
            <v>2355.98</v>
          </cell>
        </row>
        <row r="1122">
          <cell r="B1122" t="str">
            <v>09.02.13</v>
          </cell>
          <cell r="C1122" t="str">
            <v>FORN.EXTREMIDADE F.FUNDIDO FP PN10 DN=150 MM</v>
          </cell>
          <cell r="D1122" t="str">
            <v>06.200.298-9</v>
          </cell>
          <cell r="E1122" t="str">
            <v>UN</v>
          </cell>
          <cell r="F1122">
            <v>12</v>
          </cell>
          <cell r="G1122">
            <v>0</v>
          </cell>
          <cell r="H1122">
            <v>77.03</v>
          </cell>
          <cell r="I1122">
            <v>242.18</v>
          </cell>
        </row>
        <row r="1123">
          <cell r="B1123" t="str">
            <v>09.02.14</v>
          </cell>
          <cell r="C1123" t="str">
            <v>FORN.EXTREMIDADE F.FUNDIDO FP PN10 DN=250 MM</v>
          </cell>
          <cell r="D1123" t="str">
            <v>06.200.299-2</v>
          </cell>
          <cell r="E1123" t="str">
            <v>UN</v>
          </cell>
          <cell r="F1123">
            <v>1</v>
          </cell>
          <cell r="G1123">
            <v>0</v>
          </cell>
          <cell r="H1123">
            <v>186.31</v>
          </cell>
          <cell r="I1123">
            <v>585.75</v>
          </cell>
        </row>
        <row r="1124">
          <cell r="B1124" t="str">
            <v>09.02.15</v>
          </cell>
          <cell r="C1124" t="str">
            <v>FORN.EXTREMIDADE F.FUNDIDO FP PN10 DN=400 MM</v>
          </cell>
          <cell r="D1124" t="str">
            <v>06.200.299-5</v>
          </cell>
          <cell r="E1124" t="str">
            <v>UN</v>
          </cell>
          <cell r="F1124">
            <v>8</v>
          </cell>
          <cell r="G1124">
            <v>0</v>
          </cell>
          <cell r="H1124">
            <v>381.98</v>
          </cell>
          <cell r="I1124">
            <v>1200.94</v>
          </cell>
        </row>
        <row r="1125">
          <cell r="B1125" t="str">
            <v>09.02.16</v>
          </cell>
          <cell r="C1125" t="str">
            <v>FORN.EXTREMIDADE F.FUNDIDO FP PN10 DN=600 MM</v>
          </cell>
          <cell r="D1125" t="str">
            <v>06.200.299-8</v>
          </cell>
          <cell r="E1125" t="str">
            <v>UN</v>
          </cell>
          <cell r="F1125">
            <v>1</v>
          </cell>
          <cell r="G1125">
            <v>0</v>
          </cell>
          <cell r="H1125">
            <v>933.2</v>
          </cell>
          <cell r="I1125">
            <v>2933.98</v>
          </cell>
        </row>
        <row r="1126">
          <cell r="B1126" t="str">
            <v>09.02.17</v>
          </cell>
          <cell r="C1126" t="str">
            <v xml:space="preserve">FORN.FLANGE CEGO F.FUNDIDO PN10 DN=250 MM </v>
          </cell>
          <cell r="D1126" t="str">
            <v>06.200.306-6</v>
          </cell>
          <cell r="E1126" t="str">
            <v>UN</v>
          </cell>
          <cell r="F1126">
            <v>1</v>
          </cell>
          <cell r="G1126">
            <v>0</v>
          </cell>
          <cell r="H1126">
            <v>70.92</v>
          </cell>
          <cell r="I1126">
            <v>222.97</v>
          </cell>
        </row>
        <row r="1127">
          <cell r="B1127" t="str">
            <v>09.03</v>
          </cell>
          <cell r="C1127" t="str">
            <v>FORNEC.DE TUBOS DE CHAPA DE ACO SOLD. ASTM A-283GRC, REVEST.CF., AWWA C-203-73 E C-204-75</v>
          </cell>
        </row>
        <row r="1128">
          <cell r="B1128" t="str">
            <v>09.03.01</v>
          </cell>
          <cell r="C1128" t="str">
            <v>FORN.TUBO DE CHAPA DE ACO C/COSTURA LONGITUDINAL OU HELICOIDAL,REVESTIMENTO INTERNO A BASE DE ESMALTE DE ALCATRAO DE HULHA (NORMA AWWA C-203) E PINTURA EXTERNA EM BORRACHA CLORADA (AWWA C-204) PONTAS BISELADAS P/SOLDA, INCL.FORN. DOS MATERIAIS P/REVEST. D</v>
          </cell>
          <cell r="D1128" t="str">
            <v>06.034.120-0</v>
          </cell>
          <cell r="E1128" t="str">
            <v>M</v>
          </cell>
          <cell r="F1128">
            <v>52</v>
          </cell>
          <cell r="G1128">
            <v>0</v>
          </cell>
          <cell r="H1128">
            <v>409</v>
          </cell>
          <cell r="I1128">
            <v>1479.76</v>
          </cell>
        </row>
        <row r="1129">
          <cell r="B1129" t="str">
            <v>09.04</v>
          </cell>
          <cell r="C1129" t="str">
            <v>FORNEC.DE PECAS ESP.DE CHAPA DE ACO SOLD.ASTM A283C,REVEST.OU PINT.CF.AWWA C203-73 E C-204-7</v>
          </cell>
        </row>
        <row r="1130">
          <cell r="B1130" t="str">
            <v>09.04.01</v>
          </cell>
          <cell r="C1130" t="str">
            <v>FORN.DE FLANGES DE ACO SOLDADO C/PINTURA, EXCLUSIVE PARAFUSOS E ARRUELAS, DN ATE 800mm</v>
          </cell>
          <cell r="D1130" t="str">
            <v>06.033.010-0</v>
          </cell>
          <cell r="E1130" t="str">
            <v>KG</v>
          </cell>
          <cell r="F1130">
            <v>210</v>
          </cell>
          <cell r="G1130">
            <v>0</v>
          </cell>
          <cell r="H1130">
            <v>14.39</v>
          </cell>
          <cell r="I1130">
            <v>81.849999999999994</v>
          </cell>
        </row>
        <row r="1131">
          <cell r="B1131" t="str">
            <v>09.05</v>
          </cell>
          <cell r="C1131" t="str">
            <v>FORNECIMENTO DE ACESSORIOS DE MANOBRA , PROTECAO E OUTROS</v>
          </cell>
        </row>
        <row r="1132">
          <cell r="B1132" t="str">
            <v>09.05.01</v>
          </cell>
          <cell r="C1132" t="str">
            <v xml:space="preserve">FORN.REGISTRO GAVETA F.FUNDIDO FC PN10 DN=150MM </v>
          </cell>
          <cell r="D1132" t="str">
            <v>06.200.361-4</v>
          </cell>
          <cell r="E1132" t="str">
            <v>UN</v>
          </cell>
          <cell r="F1132">
            <v>6</v>
          </cell>
          <cell r="G1132">
            <v>0</v>
          </cell>
          <cell r="H1132">
            <v>1171.3800000000001</v>
          </cell>
          <cell r="I1132">
            <v>3682.81</v>
          </cell>
        </row>
        <row r="1133">
          <cell r="B1133" t="str">
            <v>09.05.02</v>
          </cell>
          <cell r="C1133" t="str">
            <v xml:space="preserve">FORN.REGISTRO GAVETA F.FUNDIDO FC PN10 DN=600MM </v>
          </cell>
          <cell r="D1133" t="str">
            <v>06.200.362-1</v>
          </cell>
          <cell r="E1133" t="str">
            <v>UN</v>
          </cell>
          <cell r="F1133">
            <v>1</v>
          </cell>
          <cell r="G1133">
            <v>0</v>
          </cell>
          <cell r="H1133">
            <v>14808.91</v>
          </cell>
          <cell r="I1133">
            <v>46559.21</v>
          </cell>
        </row>
        <row r="1134">
          <cell r="B1134" t="str">
            <v>09.05.03</v>
          </cell>
          <cell r="C1134" t="str">
            <v>FORN.REGISTRO GAVETA F.FUNDIDO FC PN10 DN=50MM</v>
          </cell>
          <cell r="D1134" t="str">
            <v>06.200.361-1</v>
          </cell>
          <cell r="E1134" t="str">
            <v>UN</v>
          </cell>
          <cell r="F1134">
            <v>1</v>
          </cell>
          <cell r="G1134">
            <v>0</v>
          </cell>
          <cell r="H1134">
            <v>247.5</v>
          </cell>
          <cell r="I1134">
            <v>778.14</v>
          </cell>
        </row>
        <row r="1135">
          <cell r="B1135" t="str">
            <v>09.05.04</v>
          </cell>
          <cell r="C1135" t="str">
            <v xml:space="preserve">FORN.REGISTRO GAVETA F.FUNDIDO FC PN10 DN=100MM </v>
          </cell>
          <cell r="D1135" t="str">
            <v>06.200.361-3</v>
          </cell>
          <cell r="E1135" t="str">
            <v>UN</v>
          </cell>
          <cell r="F1135">
            <v>2</v>
          </cell>
          <cell r="G1135">
            <v>0</v>
          </cell>
          <cell r="H1135">
            <v>391.09</v>
          </cell>
          <cell r="I1135">
            <v>1229.58</v>
          </cell>
        </row>
        <row r="1136">
          <cell r="B1136" t="str">
            <v>09.05.05</v>
          </cell>
          <cell r="C1136" t="str">
            <v>FORN.VENTOSA TRIPLA FUNCAO C/FLANGE PN10 50 MM</v>
          </cell>
          <cell r="D1136" t="str">
            <v>06.200.397-1</v>
          </cell>
          <cell r="E1136" t="str">
            <v>UN</v>
          </cell>
          <cell r="F1136">
            <v>1</v>
          </cell>
          <cell r="G1136">
            <v>0</v>
          </cell>
          <cell r="H1136">
            <v>143.94</v>
          </cell>
          <cell r="I1136">
            <v>452.54</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enso"/>
      <sheetName val="CAPA"/>
      <sheetName val="SICRO"/>
      <sheetName val="PATO unificado"/>
      <sheetName val="QUANTIDADES (2 ANOS)"/>
      <sheetName val="CRONOGRAMA (2 ANOS)"/>
      <sheetName val="CURVA ABC"/>
      <sheetName val="TRANSPORTE"/>
      <sheetName val="DIAGRAMA INICIAL"/>
      <sheetName val="MEMÓRIA - DMT REVEST. PRIM."/>
      <sheetName val="RECOMPOSIÇÃO REV. PRIMÁRIO"/>
      <sheetName val="BUEIROS ARMCOS"/>
      <sheetName val="CORTE, DESG. EMP. ENL. ÁRVORES"/>
      <sheetName val="CADASTRO DE PONTES"/>
      <sheetName val="MEMO. FERRAGENS"/>
      <sheetName val="LAYOUT - CANTEIRO"/>
      <sheetName val="CANTEIRO"/>
      <sheetName val="MOBILIZAÇÃO"/>
      <sheetName val="PRANCHA"/>
      <sheetName val="ESTACA"/>
      <sheetName val="TRANSVERSINA"/>
      <sheetName val="BALANCIM"/>
      <sheetName val="LONGARINA"/>
      <sheetName val="ALA"/>
      <sheetName val="GUARDA RODAS"/>
      <sheetName val="LINHA D'ÁGUA"/>
      <sheetName val="CONTRAVENTAMENTO"/>
      <sheetName val="PRANCHETA"/>
      <sheetName val="DESLIZANTES"/>
      <sheetName val="GUARDA CORPO"/>
      <sheetName val="CONTRUÇÃO DE PONTE"/>
      <sheetName val="CORTE E DESGALHAMENTO 15&lt;D&lt;30"/>
      <sheetName val="Corte,Empilhamento Enleiramento"/>
      <sheetName val="P. AUX.01 - ferragens"/>
      <sheetName val="P. AUX.03-pintura esmalte"/>
      <sheetName val="P. AUX.02 TUBO CA-1"/>
      <sheetName val="CPU- Corpo BSTC 1,0"/>
      <sheetName val="BDI REAL"/>
    </sheetNames>
    <sheetDataSet>
      <sheetData sheetId="0"/>
      <sheetData sheetId="1"/>
      <sheetData sheetId="2">
        <row r="6">
          <cell r="A6" t="str">
            <v>3 S 08 001 00</v>
          </cell>
          <cell r="B6" t="str">
            <v>Reconformação da plataforma</v>
          </cell>
          <cell r="C6" t="str">
            <v>ha</v>
          </cell>
          <cell r="D6">
            <v>195.86</v>
          </cell>
        </row>
        <row r="7">
          <cell r="A7" t="str">
            <v>3 S 01 401 00</v>
          </cell>
          <cell r="B7" t="str">
            <v>Recomposição de revestimento primário</v>
          </cell>
          <cell r="C7" t="str">
            <v>m³</v>
          </cell>
          <cell r="D7">
            <v>14.06</v>
          </cell>
        </row>
        <row r="8">
          <cell r="A8" t="str">
            <v>3 S 08 501 00</v>
          </cell>
          <cell r="B8" t="str">
            <v>Recomposição mecanizada de aterro</v>
          </cell>
          <cell r="C8" t="str">
            <v>m³</v>
          </cell>
          <cell r="D8">
            <v>20.86</v>
          </cell>
        </row>
        <row r="9">
          <cell r="A9" t="str">
            <v>3 S 04 300 66</v>
          </cell>
          <cell r="B9" t="str">
            <v>Bueiro met. chapa múltipla D=1,60m galvan. BC</v>
          </cell>
          <cell r="C9" t="str">
            <v>m</v>
          </cell>
          <cell r="D9">
            <v>1541.53</v>
          </cell>
        </row>
        <row r="10">
          <cell r="A10" t="str">
            <v>2 S 01 000 00</v>
          </cell>
          <cell r="B10" t="str">
            <v>Desm. dest. limpeza áreas c/arv. diam. até 0,15 m</v>
          </cell>
          <cell r="C10" t="str">
            <v>m²</v>
          </cell>
          <cell r="D10">
            <v>0.33</v>
          </cell>
        </row>
        <row r="11">
          <cell r="A11" t="str">
            <v>3 S 04 001 00</v>
          </cell>
          <cell r="B11" t="str">
            <v>Escavação mecaniz. de vala em mater. de 1a cat.</v>
          </cell>
          <cell r="C11" t="str">
            <v>m³</v>
          </cell>
          <cell r="D11">
            <v>7.16</v>
          </cell>
        </row>
        <row r="12">
          <cell r="A12" t="str">
            <v>3 S 03 940 01</v>
          </cell>
          <cell r="B12" t="str">
            <v>Reaterro e compactação p/ bueiro</v>
          </cell>
          <cell r="C12" t="str">
            <v>m³</v>
          </cell>
          <cell r="D12">
            <v>26.32</v>
          </cell>
        </row>
        <row r="13">
          <cell r="A13" t="str">
            <v>3 S 05 001 00</v>
          </cell>
          <cell r="B13" t="str">
            <v>Enrocamento de pedra jogada</v>
          </cell>
          <cell r="C13" t="str">
            <v>m³</v>
          </cell>
          <cell r="D13">
            <v>84.54</v>
          </cell>
        </row>
        <row r="14">
          <cell r="A14" t="str">
            <v>3 S 08 302 02</v>
          </cell>
          <cell r="B14" t="str">
            <v>Desobstrução de bueiro</v>
          </cell>
          <cell r="C14" t="str">
            <v>m³</v>
          </cell>
          <cell r="D14">
            <v>42.83</v>
          </cell>
        </row>
        <row r="15">
          <cell r="A15" t="str">
            <v>4 S 06 200 01</v>
          </cell>
          <cell r="B15" t="str">
            <v>Forn. e implantação placa sinaliz. semi-refletiva</v>
          </cell>
          <cell r="C15" t="str">
            <v>m²</v>
          </cell>
          <cell r="D15">
            <v>248.08</v>
          </cell>
        </row>
        <row r="16">
          <cell r="A16" t="str">
            <v>3 S 09 001 00</v>
          </cell>
          <cell r="B16" t="str">
            <v>Transporte local c/ basc. 5m3 em rodov. não pav.</v>
          </cell>
          <cell r="C16" t="str">
            <v>tkm</v>
          </cell>
          <cell r="D16">
            <v>0.73</v>
          </cell>
        </row>
        <row r="17">
          <cell r="A17" t="str">
            <v>3 S 09 001 91</v>
          </cell>
          <cell r="B17" t="str">
            <v>Transporte comercial c/ basc. 10m3 rod. não pav.</v>
          </cell>
          <cell r="C17" t="str">
            <v>tkm</v>
          </cell>
          <cell r="D17">
            <v>0.65</v>
          </cell>
        </row>
        <row r="18">
          <cell r="A18" t="str">
            <v>3 S 09 002 91</v>
          </cell>
          <cell r="B18" t="str">
            <v>Transporte comercial c/ basc. 10m3 rod. pav.</v>
          </cell>
          <cell r="C18" t="str">
            <v>tkm</v>
          </cell>
          <cell r="D18">
            <v>0.43</v>
          </cell>
        </row>
        <row r="19">
          <cell r="A19" t="str">
            <v>3 S 09 001 06</v>
          </cell>
          <cell r="B19" t="str">
            <v>Transporte local c/ basc. 10m3 em rodov. não pav.</v>
          </cell>
          <cell r="C19" t="str">
            <v>tkm</v>
          </cell>
          <cell r="D19">
            <v>0.96</v>
          </cell>
        </row>
        <row r="20">
          <cell r="A20" t="str">
            <v>3 S 09 001 41</v>
          </cell>
          <cell r="B20" t="str">
            <v>Transp. local c/ carroceria 4t em rodov. não pav.</v>
          </cell>
          <cell r="C20" t="str">
            <v>tkm</v>
          </cell>
          <cell r="D20">
            <v>1.32</v>
          </cell>
        </row>
        <row r="21">
          <cell r="A21" t="str">
            <v>3 S 09 001 90</v>
          </cell>
          <cell r="B21" t="str">
            <v>Transporte comercial c/ carroc. rodov. não pav.</v>
          </cell>
          <cell r="C21" t="str">
            <v>tkm</v>
          </cell>
          <cell r="D21">
            <v>0.64</v>
          </cell>
        </row>
        <row r="22">
          <cell r="A22" t="str">
            <v>3 S 09 201 70</v>
          </cell>
          <cell r="B22" t="str">
            <v>Transp. local água c/ cam. tanque rodov. não pav.</v>
          </cell>
          <cell r="C22" t="str">
            <v>tkm</v>
          </cell>
          <cell r="D22">
            <v>1.52</v>
          </cell>
        </row>
        <row r="23">
          <cell r="A23" t="str">
            <v>3 S 09 002 90</v>
          </cell>
          <cell r="B23" t="str">
            <v>Transporte comercial c/ carroceria rodov. pav.</v>
          </cell>
          <cell r="C23" t="str">
            <v>tkm</v>
          </cell>
          <cell r="D23">
            <v>0.42</v>
          </cell>
        </row>
        <row r="24">
          <cell r="A24" t="str">
            <v>5 S 04 999 01</v>
          </cell>
          <cell r="B24" t="str">
            <v>Remoção de bueiros existentes</v>
          </cell>
          <cell r="C24" t="str">
            <v>m</v>
          </cell>
          <cell r="D24">
            <v>70.650000000000006</v>
          </cell>
        </row>
        <row r="25">
          <cell r="A25" t="str">
            <v>5 S 05 102 00</v>
          </cell>
          <cell r="B25" t="str">
            <v>Hidrossemeadura</v>
          </cell>
          <cell r="C25" t="str">
            <v>m²</v>
          </cell>
          <cell r="D25">
            <v>1.1399999999999999</v>
          </cell>
        </row>
        <row r="26">
          <cell r="A26" t="str">
            <v>S/C-1</v>
          </cell>
          <cell r="B26" t="str">
            <v>Estaca</v>
          </cell>
          <cell r="C26" t="str">
            <v>m</v>
          </cell>
          <cell r="D26">
            <v>459.31909999999999</v>
          </cell>
        </row>
        <row r="27">
          <cell r="A27" t="str">
            <v>S/C-2</v>
          </cell>
          <cell r="B27" t="str">
            <v>Transversina</v>
          </cell>
          <cell r="C27" t="str">
            <v>m</v>
          </cell>
          <cell r="D27">
            <v>297.07389999999998</v>
          </cell>
        </row>
        <row r="28">
          <cell r="A28" t="str">
            <v>S/C-3</v>
          </cell>
          <cell r="B28" t="str">
            <v>Balancim</v>
          </cell>
          <cell r="C28" t="str">
            <v>m</v>
          </cell>
          <cell r="D28">
            <v>292.12979999999999</v>
          </cell>
        </row>
        <row r="29">
          <cell r="A29" t="str">
            <v>S/C-4</v>
          </cell>
          <cell r="B29" t="str">
            <v>Longarina</v>
          </cell>
          <cell r="C29" t="str">
            <v>m</v>
          </cell>
          <cell r="D29">
            <v>277.28530000000001</v>
          </cell>
        </row>
        <row r="30">
          <cell r="A30" t="str">
            <v>S/C-5</v>
          </cell>
          <cell r="B30" t="str">
            <v>Prancheta</v>
          </cell>
          <cell r="C30" t="str">
            <v>m</v>
          </cell>
          <cell r="D30">
            <v>48.758600000000001</v>
          </cell>
        </row>
        <row r="31">
          <cell r="A31" t="str">
            <v>S/C-6</v>
          </cell>
          <cell r="B31" t="str">
            <v>Guarda Rodas</v>
          </cell>
          <cell r="C31" t="str">
            <v>m</v>
          </cell>
          <cell r="D31">
            <v>227.5581</v>
          </cell>
        </row>
        <row r="32">
          <cell r="A32" t="str">
            <v>S/C-7</v>
          </cell>
          <cell r="B32" t="str">
            <v>Contraventamento</v>
          </cell>
          <cell r="C32" t="str">
            <v>m</v>
          </cell>
          <cell r="D32">
            <v>145.36920000000001</v>
          </cell>
        </row>
        <row r="33">
          <cell r="A33" t="str">
            <v>S/C-8</v>
          </cell>
          <cell r="B33" t="str">
            <v>Linha D'Água</v>
          </cell>
          <cell r="C33" t="str">
            <v>m</v>
          </cell>
          <cell r="D33">
            <v>166.0821</v>
          </cell>
        </row>
        <row r="34">
          <cell r="A34" t="str">
            <v>S/C-9</v>
          </cell>
          <cell r="B34" t="str">
            <v>Deslizante</v>
          </cell>
          <cell r="C34" t="str">
            <v>m</v>
          </cell>
          <cell r="D34">
            <v>69.234899999999996</v>
          </cell>
        </row>
        <row r="35">
          <cell r="A35" t="str">
            <v>S/C-10</v>
          </cell>
          <cell r="B35" t="str">
            <v>Guarda Corpo</v>
          </cell>
          <cell r="C35" t="str">
            <v>m</v>
          </cell>
          <cell r="D35">
            <v>123.89149999999999</v>
          </cell>
        </row>
        <row r="36">
          <cell r="A36" t="str">
            <v>S/C-11</v>
          </cell>
          <cell r="B36" t="str">
            <v>Alas</v>
          </cell>
          <cell r="C36" t="str">
            <v>m²</v>
          </cell>
          <cell r="D36">
            <v>473.87509999999997</v>
          </cell>
        </row>
        <row r="37">
          <cell r="A37" t="str">
            <v>S/C-12</v>
          </cell>
          <cell r="B37" t="str">
            <v>Construção de ponte de madeira de lei</v>
          </cell>
          <cell r="C37" t="str">
            <v>m</v>
          </cell>
          <cell r="D37">
            <v>5917.7471999999998</v>
          </cell>
        </row>
        <row r="38">
          <cell r="A38" t="str">
            <v>S/C-13</v>
          </cell>
          <cell r="B38" t="str">
            <v>Corte, Desgalhamento Empilhamento e Enleiramento de Árvores com 15&lt;D&lt;30CM</v>
          </cell>
          <cell r="C38" t="str">
            <v>m</v>
          </cell>
          <cell r="D38">
            <v>58.618200000000002</v>
          </cell>
        </row>
        <row r="39">
          <cell r="A39" t="str">
            <v>S/C-14</v>
          </cell>
          <cell r="B39" t="str">
            <v>Corpo BSTC D=1,00 m AC/BC/PC</v>
          </cell>
          <cell r="C39" t="str">
            <v>m</v>
          </cell>
          <cell r="D39">
            <v>647.30000000000007</v>
          </cell>
        </row>
        <row r="40">
          <cell r="A40" t="str">
            <v>2 S 04 101 53</v>
          </cell>
          <cell r="B40" t="str">
            <v>Boca BSTC D=1,00 m normal AC/BC/PC</v>
          </cell>
          <cell r="C40" t="str">
            <v>und</v>
          </cell>
          <cell r="D40">
            <v>2527.11</v>
          </cell>
        </row>
        <row r="41">
          <cell r="A41" t="str">
            <v>E-416</v>
          </cell>
          <cell r="B41" t="str">
            <v>Veículo Leve : Chevrolet : S10 - pick up (4X4) - Fiscalização</v>
          </cell>
          <cell r="C41" t="str">
            <v>mês</v>
          </cell>
          <cell r="D41">
            <v>6201.1040000000003</v>
          </cell>
        </row>
        <row r="42">
          <cell r="A42" t="str">
            <v>RELAÇÃO DE SERVIÇOS DO PLANO DE TRABALHO</v>
          </cell>
        </row>
        <row r="43">
          <cell r="A43" t="str">
            <v>CODIGO</v>
          </cell>
          <cell r="B43" t="str">
            <v>DISCRIMINAÇÃO</v>
          </cell>
          <cell r="C43" t="str">
            <v>UNIDADE</v>
          </cell>
          <cell r="D43" t="str">
            <v>PREÇO UNITÁRIO</v>
          </cell>
        </row>
        <row r="44">
          <cell r="A44" t="str">
            <v>MOB01</v>
          </cell>
          <cell r="B44" t="str">
            <v>Mobilização</v>
          </cell>
          <cell r="C44" t="str">
            <v>und</v>
          </cell>
          <cell r="D44">
            <v>273326.14</v>
          </cell>
        </row>
        <row r="45">
          <cell r="A45" t="str">
            <v>CANT01</v>
          </cell>
          <cell r="B45" t="str">
            <v>INSTALAÇÃO E MANUTENÇÃO DE CANTEIRO E ACAMPAMENTO</v>
          </cell>
          <cell r="C45" t="str">
            <v>m²</v>
          </cell>
          <cell r="D45">
            <v>367832.04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B"/>
      <sheetName val="4C"/>
      <sheetName val="4D"/>
      <sheetName val="4E"/>
      <sheetName val="4F"/>
      <sheetName val="4G"/>
      <sheetName val="4H"/>
      <sheetName val="CRONO"/>
    </sheetNames>
    <sheetDataSet>
      <sheetData sheetId="0">
        <row r="13">
          <cell r="G13">
            <v>330318.20314374863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2:H37116"/>
  <sheetViews>
    <sheetView topLeftCell="A6277" workbookViewId="0">
      <selection activeCell="B6446" sqref="B6446"/>
    </sheetView>
  </sheetViews>
  <sheetFormatPr baseColWidth="10" defaultColWidth="8.6640625" defaultRowHeight="15"/>
  <cols>
    <col min="1" max="1" width="6.6640625" bestFit="1" customWidth="1"/>
    <col min="2" max="2" width="99.33203125" style="4" customWidth="1"/>
    <col min="3" max="3" width="14.5" customWidth="1"/>
    <col min="4" max="4" width="15.5" bestFit="1" customWidth="1"/>
  </cols>
  <sheetData>
    <row r="2" spans="1:4">
      <c r="B2" s="82" t="s">
        <v>3604</v>
      </c>
      <c r="C2" s="83" t="s">
        <v>3605</v>
      </c>
    </row>
    <row r="3" spans="1:4">
      <c r="D3" s="83" t="s">
        <v>3606</v>
      </c>
    </row>
    <row r="4" spans="1:4">
      <c r="A4" s="83" t="s">
        <v>3607</v>
      </c>
      <c r="B4" s="82" t="s">
        <v>3608</v>
      </c>
      <c r="C4" s="83" t="s">
        <v>3609</v>
      </c>
    </row>
    <row r="5" spans="1:4">
      <c r="A5" s="84" t="s">
        <v>3610</v>
      </c>
      <c r="B5" s="85" t="s">
        <v>3611</v>
      </c>
      <c r="C5" s="84" t="s">
        <v>3612</v>
      </c>
      <c r="D5" s="86" t="s">
        <v>3584</v>
      </c>
    </row>
    <row r="6" spans="1:4">
      <c r="A6" s="84" t="s">
        <v>3613</v>
      </c>
      <c r="B6" s="85" t="s">
        <v>3614</v>
      </c>
      <c r="C6" s="84" t="s">
        <v>3615</v>
      </c>
      <c r="D6" s="87" t="s">
        <v>3616</v>
      </c>
    </row>
    <row r="7" spans="1:4">
      <c r="B7" s="85" t="s">
        <v>3617</v>
      </c>
    </row>
    <row r="8" spans="1:4">
      <c r="A8" s="84" t="s">
        <v>3618</v>
      </c>
      <c r="B8" s="85" t="s">
        <v>3619</v>
      </c>
      <c r="C8" s="84" t="s">
        <v>3620</v>
      </c>
      <c r="D8" s="86" t="s">
        <v>3621</v>
      </c>
    </row>
    <row r="9" spans="1:4">
      <c r="B9" s="85" t="s">
        <v>3622</v>
      </c>
    </row>
    <row r="10" spans="1:4">
      <c r="A10" s="84" t="s">
        <v>3623</v>
      </c>
      <c r="B10" s="85" t="s">
        <v>3624</v>
      </c>
      <c r="C10" s="84" t="s">
        <v>3612</v>
      </c>
      <c r="D10" s="86" t="s">
        <v>304</v>
      </c>
    </row>
    <row r="11" spans="1:4">
      <c r="A11" s="84" t="s">
        <v>3625</v>
      </c>
      <c r="B11" s="85" t="s">
        <v>3626</v>
      </c>
      <c r="C11" s="84" t="s">
        <v>3627</v>
      </c>
      <c r="D11" s="84" t="s">
        <v>1768</v>
      </c>
    </row>
    <row r="12" spans="1:4">
      <c r="A12" s="84" t="s">
        <v>3628</v>
      </c>
      <c r="B12" s="85" t="s">
        <v>3629</v>
      </c>
      <c r="C12" s="84" t="s">
        <v>3630</v>
      </c>
      <c r="D12" s="86" t="s">
        <v>2693</v>
      </c>
    </row>
    <row r="13" spans="1:4">
      <c r="A13" s="84" t="s">
        <v>3631</v>
      </c>
      <c r="B13" s="85" t="s">
        <v>3632</v>
      </c>
      <c r="C13" s="84" t="s">
        <v>3630</v>
      </c>
      <c r="D13" s="87" t="s">
        <v>3633</v>
      </c>
    </row>
    <row r="14" spans="1:4">
      <c r="A14" s="84" t="s">
        <v>3634</v>
      </c>
      <c r="B14" s="85" t="s">
        <v>3635</v>
      </c>
      <c r="C14" s="84" t="s">
        <v>3630</v>
      </c>
      <c r="D14" s="87" t="s">
        <v>3636</v>
      </c>
    </row>
    <row r="15" spans="1:4">
      <c r="B15" s="85" t="s">
        <v>3637</v>
      </c>
    </row>
    <row r="16" spans="1:4">
      <c r="A16" s="84" t="s">
        <v>3638</v>
      </c>
      <c r="B16" s="85" t="s">
        <v>3639</v>
      </c>
      <c r="C16" s="84" t="s">
        <v>3630</v>
      </c>
      <c r="D16" s="87" t="s">
        <v>3640</v>
      </c>
    </row>
    <row r="17" spans="1:4">
      <c r="B17" s="85" t="s">
        <v>3637</v>
      </c>
    </row>
    <row r="18" spans="1:4">
      <c r="A18" s="84" t="s">
        <v>3641</v>
      </c>
      <c r="B18" s="85" t="s">
        <v>3642</v>
      </c>
      <c r="C18" s="84" t="s">
        <v>3630</v>
      </c>
      <c r="D18" s="87" t="s">
        <v>3643</v>
      </c>
    </row>
    <row r="19" spans="1:4">
      <c r="A19" s="84" t="s">
        <v>3644</v>
      </c>
      <c r="B19" s="85" t="s">
        <v>3645</v>
      </c>
      <c r="C19" s="84" t="s">
        <v>3612</v>
      </c>
      <c r="D19" s="86" t="s">
        <v>2332</v>
      </c>
    </row>
    <row r="20" spans="1:4">
      <c r="A20" s="84" t="s">
        <v>3646</v>
      </c>
      <c r="B20" s="85" t="s">
        <v>3647</v>
      </c>
      <c r="C20" s="84" t="s">
        <v>3612</v>
      </c>
      <c r="D20" s="86" t="s">
        <v>3112</v>
      </c>
    </row>
    <row r="21" spans="1:4">
      <c r="A21" s="84" t="s">
        <v>3648</v>
      </c>
      <c r="B21" s="85" t="s">
        <v>3649</v>
      </c>
      <c r="C21" s="84" t="s">
        <v>3650</v>
      </c>
      <c r="D21" s="86" t="s">
        <v>3188</v>
      </c>
    </row>
    <row r="22" spans="1:4">
      <c r="A22" s="84" t="s">
        <v>3651</v>
      </c>
      <c r="B22" s="85" t="s">
        <v>3652</v>
      </c>
      <c r="C22" s="84" t="s">
        <v>3612</v>
      </c>
      <c r="D22" s="86" t="s">
        <v>2217</v>
      </c>
    </row>
    <row r="23" spans="1:4">
      <c r="A23" s="84" t="s">
        <v>3653</v>
      </c>
      <c r="B23" s="85" t="s">
        <v>3654</v>
      </c>
      <c r="C23" s="84" t="s">
        <v>3612</v>
      </c>
      <c r="D23" s="86" t="s">
        <v>3655</v>
      </c>
    </row>
    <row r="24" spans="1:4">
      <c r="A24" s="84" t="s">
        <v>3656</v>
      </c>
      <c r="B24" s="85" t="s">
        <v>3657</v>
      </c>
      <c r="C24" s="84" t="s">
        <v>3612</v>
      </c>
      <c r="D24" s="86" t="s">
        <v>3658</v>
      </c>
    </row>
    <row r="25" spans="1:4">
      <c r="A25" s="84" t="s">
        <v>3659</v>
      </c>
      <c r="B25" s="85" t="s">
        <v>3660</v>
      </c>
      <c r="C25" s="84" t="s">
        <v>3612</v>
      </c>
      <c r="D25" s="86" t="s">
        <v>3661</v>
      </c>
    </row>
    <row r="26" spans="1:4">
      <c r="A26" s="84" t="s">
        <v>3662</v>
      </c>
      <c r="B26" s="85" t="s">
        <v>3663</v>
      </c>
      <c r="C26" s="84" t="s">
        <v>3612</v>
      </c>
      <c r="D26" s="86" t="s">
        <v>3658</v>
      </c>
    </row>
    <row r="27" spans="1:4">
      <c r="A27" s="84" t="s">
        <v>3664</v>
      </c>
      <c r="B27" s="85" t="s">
        <v>3665</v>
      </c>
      <c r="C27" s="84" t="s">
        <v>3666</v>
      </c>
      <c r="D27" s="86" t="s">
        <v>390</v>
      </c>
    </row>
    <row r="28" spans="1:4">
      <c r="A28" s="84" t="s">
        <v>3667</v>
      </c>
      <c r="B28" s="85" t="s">
        <v>3668</v>
      </c>
      <c r="C28" s="84" t="s">
        <v>3612</v>
      </c>
      <c r="D28" s="86" t="s">
        <v>3669</v>
      </c>
    </row>
    <row r="29" spans="1:4">
      <c r="B29" s="85" t="s">
        <v>3670</v>
      </c>
    </row>
    <row r="30" spans="1:4">
      <c r="A30" s="84" t="s">
        <v>3671</v>
      </c>
      <c r="B30" s="85" t="s">
        <v>3672</v>
      </c>
      <c r="C30" s="84" t="s">
        <v>3612</v>
      </c>
      <c r="D30" s="86" t="s">
        <v>3673</v>
      </c>
    </row>
    <row r="31" spans="1:4">
      <c r="A31" s="84" t="s">
        <v>3674</v>
      </c>
      <c r="B31" s="85" t="s">
        <v>3675</v>
      </c>
      <c r="C31" s="84" t="s">
        <v>3676</v>
      </c>
      <c r="D31" s="86" t="s">
        <v>1489</v>
      </c>
    </row>
    <row r="32" spans="1:4">
      <c r="A32" s="84" t="s">
        <v>3677</v>
      </c>
      <c r="B32" s="85" t="s">
        <v>3678</v>
      </c>
      <c r="C32" s="84" t="s">
        <v>3676</v>
      </c>
      <c r="D32" s="86" t="s">
        <v>2908</v>
      </c>
    </row>
    <row r="33" spans="1:4">
      <c r="A33" s="84" t="s">
        <v>3679</v>
      </c>
      <c r="B33" s="85" t="s">
        <v>3680</v>
      </c>
      <c r="C33" s="84" t="s">
        <v>3676</v>
      </c>
      <c r="D33" s="86" t="s">
        <v>1489</v>
      </c>
    </row>
    <row r="34" spans="1:4">
      <c r="A34" s="84" t="s">
        <v>3681</v>
      </c>
      <c r="B34" s="85" t="s">
        <v>3682</v>
      </c>
      <c r="C34" s="84" t="s">
        <v>3676</v>
      </c>
      <c r="D34" s="86" t="s">
        <v>1489</v>
      </c>
    </row>
    <row r="35" spans="1:4">
      <c r="A35" s="84" t="s">
        <v>3683</v>
      </c>
      <c r="B35" s="85" t="s">
        <v>3684</v>
      </c>
      <c r="C35" s="84" t="s">
        <v>3676</v>
      </c>
      <c r="D35" s="86" t="s">
        <v>1489</v>
      </c>
    </row>
    <row r="36" spans="1:4">
      <c r="A36" s="84" t="s">
        <v>3685</v>
      </c>
      <c r="B36" s="85" t="s">
        <v>3686</v>
      </c>
      <c r="C36" s="84" t="s">
        <v>3676</v>
      </c>
      <c r="D36" s="86" t="s">
        <v>1489</v>
      </c>
    </row>
    <row r="37" spans="1:4">
      <c r="A37" s="84" t="s">
        <v>3687</v>
      </c>
      <c r="B37" s="85" t="s">
        <v>3688</v>
      </c>
      <c r="C37" s="84" t="s">
        <v>3676</v>
      </c>
      <c r="D37" s="86" t="s">
        <v>1489</v>
      </c>
    </row>
    <row r="38" spans="1:4">
      <c r="A38" s="84" t="s">
        <v>3689</v>
      </c>
      <c r="B38" s="85" t="s">
        <v>3690</v>
      </c>
      <c r="C38" s="84" t="s">
        <v>3676</v>
      </c>
      <c r="D38" s="86" t="s">
        <v>2529</v>
      </c>
    </row>
    <row r="39" spans="1:4">
      <c r="A39" s="84" t="s">
        <v>3691</v>
      </c>
      <c r="B39" s="85" t="s">
        <v>3692</v>
      </c>
      <c r="C39" s="84" t="s">
        <v>3693</v>
      </c>
      <c r="D39" s="86" t="s">
        <v>278</v>
      </c>
    </row>
    <row r="40" spans="1:4">
      <c r="A40" s="84" t="s">
        <v>3694</v>
      </c>
      <c r="B40" s="85" t="s">
        <v>3695</v>
      </c>
      <c r="C40" s="84" t="s">
        <v>3676</v>
      </c>
      <c r="D40" s="86" t="s">
        <v>1489</v>
      </c>
    </row>
    <row r="41" spans="1:4">
      <c r="D41" s="84" t="s">
        <v>3696</v>
      </c>
    </row>
    <row r="42" spans="1:4">
      <c r="B42" s="82" t="s">
        <v>3697</v>
      </c>
    </row>
    <row r="44" spans="1:4">
      <c r="B44" s="82" t="s">
        <v>3604</v>
      </c>
      <c r="C44" s="83" t="s">
        <v>3605</v>
      </c>
    </row>
    <row r="45" spans="1:4">
      <c r="D45" s="83" t="s">
        <v>3606</v>
      </c>
    </row>
    <row r="46" spans="1:4">
      <c r="A46" s="83" t="s">
        <v>3607</v>
      </c>
      <c r="B46" s="82" t="s">
        <v>3608</v>
      </c>
      <c r="C46" s="83" t="s">
        <v>3609</v>
      </c>
    </row>
    <row r="47" spans="1:4">
      <c r="A47" s="84" t="s">
        <v>3698</v>
      </c>
      <c r="B47" s="85" t="s">
        <v>3699</v>
      </c>
      <c r="C47" s="84" t="s">
        <v>3676</v>
      </c>
      <c r="D47" s="86" t="s">
        <v>442</v>
      </c>
    </row>
    <row r="48" spans="1:4">
      <c r="A48" s="84" t="s">
        <v>3700</v>
      </c>
      <c r="B48" s="85" t="s">
        <v>3701</v>
      </c>
      <c r="C48" s="84" t="s">
        <v>3676</v>
      </c>
      <c r="D48" s="86" t="s">
        <v>1679</v>
      </c>
    </row>
    <row r="49" spans="1:4">
      <c r="A49" s="84" t="s">
        <v>3702</v>
      </c>
      <c r="B49" s="85" t="s">
        <v>3703</v>
      </c>
      <c r="C49" s="84" t="s">
        <v>3676</v>
      </c>
      <c r="D49" s="86" t="s">
        <v>1489</v>
      </c>
    </row>
    <row r="50" spans="1:4">
      <c r="A50" s="84" t="s">
        <v>3704</v>
      </c>
      <c r="B50" s="85" t="s">
        <v>3705</v>
      </c>
      <c r="C50" s="84" t="s">
        <v>3676</v>
      </c>
      <c r="D50" s="86" t="s">
        <v>2743</v>
      </c>
    </row>
    <row r="51" spans="1:4">
      <c r="A51" s="84" t="s">
        <v>3706</v>
      </c>
      <c r="B51" s="85" t="s">
        <v>3707</v>
      </c>
      <c r="C51" s="84" t="s">
        <v>3676</v>
      </c>
      <c r="D51" s="86" t="s">
        <v>2743</v>
      </c>
    </row>
    <row r="52" spans="1:4">
      <c r="A52" s="84" t="s">
        <v>3708</v>
      </c>
      <c r="B52" s="85" t="s">
        <v>3709</v>
      </c>
      <c r="C52" s="84" t="s">
        <v>3676</v>
      </c>
      <c r="D52" s="86" t="s">
        <v>787</v>
      </c>
    </row>
    <row r="53" spans="1:4">
      <c r="A53" s="84" t="s">
        <v>3710</v>
      </c>
      <c r="B53" s="85" t="s">
        <v>3711</v>
      </c>
      <c r="C53" s="84" t="s">
        <v>3676</v>
      </c>
      <c r="D53" s="86" t="s">
        <v>1489</v>
      </c>
    </row>
    <row r="54" spans="1:4">
      <c r="A54" s="84" t="s">
        <v>3712</v>
      </c>
      <c r="B54" s="85" t="s">
        <v>3713</v>
      </c>
      <c r="C54" s="84" t="s">
        <v>3676</v>
      </c>
      <c r="D54" s="86" t="s">
        <v>1489</v>
      </c>
    </row>
    <row r="55" spans="1:4">
      <c r="A55" s="84" t="s">
        <v>3714</v>
      </c>
      <c r="B55" s="85" t="s">
        <v>3715</v>
      </c>
      <c r="C55" s="84" t="s">
        <v>3676</v>
      </c>
      <c r="D55" s="86" t="s">
        <v>703</v>
      </c>
    </row>
    <row r="56" spans="1:4">
      <c r="A56" s="84" t="s">
        <v>3716</v>
      </c>
      <c r="B56" s="85" t="s">
        <v>3717</v>
      </c>
      <c r="C56" s="84" t="s">
        <v>3676</v>
      </c>
      <c r="D56" s="86" t="s">
        <v>1489</v>
      </c>
    </row>
    <row r="57" spans="1:4">
      <c r="A57" s="84" t="s">
        <v>3718</v>
      </c>
      <c r="B57" s="85" t="s">
        <v>3719</v>
      </c>
      <c r="C57" s="84" t="s">
        <v>3676</v>
      </c>
      <c r="D57" s="86" t="s">
        <v>675</v>
      </c>
    </row>
    <row r="58" spans="1:4">
      <c r="A58" s="84" t="s">
        <v>3720</v>
      </c>
      <c r="B58" s="85" t="s">
        <v>3721</v>
      </c>
      <c r="C58" s="84" t="s">
        <v>3630</v>
      </c>
      <c r="D58" s="86" t="s">
        <v>3722</v>
      </c>
    </row>
    <row r="59" spans="1:4">
      <c r="A59" s="84" t="s">
        <v>3723</v>
      </c>
      <c r="B59" s="85" t="s">
        <v>3724</v>
      </c>
      <c r="C59" s="84" t="s">
        <v>3630</v>
      </c>
      <c r="D59" s="84" t="s">
        <v>80</v>
      </c>
    </row>
    <row r="60" spans="1:4">
      <c r="A60" s="84" t="s">
        <v>3725</v>
      </c>
      <c r="B60" s="85" t="s">
        <v>3726</v>
      </c>
      <c r="C60" s="84" t="s">
        <v>3630</v>
      </c>
      <c r="D60" s="84" t="s">
        <v>423</v>
      </c>
    </row>
    <row r="61" spans="1:4">
      <c r="A61" s="84" t="s">
        <v>3727</v>
      </c>
      <c r="B61" s="85" t="s">
        <v>3728</v>
      </c>
      <c r="C61" s="84" t="s">
        <v>3630</v>
      </c>
      <c r="D61" s="84" t="s">
        <v>368</v>
      </c>
    </row>
    <row r="62" spans="1:4">
      <c r="A62" s="84" t="s">
        <v>3729</v>
      </c>
      <c r="B62" s="85" t="s">
        <v>3730</v>
      </c>
      <c r="C62" s="84" t="s">
        <v>3630</v>
      </c>
      <c r="D62" s="84" t="s">
        <v>148</v>
      </c>
    </row>
    <row r="63" spans="1:4">
      <c r="A63" s="84" t="s">
        <v>3731</v>
      </c>
      <c r="B63" s="85" t="s">
        <v>3732</v>
      </c>
      <c r="C63" s="84" t="s">
        <v>3630</v>
      </c>
      <c r="D63" s="86" t="s">
        <v>3733</v>
      </c>
    </row>
    <row r="64" spans="1:4">
      <c r="B64" s="85" t="s">
        <v>3734</v>
      </c>
    </row>
    <row r="65" spans="1:4">
      <c r="A65" s="84" t="s">
        <v>3735</v>
      </c>
      <c r="B65" s="85" t="s">
        <v>3736</v>
      </c>
      <c r="C65" s="84" t="s">
        <v>3630</v>
      </c>
      <c r="D65" s="86" t="s">
        <v>3737</v>
      </c>
    </row>
    <row r="66" spans="1:4">
      <c r="A66" s="84" t="s">
        <v>3738</v>
      </c>
      <c r="B66" s="85" t="s">
        <v>3739</v>
      </c>
      <c r="C66" s="84" t="s">
        <v>3740</v>
      </c>
      <c r="D66" s="86" t="s">
        <v>145</v>
      </c>
    </row>
    <row r="67" spans="1:4">
      <c r="A67" s="84" t="s">
        <v>3741</v>
      </c>
      <c r="B67" s="85" t="s">
        <v>3742</v>
      </c>
      <c r="C67" s="84" t="s">
        <v>3740</v>
      </c>
      <c r="D67" s="86" t="s">
        <v>3743</v>
      </c>
    </row>
    <row r="68" spans="1:4">
      <c r="A68" s="84" t="s">
        <v>3744</v>
      </c>
      <c r="B68" s="85" t="s">
        <v>3745</v>
      </c>
      <c r="C68" s="84" t="s">
        <v>3746</v>
      </c>
      <c r="D68" s="86" t="s">
        <v>1543</v>
      </c>
    </row>
    <row r="69" spans="1:4">
      <c r="A69" s="84" t="s">
        <v>3747</v>
      </c>
      <c r="B69" s="85" t="s">
        <v>3748</v>
      </c>
      <c r="C69" s="84" t="s">
        <v>3746</v>
      </c>
      <c r="D69" s="86" t="s">
        <v>3749</v>
      </c>
    </row>
    <row r="70" spans="1:4">
      <c r="A70" s="84" t="s">
        <v>3750</v>
      </c>
      <c r="B70" s="85" t="s">
        <v>3751</v>
      </c>
      <c r="C70" s="84" t="s">
        <v>3746</v>
      </c>
      <c r="D70" s="86" t="s">
        <v>298</v>
      </c>
    </row>
    <row r="71" spans="1:4">
      <c r="A71" s="84" t="s">
        <v>3752</v>
      </c>
      <c r="B71" s="85" t="s">
        <v>3753</v>
      </c>
      <c r="C71" s="84" t="s">
        <v>3630</v>
      </c>
      <c r="D71" s="86" t="s">
        <v>1219</v>
      </c>
    </row>
    <row r="72" spans="1:4">
      <c r="A72" s="84" t="s">
        <v>3754</v>
      </c>
      <c r="B72" s="85" t="s">
        <v>3755</v>
      </c>
      <c r="C72" s="84" t="s">
        <v>3630</v>
      </c>
      <c r="D72" s="84" t="s">
        <v>747</v>
      </c>
    </row>
    <row r="73" spans="1:4">
      <c r="A73" s="84" t="s">
        <v>3756</v>
      </c>
      <c r="B73" s="85" t="s">
        <v>3757</v>
      </c>
      <c r="C73" s="84" t="s">
        <v>3630</v>
      </c>
      <c r="D73" s="84" t="s">
        <v>486</v>
      </c>
    </row>
    <row r="74" spans="1:4">
      <c r="A74" s="84" t="s">
        <v>3758</v>
      </c>
      <c r="B74" s="85" t="s">
        <v>3759</v>
      </c>
      <c r="C74" s="84" t="s">
        <v>3630</v>
      </c>
      <c r="D74" s="86" t="s">
        <v>2155</v>
      </c>
    </row>
    <row r="75" spans="1:4">
      <c r="A75" s="84" t="s">
        <v>3760</v>
      </c>
      <c r="B75" s="85" t="s">
        <v>3761</v>
      </c>
      <c r="C75" s="84" t="s">
        <v>3630</v>
      </c>
      <c r="D75" s="86" t="s">
        <v>1106</v>
      </c>
    </row>
    <row r="76" spans="1:4">
      <c r="A76" s="84" t="s">
        <v>3762</v>
      </c>
      <c r="B76" s="85" t="s">
        <v>3763</v>
      </c>
      <c r="C76" s="84" t="s">
        <v>3630</v>
      </c>
      <c r="D76" s="86" t="s">
        <v>573</v>
      </c>
    </row>
    <row r="77" spans="1:4">
      <c r="A77" s="84" t="s">
        <v>3764</v>
      </c>
      <c r="B77" s="85" t="s">
        <v>3765</v>
      </c>
      <c r="C77" s="84" t="s">
        <v>3630</v>
      </c>
      <c r="D77" s="86" t="s">
        <v>63</v>
      </c>
    </row>
    <row r="78" spans="1:4">
      <c r="A78" s="84" t="s">
        <v>3766</v>
      </c>
      <c r="B78" s="85" t="s">
        <v>3767</v>
      </c>
      <c r="C78" s="84" t="s">
        <v>3630</v>
      </c>
      <c r="D78" s="86" t="s">
        <v>99</v>
      </c>
    </row>
    <row r="79" spans="1:4">
      <c r="A79" s="84" t="s">
        <v>3768</v>
      </c>
      <c r="B79" s="85" t="s">
        <v>3769</v>
      </c>
      <c r="C79" s="84" t="s">
        <v>3630</v>
      </c>
      <c r="D79" s="86" t="s">
        <v>2462</v>
      </c>
    </row>
    <row r="80" spans="1:4">
      <c r="D80" s="84" t="s">
        <v>3696</v>
      </c>
    </row>
    <row r="81" spans="1:4">
      <c r="B81" s="82" t="s">
        <v>3770</v>
      </c>
    </row>
    <row r="83" spans="1:4">
      <c r="B83" s="82" t="s">
        <v>3604</v>
      </c>
      <c r="C83" s="83" t="s">
        <v>3605</v>
      </c>
    </row>
    <row r="84" spans="1:4">
      <c r="D84" s="83" t="s">
        <v>3606</v>
      </c>
    </row>
    <row r="85" spans="1:4">
      <c r="A85" s="83" t="s">
        <v>3607</v>
      </c>
      <c r="B85" s="82" t="s">
        <v>3608</v>
      </c>
      <c r="C85" s="83" t="s">
        <v>3609</v>
      </c>
    </row>
    <row r="86" spans="1:4">
      <c r="A86" s="84" t="s">
        <v>3771</v>
      </c>
      <c r="B86" s="85" t="s">
        <v>3772</v>
      </c>
      <c r="C86" s="84" t="s">
        <v>3630</v>
      </c>
      <c r="D86" s="86" t="s">
        <v>1812</v>
      </c>
    </row>
    <row r="87" spans="1:4">
      <c r="A87" s="84" t="s">
        <v>3773</v>
      </c>
      <c r="B87" s="85" t="s">
        <v>3774</v>
      </c>
      <c r="C87" s="84" t="s">
        <v>3630</v>
      </c>
      <c r="D87" s="86" t="s">
        <v>3775</v>
      </c>
    </row>
    <row r="88" spans="1:4">
      <c r="A88" s="84" t="s">
        <v>3776</v>
      </c>
      <c r="B88" s="85" t="s">
        <v>3777</v>
      </c>
      <c r="C88" s="84" t="s">
        <v>3630</v>
      </c>
      <c r="D88" s="86" t="s">
        <v>2371</v>
      </c>
    </row>
    <row r="89" spans="1:4">
      <c r="A89" s="84" t="s">
        <v>3778</v>
      </c>
      <c r="B89" s="85" t="s">
        <v>3779</v>
      </c>
      <c r="C89" s="84" t="s">
        <v>3630</v>
      </c>
      <c r="D89" s="86" t="s">
        <v>2155</v>
      </c>
    </row>
    <row r="90" spans="1:4">
      <c r="A90" s="84" t="s">
        <v>3780</v>
      </c>
      <c r="B90" s="85" t="s">
        <v>3781</v>
      </c>
      <c r="C90" s="84" t="s">
        <v>3630</v>
      </c>
      <c r="D90" s="86" t="s">
        <v>1458</v>
      </c>
    </row>
    <row r="91" spans="1:4">
      <c r="A91" s="84" t="s">
        <v>3782</v>
      </c>
      <c r="B91" s="85" t="s">
        <v>3783</v>
      </c>
      <c r="C91" s="84" t="s">
        <v>3630</v>
      </c>
      <c r="D91" s="86" t="s">
        <v>740</v>
      </c>
    </row>
    <row r="92" spans="1:4">
      <c r="A92" s="84" t="s">
        <v>3784</v>
      </c>
      <c r="B92" s="85" t="s">
        <v>3785</v>
      </c>
      <c r="C92" s="84" t="s">
        <v>3630</v>
      </c>
      <c r="D92" s="86" t="s">
        <v>1445</v>
      </c>
    </row>
    <row r="93" spans="1:4">
      <c r="A93" s="84" t="s">
        <v>3786</v>
      </c>
      <c r="B93" s="85" t="s">
        <v>3787</v>
      </c>
      <c r="C93" s="84" t="s">
        <v>3630</v>
      </c>
      <c r="D93" s="86" t="s">
        <v>3788</v>
      </c>
    </row>
    <row r="94" spans="1:4">
      <c r="A94" s="84" t="s">
        <v>3789</v>
      </c>
      <c r="B94" s="85" t="s">
        <v>3790</v>
      </c>
      <c r="C94" s="84" t="s">
        <v>3630</v>
      </c>
      <c r="D94" s="86" t="s">
        <v>2286</v>
      </c>
    </row>
    <row r="95" spans="1:4">
      <c r="A95" s="84" t="s">
        <v>3791</v>
      </c>
      <c r="B95" s="85" t="s">
        <v>3792</v>
      </c>
      <c r="C95" s="84" t="s">
        <v>3630</v>
      </c>
      <c r="D95" s="86" t="s">
        <v>3793</v>
      </c>
    </row>
    <row r="96" spans="1:4">
      <c r="A96" s="84" t="s">
        <v>3794</v>
      </c>
      <c r="B96" s="85" t="s">
        <v>3795</v>
      </c>
      <c r="C96" s="84" t="s">
        <v>3630</v>
      </c>
      <c r="D96" s="86" t="s">
        <v>2663</v>
      </c>
    </row>
    <row r="97" spans="1:4">
      <c r="A97" s="84" t="s">
        <v>3796</v>
      </c>
      <c r="B97" s="85" t="s">
        <v>3797</v>
      </c>
      <c r="C97" s="84" t="s">
        <v>3630</v>
      </c>
      <c r="D97" s="86" t="s">
        <v>3798</v>
      </c>
    </row>
    <row r="98" spans="1:4">
      <c r="A98" s="84" t="s">
        <v>3799</v>
      </c>
      <c r="B98" s="85" t="s">
        <v>3800</v>
      </c>
      <c r="C98" s="84" t="s">
        <v>3630</v>
      </c>
      <c r="D98" s="86" t="s">
        <v>3801</v>
      </c>
    </row>
    <row r="99" spans="1:4">
      <c r="A99" s="84" t="s">
        <v>3802</v>
      </c>
      <c r="B99" s="85" t="s">
        <v>3803</v>
      </c>
      <c r="C99" s="84" t="s">
        <v>3630</v>
      </c>
      <c r="D99" s="86" t="s">
        <v>791</v>
      </c>
    </row>
    <row r="100" spans="1:4">
      <c r="A100" s="84" t="s">
        <v>3804</v>
      </c>
      <c r="B100" s="85" t="s">
        <v>3805</v>
      </c>
      <c r="C100" s="84" t="s">
        <v>3630</v>
      </c>
      <c r="D100" s="86" t="s">
        <v>338</v>
      </c>
    </row>
    <row r="101" spans="1:4">
      <c r="A101" s="84" t="s">
        <v>3806</v>
      </c>
      <c r="B101" s="85" t="s">
        <v>3807</v>
      </c>
      <c r="C101" s="84" t="s">
        <v>3630</v>
      </c>
      <c r="D101" s="86" t="s">
        <v>523</v>
      </c>
    </row>
    <row r="102" spans="1:4">
      <c r="A102" s="84" t="s">
        <v>3808</v>
      </c>
      <c r="B102" s="85" t="s">
        <v>3809</v>
      </c>
      <c r="C102" s="84" t="s">
        <v>3630</v>
      </c>
      <c r="D102" s="86" t="s">
        <v>3810</v>
      </c>
    </row>
    <row r="103" spans="1:4">
      <c r="A103" s="84" t="s">
        <v>3811</v>
      </c>
      <c r="B103" s="85" t="s">
        <v>3812</v>
      </c>
      <c r="C103" s="84" t="s">
        <v>3630</v>
      </c>
      <c r="D103" s="86" t="s">
        <v>3588</v>
      </c>
    </row>
    <row r="104" spans="1:4">
      <c r="A104" s="84" t="s">
        <v>3813</v>
      </c>
      <c r="B104" s="85" t="s">
        <v>3814</v>
      </c>
      <c r="C104" s="84" t="s">
        <v>3630</v>
      </c>
      <c r="D104" s="86" t="s">
        <v>3815</v>
      </c>
    </row>
    <row r="105" spans="1:4">
      <c r="A105" s="84" t="s">
        <v>3816</v>
      </c>
      <c r="B105" s="85" t="s">
        <v>3817</v>
      </c>
      <c r="C105" s="84" t="s">
        <v>3630</v>
      </c>
      <c r="D105" s="86" t="s">
        <v>789</v>
      </c>
    </row>
    <row r="106" spans="1:4">
      <c r="A106" s="84" t="s">
        <v>3818</v>
      </c>
      <c r="B106" s="85" t="s">
        <v>3819</v>
      </c>
      <c r="C106" s="84" t="s">
        <v>3630</v>
      </c>
      <c r="D106" s="86" t="s">
        <v>262</v>
      </c>
    </row>
    <row r="107" spans="1:4">
      <c r="A107" s="84" t="s">
        <v>3820</v>
      </c>
      <c r="B107" s="85" t="s">
        <v>3821</v>
      </c>
      <c r="C107" s="84" t="s">
        <v>3630</v>
      </c>
      <c r="D107" s="86" t="s">
        <v>3822</v>
      </c>
    </row>
    <row r="108" spans="1:4">
      <c r="A108" s="84" t="s">
        <v>3823</v>
      </c>
      <c r="B108" s="85" t="s">
        <v>3824</v>
      </c>
      <c r="C108" s="84" t="s">
        <v>3630</v>
      </c>
      <c r="D108" s="86" t="s">
        <v>1053</v>
      </c>
    </row>
    <row r="109" spans="1:4">
      <c r="A109" s="84" t="s">
        <v>3825</v>
      </c>
      <c r="B109" s="85" t="s">
        <v>3826</v>
      </c>
      <c r="C109" s="84" t="s">
        <v>3630</v>
      </c>
      <c r="D109" s="86" t="s">
        <v>2296</v>
      </c>
    </row>
    <row r="110" spans="1:4">
      <c r="A110" s="84" t="s">
        <v>3827</v>
      </c>
      <c r="B110" s="85" t="s">
        <v>3828</v>
      </c>
      <c r="C110" s="84" t="s">
        <v>3630</v>
      </c>
      <c r="D110" s="86" t="s">
        <v>232</v>
      </c>
    </row>
    <row r="111" spans="1:4">
      <c r="A111" s="84" t="s">
        <v>3829</v>
      </c>
      <c r="B111" s="85" t="s">
        <v>3830</v>
      </c>
      <c r="C111" s="84" t="s">
        <v>3630</v>
      </c>
      <c r="D111" s="86" t="s">
        <v>3831</v>
      </c>
    </row>
    <row r="112" spans="1:4">
      <c r="A112" s="84" t="s">
        <v>3832</v>
      </c>
      <c r="B112" s="85" t="s">
        <v>3833</v>
      </c>
      <c r="C112" s="84" t="s">
        <v>3630</v>
      </c>
      <c r="D112" s="86" t="s">
        <v>3267</v>
      </c>
    </row>
    <row r="113" spans="1:4">
      <c r="A113" s="84" t="s">
        <v>3834</v>
      </c>
      <c r="B113" s="85" t="s">
        <v>3835</v>
      </c>
      <c r="C113" s="84" t="s">
        <v>3630</v>
      </c>
      <c r="D113" s="86" t="s">
        <v>3211</v>
      </c>
    </row>
    <row r="114" spans="1:4">
      <c r="A114" s="84" t="s">
        <v>3836</v>
      </c>
      <c r="B114" s="85" t="s">
        <v>3837</v>
      </c>
      <c r="C114" s="84" t="s">
        <v>3630</v>
      </c>
      <c r="D114" s="86" t="s">
        <v>1797</v>
      </c>
    </row>
    <row r="115" spans="1:4">
      <c r="A115" s="84" t="s">
        <v>3838</v>
      </c>
      <c r="B115" s="85" t="s">
        <v>3839</v>
      </c>
      <c r="C115" s="84" t="s">
        <v>3630</v>
      </c>
      <c r="D115" s="86" t="s">
        <v>196</v>
      </c>
    </row>
    <row r="116" spans="1:4">
      <c r="A116" s="84" t="s">
        <v>3840</v>
      </c>
      <c r="B116" s="85" t="s">
        <v>3841</v>
      </c>
      <c r="C116" s="84" t="s">
        <v>3630</v>
      </c>
      <c r="D116" s="86" t="s">
        <v>224</v>
      </c>
    </row>
    <row r="117" spans="1:4">
      <c r="A117" s="84" t="s">
        <v>3842</v>
      </c>
      <c r="B117" s="85" t="s">
        <v>3843</v>
      </c>
      <c r="C117" s="84" t="s">
        <v>3630</v>
      </c>
      <c r="D117" s="86" t="s">
        <v>3844</v>
      </c>
    </row>
    <row r="118" spans="1:4">
      <c r="A118" s="84" t="s">
        <v>3845</v>
      </c>
      <c r="B118" s="85" t="s">
        <v>3846</v>
      </c>
      <c r="C118" s="84" t="s">
        <v>3630</v>
      </c>
      <c r="D118" s="86" t="s">
        <v>3847</v>
      </c>
    </row>
    <row r="119" spans="1:4">
      <c r="D119" s="84" t="s">
        <v>3696</v>
      </c>
    </row>
    <row r="120" spans="1:4">
      <c r="B120" s="82" t="s">
        <v>3848</v>
      </c>
    </row>
    <row r="122" spans="1:4">
      <c r="B122" s="82" t="s">
        <v>3604</v>
      </c>
      <c r="C122" s="83" t="s">
        <v>3605</v>
      </c>
    </row>
    <row r="123" spans="1:4">
      <c r="D123" s="83" t="s">
        <v>3606</v>
      </c>
    </row>
    <row r="124" spans="1:4">
      <c r="A124" s="83" t="s">
        <v>3607</v>
      </c>
      <c r="B124" s="82" t="s">
        <v>3608</v>
      </c>
      <c r="C124" s="83" t="s">
        <v>3609</v>
      </c>
    </row>
    <row r="125" spans="1:4">
      <c r="A125" s="84" t="s">
        <v>3849</v>
      </c>
      <c r="B125" s="85" t="s">
        <v>3850</v>
      </c>
      <c r="C125" s="84" t="s">
        <v>3630</v>
      </c>
      <c r="D125" s="86" t="s">
        <v>3851</v>
      </c>
    </row>
    <row r="126" spans="1:4">
      <c r="A126" s="84" t="s">
        <v>3852</v>
      </c>
      <c r="B126" s="85" t="s">
        <v>3853</v>
      </c>
      <c r="C126" s="84" t="s">
        <v>3630</v>
      </c>
      <c r="D126" s="84" t="s">
        <v>2439</v>
      </c>
    </row>
    <row r="127" spans="1:4">
      <c r="A127" s="84" t="s">
        <v>3854</v>
      </c>
      <c r="B127" s="85" t="s">
        <v>3855</v>
      </c>
      <c r="C127" s="84" t="s">
        <v>3630</v>
      </c>
      <c r="D127" s="84" t="s">
        <v>2372</v>
      </c>
    </row>
    <row r="128" spans="1:4">
      <c r="A128" s="84" t="s">
        <v>3856</v>
      </c>
      <c r="B128" s="85" t="s">
        <v>3857</v>
      </c>
      <c r="C128" s="84" t="s">
        <v>3630</v>
      </c>
      <c r="D128" s="86" t="s">
        <v>3858</v>
      </c>
    </row>
    <row r="129" spans="1:4">
      <c r="A129" s="84" t="s">
        <v>3859</v>
      </c>
      <c r="B129" s="85" t="s">
        <v>3860</v>
      </c>
      <c r="C129" s="84" t="s">
        <v>3630</v>
      </c>
      <c r="D129" s="86" t="s">
        <v>3861</v>
      </c>
    </row>
    <row r="130" spans="1:4">
      <c r="A130" s="84" t="s">
        <v>3862</v>
      </c>
      <c r="B130" s="85" t="s">
        <v>3863</v>
      </c>
      <c r="C130" s="84" t="s">
        <v>3746</v>
      </c>
      <c r="D130" s="86" t="s">
        <v>3864</v>
      </c>
    </row>
    <row r="131" spans="1:4">
      <c r="A131" s="84" t="s">
        <v>3865</v>
      </c>
      <c r="B131" s="85" t="s">
        <v>3866</v>
      </c>
      <c r="C131" s="84" t="s">
        <v>3746</v>
      </c>
      <c r="D131" s="86" t="s">
        <v>3867</v>
      </c>
    </row>
    <row r="132" spans="1:4">
      <c r="A132" s="84" t="s">
        <v>3868</v>
      </c>
      <c r="B132" s="85" t="s">
        <v>3869</v>
      </c>
      <c r="C132" s="84" t="s">
        <v>3746</v>
      </c>
      <c r="D132" s="86" t="s">
        <v>3870</v>
      </c>
    </row>
    <row r="133" spans="1:4">
      <c r="A133" s="84" t="s">
        <v>3871</v>
      </c>
      <c r="B133" s="85" t="s">
        <v>3872</v>
      </c>
      <c r="C133" s="84" t="s">
        <v>3746</v>
      </c>
      <c r="D133" s="86" t="s">
        <v>2828</v>
      </c>
    </row>
    <row r="134" spans="1:4">
      <c r="A134" s="84" t="s">
        <v>3873</v>
      </c>
      <c r="B134" s="85" t="s">
        <v>3874</v>
      </c>
      <c r="C134" s="84" t="s">
        <v>3650</v>
      </c>
      <c r="D134" s="86" t="s">
        <v>3875</v>
      </c>
    </row>
    <row r="135" spans="1:4">
      <c r="A135" s="84" t="s">
        <v>3876</v>
      </c>
      <c r="B135" s="85" t="s">
        <v>3877</v>
      </c>
      <c r="C135" s="84" t="s">
        <v>3630</v>
      </c>
      <c r="D135" s="86" t="s">
        <v>1426</v>
      </c>
    </row>
    <row r="136" spans="1:4">
      <c r="A136" s="84" t="s">
        <v>3878</v>
      </c>
      <c r="B136" s="85" t="s">
        <v>3879</v>
      </c>
      <c r="C136" s="84" t="s">
        <v>3630</v>
      </c>
      <c r="D136" s="86" t="s">
        <v>3880</v>
      </c>
    </row>
    <row r="137" spans="1:4">
      <c r="A137" s="84" t="s">
        <v>3881</v>
      </c>
      <c r="B137" s="85" t="s">
        <v>3882</v>
      </c>
      <c r="C137" s="84" t="s">
        <v>3630</v>
      </c>
      <c r="D137" s="86" t="s">
        <v>3883</v>
      </c>
    </row>
    <row r="138" spans="1:4">
      <c r="A138" s="84" t="s">
        <v>3884</v>
      </c>
      <c r="B138" s="85" t="s">
        <v>3885</v>
      </c>
      <c r="C138" s="84" t="s">
        <v>3630</v>
      </c>
      <c r="D138" s="86" t="s">
        <v>3886</v>
      </c>
    </row>
    <row r="139" spans="1:4">
      <c r="A139" s="84" t="s">
        <v>3887</v>
      </c>
      <c r="B139" s="85" t="s">
        <v>3888</v>
      </c>
      <c r="C139" s="84" t="s">
        <v>3740</v>
      </c>
      <c r="D139" s="86" t="s">
        <v>1775</v>
      </c>
    </row>
    <row r="140" spans="1:4">
      <c r="A140" s="84" t="s">
        <v>3889</v>
      </c>
      <c r="B140" s="85" t="s">
        <v>3890</v>
      </c>
      <c r="C140" s="84" t="s">
        <v>3630</v>
      </c>
      <c r="D140" s="86" t="s">
        <v>3891</v>
      </c>
    </row>
    <row r="141" spans="1:4">
      <c r="A141" s="84" t="s">
        <v>3892</v>
      </c>
      <c r="B141" s="85" t="s">
        <v>3893</v>
      </c>
      <c r="C141" s="84" t="s">
        <v>3630</v>
      </c>
      <c r="D141" s="86" t="s">
        <v>3540</v>
      </c>
    </row>
    <row r="142" spans="1:4">
      <c r="A142" s="84" t="s">
        <v>3894</v>
      </c>
      <c r="B142" s="85" t="s">
        <v>3895</v>
      </c>
      <c r="C142" s="84" t="s">
        <v>3630</v>
      </c>
      <c r="D142" s="86" t="s">
        <v>3422</v>
      </c>
    </row>
    <row r="143" spans="1:4">
      <c r="A143" s="84" t="s">
        <v>3896</v>
      </c>
      <c r="B143" s="85" t="s">
        <v>3897</v>
      </c>
      <c r="C143" s="84" t="s">
        <v>3630</v>
      </c>
      <c r="D143" s="86" t="s">
        <v>297</v>
      </c>
    </row>
    <row r="144" spans="1:4">
      <c r="A144" s="84" t="s">
        <v>3898</v>
      </c>
      <c r="B144" s="85" t="s">
        <v>3899</v>
      </c>
      <c r="C144" s="84" t="s">
        <v>3630</v>
      </c>
      <c r="D144" s="86" t="s">
        <v>1676</v>
      </c>
    </row>
    <row r="145" spans="1:4">
      <c r="A145" s="84" t="s">
        <v>3900</v>
      </c>
      <c r="B145" s="85" t="s">
        <v>3901</v>
      </c>
      <c r="C145" s="84" t="s">
        <v>3630</v>
      </c>
      <c r="D145" s="86" t="s">
        <v>3540</v>
      </c>
    </row>
    <row r="146" spans="1:4">
      <c r="A146" s="84" t="s">
        <v>3902</v>
      </c>
      <c r="B146" s="85" t="s">
        <v>3903</v>
      </c>
      <c r="C146" s="84" t="s">
        <v>3904</v>
      </c>
      <c r="D146" s="86" t="s">
        <v>3905</v>
      </c>
    </row>
    <row r="147" spans="1:4">
      <c r="A147" s="84" t="s">
        <v>3906</v>
      </c>
      <c r="B147" s="85" t="s">
        <v>3907</v>
      </c>
      <c r="C147" s="84" t="s">
        <v>3630</v>
      </c>
      <c r="D147" s="86" t="s">
        <v>580</v>
      </c>
    </row>
    <row r="148" spans="1:4">
      <c r="A148" s="84" t="s">
        <v>3908</v>
      </c>
      <c r="B148" s="85" t="s">
        <v>3909</v>
      </c>
      <c r="C148" s="84" t="s">
        <v>3740</v>
      </c>
      <c r="D148" s="86" t="s">
        <v>978</v>
      </c>
    </row>
    <row r="149" spans="1:4">
      <c r="A149" s="84" t="s">
        <v>3910</v>
      </c>
      <c r="B149" s="85" t="s">
        <v>3911</v>
      </c>
      <c r="C149" s="84" t="s">
        <v>3912</v>
      </c>
      <c r="D149" s="84" t="s">
        <v>2455</v>
      </c>
    </row>
    <row r="150" spans="1:4">
      <c r="A150" s="84" t="s">
        <v>3913</v>
      </c>
      <c r="B150" s="85" t="s">
        <v>3914</v>
      </c>
      <c r="C150" s="84" t="s">
        <v>3630</v>
      </c>
      <c r="D150" s="86" t="s">
        <v>95</v>
      </c>
    </row>
    <row r="151" spans="1:4">
      <c r="A151" s="84" t="s">
        <v>3915</v>
      </c>
      <c r="B151" s="85" t="s">
        <v>3916</v>
      </c>
      <c r="C151" s="84" t="s">
        <v>3630</v>
      </c>
      <c r="D151" s="86" t="s">
        <v>315</v>
      </c>
    </row>
    <row r="152" spans="1:4">
      <c r="A152" s="84" t="s">
        <v>3917</v>
      </c>
      <c r="B152" s="85" t="s">
        <v>3918</v>
      </c>
      <c r="C152" s="84" t="s">
        <v>3630</v>
      </c>
      <c r="D152" s="86" t="s">
        <v>3602</v>
      </c>
    </row>
    <row r="153" spans="1:4">
      <c r="A153" s="84" t="s">
        <v>3919</v>
      </c>
      <c r="B153" s="85" t="s">
        <v>3920</v>
      </c>
      <c r="C153" s="84" t="s">
        <v>3630</v>
      </c>
      <c r="D153" s="86" t="s">
        <v>818</v>
      </c>
    </row>
    <row r="154" spans="1:4">
      <c r="A154" s="84" t="s">
        <v>3921</v>
      </c>
      <c r="B154" s="85" t="s">
        <v>3922</v>
      </c>
      <c r="C154" s="84" t="s">
        <v>3630</v>
      </c>
      <c r="D154" s="86" t="s">
        <v>318</v>
      </c>
    </row>
    <row r="155" spans="1:4">
      <c r="A155" s="84" t="s">
        <v>3923</v>
      </c>
      <c r="B155" s="85" t="s">
        <v>3924</v>
      </c>
      <c r="C155" s="84" t="s">
        <v>3630</v>
      </c>
      <c r="D155" s="86" t="s">
        <v>1093</v>
      </c>
    </row>
    <row r="156" spans="1:4">
      <c r="A156" s="84" t="s">
        <v>3925</v>
      </c>
      <c r="B156" s="85" t="s">
        <v>3926</v>
      </c>
      <c r="C156" s="84" t="s">
        <v>3630</v>
      </c>
      <c r="D156" s="86" t="s">
        <v>1099</v>
      </c>
    </row>
    <row r="157" spans="1:4">
      <c r="A157" s="84" t="s">
        <v>3927</v>
      </c>
      <c r="B157" s="85" t="s">
        <v>3928</v>
      </c>
      <c r="C157" s="84" t="s">
        <v>3630</v>
      </c>
      <c r="D157" s="86" t="s">
        <v>1485</v>
      </c>
    </row>
    <row r="158" spans="1:4">
      <c r="D158" s="84" t="s">
        <v>3696</v>
      </c>
    </row>
    <row r="159" spans="1:4">
      <c r="B159" s="82" t="s">
        <v>3929</v>
      </c>
    </row>
    <row r="161" spans="1:4">
      <c r="B161" s="82" t="s">
        <v>3604</v>
      </c>
      <c r="C161" s="83" t="s">
        <v>3605</v>
      </c>
    </row>
    <row r="162" spans="1:4">
      <c r="D162" s="83" t="s">
        <v>3606</v>
      </c>
    </row>
    <row r="163" spans="1:4">
      <c r="A163" s="83" t="s">
        <v>3607</v>
      </c>
      <c r="B163" s="82" t="s">
        <v>3608</v>
      </c>
      <c r="C163" s="83" t="s">
        <v>3609</v>
      </c>
    </row>
    <row r="164" spans="1:4">
      <c r="A164" s="84" t="s">
        <v>3930</v>
      </c>
      <c r="B164" s="85" t="s">
        <v>3931</v>
      </c>
      <c r="C164" s="84" t="s">
        <v>3630</v>
      </c>
      <c r="D164" s="86" t="s">
        <v>1781</v>
      </c>
    </row>
    <row r="165" spans="1:4">
      <c r="A165" s="84" t="s">
        <v>3932</v>
      </c>
      <c r="B165" s="85" t="s">
        <v>3933</v>
      </c>
      <c r="C165" s="84" t="s">
        <v>3630</v>
      </c>
      <c r="D165" s="86" t="s">
        <v>3934</v>
      </c>
    </row>
    <row r="166" spans="1:4">
      <c r="A166" s="84" t="s">
        <v>3935</v>
      </c>
      <c r="B166" s="85" t="s">
        <v>3936</v>
      </c>
      <c r="C166" s="84" t="s">
        <v>3630</v>
      </c>
      <c r="D166" s="86" t="s">
        <v>3937</v>
      </c>
    </row>
    <row r="167" spans="1:4">
      <c r="A167" s="84" t="s">
        <v>3938</v>
      </c>
      <c r="B167" s="85" t="s">
        <v>3939</v>
      </c>
      <c r="C167" s="84" t="s">
        <v>3630</v>
      </c>
      <c r="D167" s="86" t="s">
        <v>683</v>
      </c>
    </row>
    <row r="168" spans="1:4">
      <c r="A168" s="84" t="s">
        <v>3940</v>
      </c>
      <c r="B168" s="85" t="s">
        <v>3941</v>
      </c>
      <c r="C168" s="84" t="s">
        <v>3630</v>
      </c>
      <c r="D168" s="86" t="s">
        <v>3942</v>
      </c>
    </row>
    <row r="169" spans="1:4">
      <c r="A169" s="84" t="s">
        <v>3943</v>
      </c>
      <c r="B169" s="85" t="s">
        <v>3944</v>
      </c>
      <c r="C169" s="84" t="s">
        <v>3630</v>
      </c>
      <c r="D169" s="86" t="s">
        <v>3945</v>
      </c>
    </row>
    <row r="170" spans="1:4">
      <c r="A170" s="84" t="s">
        <v>3946</v>
      </c>
      <c r="B170" s="85" t="s">
        <v>3947</v>
      </c>
      <c r="C170" s="84" t="s">
        <v>3630</v>
      </c>
      <c r="D170" s="86" t="s">
        <v>3948</v>
      </c>
    </row>
    <row r="171" spans="1:4">
      <c r="A171" s="84" t="s">
        <v>3949</v>
      </c>
      <c r="B171" s="85" t="s">
        <v>3950</v>
      </c>
      <c r="C171" s="84" t="s">
        <v>3630</v>
      </c>
      <c r="D171" s="86" t="s">
        <v>2171</v>
      </c>
    </row>
    <row r="172" spans="1:4">
      <c r="A172" s="84" t="s">
        <v>3951</v>
      </c>
      <c r="B172" s="85" t="s">
        <v>3952</v>
      </c>
      <c r="C172" s="84" t="s">
        <v>3630</v>
      </c>
      <c r="D172" s="86" t="s">
        <v>3953</v>
      </c>
    </row>
    <row r="173" spans="1:4">
      <c r="A173" s="84" t="s">
        <v>3954</v>
      </c>
      <c r="B173" s="85" t="s">
        <v>3955</v>
      </c>
      <c r="C173" s="84" t="s">
        <v>3630</v>
      </c>
      <c r="D173" s="86" t="s">
        <v>3956</v>
      </c>
    </row>
    <row r="174" spans="1:4">
      <c r="A174" s="84" t="s">
        <v>3957</v>
      </c>
      <c r="B174" s="85" t="s">
        <v>3958</v>
      </c>
      <c r="C174" s="84" t="s">
        <v>3630</v>
      </c>
      <c r="D174" s="86" t="s">
        <v>3886</v>
      </c>
    </row>
    <row r="175" spans="1:4">
      <c r="A175" s="84" t="s">
        <v>3959</v>
      </c>
      <c r="B175" s="85" t="s">
        <v>3960</v>
      </c>
      <c r="C175" s="84" t="s">
        <v>3630</v>
      </c>
      <c r="D175" s="86" t="s">
        <v>3961</v>
      </c>
    </row>
    <row r="176" spans="1:4">
      <c r="A176" s="84" t="s">
        <v>3962</v>
      </c>
      <c r="B176" s="85" t="s">
        <v>3963</v>
      </c>
      <c r="C176" s="84" t="s">
        <v>3630</v>
      </c>
      <c r="D176" s="84" t="s">
        <v>1205</v>
      </c>
    </row>
    <row r="177" spans="1:4">
      <c r="A177" s="84" t="s">
        <v>3964</v>
      </c>
      <c r="B177" s="85" t="s">
        <v>3965</v>
      </c>
      <c r="C177" s="84" t="s">
        <v>3650</v>
      </c>
      <c r="D177" s="86" t="s">
        <v>473</v>
      </c>
    </row>
    <row r="178" spans="1:4">
      <c r="A178" s="84" t="s">
        <v>3966</v>
      </c>
      <c r="B178" s="85" t="s">
        <v>3967</v>
      </c>
      <c r="C178" s="84" t="s">
        <v>3968</v>
      </c>
      <c r="D178" s="84" t="s">
        <v>97</v>
      </c>
    </row>
    <row r="179" spans="1:4">
      <c r="A179" s="84" t="s">
        <v>3969</v>
      </c>
      <c r="B179" s="85" t="s">
        <v>3970</v>
      </c>
      <c r="C179" s="84" t="s">
        <v>3746</v>
      </c>
      <c r="D179" s="86" t="s">
        <v>3015</v>
      </c>
    </row>
    <row r="180" spans="1:4">
      <c r="A180" s="84" t="s">
        <v>3971</v>
      </c>
      <c r="B180" s="85" t="s">
        <v>3972</v>
      </c>
      <c r="C180" s="84" t="s">
        <v>3746</v>
      </c>
      <c r="D180" s="86" t="s">
        <v>454</v>
      </c>
    </row>
    <row r="181" spans="1:4">
      <c r="A181" s="84" t="s">
        <v>3973</v>
      </c>
      <c r="B181" s="85" t="s">
        <v>3974</v>
      </c>
      <c r="C181" s="84" t="s">
        <v>3746</v>
      </c>
      <c r="D181" s="86" t="s">
        <v>1913</v>
      </c>
    </row>
    <row r="182" spans="1:4">
      <c r="A182" s="84" t="s">
        <v>3975</v>
      </c>
      <c r="B182" s="85" t="s">
        <v>3976</v>
      </c>
      <c r="C182" s="84" t="s">
        <v>3746</v>
      </c>
      <c r="D182" s="86" t="s">
        <v>2526</v>
      </c>
    </row>
    <row r="183" spans="1:4">
      <c r="A183" s="84" t="s">
        <v>3977</v>
      </c>
      <c r="B183" s="85" t="s">
        <v>3978</v>
      </c>
      <c r="C183" s="84" t="s">
        <v>3630</v>
      </c>
      <c r="D183" s="86" t="s">
        <v>2485</v>
      </c>
    </row>
    <row r="184" spans="1:4">
      <c r="A184" s="84" t="s">
        <v>3979</v>
      </c>
      <c r="B184" s="85" t="s">
        <v>3980</v>
      </c>
      <c r="C184" s="84" t="s">
        <v>3650</v>
      </c>
      <c r="D184" s="86" t="s">
        <v>3981</v>
      </c>
    </row>
    <row r="185" spans="1:4">
      <c r="A185" s="84" t="s">
        <v>3982</v>
      </c>
      <c r="B185" s="85" t="s">
        <v>3983</v>
      </c>
      <c r="C185" s="84" t="s">
        <v>3650</v>
      </c>
      <c r="D185" s="86" t="s">
        <v>3445</v>
      </c>
    </row>
    <row r="186" spans="1:4">
      <c r="A186" s="84" t="s">
        <v>3984</v>
      </c>
      <c r="B186" s="85" t="s">
        <v>3985</v>
      </c>
      <c r="C186" s="84" t="s">
        <v>3650</v>
      </c>
      <c r="D186" s="86" t="s">
        <v>3986</v>
      </c>
    </row>
    <row r="187" spans="1:4">
      <c r="A187" s="84" t="s">
        <v>3987</v>
      </c>
      <c r="B187" s="85" t="s">
        <v>3988</v>
      </c>
      <c r="C187" s="84" t="s">
        <v>3630</v>
      </c>
      <c r="D187" s="86" t="s">
        <v>3231</v>
      </c>
    </row>
    <row r="188" spans="1:4">
      <c r="A188" s="84" t="s">
        <v>3989</v>
      </c>
      <c r="B188" s="85" t="s">
        <v>3990</v>
      </c>
      <c r="C188" s="84" t="s">
        <v>3630</v>
      </c>
      <c r="D188" s="86" t="s">
        <v>3280</v>
      </c>
    </row>
    <row r="189" spans="1:4">
      <c r="A189" s="84" t="s">
        <v>3991</v>
      </c>
      <c r="B189" s="85" t="s">
        <v>3992</v>
      </c>
      <c r="C189" s="84" t="s">
        <v>3993</v>
      </c>
      <c r="D189" s="86" t="s">
        <v>3994</v>
      </c>
    </row>
    <row r="190" spans="1:4">
      <c r="A190" s="84" t="s">
        <v>3995</v>
      </c>
      <c r="B190" s="85" t="s">
        <v>3996</v>
      </c>
      <c r="C190" s="84" t="s">
        <v>3630</v>
      </c>
      <c r="D190" s="84" t="s">
        <v>180</v>
      </c>
    </row>
    <row r="191" spans="1:4">
      <c r="A191" s="84" t="s">
        <v>3997</v>
      </c>
      <c r="B191" s="85" t="s">
        <v>3998</v>
      </c>
      <c r="C191" s="84" t="s">
        <v>3630</v>
      </c>
      <c r="D191" s="84" t="s">
        <v>2291</v>
      </c>
    </row>
    <row r="192" spans="1:4">
      <c r="A192" s="84" t="s">
        <v>3999</v>
      </c>
      <c r="B192" s="85" t="s">
        <v>4000</v>
      </c>
      <c r="C192" s="84" t="s">
        <v>3630</v>
      </c>
      <c r="D192" s="84" t="s">
        <v>102</v>
      </c>
    </row>
    <row r="193" spans="1:4">
      <c r="A193" s="84" t="s">
        <v>4001</v>
      </c>
      <c r="B193" s="85" t="s">
        <v>4002</v>
      </c>
      <c r="C193" s="84" t="s">
        <v>3630</v>
      </c>
      <c r="D193" s="84" t="s">
        <v>373</v>
      </c>
    </row>
    <row r="194" spans="1:4">
      <c r="A194" s="84" t="s">
        <v>4003</v>
      </c>
      <c r="B194" s="85" t="s">
        <v>4004</v>
      </c>
      <c r="C194" s="84" t="s">
        <v>3630</v>
      </c>
      <c r="D194" s="86" t="s">
        <v>479</v>
      </c>
    </row>
    <row r="195" spans="1:4">
      <c r="A195" s="84" t="s">
        <v>4005</v>
      </c>
      <c r="B195" s="85" t="s">
        <v>4006</v>
      </c>
      <c r="C195" s="84" t="s">
        <v>3630</v>
      </c>
      <c r="D195" s="84" t="s">
        <v>2070</v>
      </c>
    </row>
    <row r="196" spans="1:4">
      <c r="A196" s="84" t="s">
        <v>4007</v>
      </c>
      <c r="B196" s="85" t="s">
        <v>4008</v>
      </c>
      <c r="C196" s="84" t="s">
        <v>3630</v>
      </c>
      <c r="D196" s="84" t="s">
        <v>153</v>
      </c>
    </row>
    <row r="197" spans="1:4">
      <c r="D197" s="84" t="s">
        <v>3696</v>
      </c>
    </row>
    <row r="198" spans="1:4">
      <c r="B198" s="82" t="s">
        <v>4009</v>
      </c>
    </row>
    <row r="200" spans="1:4">
      <c r="B200" s="82" t="s">
        <v>3604</v>
      </c>
      <c r="C200" s="83" t="s">
        <v>3605</v>
      </c>
    </row>
    <row r="201" spans="1:4">
      <c r="D201" s="83" t="s">
        <v>3606</v>
      </c>
    </row>
    <row r="202" spans="1:4">
      <c r="A202" s="83" t="s">
        <v>3607</v>
      </c>
      <c r="B202" s="82" t="s">
        <v>3608</v>
      </c>
      <c r="C202" s="83" t="s">
        <v>3609</v>
      </c>
    </row>
    <row r="203" spans="1:4">
      <c r="A203" s="84" t="s">
        <v>4010</v>
      </c>
      <c r="B203" s="85" t="s">
        <v>4011</v>
      </c>
      <c r="C203" s="84" t="s">
        <v>3630</v>
      </c>
      <c r="D203" s="84" t="s">
        <v>395</v>
      </c>
    </row>
    <row r="204" spans="1:4">
      <c r="A204" s="84" t="s">
        <v>4012</v>
      </c>
      <c r="B204" s="85" t="s">
        <v>4013</v>
      </c>
      <c r="C204" s="84" t="s">
        <v>3630</v>
      </c>
      <c r="D204" s="84" t="s">
        <v>322</v>
      </c>
    </row>
    <row r="205" spans="1:4">
      <c r="A205" s="84" t="s">
        <v>4014</v>
      </c>
      <c r="B205" s="85" t="s">
        <v>4015</v>
      </c>
      <c r="C205" s="84" t="s">
        <v>3630</v>
      </c>
      <c r="D205" s="86" t="s">
        <v>547</v>
      </c>
    </row>
    <row r="206" spans="1:4">
      <c r="A206" s="84" t="s">
        <v>4016</v>
      </c>
      <c r="B206" s="85" t="s">
        <v>4017</v>
      </c>
      <c r="C206" s="84" t="s">
        <v>3630</v>
      </c>
      <c r="D206" s="86" t="s">
        <v>1928</v>
      </c>
    </row>
    <row r="207" spans="1:4">
      <c r="A207" s="84" t="s">
        <v>4018</v>
      </c>
      <c r="B207" s="85" t="s">
        <v>4019</v>
      </c>
      <c r="C207" s="84" t="s">
        <v>3630</v>
      </c>
      <c r="D207" s="86" t="s">
        <v>145</v>
      </c>
    </row>
    <row r="208" spans="1:4">
      <c r="A208" s="84" t="s">
        <v>4020</v>
      </c>
      <c r="B208" s="85" t="s">
        <v>4021</v>
      </c>
      <c r="C208" s="84" t="s">
        <v>3630</v>
      </c>
      <c r="D208" s="86" t="s">
        <v>4022</v>
      </c>
    </row>
    <row r="209" spans="1:4">
      <c r="A209" s="84" t="s">
        <v>4023</v>
      </c>
      <c r="B209" s="85" t="s">
        <v>4024</v>
      </c>
      <c r="C209" s="84" t="s">
        <v>4025</v>
      </c>
      <c r="D209" s="87" t="s">
        <v>4026</v>
      </c>
    </row>
    <row r="210" spans="1:4">
      <c r="A210" s="84" t="s">
        <v>4027</v>
      </c>
      <c r="B210" s="85" t="s">
        <v>4028</v>
      </c>
      <c r="C210" s="84" t="s">
        <v>3630</v>
      </c>
      <c r="D210" s="86" t="s">
        <v>4029</v>
      </c>
    </row>
    <row r="211" spans="1:4">
      <c r="A211" s="84" t="s">
        <v>4030</v>
      </c>
      <c r="B211" s="85" t="s">
        <v>4031</v>
      </c>
      <c r="C211" s="84" t="s">
        <v>3630</v>
      </c>
      <c r="D211" s="86" t="s">
        <v>4032</v>
      </c>
    </row>
    <row r="212" spans="1:4">
      <c r="A212" s="84" t="s">
        <v>4033</v>
      </c>
      <c r="B212" s="85" t="s">
        <v>4034</v>
      </c>
      <c r="C212" s="84" t="s">
        <v>3630</v>
      </c>
      <c r="D212" s="86" t="s">
        <v>1899</v>
      </c>
    </row>
    <row r="213" spans="1:4">
      <c r="A213" s="84" t="s">
        <v>4035</v>
      </c>
      <c r="B213" s="85" t="s">
        <v>4036</v>
      </c>
      <c r="C213" s="84" t="s">
        <v>3630</v>
      </c>
      <c r="D213" s="86" t="s">
        <v>328</v>
      </c>
    </row>
    <row r="214" spans="1:4">
      <c r="A214" s="84" t="s">
        <v>4037</v>
      </c>
      <c r="B214" s="85" t="s">
        <v>4038</v>
      </c>
      <c r="C214" s="84" t="s">
        <v>3630</v>
      </c>
      <c r="D214" s="86" t="s">
        <v>2220</v>
      </c>
    </row>
    <row r="215" spans="1:4">
      <c r="A215" s="84" t="s">
        <v>4039</v>
      </c>
      <c r="B215" s="85" t="s">
        <v>4040</v>
      </c>
      <c r="C215" s="84" t="s">
        <v>3630</v>
      </c>
      <c r="D215" s="86" t="s">
        <v>1963</v>
      </c>
    </row>
    <row r="216" spans="1:4">
      <c r="A216" s="84" t="s">
        <v>4041</v>
      </c>
      <c r="B216" s="85" t="s">
        <v>4042</v>
      </c>
      <c r="C216" s="84" t="s">
        <v>3612</v>
      </c>
      <c r="D216" s="86" t="s">
        <v>2556</v>
      </c>
    </row>
    <row r="217" spans="1:4">
      <c r="A217" s="84" t="s">
        <v>4043</v>
      </c>
      <c r="B217" s="85" t="s">
        <v>4044</v>
      </c>
      <c r="C217" s="84" t="s">
        <v>3612</v>
      </c>
      <c r="D217" s="86" t="s">
        <v>476</v>
      </c>
    </row>
    <row r="218" spans="1:4">
      <c r="A218" s="84" t="s">
        <v>4045</v>
      </c>
      <c r="B218" s="85" t="s">
        <v>4046</v>
      </c>
      <c r="C218" s="84" t="s">
        <v>3630</v>
      </c>
      <c r="D218" s="86" t="s">
        <v>4047</v>
      </c>
    </row>
    <row r="219" spans="1:4">
      <c r="A219" s="84" t="s">
        <v>4048</v>
      </c>
      <c r="B219" s="85" t="s">
        <v>4049</v>
      </c>
      <c r="C219" s="84" t="s">
        <v>3630</v>
      </c>
      <c r="D219" s="87" t="s">
        <v>4050</v>
      </c>
    </row>
    <row r="220" spans="1:4">
      <c r="A220" s="84" t="s">
        <v>4051</v>
      </c>
      <c r="B220" s="85" t="s">
        <v>4052</v>
      </c>
      <c r="C220" s="84" t="s">
        <v>3630</v>
      </c>
      <c r="D220" s="86" t="s">
        <v>4053</v>
      </c>
    </row>
    <row r="221" spans="1:4">
      <c r="A221" s="84" t="s">
        <v>4054</v>
      </c>
      <c r="B221" s="85" t="s">
        <v>4055</v>
      </c>
      <c r="C221" s="84" t="s">
        <v>3993</v>
      </c>
      <c r="D221" s="88" t="s">
        <v>4056</v>
      </c>
    </row>
    <row r="222" spans="1:4">
      <c r="A222" s="84" t="s">
        <v>4057</v>
      </c>
      <c r="B222" s="85" t="s">
        <v>4058</v>
      </c>
      <c r="C222" s="84" t="s">
        <v>3993</v>
      </c>
      <c r="D222" s="88" t="s">
        <v>4059</v>
      </c>
    </row>
    <row r="223" spans="1:4">
      <c r="A223" s="84" t="s">
        <v>4060</v>
      </c>
      <c r="B223" s="85" t="s">
        <v>4061</v>
      </c>
      <c r="C223" s="84" t="s">
        <v>3630</v>
      </c>
      <c r="D223" s="86" t="s">
        <v>4062</v>
      </c>
    </row>
    <row r="224" spans="1:4">
      <c r="A224" s="84" t="s">
        <v>4063</v>
      </c>
      <c r="B224" s="85" t="s">
        <v>4064</v>
      </c>
      <c r="C224" s="84" t="s">
        <v>3630</v>
      </c>
      <c r="D224" s="86" t="s">
        <v>4065</v>
      </c>
    </row>
    <row r="225" spans="1:4">
      <c r="A225" s="84" t="s">
        <v>4066</v>
      </c>
      <c r="B225" s="85" t="s">
        <v>4067</v>
      </c>
      <c r="C225" s="84" t="s">
        <v>3630</v>
      </c>
      <c r="D225" s="86" t="s">
        <v>4068</v>
      </c>
    </row>
    <row r="226" spans="1:4">
      <c r="A226" s="84" t="s">
        <v>4069</v>
      </c>
      <c r="B226" s="85" t="s">
        <v>4070</v>
      </c>
      <c r="C226" s="84" t="s">
        <v>3630</v>
      </c>
      <c r="D226" s="86" t="s">
        <v>4071</v>
      </c>
    </row>
    <row r="227" spans="1:4">
      <c r="A227" s="84" t="s">
        <v>4072</v>
      </c>
      <c r="B227" s="85" t="s">
        <v>4073</v>
      </c>
      <c r="C227" s="84" t="s">
        <v>3630</v>
      </c>
      <c r="D227" s="87" t="s">
        <v>4074</v>
      </c>
    </row>
    <row r="228" spans="1:4">
      <c r="A228" s="84" t="s">
        <v>4075</v>
      </c>
      <c r="B228" s="85" t="s">
        <v>4076</v>
      </c>
      <c r="C228" s="84" t="s">
        <v>3746</v>
      </c>
      <c r="D228" s="86" t="s">
        <v>406</v>
      </c>
    </row>
    <row r="229" spans="1:4">
      <c r="A229" s="84" t="s">
        <v>4077</v>
      </c>
      <c r="B229" s="85" t="s">
        <v>4078</v>
      </c>
      <c r="C229" s="84" t="s">
        <v>3968</v>
      </c>
      <c r="D229" s="86" t="s">
        <v>1681</v>
      </c>
    </row>
    <row r="230" spans="1:4">
      <c r="A230" s="84" t="s">
        <v>4079</v>
      </c>
      <c r="B230" s="85" t="s">
        <v>4080</v>
      </c>
      <c r="C230" s="84" t="s">
        <v>3968</v>
      </c>
      <c r="D230" s="86" t="s">
        <v>598</v>
      </c>
    </row>
    <row r="231" spans="1:4">
      <c r="A231" s="84" t="s">
        <v>4081</v>
      </c>
      <c r="B231" s="85" t="s">
        <v>4082</v>
      </c>
      <c r="C231" s="84" t="s">
        <v>3968</v>
      </c>
      <c r="D231" s="86" t="s">
        <v>2924</v>
      </c>
    </row>
    <row r="232" spans="1:4">
      <c r="A232" s="84" t="s">
        <v>4083</v>
      </c>
      <c r="B232" s="85" t="s">
        <v>4084</v>
      </c>
      <c r="C232" s="84" t="s">
        <v>3968</v>
      </c>
      <c r="D232" s="86" t="s">
        <v>1679</v>
      </c>
    </row>
    <row r="233" spans="1:4">
      <c r="A233" s="84" t="s">
        <v>4085</v>
      </c>
      <c r="B233" s="85" t="s">
        <v>4086</v>
      </c>
      <c r="C233" s="84" t="s">
        <v>3968</v>
      </c>
      <c r="D233" s="86" t="s">
        <v>578</v>
      </c>
    </row>
    <row r="234" spans="1:4">
      <c r="A234" s="84" t="s">
        <v>4087</v>
      </c>
      <c r="B234" s="85" t="s">
        <v>4088</v>
      </c>
      <c r="C234" s="84" t="s">
        <v>3630</v>
      </c>
      <c r="D234" s="86" t="s">
        <v>4089</v>
      </c>
    </row>
    <row r="235" spans="1:4">
      <c r="A235" s="84" t="s">
        <v>4090</v>
      </c>
      <c r="B235" s="85" t="s">
        <v>4091</v>
      </c>
      <c r="C235" s="84" t="s">
        <v>3630</v>
      </c>
      <c r="D235" s="86" t="s">
        <v>4092</v>
      </c>
    </row>
    <row r="236" spans="1:4">
      <c r="D236" s="84" t="s">
        <v>3696</v>
      </c>
    </row>
    <row r="237" spans="1:4">
      <c r="B237" s="82" t="s">
        <v>4093</v>
      </c>
    </row>
    <row r="239" spans="1:4">
      <c r="B239" s="82" t="s">
        <v>3604</v>
      </c>
      <c r="C239" s="83" t="s">
        <v>3605</v>
      </c>
    </row>
    <row r="240" spans="1:4">
      <c r="D240" s="83" t="s">
        <v>3606</v>
      </c>
    </row>
    <row r="241" spans="1:4">
      <c r="A241" s="83" t="s">
        <v>3607</v>
      </c>
      <c r="B241" s="82" t="s">
        <v>3608</v>
      </c>
      <c r="C241" s="83" t="s">
        <v>3609</v>
      </c>
    </row>
    <row r="242" spans="1:4">
      <c r="A242" s="84" t="s">
        <v>4094</v>
      </c>
      <c r="B242" s="85" t="s">
        <v>4095</v>
      </c>
      <c r="C242" s="84" t="s">
        <v>3630</v>
      </c>
      <c r="D242" s="86" t="s">
        <v>3269</v>
      </c>
    </row>
    <row r="243" spans="1:4">
      <c r="A243" s="84" t="s">
        <v>4096</v>
      </c>
      <c r="B243" s="85" t="s">
        <v>4097</v>
      </c>
      <c r="C243" s="84" t="s">
        <v>3630</v>
      </c>
      <c r="D243" s="86" t="s">
        <v>4098</v>
      </c>
    </row>
    <row r="244" spans="1:4">
      <c r="A244" s="84" t="s">
        <v>4099</v>
      </c>
      <c r="B244" s="85" t="s">
        <v>4100</v>
      </c>
      <c r="C244" s="84" t="s">
        <v>3630</v>
      </c>
      <c r="D244" s="86" t="s">
        <v>4101</v>
      </c>
    </row>
    <row r="245" spans="1:4">
      <c r="A245" s="84" t="s">
        <v>4102</v>
      </c>
      <c r="B245" s="85" t="s">
        <v>4103</v>
      </c>
      <c r="C245" s="84" t="s">
        <v>3630</v>
      </c>
      <c r="D245" s="86" t="s">
        <v>4104</v>
      </c>
    </row>
    <row r="246" spans="1:4">
      <c r="A246" s="84" t="s">
        <v>4105</v>
      </c>
      <c r="B246" s="85" t="s">
        <v>4106</v>
      </c>
      <c r="C246" s="84" t="s">
        <v>3630</v>
      </c>
      <c r="D246" s="86" t="s">
        <v>4107</v>
      </c>
    </row>
    <row r="247" spans="1:4">
      <c r="A247" s="84" t="s">
        <v>4108</v>
      </c>
      <c r="B247" s="85" t="s">
        <v>4109</v>
      </c>
      <c r="C247" s="84" t="s">
        <v>3630</v>
      </c>
      <c r="D247" s="86" t="s">
        <v>4110</v>
      </c>
    </row>
    <row r="248" spans="1:4">
      <c r="A248" s="84" t="s">
        <v>4111</v>
      </c>
      <c r="B248" s="85" t="s">
        <v>4112</v>
      </c>
      <c r="C248" s="84" t="s">
        <v>3630</v>
      </c>
      <c r="D248" s="86" t="s">
        <v>1173</v>
      </c>
    </row>
    <row r="249" spans="1:4">
      <c r="A249" s="84" t="s">
        <v>4113</v>
      </c>
      <c r="B249" s="85" t="s">
        <v>4114</v>
      </c>
      <c r="C249" s="84" t="s">
        <v>3630</v>
      </c>
      <c r="D249" s="86" t="s">
        <v>4115</v>
      </c>
    </row>
    <row r="250" spans="1:4">
      <c r="A250" s="84" t="s">
        <v>4116</v>
      </c>
      <c r="B250" s="85" t="s">
        <v>4117</v>
      </c>
      <c r="C250" s="84" t="s">
        <v>3630</v>
      </c>
      <c r="D250" s="86" t="s">
        <v>1151</v>
      </c>
    </row>
    <row r="251" spans="1:4">
      <c r="A251" s="84" t="s">
        <v>4118</v>
      </c>
      <c r="B251" s="85" t="s">
        <v>4119</v>
      </c>
      <c r="C251" s="84" t="s">
        <v>3630</v>
      </c>
      <c r="D251" s="86" t="s">
        <v>382</v>
      </c>
    </row>
    <row r="252" spans="1:4">
      <c r="A252" s="84" t="s">
        <v>4120</v>
      </c>
      <c r="B252" s="85" t="s">
        <v>4121</v>
      </c>
      <c r="C252" s="84" t="s">
        <v>3630</v>
      </c>
      <c r="D252" s="86" t="s">
        <v>377</v>
      </c>
    </row>
    <row r="253" spans="1:4">
      <c r="A253" s="84" t="s">
        <v>4122</v>
      </c>
      <c r="B253" s="85" t="s">
        <v>4123</v>
      </c>
      <c r="C253" s="84" t="s">
        <v>3630</v>
      </c>
      <c r="D253" s="86" t="s">
        <v>1998</v>
      </c>
    </row>
    <row r="254" spans="1:4">
      <c r="A254" s="84" t="s">
        <v>4124</v>
      </c>
      <c r="B254" s="85" t="s">
        <v>4125</v>
      </c>
      <c r="C254" s="84" t="s">
        <v>3650</v>
      </c>
      <c r="D254" s="86" t="s">
        <v>500</v>
      </c>
    </row>
    <row r="255" spans="1:4">
      <c r="A255" s="84" t="s">
        <v>4126</v>
      </c>
      <c r="B255" s="85" t="s">
        <v>4127</v>
      </c>
      <c r="C255" s="84" t="s">
        <v>4128</v>
      </c>
      <c r="D255" s="86" t="s">
        <v>4129</v>
      </c>
    </row>
    <row r="256" spans="1:4">
      <c r="A256" s="84" t="s">
        <v>4130</v>
      </c>
      <c r="B256" s="85" t="s">
        <v>4131</v>
      </c>
      <c r="C256" s="84" t="s">
        <v>4128</v>
      </c>
      <c r="D256" s="86" t="s">
        <v>4132</v>
      </c>
    </row>
    <row r="257" spans="1:4">
      <c r="A257" s="84" t="s">
        <v>4133</v>
      </c>
      <c r="B257" s="85" t="s">
        <v>4134</v>
      </c>
      <c r="C257" s="84" t="s">
        <v>3630</v>
      </c>
      <c r="D257" s="84" t="s">
        <v>2455</v>
      </c>
    </row>
    <row r="258" spans="1:4">
      <c r="A258" s="84" t="s">
        <v>4135</v>
      </c>
      <c r="B258" s="85" t="s">
        <v>4136</v>
      </c>
      <c r="C258" s="84" t="s">
        <v>3630</v>
      </c>
      <c r="D258" s="84" t="s">
        <v>81</v>
      </c>
    </row>
    <row r="259" spans="1:4">
      <c r="A259" s="84" t="s">
        <v>4137</v>
      </c>
      <c r="B259" s="85" t="s">
        <v>4138</v>
      </c>
      <c r="C259" s="84" t="s">
        <v>3630</v>
      </c>
      <c r="D259" s="86" t="s">
        <v>4139</v>
      </c>
    </row>
    <row r="260" spans="1:4">
      <c r="A260" s="84" t="s">
        <v>4140</v>
      </c>
      <c r="B260" s="85" t="s">
        <v>4141</v>
      </c>
      <c r="C260" s="84" t="s">
        <v>3630</v>
      </c>
      <c r="D260" s="86" t="s">
        <v>702</v>
      </c>
    </row>
    <row r="261" spans="1:4">
      <c r="A261" s="84" t="s">
        <v>4142</v>
      </c>
      <c r="B261" s="85" t="s">
        <v>4143</v>
      </c>
      <c r="C261" s="84" t="s">
        <v>3612</v>
      </c>
      <c r="D261" s="86" t="s">
        <v>4144</v>
      </c>
    </row>
    <row r="262" spans="1:4">
      <c r="A262" s="84" t="s">
        <v>4145</v>
      </c>
      <c r="B262" s="85" t="s">
        <v>4146</v>
      </c>
      <c r="C262" s="84" t="s">
        <v>3612</v>
      </c>
      <c r="D262" s="86" t="s">
        <v>4147</v>
      </c>
    </row>
    <row r="263" spans="1:4">
      <c r="A263" s="84" t="s">
        <v>4148</v>
      </c>
      <c r="B263" s="85" t="s">
        <v>4149</v>
      </c>
      <c r="C263" s="84" t="s">
        <v>3650</v>
      </c>
      <c r="D263" s="86" t="s">
        <v>4150</v>
      </c>
    </row>
    <row r="264" spans="1:4">
      <c r="A264" s="84" t="s">
        <v>4151</v>
      </c>
      <c r="B264" s="85" t="s">
        <v>4152</v>
      </c>
      <c r="C264" s="84" t="s">
        <v>3650</v>
      </c>
      <c r="D264" s="86" t="s">
        <v>681</v>
      </c>
    </row>
    <row r="265" spans="1:4">
      <c r="A265" s="84" t="s">
        <v>4153</v>
      </c>
      <c r="B265" s="85" t="s">
        <v>4154</v>
      </c>
      <c r="C265" s="84" t="s">
        <v>3650</v>
      </c>
      <c r="D265" s="86" t="s">
        <v>4155</v>
      </c>
    </row>
    <row r="266" spans="1:4">
      <c r="A266" s="84" t="s">
        <v>4156</v>
      </c>
      <c r="B266" s="85" t="s">
        <v>4157</v>
      </c>
      <c r="C266" s="84" t="s">
        <v>3650</v>
      </c>
      <c r="D266" s="86" t="s">
        <v>254</v>
      </c>
    </row>
    <row r="267" spans="1:4">
      <c r="A267" s="84" t="s">
        <v>4158</v>
      </c>
      <c r="B267" s="85" t="s">
        <v>4159</v>
      </c>
      <c r="C267" s="84" t="s">
        <v>3650</v>
      </c>
      <c r="D267" s="86" t="s">
        <v>4155</v>
      </c>
    </row>
    <row r="268" spans="1:4">
      <c r="A268" s="84" t="s">
        <v>4160</v>
      </c>
      <c r="B268" s="85" t="s">
        <v>4161</v>
      </c>
      <c r="C268" s="84" t="s">
        <v>3630</v>
      </c>
      <c r="D268" s="84" t="s">
        <v>2291</v>
      </c>
    </row>
    <row r="269" spans="1:4">
      <c r="A269" s="84" t="s">
        <v>4162</v>
      </c>
      <c r="B269" s="85" t="s">
        <v>4163</v>
      </c>
      <c r="C269" s="84" t="s">
        <v>3630</v>
      </c>
      <c r="D269" s="84" t="s">
        <v>1495</v>
      </c>
    </row>
    <row r="270" spans="1:4">
      <c r="A270" s="84" t="s">
        <v>4164</v>
      </c>
      <c r="B270" s="85" t="s">
        <v>4165</v>
      </c>
      <c r="C270" s="84" t="s">
        <v>3630</v>
      </c>
      <c r="D270" s="84" t="s">
        <v>2382</v>
      </c>
    </row>
    <row r="271" spans="1:4">
      <c r="A271" s="84" t="s">
        <v>4166</v>
      </c>
      <c r="B271" s="85" t="s">
        <v>4167</v>
      </c>
      <c r="C271" s="84" t="s">
        <v>3630</v>
      </c>
      <c r="D271" s="86" t="s">
        <v>483</v>
      </c>
    </row>
    <row r="272" spans="1:4">
      <c r="A272" s="84" t="s">
        <v>4168</v>
      </c>
      <c r="B272" s="85" t="s">
        <v>4169</v>
      </c>
      <c r="C272" s="84" t="s">
        <v>3630</v>
      </c>
      <c r="D272" s="86" t="s">
        <v>1109</v>
      </c>
    </row>
    <row r="273" spans="1:4">
      <c r="A273" s="84" t="s">
        <v>4170</v>
      </c>
      <c r="B273" s="85" t="s">
        <v>4171</v>
      </c>
      <c r="C273" s="84" t="s">
        <v>3630</v>
      </c>
      <c r="D273" s="86" t="s">
        <v>380</v>
      </c>
    </row>
    <row r="274" spans="1:4">
      <c r="A274" s="84" t="s">
        <v>4172</v>
      </c>
      <c r="B274" s="85" t="s">
        <v>4173</v>
      </c>
      <c r="C274" s="84" t="s">
        <v>3630</v>
      </c>
      <c r="D274" s="86" t="s">
        <v>698</v>
      </c>
    </row>
    <row r="275" spans="1:4">
      <c r="D275" s="84" t="s">
        <v>3696</v>
      </c>
    </row>
    <row r="276" spans="1:4">
      <c r="B276" s="82" t="s">
        <v>4174</v>
      </c>
    </row>
    <row r="278" spans="1:4">
      <c r="B278" s="82" t="s">
        <v>3604</v>
      </c>
      <c r="C278" s="83" t="s">
        <v>3605</v>
      </c>
    </row>
    <row r="279" spans="1:4">
      <c r="D279" s="83" t="s">
        <v>3606</v>
      </c>
    </row>
    <row r="280" spans="1:4">
      <c r="A280" s="83" t="s">
        <v>3607</v>
      </c>
      <c r="B280" s="82" t="s">
        <v>3608</v>
      </c>
      <c r="C280" s="83" t="s">
        <v>3609</v>
      </c>
    </row>
    <row r="281" spans="1:4">
      <c r="A281" s="84" t="s">
        <v>4175</v>
      </c>
      <c r="B281" s="85" t="s">
        <v>4176</v>
      </c>
      <c r="C281" s="84" t="s">
        <v>3630</v>
      </c>
      <c r="D281" s="84" t="s">
        <v>1670</v>
      </c>
    </row>
    <row r="282" spans="1:4">
      <c r="A282" s="84" t="s">
        <v>4177</v>
      </c>
      <c r="B282" s="85" t="s">
        <v>4178</v>
      </c>
      <c r="C282" s="84" t="s">
        <v>3630</v>
      </c>
      <c r="D282" s="84" t="s">
        <v>280</v>
      </c>
    </row>
    <row r="283" spans="1:4">
      <c r="A283" s="84" t="s">
        <v>4179</v>
      </c>
      <c r="B283" s="85" t="s">
        <v>4180</v>
      </c>
      <c r="C283" s="84" t="s">
        <v>3630</v>
      </c>
      <c r="D283" s="84" t="s">
        <v>366</v>
      </c>
    </row>
    <row r="284" spans="1:4">
      <c r="A284" s="84" t="s">
        <v>4181</v>
      </c>
      <c r="B284" s="85" t="s">
        <v>4182</v>
      </c>
      <c r="C284" s="84" t="s">
        <v>3630</v>
      </c>
      <c r="D284" s="86" t="s">
        <v>4183</v>
      </c>
    </row>
    <row r="285" spans="1:4">
      <c r="A285" s="84" t="s">
        <v>4184</v>
      </c>
      <c r="B285" s="85" t="s">
        <v>4185</v>
      </c>
      <c r="C285" s="84" t="s">
        <v>3630</v>
      </c>
      <c r="D285" s="86" t="s">
        <v>156</v>
      </c>
    </row>
    <row r="286" spans="1:4">
      <c r="A286" s="84" t="s">
        <v>4186</v>
      </c>
      <c r="B286" s="85" t="s">
        <v>4187</v>
      </c>
      <c r="C286" s="84" t="s">
        <v>3630</v>
      </c>
      <c r="D286" s="84" t="s">
        <v>669</v>
      </c>
    </row>
    <row r="287" spans="1:4">
      <c r="A287" s="84" t="s">
        <v>4188</v>
      </c>
      <c r="B287" s="85" t="s">
        <v>4189</v>
      </c>
      <c r="C287" s="84" t="s">
        <v>3630</v>
      </c>
      <c r="D287" s="86" t="s">
        <v>215</v>
      </c>
    </row>
    <row r="288" spans="1:4">
      <c r="A288" s="84" t="s">
        <v>4190</v>
      </c>
      <c r="B288" s="85" t="s">
        <v>4191</v>
      </c>
      <c r="C288" s="84" t="s">
        <v>3630</v>
      </c>
      <c r="D288" s="84" t="s">
        <v>2418</v>
      </c>
    </row>
    <row r="289" spans="1:4">
      <c r="A289" s="84" t="s">
        <v>4192</v>
      </c>
      <c r="B289" s="85" t="s">
        <v>4193</v>
      </c>
      <c r="C289" s="84" t="s">
        <v>3630</v>
      </c>
      <c r="D289" s="84" t="s">
        <v>299</v>
      </c>
    </row>
    <row r="290" spans="1:4">
      <c r="A290" s="84" t="s">
        <v>4194</v>
      </c>
      <c r="B290" s="85" t="s">
        <v>4195</v>
      </c>
      <c r="C290" s="84" t="s">
        <v>3630</v>
      </c>
      <c r="D290" s="86" t="s">
        <v>4196</v>
      </c>
    </row>
    <row r="291" spans="1:4">
      <c r="A291" s="84" t="s">
        <v>4197</v>
      </c>
      <c r="B291" s="85" t="s">
        <v>4198</v>
      </c>
      <c r="C291" s="84" t="s">
        <v>3630</v>
      </c>
      <c r="D291" s="86" t="s">
        <v>1362</v>
      </c>
    </row>
    <row r="292" spans="1:4">
      <c r="A292" s="84" t="s">
        <v>4199</v>
      </c>
      <c r="B292" s="85" t="s">
        <v>4200</v>
      </c>
      <c r="C292" s="84" t="s">
        <v>3630</v>
      </c>
      <c r="D292" s="86" t="s">
        <v>1176</v>
      </c>
    </row>
    <row r="293" spans="1:4">
      <c r="A293" s="84" t="s">
        <v>4201</v>
      </c>
      <c r="B293" s="85" t="s">
        <v>4202</v>
      </c>
      <c r="C293" s="84" t="s">
        <v>3630</v>
      </c>
      <c r="D293" s="86" t="s">
        <v>2824</v>
      </c>
    </row>
    <row r="294" spans="1:4">
      <c r="A294" s="84" t="s">
        <v>4203</v>
      </c>
      <c r="B294" s="85" t="s">
        <v>4204</v>
      </c>
      <c r="C294" s="84" t="s">
        <v>3630</v>
      </c>
      <c r="D294" s="86" t="s">
        <v>2015</v>
      </c>
    </row>
    <row r="295" spans="1:4">
      <c r="A295" s="84" t="s">
        <v>4205</v>
      </c>
      <c r="B295" s="85" t="s">
        <v>4206</v>
      </c>
      <c r="C295" s="84" t="s">
        <v>3630</v>
      </c>
      <c r="D295" s="86" t="s">
        <v>4207</v>
      </c>
    </row>
    <row r="296" spans="1:4">
      <c r="A296" s="84" t="s">
        <v>4208</v>
      </c>
      <c r="B296" s="85" t="s">
        <v>4209</v>
      </c>
      <c r="C296" s="84" t="s">
        <v>3630</v>
      </c>
      <c r="D296" s="86" t="s">
        <v>1546</v>
      </c>
    </row>
    <row r="297" spans="1:4">
      <c r="A297" s="84" t="s">
        <v>4210</v>
      </c>
      <c r="B297" s="85" t="s">
        <v>4211</v>
      </c>
      <c r="C297" s="84" t="s">
        <v>3630</v>
      </c>
      <c r="D297" s="86" t="s">
        <v>2451</v>
      </c>
    </row>
    <row r="298" spans="1:4">
      <c r="A298" s="84" t="s">
        <v>4212</v>
      </c>
      <c r="B298" s="85" t="s">
        <v>4213</v>
      </c>
      <c r="C298" s="84" t="s">
        <v>3630</v>
      </c>
      <c r="D298" s="86" t="s">
        <v>1762</v>
      </c>
    </row>
    <row r="299" spans="1:4">
      <c r="A299" s="84" t="s">
        <v>4214</v>
      </c>
      <c r="B299" s="85" t="s">
        <v>4215</v>
      </c>
      <c r="C299" s="84" t="s">
        <v>3630</v>
      </c>
      <c r="D299" s="86" t="s">
        <v>4216</v>
      </c>
    </row>
    <row r="300" spans="1:4">
      <c r="A300" s="84" t="s">
        <v>4217</v>
      </c>
      <c r="B300" s="85" t="s">
        <v>4218</v>
      </c>
      <c r="C300" s="84" t="s">
        <v>3630</v>
      </c>
      <c r="D300" s="86" t="s">
        <v>4216</v>
      </c>
    </row>
    <row r="301" spans="1:4">
      <c r="A301" s="84" t="s">
        <v>4219</v>
      </c>
      <c r="B301" s="85" t="s">
        <v>4220</v>
      </c>
      <c r="C301" s="84" t="s">
        <v>3630</v>
      </c>
      <c r="D301" s="86" t="s">
        <v>581</v>
      </c>
    </row>
    <row r="302" spans="1:4">
      <c r="A302" s="84" t="s">
        <v>4221</v>
      </c>
      <c r="B302" s="85" t="s">
        <v>4222</v>
      </c>
      <c r="C302" s="84" t="s">
        <v>3630</v>
      </c>
      <c r="D302" s="86" t="s">
        <v>4223</v>
      </c>
    </row>
    <row r="303" spans="1:4">
      <c r="A303" s="84" t="s">
        <v>4224</v>
      </c>
      <c r="B303" s="85" t="s">
        <v>4225</v>
      </c>
      <c r="C303" s="84" t="s">
        <v>3630</v>
      </c>
      <c r="D303" s="86" t="s">
        <v>4226</v>
      </c>
    </row>
    <row r="304" spans="1:4">
      <c r="A304" s="84" t="s">
        <v>4227</v>
      </c>
      <c r="B304" s="85" t="s">
        <v>4228</v>
      </c>
      <c r="C304" s="84" t="s">
        <v>3630</v>
      </c>
      <c r="D304" s="86" t="s">
        <v>1991</v>
      </c>
    </row>
    <row r="305" spans="1:4">
      <c r="A305" s="84" t="s">
        <v>4229</v>
      </c>
      <c r="B305" s="85" t="s">
        <v>4230</v>
      </c>
      <c r="C305" s="84" t="s">
        <v>3630</v>
      </c>
      <c r="D305" s="86" t="s">
        <v>897</v>
      </c>
    </row>
    <row r="306" spans="1:4">
      <c r="A306" s="84" t="s">
        <v>4231</v>
      </c>
      <c r="B306" s="85" t="s">
        <v>4232</v>
      </c>
      <c r="C306" s="84" t="s">
        <v>3630</v>
      </c>
      <c r="D306" s="86" t="s">
        <v>936</v>
      </c>
    </row>
    <row r="307" spans="1:4">
      <c r="A307" s="84" t="s">
        <v>4233</v>
      </c>
      <c r="B307" s="85" t="s">
        <v>4234</v>
      </c>
      <c r="C307" s="84" t="s">
        <v>3630</v>
      </c>
      <c r="D307" s="86" t="s">
        <v>227</v>
      </c>
    </row>
    <row r="308" spans="1:4">
      <c r="A308" s="84" t="s">
        <v>4235</v>
      </c>
      <c r="B308" s="85" t="s">
        <v>4236</v>
      </c>
      <c r="C308" s="84" t="s">
        <v>3630</v>
      </c>
      <c r="D308" s="86" t="s">
        <v>1106</v>
      </c>
    </row>
    <row r="309" spans="1:4">
      <c r="A309" s="84" t="s">
        <v>4237</v>
      </c>
      <c r="B309" s="85" t="s">
        <v>4238</v>
      </c>
      <c r="C309" s="84" t="s">
        <v>3630</v>
      </c>
      <c r="D309" s="86" t="s">
        <v>2001</v>
      </c>
    </row>
    <row r="310" spans="1:4">
      <c r="A310" s="84" t="s">
        <v>4239</v>
      </c>
      <c r="B310" s="85" t="s">
        <v>4240</v>
      </c>
      <c r="C310" s="84" t="s">
        <v>3630</v>
      </c>
      <c r="D310" s="86" t="s">
        <v>157</v>
      </c>
    </row>
    <row r="311" spans="1:4">
      <c r="A311" s="84" t="s">
        <v>4241</v>
      </c>
      <c r="B311" s="85" t="s">
        <v>4242</v>
      </c>
      <c r="C311" s="84" t="s">
        <v>3630</v>
      </c>
      <c r="D311" s="86" t="s">
        <v>1282</v>
      </c>
    </row>
    <row r="312" spans="1:4">
      <c r="A312" s="84" t="s">
        <v>4243</v>
      </c>
      <c r="B312" s="85" t="s">
        <v>4244</v>
      </c>
      <c r="C312" s="84" t="s">
        <v>3630</v>
      </c>
      <c r="D312" s="86" t="s">
        <v>2096</v>
      </c>
    </row>
    <row r="313" spans="1:4">
      <c r="A313" s="84" t="s">
        <v>4245</v>
      </c>
      <c r="B313" s="85" t="s">
        <v>4246</v>
      </c>
      <c r="C313" s="84" t="s">
        <v>3630</v>
      </c>
      <c r="D313" s="86" t="s">
        <v>1878</v>
      </c>
    </row>
    <row r="314" spans="1:4">
      <c r="D314" s="84" t="s">
        <v>3696</v>
      </c>
    </row>
    <row r="315" spans="1:4">
      <c r="B315" s="82" t="s">
        <v>4247</v>
      </c>
    </row>
    <row r="317" spans="1:4">
      <c r="B317" s="82" t="s">
        <v>3604</v>
      </c>
      <c r="C317" s="83" t="s">
        <v>3605</v>
      </c>
    </row>
    <row r="318" spans="1:4">
      <c r="D318" s="83" t="s">
        <v>3606</v>
      </c>
    </row>
    <row r="319" spans="1:4">
      <c r="A319" s="83" t="s">
        <v>3607</v>
      </c>
      <c r="B319" s="82" t="s">
        <v>3608</v>
      </c>
      <c r="C319" s="83" t="s">
        <v>3609</v>
      </c>
    </row>
    <row r="320" spans="1:4">
      <c r="A320" s="84" t="s">
        <v>4248</v>
      </c>
      <c r="B320" s="85" t="s">
        <v>4249</v>
      </c>
      <c r="C320" s="84" t="s">
        <v>3630</v>
      </c>
      <c r="D320" s="86" t="s">
        <v>2206</v>
      </c>
    </row>
    <row r="321" spans="1:4">
      <c r="A321" s="84" t="s">
        <v>4250</v>
      </c>
      <c r="B321" s="85" t="s">
        <v>4251</v>
      </c>
      <c r="C321" s="84" t="s">
        <v>3630</v>
      </c>
      <c r="D321" s="86" t="s">
        <v>661</v>
      </c>
    </row>
    <row r="322" spans="1:4">
      <c r="A322" s="84" t="s">
        <v>4252</v>
      </c>
      <c r="B322" s="85" t="s">
        <v>4253</v>
      </c>
      <c r="C322" s="84" t="s">
        <v>3630</v>
      </c>
      <c r="D322" s="86" t="s">
        <v>3121</v>
      </c>
    </row>
    <row r="323" spans="1:4">
      <c r="A323" s="84" t="s">
        <v>4254</v>
      </c>
      <c r="B323" s="85" t="s">
        <v>4255</v>
      </c>
      <c r="C323" s="84" t="s">
        <v>3630</v>
      </c>
      <c r="D323" s="86" t="s">
        <v>3334</v>
      </c>
    </row>
    <row r="324" spans="1:4">
      <c r="A324" s="84" t="s">
        <v>4256</v>
      </c>
      <c r="B324" s="85" t="s">
        <v>4257</v>
      </c>
      <c r="C324" s="84" t="s">
        <v>3630</v>
      </c>
      <c r="D324" s="86" t="s">
        <v>1311</v>
      </c>
    </row>
    <row r="325" spans="1:4">
      <c r="A325" s="84" t="s">
        <v>4258</v>
      </c>
      <c r="B325" s="85" t="s">
        <v>4259</v>
      </c>
      <c r="C325" s="84" t="s">
        <v>3630</v>
      </c>
      <c r="D325" s="86" t="s">
        <v>1606</v>
      </c>
    </row>
    <row r="326" spans="1:4">
      <c r="A326" s="84" t="s">
        <v>4260</v>
      </c>
      <c r="B326" s="85" t="s">
        <v>4261</v>
      </c>
      <c r="C326" s="84" t="s">
        <v>3630</v>
      </c>
      <c r="D326" s="86" t="s">
        <v>4262</v>
      </c>
    </row>
    <row r="327" spans="1:4">
      <c r="A327" s="84" t="s">
        <v>4263</v>
      </c>
      <c r="B327" s="85" t="s">
        <v>4264</v>
      </c>
      <c r="C327" s="84" t="s">
        <v>3630</v>
      </c>
      <c r="D327" s="84" t="s">
        <v>2059</v>
      </c>
    </row>
    <row r="328" spans="1:4">
      <c r="A328" s="84" t="s">
        <v>4265</v>
      </c>
      <c r="B328" s="85" t="s">
        <v>4266</v>
      </c>
      <c r="C328" s="84" t="s">
        <v>3630</v>
      </c>
      <c r="D328" s="86" t="s">
        <v>1297</v>
      </c>
    </row>
    <row r="329" spans="1:4">
      <c r="A329" s="84" t="s">
        <v>4267</v>
      </c>
      <c r="B329" s="85" t="s">
        <v>4268</v>
      </c>
      <c r="C329" s="84" t="s">
        <v>3630</v>
      </c>
      <c r="D329" s="86" t="s">
        <v>2275</v>
      </c>
    </row>
    <row r="330" spans="1:4">
      <c r="A330" s="84" t="s">
        <v>4269</v>
      </c>
      <c r="B330" s="85" t="s">
        <v>4270</v>
      </c>
      <c r="C330" s="84" t="s">
        <v>3630</v>
      </c>
      <c r="D330" s="86" t="s">
        <v>1176</v>
      </c>
    </row>
    <row r="331" spans="1:4">
      <c r="A331" s="84" t="s">
        <v>4271</v>
      </c>
      <c r="B331" s="85" t="s">
        <v>4272</v>
      </c>
      <c r="C331" s="84" t="s">
        <v>3630</v>
      </c>
      <c r="D331" s="86" t="s">
        <v>552</v>
      </c>
    </row>
    <row r="332" spans="1:4">
      <c r="A332" s="84" t="s">
        <v>4273</v>
      </c>
      <c r="B332" s="85" t="s">
        <v>4274</v>
      </c>
      <c r="C332" s="84" t="s">
        <v>3630</v>
      </c>
      <c r="D332" s="86" t="s">
        <v>526</v>
      </c>
    </row>
    <row r="333" spans="1:4">
      <c r="A333" s="84" t="s">
        <v>4275</v>
      </c>
      <c r="B333" s="85" t="s">
        <v>4276</v>
      </c>
      <c r="C333" s="84" t="s">
        <v>3630</v>
      </c>
      <c r="D333" s="86" t="s">
        <v>468</v>
      </c>
    </row>
    <row r="334" spans="1:4">
      <c r="A334" s="84" t="s">
        <v>4277</v>
      </c>
      <c r="B334" s="85" t="s">
        <v>4278</v>
      </c>
      <c r="C334" s="84" t="s">
        <v>3630</v>
      </c>
      <c r="D334" s="86" t="s">
        <v>133</v>
      </c>
    </row>
    <row r="335" spans="1:4">
      <c r="A335" s="84" t="s">
        <v>4279</v>
      </c>
      <c r="B335" s="85" t="s">
        <v>4280</v>
      </c>
      <c r="C335" s="84" t="s">
        <v>3630</v>
      </c>
      <c r="D335" s="86" t="s">
        <v>135</v>
      </c>
    </row>
    <row r="336" spans="1:4">
      <c r="A336" s="84" t="s">
        <v>4281</v>
      </c>
      <c r="B336" s="85" t="s">
        <v>4282</v>
      </c>
      <c r="C336" s="84" t="s">
        <v>3630</v>
      </c>
      <c r="D336" s="86" t="s">
        <v>1110</v>
      </c>
    </row>
    <row r="337" spans="1:4">
      <c r="A337" s="84" t="s">
        <v>4283</v>
      </c>
      <c r="B337" s="85" t="s">
        <v>4284</v>
      </c>
      <c r="C337" s="84" t="s">
        <v>3630</v>
      </c>
      <c r="D337" s="86" t="s">
        <v>1413</v>
      </c>
    </row>
    <row r="338" spans="1:4">
      <c r="A338" s="84" t="s">
        <v>4285</v>
      </c>
      <c r="B338" s="85" t="s">
        <v>4286</v>
      </c>
      <c r="C338" s="84" t="s">
        <v>3630</v>
      </c>
      <c r="D338" s="86" t="s">
        <v>4287</v>
      </c>
    </row>
    <row r="339" spans="1:4">
      <c r="A339" s="84" t="s">
        <v>4288</v>
      </c>
      <c r="B339" s="85" t="s">
        <v>4289</v>
      </c>
      <c r="C339" s="84" t="s">
        <v>3630</v>
      </c>
      <c r="D339" s="86" t="s">
        <v>3480</v>
      </c>
    </row>
    <row r="340" spans="1:4">
      <c r="A340" s="84" t="s">
        <v>4290</v>
      </c>
      <c r="B340" s="85" t="s">
        <v>4291</v>
      </c>
      <c r="C340" s="84" t="s">
        <v>3630</v>
      </c>
      <c r="D340" s="86" t="s">
        <v>1324</v>
      </c>
    </row>
    <row r="341" spans="1:4">
      <c r="A341" s="84" t="s">
        <v>4292</v>
      </c>
      <c r="B341" s="85" t="s">
        <v>4293</v>
      </c>
      <c r="C341" s="84" t="s">
        <v>3630</v>
      </c>
      <c r="D341" s="86" t="s">
        <v>3476</v>
      </c>
    </row>
    <row r="342" spans="1:4">
      <c r="A342" s="84" t="s">
        <v>4294</v>
      </c>
      <c r="B342" s="85" t="s">
        <v>4295</v>
      </c>
      <c r="C342" s="84" t="s">
        <v>3630</v>
      </c>
      <c r="D342" s="86" t="s">
        <v>4296</v>
      </c>
    </row>
    <row r="343" spans="1:4">
      <c r="A343" s="84" t="s">
        <v>4297</v>
      </c>
      <c r="B343" s="85" t="s">
        <v>4298</v>
      </c>
      <c r="C343" s="84" t="s">
        <v>3630</v>
      </c>
      <c r="D343" s="86" t="s">
        <v>2369</v>
      </c>
    </row>
    <row r="344" spans="1:4">
      <c r="A344" s="84" t="s">
        <v>4299</v>
      </c>
      <c r="B344" s="85" t="s">
        <v>4300</v>
      </c>
      <c r="C344" s="84" t="s">
        <v>3630</v>
      </c>
      <c r="D344" s="86" t="s">
        <v>4301</v>
      </c>
    </row>
    <row r="345" spans="1:4">
      <c r="A345" s="84" t="s">
        <v>4302</v>
      </c>
      <c r="B345" s="85" t="s">
        <v>4303</v>
      </c>
      <c r="C345" s="84" t="s">
        <v>3630</v>
      </c>
      <c r="D345" s="86" t="s">
        <v>4304</v>
      </c>
    </row>
    <row r="346" spans="1:4">
      <c r="A346" s="84" t="s">
        <v>4305</v>
      </c>
      <c r="B346" s="85" t="s">
        <v>4306</v>
      </c>
      <c r="C346" s="84" t="s">
        <v>3630</v>
      </c>
      <c r="D346" s="86" t="s">
        <v>827</v>
      </c>
    </row>
    <row r="347" spans="1:4">
      <c r="A347" s="84" t="s">
        <v>4307</v>
      </c>
      <c r="B347" s="85" t="s">
        <v>4308</v>
      </c>
      <c r="C347" s="84" t="s">
        <v>3630</v>
      </c>
      <c r="D347" s="86" t="s">
        <v>579</v>
      </c>
    </row>
    <row r="348" spans="1:4">
      <c r="A348" s="84" t="s">
        <v>4309</v>
      </c>
      <c r="B348" s="85" t="s">
        <v>4310</v>
      </c>
      <c r="C348" s="84" t="s">
        <v>3746</v>
      </c>
      <c r="D348" s="86" t="s">
        <v>2596</v>
      </c>
    </row>
    <row r="349" spans="1:4">
      <c r="A349" s="84" t="s">
        <v>4311</v>
      </c>
      <c r="B349" s="85" t="s">
        <v>4312</v>
      </c>
      <c r="C349" s="84" t="s">
        <v>3746</v>
      </c>
      <c r="D349" s="86" t="s">
        <v>1231</v>
      </c>
    </row>
    <row r="350" spans="1:4">
      <c r="A350" s="84" t="s">
        <v>4313</v>
      </c>
      <c r="B350" s="85" t="s">
        <v>4314</v>
      </c>
      <c r="C350" s="84" t="s">
        <v>3746</v>
      </c>
      <c r="D350" s="86" t="s">
        <v>4315</v>
      </c>
    </row>
    <row r="351" spans="1:4">
      <c r="A351" s="84" t="s">
        <v>4316</v>
      </c>
      <c r="B351" s="85" t="s">
        <v>4317</v>
      </c>
      <c r="C351" s="84" t="s">
        <v>3746</v>
      </c>
      <c r="D351" s="86" t="s">
        <v>2469</v>
      </c>
    </row>
    <row r="352" spans="1:4">
      <c r="A352" s="84" t="s">
        <v>4318</v>
      </c>
      <c r="B352" s="85" t="s">
        <v>4319</v>
      </c>
      <c r="C352" s="84" t="s">
        <v>3746</v>
      </c>
      <c r="D352" s="86" t="s">
        <v>4320</v>
      </c>
    </row>
    <row r="353" spans="1:4">
      <c r="D353" s="84" t="s">
        <v>3696</v>
      </c>
    </row>
    <row r="354" spans="1:4">
      <c r="B354" s="82" t="s">
        <v>4321</v>
      </c>
    </row>
    <row r="356" spans="1:4">
      <c r="B356" s="82" t="s">
        <v>3604</v>
      </c>
      <c r="C356" s="83" t="s">
        <v>3605</v>
      </c>
    </row>
    <row r="357" spans="1:4">
      <c r="D357" s="83" t="s">
        <v>3606</v>
      </c>
    </row>
    <row r="358" spans="1:4">
      <c r="A358" s="83" t="s">
        <v>3607</v>
      </c>
      <c r="B358" s="82" t="s">
        <v>3608</v>
      </c>
      <c r="C358" s="83" t="s">
        <v>3609</v>
      </c>
    </row>
    <row r="359" spans="1:4">
      <c r="A359" s="84" t="s">
        <v>4322</v>
      </c>
      <c r="B359" s="85" t="s">
        <v>4323</v>
      </c>
      <c r="C359" s="84" t="s">
        <v>3746</v>
      </c>
      <c r="D359" s="86" t="s">
        <v>2817</v>
      </c>
    </row>
    <row r="360" spans="1:4">
      <c r="A360" s="84" t="s">
        <v>4324</v>
      </c>
      <c r="B360" s="85" t="s">
        <v>4325</v>
      </c>
      <c r="C360" s="84" t="s">
        <v>3746</v>
      </c>
      <c r="D360" s="86" t="s">
        <v>4326</v>
      </c>
    </row>
    <row r="361" spans="1:4">
      <c r="A361" s="84" t="s">
        <v>4327</v>
      </c>
      <c r="B361" s="85" t="s">
        <v>4328</v>
      </c>
      <c r="C361" s="84" t="s">
        <v>3746</v>
      </c>
      <c r="D361" s="86" t="s">
        <v>2569</v>
      </c>
    </row>
    <row r="362" spans="1:4">
      <c r="A362" s="84" t="s">
        <v>4329</v>
      </c>
      <c r="B362" s="85" t="s">
        <v>4330</v>
      </c>
      <c r="C362" s="84" t="s">
        <v>3746</v>
      </c>
      <c r="D362" s="86" t="s">
        <v>2617</v>
      </c>
    </row>
    <row r="363" spans="1:4">
      <c r="A363" s="84" t="s">
        <v>4331</v>
      </c>
      <c r="B363" s="85" t="s">
        <v>4332</v>
      </c>
      <c r="C363" s="84" t="s">
        <v>3746</v>
      </c>
      <c r="D363" s="86" t="s">
        <v>999</v>
      </c>
    </row>
    <row r="364" spans="1:4">
      <c r="A364" s="84" t="s">
        <v>4333</v>
      </c>
      <c r="B364" s="85" t="s">
        <v>4334</v>
      </c>
      <c r="C364" s="84" t="s">
        <v>3968</v>
      </c>
      <c r="D364" s="86" t="s">
        <v>326</v>
      </c>
    </row>
    <row r="365" spans="1:4">
      <c r="A365" s="84" t="s">
        <v>4335</v>
      </c>
      <c r="B365" s="85" t="s">
        <v>4336</v>
      </c>
      <c r="C365" s="84" t="s">
        <v>3968</v>
      </c>
      <c r="D365" s="86" t="s">
        <v>4337</v>
      </c>
    </row>
    <row r="366" spans="1:4">
      <c r="A366" s="84" t="s">
        <v>4338</v>
      </c>
      <c r="B366" s="85" t="s">
        <v>4339</v>
      </c>
      <c r="C366" s="84" t="s">
        <v>3968</v>
      </c>
      <c r="D366" s="86" t="s">
        <v>811</v>
      </c>
    </row>
    <row r="367" spans="1:4">
      <c r="A367" s="84" t="s">
        <v>4340</v>
      </c>
      <c r="B367" s="85" t="s">
        <v>4341</v>
      </c>
      <c r="C367" s="84" t="s">
        <v>3968</v>
      </c>
      <c r="D367" s="86" t="s">
        <v>4342</v>
      </c>
    </row>
    <row r="368" spans="1:4">
      <c r="A368" s="84" t="s">
        <v>4343</v>
      </c>
      <c r="B368" s="85" t="s">
        <v>4344</v>
      </c>
      <c r="C368" s="84" t="s">
        <v>3968</v>
      </c>
      <c r="D368" s="86" t="s">
        <v>2576</v>
      </c>
    </row>
    <row r="369" spans="1:4">
      <c r="A369" s="84" t="s">
        <v>4345</v>
      </c>
      <c r="B369" s="85" t="s">
        <v>4346</v>
      </c>
      <c r="C369" s="84" t="s">
        <v>3968</v>
      </c>
      <c r="D369" s="86" t="s">
        <v>4347</v>
      </c>
    </row>
    <row r="370" spans="1:4">
      <c r="A370" s="84" t="s">
        <v>4348</v>
      </c>
      <c r="B370" s="85" t="s">
        <v>4349</v>
      </c>
      <c r="C370" s="84" t="s">
        <v>3968</v>
      </c>
      <c r="D370" s="86" t="s">
        <v>4350</v>
      </c>
    </row>
    <row r="371" spans="1:4">
      <c r="A371" s="84" t="s">
        <v>4351</v>
      </c>
      <c r="B371" s="85" t="s">
        <v>4352</v>
      </c>
      <c r="C371" s="84" t="s">
        <v>3968</v>
      </c>
      <c r="D371" s="86" t="s">
        <v>4353</v>
      </c>
    </row>
    <row r="372" spans="1:4">
      <c r="A372" s="84" t="s">
        <v>4354</v>
      </c>
      <c r="B372" s="85" t="s">
        <v>4355</v>
      </c>
      <c r="C372" s="84" t="s">
        <v>3968</v>
      </c>
      <c r="D372" s="86" t="s">
        <v>4356</v>
      </c>
    </row>
    <row r="373" spans="1:4">
      <c r="A373" s="84" t="s">
        <v>4357</v>
      </c>
      <c r="B373" s="85" t="s">
        <v>4358</v>
      </c>
      <c r="C373" s="84" t="s">
        <v>3968</v>
      </c>
      <c r="D373" s="86" t="s">
        <v>4359</v>
      </c>
    </row>
    <row r="374" spans="1:4">
      <c r="A374" s="84" t="s">
        <v>4360</v>
      </c>
      <c r="B374" s="85" t="s">
        <v>4361</v>
      </c>
      <c r="C374" s="84" t="s">
        <v>3968</v>
      </c>
      <c r="D374" s="86" t="s">
        <v>544</v>
      </c>
    </row>
    <row r="375" spans="1:4">
      <c r="A375" s="84" t="s">
        <v>4362</v>
      </c>
      <c r="B375" s="85" t="s">
        <v>4363</v>
      </c>
      <c r="C375" s="84" t="s">
        <v>3968</v>
      </c>
      <c r="D375" s="86" t="s">
        <v>113</v>
      </c>
    </row>
    <row r="376" spans="1:4">
      <c r="A376" s="84" t="s">
        <v>4364</v>
      </c>
      <c r="B376" s="85" t="s">
        <v>4365</v>
      </c>
      <c r="C376" s="84" t="s">
        <v>3968</v>
      </c>
      <c r="D376" s="86" t="s">
        <v>144</v>
      </c>
    </row>
    <row r="377" spans="1:4">
      <c r="A377" s="84" t="s">
        <v>4366</v>
      </c>
      <c r="B377" s="85" t="s">
        <v>4367</v>
      </c>
      <c r="C377" s="84" t="s">
        <v>3968</v>
      </c>
      <c r="D377" s="86" t="s">
        <v>1561</v>
      </c>
    </row>
    <row r="378" spans="1:4">
      <c r="A378" s="84" t="s">
        <v>4368</v>
      </c>
      <c r="B378" s="85" t="s">
        <v>4369</v>
      </c>
      <c r="C378" s="84" t="s">
        <v>3968</v>
      </c>
      <c r="D378" s="86" t="s">
        <v>365</v>
      </c>
    </row>
    <row r="379" spans="1:4">
      <c r="A379" s="84" t="s">
        <v>4370</v>
      </c>
      <c r="B379" s="85" t="s">
        <v>4371</v>
      </c>
      <c r="C379" s="84" t="s">
        <v>3968</v>
      </c>
      <c r="D379" s="86" t="s">
        <v>4372</v>
      </c>
    </row>
    <row r="380" spans="1:4">
      <c r="A380" s="84" t="s">
        <v>4373</v>
      </c>
      <c r="B380" s="85" t="s">
        <v>4374</v>
      </c>
      <c r="C380" s="84" t="s">
        <v>3968</v>
      </c>
      <c r="D380" s="86" t="s">
        <v>581</v>
      </c>
    </row>
    <row r="381" spans="1:4">
      <c r="A381" s="84" t="s">
        <v>4375</v>
      </c>
      <c r="B381" s="85" t="s">
        <v>4376</v>
      </c>
      <c r="C381" s="84" t="s">
        <v>3968</v>
      </c>
      <c r="D381" s="86" t="s">
        <v>1088</v>
      </c>
    </row>
    <row r="382" spans="1:4">
      <c r="A382" s="84" t="s">
        <v>4377</v>
      </c>
      <c r="B382" s="85" t="s">
        <v>4378</v>
      </c>
      <c r="C382" s="84" t="s">
        <v>3968</v>
      </c>
      <c r="D382" s="86" t="s">
        <v>1047</v>
      </c>
    </row>
    <row r="383" spans="1:4">
      <c r="A383" s="84" t="s">
        <v>4379</v>
      </c>
      <c r="B383" s="85" t="s">
        <v>4380</v>
      </c>
      <c r="C383" s="84" t="s">
        <v>3968</v>
      </c>
      <c r="D383" s="86" t="s">
        <v>933</v>
      </c>
    </row>
    <row r="384" spans="1:4">
      <c r="A384" s="84" t="s">
        <v>4381</v>
      </c>
      <c r="B384" s="85" t="s">
        <v>4382</v>
      </c>
      <c r="C384" s="84" t="s">
        <v>3968</v>
      </c>
      <c r="D384" s="86" t="s">
        <v>2620</v>
      </c>
    </row>
    <row r="385" spans="1:4">
      <c r="A385" s="84" t="s">
        <v>4383</v>
      </c>
      <c r="B385" s="85" t="s">
        <v>4384</v>
      </c>
      <c r="C385" s="84" t="s">
        <v>3968</v>
      </c>
      <c r="D385" s="86" t="s">
        <v>1997</v>
      </c>
    </row>
    <row r="386" spans="1:4">
      <c r="A386" s="84" t="s">
        <v>4385</v>
      </c>
      <c r="B386" s="85" t="s">
        <v>4386</v>
      </c>
      <c r="C386" s="84" t="s">
        <v>3630</v>
      </c>
      <c r="D386" s="86" t="s">
        <v>1399</v>
      </c>
    </row>
    <row r="387" spans="1:4">
      <c r="A387" s="84" t="s">
        <v>4387</v>
      </c>
      <c r="B387" s="85" t="s">
        <v>4388</v>
      </c>
      <c r="C387" s="84" t="s">
        <v>3630</v>
      </c>
      <c r="D387" s="86" t="s">
        <v>2539</v>
      </c>
    </row>
    <row r="388" spans="1:4">
      <c r="A388" s="84" t="s">
        <v>4389</v>
      </c>
      <c r="B388" s="85" t="s">
        <v>4390</v>
      </c>
      <c r="C388" s="84" t="s">
        <v>3630</v>
      </c>
      <c r="D388" s="86" t="s">
        <v>2270</v>
      </c>
    </row>
    <row r="389" spans="1:4">
      <c r="A389" s="84" t="s">
        <v>4391</v>
      </c>
      <c r="B389" s="85" t="s">
        <v>4392</v>
      </c>
      <c r="C389" s="84" t="s">
        <v>3630</v>
      </c>
      <c r="D389" s="88" t="s">
        <v>4393</v>
      </c>
    </row>
    <row r="390" spans="1:4">
      <c r="A390" s="84" t="s">
        <v>4394</v>
      </c>
      <c r="B390" s="85" t="s">
        <v>4395</v>
      </c>
      <c r="C390" s="84" t="s">
        <v>3630</v>
      </c>
      <c r="D390" s="86" t="s">
        <v>4396</v>
      </c>
    </row>
    <row r="391" spans="1:4">
      <c r="A391" s="84" t="s">
        <v>4397</v>
      </c>
      <c r="B391" s="85" t="s">
        <v>4398</v>
      </c>
      <c r="C391" s="84" t="s">
        <v>3630</v>
      </c>
      <c r="D391" s="86" t="s">
        <v>318</v>
      </c>
    </row>
    <row r="392" spans="1:4">
      <c r="D392" s="84" t="s">
        <v>3696</v>
      </c>
    </row>
    <row r="393" spans="1:4">
      <c r="B393" s="82" t="s">
        <v>4399</v>
      </c>
    </row>
    <row r="395" spans="1:4">
      <c r="B395" s="82" t="s">
        <v>3604</v>
      </c>
      <c r="C395" s="83" t="s">
        <v>3605</v>
      </c>
    </row>
    <row r="396" spans="1:4">
      <c r="D396" s="83" t="s">
        <v>3606</v>
      </c>
    </row>
    <row r="397" spans="1:4">
      <c r="A397" s="83" t="s">
        <v>3607</v>
      </c>
      <c r="B397" s="82" t="s">
        <v>3608</v>
      </c>
      <c r="C397" s="83" t="s">
        <v>3609</v>
      </c>
    </row>
    <row r="398" spans="1:4">
      <c r="A398" s="84" t="s">
        <v>4400</v>
      </c>
      <c r="B398" s="85" t="s">
        <v>4401</v>
      </c>
      <c r="C398" s="84" t="s">
        <v>3630</v>
      </c>
      <c r="D398" s="86" t="s">
        <v>4402</v>
      </c>
    </row>
    <row r="399" spans="1:4">
      <c r="A399" s="84" t="s">
        <v>4403</v>
      </c>
      <c r="B399" s="85" t="s">
        <v>4404</v>
      </c>
      <c r="C399" s="84" t="s">
        <v>3630</v>
      </c>
      <c r="D399" s="86" t="s">
        <v>4405</v>
      </c>
    </row>
    <row r="400" spans="1:4">
      <c r="A400" s="84" t="s">
        <v>4406</v>
      </c>
      <c r="B400" s="85" t="s">
        <v>4407</v>
      </c>
      <c r="C400" s="84" t="s">
        <v>3630</v>
      </c>
      <c r="D400" s="86" t="s">
        <v>4408</v>
      </c>
    </row>
    <row r="401" spans="1:4">
      <c r="A401" s="84" t="s">
        <v>4409</v>
      </c>
      <c r="B401" s="85" t="s">
        <v>4410</v>
      </c>
      <c r="C401" s="84" t="s">
        <v>3630</v>
      </c>
      <c r="D401" s="86" t="s">
        <v>4411</v>
      </c>
    </row>
    <row r="402" spans="1:4">
      <c r="A402" s="84" t="s">
        <v>4412</v>
      </c>
      <c r="B402" s="85" t="s">
        <v>4413</v>
      </c>
      <c r="C402" s="84" t="s">
        <v>3630</v>
      </c>
      <c r="D402" s="86" t="s">
        <v>4414</v>
      </c>
    </row>
    <row r="403" spans="1:4">
      <c r="A403" s="84" t="s">
        <v>4415</v>
      </c>
      <c r="B403" s="85" t="s">
        <v>4416</v>
      </c>
      <c r="C403" s="84" t="s">
        <v>3630</v>
      </c>
      <c r="D403" s="86" t="s">
        <v>4417</v>
      </c>
    </row>
    <row r="404" spans="1:4">
      <c r="A404" s="84" t="s">
        <v>4418</v>
      </c>
      <c r="B404" s="85" t="s">
        <v>4419</v>
      </c>
      <c r="C404" s="84" t="s">
        <v>3630</v>
      </c>
      <c r="D404" s="86" t="s">
        <v>4420</v>
      </c>
    </row>
    <row r="405" spans="1:4">
      <c r="A405" s="84" t="s">
        <v>4421</v>
      </c>
      <c r="B405" s="85" t="s">
        <v>4422</v>
      </c>
      <c r="C405" s="84" t="s">
        <v>3630</v>
      </c>
      <c r="D405" s="86" t="s">
        <v>4423</v>
      </c>
    </row>
    <row r="406" spans="1:4">
      <c r="A406" s="84" t="s">
        <v>4424</v>
      </c>
      <c r="B406" s="85" t="s">
        <v>4425</v>
      </c>
      <c r="C406" s="84" t="s">
        <v>3630</v>
      </c>
      <c r="D406" s="86" t="s">
        <v>1155</v>
      </c>
    </row>
    <row r="407" spans="1:4">
      <c r="A407" s="84" t="s">
        <v>4426</v>
      </c>
      <c r="B407" s="85" t="s">
        <v>4427</v>
      </c>
      <c r="C407" s="84" t="s">
        <v>3630</v>
      </c>
      <c r="D407" s="86" t="s">
        <v>4428</v>
      </c>
    </row>
    <row r="408" spans="1:4">
      <c r="A408" s="84" t="s">
        <v>4429</v>
      </c>
      <c r="B408" s="85" t="s">
        <v>4430</v>
      </c>
      <c r="C408" s="84" t="s">
        <v>3630</v>
      </c>
      <c r="D408" s="86" t="s">
        <v>3297</v>
      </c>
    </row>
    <row r="409" spans="1:4">
      <c r="A409" s="84" t="s">
        <v>4431</v>
      </c>
      <c r="B409" s="85" t="s">
        <v>4432</v>
      </c>
      <c r="C409" s="84" t="s">
        <v>3630</v>
      </c>
      <c r="D409" s="87" t="s">
        <v>4433</v>
      </c>
    </row>
    <row r="410" spans="1:4">
      <c r="B410" s="85" t="s">
        <v>4434</v>
      </c>
    </row>
    <row r="411" spans="1:4">
      <c r="A411" s="84" t="s">
        <v>4435</v>
      </c>
      <c r="B411" s="85" t="s">
        <v>4436</v>
      </c>
      <c r="C411" s="84" t="s">
        <v>3630</v>
      </c>
      <c r="D411" s="86" t="s">
        <v>4437</v>
      </c>
    </row>
    <row r="412" spans="1:4">
      <c r="A412" s="84" t="s">
        <v>4438</v>
      </c>
      <c r="B412" s="85" t="s">
        <v>4439</v>
      </c>
      <c r="C412" s="84" t="s">
        <v>3630</v>
      </c>
      <c r="D412" s="86" t="s">
        <v>4440</v>
      </c>
    </row>
    <row r="413" spans="1:4">
      <c r="A413" s="84" t="s">
        <v>4441</v>
      </c>
      <c r="B413" s="85" t="s">
        <v>4442</v>
      </c>
      <c r="C413" s="84" t="s">
        <v>3630</v>
      </c>
      <c r="D413" s="86" t="s">
        <v>621</v>
      </c>
    </row>
    <row r="414" spans="1:4">
      <c r="A414" s="84" t="s">
        <v>4443</v>
      </c>
      <c r="B414" s="85" t="s">
        <v>4444</v>
      </c>
      <c r="C414" s="84" t="s">
        <v>3630</v>
      </c>
      <c r="D414" s="86" t="s">
        <v>4445</v>
      </c>
    </row>
    <row r="415" spans="1:4">
      <c r="A415" s="84" t="s">
        <v>4446</v>
      </c>
      <c r="B415" s="85" t="s">
        <v>4447</v>
      </c>
      <c r="C415" s="84" t="s">
        <v>3630</v>
      </c>
      <c r="D415" s="86" t="s">
        <v>4448</v>
      </c>
    </row>
    <row r="416" spans="1:4">
      <c r="A416" s="84" t="s">
        <v>4449</v>
      </c>
      <c r="B416" s="85" t="s">
        <v>4450</v>
      </c>
      <c r="C416" s="84" t="s">
        <v>3630</v>
      </c>
      <c r="D416" s="86" t="s">
        <v>2478</v>
      </c>
    </row>
    <row r="417" spans="1:4">
      <c r="A417" s="84" t="s">
        <v>4451</v>
      </c>
      <c r="B417" s="85" t="s">
        <v>4452</v>
      </c>
      <c r="C417" s="84" t="s">
        <v>3630</v>
      </c>
      <c r="D417" s="86" t="s">
        <v>4453</v>
      </c>
    </row>
    <row r="418" spans="1:4">
      <c r="A418" s="84" t="s">
        <v>4454</v>
      </c>
      <c r="B418" s="85" t="s">
        <v>4455</v>
      </c>
      <c r="C418" s="84" t="s">
        <v>3630</v>
      </c>
      <c r="D418" s="86" t="s">
        <v>2470</v>
      </c>
    </row>
    <row r="419" spans="1:4">
      <c r="A419" s="84" t="s">
        <v>4456</v>
      </c>
      <c r="B419" s="85" t="s">
        <v>4457</v>
      </c>
      <c r="C419" s="84" t="s">
        <v>3630</v>
      </c>
      <c r="D419" s="86" t="s">
        <v>384</v>
      </c>
    </row>
    <row r="420" spans="1:4">
      <c r="A420" s="84" t="s">
        <v>4458</v>
      </c>
      <c r="B420" s="85" t="s">
        <v>4459</v>
      </c>
      <c r="C420" s="84" t="s">
        <v>3630</v>
      </c>
      <c r="D420" s="86" t="s">
        <v>2606</v>
      </c>
    </row>
    <row r="421" spans="1:4">
      <c r="A421" s="84" t="s">
        <v>4460</v>
      </c>
      <c r="B421" s="85" t="s">
        <v>4461</v>
      </c>
      <c r="C421" s="84" t="s">
        <v>3630</v>
      </c>
      <c r="D421" s="86" t="s">
        <v>4462</v>
      </c>
    </row>
    <row r="422" spans="1:4">
      <c r="A422" s="84" t="s">
        <v>4463</v>
      </c>
      <c r="B422" s="85" t="s">
        <v>4464</v>
      </c>
      <c r="C422" s="84" t="s">
        <v>3630</v>
      </c>
      <c r="D422" s="86" t="s">
        <v>4465</v>
      </c>
    </row>
    <row r="423" spans="1:4">
      <c r="A423" s="84" t="s">
        <v>4466</v>
      </c>
      <c r="B423" s="85" t="s">
        <v>4467</v>
      </c>
      <c r="C423" s="84" t="s">
        <v>3630</v>
      </c>
      <c r="D423" s="86" t="s">
        <v>4468</v>
      </c>
    </row>
    <row r="424" spans="1:4">
      <c r="A424" s="84" t="s">
        <v>4469</v>
      </c>
      <c r="B424" s="85" t="s">
        <v>4470</v>
      </c>
      <c r="C424" s="84" t="s">
        <v>3630</v>
      </c>
      <c r="D424" s="86" t="s">
        <v>4471</v>
      </c>
    </row>
    <row r="425" spans="1:4">
      <c r="A425" s="84" t="s">
        <v>4472</v>
      </c>
      <c r="B425" s="85" t="s">
        <v>4473</v>
      </c>
      <c r="C425" s="84" t="s">
        <v>3630</v>
      </c>
      <c r="D425" s="86" t="s">
        <v>4474</v>
      </c>
    </row>
    <row r="426" spans="1:4">
      <c r="A426" s="84" t="s">
        <v>4475</v>
      </c>
      <c r="B426" s="85" t="s">
        <v>4476</v>
      </c>
      <c r="C426" s="84" t="s">
        <v>3630</v>
      </c>
      <c r="D426" s="86" t="s">
        <v>4477</v>
      </c>
    </row>
    <row r="427" spans="1:4">
      <c r="A427" s="84" t="s">
        <v>4478</v>
      </c>
      <c r="B427" s="85" t="s">
        <v>4479</v>
      </c>
      <c r="C427" s="84" t="s">
        <v>3630</v>
      </c>
      <c r="D427" s="86" t="s">
        <v>4480</v>
      </c>
    </row>
    <row r="428" spans="1:4">
      <c r="A428" s="84" t="s">
        <v>4481</v>
      </c>
      <c r="B428" s="85" t="s">
        <v>4482</v>
      </c>
      <c r="C428" s="84" t="s">
        <v>3630</v>
      </c>
      <c r="D428" s="86" t="s">
        <v>4483</v>
      </c>
    </row>
    <row r="429" spans="1:4">
      <c r="A429" s="84" t="s">
        <v>4484</v>
      </c>
      <c r="B429" s="85" t="s">
        <v>4485</v>
      </c>
      <c r="C429" s="84" t="s">
        <v>3630</v>
      </c>
      <c r="D429" s="88" t="s">
        <v>4486</v>
      </c>
    </row>
    <row r="430" spans="1:4">
      <c r="A430" s="84" t="s">
        <v>4487</v>
      </c>
      <c r="B430" s="85" t="s">
        <v>4488</v>
      </c>
      <c r="C430" s="84" t="s">
        <v>3630</v>
      </c>
      <c r="D430" s="88" t="s">
        <v>4489</v>
      </c>
    </row>
    <row r="431" spans="1:4">
      <c r="D431" s="84" t="s">
        <v>3696</v>
      </c>
    </row>
    <row r="432" spans="1:4">
      <c r="B432" s="82" t="s">
        <v>4490</v>
      </c>
    </row>
    <row r="434" spans="1:4">
      <c r="B434" s="82" t="s">
        <v>3604</v>
      </c>
      <c r="C434" s="83" t="s">
        <v>3605</v>
      </c>
    </row>
    <row r="435" spans="1:4">
      <c r="D435" s="83" t="s">
        <v>3606</v>
      </c>
    </row>
    <row r="436" spans="1:4">
      <c r="A436" s="83" t="s">
        <v>3607</v>
      </c>
      <c r="B436" s="82" t="s">
        <v>3608</v>
      </c>
      <c r="C436" s="83" t="s">
        <v>3609</v>
      </c>
    </row>
    <row r="437" spans="1:4">
      <c r="A437" s="84" t="s">
        <v>4491</v>
      </c>
      <c r="B437" s="85" t="s">
        <v>4492</v>
      </c>
      <c r="C437" s="84" t="s">
        <v>3630</v>
      </c>
      <c r="D437" s="88" t="s">
        <v>4493</v>
      </c>
    </row>
    <row r="438" spans="1:4">
      <c r="A438" s="84" t="s">
        <v>4494</v>
      </c>
      <c r="B438" s="85" t="s">
        <v>4495</v>
      </c>
      <c r="C438" s="84" t="s">
        <v>3630</v>
      </c>
      <c r="D438" s="88" t="s">
        <v>4496</v>
      </c>
    </row>
    <row r="439" spans="1:4">
      <c r="A439" s="84" t="s">
        <v>4497</v>
      </c>
      <c r="B439" s="85" t="s">
        <v>4498</v>
      </c>
      <c r="C439" s="84" t="s">
        <v>3630</v>
      </c>
      <c r="D439" s="87" t="s">
        <v>4499</v>
      </c>
    </row>
    <row r="440" spans="1:4">
      <c r="A440" s="84" t="s">
        <v>4500</v>
      </c>
      <c r="B440" s="85" t="s">
        <v>4501</v>
      </c>
      <c r="C440" s="84" t="s">
        <v>3630</v>
      </c>
      <c r="D440" s="86" t="s">
        <v>4502</v>
      </c>
    </row>
    <row r="441" spans="1:4">
      <c r="A441" s="84" t="s">
        <v>4503</v>
      </c>
      <c r="B441" s="85" t="s">
        <v>4504</v>
      </c>
      <c r="C441" s="84" t="s">
        <v>3630</v>
      </c>
      <c r="D441" s="86" t="s">
        <v>2617</v>
      </c>
    </row>
    <row r="442" spans="1:4">
      <c r="A442" s="84" t="s">
        <v>4505</v>
      </c>
      <c r="B442" s="85" t="s">
        <v>4506</v>
      </c>
      <c r="C442" s="84" t="s">
        <v>3630</v>
      </c>
      <c r="D442" s="86" t="s">
        <v>2243</v>
      </c>
    </row>
    <row r="443" spans="1:4">
      <c r="A443" s="84" t="s">
        <v>4507</v>
      </c>
      <c r="B443" s="85" t="s">
        <v>4508</v>
      </c>
      <c r="C443" s="84" t="s">
        <v>3630</v>
      </c>
      <c r="D443" s="86" t="s">
        <v>4509</v>
      </c>
    </row>
    <row r="444" spans="1:4">
      <c r="A444" s="84" t="s">
        <v>4510</v>
      </c>
      <c r="B444" s="85" t="s">
        <v>4511</v>
      </c>
      <c r="C444" s="84" t="s">
        <v>3630</v>
      </c>
      <c r="D444" s="86" t="s">
        <v>3321</v>
      </c>
    </row>
    <row r="445" spans="1:4">
      <c r="A445" s="84" t="s">
        <v>4512</v>
      </c>
      <c r="B445" s="85" t="s">
        <v>4513</v>
      </c>
      <c r="C445" s="84" t="s">
        <v>3630</v>
      </c>
      <c r="D445" s="86" t="s">
        <v>4514</v>
      </c>
    </row>
    <row r="446" spans="1:4">
      <c r="B446" s="85" t="s">
        <v>4515</v>
      </c>
    </row>
    <row r="447" spans="1:4">
      <c r="A447" s="84" t="s">
        <v>4516</v>
      </c>
      <c r="B447" s="85" t="s">
        <v>4517</v>
      </c>
      <c r="C447" s="84" t="s">
        <v>3630</v>
      </c>
      <c r="D447" s="86" t="s">
        <v>3525</v>
      </c>
    </row>
    <row r="448" spans="1:4">
      <c r="B448" s="85" t="s">
        <v>4518</v>
      </c>
    </row>
    <row r="449" spans="1:4">
      <c r="A449" s="84" t="s">
        <v>4519</v>
      </c>
      <c r="B449" s="85" t="s">
        <v>4520</v>
      </c>
      <c r="C449" s="84" t="s">
        <v>3630</v>
      </c>
      <c r="D449" s="86" t="s">
        <v>4521</v>
      </c>
    </row>
    <row r="450" spans="1:4">
      <c r="B450" s="85" t="s">
        <v>4518</v>
      </c>
    </row>
    <row r="451" spans="1:4">
      <c r="A451" s="84" t="s">
        <v>4522</v>
      </c>
      <c r="B451" s="85" t="s">
        <v>4523</v>
      </c>
      <c r="C451" s="84" t="s">
        <v>3630</v>
      </c>
      <c r="D451" s="86" t="s">
        <v>1826</v>
      </c>
    </row>
    <row r="452" spans="1:4">
      <c r="B452" s="85" t="s">
        <v>4518</v>
      </c>
    </row>
    <row r="453" spans="1:4">
      <c r="A453" s="84" t="s">
        <v>4524</v>
      </c>
      <c r="B453" s="85" t="s">
        <v>4525</v>
      </c>
      <c r="C453" s="84" t="s">
        <v>3630</v>
      </c>
      <c r="D453" s="86" t="s">
        <v>4526</v>
      </c>
    </row>
    <row r="454" spans="1:4">
      <c r="B454" s="85" t="s">
        <v>4518</v>
      </c>
    </row>
    <row r="455" spans="1:4">
      <c r="A455" s="84" t="s">
        <v>4527</v>
      </c>
      <c r="B455" s="85" t="s">
        <v>4528</v>
      </c>
      <c r="C455" s="84" t="s">
        <v>3630</v>
      </c>
      <c r="D455" s="86" t="s">
        <v>4529</v>
      </c>
    </row>
    <row r="456" spans="1:4">
      <c r="B456" s="85" t="s">
        <v>4518</v>
      </c>
    </row>
    <row r="457" spans="1:4">
      <c r="A457" s="84" t="s">
        <v>4530</v>
      </c>
      <c r="B457" s="85" t="s">
        <v>4531</v>
      </c>
      <c r="C457" s="84" t="s">
        <v>3630</v>
      </c>
      <c r="D457" s="86" t="s">
        <v>809</v>
      </c>
    </row>
    <row r="458" spans="1:4">
      <c r="A458" s="84" t="s">
        <v>4532</v>
      </c>
      <c r="B458" s="85" t="s">
        <v>4533</v>
      </c>
      <c r="C458" s="84" t="s">
        <v>3630</v>
      </c>
      <c r="D458" s="86" t="s">
        <v>983</v>
      </c>
    </row>
    <row r="459" spans="1:4">
      <c r="A459" s="84" t="s">
        <v>4534</v>
      </c>
      <c r="B459" s="85" t="s">
        <v>4535</v>
      </c>
      <c r="C459" s="84" t="s">
        <v>3630</v>
      </c>
      <c r="D459" s="86" t="s">
        <v>448</v>
      </c>
    </row>
    <row r="460" spans="1:4">
      <c r="A460" s="84" t="s">
        <v>4536</v>
      </c>
      <c r="B460" s="85" t="s">
        <v>4537</v>
      </c>
      <c r="C460" s="84" t="s">
        <v>3630</v>
      </c>
      <c r="D460" s="86" t="s">
        <v>4538</v>
      </c>
    </row>
    <row r="461" spans="1:4">
      <c r="A461" s="84" t="s">
        <v>4539</v>
      </c>
      <c r="B461" s="85" t="s">
        <v>4540</v>
      </c>
      <c r="C461" s="84" t="s">
        <v>3630</v>
      </c>
      <c r="D461" s="86" t="s">
        <v>2674</v>
      </c>
    </row>
    <row r="462" spans="1:4">
      <c r="A462" s="84" t="s">
        <v>4541</v>
      </c>
      <c r="B462" s="85" t="s">
        <v>4542</v>
      </c>
      <c r="C462" s="84" t="s">
        <v>3968</v>
      </c>
      <c r="D462" s="86" t="s">
        <v>4543</v>
      </c>
    </row>
    <row r="463" spans="1:4">
      <c r="A463" s="84" t="s">
        <v>4544</v>
      </c>
      <c r="B463" s="85" t="s">
        <v>4545</v>
      </c>
      <c r="C463" s="84" t="s">
        <v>3968</v>
      </c>
      <c r="D463" s="86" t="s">
        <v>1827</v>
      </c>
    </row>
    <row r="464" spans="1:4">
      <c r="A464" s="84" t="s">
        <v>4546</v>
      </c>
      <c r="B464" s="85" t="s">
        <v>4547</v>
      </c>
      <c r="C464" s="84" t="s">
        <v>4548</v>
      </c>
      <c r="D464" s="86" t="s">
        <v>706</v>
      </c>
    </row>
    <row r="465" spans="1:4">
      <c r="A465" s="84" t="s">
        <v>4549</v>
      </c>
      <c r="B465" s="85" t="s">
        <v>4550</v>
      </c>
      <c r="C465" s="84" t="s">
        <v>3746</v>
      </c>
      <c r="D465" s="84" t="s">
        <v>469</v>
      </c>
    </row>
    <row r="466" spans="1:4">
      <c r="A466" s="84" t="s">
        <v>4551</v>
      </c>
      <c r="B466" s="85" t="s">
        <v>4552</v>
      </c>
      <c r="C466" s="84" t="s">
        <v>3746</v>
      </c>
      <c r="D466" s="84" t="s">
        <v>2439</v>
      </c>
    </row>
    <row r="467" spans="1:4">
      <c r="A467" s="84" t="s">
        <v>4553</v>
      </c>
      <c r="B467" s="85" t="s">
        <v>4554</v>
      </c>
      <c r="C467" s="84" t="s">
        <v>3968</v>
      </c>
      <c r="D467" s="86" t="s">
        <v>1109</v>
      </c>
    </row>
    <row r="468" spans="1:4">
      <c r="A468" s="84" t="s">
        <v>4555</v>
      </c>
      <c r="B468" s="85" t="s">
        <v>4556</v>
      </c>
      <c r="C468" s="84" t="s">
        <v>3612</v>
      </c>
      <c r="D468" s="86" t="s">
        <v>3168</v>
      </c>
    </row>
    <row r="469" spans="1:4">
      <c r="A469" s="84" t="s">
        <v>4557</v>
      </c>
      <c r="B469" s="85" t="s">
        <v>4558</v>
      </c>
      <c r="C469" s="84" t="s">
        <v>3968</v>
      </c>
      <c r="D469" s="86" t="s">
        <v>4559</v>
      </c>
    </row>
    <row r="470" spans="1:4">
      <c r="A470" s="84" t="s">
        <v>4560</v>
      </c>
      <c r="B470" s="85" t="s">
        <v>4561</v>
      </c>
      <c r="C470" s="84" t="s">
        <v>3968</v>
      </c>
      <c r="D470" s="86" t="s">
        <v>3586</v>
      </c>
    </row>
    <row r="471" spans="1:4">
      <c r="A471" s="84" t="s">
        <v>4562</v>
      </c>
      <c r="B471" s="85" t="s">
        <v>4563</v>
      </c>
      <c r="C471" s="84" t="s">
        <v>3968</v>
      </c>
      <c r="D471" s="86" t="s">
        <v>627</v>
      </c>
    </row>
    <row r="472" spans="1:4">
      <c r="A472" s="84" t="s">
        <v>4564</v>
      </c>
      <c r="B472" s="85" t="s">
        <v>4565</v>
      </c>
      <c r="C472" s="84" t="s">
        <v>3630</v>
      </c>
      <c r="D472" s="86" t="s">
        <v>339</v>
      </c>
    </row>
    <row r="473" spans="1:4">
      <c r="A473" s="84" t="s">
        <v>4566</v>
      </c>
      <c r="B473" s="85" t="s">
        <v>4567</v>
      </c>
      <c r="C473" s="84" t="s">
        <v>3968</v>
      </c>
      <c r="D473" s="86" t="s">
        <v>4568</v>
      </c>
    </row>
    <row r="474" spans="1:4">
      <c r="D474" s="84" t="s">
        <v>3696</v>
      </c>
    </row>
    <row r="475" spans="1:4">
      <c r="B475" s="82" t="s">
        <v>4569</v>
      </c>
    </row>
    <row r="477" spans="1:4">
      <c r="B477" s="82" t="s">
        <v>3604</v>
      </c>
      <c r="C477" s="83" t="s">
        <v>3605</v>
      </c>
    </row>
    <row r="478" spans="1:4">
      <c r="D478" s="83" t="s">
        <v>3606</v>
      </c>
    </row>
    <row r="479" spans="1:4">
      <c r="A479" s="83" t="s">
        <v>3607</v>
      </c>
      <c r="B479" s="82" t="s">
        <v>3608</v>
      </c>
      <c r="C479" s="83" t="s">
        <v>3609</v>
      </c>
    </row>
    <row r="480" spans="1:4">
      <c r="A480" s="84" t="s">
        <v>4570</v>
      </c>
      <c r="B480" s="85" t="s">
        <v>4571</v>
      </c>
      <c r="C480" s="84" t="s">
        <v>3968</v>
      </c>
      <c r="D480" s="86" t="s">
        <v>295</v>
      </c>
    </row>
    <row r="481" spans="1:4">
      <c r="A481" s="84" t="s">
        <v>4572</v>
      </c>
      <c r="B481" s="85" t="s">
        <v>4573</v>
      </c>
      <c r="C481" s="84" t="s">
        <v>3968</v>
      </c>
      <c r="D481" s="86" t="s">
        <v>2786</v>
      </c>
    </row>
    <row r="482" spans="1:4">
      <c r="A482" s="84" t="s">
        <v>4574</v>
      </c>
      <c r="B482" s="85" t="s">
        <v>4575</v>
      </c>
      <c r="C482" s="84" t="s">
        <v>3968</v>
      </c>
      <c r="D482" s="86" t="s">
        <v>2454</v>
      </c>
    </row>
    <row r="483" spans="1:4">
      <c r="A483" s="84" t="s">
        <v>4576</v>
      </c>
      <c r="B483" s="85" t="s">
        <v>4577</v>
      </c>
      <c r="C483" s="84" t="s">
        <v>3968</v>
      </c>
      <c r="D483" s="86" t="s">
        <v>2914</v>
      </c>
    </row>
    <row r="484" spans="1:4">
      <c r="A484" s="84" t="s">
        <v>4578</v>
      </c>
      <c r="B484" s="85" t="s">
        <v>4579</v>
      </c>
      <c r="C484" s="84" t="s">
        <v>4580</v>
      </c>
      <c r="D484" s="86" t="s">
        <v>2061</v>
      </c>
    </row>
    <row r="485" spans="1:4">
      <c r="A485" s="84" t="s">
        <v>4581</v>
      </c>
      <c r="B485" s="85" t="s">
        <v>4582</v>
      </c>
      <c r="C485" s="84" t="s">
        <v>3746</v>
      </c>
      <c r="D485" s="86" t="s">
        <v>2061</v>
      </c>
    </row>
    <row r="486" spans="1:4">
      <c r="A486" s="84" t="s">
        <v>4583</v>
      </c>
      <c r="B486" s="85" t="s">
        <v>4584</v>
      </c>
      <c r="C486" s="84" t="s">
        <v>3630</v>
      </c>
      <c r="D486" s="86" t="s">
        <v>939</v>
      </c>
    </row>
    <row r="487" spans="1:4">
      <c r="A487" s="84" t="s">
        <v>4585</v>
      </c>
      <c r="B487" s="85" t="s">
        <v>4586</v>
      </c>
      <c r="C487" s="84" t="s">
        <v>3630</v>
      </c>
      <c r="D487" s="86" t="s">
        <v>653</v>
      </c>
    </row>
    <row r="488" spans="1:4">
      <c r="A488" s="84" t="s">
        <v>4587</v>
      </c>
      <c r="B488" s="85" t="s">
        <v>4588</v>
      </c>
      <c r="C488" s="84" t="s">
        <v>3630</v>
      </c>
      <c r="D488" s="86" t="s">
        <v>2429</v>
      </c>
    </row>
    <row r="489" spans="1:4">
      <c r="A489" s="84" t="s">
        <v>4589</v>
      </c>
      <c r="B489" s="85" t="s">
        <v>4590</v>
      </c>
      <c r="C489" s="84" t="s">
        <v>3630</v>
      </c>
      <c r="D489" s="86" t="s">
        <v>2815</v>
      </c>
    </row>
    <row r="490" spans="1:4">
      <c r="A490" s="84" t="s">
        <v>4591</v>
      </c>
      <c r="B490" s="85" t="s">
        <v>4592</v>
      </c>
      <c r="C490" s="84" t="s">
        <v>3630</v>
      </c>
      <c r="D490" s="86" t="s">
        <v>209</v>
      </c>
    </row>
    <row r="491" spans="1:4">
      <c r="A491" s="84" t="s">
        <v>4593</v>
      </c>
      <c r="B491" s="85" t="s">
        <v>4594</v>
      </c>
      <c r="C491" s="84" t="s">
        <v>3630</v>
      </c>
      <c r="D491" s="86" t="s">
        <v>1646</v>
      </c>
    </row>
    <row r="492" spans="1:4">
      <c r="A492" s="84" t="s">
        <v>4595</v>
      </c>
      <c r="B492" s="85" t="s">
        <v>4596</v>
      </c>
      <c r="C492" s="84" t="s">
        <v>3630</v>
      </c>
      <c r="D492" s="86" t="s">
        <v>823</v>
      </c>
    </row>
    <row r="493" spans="1:4">
      <c r="A493" s="84" t="s">
        <v>4597</v>
      </c>
      <c r="B493" s="85" t="s">
        <v>4598</v>
      </c>
      <c r="C493" s="84" t="s">
        <v>3630</v>
      </c>
      <c r="D493" s="86" t="s">
        <v>1588</v>
      </c>
    </row>
    <row r="494" spans="1:4">
      <c r="A494" s="84" t="s">
        <v>4599</v>
      </c>
      <c r="B494" s="85" t="s">
        <v>4600</v>
      </c>
      <c r="C494" s="84" t="s">
        <v>3630</v>
      </c>
      <c r="D494" s="86" t="s">
        <v>4601</v>
      </c>
    </row>
    <row r="495" spans="1:4">
      <c r="A495" s="84" t="s">
        <v>4602</v>
      </c>
      <c r="B495" s="85" t="s">
        <v>4603</v>
      </c>
      <c r="C495" s="84" t="s">
        <v>3630</v>
      </c>
      <c r="D495" s="86" t="s">
        <v>4604</v>
      </c>
    </row>
    <row r="496" spans="1:4">
      <c r="A496" s="84" t="s">
        <v>4605</v>
      </c>
      <c r="B496" s="85" t="s">
        <v>4606</v>
      </c>
      <c r="C496" s="84" t="s">
        <v>3630</v>
      </c>
      <c r="D496" s="84" t="s">
        <v>272</v>
      </c>
    </row>
    <row r="497" spans="1:4">
      <c r="A497" s="84" t="s">
        <v>4607</v>
      </c>
      <c r="B497" s="85" t="s">
        <v>4608</v>
      </c>
      <c r="C497" s="84" t="s">
        <v>3630</v>
      </c>
      <c r="D497" s="86" t="s">
        <v>116</v>
      </c>
    </row>
    <row r="498" spans="1:4">
      <c r="A498" s="84" t="s">
        <v>4609</v>
      </c>
      <c r="B498" s="85" t="s">
        <v>4610</v>
      </c>
      <c r="C498" s="84" t="s">
        <v>3630</v>
      </c>
      <c r="D498" s="86" t="s">
        <v>1981</v>
      </c>
    </row>
    <row r="499" spans="1:4">
      <c r="A499" s="84" t="s">
        <v>4611</v>
      </c>
      <c r="B499" s="85" t="s">
        <v>4612</v>
      </c>
      <c r="C499" s="84" t="s">
        <v>3630</v>
      </c>
      <c r="D499" s="86" t="s">
        <v>4613</v>
      </c>
    </row>
    <row r="500" spans="1:4">
      <c r="A500" s="84" t="s">
        <v>4614</v>
      </c>
      <c r="B500" s="85" t="s">
        <v>4615</v>
      </c>
      <c r="C500" s="84" t="s">
        <v>3630</v>
      </c>
      <c r="D500" s="84" t="s">
        <v>1495</v>
      </c>
    </row>
    <row r="501" spans="1:4">
      <c r="A501" s="84" t="s">
        <v>4616</v>
      </c>
      <c r="B501" s="85" t="s">
        <v>4617</v>
      </c>
      <c r="C501" s="84" t="s">
        <v>3630</v>
      </c>
      <c r="D501" s="84" t="s">
        <v>484</v>
      </c>
    </row>
    <row r="502" spans="1:4">
      <c r="A502" s="84" t="s">
        <v>4618</v>
      </c>
      <c r="B502" s="85" t="s">
        <v>4619</v>
      </c>
      <c r="C502" s="84" t="s">
        <v>3630</v>
      </c>
      <c r="D502" s="86" t="s">
        <v>401</v>
      </c>
    </row>
    <row r="503" spans="1:4">
      <c r="A503" s="84" t="s">
        <v>4620</v>
      </c>
      <c r="B503" s="85" t="s">
        <v>4621</v>
      </c>
      <c r="C503" s="84" t="s">
        <v>3630</v>
      </c>
      <c r="D503" s="86" t="s">
        <v>4622</v>
      </c>
    </row>
    <row r="504" spans="1:4">
      <c r="A504" s="84" t="s">
        <v>4623</v>
      </c>
      <c r="B504" s="85" t="s">
        <v>4624</v>
      </c>
      <c r="C504" s="84" t="s">
        <v>3630</v>
      </c>
      <c r="D504" s="86" t="s">
        <v>4625</v>
      </c>
    </row>
    <row r="505" spans="1:4">
      <c r="A505" s="84" t="s">
        <v>4626</v>
      </c>
      <c r="B505" s="85" t="s">
        <v>4627</v>
      </c>
      <c r="C505" s="84" t="s">
        <v>3630</v>
      </c>
      <c r="D505" s="86" t="s">
        <v>661</v>
      </c>
    </row>
    <row r="506" spans="1:4">
      <c r="A506" s="84" t="s">
        <v>4628</v>
      </c>
      <c r="B506" s="85" t="s">
        <v>4629</v>
      </c>
      <c r="C506" s="84" t="s">
        <v>3630</v>
      </c>
      <c r="D506" s="86" t="s">
        <v>4630</v>
      </c>
    </row>
    <row r="507" spans="1:4">
      <c r="A507" s="84" t="s">
        <v>4631</v>
      </c>
      <c r="B507" s="85" t="s">
        <v>4632</v>
      </c>
      <c r="C507" s="84" t="s">
        <v>3630</v>
      </c>
      <c r="D507" s="86" t="s">
        <v>4633</v>
      </c>
    </row>
    <row r="508" spans="1:4">
      <c r="A508" s="84" t="s">
        <v>4634</v>
      </c>
      <c r="B508" s="85" t="s">
        <v>4635</v>
      </c>
      <c r="C508" s="84" t="s">
        <v>3630</v>
      </c>
      <c r="D508" s="86" t="s">
        <v>3450</v>
      </c>
    </row>
    <row r="509" spans="1:4">
      <c r="A509" s="84" t="s">
        <v>4636</v>
      </c>
      <c r="B509" s="85" t="s">
        <v>4637</v>
      </c>
      <c r="C509" s="84" t="s">
        <v>3630</v>
      </c>
      <c r="D509" s="86" t="s">
        <v>3137</v>
      </c>
    </row>
    <row r="510" spans="1:4">
      <c r="A510" s="84" t="s">
        <v>4638</v>
      </c>
      <c r="B510" s="85" t="s">
        <v>4639</v>
      </c>
      <c r="C510" s="84" t="s">
        <v>3612</v>
      </c>
      <c r="D510" s="86" t="s">
        <v>4640</v>
      </c>
    </row>
    <row r="511" spans="1:4">
      <c r="A511" s="84" t="s">
        <v>4641</v>
      </c>
      <c r="B511" s="85" t="s">
        <v>4642</v>
      </c>
      <c r="C511" s="84" t="s">
        <v>3630</v>
      </c>
      <c r="D511" s="87" t="s">
        <v>4643</v>
      </c>
    </row>
    <row r="512" spans="1:4">
      <c r="A512" s="84" t="s">
        <v>4644</v>
      </c>
      <c r="B512" s="85" t="s">
        <v>4645</v>
      </c>
      <c r="C512" s="84" t="s">
        <v>3630</v>
      </c>
      <c r="D512" s="87" t="s">
        <v>4646</v>
      </c>
    </row>
    <row r="513" spans="1:4">
      <c r="D513" s="84" t="s">
        <v>3696</v>
      </c>
    </row>
    <row r="514" spans="1:4">
      <c r="B514" s="82" t="s">
        <v>4647</v>
      </c>
    </row>
    <row r="516" spans="1:4">
      <c r="B516" s="82" t="s">
        <v>3604</v>
      </c>
      <c r="C516" s="83" t="s">
        <v>3605</v>
      </c>
    </row>
    <row r="517" spans="1:4">
      <c r="D517" s="83" t="s">
        <v>3606</v>
      </c>
    </row>
    <row r="518" spans="1:4">
      <c r="A518" s="83" t="s">
        <v>3607</v>
      </c>
      <c r="B518" s="82" t="s">
        <v>3608</v>
      </c>
      <c r="C518" s="83" t="s">
        <v>3609</v>
      </c>
    </row>
    <row r="519" spans="1:4">
      <c r="A519" s="84" t="s">
        <v>4648</v>
      </c>
      <c r="B519" s="85" t="s">
        <v>4649</v>
      </c>
      <c r="C519" s="84" t="s">
        <v>3630</v>
      </c>
      <c r="D519" s="86" t="s">
        <v>1350</v>
      </c>
    </row>
    <row r="520" spans="1:4">
      <c r="A520" s="84" t="s">
        <v>4650</v>
      </c>
      <c r="B520" s="85" t="s">
        <v>4651</v>
      </c>
      <c r="C520" s="84" t="s">
        <v>3650</v>
      </c>
      <c r="D520" s="86" t="s">
        <v>4150</v>
      </c>
    </row>
    <row r="521" spans="1:4">
      <c r="A521" s="84" t="s">
        <v>4652</v>
      </c>
      <c r="B521" s="85" t="s">
        <v>4653</v>
      </c>
      <c r="C521" s="84" t="s">
        <v>3650</v>
      </c>
      <c r="D521" s="86" t="s">
        <v>4654</v>
      </c>
    </row>
    <row r="522" spans="1:4">
      <c r="A522" s="84" t="s">
        <v>4655</v>
      </c>
      <c r="B522" s="85" t="s">
        <v>4656</v>
      </c>
      <c r="C522" s="84" t="s">
        <v>3630</v>
      </c>
      <c r="D522" s="84" t="s">
        <v>1670</v>
      </c>
    </row>
    <row r="523" spans="1:4">
      <c r="A523" s="84" t="s">
        <v>4657</v>
      </c>
      <c r="B523" s="85" t="s">
        <v>4658</v>
      </c>
      <c r="C523" s="84" t="s">
        <v>3630</v>
      </c>
      <c r="D523" s="84" t="s">
        <v>439</v>
      </c>
    </row>
    <row r="524" spans="1:4">
      <c r="A524" s="84" t="s">
        <v>4659</v>
      </c>
      <c r="B524" s="85" t="s">
        <v>4660</v>
      </c>
      <c r="C524" s="84" t="s">
        <v>3630</v>
      </c>
      <c r="D524" s="86" t="s">
        <v>4661</v>
      </c>
    </row>
    <row r="525" spans="1:4">
      <c r="A525" s="84" t="s">
        <v>4662</v>
      </c>
      <c r="B525" s="85" t="s">
        <v>4663</v>
      </c>
      <c r="C525" s="84" t="s">
        <v>3630</v>
      </c>
      <c r="D525" s="86" t="s">
        <v>4664</v>
      </c>
    </row>
    <row r="526" spans="1:4">
      <c r="A526" s="84" t="s">
        <v>4665</v>
      </c>
      <c r="B526" s="85" t="s">
        <v>4666</v>
      </c>
      <c r="C526" s="84" t="s">
        <v>3630</v>
      </c>
      <c r="D526" s="86" t="s">
        <v>4667</v>
      </c>
    </row>
    <row r="527" spans="1:4">
      <c r="B527" s="85" t="s">
        <v>4668</v>
      </c>
    </row>
    <row r="528" spans="1:4">
      <c r="A528" s="84" t="s">
        <v>4669</v>
      </c>
      <c r="B528" s="85" t="s">
        <v>4670</v>
      </c>
      <c r="C528" s="84" t="s">
        <v>3630</v>
      </c>
      <c r="D528" s="86" t="s">
        <v>4671</v>
      </c>
    </row>
    <row r="529" spans="1:4">
      <c r="B529" s="85" t="s">
        <v>4668</v>
      </c>
    </row>
    <row r="530" spans="1:4">
      <c r="A530" s="84" t="s">
        <v>4672</v>
      </c>
      <c r="B530" s="85" t="s">
        <v>4673</v>
      </c>
      <c r="C530" s="84" t="s">
        <v>3630</v>
      </c>
      <c r="D530" s="86" t="s">
        <v>4674</v>
      </c>
    </row>
    <row r="531" spans="1:4">
      <c r="B531" s="85" t="s">
        <v>4668</v>
      </c>
    </row>
    <row r="532" spans="1:4">
      <c r="A532" s="84" t="s">
        <v>4675</v>
      </c>
      <c r="B532" s="85" t="s">
        <v>4676</v>
      </c>
      <c r="C532" s="84" t="s">
        <v>3612</v>
      </c>
      <c r="D532" s="86" t="s">
        <v>4677</v>
      </c>
    </row>
    <row r="533" spans="1:4">
      <c r="A533" s="84" t="s">
        <v>4678</v>
      </c>
      <c r="B533" s="85" t="s">
        <v>4679</v>
      </c>
      <c r="C533" s="84" t="s">
        <v>3612</v>
      </c>
      <c r="D533" s="86" t="s">
        <v>4680</v>
      </c>
    </row>
    <row r="534" spans="1:4">
      <c r="A534" s="84" t="s">
        <v>4681</v>
      </c>
      <c r="B534" s="85" t="s">
        <v>4682</v>
      </c>
      <c r="C534" s="84" t="s">
        <v>3630</v>
      </c>
      <c r="D534" s="86" t="s">
        <v>1201</v>
      </c>
    </row>
    <row r="535" spans="1:4">
      <c r="A535" s="84" t="s">
        <v>4683</v>
      </c>
      <c r="B535" s="85" t="s">
        <v>4684</v>
      </c>
      <c r="C535" s="84" t="s">
        <v>3612</v>
      </c>
      <c r="D535" s="86" t="s">
        <v>4685</v>
      </c>
    </row>
    <row r="536" spans="1:4">
      <c r="A536" s="84" t="s">
        <v>4686</v>
      </c>
      <c r="B536" s="85" t="s">
        <v>4687</v>
      </c>
      <c r="C536" s="84" t="s">
        <v>3746</v>
      </c>
      <c r="D536" s="86" t="s">
        <v>325</v>
      </c>
    </row>
    <row r="537" spans="1:4">
      <c r="A537" s="84" t="s">
        <v>4688</v>
      </c>
      <c r="B537" s="85" t="s">
        <v>4689</v>
      </c>
      <c r="C537" s="84" t="s">
        <v>3746</v>
      </c>
      <c r="D537" s="86" t="s">
        <v>244</v>
      </c>
    </row>
    <row r="538" spans="1:4">
      <c r="A538" s="84" t="s">
        <v>4690</v>
      </c>
      <c r="B538" s="85" t="s">
        <v>4691</v>
      </c>
      <c r="C538" s="84" t="s">
        <v>3630</v>
      </c>
      <c r="D538" s="84" t="s">
        <v>2382</v>
      </c>
    </row>
    <row r="539" spans="1:4">
      <c r="A539" s="84" t="s">
        <v>4692</v>
      </c>
      <c r="B539" s="85" t="s">
        <v>4693</v>
      </c>
      <c r="C539" s="84" t="s">
        <v>3630</v>
      </c>
      <c r="D539" s="84" t="s">
        <v>2382</v>
      </c>
    </row>
    <row r="540" spans="1:4">
      <c r="A540" s="84" t="s">
        <v>4694</v>
      </c>
      <c r="B540" s="85" t="s">
        <v>4695</v>
      </c>
      <c r="C540" s="84" t="s">
        <v>3630</v>
      </c>
      <c r="D540" s="86" t="s">
        <v>2220</v>
      </c>
    </row>
    <row r="541" spans="1:4">
      <c r="A541" s="84" t="s">
        <v>4696</v>
      </c>
      <c r="B541" s="85" t="s">
        <v>4697</v>
      </c>
      <c r="C541" s="84" t="s">
        <v>3630</v>
      </c>
      <c r="D541" s="86" t="s">
        <v>4698</v>
      </c>
    </row>
    <row r="542" spans="1:4">
      <c r="A542" s="84" t="s">
        <v>4699</v>
      </c>
      <c r="B542" s="85" t="s">
        <v>4700</v>
      </c>
      <c r="C542" s="84" t="s">
        <v>3630</v>
      </c>
      <c r="D542" s="86" t="s">
        <v>4701</v>
      </c>
    </row>
    <row r="543" spans="1:4">
      <c r="A543" s="84" t="s">
        <v>4702</v>
      </c>
      <c r="B543" s="85" t="s">
        <v>4703</v>
      </c>
      <c r="C543" s="84" t="s">
        <v>3630</v>
      </c>
      <c r="D543" s="86" t="s">
        <v>4704</v>
      </c>
    </row>
    <row r="544" spans="1:4">
      <c r="A544" s="84" t="s">
        <v>4705</v>
      </c>
      <c r="B544" s="85" t="s">
        <v>4706</v>
      </c>
      <c r="C544" s="84" t="s">
        <v>3630</v>
      </c>
      <c r="D544" s="86" t="s">
        <v>4707</v>
      </c>
    </row>
    <row r="545" spans="1:4">
      <c r="A545" s="84" t="s">
        <v>4708</v>
      </c>
      <c r="B545" s="85" t="s">
        <v>4709</v>
      </c>
      <c r="C545" s="84" t="s">
        <v>3630</v>
      </c>
      <c r="D545" s="86" t="s">
        <v>4710</v>
      </c>
    </row>
    <row r="546" spans="1:4">
      <c r="A546" s="84" t="s">
        <v>4711</v>
      </c>
      <c r="B546" s="85" t="s">
        <v>4712</v>
      </c>
      <c r="C546" s="84" t="s">
        <v>3630</v>
      </c>
      <c r="D546" s="86" t="s">
        <v>4713</v>
      </c>
    </row>
    <row r="547" spans="1:4">
      <c r="A547" s="84" t="s">
        <v>4714</v>
      </c>
      <c r="B547" s="85" t="s">
        <v>4715</v>
      </c>
      <c r="C547" s="84" t="s">
        <v>3630</v>
      </c>
      <c r="D547" s="86" t="s">
        <v>1740</v>
      </c>
    </row>
    <row r="548" spans="1:4">
      <c r="A548" s="84" t="s">
        <v>4716</v>
      </c>
      <c r="B548" s="85" t="s">
        <v>4717</v>
      </c>
      <c r="C548" s="84" t="s">
        <v>3630</v>
      </c>
      <c r="D548" s="86" t="s">
        <v>4718</v>
      </c>
    </row>
    <row r="549" spans="1:4">
      <c r="A549" s="84" t="s">
        <v>4719</v>
      </c>
      <c r="B549" s="85" t="s">
        <v>4720</v>
      </c>
      <c r="C549" s="84" t="s">
        <v>3630</v>
      </c>
      <c r="D549" s="86" t="s">
        <v>4721</v>
      </c>
    </row>
    <row r="550" spans="1:4">
      <c r="A550" s="84" t="s">
        <v>4722</v>
      </c>
      <c r="B550" s="85" t="s">
        <v>4723</v>
      </c>
      <c r="C550" s="84" t="s">
        <v>3630</v>
      </c>
      <c r="D550" s="87" t="s">
        <v>4724</v>
      </c>
    </row>
    <row r="551" spans="1:4">
      <c r="A551" s="84" t="s">
        <v>4725</v>
      </c>
      <c r="B551" s="85" t="s">
        <v>4726</v>
      </c>
      <c r="C551" s="84" t="s">
        <v>3630</v>
      </c>
      <c r="D551" s="86" t="s">
        <v>4718</v>
      </c>
    </row>
    <row r="552" spans="1:4">
      <c r="A552" s="84" t="s">
        <v>4727</v>
      </c>
      <c r="B552" s="85" t="s">
        <v>4728</v>
      </c>
      <c r="C552" s="84" t="s">
        <v>3630</v>
      </c>
      <c r="D552" s="86" t="s">
        <v>2898</v>
      </c>
    </row>
    <row r="553" spans="1:4">
      <c r="A553" s="84" t="s">
        <v>4729</v>
      </c>
      <c r="B553" s="85" t="s">
        <v>4730</v>
      </c>
      <c r="C553" s="84" t="s">
        <v>3630</v>
      </c>
      <c r="D553" s="86" t="s">
        <v>1756</v>
      </c>
    </row>
    <row r="554" spans="1:4">
      <c r="D554" s="84" t="s">
        <v>3696</v>
      </c>
    </row>
    <row r="555" spans="1:4">
      <c r="B555" s="82" t="s">
        <v>4731</v>
      </c>
    </row>
    <row r="557" spans="1:4">
      <c r="B557" s="82" t="s">
        <v>3604</v>
      </c>
      <c r="C557" s="83" t="s">
        <v>3605</v>
      </c>
    </row>
    <row r="558" spans="1:4">
      <c r="D558" s="83" t="s">
        <v>3606</v>
      </c>
    </row>
    <row r="559" spans="1:4">
      <c r="A559" s="83" t="s">
        <v>3607</v>
      </c>
      <c r="B559" s="82" t="s">
        <v>3608</v>
      </c>
      <c r="C559" s="83" t="s">
        <v>3609</v>
      </c>
    </row>
    <row r="560" spans="1:4">
      <c r="A560" s="84" t="s">
        <v>4732</v>
      </c>
      <c r="B560" s="85" t="s">
        <v>4733</v>
      </c>
      <c r="C560" s="84" t="s">
        <v>3630</v>
      </c>
      <c r="D560" s="86" t="s">
        <v>4734</v>
      </c>
    </row>
    <row r="561" spans="1:4">
      <c r="A561" s="84" t="s">
        <v>4735</v>
      </c>
      <c r="B561" s="85" t="s">
        <v>4736</v>
      </c>
      <c r="C561" s="84" t="s">
        <v>3630</v>
      </c>
      <c r="D561" s="87" t="s">
        <v>4737</v>
      </c>
    </row>
    <row r="562" spans="1:4">
      <c r="A562" s="84" t="s">
        <v>4738</v>
      </c>
      <c r="B562" s="85" t="s">
        <v>4739</v>
      </c>
      <c r="C562" s="84" t="s">
        <v>3630</v>
      </c>
      <c r="D562" s="87" t="s">
        <v>4740</v>
      </c>
    </row>
    <row r="563" spans="1:4">
      <c r="A563" s="84" t="s">
        <v>4741</v>
      </c>
      <c r="B563" s="85" t="s">
        <v>4742</v>
      </c>
      <c r="C563" s="84" t="s">
        <v>3630</v>
      </c>
      <c r="D563" s="86" t="s">
        <v>380</v>
      </c>
    </row>
    <row r="564" spans="1:4">
      <c r="A564" s="84" t="s">
        <v>4743</v>
      </c>
      <c r="B564" s="85" t="s">
        <v>4744</v>
      </c>
      <c r="C564" s="84" t="s">
        <v>3630</v>
      </c>
      <c r="D564" s="86" t="s">
        <v>4745</v>
      </c>
    </row>
    <row r="565" spans="1:4">
      <c r="A565" s="84" t="s">
        <v>4746</v>
      </c>
      <c r="B565" s="85" t="s">
        <v>4747</v>
      </c>
      <c r="C565" s="84" t="s">
        <v>3630</v>
      </c>
      <c r="D565" s="86" t="s">
        <v>4748</v>
      </c>
    </row>
    <row r="566" spans="1:4">
      <c r="A566" s="84" t="s">
        <v>4749</v>
      </c>
      <c r="B566" s="85" t="s">
        <v>4750</v>
      </c>
      <c r="C566" s="84" t="s">
        <v>3630</v>
      </c>
      <c r="D566" s="86" t="s">
        <v>4751</v>
      </c>
    </row>
    <row r="567" spans="1:4">
      <c r="A567" s="84" t="s">
        <v>4752</v>
      </c>
      <c r="B567" s="85" t="s">
        <v>4753</v>
      </c>
      <c r="C567" s="84" t="s">
        <v>3630</v>
      </c>
      <c r="D567" s="86" t="s">
        <v>4754</v>
      </c>
    </row>
    <row r="568" spans="1:4">
      <c r="A568" s="84" t="s">
        <v>4755</v>
      </c>
      <c r="B568" s="85" t="s">
        <v>4756</v>
      </c>
      <c r="C568" s="84" t="s">
        <v>3746</v>
      </c>
      <c r="D568" s="86" t="s">
        <v>829</v>
      </c>
    </row>
    <row r="569" spans="1:4">
      <c r="A569" s="84" t="s">
        <v>4757</v>
      </c>
      <c r="B569" s="85" t="s">
        <v>4758</v>
      </c>
      <c r="C569" s="84" t="s">
        <v>3746</v>
      </c>
      <c r="D569" s="84" t="s">
        <v>2475</v>
      </c>
    </row>
    <row r="570" spans="1:4">
      <c r="A570" s="84" t="s">
        <v>4759</v>
      </c>
      <c r="B570" s="85" t="s">
        <v>4760</v>
      </c>
      <c r="C570" s="84" t="s">
        <v>3630</v>
      </c>
      <c r="D570" s="84" t="s">
        <v>108</v>
      </c>
    </row>
    <row r="571" spans="1:4">
      <c r="A571" s="84" t="s">
        <v>4761</v>
      </c>
      <c r="B571" s="85" t="s">
        <v>4762</v>
      </c>
      <c r="C571" s="84" t="s">
        <v>3740</v>
      </c>
      <c r="D571" s="86" t="s">
        <v>145</v>
      </c>
    </row>
    <row r="572" spans="1:4">
      <c r="A572" s="84" t="s">
        <v>4763</v>
      </c>
      <c r="B572" s="85" t="s">
        <v>4764</v>
      </c>
      <c r="C572" s="84" t="s">
        <v>3630</v>
      </c>
      <c r="D572" s="86" t="s">
        <v>374</v>
      </c>
    </row>
    <row r="573" spans="1:4">
      <c r="A573" s="84" t="s">
        <v>4765</v>
      </c>
      <c r="B573" s="85" t="s">
        <v>4766</v>
      </c>
      <c r="C573" s="84" t="s">
        <v>3630</v>
      </c>
      <c r="D573" s="86" t="s">
        <v>3566</v>
      </c>
    </row>
    <row r="574" spans="1:4">
      <c r="A574" s="84" t="s">
        <v>4767</v>
      </c>
      <c r="B574" s="85" t="s">
        <v>4768</v>
      </c>
      <c r="C574" s="84" t="s">
        <v>3630</v>
      </c>
      <c r="D574" s="86" t="s">
        <v>406</v>
      </c>
    </row>
    <row r="575" spans="1:4">
      <c r="A575" s="84" t="s">
        <v>4769</v>
      </c>
      <c r="B575" s="85" t="s">
        <v>4770</v>
      </c>
      <c r="C575" s="84" t="s">
        <v>3630</v>
      </c>
      <c r="D575" s="86" t="s">
        <v>2555</v>
      </c>
    </row>
    <row r="576" spans="1:4">
      <c r="A576" s="84" t="s">
        <v>4771</v>
      </c>
      <c r="B576" s="85" t="s">
        <v>4772</v>
      </c>
      <c r="C576" s="84" t="s">
        <v>3630</v>
      </c>
      <c r="D576" s="86" t="s">
        <v>4773</v>
      </c>
    </row>
    <row r="577" spans="1:4">
      <c r="A577" s="84" t="s">
        <v>4774</v>
      </c>
      <c r="B577" s="85" t="s">
        <v>4775</v>
      </c>
      <c r="C577" s="84" t="s">
        <v>3630</v>
      </c>
      <c r="D577" s="87" t="s">
        <v>4776</v>
      </c>
    </row>
    <row r="578" spans="1:4">
      <c r="A578" s="84" t="s">
        <v>4777</v>
      </c>
      <c r="B578" s="85" t="s">
        <v>4778</v>
      </c>
      <c r="C578" s="84" t="s">
        <v>3746</v>
      </c>
      <c r="D578" s="86" t="s">
        <v>810</v>
      </c>
    </row>
    <row r="579" spans="1:4">
      <c r="A579" s="84" t="s">
        <v>4779</v>
      </c>
      <c r="B579" s="85" t="s">
        <v>4780</v>
      </c>
      <c r="C579" s="84" t="s">
        <v>3746</v>
      </c>
      <c r="D579" s="86" t="s">
        <v>4781</v>
      </c>
    </row>
    <row r="580" spans="1:4">
      <c r="A580" s="84" t="s">
        <v>4782</v>
      </c>
      <c r="B580" s="85" t="s">
        <v>4783</v>
      </c>
      <c r="C580" s="84" t="s">
        <v>3630</v>
      </c>
      <c r="D580" s="86" t="s">
        <v>4784</v>
      </c>
    </row>
    <row r="581" spans="1:4">
      <c r="A581" s="84" t="s">
        <v>4785</v>
      </c>
      <c r="B581" s="85" t="s">
        <v>4786</v>
      </c>
      <c r="C581" s="84" t="s">
        <v>3612</v>
      </c>
      <c r="D581" s="86" t="s">
        <v>1043</v>
      </c>
    </row>
    <row r="582" spans="1:4">
      <c r="A582" s="84" t="s">
        <v>4787</v>
      </c>
      <c r="B582" s="85" t="s">
        <v>4788</v>
      </c>
      <c r="C582" s="84" t="s">
        <v>3612</v>
      </c>
      <c r="D582" s="86" t="s">
        <v>4789</v>
      </c>
    </row>
    <row r="583" spans="1:4">
      <c r="A583" s="84" t="s">
        <v>4790</v>
      </c>
      <c r="B583" s="85" t="s">
        <v>4791</v>
      </c>
      <c r="C583" s="84" t="s">
        <v>3612</v>
      </c>
      <c r="D583" s="86" t="s">
        <v>3387</v>
      </c>
    </row>
    <row r="584" spans="1:4">
      <c r="A584" s="84" t="s">
        <v>4792</v>
      </c>
      <c r="B584" s="85" t="s">
        <v>4793</v>
      </c>
      <c r="C584" s="84" t="s">
        <v>3612</v>
      </c>
      <c r="D584" s="86" t="s">
        <v>2393</v>
      </c>
    </row>
    <row r="585" spans="1:4">
      <c r="A585" s="84" t="s">
        <v>4794</v>
      </c>
      <c r="B585" s="85" t="s">
        <v>4795</v>
      </c>
      <c r="C585" s="84" t="s">
        <v>3612</v>
      </c>
      <c r="D585" s="86" t="s">
        <v>1798</v>
      </c>
    </row>
    <row r="586" spans="1:4">
      <c r="A586" s="84" t="s">
        <v>4796</v>
      </c>
      <c r="B586" s="85" t="s">
        <v>4797</v>
      </c>
      <c r="C586" s="84" t="s">
        <v>3612</v>
      </c>
      <c r="D586" s="86" t="s">
        <v>4798</v>
      </c>
    </row>
    <row r="587" spans="1:4">
      <c r="A587" s="84" t="s">
        <v>4799</v>
      </c>
      <c r="B587" s="85" t="s">
        <v>4800</v>
      </c>
      <c r="C587" s="84" t="s">
        <v>3612</v>
      </c>
      <c r="D587" s="86" t="s">
        <v>3345</v>
      </c>
    </row>
    <row r="588" spans="1:4">
      <c r="A588" s="84" t="s">
        <v>4801</v>
      </c>
      <c r="B588" s="85" t="s">
        <v>4802</v>
      </c>
      <c r="C588" s="84" t="s">
        <v>3612</v>
      </c>
      <c r="D588" s="86" t="s">
        <v>1975</v>
      </c>
    </row>
    <row r="589" spans="1:4">
      <c r="A589" s="84" t="s">
        <v>4803</v>
      </c>
      <c r="B589" s="85" t="s">
        <v>4804</v>
      </c>
      <c r="C589" s="84" t="s">
        <v>4025</v>
      </c>
      <c r="D589" s="86" t="s">
        <v>4805</v>
      </c>
    </row>
    <row r="590" spans="1:4">
      <c r="A590" s="84" t="s">
        <v>4806</v>
      </c>
      <c r="B590" s="85" t="s">
        <v>4807</v>
      </c>
      <c r="C590" s="84" t="s">
        <v>3650</v>
      </c>
      <c r="D590" s="86" t="s">
        <v>4808</v>
      </c>
    </row>
    <row r="591" spans="1:4">
      <c r="A591" s="84" t="s">
        <v>4809</v>
      </c>
      <c r="B591" s="85" t="s">
        <v>4810</v>
      </c>
      <c r="C591" s="84" t="s">
        <v>3650</v>
      </c>
      <c r="D591" s="86" t="s">
        <v>4811</v>
      </c>
    </row>
    <row r="592" spans="1:4">
      <c r="A592" s="84" t="s">
        <v>4812</v>
      </c>
      <c r="B592" s="85" t="s">
        <v>4813</v>
      </c>
      <c r="C592" s="84" t="s">
        <v>3650</v>
      </c>
      <c r="D592" s="86" t="s">
        <v>4814</v>
      </c>
    </row>
    <row r="593" spans="1:4">
      <c r="D593" s="84" t="s">
        <v>3696</v>
      </c>
    </row>
    <row r="594" spans="1:4">
      <c r="B594" s="82" t="s">
        <v>4815</v>
      </c>
    </row>
    <row r="596" spans="1:4">
      <c r="B596" s="82" t="s">
        <v>3604</v>
      </c>
      <c r="C596" s="83" t="s">
        <v>3605</v>
      </c>
    </row>
    <row r="597" spans="1:4">
      <c r="D597" s="83" t="s">
        <v>3606</v>
      </c>
    </row>
    <row r="598" spans="1:4">
      <c r="A598" s="83" t="s">
        <v>3607</v>
      </c>
      <c r="B598" s="82" t="s">
        <v>3608</v>
      </c>
      <c r="C598" s="83" t="s">
        <v>3609</v>
      </c>
    </row>
    <row r="599" spans="1:4">
      <c r="A599" s="84" t="s">
        <v>4816</v>
      </c>
      <c r="B599" s="85" t="s">
        <v>4817</v>
      </c>
      <c r="C599" s="84" t="s">
        <v>3650</v>
      </c>
      <c r="D599" s="86" t="s">
        <v>4818</v>
      </c>
    </row>
    <row r="600" spans="1:4">
      <c r="A600" s="84" t="s">
        <v>4819</v>
      </c>
      <c r="B600" s="85" t="s">
        <v>4820</v>
      </c>
      <c r="C600" s="84" t="s">
        <v>3630</v>
      </c>
      <c r="D600" s="86" t="s">
        <v>812</v>
      </c>
    </row>
    <row r="601" spans="1:4">
      <c r="A601" s="84" t="s">
        <v>4821</v>
      </c>
      <c r="B601" s="85" t="s">
        <v>4822</v>
      </c>
      <c r="C601" s="84" t="s">
        <v>3630</v>
      </c>
      <c r="D601" s="86" t="s">
        <v>2542</v>
      </c>
    </row>
    <row r="602" spans="1:4">
      <c r="A602" s="84" t="s">
        <v>4823</v>
      </c>
      <c r="B602" s="85" t="s">
        <v>4824</v>
      </c>
      <c r="C602" s="84" t="s">
        <v>3630</v>
      </c>
      <c r="D602" s="86" t="s">
        <v>2108</v>
      </c>
    </row>
    <row r="603" spans="1:4">
      <c r="A603" s="84" t="s">
        <v>4825</v>
      </c>
      <c r="B603" s="85" t="s">
        <v>4826</v>
      </c>
      <c r="C603" s="84" t="s">
        <v>3630</v>
      </c>
      <c r="D603" s="86" t="s">
        <v>2787</v>
      </c>
    </row>
    <row r="604" spans="1:4">
      <c r="A604" s="84" t="s">
        <v>4827</v>
      </c>
      <c r="B604" s="85" t="s">
        <v>4828</v>
      </c>
      <c r="C604" s="84" t="s">
        <v>3630</v>
      </c>
      <c r="D604" s="86" t="s">
        <v>765</v>
      </c>
    </row>
    <row r="605" spans="1:4">
      <c r="A605" s="84" t="s">
        <v>4829</v>
      </c>
      <c r="B605" s="85" t="s">
        <v>4830</v>
      </c>
      <c r="C605" s="84" t="s">
        <v>3630</v>
      </c>
      <c r="D605" s="86" t="s">
        <v>575</v>
      </c>
    </row>
    <row r="606" spans="1:4">
      <c r="A606" s="84" t="s">
        <v>4831</v>
      </c>
      <c r="B606" s="85" t="s">
        <v>4832</v>
      </c>
      <c r="C606" s="84" t="s">
        <v>3630</v>
      </c>
      <c r="D606" s="86" t="s">
        <v>575</v>
      </c>
    </row>
    <row r="607" spans="1:4">
      <c r="A607" s="84" t="s">
        <v>4833</v>
      </c>
      <c r="B607" s="85" t="s">
        <v>4834</v>
      </c>
      <c r="C607" s="84" t="s">
        <v>3630</v>
      </c>
      <c r="D607" s="86" t="s">
        <v>694</v>
      </c>
    </row>
    <row r="608" spans="1:4">
      <c r="A608" s="84" t="s">
        <v>4835</v>
      </c>
      <c r="B608" s="85" t="s">
        <v>4836</v>
      </c>
      <c r="C608" s="84" t="s">
        <v>3630</v>
      </c>
      <c r="D608" s="86" t="s">
        <v>2750</v>
      </c>
    </row>
    <row r="609" spans="1:4">
      <c r="A609" s="84" t="s">
        <v>4837</v>
      </c>
      <c r="B609" s="85" t="s">
        <v>4838</v>
      </c>
      <c r="C609" s="84" t="s">
        <v>3968</v>
      </c>
      <c r="D609" s="86" t="s">
        <v>2957</v>
      </c>
    </row>
    <row r="610" spans="1:4">
      <c r="A610" s="84" t="s">
        <v>4839</v>
      </c>
      <c r="B610" s="85" t="s">
        <v>4840</v>
      </c>
      <c r="C610" s="84" t="s">
        <v>3630</v>
      </c>
      <c r="D610" s="86" t="s">
        <v>4841</v>
      </c>
    </row>
    <row r="611" spans="1:4">
      <c r="A611" s="84" t="s">
        <v>4842</v>
      </c>
      <c r="B611" s="85" t="s">
        <v>4843</v>
      </c>
      <c r="C611" s="84" t="s">
        <v>3630</v>
      </c>
      <c r="D611" s="86" t="s">
        <v>3000</v>
      </c>
    </row>
    <row r="612" spans="1:4">
      <c r="A612" s="84" t="s">
        <v>4844</v>
      </c>
      <c r="B612" s="85" t="s">
        <v>4845</v>
      </c>
      <c r="C612" s="84" t="s">
        <v>3630</v>
      </c>
      <c r="D612" s="86" t="s">
        <v>849</v>
      </c>
    </row>
    <row r="613" spans="1:4">
      <c r="A613" s="84" t="s">
        <v>4846</v>
      </c>
      <c r="B613" s="85" t="s">
        <v>4847</v>
      </c>
      <c r="C613" s="84" t="s">
        <v>3630</v>
      </c>
      <c r="D613" s="86" t="s">
        <v>1592</v>
      </c>
    </row>
    <row r="614" spans="1:4">
      <c r="A614" s="84" t="s">
        <v>4848</v>
      </c>
      <c r="B614" s="85" t="s">
        <v>4849</v>
      </c>
      <c r="C614" s="84" t="s">
        <v>3630</v>
      </c>
      <c r="D614" s="86" t="s">
        <v>755</v>
      </c>
    </row>
    <row r="615" spans="1:4">
      <c r="A615" s="84" t="s">
        <v>4850</v>
      </c>
      <c r="B615" s="85" t="s">
        <v>4851</v>
      </c>
      <c r="C615" s="84" t="s">
        <v>3630</v>
      </c>
      <c r="D615" s="86" t="s">
        <v>755</v>
      </c>
    </row>
    <row r="616" spans="1:4">
      <c r="A616" s="84" t="s">
        <v>4852</v>
      </c>
      <c r="B616" s="85" t="s">
        <v>4853</v>
      </c>
      <c r="C616" s="84" t="s">
        <v>3630</v>
      </c>
      <c r="D616" s="86" t="s">
        <v>4854</v>
      </c>
    </row>
    <row r="617" spans="1:4">
      <c r="A617" s="84" t="s">
        <v>4855</v>
      </c>
      <c r="B617" s="85" t="s">
        <v>4856</v>
      </c>
      <c r="C617" s="84" t="s">
        <v>3630</v>
      </c>
      <c r="D617" s="86" t="s">
        <v>419</v>
      </c>
    </row>
    <row r="618" spans="1:4">
      <c r="A618" s="84" t="s">
        <v>4857</v>
      </c>
      <c r="B618" s="85" t="s">
        <v>4858</v>
      </c>
      <c r="C618" s="84" t="s">
        <v>3630</v>
      </c>
      <c r="D618" s="86" t="s">
        <v>145</v>
      </c>
    </row>
    <row r="619" spans="1:4">
      <c r="A619" s="84" t="s">
        <v>4859</v>
      </c>
      <c r="B619" s="85" t="s">
        <v>4860</v>
      </c>
      <c r="C619" s="84" t="s">
        <v>3630</v>
      </c>
      <c r="D619" s="86" t="s">
        <v>4861</v>
      </c>
    </row>
    <row r="620" spans="1:4">
      <c r="A620" s="84" t="s">
        <v>4862</v>
      </c>
      <c r="B620" s="85" t="s">
        <v>4863</v>
      </c>
      <c r="C620" s="84" t="s">
        <v>3630</v>
      </c>
      <c r="D620" s="86" t="s">
        <v>2734</v>
      </c>
    </row>
    <row r="621" spans="1:4">
      <c r="A621" s="84" t="s">
        <v>4864</v>
      </c>
      <c r="B621" s="85" t="s">
        <v>4865</v>
      </c>
      <c r="C621" s="84" t="s">
        <v>3904</v>
      </c>
      <c r="D621" s="86" t="s">
        <v>4866</v>
      </c>
    </row>
    <row r="622" spans="1:4">
      <c r="A622" s="84" t="s">
        <v>4867</v>
      </c>
      <c r="B622" s="85" t="s">
        <v>4868</v>
      </c>
      <c r="C622" s="84" t="s">
        <v>3904</v>
      </c>
      <c r="D622" s="86" t="s">
        <v>4869</v>
      </c>
    </row>
    <row r="623" spans="1:4">
      <c r="A623" s="84" t="s">
        <v>4870</v>
      </c>
      <c r="B623" s="85" t="s">
        <v>4871</v>
      </c>
      <c r="C623" s="84" t="s">
        <v>3630</v>
      </c>
      <c r="D623" s="88" t="s">
        <v>4872</v>
      </c>
    </row>
    <row r="624" spans="1:4">
      <c r="B624" s="85" t="s">
        <v>4873</v>
      </c>
    </row>
    <row r="625" spans="1:4">
      <c r="A625" s="84" t="s">
        <v>4874</v>
      </c>
      <c r="B625" s="85" t="s">
        <v>4875</v>
      </c>
      <c r="C625" s="84" t="s">
        <v>3630</v>
      </c>
      <c r="D625" s="86" t="s">
        <v>4876</v>
      </c>
    </row>
    <row r="626" spans="1:4">
      <c r="B626" s="85" t="s">
        <v>4877</v>
      </c>
    </row>
    <row r="627" spans="1:4">
      <c r="A627" s="84" t="s">
        <v>4878</v>
      </c>
      <c r="B627" s="85" t="s">
        <v>4879</v>
      </c>
      <c r="C627" s="84" t="s">
        <v>3630</v>
      </c>
      <c r="D627" s="86" t="s">
        <v>4880</v>
      </c>
    </row>
    <row r="628" spans="1:4">
      <c r="B628" s="85" t="s">
        <v>4881</v>
      </c>
    </row>
    <row r="629" spans="1:4">
      <c r="A629" s="84" t="s">
        <v>4882</v>
      </c>
      <c r="B629" s="85" t="s">
        <v>4883</v>
      </c>
      <c r="C629" s="84" t="s">
        <v>4884</v>
      </c>
      <c r="D629" s="86" t="s">
        <v>4885</v>
      </c>
    </row>
    <row r="630" spans="1:4">
      <c r="B630" s="85" t="s">
        <v>4886</v>
      </c>
    </row>
    <row r="631" spans="1:4">
      <c r="A631" s="84" t="s">
        <v>4887</v>
      </c>
      <c r="B631" s="85" t="s">
        <v>4888</v>
      </c>
      <c r="C631" s="84" t="s">
        <v>3630</v>
      </c>
      <c r="D631" s="86" t="s">
        <v>4889</v>
      </c>
    </row>
    <row r="632" spans="1:4">
      <c r="B632" s="89" t="s">
        <v>4890</v>
      </c>
    </row>
    <row r="633" spans="1:4">
      <c r="A633" s="84" t="s">
        <v>4891</v>
      </c>
      <c r="B633" s="85" t="s">
        <v>4892</v>
      </c>
      <c r="C633" s="84" t="s">
        <v>3630</v>
      </c>
      <c r="D633" s="88" t="s">
        <v>4893</v>
      </c>
    </row>
    <row r="634" spans="1:4">
      <c r="B634" s="85" t="s">
        <v>4894</v>
      </c>
    </row>
    <row r="635" spans="1:4">
      <c r="A635" s="84" t="s">
        <v>4895</v>
      </c>
      <c r="C635" s="84" t="s">
        <v>3630</v>
      </c>
      <c r="D635" s="88" t="s">
        <v>4896</v>
      </c>
    </row>
    <row r="636" spans="1:4">
      <c r="D636" s="84" t="s">
        <v>3696</v>
      </c>
    </row>
    <row r="637" spans="1:4">
      <c r="B637" s="82" t="s">
        <v>4897</v>
      </c>
    </row>
    <row r="639" spans="1:4">
      <c r="B639" s="82" t="s">
        <v>3604</v>
      </c>
      <c r="C639" s="83" t="s">
        <v>3605</v>
      </c>
    </row>
    <row r="640" spans="1:4">
      <c r="D640" s="83" t="s">
        <v>3606</v>
      </c>
    </row>
    <row r="641" spans="1:4">
      <c r="A641" s="83" t="s">
        <v>3607</v>
      </c>
      <c r="B641" s="82" t="s">
        <v>3608</v>
      </c>
      <c r="C641" s="83" t="s">
        <v>3609</v>
      </c>
    </row>
    <row r="642" spans="1:4">
      <c r="B642" s="85" t="s">
        <v>4898</v>
      </c>
      <c r="C642" s="84" t="s">
        <v>4899</v>
      </c>
    </row>
    <row r="643" spans="1:4">
      <c r="B643" s="85" t="s">
        <v>4900</v>
      </c>
    </row>
    <row r="644" spans="1:4">
      <c r="A644" s="84" t="s">
        <v>4901</v>
      </c>
      <c r="B644" s="85" t="s">
        <v>4902</v>
      </c>
      <c r="C644" s="84" t="s">
        <v>3630</v>
      </c>
      <c r="D644" s="88" t="s">
        <v>4903</v>
      </c>
    </row>
    <row r="645" spans="1:4">
      <c r="B645" s="85" t="s">
        <v>4904</v>
      </c>
    </row>
    <row r="646" spans="1:4">
      <c r="A646" s="84" t="s">
        <v>4905</v>
      </c>
      <c r="B646" s="85" t="s">
        <v>4906</v>
      </c>
      <c r="C646" s="84" t="s">
        <v>3630</v>
      </c>
      <c r="D646" s="88" t="s">
        <v>4907</v>
      </c>
    </row>
    <row r="647" spans="1:4">
      <c r="B647" s="85" t="s">
        <v>4908</v>
      </c>
    </row>
    <row r="648" spans="1:4">
      <c r="A648" s="84" t="s">
        <v>4909</v>
      </c>
      <c r="B648" s="85" t="s">
        <v>4910</v>
      </c>
      <c r="C648" s="84" t="s">
        <v>3630</v>
      </c>
      <c r="D648" s="86" t="s">
        <v>4911</v>
      </c>
    </row>
    <row r="649" spans="1:4">
      <c r="B649" s="85" t="s">
        <v>4912</v>
      </c>
    </row>
    <row r="650" spans="1:4">
      <c r="A650" s="84" t="s">
        <v>4913</v>
      </c>
      <c r="B650" s="85" t="s">
        <v>4914</v>
      </c>
      <c r="C650" s="84" t="s">
        <v>3630</v>
      </c>
      <c r="D650" s="86" t="s">
        <v>4915</v>
      </c>
    </row>
    <row r="651" spans="1:4">
      <c r="B651" s="89" t="s">
        <v>4916</v>
      </c>
    </row>
    <row r="652" spans="1:4">
      <c r="A652" s="84" t="s">
        <v>4917</v>
      </c>
      <c r="B652" s="85" t="s">
        <v>4918</v>
      </c>
      <c r="C652" s="84" t="s">
        <v>3630</v>
      </c>
      <c r="D652" s="86" t="s">
        <v>4880</v>
      </c>
    </row>
    <row r="653" spans="1:4">
      <c r="B653" s="85" t="s">
        <v>4919</v>
      </c>
    </row>
    <row r="654" spans="1:4">
      <c r="A654" s="84" t="s">
        <v>4920</v>
      </c>
      <c r="B654" s="85" t="s">
        <v>4921</v>
      </c>
      <c r="C654" s="84" t="s">
        <v>3630</v>
      </c>
      <c r="D654" s="84" t="s">
        <v>2070</v>
      </c>
    </row>
    <row r="655" spans="1:4">
      <c r="A655" s="84" t="s">
        <v>4922</v>
      </c>
      <c r="B655" s="85" t="s">
        <v>4923</v>
      </c>
      <c r="C655" s="84" t="s">
        <v>3630</v>
      </c>
      <c r="D655" s="84" t="s">
        <v>2070</v>
      </c>
    </row>
    <row r="656" spans="1:4">
      <c r="A656" s="84" t="s">
        <v>4924</v>
      </c>
      <c r="B656" s="85" t="s">
        <v>4925</v>
      </c>
      <c r="C656" s="84" t="s">
        <v>3630</v>
      </c>
      <c r="D656" s="86" t="s">
        <v>4926</v>
      </c>
    </row>
    <row r="657" spans="1:4">
      <c r="A657" s="84" t="s">
        <v>4927</v>
      </c>
      <c r="B657" s="85" t="s">
        <v>4928</v>
      </c>
      <c r="C657" s="84" t="s">
        <v>3630</v>
      </c>
      <c r="D657" s="86" t="s">
        <v>1789</v>
      </c>
    </row>
    <row r="658" spans="1:4">
      <c r="B658" s="85" t="s">
        <v>4929</v>
      </c>
    </row>
    <row r="659" spans="1:4">
      <c r="A659" s="84" t="s">
        <v>4930</v>
      </c>
      <c r="B659" s="85" t="s">
        <v>4931</v>
      </c>
      <c r="C659" s="84" t="s">
        <v>3968</v>
      </c>
      <c r="D659" s="84" t="s">
        <v>1369</v>
      </c>
    </row>
    <row r="660" spans="1:4">
      <c r="A660" s="84" t="s">
        <v>4932</v>
      </c>
      <c r="B660" s="85" t="s">
        <v>4933</v>
      </c>
      <c r="C660" s="84" t="s">
        <v>3746</v>
      </c>
      <c r="D660" s="86" t="s">
        <v>4934</v>
      </c>
    </row>
    <row r="661" spans="1:4">
      <c r="A661" s="84" t="s">
        <v>4935</v>
      </c>
      <c r="B661" s="85" t="s">
        <v>4936</v>
      </c>
      <c r="C661" s="84" t="s">
        <v>3968</v>
      </c>
      <c r="D661" s="86" t="s">
        <v>3044</v>
      </c>
    </row>
    <row r="662" spans="1:4">
      <c r="A662" s="84" t="s">
        <v>4937</v>
      </c>
      <c r="B662" s="85" t="s">
        <v>4938</v>
      </c>
      <c r="C662" s="84" t="s">
        <v>3968</v>
      </c>
      <c r="D662" s="86" t="s">
        <v>4939</v>
      </c>
    </row>
    <row r="663" spans="1:4">
      <c r="A663" s="84" t="s">
        <v>4940</v>
      </c>
      <c r="B663" s="85" t="s">
        <v>4941</v>
      </c>
      <c r="C663" s="84" t="s">
        <v>3630</v>
      </c>
      <c r="D663" s="86" t="s">
        <v>3550</v>
      </c>
    </row>
    <row r="664" spans="1:4">
      <c r="A664" s="84" t="s">
        <v>4942</v>
      </c>
      <c r="B664" s="85" t="s">
        <v>4943</v>
      </c>
      <c r="C664" s="84" t="s">
        <v>3630</v>
      </c>
      <c r="D664" s="86" t="s">
        <v>3086</v>
      </c>
    </row>
    <row r="665" spans="1:4">
      <c r="A665" s="84" t="s">
        <v>4944</v>
      </c>
      <c r="B665" s="85" t="s">
        <v>4945</v>
      </c>
      <c r="C665" s="84" t="s">
        <v>3630</v>
      </c>
      <c r="D665" s="86" t="s">
        <v>2451</v>
      </c>
    </row>
    <row r="666" spans="1:4">
      <c r="A666" s="84" t="s">
        <v>4946</v>
      </c>
      <c r="B666" s="85" t="s">
        <v>4947</v>
      </c>
      <c r="C666" s="84" t="s">
        <v>3630</v>
      </c>
      <c r="D666" s="86" t="s">
        <v>1352</v>
      </c>
    </row>
    <row r="667" spans="1:4">
      <c r="A667" s="84" t="s">
        <v>4948</v>
      </c>
      <c r="B667" s="85" t="s">
        <v>4949</v>
      </c>
      <c r="C667" s="84" t="s">
        <v>3630</v>
      </c>
      <c r="D667" s="86" t="s">
        <v>1114</v>
      </c>
    </row>
    <row r="668" spans="1:4">
      <c r="A668" s="84" t="s">
        <v>4950</v>
      </c>
      <c r="B668" s="85" t="s">
        <v>4951</v>
      </c>
      <c r="C668" s="84" t="s">
        <v>3630</v>
      </c>
      <c r="D668" s="86" t="s">
        <v>4952</v>
      </c>
    </row>
    <row r="669" spans="1:4">
      <c r="A669" s="84" t="s">
        <v>4953</v>
      </c>
      <c r="B669" s="85" t="s">
        <v>4954</v>
      </c>
      <c r="C669" s="84" t="s">
        <v>3630</v>
      </c>
      <c r="D669" s="86" t="s">
        <v>2760</v>
      </c>
    </row>
    <row r="670" spans="1:4">
      <c r="A670" s="84" t="s">
        <v>4955</v>
      </c>
      <c r="B670" s="85" t="s">
        <v>4956</v>
      </c>
      <c r="C670" s="84" t="s">
        <v>3630</v>
      </c>
      <c r="D670" s="86" t="s">
        <v>1762</v>
      </c>
    </row>
    <row r="671" spans="1:4">
      <c r="A671" s="84" t="s">
        <v>4957</v>
      </c>
      <c r="B671" s="85" t="s">
        <v>4958</v>
      </c>
      <c r="C671" s="84" t="s">
        <v>3630</v>
      </c>
      <c r="D671" s="86" t="s">
        <v>2191</v>
      </c>
    </row>
    <row r="672" spans="1:4">
      <c r="A672" s="84" t="s">
        <v>4959</v>
      </c>
      <c r="B672" s="85" t="s">
        <v>4960</v>
      </c>
      <c r="C672" s="84" t="s">
        <v>3630</v>
      </c>
      <c r="D672" s="86" t="s">
        <v>2045</v>
      </c>
    </row>
    <row r="673" spans="1:4">
      <c r="A673" s="84" t="s">
        <v>4961</v>
      </c>
      <c r="B673" s="85" t="s">
        <v>4962</v>
      </c>
      <c r="C673" s="84" t="s">
        <v>3630</v>
      </c>
      <c r="D673" s="86" t="s">
        <v>4963</v>
      </c>
    </row>
    <row r="674" spans="1:4">
      <c r="A674" s="84" t="s">
        <v>4964</v>
      </c>
      <c r="B674" s="85" t="s">
        <v>4965</v>
      </c>
      <c r="C674" s="84" t="s">
        <v>3630</v>
      </c>
      <c r="D674" s="86" t="s">
        <v>4966</v>
      </c>
    </row>
    <row r="675" spans="1:4">
      <c r="A675" s="84" t="s">
        <v>4967</v>
      </c>
      <c r="B675" s="85" t="s">
        <v>4968</v>
      </c>
      <c r="C675" s="84" t="s">
        <v>3630</v>
      </c>
      <c r="D675" s="86" t="s">
        <v>4969</v>
      </c>
    </row>
    <row r="676" spans="1:4">
      <c r="A676" s="84" t="s">
        <v>4970</v>
      </c>
      <c r="B676" s="85" t="s">
        <v>4971</v>
      </c>
      <c r="C676" s="84" t="s">
        <v>3630</v>
      </c>
      <c r="D676" s="86" t="s">
        <v>4972</v>
      </c>
    </row>
    <row r="677" spans="1:4">
      <c r="A677" s="84" t="s">
        <v>4973</v>
      </c>
      <c r="B677" s="85" t="s">
        <v>4974</v>
      </c>
      <c r="C677" s="84" t="s">
        <v>3630</v>
      </c>
      <c r="D677" s="86" t="s">
        <v>4975</v>
      </c>
    </row>
    <row r="678" spans="1:4">
      <c r="A678" s="84" t="s">
        <v>4976</v>
      </c>
      <c r="B678" s="85" t="s">
        <v>4977</v>
      </c>
      <c r="C678" s="84" t="s">
        <v>3630</v>
      </c>
      <c r="D678" s="86" t="s">
        <v>4978</v>
      </c>
    </row>
    <row r="679" spans="1:4">
      <c r="B679" s="85" t="s">
        <v>4979</v>
      </c>
    </row>
    <row r="680" spans="1:4">
      <c r="D680" s="84" t="s">
        <v>3696</v>
      </c>
    </row>
    <row r="681" spans="1:4">
      <c r="B681" s="82" t="s">
        <v>4980</v>
      </c>
    </row>
    <row r="683" spans="1:4">
      <c r="B683" s="82" t="s">
        <v>3604</v>
      </c>
      <c r="C683" s="83" t="s">
        <v>3605</v>
      </c>
    </row>
    <row r="684" spans="1:4">
      <c r="D684" s="83" t="s">
        <v>3606</v>
      </c>
    </row>
    <row r="685" spans="1:4">
      <c r="A685" s="83" t="s">
        <v>3607</v>
      </c>
      <c r="B685" s="82" t="s">
        <v>3608</v>
      </c>
      <c r="C685" s="83" t="s">
        <v>3609</v>
      </c>
    </row>
    <row r="686" spans="1:4">
      <c r="A686" s="84" t="s">
        <v>4981</v>
      </c>
      <c r="C686" s="84" t="s">
        <v>3630</v>
      </c>
      <c r="D686" s="86" t="s">
        <v>2218</v>
      </c>
    </row>
    <row r="687" spans="1:4">
      <c r="A687" s="84" t="s">
        <v>4982</v>
      </c>
      <c r="B687" s="85" t="s">
        <v>4983</v>
      </c>
      <c r="C687" s="84" t="s">
        <v>3630</v>
      </c>
      <c r="D687" s="86" t="s">
        <v>4984</v>
      </c>
    </row>
    <row r="688" spans="1:4">
      <c r="A688" s="84" t="s">
        <v>4985</v>
      </c>
      <c r="B688" s="85" t="s">
        <v>4986</v>
      </c>
      <c r="C688" s="84" t="s">
        <v>3630</v>
      </c>
      <c r="D688" s="86" t="s">
        <v>722</v>
      </c>
    </row>
    <row r="689" spans="1:4">
      <c r="A689" s="84" t="s">
        <v>4987</v>
      </c>
      <c r="B689" s="85" t="s">
        <v>4988</v>
      </c>
      <c r="C689" s="84" t="s">
        <v>3630</v>
      </c>
      <c r="D689" s="86" t="s">
        <v>4989</v>
      </c>
    </row>
    <row r="690" spans="1:4">
      <c r="A690" s="84" t="s">
        <v>4990</v>
      </c>
      <c r="B690" s="85" t="s">
        <v>4991</v>
      </c>
      <c r="C690" s="84" t="s">
        <v>3630</v>
      </c>
      <c r="D690" s="86" t="s">
        <v>4992</v>
      </c>
    </row>
    <row r="691" spans="1:4">
      <c r="A691" s="84" t="s">
        <v>4993</v>
      </c>
      <c r="B691" s="85" t="s">
        <v>4994</v>
      </c>
      <c r="C691" s="84" t="s">
        <v>3968</v>
      </c>
      <c r="D691" s="86" t="s">
        <v>2262</v>
      </c>
    </row>
    <row r="692" spans="1:4">
      <c r="A692" s="84" t="s">
        <v>4995</v>
      </c>
      <c r="B692" s="85" t="s">
        <v>4996</v>
      </c>
      <c r="C692" s="84" t="s">
        <v>3968</v>
      </c>
      <c r="D692" s="86" t="s">
        <v>1923</v>
      </c>
    </row>
    <row r="693" spans="1:4">
      <c r="A693" s="84" t="s">
        <v>4997</v>
      </c>
      <c r="B693" s="85" t="s">
        <v>4998</v>
      </c>
      <c r="C693" s="84" t="s">
        <v>3968</v>
      </c>
      <c r="D693" s="86" t="s">
        <v>4999</v>
      </c>
    </row>
    <row r="694" spans="1:4">
      <c r="A694" s="84" t="s">
        <v>5000</v>
      </c>
      <c r="B694" s="85" t="s">
        <v>5001</v>
      </c>
      <c r="C694" s="84" t="s">
        <v>3968</v>
      </c>
      <c r="D694" s="86" t="s">
        <v>5002</v>
      </c>
    </row>
    <row r="695" spans="1:4">
      <c r="A695" s="84" t="s">
        <v>5003</v>
      </c>
      <c r="B695" s="85" t="s">
        <v>5004</v>
      </c>
      <c r="C695" s="84" t="s">
        <v>3968</v>
      </c>
      <c r="D695" s="86" t="s">
        <v>5005</v>
      </c>
    </row>
    <row r="696" spans="1:4">
      <c r="A696" s="84" t="s">
        <v>5006</v>
      </c>
      <c r="B696" s="85" t="s">
        <v>5007</v>
      </c>
      <c r="C696" s="84" t="s">
        <v>3968</v>
      </c>
      <c r="D696" s="86" t="s">
        <v>5008</v>
      </c>
    </row>
    <row r="697" spans="1:4">
      <c r="A697" s="84" t="s">
        <v>5009</v>
      </c>
      <c r="B697" s="85" t="s">
        <v>5010</v>
      </c>
      <c r="C697" s="84" t="s">
        <v>3630</v>
      </c>
      <c r="D697" s="86" t="s">
        <v>113</v>
      </c>
    </row>
    <row r="698" spans="1:4">
      <c r="A698" s="84" t="s">
        <v>5011</v>
      </c>
      <c r="B698" s="85" t="s">
        <v>5012</v>
      </c>
      <c r="C698" s="84" t="s">
        <v>3968</v>
      </c>
      <c r="D698" s="86" t="s">
        <v>4798</v>
      </c>
    </row>
    <row r="699" spans="1:4">
      <c r="A699" s="84" t="s">
        <v>5013</v>
      </c>
      <c r="B699" s="85" t="s">
        <v>5014</v>
      </c>
      <c r="C699" s="84" t="s">
        <v>3630</v>
      </c>
      <c r="D699" s="86" t="s">
        <v>604</v>
      </c>
    </row>
    <row r="700" spans="1:4">
      <c r="A700" s="84" t="s">
        <v>5015</v>
      </c>
      <c r="B700" s="85" t="s">
        <v>5016</v>
      </c>
      <c r="C700" s="84" t="s">
        <v>3630</v>
      </c>
      <c r="D700" s="86" t="s">
        <v>1151</v>
      </c>
    </row>
    <row r="701" spans="1:4">
      <c r="A701" s="84" t="s">
        <v>5017</v>
      </c>
      <c r="B701" s="85" t="s">
        <v>5018</v>
      </c>
      <c r="C701" s="84" t="s">
        <v>3630</v>
      </c>
      <c r="D701" s="86" t="s">
        <v>1540</v>
      </c>
    </row>
    <row r="702" spans="1:4">
      <c r="A702" s="84" t="s">
        <v>5019</v>
      </c>
      <c r="B702" s="85" t="s">
        <v>5020</v>
      </c>
      <c r="C702" s="84" t="s">
        <v>3630</v>
      </c>
      <c r="D702" s="86" t="s">
        <v>234</v>
      </c>
    </row>
    <row r="703" spans="1:4">
      <c r="A703" s="84" t="s">
        <v>5021</v>
      </c>
      <c r="B703" s="85" t="s">
        <v>5022</v>
      </c>
      <c r="C703" s="84" t="s">
        <v>3630</v>
      </c>
      <c r="D703" s="86" t="s">
        <v>2156</v>
      </c>
    </row>
    <row r="704" spans="1:4">
      <c r="A704" s="84" t="s">
        <v>5023</v>
      </c>
      <c r="B704" s="85" t="s">
        <v>5024</v>
      </c>
      <c r="C704" s="84" t="s">
        <v>3630</v>
      </c>
      <c r="D704" s="86" t="s">
        <v>121</v>
      </c>
    </row>
    <row r="705" spans="1:4">
      <c r="A705" s="84" t="s">
        <v>5025</v>
      </c>
      <c r="B705" s="85" t="s">
        <v>5026</v>
      </c>
      <c r="C705" s="84" t="s">
        <v>3630</v>
      </c>
      <c r="D705" s="86" t="s">
        <v>2153</v>
      </c>
    </row>
    <row r="706" spans="1:4">
      <c r="A706" s="84" t="s">
        <v>5027</v>
      </c>
      <c r="B706" s="85" t="s">
        <v>5028</v>
      </c>
      <c r="C706" s="84" t="s">
        <v>3630</v>
      </c>
      <c r="D706" s="86" t="s">
        <v>1800</v>
      </c>
    </row>
    <row r="707" spans="1:4">
      <c r="A707" s="84" t="s">
        <v>5029</v>
      </c>
      <c r="B707" s="85" t="s">
        <v>5030</v>
      </c>
      <c r="C707" s="84" t="s">
        <v>3630</v>
      </c>
      <c r="D707" s="86" t="s">
        <v>2544</v>
      </c>
    </row>
    <row r="708" spans="1:4">
      <c r="A708" s="84" t="s">
        <v>5031</v>
      </c>
      <c r="B708" s="85" t="s">
        <v>5032</v>
      </c>
      <c r="C708" s="84" t="s">
        <v>3630</v>
      </c>
      <c r="D708" s="86" t="s">
        <v>99</v>
      </c>
    </row>
    <row r="709" spans="1:4">
      <c r="A709" s="84" t="s">
        <v>5033</v>
      </c>
      <c r="B709" s="85" t="s">
        <v>5034</v>
      </c>
      <c r="C709" s="84" t="s">
        <v>3630</v>
      </c>
      <c r="D709" s="86" t="s">
        <v>856</v>
      </c>
    </row>
    <row r="710" spans="1:4">
      <c r="A710" s="84" t="s">
        <v>5035</v>
      </c>
      <c r="B710" s="85" t="s">
        <v>5036</v>
      </c>
      <c r="C710" s="84" t="s">
        <v>3630</v>
      </c>
      <c r="D710" s="86" t="s">
        <v>2123</v>
      </c>
    </row>
    <row r="711" spans="1:4">
      <c r="A711" s="84" t="s">
        <v>5037</v>
      </c>
      <c r="B711" s="85" t="s">
        <v>5038</v>
      </c>
      <c r="C711" s="84" t="s">
        <v>3630</v>
      </c>
      <c r="D711" s="86" t="s">
        <v>3489</v>
      </c>
    </row>
    <row r="712" spans="1:4">
      <c r="A712" s="84" t="s">
        <v>5039</v>
      </c>
      <c r="B712" s="85" t="s">
        <v>5040</v>
      </c>
      <c r="C712" s="84" t="s">
        <v>3630</v>
      </c>
      <c r="D712" s="86" t="s">
        <v>635</v>
      </c>
    </row>
    <row r="713" spans="1:4">
      <c r="A713" s="84" t="s">
        <v>5041</v>
      </c>
      <c r="B713" s="85" t="s">
        <v>5042</v>
      </c>
      <c r="C713" s="84" t="s">
        <v>3630</v>
      </c>
      <c r="D713" s="86" t="s">
        <v>5043</v>
      </c>
    </row>
    <row r="714" spans="1:4">
      <c r="A714" s="84" t="s">
        <v>5044</v>
      </c>
      <c r="B714" s="85" t="s">
        <v>5045</v>
      </c>
      <c r="C714" s="84" t="s">
        <v>3630</v>
      </c>
      <c r="D714" s="86" t="s">
        <v>5046</v>
      </c>
    </row>
    <row r="715" spans="1:4">
      <c r="A715" s="84" t="s">
        <v>5047</v>
      </c>
      <c r="B715" s="85" t="s">
        <v>5048</v>
      </c>
      <c r="C715" s="84" t="s">
        <v>3630</v>
      </c>
      <c r="D715" s="86" t="s">
        <v>5049</v>
      </c>
    </row>
    <row r="716" spans="1:4">
      <c r="A716" s="84" t="s">
        <v>5050</v>
      </c>
      <c r="B716" s="85" t="s">
        <v>5051</v>
      </c>
      <c r="C716" s="84" t="s">
        <v>3630</v>
      </c>
      <c r="D716" s="86" t="s">
        <v>5052</v>
      </c>
    </row>
    <row r="717" spans="1:4">
      <c r="A717" s="84" t="s">
        <v>5053</v>
      </c>
      <c r="B717" s="85" t="s">
        <v>5054</v>
      </c>
      <c r="C717" s="84" t="s">
        <v>3630</v>
      </c>
      <c r="D717" s="86" t="s">
        <v>694</v>
      </c>
    </row>
    <row r="718" spans="1:4">
      <c r="A718" s="84" t="s">
        <v>5055</v>
      </c>
      <c r="B718" s="85" t="s">
        <v>5056</v>
      </c>
      <c r="C718" s="84" t="s">
        <v>3630</v>
      </c>
      <c r="D718" s="86" t="s">
        <v>2477</v>
      </c>
    </row>
    <row r="719" spans="1:4">
      <c r="D719" s="84" t="s">
        <v>3696</v>
      </c>
    </row>
    <row r="720" spans="1:4">
      <c r="B720" s="82" t="s">
        <v>5057</v>
      </c>
    </row>
    <row r="722" spans="1:4">
      <c r="B722" s="82" t="s">
        <v>3604</v>
      </c>
      <c r="C722" s="83" t="s">
        <v>3605</v>
      </c>
    </row>
    <row r="723" spans="1:4">
      <c r="D723" s="83" t="s">
        <v>3606</v>
      </c>
    </row>
    <row r="724" spans="1:4">
      <c r="A724" s="83" t="s">
        <v>3607</v>
      </c>
      <c r="B724" s="82" t="s">
        <v>3608</v>
      </c>
      <c r="C724" s="83" t="s">
        <v>3609</v>
      </c>
    </row>
    <row r="725" spans="1:4">
      <c r="A725" s="84" t="s">
        <v>5058</v>
      </c>
      <c r="B725" s="85" t="s">
        <v>5059</v>
      </c>
      <c r="C725" s="84" t="s">
        <v>3630</v>
      </c>
      <c r="D725" s="86" t="s">
        <v>5060</v>
      </c>
    </row>
    <row r="726" spans="1:4">
      <c r="A726" s="84" t="s">
        <v>5061</v>
      </c>
      <c r="B726" s="85" t="s">
        <v>5062</v>
      </c>
      <c r="C726" s="84" t="s">
        <v>3630</v>
      </c>
      <c r="D726" s="86" t="s">
        <v>2900</v>
      </c>
    </row>
    <row r="727" spans="1:4">
      <c r="A727" s="84" t="s">
        <v>5063</v>
      </c>
      <c r="B727" s="85" t="s">
        <v>5064</v>
      </c>
      <c r="C727" s="84" t="s">
        <v>3630</v>
      </c>
      <c r="D727" s="86" t="s">
        <v>1844</v>
      </c>
    </row>
    <row r="728" spans="1:4">
      <c r="A728" s="84" t="s">
        <v>5065</v>
      </c>
      <c r="B728" s="85" t="s">
        <v>5066</v>
      </c>
      <c r="C728" s="84" t="s">
        <v>3630</v>
      </c>
      <c r="D728" s="86" t="s">
        <v>5067</v>
      </c>
    </row>
    <row r="729" spans="1:4">
      <c r="A729" s="84" t="s">
        <v>5068</v>
      </c>
      <c r="B729" s="85" t="s">
        <v>5069</v>
      </c>
      <c r="C729" s="84" t="s">
        <v>3630</v>
      </c>
      <c r="D729" s="86" t="s">
        <v>5070</v>
      </c>
    </row>
    <row r="730" spans="1:4">
      <c r="A730" s="84" t="s">
        <v>5071</v>
      </c>
      <c r="B730" s="85" t="s">
        <v>5072</v>
      </c>
      <c r="C730" s="84" t="s">
        <v>3630</v>
      </c>
      <c r="D730" s="86" t="s">
        <v>5073</v>
      </c>
    </row>
    <row r="731" spans="1:4">
      <c r="A731" s="84" t="s">
        <v>5074</v>
      </c>
      <c r="B731" s="85" t="s">
        <v>5075</v>
      </c>
      <c r="C731" s="84" t="s">
        <v>3630</v>
      </c>
      <c r="D731" s="86" t="s">
        <v>5076</v>
      </c>
    </row>
    <row r="732" spans="1:4">
      <c r="A732" s="84" t="s">
        <v>5077</v>
      </c>
      <c r="B732" s="85" t="s">
        <v>5078</v>
      </c>
      <c r="C732" s="84" t="s">
        <v>3630</v>
      </c>
      <c r="D732" s="86" t="s">
        <v>5079</v>
      </c>
    </row>
    <row r="733" spans="1:4">
      <c r="A733" s="84" t="s">
        <v>5080</v>
      </c>
      <c r="B733" s="85" t="s">
        <v>5081</v>
      </c>
      <c r="C733" s="84" t="s">
        <v>3630</v>
      </c>
      <c r="D733" s="86" t="s">
        <v>1104</v>
      </c>
    </row>
    <row r="734" spans="1:4">
      <c r="A734" s="84" t="s">
        <v>5082</v>
      </c>
      <c r="B734" s="85" t="s">
        <v>5083</v>
      </c>
      <c r="C734" s="84" t="s">
        <v>3630</v>
      </c>
      <c r="D734" s="86" t="s">
        <v>2498</v>
      </c>
    </row>
    <row r="735" spans="1:4">
      <c r="A735" s="84" t="s">
        <v>5084</v>
      </c>
      <c r="B735" s="85" t="s">
        <v>5085</v>
      </c>
      <c r="C735" s="84" t="s">
        <v>3630</v>
      </c>
      <c r="D735" s="86" t="s">
        <v>206</v>
      </c>
    </row>
    <row r="736" spans="1:4">
      <c r="A736" s="84" t="s">
        <v>5086</v>
      </c>
      <c r="B736" s="85" t="s">
        <v>5087</v>
      </c>
      <c r="C736" s="84" t="s">
        <v>3630</v>
      </c>
      <c r="D736" s="86" t="s">
        <v>2440</v>
      </c>
    </row>
    <row r="737" spans="1:4">
      <c r="A737" s="84" t="s">
        <v>5088</v>
      </c>
      <c r="B737" s="85" t="s">
        <v>5089</v>
      </c>
      <c r="C737" s="84" t="s">
        <v>3630</v>
      </c>
      <c r="D737" s="86" t="s">
        <v>1553</v>
      </c>
    </row>
    <row r="738" spans="1:4">
      <c r="A738" s="84" t="s">
        <v>5090</v>
      </c>
      <c r="B738" s="85" t="s">
        <v>5091</v>
      </c>
      <c r="C738" s="84" t="s">
        <v>3630</v>
      </c>
      <c r="D738" s="86" t="s">
        <v>857</v>
      </c>
    </row>
    <row r="739" spans="1:4">
      <c r="A739" s="84" t="s">
        <v>5092</v>
      </c>
      <c r="B739" s="85" t="s">
        <v>5093</v>
      </c>
      <c r="C739" s="84" t="s">
        <v>3630</v>
      </c>
      <c r="D739" s="86" t="s">
        <v>5094</v>
      </c>
    </row>
    <row r="740" spans="1:4">
      <c r="A740" s="84" t="s">
        <v>5095</v>
      </c>
      <c r="B740" s="85" t="s">
        <v>5096</v>
      </c>
      <c r="C740" s="84" t="s">
        <v>3630</v>
      </c>
      <c r="D740" s="86" t="s">
        <v>5097</v>
      </c>
    </row>
    <row r="741" spans="1:4">
      <c r="A741" s="84" t="s">
        <v>5098</v>
      </c>
      <c r="B741" s="85" t="s">
        <v>5099</v>
      </c>
      <c r="C741" s="84" t="s">
        <v>3630</v>
      </c>
      <c r="D741" s="86" t="s">
        <v>5100</v>
      </c>
    </row>
    <row r="742" spans="1:4">
      <c r="A742" s="84" t="s">
        <v>5101</v>
      </c>
      <c r="B742" s="85" t="s">
        <v>5102</v>
      </c>
      <c r="C742" s="84" t="s">
        <v>3630</v>
      </c>
      <c r="D742" s="86" t="s">
        <v>1525</v>
      </c>
    </row>
    <row r="743" spans="1:4">
      <c r="A743" s="84" t="s">
        <v>5103</v>
      </c>
      <c r="B743" s="85" t="s">
        <v>5104</v>
      </c>
      <c r="C743" s="84" t="s">
        <v>3630</v>
      </c>
      <c r="D743" s="86" t="s">
        <v>338</v>
      </c>
    </row>
    <row r="744" spans="1:4">
      <c r="A744" s="84" t="s">
        <v>5105</v>
      </c>
      <c r="B744" s="85" t="s">
        <v>5106</v>
      </c>
      <c r="C744" s="84" t="s">
        <v>3630</v>
      </c>
      <c r="D744" s="86" t="s">
        <v>1312</v>
      </c>
    </row>
    <row r="745" spans="1:4">
      <c r="A745" s="84" t="s">
        <v>5107</v>
      </c>
      <c r="B745" s="85" t="s">
        <v>5108</v>
      </c>
      <c r="C745" s="84" t="s">
        <v>3630</v>
      </c>
      <c r="D745" s="86" t="s">
        <v>2369</v>
      </c>
    </row>
    <row r="746" spans="1:4">
      <c r="A746" s="84" t="s">
        <v>5109</v>
      </c>
      <c r="B746" s="85" t="s">
        <v>5110</v>
      </c>
      <c r="C746" s="84" t="s">
        <v>3630</v>
      </c>
      <c r="D746" s="86" t="s">
        <v>5111</v>
      </c>
    </row>
    <row r="747" spans="1:4">
      <c r="A747" s="84" t="s">
        <v>5112</v>
      </c>
      <c r="B747" s="85" t="s">
        <v>5113</v>
      </c>
      <c r="C747" s="84" t="s">
        <v>3630</v>
      </c>
      <c r="D747" s="86" t="s">
        <v>3375</v>
      </c>
    </row>
    <row r="748" spans="1:4">
      <c r="A748" s="84" t="s">
        <v>5114</v>
      </c>
      <c r="B748" s="85" t="s">
        <v>5115</v>
      </c>
      <c r="C748" s="84" t="s">
        <v>3630</v>
      </c>
      <c r="D748" s="86" t="s">
        <v>5116</v>
      </c>
    </row>
    <row r="749" spans="1:4">
      <c r="A749" s="84" t="s">
        <v>5117</v>
      </c>
      <c r="B749" s="85" t="s">
        <v>5118</v>
      </c>
      <c r="C749" s="84" t="s">
        <v>3630</v>
      </c>
      <c r="D749" s="86" t="s">
        <v>5119</v>
      </c>
    </row>
    <row r="750" spans="1:4">
      <c r="A750" s="84" t="s">
        <v>5120</v>
      </c>
      <c r="B750" s="85" t="s">
        <v>5121</v>
      </c>
      <c r="C750" s="84" t="s">
        <v>3630</v>
      </c>
      <c r="D750" s="86" t="s">
        <v>5122</v>
      </c>
    </row>
    <row r="751" spans="1:4">
      <c r="A751" s="84" t="s">
        <v>5123</v>
      </c>
      <c r="B751" s="85" t="s">
        <v>5124</v>
      </c>
      <c r="C751" s="84" t="s">
        <v>3630</v>
      </c>
      <c r="D751" s="86" t="s">
        <v>5125</v>
      </c>
    </row>
    <row r="752" spans="1:4">
      <c r="A752" s="84" t="s">
        <v>5126</v>
      </c>
      <c r="B752" s="85" t="s">
        <v>5127</v>
      </c>
      <c r="C752" s="84" t="s">
        <v>3630</v>
      </c>
      <c r="D752" s="86" t="s">
        <v>234</v>
      </c>
    </row>
    <row r="753" spans="1:4">
      <c r="A753" s="84" t="s">
        <v>5128</v>
      </c>
      <c r="B753" s="85" t="s">
        <v>5129</v>
      </c>
      <c r="C753" s="84" t="s">
        <v>3630</v>
      </c>
      <c r="D753" s="86" t="s">
        <v>2096</v>
      </c>
    </row>
    <row r="754" spans="1:4">
      <c r="A754" s="84" t="s">
        <v>5130</v>
      </c>
      <c r="B754" s="85" t="s">
        <v>5131</v>
      </c>
      <c r="C754" s="84" t="s">
        <v>3630</v>
      </c>
      <c r="D754" s="86" t="s">
        <v>827</v>
      </c>
    </row>
    <row r="755" spans="1:4">
      <c r="A755" s="84" t="s">
        <v>5132</v>
      </c>
      <c r="B755" s="85" t="s">
        <v>5133</v>
      </c>
      <c r="C755" s="84" t="s">
        <v>3630</v>
      </c>
      <c r="D755" s="86" t="s">
        <v>2789</v>
      </c>
    </row>
    <row r="756" spans="1:4">
      <c r="A756" s="84" t="s">
        <v>5134</v>
      </c>
      <c r="B756" s="85" t="s">
        <v>5135</v>
      </c>
      <c r="C756" s="84" t="s">
        <v>3630</v>
      </c>
      <c r="D756" s="86" t="s">
        <v>2976</v>
      </c>
    </row>
    <row r="757" spans="1:4">
      <c r="A757" s="84" t="s">
        <v>5136</v>
      </c>
      <c r="B757" s="85" t="s">
        <v>5137</v>
      </c>
      <c r="C757" s="84" t="s">
        <v>3630</v>
      </c>
      <c r="D757" s="86" t="s">
        <v>2153</v>
      </c>
    </row>
    <row r="758" spans="1:4">
      <c r="D758" s="84" t="s">
        <v>3696</v>
      </c>
    </row>
    <row r="759" spans="1:4">
      <c r="B759" s="82" t="s">
        <v>5138</v>
      </c>
    </row>
    <row r="761" spans="1:4">
      <c r="B761" s="82" t="s">
        <v>3604</v>
      </c>
      <c r="C761" s="83" t="s">
        <v>3605</v>
      </c>
    </row>
    <row r="762" spans="1:4">
      <c r="D762" s="83" t="s">
        <v>3606</v>
      </c>
    </row>
    <row r="763" spans="1:4">
      <c r="A763" s="83" t="s">
        <v>3607</v>
      </c>
      <c r="B763" s="82" t="s">
        <v>3608</v>
      </c>
      <c r="C763" s="83" t="s">
        <v>3609</v>
      </c>
    </row>
    <row r="764" spans="1:4">
      <c r="A764" s="84" t="s">
        <v>5139</v>
      </c>
      <c r="B764" s="85" t="s">
        <v>5140</v>
      </c>
      <c r="C764" s="84" t="s">
        <v>3630</v>
      </c>
      <c r="D764" s="86" t="s">
        <v>673</v>
      </c>
    </row>
    <row r="765" spans="1:4">
      <c r="A765" s="84" t="s">
        <v>5141</v>
      </c>
      <c r="B765" s="85" t="s">
        <v>5142</v>
      </c>
      <c r="C765" s="84" t="s">
        <v>3630</v>
      </c>
      <c r="D765" s="86" t="s">
        <v>1471</v>
      </c>
    </row>
    <row r="766" spans="1:4">
      <c r="A766" s="84" t="s">
        <v>5143</v>
      </c>
      <c r="B766" s="85" t="s">
        <v>5144</v>
      </c>
      <c r="C766" s="84" t="s">
        <v>3630</v>
      </c>
      <c r="D766" s="86" t="s">
        <v>5145</v>
      </c>
    </row>
    <row r="767" spans="1:4">
      <c r="A767" s="84" t="s">
        <v>5146</v>
      </c>
      <c r="B767" s="85" t="s">
        <v>5147</v>
      </c>
      <c r="C767" s="84" t="s">
        <v>3630</v>
      </c>
      <c r="D767" s="86" t="s">
        <v>319</v>
      </c>
    </row>
    <row r="768" spans="1:4">
      <c r="A768" s="84" t="s">
        <v>5148</v>
      </c>
      <c r="B768" s="85" t="s">
        <v>5149</v>
      </c>
      <c r="C768" s="84" t="s">
        <v>3630</v>
      </c>
      <c r="D768" s="86" t="s">
        <v>228</v>
      </c>
    </row>
    <row r="769" spans="1:4">
      <c r="A769" s="84" t="s">
        <v>5150</v>
      </c>
      <c r="B769" s="85" t="s">
        <v>5151</v>
      </c>
      <c r="C769" s="84" t="s">
        <v>3630</v>
      </c>
      <c r="D769" s="86" t="s">
        <v>1762</v>
      </c>
    </row>
    <row r="770" spans="1:4">
      <c r="A770" s="84" t="s">
        <v>5152</v>
      </c>
      <c r="B770" s="85" t="s">
        <v>5153</v>
      </c>
      <c r="C770" s="84" t="s">
        <v>3630</v>
      </c>
      <c r="D770" s="86" t="s">
        <v>1680</v>
      </c>
    </row>
    <row r="771" spans="1:4">
      <c r="A771" s="84" t="s">
        <v>5154</v>
      </c>
      <c r="B771" s="85" t="s">
        <v>5155</v>
      </c>
      <c r="C771" s="84" t="s">
        <v>3630</v>
      </c>
      <c r="D771" s="86" t="s">
        <v>2527</v>
      </c>
    </row>
    <row r="772" spans="1:4">
      <c r="A772" s="84" t="s">
        <v>5156</v>
      </c>
      <c r="B772" s="85" t="s">
        <v>5157</v>
      </c>
      <c r="C772" s="84" t="s">
        <v>3630</v>
      </c>
      <c r="D772" s="86" t="s">
        <v>2373</v>
      </c>
    </row>
    <row r="773" spans="1:4">
      <c r="A773" s="84" t="s">
        <v>5158</v>
      </c>
      <c r="B773" s="85" t="s">
        <v>5159</v>
      </c>
      <c r="C773" s="84" t="s">
        <v>3630</v>
      </c>
      <c r="D773" s="86" t="s">
        <v>5160</v>
      </c>
    </row>
    <row r="774" spans="1:4">
      <c r="A774" s="84" t="s">
        <v>5161</v>
      </c>
      <c r="B774" s="85" t="s">
        <v>5162</v>
      </c>
      <c r="C774" s="84" t="s">
        <v>3630</v>
      </c>
      <c r="D774" s="86" t="s">
        <v>5163</v>
      </c>
    </row>
    <row r="775" spans="1:4">
      <c r="A775" s="84" t="s">
        <v>5164</v>
      </c>
      <c r="B775" s="85" t="s">
        <v>5165</v>
      </c>
      <c r="C775" s="84" t="s">
        <v>3630</v>
      </c>
      <c r="D775" s="86" t="s">
        <v>5166</v>
      </c>
    </row>
    <row r="776" spans="1:4">
      <c r="A776" s="84" t="s">
        <v>5167</v>
      </c>
      <c r="B776" s="85" t="s">
        <v>5168</v>
      </c>
      <c r="C776" s="84" t="s">
        <v>3630</v>
      </c>
      <c r="D776" s="86" t="s">
        <v>3422</v>
      </c>
    </row>
    <row r="777" spans="1:4">
      <c r="A777" s="84" t="s">
        <v>5169</v>
      </c>
      <c r="B777" s="85" t="s">
        <v>5170</v>
      </c>
      <c r="C777" s="84" t="s">
        <v>3630</v>
      </c>
      <c r="D777" s="86" t="s">
        <v>5171</v>
      </c>
    </row>
    <row r="778" spans="1:4">
      <c r="A778" s="84" t="s">
        <v>5172</v>
      </c>
      <c r="B778" s="85" t="s">
        <v>5173</v>
      </c>
      <c r="C778" s="84" t="s">
        <v>3630</v>
      </c>
      <c r="D778" s="86" t="s">
        <v>2679</v>
      </c>
    </row>
    <row r="779" spans="1:4">
      <c r="A779" s="84" t="s">
        <v>5174</v>
      </c>
      <c r="B779" s="85" t="s">
        <v>5175</v>
      </c>
      <c r="C779" s="84" t="s">
        <v>3630</v>
      </c>
      <c r="D779" s="86" t="s">
        <v>5176</v>
      </c>
    </row>
    <row r="780" spans="1:4">
      <c r="A780" s="84" t="s">
        <v>5177</v>
      </c>
      <c r="B780" s="85" t="s">
        <v>5178</v>
      </c>
      <c r="C780" s="84" t="s">
        <v>3630</v>
      </c>
      <c r="D780" s="86" t="s">
        <v>1763</v>
      </c>
    </row>
    <row r="781" spans="1:4">
      <c r="A781" s="84" t="s">
        <v>5179</v>
      </c>
      <c r="B781" s="85" t="s">
        <v>5180</v>
      </c>
      <c r="C781" s="84" t="s">
        <v>3630</v>
      </c>
      <c r="D781" s="86" t="s">
        <v>1540</v>
      </c>
    </row>
    <row r="782" spans="1:4">
      <c r="A782" s="84" t="s">
        <v>5181</v>
      </c>
      <c r="B782" s="85" t="s">
        <v>5182</v>
      </c>
      <c r="C782" s="84" t="s">
        <v>3630</v>
      </c>
      <c r="D782" s="86" t="s">
        <v>832</v>
      </c>
    </row>
    <row r="783" spans="1:4">
      <c r="A783" s="84" t="s">
        <v>5183</v>
      </c>
      <c r="B783" s="85" t="s">
        <v>5184</v>
      </c>
      <c r="C783" s="84" t="s">
        <v>3630</v>
      </c>
      <c r="D783" s="86" t="s">
        <v>1175</v>
      </c>
    </row>
    <row r="784" spans="1:4">
      <c r="A784" s="84" t="s">
        <v>5185</v>
      </c>
      <c r="B784" s="85" t="s">
        <v>5186</v>
      </c>
      <c r="C784" s="84" t="s">
        <v>3630</v>
      </c>
      <c r="D784" s="86" t="s">
        <v>595</v>
      </c>
    </row>
    <row r="785" spans="1:4">
      <c r="A785" s="84" t="s">
        <v>5187</v>
      </c>
      <c r="B785" s="85" t="s">
        <v>5188</v>
      </c>
      <c r="C785" s="84" t="s">
        <v>3630</v>
      </c>
      <c r="D785" s="86" t="s">
        <v>2779</v>
      </c>
    </row>
    <row r="786" spans="1:4">
      <c r="A786" s="84" t="s">
        <v>5189</v>
      </c>
      <c r="B786" s="85" t="s">
        <v>5190</v>
      </c>
      <c r="C786" s="84" t="s">
        <v>3630</v>
      </c>
      <c r="D786" s="86" t="s">
        <v>789</v>
      </c>
    </row>
    <row r="787" spans="1:4">
      <c r="A787" s="84" t="s">
        <v>5191</v>
      </c>
      <c r="B787" s="85" t="s">
        <v>5192</v>
      </c>
      <c r="C787" s="84" t="s">
        <v>3630</v>
      </c>
      <c r="D787" s="86" t="s">
        <v>5193</v>
      </c>
    </row>
    <row r="788" spans="1:4">
      <c r="A788" s="84" t="s">
        <v>5194</v>
      </c>
      <c r="B788" s="85" t="s">
        <v>5195</v>
      </c>
      <c r="C788" s="84" t="s">
        <v>3630</v>
      </c>
      <c r="D788" s="86" t="s">
        <v>5196</v>
      </c>
    </row>
    <row r="789" spans="1:4">
      <c r="A789" s="84" t="s">
        <v>5197</v>
      </c>
      <c r="B789" s="85" t="s">
        <v>5198</v>
      </c>
      <c r="C789" s="84" t="s">
        <v>3630</v>
      </c>
      <c r="D789" s="86" t="s">
        <v>99</v>
      </c>
    </row>
    <row r="790" spans="1:4">
      <c r="A790" s="84" t="s">
        <v>5199</v>
      </c>
      <c r="B790" s="85" t="s">
        <v>5200</v>
      </c>
      <c r="C790" s="84" t="s">
        <v>3630</v>
      </c>
      <c r="D790" s="86" t="s">
        <v>1989</v>
      </c>
    </row>
    <row r="791" spans="1:4">
      <c r="A791" s="84" t="s">
        <v>5201</v>
      </c>
      <c r="B791" s="85" t="s">
        <v>5202</v>
      </c>
      <c r="C791" s="84" t="s">
        <v>3630</v>
      </c>
      <c r="D791" s="86" t="s">
        <v>1372</v>
      </c>
    </row>
    <row r="792" spans="1:4">
      <c r="A792" s="84" t="s">
        <v>5203</v>
      </c>
      <c r="B792" s="85" t="s">
        <v>5204</v>
      </c>
      <c r="C792" s="84" t="s">
        <v>3630</v>
      </c>
      <c r="D792" s="86" t="s">
        <v>5205</v>
      </c>
    </row>
    <row r="793" spans="1:4">
      <c r="A793" s="84" t="s">
        <v>5206</v>
      </c>
      <c r="B793" s="85" t="s">
        <v>5207</v>
      </c>
      <c r="C793" s="84" t="s">
        <v>3630</v>
      </c>
      <c r="D793" s="86" t="s">
        <v>5208</v>
      </c>
    </row>
    <row r="794" spans="1:4">
      <c r="A794" s="84" t="s">
        <v>5209</v>
      </c>
      <c r="B794" s="85" t="s">
        <v>5210</v>
      </c>
      <c r="C794" s="84" t="s">
        <v>3740</v>
      </c>
      <c r="D794" s="86" t="s">
        <v>1473</v>
      </c>
    </row>
    <row r="795" spans="1:4">
      <c r="A795" s="84" t="s">
        <v>5211</v>
      </c>
      <c r="B795" s="85" t="s">
        <v>5212</v>
      </c>
      <c r="C795" s="84" t="s">
        <v>3740</v>
      </c>
      <c r="D795" s="86" t="s">
        <v>1490</v>
      </c>
    </row>
    <row r="796" spans="1:4">
      <c r="A796" s="84" t="s">
        <v>5213</v>
      </c>
      <c r="B796" s="85" t="s">
        <v>5214</v>
      </c>
      <c r="C796" s="84" t="s">
        <v>3630</v>
      </c>
      <c r="D796" s="86" t="s">
        <v>779</v>
      </c>
    </row>
    <row r="797" spans="1:4">
      <c r="D797" s="84" t="s">
        <v>3696</v>
      </c>
    </row>
    <row r="798" spans="1:4">
      <c r="B798" s="82" t="s">
        <v>5215</v>
      </c>
    </row>
    <row r="800" spans="1:4">
      <c r="B800" s="82" t="s">
        <v>3604</v>
      </c>
      <c r="C800" s="83" t="s">
        <v>3605</v>
      </c>
    </row>
    <row r="801" spans="1:4">
      <c r="D801" s="83" t="s">
        <v>3606</v>
      </c>
    </row>
    <row r="802" spans="1:4">
      <c r="A802" s="83" t="s">
        <v>3607</v>
      </c>
      <c r="B802" s="82" t="s">
        <v>3608</v>
      </c>
      <c r="C802" s="83" t="s">
        <v>3609</v>
      </c>
    </row>
    <row r="803" spans="1:4">
      <c r="A803" s="84" t="s">
        <v>5216</v>
      </c>
      <c r="B803" s="85" t="s">
        <v>5217</v>
      </c>
      <c r="C803" s="84" t="s">
        <v>3630</v>
      </c>
      <c r="D803" s="86" t="s">
        <v>5218</v>
      </c>
    </row>
    <row r="804" spans="1:4">
      <c r="A804" s="84" t="s">
        <v>5219</v>
      </c>
      <c r="B804" s="85" t="s">
        <v>5220</v>
      </c>
      <c r="C804" s="84" t="s">
        <v>3630</v>
      </c>
      <c r="D804" s="86" t="s">
        <v>5221</v>
      </c>
    </row>
    <row r="805" spans="1:4">
      <c r="A805" s="84" t="s">
        <v>5222</v>
      </c>
      <c r="B805" s="85" t="s">
        <v>5223</v>
      </c>
      <c r="C805" s="84" t="s">
        <v>3630</v>
      </c>
      <c r="D805" s="86" t="s">
        <v>2274</v>
      </c>
    </row>
    <row r="806" spans="1:4">
      <c r="A806" s="84" t="s">
        <v>5224</v>
      </c>
      <c r="B806" s="85" t="s">
        <v>5225</v>
      </c>
      <c r="C806" s="84" t="s">
        <v>3630</v>
      </c>
      <c r="D806" s="86" t="s">
        <v>1451</v>
      </c>
    </row>
    <row r="807" spans="1:4">
      <c r="A807" s="84" t="s">
        <v>5226</v>
      </c>
      <c r="B807" s="85" t="s">
        <v>5227</v>
      </c>
      <c r="C807" s="84" t="s">
        <v>3630</v>
      </c>
      <c r="D807" s="87" t="s">
        <v>5228</v>
      </c>
    </row>
    <row r="808" spans="1:4">
      <c r="A808" s="84" t="s">
        <v>5229</v>
      </c>
      <c r="B808" s="85" t="s">
        <v>5230</v>
      </c>
      <c r="C808" s="84" t="s">
        <v>3630</v>
      </c>
      <c r="D808" s="86" t="s">
        <v>862</v>
      </c>
    </row>
    <row r="809" spans="1:4">
      <c r="B809" s="85" t="s">
        <v>5231</v>
      </c>
    </row>
    <row r="810" spans="1:4">
      <c r="A810" s="84" t="s">
        <v>5232</v>
      </c>
      <c r="B810" s="85" t="s">
        <v>5233</v>
      </c>
      <c r="C810" s="84" t="s">
        <v>3630</v>
      </c>
      <c r="D810" s="86" t="s">
        <v>5234</v>
      </c>
    </row>
    <row r="811" spans="1:4">
      <c r="B811" s="85" t="s">
        <v>5231</v>
      </c>
    </row>
    <row r="812" spans="1:4">
      <c r="A812" s="84" t="s">
        <v>5235</v>
      </c>
      <c r="B812" s="85" t="s">
        <v>5236</v>
      </c>
      <c r="C812" s="84" t="s">
        <v>3630</v>
      </c>
      <c r="D812" s="86" t="s">
        <v>3268</v>
      </c>
    </row>
    <row r="813" spans="1:4">
      <c r="B813" s="85" t="s">
        <v>5237</v>
      </c>
    </row>
    <row r="814" spans="1:4">
      <c r="A814" s="84" t="s">
        <v>5238</v>
      </c>
      <c r="B814" s="85" t="s">
        <v>5239</v>
      </c>
      <c r="C814" s="84" t="s">
        <v>3630</v>
      </c>
      <c r="D814" s="86" t="s">
        <v>5240</v>
      </c>
    </row>
    <row r="815" spans="1:4">
      <c r="A815" s="84" t="s">
        <v>5241</v>
      </c>
      <c r="B815" s="85" t="s">
        <v>5242</v>
      </c>
      <c r="C815" s="84" t="s">
        <v>3630</v>
      </c>
      <c r="D815" s="87" t="s">
        <v>5243</v>
      </c>
    </row>
    <row r="816" spans="1:4">
      <c r="B816" s="85" t="s">
        <v>4515</v>
      </c>
    </row>
    <row r="817" spans="1:4">
      <c r="A817" s="84" t="s">
        <v>5244</v>
      </c>
      <c r="B817" s="85" t="s">
        <v>5245</v>
      </c>
      <c r="C817" s="84" t="s">
        <v>3630</v>
      </c>
      <c r="D817" s="86" t="s">
        <v>5246</v>
      </c>
    </row>
    <row r="818" spans="1:4">
      <c r="B818" s="85" t="s">
        <v>5247</v>
      </c>
    </row>
    <row r="819" spans="1:4">
      <c r="A819" s="84" t="s">
        <v>5248</v>
      </c>
      <c r="B819" s="85" t="s">
        <v>5249</v>
      </c>
      <c r="C819" s="84" t="s">
        <v>3630</v>
      </c>
      <c r="D819" s="88" t="s">
        <v>5250</v>
      </c>
    </row>
    <row r="820" spans="1:4">
      <c r="A820" s="84" t="s">
        <v>5251</v>
      </c>
      <c r="B820" s="85" t="s">
        <v>5252</v>
      </c>
      <c r="C820" s="84" t="s">
        <v>3630</v>
      </c>
      <c r="D820" s="88" t="s">
        <v>5253</v>
      </c>
    </row>
    <row r="821" spans="1:4">
      <c r="A821" s="84" t="s">
        <v>5254</v>
      </c>
      <c r="B821" s="85" t="s">
        <v>5255</v>
      </c>
      <c r="C821" s="84" t="s">
        <v>3612</v>
      </c>
      <c r="D821" s="86" t="s">
        <v>5256</v>
      </c>
    </row>
    <row r="822" spans="1:4">
      <c r="A822" s="84" t="s">
        <v>5257</v>
      </c>
      <c r="B822" s="85" t="s">
        <v>5258</v>
      </c>
      <c r="C822" s="84" t="s">
        <v>3612</v>
      </c>
      <c r="D822" s="86" t="s">
        <v>5259</v>
      </c>
    </row>
    <row r="823" spans="1:4">
      <c r="A823" s="84" t="s">
        <v>5260</v>
      </c>
      <c r="B823" s="85" t="s">
        <v>5261</v>
      </c>
      <c r="C823" s="84" t="s">
        <v>3630</v>
      </c>
      <c r="D823" s="86" t="s">
        <v>820</v>
      </c>
    </row>
    <row r="824" spans="1:4">
      <c r="A824" s="84" t="s">
        <v>5262</v>
      </c>
      <c r="B824" s="85" t="s">
        <v>5263</v>
      </c>
      <c r="C824" s="84" t="s">
        <v>3630</v>
      </c>
      <c r="D824" s="86" t="s">
        <v>5264</v>
      </c>
    </row>
    <row r="825" spans="1:4">
      <c r="A825" s="84" t="s">
        <v>5265</v>
      </c>
      <c r="B825" s="85" t="s">
        <v>5266</v>
      </c>
      <c r="C825" s="84" t="s">
        <v>3630</v>
      </c>
      <c r="D825" s="86" t="s">
        <v>2745</v>
      </c>
    </row>
    <row r="826" spans="1:4">
      <c r="A826" s="84" t="s">
        <v>5267</v>
      </c>
      <c r="B826" s="85" t="s">
        <v>5268</v>
      </c>
      <c r="C826" s="84" t="s">
        <v>3630</v>
      </c>
      <c r="D826" s="86" t="s">
        <v>611</v>
      </c>
    </row>
    <row r="827" spans="1:4">
      <c r="A827" s="84" t="s">
        <v>5269</v>
      </c>
      <c r="B827" s="85" t="s">
        <v>5270</v>
      </c>
      <c r="C827" s="84" t="s">
        <v>3630</v>
      </c>
      <c r="D827" s="86" t="s">
        <v>2810</v>
      </c>
    </row>
    <row r="828" spans="1:4">
      <c r="A828" s="84" t="s">
        <v>5271</v>
      </c>
      <c r="B828" s="85" t="s">
        <v>5272</v>
      </c>
      <c r="C828" s="84" t="s">
        <v>3630</v>
      </c>
      <c r="D828" s="86" t="s">
        <v>3507</v>
      </c>
    </row>
    <row r="829" spans="1:4">
      <c r="A829" s="84" t="s">
        <v>5273</v>
      </c>
      <c r="B829" s="85" t="s">
        <v>5274</v>
      </c>
      <c r="C829" s="84" t="s">
        <v>3612</v>
      </c>
      <c r="D829" s="86" t="s">
        <v>5275</v>
      </c>
    </row>
    <row r="830" spans="1:4">
      <c r="A830" s="84" t="s">
        <v>5276</v>
      </c>
      <c r="B830" s="85" t="s">
        <v>5277</v>
      </c>
      <c r="C830" s="84" t="s">
        <v>3612</v>
      </c>
      <c r="D830" s="86" t="s">
        <v>5278</v>
      </c>
    </row>
    <row r="831" spans="1:4">
      <c r="A831" s="84" t="s">
        <v>5279</v>
      </c>
      <c r="B831" s="85" t="s">
        <v>5280</v>
      </c>
      <c r="C831" s="84" t="s">
        <v>3630</v>
      </c>
      <c r="D831" s="86" t="s">
        <v>5281</v>
      </c>
    </row>
    <row r="832" spans="1:4">
      <c r="A832" s="84" t="s">
        <v>5282</v>
      </c>
      <c r="B832" s="85" t="s">
        <v>5283</v>
      </c>
      <c r="C832" s="84" t="s">
        <v>3630</v>
      </c>
      <c r="D832" s="86" t="s">
        <v>3555</v>
      </c>
    </row>
    <row r="833" spans="1:4">
      <c r="A833" s="84" t="s">
        <v>5284</v>
      </c>
      <c r="B833" s="85" t="s">
        <v>5285</v>
      </c>
      <c r="C833" s="84" t="s">
        <v>3630</v>
      </c>
      <c r="D833" s="86" t="s">
        <v>2090</v>
      </c>
    </row>
    <row r="834" spans="1:4">
      <c r="A834" s="84" t="s">
        <v>5286</v>
      </c>
      <c r="B834" s="85" t="s">
        <v>5287</v>
      </c>
      <c r="C834" s="84" t="s">
        <v>3968</v>
      </c>
      <c r="D834" s="86" t="s">
        <v>166</v>
      </c>
    </row>
    <row r="835" spans="1:4">
      <c r="A835" s="84" t="s">
        <v>5288</v>
      </c>
      <c r="B835" s="85" t="s">
        <v>5289</v>
      </c>
      <c r="C835" s="84" t="s">
        <v>3968</v>
      </c>
      <c r="D835" s="86" t="s">
        <v>1972</v>
      </c>
    </row>
    <row r="836" spans="1:4">
      <c r="A836" s="84" t="s">
        <v>5290</v>
      </c>
      <c r="B836" s="85" t="s">
        <v>5291</v>
      </c>
      <c r="C836" s="84" t="s">
        <v>3968</v>
      </c>
      <c r="D836" s="86" t="s">
        <v>5292</v>
      </c>
    </row>
    <row r="837" spans="1:4">
      <c r="A837" s="84" t="s">
        <v>5293</v>
      </c>
      <c r="B837" s="85" t="s">
        <v>5294</v>
      </c>
      <c r="C837" s="84" t="s">
        <v>3746</v>
      </c>
      <c r="D837" s="86" t="s">
        <v>5295</v>
      </c>
    </row>
    <row r="838" spans="1:4">
      <c r="A838" s="84" t="s">
        <v>5296</v>
      </c>
      <c r="B838" s="85" t="s">
        <v>5297</v>
      </c>
      <c r="C838" s="84" t="s">
        <v>3968</v>
      </c>
      <c r="D838" s="86" t="s">
        <v>128</v>
      </c>
    </row>
    <row r="839" spans="1:4">
      <c r="D839" s="84" t="s">
        <v>3696</v>
      </c>
    </row>
    <row r="840" spans="1:4">
      <c r="B840" s="82" t="s">
        <v>5298</v>
      </c>
    </row>
    <row r="842" spans="1:4">
      <c r="B842" s="82" t="s">
        <v>3604</v>
      </c>
      <c r="C842" s="83" t="s">
        <v>3605</v>
      </c>
    </row>
    <row r="843" spans="1:4">
      <c r="D843" s="83" t="s">
        <v>3606</v>
      </c>
    </row>
    <row r="844" spans="1:4">
      <c r="A844" s="83" t="s">
        <v>3607</v>
      </c>
      <c r="B844" s="82" t="s">
        <v>3608</v>
      </c>
      <c r="C844" s="83" t="s">
        <v>3609</v>
      </c>
    </row>
    <row r="845" spans="1:4">
      <c r="A845" s="84" t="s">
        <v>5299</v>
      </c>
      <c r="B845" s="85" t="s">
        <v>5300</v>
      </c>
      <c r="C845" s="84" t="s">
        <v>3968</v>
      </c>
      <c r="D845" s="86" t="s">
        <v>2781</v>
      </c>
    </row>
    <row r="846" spans="1:4">
      <c r="A846" s="84" t="s">
        <v>5301</v>
      </c>
      <c r="B846" s="85" t="s">
        <v>5302</v>
      </c>
      <c r="C846" s="84" t="s">
        <v>3968</v>
      </c>
      <c r="D846" s="86" t="s">
        <v>2189</v>
      </c>
    </row>
    <row r="847" spans="1:4">
      <c r="A847" s="84" t="s">
        <v>5303</v>
      </c>
      <c r="B847" s="85" t="s">
        <v>5304</v>
      </c>
      <c r="C847" s="84" t="s">
        <v>3968</v>
      </c>
      <c r="D847" s="86" t="s">
        <v>2721</v>
      </c>
    </row>
    <row r="848" spans="1:4">
      <c r="A848" s="84" t="s">
        <v>5305</v>
      </c>
      <c r="B848" s="85" t="s">
        <v>5306</v>
      </c>
      <c r="C848" s="84" t="s">
        <v>3968</v>
      </c>
      <c r="D848" s="86" t="s">
        <v>401</v>
      </c>
    </row>
    <row r="849" spans="1:4">
      <c r="A849" s="84" t="s">
        <v>5307</v>
      </c>
      <c r="B849" s="85" t="s">
        <v>5308</v>
      </c>
      <c r="C849" s="84" t="s">
        <v>3968</v>
      </c>
      <c r="D849" s="86" t="s">
        <v>1557</v>
      </c>
    </row>
    <row r="850" spans="1:4">
      <c r="A850" s="84" t="s">
        <v>5309</v>
      </c>
      <c r="B850" s="85" t="s">
        <v>5310</v>
      </c>
      <c r="C850" s="84" t="s">
        <v>3968</v>
      </c>
      <c r="D850" s="86" t="s">
        <v>1591</v>
      </c>
    </row>
    <row r="851" spans="1:4">
      <c r="A851" s="84" t="s">
        <v>5311</v>
      </c>
      <c r="B851" s="85" t="s">
        <v>5312</v>
      </c>
      <c r="C851" s="84" t="s">
        <v>3968</v>
      </c>
      <c r="D851" s="86" t="s">
        <v>235</v>
      </c>
    </row>
    <row r="852" spans="1:4">
      <c r="A852" s="84" t="s">
        <v>5313</v>
      </c>
      <c r="B852" s="85" t="s">
        <v>5314</v>
      </c>
      <c r="C852" s="84" t="s">
        <v>3968</v>
      </c>
      <c r="D852" s="86" t="s">
        <v>324</v>
      </c>
    </row>
    <row r="853" spans="1:4">
      <c r="A853" s="84" t="s">
        <v>5315</v>
      </c>
      <c r="B853" s="85" t="s">
        <v>5316</v>
      </c>
      <c r="C853" s="84" t="s">
        <v>3968</v>
      </c>
      <c r="D853" s="86" t="s">
        <v>921</v>
      </c>
    </row>
    <row r="854" spans="1:4">
      <c r="A854" s="84" t="s">
        <v>5317</v>
      </c>
      <c r="B854" s="85" t="s">
        <v>5318</v>
      </c>
      <c r="C854" s="84" t="s">
        <v>3968</v>
      </c>
      <c r="D854" s="86" t="s">
        <v>1660</v>
      </c>
    </row>
    <row r="855" spans="1:4">
      <c r="A855" s="84" t="s">
        <v>5319</v>
      </c>
      <c r="B855" s="85" t="s">
        <v>5320</v>
      </c>
      <c r="C855" s="84" t="s">
        <v>3968</v>
      </c>
      <c r="D855" s="86" t="s">
        <v>5321</v>
      </c>
    </row>
    <row r="856" spans="1:4">
      <c r="A856" s="84" t="s">
        <v>5322</v>
      </c>
      <c r="B856" s="85" t="s">
        <v>5323</v>
      </c>
      <c r="C856" s="84" t="s">
        <v>3968</v>
      </c>
      <c r="D856" s="86" t="s">
        <v>1460</v>
      </c>
    </row>
    <row r="857" spans="1:4">
      <c r="A857" s="84" t="s">
        <v>5324</v>
      </c>
      <c r="B857" s="85" t="s">
        <v>5325</v>
      </c>
      <c r="C857" s="84" t="s">
        <v>3968</v>
      </c>
      <c r="D857" s="86" t="s">
        <v>5326</v>
      </c>
    </row>
    <row r="858" spans="1:4">
      <c r="A858" s="84" t="s">
        <v>5327</v>
      </c>
      <c r="B858" s="85" t="s">
        <v>5328</v>
      </c>
      <c r="C858" s="84" t="s">
        <v>3630</v>
      </c>
      <c r="D858" s="86" t="s">
        <v>1318</v>
      </c>
    </row>
    <row r="859" spans="1:4">
      <c r="A859" s="84" t="s">
        <v>5329</v>
      </c>
      <c r="B859" s="85" t="s">
        <v>5330</v>
      </c>
      <c r="C859" s="84" t="s">
        <v>3630</v>
      </c>
      <c r="D859" s="86" t="s">
        <v>1318</v>
      </c>
    </row>
    <row r="860" spans="1:4">
      <c r="A860" s="84" t="s">
        <v>5331</v>
      </c>
      <c r="B860" s="85" t="s">
        <v>5332</v>
      </c>
      <c r="C860" s="84" t="s">
        <v>3630</v>
      </c>
      <c r="D860" s="86" t="s">
        <v>262</v>
      </c>
    </row>
    <row r="861" spans="1:4">
      <c r="A861" s="84" t="s">
        <v>5333</v>
      </c>
      <c r="B861" s="85" t="s">
        <v>5334</v>
      </c>
      <c r="C861" s="84" t="s">
        <v>3630</v>
      </c>
      <c r="D861" s="86" t="s">
        <v>2497</v>
      </c>
    </row>
    <row r="862" spans="1:4">
      <c r="A862" s="84" t="s">
        <v>5335</v>
      </c>
      <c r="B862" s="85" t="s">
        <v>5336</v>
      </c>
      <c r="C862" s="84" t="s">
        <v>3630</v>
      </c>
      <c r="D862" s="86" t="s">
        <v>533</v>
      </c>
    </row>
    <row r="863" spans="1:4">
      <c r="A863" s="84" t="s">
        <v>5337</v>
      </c>
      <c r="B863" s="85" t="s">
        <v>5338</v>
      </c>
      <c r="C863" s="84" t="s">
        <v>3630</v>
      </c>
      <c r="D863" s="86" t="s">
        <v>1448</v>
      </c>
    </row>
    <row r="864" spans="1:4">
      <c r="B864" s="85" t="s">
        <v>5339</v>
      </c>
    </row>
    <row r="865" spans="1:4">
      <c r="A865" s="84" t="s">
        <v>5340</v>
      </c>
      <c r="B865" s="85" t="s">
        <v>5341</v>
      </c>
      <c r="C865" s="84" t="s">
        <v>3630</v>
      </c>
      <c r="D865" s="86" t="s">
        <v>1091</v>
      </c>
    </row>
    <row r="866" spans="1:4">
      <c r="B866" s="85" t="s">
        <v>5339</v>
      </c>
    </row>
    <row r="867" spans="1:4">
      <c r="A867" s="84" t="s">
        <v>5342</v>
      </c>
      <c r="B867" s="85" t="s">
        <v>5343</v>
      </c>
      <c r="C867" s="84" t="s">
        <v>3630</v>
      </c>
      <c r="D867" s="86" t="s">
        <v>5344</v>
      </c>
    </row>
    <row r="868" spans="1:4">
      <c r="A868" s="84" t="s">
        <v>5345</v>
      </c>
      <c r="B868" s="85" t="s">
        <v>5346</v>
      </c>
      <c r="C868" s="84" t="s">
        <v>3630</v>
      </c>
      <c r="D868" s="86" t="s">
        <v>79</v>
      </c>
    </row>
    <row r="869" spans="1:4">
      <c r="A869" s="84" t="s">
        <v>5347</v>
      </c>
      <c r="B869" s="85" t="s">
        <v>5348</v>
      </c>
      <c r="C869" s="84" t="s">
        <v>3630</v>
      </c>
      <c r="D869" s="86" t="s">
        <v>3577</v>
      </c>
    </row>
    <row r="870" spans="1:4">
      <c r="A870" s="84" t="s">
        <v>5349</v>
      </c>
      <c r="B870" s="85" t="s">
        <v>5350</v>
      </c>
      <c r="C870" s="84" t="s">
        <v>3630</v>
      </c>
      <c r="D870" s="86" t="s">
        <v>813</v>
      </c>
    </row>
    <row r="871" spans="1:4">
      <c r="A871" s="84" t="s">
        <v>5351</v>
      </c>
      <c r="B871" s="85" t="s">
        <v>5352</v>
      </c>
      <c r="C871" s="84" t="s">
        <v>3630</v>
      </c>
      <c r="D871" s="86" t="s">
        <v>2388</v>
      </c>
    </row>
    <row r="872" spans="1:4">
      <c r="A872" s="84" t="s">
        <v>5353</v>
      </c>
      <c r="B872" s="85" t="s">
        <v>5354</v>
      </c>
      <c r="C872" s="84" t="s">
        <v>3630</v>
      </c>
      <c r="D872" s="86" t="s">
        <v>3134</v>
      </c>
    </row>
    <row r="873" spans="1:4">
      <c r="A873" s="84" t="s">
        <v>5355</v>
      </c>
      <c r="B873" s="85" t="s">
        <v>5356</v>
      </c>
      <c r="C873" s="84" t="s">
        <v>4025</v>
      </c>
      <c r="D873" s="88" t="s">
        <v>5357</v>
      </c>
    </row>
    <row r="874" spans="1:4">
      <c r="A874" s="84" t="s">
        <v>5358</v>
      </c>
      <c r="B874" s="85" t="s">
        <v>5359</v>
      </c>
      <c r="C874" s="84" t="s">
        <v>3630</v>
      </c>
      <c r="D874" s="86" t="s">
        <v>3187</v>
      </c>
    </row>
    <row r="875" spans="1:4">
      <c r="A875" s="84" t="s">
        <v>5360</v>
      </c>
      <c r="B875" s="85" t="s">
        <v>5361</v>
      </c>
      <c r="C875" s="84" t="s">
        <v>3630</v>
      </c>
      <c r="D875" s="86" t="s">
        <v>3187</v>
      </c>
    </row>
    <row r="876" spans="1:4">
      <c r="A876" s="84" t="s">
        <v>5362</v>
      </c>
      <c r="B876" s="85" t="s">
        <v>5363</v>
      </c>
      <c r="C876" s="84" t="s">
        <v>3630</v>
      </c>
      <c r="D876" s="86" t="s">
        <v>3300</v>
      </c>
    </row>
    <row r="877" spans="1:4">
      <c r="A877" s="84" t="s">
        <v>5364</v>
      </c>
      <c r="B877" s="85" t="s">
        <v>5365</v>
      </c>
      <c r="C877" s="84" t="s">
        <v>3968</v>
      </c>
      <c r="D877" s="86" t="s">
        <v>5366</v>
      </c>
    </row>
    <row r="878" spans="1:4">
      <c r="A878" s="84" t="s">
        <v>5367</v>
      </c>
      <c r="B878" s="85" t="s">
        <v>5368</v>
      </c>
      <c r="C878" s="84" t="s">
        <v>3630</v>
      </c>
      <c r="D878" s="86" t="s">
        <v>5369</v>
      </c>
    </row>
    <row r="879" spans="1:4">
      <c r="D879" s="84" t="s">
        <v>3696</v>
      </c>
    </row>
    <row r="880" spans="1:4">
      <c r="B880" s="82" t="s">
        <v>5370</v>
      </c>
    </row>
    <row r="882" spans="1:4">
      <c r="B882" s="82" t="s">
        <v>3604</v>
      </c>
      <c r="C882" s="83" t="s">
        <v>3605</v>
      </c>
    </row>
    <row r="883" spans="1:4">
      <c r="D883" s="83" t="s">
        <v>3606</v>
      </c>
    </row>
    <row r="884" spans="1:4">
      <c r="A884" s="83" t="s">
        <v>3607</v>
      </c>
      <c r="B884" s="82" t="s">
        <v>3608</v>
      </c>
      <c r="C884" s="83" t="s">
        <v>3609</v>
      </c>
    </row>
    <row r="885" spans="1:4">
      <c r="A885" s="84" t="s">
        <v>5371</v>
      </c>
      <c r="B885" s="85" t="s">
        <v>5372</v>
      </c>
      <c r="C885" s="84" t="s">
        <v>3620</v>
      </c>
      <c r="D885" s="84" t="s">
        <v>370</v>
      </c>
    </row>
    <row r="886" spans="1:4">
      <c r="A886" s="84" t="s">
        <v>5373</v>
      </c>
      <c r="B886" s="85" t="s">
        <v>5374</v>
      </c>
      <c r="C886" s="84" t="s">
        <v>3630</v>
      </c>
      <c r="D886" s="87" t="s">
        <v>5375</v>
      </c>
    </row>
    <row r="887" spans="1:4">
      <c r="A887" s="84" t="s">
        <v>5376</v>
      </c>
      <c r="B887" s="85" t="s">
        <v>5377</v>
      </c>
      <c r="C887" s="84" t="s">
        <v>3630</v>
      </c>
      <c r="D887" s="86" t="s">
        <v>5378</v>
      </c>
    </row>
    <row r="888" spans="1:4">
      <c r="A888" s="84" t="s">
        <v>5379</v>
      </c>
      <c r="B888" s="85" t="s">
        <v>5380</v>
      </c>
      <c r="C888" s="84" t="s">
        <v>3630</v>
      </c>
      <c r="D888" s="86" t="s">
        <v>3228</v>
      </c>
    </row>
    <row r="889" spans="1:4">
      <c r="A889" s="84" t="s">
        <v>5381</v>
      </c>
      <c r="B889" s="85" t="s">
        <v>5382</v>
      </c>
      <c r="C889" s="84" t="s">
        <v>3630</v>
      </c>
      <c r="D889" s="86" t="s">
        <v>5344</v>
      </c>
    </row>
    <row r="890" spans="1:4">
      <c r="A890" s="84" t="s">
        <v>5383</v>
      </c>
      <c r="B890" s="85" t="s">
        <v>5384</v>
      </c>
      <c r="C890" s="84" t="s">
        <v>3630</v>
      </c>
      <c r="D890" s="86" t="s">
        <v>1362</v>
      </c>
    </row>
    <row r="891" spans="1:4">
      <c r="A891" s="84" t="s">
        <v>5385</v>
      </c>
      <c r="B891" s="85" t="s">
        <v>5386</v>
      </c>
      <c r="C891" s="84" t="s">
        <v>3630</v>
      </c>
      <c r="D891" s="86" t="s">
        <v>517</v>
      </c>
    </row>
    <row r="892" spans="1:4">
      <c r="A892" s="84" t="s">
        <v>5387</v>
      </c>
      <c r="B892" s="85" t="s">
        <v>5388</v>
      </c>
      <c r="C892" s="84" t="s">
        <v>3630</v>
      </c>
      <c r="D892" s="86" t="s">
        <v>5389</v>
      </c>
    </row>
    <row r="893" spans="1:4">
      <c r="A893" s="84" t="s">
        <v>5390</v>
      </c>
      <c r="B893" s="85" t="s">
        <v>5391</v>
      </c>
      <c r="C893" s="84" t="s">
        <v>3630</v>
      </c>
      <c r="D893" s="86" t="s">
        <v>1572</v>
      </c>
    </row>
    <row r="894" spans="1:4">
      <c r="A894" s="84" t="s">
        <v>5392</v>
      </c>
      <c r="B894" s="85" t="s">
        <v>5393</v>
      </c>
      <c r="C894" s="84" t="s">
        <v>3612</v>
      </c>
      <c r="D894" s="86" t="s">
        <v>5394</v>
      </c>
    </row>
    <row r="895" spans="1:4">
      <c r="A895" s="84" t="s">
        <v>5395</v>
      </c>
      <c r="B895" s="85" t="s">
        <v>5396</v>
      </c>
      <c r="C895" s="84" t="s">
        <v>3612</v>
      </c>
      <c r="D895" s="86" t="s">
        <v>5397</v>
      </c>
    </row>
    <row r="896" spans="1:4">
      <c r="A896" s="84" t="s">
        <v>5398</v>
      </c>
      <c r="B896" s="85" t="s">
        <v>5399</v>
      </c>
      <c r="C896" s="84" t="s">
        <v>3630</v>
      </c>
      <c r="D896" s="86" t="s">
        <v>290</v>
      </c>
    </row>
    <row r="897" spans="1:4">
      <c r="A897" s="84" t="s">
        <v>5400</v>
      </c>
      <c r="B897" s="85" t="s">
        <v>5401</v>
      </c>
      <c r="C897" s="84" t="s">
        <v>3630</v>
      </c>
      <c r="D897" s="86" t="s">
        <v>1351</v>
      </c>
    </row>
    <row r="898" spans="1:4">
      <c r="A898" s="84" t="s">
        <v>5402</v>
      </c>
      <c r="B898" s="85" t="s">
        <v>5403</v>
      </c>
      <c r="C898" s="84" t="s">
        <v>3630</v>
      </c>
      <c r="D898" s="86" t="s">
        <v>485</v>
      </c>
    </row>
    <row r="899" spans="1:4">
      <c r="A899" s="84" t="s">
        <v>5404</v>
      </c>
      <c r="B899" s="85" t="s">
        <v>5405</v>
      </c>
      <c r="C899" s="84" t="s">
        <v>3630</v>
      </c>
      <c r="D899" s="86" t="s">
        <v>485</v>
      </c>
    </row>
    <row r="900" spans="1:4">
      <c r="A900" s="84" t="s">
        <v>5406</v>
      </c>
      <c r="B900" s="85" t="s">
        <v>5407</v>
      </c>
      <c r="C900" s="84" t="s">
        <v>3630</v>
      </c>
      <c r="D900" s="86" t="s">
        <v>5344</v>
      </c>
    </row>
    <row r="901" spans="1:4">
      <c r="A901" s="84" t="s">
        <v>5408</v>
      </c>
      <c r="B901" s="85" t="s">
        <v>5409</v>
      </c>
      <c r="C901" s="84" t="s">
        <v>3630</v>
      </c>
      <c r="D901" s="86" t="s">
        <v>3485</v>
      </c>
    </row>
    <row r="902" spans="1:4">
      <c r="A902" s="84" t="s">
        <v>5410</v>
      </c>
      <c r="B902" s="85" t="s">
        <v>5411</v>
      </c>
      <c r="C902" s="84" t="s">
        <v>3630</v>
      </c>
      <c r="D902" s="86" t="s">
        <v>921</v>
      </c>
    </row>
    <row r="903" spans="1:4">
      <c r="A903" s="84" t="s">
        <v>5412</v>
      </c>
      <c r="B903" s="85" t="s">
        <v>5413</v>
      </c>
      <c r="C903" s="84" t="s">
        <v>3630</v>
      </c>
      <c r="D903" s="86" t="s">
        <v>3564</v>
      </c>
    </row>
    <row r="904" spans="1:4">
      <c r="A904" s="84" t="s">
        <v>5414</v>
      </c>
      <c r="B904" s="85" t="s">
        <v>5415</v>
      </c>
      <c r="C904" s="84" t="s">
        <v>3746</v>
      </c>
      <c r="D904" s="86" t="s">
        <v>5416</v>
      </c>
    </row>
    <row r="905" spans="1:4">
      <c r="A905" s="84" t="s">
        <v>5417</v>
      </c>
      <c r="B905" s="85" t="s">
        <v>5418</v>
      </c>
      <c r="C905" s="84" t="s">
        <v>3968</v>
      </c>
      <c r="D905" s="86" t="s">
        <v>377</v>
      </c>
    </row>
    <row r="906" spans="1:4">
      <c r="A906" s="84" t="s">
        <v>5419</v>
      </c>
      <c r="B906" s="85" t="s">
        <v>5420</v>
      </c>
      <c r="C906" s="84" t="s">
        <v>3630</v>
      </c>
      <c r="D906" s="86" t="s">
        <v>5421</v>
      </c>
    </row>
    <row r="907" spans="1:4">
      <c r="A907" s="84" t="s">
        <v>5422</v>
      </c>
      <c r="B907" s="85" t="s">
        <v>5423</v>
      </c>
      <c r="C907" s="84" t="s">
        <v>3968</v>
      </c>
      <c r="D907" s="86" t="s">
        <v>893</v>
      </c>
    </row>
    <row r="908" spans="1:4">
      <c r="A908" s="84" t="s">
        <v>5424</v>
      </c>
      <c r="B908" s="85" t="s">
        <v>5425</v>
      </c>
      <c r="C908" s="84" t="s">
        <v>3968</v>
      </c>
      <c r="D908" s="86" t="s">
        <v>434</v>
      </c>
    </row>
    <row r="909" spans="1:4">
      <c r="A909" s="84" t="s">
        <v>5426</v>
      </c>
      <c r="B909" s="85" t="s">
        <v>5427</v>
      </c>
      <c r="C909" s="84" t="s">
        <v>3612</v>
      </c>
      <c r="D909" s="86" t="s">
        <v>1173</v>
      </c>
    </row>
    <row r="910" spans="1:4">
      <c r="B910" s="85" t="s">
        <v>5428</v>
      </c>
    </row>
    <row r="911" spans="1:4">
      <c r="A911" s="84" t="s">
        <v>5429</v>
      </c>
      <c r="B911" s="85" t="s">
        <v>5430</v>
      </c>
      <c r="C911" s="84" t="s">
        <v>3993</v>
      </c>
      <c r="D911" s="88" t="s">
        <v>5431</v>
      </c>
    </row>
    <row r="912" spans="1:4">
      <c r="B912" s="85" t="s">
        <v>5432</v>
      </c>
    </row>
    <row r="913" spans="1:4">
      <c r="A913" s="84" t="s">
        <v>5433</v>
      </c>
      <c r="B913" s="85" t="s">
        <v>5434</v>
      </c>
      <c r="C913" s="84" t="s">
        <v>3612</v>
      </c>
      <c r="D913" s="86" t="s">
        <v>2722</v>
      </c>
    </row>
    <row r="914" spans="1:4">
      <c r="A914" s="84" t="s">
        <v>5435</v>
      </c>
      <c r="B914" s="85" t="s">
        <v>5436</v>
      </c>
      <c r="C914" s="84" t="s">
        <v>3630</v>
      </c>
      <c r="D914" s="86" t="s">
        <v>4062</v>
      </c>
    </row>
    <row r="915" spans="1:4">
      <c r="A915" s="84" t="s">
        <v>5437</v>
      </c>
      <c r="B915" s="85" t="s">
        <v>5438</v>
      </c>
      <c r="C915" s="84" t="s">
        <v>3630</v>
      </c>
      <c r="D915" s="86" t="s">
        <v>5439</v>
      </c>
    </row>
    <row r="916" spans="1:4">
      <c r="A916" s="84" t="s">
        <v>5440</v>
      </c>
      <c r="B916" s="85" t="s">
        <v>5441</v>
      </c>
      <c r="C916" s="84" t="s">
        <v>3630</v>
      </c>
      <c r="D916" s="86" t="s">
        <v>5442</v>
      </c>
    </row>
    <row r="917" spans="1:4">
      <c r="A917" s="84" t="s">
        <v>5443</v>
      </c>
      <c r="B917" s="85" t="s">
        <v>5444</v>
      </c>
      <c r="C917" s="84" t="s">
        <v>3630</v>
      </c>
      <c r="D917" s="86" t="s">
        <v>5445</v>
      </c>
    </row>
    <row r="918" spans="1:4">
      <c r="A918" s="84" t="s">
        <v>5446</v>
      </c>
      <c r="B918" s="85" t="s">
        <v>35</v>
      </c>
      <c r="C918" s="84" t="s">
        <v>3630</v>
      </c>
      <c r="D918" s="86" t="s">
        <v>5447</v>
      </c>
    </row>
    <row r="919" spans="1:4">
      <c r="D919" s="84" t="s">
        <v>3696</v>
      </c>
    </row>
    <row r="920" spans="1:4">
      <c r="B920" s="82" t="s">
        <v>5448</v>
      </c>
    </row>
    <row r="922" spans="1:4">
      <c r="B922" s="82" t="s">
        <v>3604</v>
      </c>
      <c r="C922" s="83" t="s">
        <v>3605</v>
      </c>
    </row>
    <row r="923" spans="1:4">
      <c r="D923" s="83" t="s">
        <v>3606</v>
      </c>
    </row>
    <row r="924" spans="1:4">
      <c r="A924" s="83" t="s">
        <v>3607</v>
      </c>
      <c r="B924" s="82" t="s">
        <v>3608</v>
      </c>
      <c r="C924" s="83" t="s">
        <v>3609</v>
      </c>
    </row>
    <row r="925" spans="1:4">
      <c r="A925" s="84" t="s">
        <v>5449</v>
      </c>
      <c r="B925" s="85" t="s">
        <v>5450</v>
      </c>
      <c r="C925" s="84" t="s">
        <v>3630</v>
      </c>
      <c r="D925" s="86" t="s">
        <v>5451</v>
      </c>
    </row>
    <row r="926" spans="1:4">
      <c r="B926" s="85" t="s">
        <v>5452</v>
      </c>
    </row>
    <row r="927" spans="1:4">
      <c r="A927" s="84" t="s">
        <v>5453</v>
      </c>
      <c r="B927" s="85" t="s">
        <v>5454</v>
      </c>
      <c r="C927" s="84" t="s">
        <v>3630</v>
      </c>
      <c r="D927" s="86" t="s">
        <v>5455</v>
      </c>
    </row>
    <row r="928" spans="1:4">
      <c r="B928" s="85" t="s">
        <v>5456</v>
      </c>
    </row>
    <row r="929" spans="1:4">
      <c r="A929" s="84" t="s">
        <v>5457</v>
      </c>
      <c r="B929" s="85" t="s">
        <v>5458</v>
      </c>
      <c r="C929" s="84" t="s">
        <v>3630</v>
      </c>
      <c r="D929" s="86" t="s">
        <v>1896</v>
      </c>
    </row>
    <row r="930" spans="1:4">
      <c r="B930" s="85" t="s">
        <v>5459</v>
      </c>
    </row>
    <row r="931" spans="1:4">
      <c r="A931" s="84" t="s">
        <v>5460</v>
      </c>
      <c r="B931" s="85" t="s">
        <v>5461</v>
      </c>
      <c r="C931" s="84" t="s">
        <v>3630</v>
      </c>
      <c r="D931" s="86" t="s">
        <v>622</v>
      </c>
    </row>
    <row r="932" spans="1:4">
      <c r="A932" s="84" t="s">
        <v>5462</v>
      </c>
      <c r="B932" s="85" t="s">
        <v>5463</v>
      </c>
      <c r="C932" s="84" t="s">
        <v>3630</v>
      </c>
      <c r="D932" s="86" t="s">
        <v>839</v>
      </c>
    </row>
    <row r="933" spans="1:4">
      <c r="A933" s="84" t="s">
        <v>5464</v>
      </c>
      <c r="B933" s="85" t="s">
        <v>5465</v>
      </c>
      <c r="C933" s="84" t="s">
        <v>3630</v>
      </c>
      <c r="D933" s="86" t="s">
        <v>5466</v>
      </c>
    </row>
    <row r="934" spans="1:4">
      <c r="B934" s="85" t="s">
        <v>5467</v>
      </c>
    </row>
    <row r="935" spans="1:4">
      <c r="A935" s="84" t="s">
        <v>5468</v>
      </c>
      <c r="B935" s="85" t="s">
        <v>5469</v>
      </c>
      <c r="C935" s="84" t="s">
        <v>3630</v>
      </c>
      <c r="D935" s="86" t="s">
        <v>284</v>
      </c>
    </row>
    <row r="936" spans="1:4">
      <c r="A936" s="84" t="s">
        <v>5470</v>
      </c>
      <c r="B936" s="85" t="s">
        <v>5471</v>
      </c>
      <c r="C936" s="84" t="s">
        <v>3612</v>
      </c>
      <c r="D936" s="86" t="s">
        <v>3005</v>
      </c>
    </row>
    <row r="937" spans="1:4">
      <c r="A937" s="84" t="s">
        <v>5472</v>
      </c>
      <c r="B937" s="85" t="s">
        <v>5473</v>
      </c>
      <c r="C937" s="84" t="s">
        <v>3630</v>
      </c>
      <c r="D937" s="86" t="s">
        <v>667</v>
      </c>
    </row>
    <row r="938" spans="1:4">
      <c r="A938" s="84" t="s">
        <v>5474</v>
      </c>
      <c r="B938" s="85" t="s">
        <v>5475</v>
      </c>
      <c r="C938" s="84" t="s">
        <v>3746</v>
      </c>
      <c r="D938" s="84" t="s">
        <v>1205</v>
      </c>
    </row>
    <row r="939" spans="1:4">
      <c r="A939" s="84" t="s">
        <v>5476</v>
      </c>
      <c r="B939" s="85" t="s">
        <v>5477</v>
      </c>
      <c r="C939" s="84" t="s">
        <v>3746</v>
      </c>
      <c r="D939" s="86" t="s">
        <v>5478</v>
      </c>
    </row>
    <row r="940" spans="1:4">
      <c r="A940" s="84" t="s">
        <v>5479</v>
      </c>
      <c r="B940" s="85" t="s">
        <v>5480</v>
      </c>
      <c r="C940" s="84" t="s">
        <v>3968</v>
      </c>
      <c r="D940" s="84" t="s">
        <v>2059</v>
      </c>
    </row>
    <row r="941" spans="1:4">
      <c r="A941" s="84" t="s">
        <v>5481</v>
      </c>
      <c r="B941" s="85" t="s">
        <v>5482</v>
      </c>
      <c r="C941" s="84" t="s">
        <v>3968</v>
      </c>
      <c r="D941" s="86" t="s">
        <v>1225</v>
      </c>
    </row>
    <row r="942" spans="1:4">
      <c r="A942" s="84" t="s">
        <v>5483</v>
      </c>
      <c r="B942" s="85" t="s">
        <v>5484</v>
      </c>
      <c r="C942" s="84" t="s">
        <v>3968</v>
      </c>
      <c r="D942" s="86" t="s">
        <v>5485</v>
      </c>
    </row>
    <row r="943" spans="1:4">
      <c r="A943" s="84" t="s">
        <v>5486</v>
      </c>
      <c r="B943" s="85" t="s">
        <v>5487</v>
      </c>
      <c r="C943" s="84" t="s">
        <v>3968</v>
      </c>
      <c r="D943" s="86" t="s">
        <v>1410</v>
      </c>
    </row>
    <row r="944" spans="1:4">
      <c r="A944" s="84" t="s">
        <v>5488</v>
      </c>
      <c r="B944" s="85" t="s">
        <v>5489</v>
      </c>
      <c r="C944" s="84" t="s">
        <v>4580</v>
      </c>
      <c r="D944" s="86" t="s">
        <v>3149</v>
      </c>
    </row>
    <row r="945" spans="1:4">
      <c r="A945" s="84" t="s">
        <v>5490</v>
      </c>
      <c r="B945" s="85" t="s">
        <v>5491</v>
      </c>
      <c r="C945" s="84" t="s">
        <v>3746</v>
      </c>
      <c r="D945" s="86" t="s">
        <v>287</v>
      </c>
    </row>
    <row r="946" spans="1:4">
      <c r="A946" s="84" t="s">
        <v>5492</v>
      </c>
      <c r="B946" s="85" t="s">
        <v>5493</v>
      </c>
      <c r="C946" s="84" t="s">
        <v>3968</v>
      </c>
      <c r="D946" s="86" t="s">
        <v>352</v>
      </c>
    </row>
    <row r="947" spans="1:4">
      <c r="A947" s="84" t="s">
        <v>5494</v>
      </c>
      <c r="B947" s="85" t="s">
        <v>5495</v>
      </c>
      <c r="C947" s="84" t="s">
        <v>3968</v>
      </c>
      <c r="D947" s="86" t="s">
        <v>290</v>
      </c>
    </row>
    <row r="948" spans="1:4">
      <c r="A948" s="84" t="s">
        <v>5496</v>
      </c>
      <c r="B948" s="85" t="s">
        <v>5497</v>
      </c>
      <c r="C948" s="84" t="s">
        <v>3968</v>
      </c>
      <c r="D948" s="84" t="s">
        <v>97</v>
      </c>
    </row>
    <row r="949" spans="1:4">
      <c r="A949" s="84" t="s">
        <v>5498</v>
      </c>
      <c r="B949" s="85" t="s">
        <v>5499</v>
      </c>
      <c r="C949" s="84" t="s">
        <v>3968</v>
      </c>
      <c r="D949" s="86" t="s">
        <v>1774</v>
      </c>
    </row>
    <row r="950" spans="1:4">
      <c r="A950" s="84" t="s">
        <v>5500</v>
      </c>
      <c r="B950" s="85" t="s">
        <v>5501</v>
      </c>
      <c r="C950" s="84" t="s">
        <v>3968</v>
      </c>
      <c r="D950" s="86" t="s">
        <v>90</v>
      </c>
    </row>
    <row r="951" spans="1:4">
      <c r="A951" s="84" t="s">
        <v>5502</v>
      </c>
      <c r="B951" s="85" t="s">
        <v>5503</v>
      </c>
      <c r="C951" s="84" t="s">
        <v>3968</v>
      </c>
      <c r="D951" s="86" t="s">
        <v>1775</v>
      </c>
    </row>
    <row r="952" spans="1:4">
      <c r="A952" s="84" t="s">
        <v>5504</v>
      </c>
      <c r="B952" s="85" t="s">
        <v>5505</v>
      </c>
      <c r="C952" s="84" t="s">
        <v>3968</v>
      </c>
      <c r="D952" s="86" t="s">
        <v>1047</v>
      </c>
    </row>
    <row r="953" spans="1:4">
      <c r="A953" s="84" t="s">
        <v>5506</v>
      </c>
      <c r="B953" s="85" t="s">
        <v>5507</v>
      </c>
      <c r="C953" s="84" t="s">
        <v>3968</v>
      </c>
      <c r="D953" s="84" t="s">
        <v>2059</v>
      </c>
    </row>
    <row r="954" spans="1:4">
      <c r="A954" s="84" t="s">
        <v>5508</v>
      </c>
      <c r="B954" s="85" t="s">
        <v>5509</v>
      </c>
      <c r="C954" s="84" t="s">
        <v>3968</v>
      </c>
      <c r="D954" s="86" t="s">
        <v>1455</v>
      </c>
    </row>
    <row r="955" spans="1:4">
      <c r="A955" s="84" t="s">
        <v>5510</v>
      </c>
      <c r="B955" s="85" t="s">
        <v>5511</v>
      </c>
      <c r="C955" s="84" t="s">
        <v>3968</v>
      </c>
      <c r="D955" s="86" t="s">
        <v>1225</v>
      </c>
    </row>
    <row r="956" spans="1:4">
      <c r="A956" s="84" t="s">
        <v>5512</v>
      </c>
      <c r="B956" s="85" t="s">
        <v>5513</v>
      </c>
      <c r="C956" s="84" t="s">
        <v>3968</v>
      </c>
      <c r="D956" s="86" t="s">
        <v>1595</v>
      </c>
    </row>
    <row r="957" spans="1:4">
      <c r="A957" s="84" t="s">
        <v>5514</v>
      </c>
      <c r="B957" s="85" t="s">
        <v>5515</v>
      </c>
      <c r="C957" s="84" t="s">
        <v>3968</v>
      </c>
      <c r="D957" s="84" t="s">
        <v>422</v>
      </c>
    </row>
    <row r="958" spans="1:4">
      <c r="A958" s="84" t="s">
        <v>5516</v>
      </c>
      <c r="B958" s="85" t="s">
        <v>5517</v>
      </c>
      <c r="C958" s="84" t="s">
        <v>3630</v>
      </c>
      <c r="D958" s="86" t="s">
        <v>2201</v>
      </c>
    </row>
    <row r="959" spans="1:4">
      <c r="A959" s="84" t="s">
        <v>5518</v>
      </c>
      <c r="B959" s="85" t="s">
        <v>5519</v>
      </c>
      <c r="C959" s="84" t="s">
        <v>3746</v>
      </c>
      <c r="D959" s="86" t="s">
        <v>1529</v>
      </c>
    </row>
    <row r="960" spans="1:4">
      <c r="B960" s="85" t="s">
        <v>5520</v>
      </c>
    </row>
    <row r="961" spans="1:4">
      <c r="D961" s="84" t="s">
        <v>3696</v>
      </c>
    </row>
    <row r="962" spans="1:4">
      <c r="B962" s="82" t="s">
        <v>5521</v>
      </c>
    </row>
    <row r="964" spans="1:4">
      <c r="B964" s="82" t="s">
        <v>3604</v>
      </c>
      <c r="C964" s="83" t="s">
        <v>3605</v>
      </c>
    </row>
    <row r="965" spans="1:4">
      <c r="D965" s="83" t="s">
        <v>3606</v>
      </c>
    </row>
    <row r="966" spans="1:4">
      <c r="A966" s="83" t="s">
        <v>3607</v>
      </c>
      <c r="B966" s="82" t="s">
        <v>3608</v>
      </c>
      <c r="C966" s="83" t="s">
        <v>3609</v>
      </c>
    </row>
    <row r="967" spans="1:4">
      <c r="A967" s="84" t="s">
        <v>5522</v>
      </c>
      <c r="C967" s="84" t="s">
        <v>3968</v>
      </c>
      <c r="D967" s="84" t="s">
        <v>81</v>
      </c>
    </row>
    <row r="968" spans="1:4">
      <c r="A968" s="84" t="s">
        <v>5523</v>
      </c>
      <c r="B968" s="85" t="s">
        <v>5524</v>
      </c>
      <c r="C968" s="84" t="s">
        <v>3968</v>
      </c>
      <c r="D968" s="84" t="s">
        <v>424</v>
      </c>
    </row>
    <row r="969" spans="1:4">
      <c r="A969" s="84" t="s">
        <v>5525</v>
      </c>
      <c r="B969" s="85" t="s">
        <v>5526</v>
      </c>
      <c r="C969" s="84" t="s">
        <v>3904</v>
      </c>
      <c r="D969" s="86" t="s">
        <v>1037</v>
      </c>
    </row>
    <row r="970" spans="1:4">
      <c r="A970" s="84" t="s">
        <v>5527</v>
      </c>
      <c r="B970" s="85" t="s">
        <v>5528</v>
      </c>
      <c r="C970" s="84" t="s">
        <v>3630</v>
      </c>
      <c r="D970" s="86" t="s">
        <v>3541</v>
      </c>
    </row>
    <row r="971" spans="1:4">
      <c r="A971" s="84" t="s">
        <v>5529</v>
      </c>
      <c r="B971" s="85" t="s">
        <v>5530</v>
      </c>
      <c r="C971" s="84" t="s">
        <v>3630</v>
      </c>
      <c r="D971" s="86" t="s">
        <v>5485</v>
      </c>
    </row>
    <row r="972" spans="1:4">
      <c r="A972" s="84" t="s">
        <v>5531</v>
      </c>
      <c r="B972" s="85" t="s">
        <v>5532</v>
      </c>
      <c r="C972" s="84" t="s">
        <v>3630</v>
      </c>
      <c r="D972" s="86" t="s">
        <v>5533</v>
      </c>
    </row>
    <row r="973" spans="1:4">
      <c r="A973" s="84" t="s">
        <v>5534</v>
      </c>
      <c r="B973" s="85" t="s">
        <v>5535</v>
      </c>
      <c r="C973" s="84" t="s">
        <v>3630</v>
      </c>
      <c r="D973" s="86" t="s">
        <v>611</v>
      </c>
    </row>
    <row r="974" spans="1:4">
      <c r="A974" s="84" t="s">
        <v>5536</v>
      </c>
      <c r="B974" s="85" t="s">
        <v>5537</v>
      </c>
      <c r="C974" s="84" t="s">
        <v>3630</v>
      </c>
      <c r="D974" s="86" t="s">
        <v>3565</v>
      </c>
    </row>
    <row r="975" spans="1:4">
      <c r="A975" s="84" t="s">
        <v>5538</v>
      </c>
      <c r="B975" s="85" t="s">
        <v>5539</v>
      </c>
      <c r="C975" s="84" t="s">
        <v>3630</v>
      </c>
      <c r="D975" s="86" t="s">
        <v>5540</v>
      </c>
    </row>
    <row r="976" spans="1:4">
      <c r="A976" s="84" t="s">
        <v>5541</v>
      </c>
      <c r="B976" s="85" t="s">
        <v>5542</v>
      </c>
      <c r="C976" s="84" t="s">
        <v>3630</v>
      </c>
      <c r="D976" s="86" t="s">
        <v>2630</v>
      </c>
    </row>
    <row r="977" spans="1:4">
      <c r="A977" s="84" t="s">
        <v>5543</v>
      </c>
      <c r="B977" s="85" t="s">
        <v>5544</v>
      </c>
      <c r="C977" s="84" t="s">
        <v>3630</v>
      </c>
      <c r="D977" s="86" t="s">
        <v>2619</v>
      </c>
    </row>
    <row r="978" spans="1:4">
      <c r="A978" s="84" t="s">
        <v>5545</v>
      </c>
      <c r="B978" s="85" t="s">
        <v>5546</v>
      </c>
      <c r="C978" s="84" t="s">
        <v>3630</v>
      </c>
      <c r="D978" s="86" t="s">
        <v>5547</v>
      </c>
    </row>
    <row r="979" spans="1:4">
      <c r="A979" s="84" t="s">
        <v>5548</v>
      </c>
      <c r="B979" s="85" t="s">
        <v>5549</v>
      </c>
      <c r="C979" s="84" t="s">
        <v>3630</v>
      </c>
      <c r="D979" s="86" t="s">
        <v>5550</v>
      </c>
    </row>
    <row r="980" spans="1:4">
      <c r="A980" s="84" t="s">
        <v>5551</v>
      </c>
      <c r="B980" s="85" t="s">
        <v>5552</v>
      </c>
      <c r="C980" s="84" t="s">
        <v>3630</v>
      </c>
      <c r="D980" s="86" t="s">
        <v>1347</v>
      </c>
    </row>
    <row r="981" spans="1:4">
      <c r="A981" s="84" t="s">
        <v>5553</v>
      </c>
      <c r="B981" s="85" t="s">
        <v>5554</v>
      </c>
      <c r="C981" s="84" t="s">
        <v>3630</v>
      </c>
      <c r="D981" s="86" t="s">
        <v>5555</v>
      </c>
    </row>
    <row r="982" spans="1:4">
      <c r="A982" s="90">
        <v>1000</v>
      </c>
      <c r="B982" s="85" t="s">
        <v>5556</v>
      </c>
      <c r="C982" s="84" t="s">
        <v>3630</v>
      </c>
      <c r="D982" s="86" t="s">
        <v>2490</v>
      </c>
    </row>
    <row r="983" spans="1:4">
      <c r="A983" s="90">
        <v>1001</v>
      </c>
      <c r="B983" s="85" t="s">
        <v>5557</v>
      </c>
      <c r="C983" s="84" t="s">
        <v>3630</v>
      </c>
      <c r="D983" s="86" t="s">
        <v>2388</v>
      </c>
    </row>
    <row r="984" spans="1:4">
      <c r="A984" s="90">
        <v>1002</v>
      </c>
      <c r="B984" s="85" t="s">
        <v>5558</v>
      </c>
      <c r="C984" s="84" t="s">
        <v>3630</v>
      </c>
      <c r="D984" s="86" t="s">
        <v>698</v>
      </c>
    </row>
    <row r="985" spans="1:4">
      <c r="A985" s="90">
        <v>1003</v>
      </c>
      <c r="B985" s="85" t="s">
        <v>5559</v>
      </c>
      <c r="C985" s="84" t="s">
        <v>3630</v>
      </c>
      <c r="D985" s="86" t="s">
        <v>2362</v>
      </c>
    </row>
    <row r="986" spans="1:4">
      <c r="A986" s="90">
        <v>1004</v>
      </c>
      <c r="B986" s="85" t="s">
        <v>5560</v>
      </c>
      <c r="C986" s="84" t="s">
        <v>3630</v>
      </c>
      <c r="D986" s="86" t="s">
        <v>1880</v>
      </c>
    </row>
    <row r="987" spans="1:4">
      <c r="A987" s="90">
        <v>1005</v>
      </c>
      <c r="B987" s="85" t="s">
        <v>5561</v>
      </c>
      <c r="C987" s="84" t="s">
        <v>3630</v>
      </c>
      <c r="D987" s="86" t="s">
        <v>5562</v>
      </c>
    </row>
    <row r="988" spans="1:4">
      <c r="A988" s="90">
        <v>1006</v>
      </c>
      <c r="B988" s="85" t="s">
        <v>5563</v>
      </c>
      <c r="C988" s="84" t="s">
        <v>3630</v>
      </c>
      <c r="D988" s="86" t="s">
        <v>912</v>
      </c>
    </row>
    <row r="989" spans="1:4">
      <c r="A989" s="90">
        <v>1007</v>
      </c>
      <c r="B989" s="85" t="s">
        <v>5564</v>
      </c>
      <c r="C989" s="84" t="s">
        <v>3630</v>
      </c>
      <c r="D989" s="86" t="s">
        <v>5565</v>
      </c>
    </row>
    <row r="990" spans="1:4">
      <c r="A990" s="90">
        <v>1008</v>
      </c>
      <c r="B990" s="85" t="s">
        <v>5566</v>
      </c>
      <c r="C990" s="84" t="s">
        <v>3630</v>
      </c>
      <c r="D990" s="86" t="s">
        <v>5567</v>
      </c>
    </row>
    <row r="991" spans="1:4">
      <c r="A991" s="90">
        <v>1012</v>
      </c>
      <c r="B991" s="85" t="s">
        <v>5568</v>
      </c>
      <c r="C991" s="84" t="s">
        <v>3612</v>
      </c>
      <c r="D991" s="86" t="s">
        <v>5569</v>
      </c>
    </row>
    <row r="992" spans="1:4">
      <c r="A992" s="90">
        <v>1013</v>
      </c>
      <c r="B992" s="85" t="s">
        <v>5570</v>
      </c>
      <c r="C992" s="84" t="s">
        <v>3612</v>
      </c>
      <c r="D992" s="86" t="s">
        <v>5571</v>
      </c>
    </row>
    <row r="993" spans="1:4">
      <c r="A993" s="90">
        <v>1015</v>
      </c>
      <c r="B993" s="85" t="s">
        <v>5572</v>
      </c>
      <c r="C993" s="84" t="s">
        <v>3612</v>
      </c>
      <c r="D993" s="86" t="s">
        <v>5573</v>
      </c>
    </row>
    <row r="994" spans="1:4">
      <c r="B994" s="85" t="s">
        <v>5574</v>
      </c>
    </row>
    <row r="995" spans="1:4">
      <c r="A995" s="90">
        <v>1016</v>
      </c>
      <c r="B995" s="85" t="s">
        <v>5575</v>
      </c>
      <c r="C995" s="84" t="s">
        <v>3612</v>
      </c>
      <c r="D995" s="86" t="s">
        <v>285</v>
      </c>
    </row>
    <row r="996" spans="1:4">
      <c r="A996" s="90">
        <v>1017</v>
      </c>
      <c r="B996" s="85" t="s">
        <v>5576</v>
      </c>
      <c r="C996" s="84" t="s">
        <v>3612</v>
      </c>
      <c r="D996" s="86" t="s">
        <v>5577</v>
      </c>
    </row>
    <row r="997" spans="1:4">
      <c r="A997" s="90">
        <v>1019</v>
      </c>
      <c r="B997" s="85" t="s">
        <v>5578</v>
      </c>
      <c r="C997" s="84" t="s">
        <v>3612</v>
      </c>
      <c r="D997" s="86" t="s">
        <v>2872</v>
      </c>
    </row>
    <row r="998" spans="1:4">
      <c r="B998" s="85" t="s">
        <v>5579</v>
      </c>
    </row>
    <row r="999" spans="1:4">
      <c r="A999" s="90">
        <v>1020</v>
      </c>
      <c r="B999" s="85" t="s">
        <v>5580</v>
      </c>
      <c r="C999" s="84" t="s">
        <v>3612</v>
      </c>
      <c r="D999" s="86" t="s">
        <v>5581</v>
      </c>
    </row>
    <row r="1000" spans="1:4">
      <c r="A1000" s="90">
        <v>1022</v>
      </c>
      <c r="B1000" s="85" t="s">
        <v>5582</v>
      </c>
      <c r="C1000" s="84" t="s">
        <v>3612</v>
      </c>
      <c r="D1000" s="86" t="s">
        <v>3223</v>
      </c>
    </row>
    <row r="1001" spans="1:4">
      <c r="D1001" s="84" t="s">
        <v>3696</v>
      </c>
    </row>
    <row r="1002" spans="1:4">
      <c r="B1002" s="82" t="s">
        <v>5583</v>
      </c>
    </row>
    <row r="1004" spans="1:4">
      <c r="B1004" s="82" t="s">
        <v>3604</v>
      </c>
      <c r="C1004" s="83" t="s">
        <v>3605</v>
      </c>
    </row>
    <row r="1005" spans="1:4">
      <c r="D1005" s="83" t="s">
        <v>3606</v>
      </c>
    </row>
    <row r="1006" spans="1:4">
      <c r="A1006" s="83" t="s">
        <v>3607</v>
      </c>
      <c r="B1006" s="82" t="s">
        <v>3608</v>
      </c>
      <c r="C1006" s="83" t="s">
        <v>3609</v>
      </c>
    </row>
    <row r="1007" spans="1:4">
      <c r="A1007" s="90">
        <v>1023</v>
      </c>
      <c r="B1007" s="85" t="s">
        <v>5584</v>
      </c>
      <c r="C1007" s="84" t="s">
        <v>3630</v>
      </c>
      <c r="D1007" s="86" t="s">
        <v>5585</v>
      </c>
    </row>
    <row r="1008" spans="1:4">
      <c r="A1008" s="90">
        <v>1024</v>
      </c>
      <c r="B1008" s="85" t="s">
        <v>5586</v>
      </c>
      <c r="C1008" s="84" t="s">
        <v>3630</v>
      </c>
      <c r="D1008" s="86" t="s">
        <v>5585</v>
      </c>
    </row>
    <row r="1009" spans="1:4">
      <c r="A1009" s="90">
        <v>1025</v>
      </c>
      <c r="B1009" s="85" t="s">
        <v>5587</v>
      </c>
      <c r="C1009" s="84" t="s">
        <v>3630</v>
      </c>
      <c r="D1009" s="86" t="s">
        <v>5588</v>
      </c>
    </row>
    <row r="1010" spans="1:4">
      <c r="A1010" s="90">
        <v>1026</v>
      </c>
      <c r="B1010" s="85" t="s">
        <v>5589</v>
      </c>
      <c r="C1010" s="84" t="s">
        <v>3630</v>
      </c>
      <c r="D1010" s="87" t="s">
        <v>5590</v>
      </c>
    </row>
    <row r="1011" spans="1:4">
      <c r="A1011" s="90">
        <v>1027</v>
      </c>
      <c r="B1011" s="85" t="s">
        <v>5591</v>
      </c>
      <c r="C1011" s="84" t="s">
        <v>3630</v>
      </c>
      <c r="D1011" s="87" t="s">
        <v>5590</v>
      </c>
    </row>
    <row r="1012" spans="1:4">
      <c r="A1012" s="90">
        <v>1029</v>
      </c>
      <c r="B1012" s="85" t="s">
        <v>5592</v>
      </c>
      <c r="C1012" s="84" t="s">
        <v>3630</v>
      </c>
      <c r="D1012" s="88" t="s">
        <v>5593</v>
      </c>
    </row>
    <row r="1013" spans="1:4">
      <c r="A1013" s="90">
        <v>1031</v>
      </c>
      <c r="B1013" s="85" t="s">
        <v>5594</v>
      </c>
      <c r="C1013" s="84" t="s">
        <v>3740</v>
      </c>
      <c r="D1013" s="86" t="s">
        <v>5595</v>
      </c>
    </row>
    <row r="1014" spans="1:4">
      <c r="A1014" s="90">
        <v>1032</v>
      </c>
      <c r="B1014" s="85" t="s">
        <v>5596</v>
      </c>
      <c r="C1014" s="84" t="s">
        <v>3740</v>
      </c>
      <c r="D1014" s="86" t="s">
        <v>2416</v>
      </c>
    </row>
    <row r="1015" spans="1:4">
      <c r="A1015" s="90">
        <v>1033</v>
      </c>
      <c r="B1015" s="85" t="s">
        <v>5597</v>
      </c>
      <c r="C1015" s="84" t="s">
        <v>3630</v>
      </c>
      <c r="D1015" s="86" t="s">
        <v>277</v>
      </c>
    </row>
    <row r="1016" spans="1:4">
      <c r="A1016" s="90">
        <v>1034</v>
      </c>
      <c r="B1016" s="85" t="s">
        <v>5598</v>
      </c>
      <c r="C1016" s="84" t="s">
        <v>3630</v>
      </c>
      <c r="D1016" s="86" t="s">
        <v>5599</v>
      </c>
    </row>
    <row r="1017" spans="1:4">
      <c r="A1017" s="90">
        <v>1035</v>
      </c>
      <c r="B1017" s="85" t="s">
        <v>5600</v>
      </c>
      <c r="C1017" s="84" t="s">
        <v>3630</v>
      </c>
      <c r="D1017" s="86" t="s">
        <v>5601</v>
      </c>
    </row>
    <row r="1018" spans="1:4">
      <c r="A1018" s="90">
        <v>1036</v>
      </c>
      <c r="B1018" s="85" t="s">
        <v>5602</v>
      </c>
      <c r="C1018" s="84" t="s">
        <v>3630</v>
      </c>
      <c r="D1018" s="86" t="s">
        <v>5603</v>
      </c>
    </row>
    <row r="1019" spans="1:4">
      <c r="A1019" s="90">
        <v>1037</v>
      </c>
      <c r="B1019" s="85" t="s">
        <v>5604</v>
      </c>
      <c r="C1019" s="84" t="s">
        <v>3630</v>
      </c>
      <c r="D1019" s="86" t="s">
        <v>5605</v>
      </c>
    </row>
    <row r="1020" spans="1:4">
      <c r="A1020" s="90">
        <v>1038</v>
      </c>
      <c r="B1020" s="85" t="s">
        <v>5606</v>
      </c>
      <c r="C1020" s="84" t="s">
        <v>3630</v>
      </c>
      <c r="D1020" s="86" t="s">
        <v>1762</v>
      </c>
    </row>
    <row r="1021" spans="1:4">
      <c r="A1021" s="90">
        <v>1041</v>
      </c>
      <c r="B1021" s="85" t="s">
        <v>5607</v>
      </c>
      <c r="C1021" s="84" t="s">
        <v>3630</v>
      </c>
      <c r="D1021" s="86" t="s">
        <v>1101</v>
      </c>
    </row>
    <row r="1022" spans="1:4">
      <c r="A1022" s="90">
        <v>1043</v>
      </c>
      <c r="B1022" s="85" t="s">
        <v>5608</v>
      </c>
      <c r="C1022" s="84" t="s">
        <v>3630</v>
      </c>
      <c r="D1022" s="87" t="s">
        <v>4643</v>
      </c>
    </row>
    <row r="1023" spans="1:4">
      <c r="A1023" s="90">
        <v>1044</v>
      </c>
      <c r="B1023" s="85" t="s">
        <v>5609</v>
      </c>
      <c r="C1023" s="84" t="s">
        <v>3740</v>
      </c>
      <c r="D1023" s="86" t="s">
        <v>1526</v>
      </c>
    </row>
    <row r="1024" spans="1:4">
      <c r="A1024" s="90">
        <v>1045</v>
      </c>
      <c r="B1024" s="85" t="s">
        <v>5610</v>
      </c>
      <c r="C1024" s="84" t="s">
        <v>3746</v>
      </c>
      <c r="D1024" s="86" t="s">
        <v>5611</v>
      </c>
    </row>
    <row r="1025" spans="1:4">
      <c r="A1025" s="90">
        <v>1046</v>
      </c>
      <c r="B1025" s="85" t="s">
        <v>5612</v>
      </c>
      <c r="C1025" s="84" t="s">
        <v>3746</v>
      </c>
      <c r="D1025" s="84" t="s">
        <v>370</v>
      </c>
    </row>
    <row r="1026" spans="1:4">
      <c r="A1026" s="90">
        <v>1047</v>
      </c>
      <c r="B1026" s="85" t="s">
        <v>5613</v>
      </c>
      <c r="C1026" s="84" t="s">
        <v>3630</v>
      </c>
      <c r="D1026" s="86" t="s">
        <v>5614</v>
      </c>
    </row>
    <row r="1027" spans="1:4">
      <c r="A1027" s="90">
        <v>1048</v>
      </c>
      <c r="B1027" s="85" t="s">
        <v>5615</v>
      </c>
      <c r="C1027" s="84" t="s">
        <v>3630</v>
      </c>
      <c r="D1027" s="86" t="s">
        <v>3000</v>
      </c>
    </row>
    <row r="1028" spans="1:4">
      <c r="A1028" s="90">
        <v>1051</v>
      </c>
      <c r="B1028" s="85" t="s">
        <v>5616</v>
      </c>
      <c r="C1028" s="84" t="s">
        <v>3612</v>
      </c>
      <c r="D1028" s="86" t="s">
        <v>5617</v>
      </c>
    </row>
    <row r="1029" spans="1:4">
      <c r="A1029" s="90">
        <v>1052</v>
      </c>
      <c r="B1029" s="85" t="s">
        <v>5618</v>
      </c>
      <c r="C1029" s="84" t="s">
        <v>3612</v>
      </c>
      <c r="D1029" s="86" t="s">
        <v>5619</v>
      </c>
    </row>
    <row r="1030" spans="1:4">
      <c r="A1030" s="90">
        <v>1053</v>
      </c>
      <c r="B1030" s="85" t="s">
        <v>5620</v>
      </c>
      <c r="C1030" s="84" t="s">
        <v>3612</v>
      </c>
      <c r="D1030" s="86" t="s">
        <v>5621</v>
      </c>
    </row>
    <row r="1031" spans="1:4">
      <c r="A1031" s="90">
        <v>1054</v>
      </c>
      <c r="B1031" s="85" t="s">
        <v>5622</v>
      </c>
      <c r="C1031" s="84" t="s">
        <v>3612</v>
      </c>
      <c r="D1031" s="86" t="s">
        <v>2879</v>
      </c>
    </row>
    <row r="1032" spans="1:4">
      <c r="A1032" s="90">
        <v>1055</v>
      </c>
      <c r="B1032" s="85" t="s">
        <v>5623</v>
      </c>
      <c r="C1032" s="84" t="s">
        <v>3612</v>
      </c>
      <c r="D1032" s="86" t="s">
        <v>5624</v>
      </c>
    </row>
    <row r="1033" spans="1:4">
      <c r="A1033" s="90">
        <v>1056</v>
      </c>
      <c r="B1033" s="85" t="s">
        <v>5625</v>
      </c>
      <c r="C1033" s="84" t="s">
        <v>3612</v>
      </c>
      <c r="D1033" s="86" t="s">
        <v>5624</v>
      </c>
    </row>
    <row r="1034" spans="1:4">
      <c r="A1034" s="90">
        <v>1057</v>
      </c>
      <c r="B1034" s="85" t="s">
        <v>5626</v>
      </c>
      <c r="C1034" s="84" t="s">
        <v>3612</v>
      </c>
      <c r="D1034" s="86" t="s">
        <v>5627</v>
      </c>
    </row>
    <row r="1035" spans="1:4">
      <c r="A1035" s="90">
        <v>1058</v>
      </c>
      <c r="B1035" s="85" t="s">
        <v>5628</v>
      </c>
      <c r="C1035" s="84" t="s">
        <v>3612</v>
      </c>
      <c r="D1035" s="86" t="s">
        <v>5629</v>
      </c>
    </row>
    <row r="1036" spans="1:4">
      <c r="A1036" s="90">
        <v>1059</v>
      </c>
      <c r="B1036" s="85" t="s">
        <v>5630</v>
      </c>
      <c r="C1036" s="84" t="s">
        <v>3612</v>
      </c>
      <c r="D1036" s="86" t="s">
        <v>5631</v>
      </c>
    </row>
    <row r="1037" spans="1:4">
      <c r="A1037" s="90">
        <v>1060</v>
      </c>
      <c r="B1037" s="85" t="s">
        <v>5632</v>
      </c>
      <c r="C1037" s="84" t="s">
        <v>3612</v>
      </c>
      <c r="D1037" s="86" t="s">
        <v>138</v>
      </c>
    </row>
    <row r="1038" spans="1:4">
      <c r="A1038" s="90">
        <v>1061</v>
      </c>
      <c r="B1038" s="85" t="s">
        <v>5633</v>
      </c>
      <c r="C1038" s="84" t="s">
        <v>3612</v>
      </c>
      <c r="D1038" s="86" t="s">
        <v>121</v>
      </c>
    </row>
    <row r="1039" spans="1:4">
      <c r="A1039" s="90">
        <v>1062</v>
      </c>
      <c r="B1039" s="85" t="s">
        <v>5634</v>
      </c>
      <c r="C1039" s="84" t="s">
        <v>3630</v>
      </c>
      <c r="D1039" s="84" t="s">
        <v>366</v>
      </c>
    </row>
    <row r="1040" spans="1:4">
      <c r="D1040" s="84" t="s">
        <v>3696</v>
      </c>
    </row>
    <row r="1041" spans="1:4">
      <c r="B1041" s="82" t="s">
        <v>5635</v>
      </c>
    </row>
    <row r="1043" spans="1:4">
      <c r="B1043" s="82" t="s">
        <v>3604</v>
      </c>
      <c r="C1043" s="83" t="s">
        <v>3605</v>
      </c>
    </row>
    <row r="1044" spans="1:4">
      <c r="D1044" s="83" t="s">
        <v>3606</v>
      </c>
    </row>
    <row r="1045" spans="1:4">
      <c r="A1045" s="83" t="s">
        <v>3607</v>
      </c>
      <c r="B1045" s="82" t="s">
        <v>3608</v>
      </c>
      <c r="C1045" s="83" t="s">
        <v>3609</v>
      </c>
    </row>
    <row r="1046" spans="1:4">
      <c r="A1046" s="90">
        <v>1063</v>
      </c>
      <c r="B1046" s="85" t="s">
        <v>5636</v>
      </c>
      <c r="C1046" s="84" t="s">
        <v>3630</v>
      </c>
      <c r="D1046" s="86" t="s">
        <v>604</v>
      </c>
    </row>
    <row r="1047" spans="1:4">
      <c r="A1047" s="90">
        <v>1064</v>
      </c>
      <c r="B1047" s="85" t="s">
        <v>5637</v>
      </c>
      <c r="C1047" s="84" t="s">
        <v>3630</v>
      </c>
      <c r="D1047" s="86" t="s">
        <v>1512</v>
      </c>
    </row>
    <row r="1048" spans="1:4">
      <c r="A1048" s="90">
        <v>1065</v>
      </c>
      <c r="B1048" s="85" t="s">
        <v>5638</v>
      </c>
      <c r="C1048" s="84" t="s">
        <v>3746</v>
      </c>
      <c r="D1048" s="86" t="s">
        <v>784</v>
      </c>
    </row>
    <row r="1049" spans="1:4">
      <c r="A1049" s="90">
        <v>1068</v>
      </c>
      <c r="B1049" s="85" t="s">
        <v>5639</v>
      </c>
      <c r="C1049" s="84" t="s">
        <v>3612</v>
      </c>
      <c r="D1049" s="86" t="s">
        <v>5640</v>
      </c>
    </row>
    <row r="1050" spans="1:4">
      <c r="A1050" s="90">
        <v>1070</v>
      </c>
      <c r="B1050" s="85" t="s">
        <v>5641</v>
      </c>
      <c r="C1050" s="84" t="s">
        <v>3612</v>
      </c>
      <c r="D1050" s="86" t="s">
        <v>5642</v>
      </c>
    </row>
    <row r="1051" spans="1:4">
      <c r="A1051" s="90">
        <v>1071</v>
      </c>
      <c r="B1051" s="85" t="s">
        <v>5643</v>
      </c>
      <c r="C1051" s="84" t="s">
        <v>3612</v>
      </c>
      <c r="D1051" s="86" t="s">
        <v>5644</v>
      </c>
    </row>
    <row r="1052" spans="1:4">
      <c r="A1052" s="90">
        <v>1072</v>
      </c>
      <c r="B1052" s="85" t="s">
        <v>5645</v>
      </c>
      <c r="C1052" s="84" t="s">
        <v>3630</v>
      </c>
      <c r="D1052" s="86" t="s">
        <v>1828</v>
      </c>
    </row>
    <row r="1053" spans="1:4">
      <c r="A1053" s="90">
        <v>1074</v>
      </c>
      <c r="B1053" s="85" t="s">
        <v>5646</v>
      </c>
      <c r="C1053" s="84" t="s">
        <v>3612</v>
      </c>
      <c r="D1053" s="86" t="s">
        <v>2050</v>
      </c>
    </row>
    <row r="1054" spans="1:4">
      <c r="A1054" s="90">
        <v>1075</v>
      </c>
      <c r="B1054" s="85" t="s">
        <v>5647</v>
      </c>
      <c r="C1054" s="84" t="s">
        <v>3630</v>
      </c>
      <c r="D1054" s="86" t="s">
        <v>5648</v>
      </c>
    </row>
    <row r="1055" spans="1:4">
      <c r="A1055" s="90">
        <v>1076</v>
      </c>
      <c r="B1055" s="85" t="s">
        <v>5649</v>
      </c>
      <c r="C1055" s="84" t="s">
        <v>3630</v>
      </c>
      <c r="D1055" s="86" t="s">
        <v>295</v>
      </c>
    </row>
    <row r="1056" spans="1:4">
      <c r="A1056" s="90">
        <v>1077</v>
      </c>
      <c r="B1056" s="85" t="s">
        <v>5650</v>
      </c>
      <c r="C1056" s="84" t="s">
        <v>3630</v>
      </c>
      <c r="D1056" s="88" t="s">
        <v>5651</v>
      </c>
    </row>
    <row r="1057" spans="1:4">
      <c r="A1057" s="90">
        <v>1078</v>
      </c>
      <c r="B1057" s="85" t="s">
        <v>5652</v>
      </c>
      <c r="C1057" s="84" t="s">
        <v>3630</v>
      </c>
      <c r="D1057" s="87" t="s">
        <v>5653</v>
      </c>
    </row>
    <row r="1058" spans="1:4">
      <c r="A1058" s="90">
        <v>1079</v>
      </c>
      <c r="B1058" s="85" t="s">
        <v>5654</v>
      </c>
      <c r="C1058" s="84" t="s">
        <v>3630</v>
      </c>
      <c r="D1058" s="87" t="s">
        <v>5653</v>
      </c>
    </row>
    <row r="1059" spans="1:4">
      <c r="A1059" s="90">
        <v>1080</v>
      </c>
      <c r="B1059" s="85" t="s">
        <v>5655</v>
      </c>
      <c r="C1059" s="84" t="s">
        <v>3630</v>
      </c>
      <c r="D1059" s="87" t="s">
        <v>5653</v>
      </c>
    </row>
    <row r="1060" spans="1:4">
      <c r="A1060" s="90">
        <v>1081</v>
      </c>
      <c r="B1060" s="85" t="s">
        <v>5656</v>
      </c>
      <c r="C1060" s="84" t="s">
        <v>3630</v>
      </c>
      <c r="D1060" s="87" t="s">
        <v>5653</v>
      </c>
    </row>
    <row r="1061" spans="1:4">
      <c r="A1061" s="90">
        <v>1082</v>
      </c>
      <c r="B1061" s="85" t="s">
        <v>5657</v>
      </c>
      <c r="C1061" s="84" t="s">
        <v>3630</v>
      </c>
      <c r="D1061" s="87" t="s">
        <v>5658</v>
      </c>
    </row>
    <row r="1062" spans="1:4">
      <c r="A1062" s="90">
        <v>1083</v>
      </c>
      <c r="B1062" s="85" t="s">
        <v>5659</v>
      </c>
      <c r="C1062" s="84" t="s">
        <v>3630</v>
      </c>
      <c r="D1062" s="87" t="s">
        <v>5658</v>
      </c>
    </row>
    <row r="1063" spans="1:4">
      <c r="A1063" s="90">
        <v>1084</v>
      </c>
      <c r="B1063" s="85" t="s">
        <v>5660</v>
      </c>
      <c r="C1063" s="84" t="s">
        <v>3630</v>
      </c>
      <c r="D1063" s="87" t="s">
        <v>5661</v>
      </c>
    </row>
    <row r="1064" spans="1:4">
      <c r="A1064" s="90">
        <v>1085</v>
      </c>
      <c r="B1064" s="85" t="s">
        <v>5662</v>
      </c>
      <c r="C1064" s="84" t="s">
        <v>3630</v>
      </c>
      <c r="D1064" s="87" t="s">
        <v>5661</v>
      </c>
    </row>
    <row r="1065" spans="1:4">
      <c r="A1065" s="90">
        <v>1089</v>
      </c>
      <c r="B1065" s="85" t="s">
        <v>5663</v>
      </c>
      <c r="C1065" s="84" t="s">
        <v>3630</v>
      </c>
      <c r="D1065" s="86" t="s">
        <v>5664</v>
      </c>
    </row>
    <row r="1066" spans="1:4">
      <c r="A1066" s="90">
        <v>1090</v>
      </c>
      <c r="B1066" s="85" t="s">
        <v>5665</v>
      </c>
      <c r="C1066" s="84" t="s">
        <v>3630</v>
      </c>
      <c r="D1066" s="86" t="s">
        <v>677</v>
      </c>
    </row>
    <row r="1067" spans="1:4">
      <c r="A1067" s="90">
        <v>1092</v>
      </c>
      <c r="B1067" s="85" t="s">
        <v>5666</v>
      </c>
      <c r="C1067" s="84" t="s">
        <v>3630</v>
      </c>
      <c r="D1067" s="86" t="s">
        <v>2838</v>
      </c>
    </row>
    <row r="1068" spans="1:4">
      <c r="A1068" s="90">
        <v>1093</v>
      </c>
      <c r="B1068" s="85" t="s">
        <v>5667</v>
      </c>
      <c r="C1068" s="84" t="s">
        <v>3630</v>
      </c>
      <c r="D1068" s="86" t="s">
        <v>2957</v>
      </c>
    </row>
    <row r="1069" spans="1:4">
      <c r="A1069" s="90">
        <v>1094</v>
      </c>
      <c r="B1069" s="85" t="s">
        <v>5668</v>
      </c>
      <c r="C1069" s="84" t="s">
        <v>3630</v>
      </c>
      <c r="D1069" s="86" t="s">
        <v>5669</v>
      </c>
    </row>
    <row r="1070" spans="1:4">
      <c r="A1070" s="90">
        <v>1095</v>
      </c>
      <c r="B1070" s="85" t="s">
        <v>5670</v>
      </c>
      <c r="C1070" s="84" t="s">
        <v>3630</v>
      </c>
      <c r="D1070" s="86" t="s">
        <v>3083</v>
      </c>
    </row>
    <row r="1071" spans="1:4">
      <c r="A1071" s="90">
        <v>1096</v>
      </c>
      <c r="B1071" s="85" t="s">
        <v>5671</v>
      </c>
      <c r="C1071" s="84" t="s">
        <v>3630</v>
      </c>
      <c r="D1071" s="86" t="s">
        <v>390</v>
      </c>
    </row>
    <row r="1072" spans="1:4">
      <c r="A1072" s="90">
        <v>1097</v>
      </c>
      <c r="B1072" s="85" t="s">
        <v>5672</v>
      </c>
      <c r="C1072" s="84" t="s">
        <v>3630</v>
      </c>
      <c r="D1072" s="86" t="s">
        <v>2399</v>
      </c>
    </row>
    <row r="1073" spans="1:4">
      <c r="A1073" s="90">
        <v>1098</v>
      </c>
      <c r="B1073" s="85" t="s">
        <v>5673</v>
      </c>
      <c r="C1073" s="84" t="s">
        <v>3630</v>
      </c>
      <c r="D1073" s="86" t="s">
        <v>1579</v>
      </c>
    </row>
    <row r="1074" spans="1:4">
      <c r="A1074" s="90">
        <v>1099</v>
      </c>
      <c r="B1074" s="85" t="s">
        <v>5674</v>
      </c>
      <c r="C1074" s="84" t="s">
        <v>3630</v>
      </c>
      <c r="D1074" s="86" t="s">
        <v>388</v>
      </c>
    </row>
    <row r="1075" spans="1:4">
      <c r="A1075" s="90">
        <v>1100</v>
      </c>
      <c r="B1075" s="85" t="s">
        <v>5675</v>
      </c>
      <c r="C1075" s="84" t="s">
        <v>3740</v>
      </c>
      <c r="D1075" s="86" t="s">
        <v>727</v>
      </c>
    </row>
    <row r="1076" spans="1:4">
      <c r="A1076" s="90">
        <v>1105</v>
      </c>
      <c r="B1076" s="85" t="s">
        <v>5676</v>
      </c>
      <c r="C1076" s="84" t="s">
        <v>3630</v>
      </c>
      <c r="D1076" s="84" t="s">
        <v>1149</v>
      </c>
    </row>
    <row r="1077" spans="1:4">
      <c r="A1077" s="90">
        <v>1107</v>
      </c>
      <c r="B1077" s="85" t="s">
        <v>5677</v>
      </c>
      <c r="C1077" s="84" t="s">
        <v>3630</v>
      </c>
      <c r="D1077" s="86" t="s">
        <v>3526</v>
      </c>
    </row>
    <row r="1078" spans="1:4">
      <c r="A1078" s="90">
        <v>1108</v>
      </c>
      <c r="B1078" s="85" t="s">
        <v>5678</v>
      </c>
      <c r="C1078" s="84" t="s">
        <v>3630</v>
      </c>
      <c r="D1078" s="86" t="s">
        <v>4462</v>
      </c>
    </row>
    <row r="1079" spans="1:4">
      <c r="D1079" s="84" t="s">
        <v>3696</v>
      </c>
    </row>
    <row r="1080" spans="1:4">
      <c r="B1080" s="82" t="s">
        <v>5679</v>
      </c>
    </row>
    <row r="1082" spans="1:4">
      <c r="B1082" s="82" t="s">
        <v>3604</v>
      </c>
      <c r="C1082" s="83" t="s">
        <v>3605</v>
      </c>
    </row>
    <row r="1083" spans="1:4">
      <c r="D1083" s="83" t="s">
        <v>3606</v>
      </c>
    </row>
    <row r="1084" spans="1:4">
      <c r="A1084" s="83" t="s">
        <v>3607</v>
      </c>
      <c r="B1084" s="82" t="s">
        <v>3608</v>
      </c>
      <c r="C1084" s="83" t="s">
        <v>3609</v>
      </c>
    </row>
    <row r="1085" spans="1:4">
      <c r="A1085" s="90">
        <v>1109</v>
      </c>
      <c r="B1085" s="85" t="s">
        <v>5680</v>
      </c>
      <c r="C1085" s="84" t="s">
        <v>3630</v>
      </c>
      <c r="D1085" s="86" t="s">
        <v>5681</v>
      </c>
    </row>
    <row r="1086" spans="1:4">
      <c r="A1086" s="90">
        <v>1110</v>
      </c>
      <c r="B1086" s="85" t="s">
        <v>5682</v>
      </c>
      <c r="C1086" s="84" t="s">
        <v>3630</v>
      </c>
      <c r="D1086" s="86" t="s">
        <v>4440</v>
      </c>
    </row>
    <row r="1087" spans="1:4">
      <c r="A1087" s="90">
        <v>1111</v>
      </c>
      <c r="B1087" s="85" t="s">
        <v>5683</v>
      </c>
      <c r="C1087" s="84" t="s">
        <v>3740</v>
      </c>
      <c r="D1087" s="86" t="s">
        <v>745</v>
      </c>
    </row>
    <row r="1088" spans="1:4">
      <c r="A1088" s="90">
        <v>1112</v>
      </c>
      <c r="B1088" s="85" t="s">
        <v>5684</v>
      </c>
      <c r="C1088" s="84" t="s">
        <v>3740</v>
      </c>
      <c r="D1088" s="86" t="s">
        <v>5685</v>
      </c>
    </row>
    <row r="1089" spans="1:4">
      <c r="A1089" s="90">
        <v>1113</v>
      </c>
      <c r="B1089" s="85" t="s">
        <v>5686</v>
      </c>
      <c r="C1089" s="84" t="s">
        <v>3746</v>
      </c>
      <c r="D1089" s="86" t="s">
        <v>832</v>
      </c>
    </row>
    <row r="1090" spans="1:4">
      <c r="A1090" s="90">
        <v>1114</v>
      </c>
      <c r="B1090" s="85" t="s">
        <v>5687</v>
      </c>
      <c r="C1090" s="84" t="s">
        <v>3740</v>
      </c>
      <c r="D1090" s="86" t="s">
        <v>900</v>
      </c>
    </row>
    <row r="1091" spans="1:4">
      <c r="A1091" s="90">
        <v>1117</v>
      </c>
      <c r="B1091" s="85" t="s">
        <v>5688</v>
      </c>
      <c r="C1091" s="84" t="s">
        <v>3630</v>
      </c>
      <c r="D1091" s="86" t="s">
        <v>4053</v>
      </c>
    </row>
    <row r="1092" spans="1:4">
      <c r="A1092" s="90">
        <v>1118</v>
      </c>
      <c r="B1092" s="85" t="s">
        <v>5689</v>
      </c>
      <c r="C1092" s="84" t="s">
        <v>3630</v>
      </c>
      <c r="D1092" s="86" t="s">
        <v>3034</v>
      </c>
    </row>
    <row r="1093" spans="1:4">
      <c r="A1093" s="90">
        <v>1119</v>
      </c>
      <c r="B1093" s="85" t="s">
        <v>5690</v>
      </c>
      <c r="C1093" s="84" t="s">
        <v>3630</v>
      </c>
      <c r="D1093" s="86" t="s">
        <v>969</v>
      </c>
    </row>
    <row r="1094" spans="1:4">
      <c r="A1094" s="90">
        <v>1120</v>
      </c>
      <c r="B1094" s="85" t="s">
        <v>5691</v>
      </c>
      <c r="C1094" s="84" t="s">
        <v>3630</v>
      </c>
      <c r="D1094" s="86" t="s">
        <v>2506</v>
      </c>
    </row>
    <row r="1095" spans="1:4">
      <c r="A1095" s="90">
        <v>1121</v>
      </c>
      <c r="B1095" s="85" t="s">
        <v>5692</v>
      </c>
      <c r="C1095" s="84" t="s">
        <v>3630</v>
      </c>
      <c r="D1095" s="86" t="s">
        <v>145</v>
      </c>
    </row>
    <row r="1096" spans="1:4">
      <c r="A1096" s="90">
        <v>1123</v>
      </c>
      <c r="B1096" s="85" t="s">
        <v>5693</v>
      </c>
      <c r="C1096" s="84" t="s">
        <v>3630</v>
      </c>
      <c r="D1096" s="86" t="s">
        <v>1229</v>
      </c>
    </row>
    <row r="1097" spans="1:4">
      <c r="A1097" s="90">
        <v>1124</v>
      </c>
      <c r="B1097" s="85" t="s">
        <v>5694</v>
      </c>
      <c r="C1097" s="84" t="s">
        <v>3630</v>
      </c>
      <c r="D1097" s="86" t="s">
        <v>5695</v>
      </c>
    </row>
    <row r="1098" spans="1:4">
      <c r="A1098" s="90">
        <v>1125</v>
      </c>
      <c r="B1098" s="85" t="s">
        <v>5696</v>
      </c>
      <c r="C1098" s="84" t="s">
        <v>3630</v>
      </c>
      <c r="D1098" s="86" t="s">
        <v>5697</v>
      </c>
    </row>
    <row r="1099" spans="1:4">
      <c r="A1099" s="90">
        <v>1126</v>
      </c>
      <c r="B1099" s="85" t="s">
        <v>5698</v>
      </c>
      <c r="C1099" s="84" t="s">
        <v>3630</v>
      </c>
      <c r="D1099" s="86" t="s">
        <v>4315</v>
      </c>
    </row>
    <row r="1100" spans="1:4">
      <c r="A1100" s="90">
        <v>1127</v>
      </c>
      <c r="B1100" s="85" t="s">
        <v>5699</v>
      </c>
      <c r="C1100" s="84" t="s">
        <v>3630</v>
      </c>
      <c r="D1100" s="86" t="s">
        <v>1300</v>
      </c>
    </row>
    <row r="1101" spans="1:4">
      <c r="A1101" s="90">
        <v>1128</v>
      </c>
      <c r="B1101" s="85" t="s">
        <v>5700</v>
      </c>
      <c r="C1101" s="84" t="s">
        <v>3630</v>
      </c>
      <c r="D1101" s="86" t="s">
        <v>1412</v>
      </c>
    </row>
    <row r="1102" spans="1:4">
      <c r="A1102" s="90">
        <v>1129</v>
      </c>
      <c r="B1102" s="85" t="s">
        <v>5701</v>
      </c>
      <c r="C1102" s="84" t="s">
        <v>3612</v>
      </c>
      <c r="D1102" s="86" t="s">
        <v>5702</v>
      </c>
    </row>
    <row r="1103" spans="1:4">
      <c r="A1103" s="90">
        <v>1130</v>
      </c>
      <c r="B1103" s="85" t="s">
        <v>5703</v>
      </c>
      <c r="C1103" s="84" t="s">
        <v>3612</v>
      </c>
      <c r="D1103" s="86" t="s">
        <v>5704</v>
      </c>
    </row>
    <row r="1104" spans="1:4">
      <c r="A1104" s="90">
        <v>1131</v>
      </c>
      <c r="B1104" s="85" t="s">
        <v>5705</v>
      </c>
      <c r="C1104" s="84" t="s">
        <v>3666</v>
      </c>
      <c r="D1104" s="86" t="s">
        <v>220</v>
      </c>
    </row>
    <row r="1105" spans="1:4">
      <c r="A1105" s="90">
        <v>1132</v>
      </c>
      <c r="B1105" s="85" t="s">
        <v>5706</v>
      </c>
      <c r="C1105" s="84" t="s">
        <v>3666</v>
      </c>
      <c r="D1105" s="86" t="s">
        <v>220</v>
      </c>
    </row>
    <row r="1106" spans="1:4">
      <c r="A1106" s="90">
        <v>1139</v>
      </c>
      <c r="B1106" s="85" t="s">
        <v>5707</v>
      </c>
      <c r="C1106" s="84" t="s">
        <v>3612</v>
      </c>
      <c r="D1106" s="86" t="s">
        <v>5708</v>
      </c>
    </row>
    <row r="1107" spans="1:4">
      <c r="A1107" s="90">
        <v>1140</v>
      </c>
      <c r="B1107" s="85" t="s">
        <v>5709</v>
      </c>
      <c r="C1107" s="84" t="s">
        <v>3612</v>
      </c>
      <c r="D1107" s="86" t="s">
        <v>5710</v>
      </c>
    </row>
    <row r="1108" spans="1:4">
      <c r="A1108" s="90">
        <v>1142</v>
      </c>
      <c r="B1108" s="85" t="s">
        <v>5711</v>
      </c>
      <c r="C1108" s="84" t="s">
        <v>3612</v>
      </c>
      <c r="D1108" s="86" t="s">
        <v>5712</v>
      </c>
    </row>
    <row r="1109" spans="1:4">
      <c r="A1109" s="90">
        <v>1151</v>
      </c>
      <c r="B1109" s="85" t="s">
        <v>5713</v>
      </c>
      <c r="C1109" s="84" t="s">
        <v>3666</v>
      </c>
      <c r="D1109" s="86" t="s">
        <v>5714</v>
      </c>
    </row>
    <row r="1110" spans="1:4">
      <c r="A1110" s="90">
        <v>1155</v>
      </c>
      <c r="B1110" s="85" t="s">
        <v>5715</v>
      </c>
      <c r="C1110" s="84" t="s">
        <v>3630</v>
      </c>
      <c r="D1110" s="86" t="s">
        <v>2476</v>
      </c>
    </row>
    <row r="1111" spans="1:4">
      <c r="A1111" s="90">
        <v>1156</v>
      </c>
      <c r="B1111" s="85" t="s">
        <v>5716</v>
      </c>
      <c r="C1111" s="84" t="s">
        <v>3630</v>
      </c>
      <c r="D1111" s="86" t="s">
        <v>964</v>
      </c>
    </row>
    <row r="1112" spans="1:4">
      <c r="A1112" s="90">
        <v>1157</v>
      </c>
      <c r="B1112" s="85" t="s">
        <v>5717</v>
      </c>
      <c r="C1112" s="84" t="s">
        <v>3630</v>
      </c>
      <c r="D1112" s="86" t="s">
        <v>2062</v>
      </c>
    </row>
    <row r="1113" spans="1:4">
      <c r="A1113" s="90">
        <v>1158</v>
      </c>
      <c r="B1113" s="85" t="s">
        <v>5718</v>
      </c>
      <c r="C1113" s="84" t="s">
        <v>3630</v>
      </c>
      <c r="D1113" s="86" t="s">
        <v>2677</v>
      </c>
    </row>
    <row r="1114" spans="1:4">
      <c r="A1114" s="90">
        <v>1159</v>
      </c>
      <c r="B1114" s="85" t="s">
        <v>5719</v>
      </c>
      <c r="C1114" s="84" t="s">
        <v>3630</v>
      </c>
      <c r="D1114" s="86" t="s">
        <v>1854</v>
      </c>
    </row>
    <row r="1115" spans="1:4">
      <c r="A1115" s="90">
        <v>1160</v>
      </c>
      <c r="B1115" s="85" t="s">
        <v>5720</v>
      </c>
      <c r="C1115" s="84" t="s">
        <v>3630</v>
      </c>
      <c r="D1115" s="86" t="s">
        <v>1953</v>
      </c>
    </row>
    <row r="1116" spans="1:4">
      <c r="A1116" s="90">
        <v>1161</v>
      </c>
      <c r="B1116" s="85" t="s">
        <v>5721</v>
      </c>
      <c r="C1116" s="84" t="s">
        <v>3630</v>
      </c>
      <c r="D1116" s="86" t="s">
        <v>5722</v>
      </c>
    </row>
    <row r="1117" spans="1:4">
      <c r="A1117" s="90">
        <v>1162</v>
      </c>
      <c r="B1117" s="85" t="s">
        <v>5723</v>
      </c>
      <c r="C1117" s="84" t="s">
        <v>3630</v>
      </c>
      <c r="D1117" s="86" t="s">
        <v>5724</v>
      </c>
    </row>
    <row r="1118" spans="1:4">
      <c r="D1118" s="84" t="s">
        <v>3696</v>
      </c>
    </row>
    <row r="1119" spans="1:4">
      <c r="B1119" s="82" t="s">
        <v>5725</v>
      </c>
    </row>
    <row r="1121" spans="1:4">
      <c r="B1121" s="82" t="s">
        <v>3604</v>
      </c>
      <c r="C1121" s="83" t="s">
        <v>3605</v>
      </c>
    </row>
    <row r="1122" spans="1:4">
      <c r="D1122" s="83" t="s">
        <v>3606</v>
      </c>
    </row>
    <row r="1123" spans="1:4">
      <c r="A1123" s="83" t="s">
        <v>3607</v>
      </c>
      <c r="B1123" s="82" t="s">
        <v>3608</v>
      </c>
      <c r="C1123" s="83" t="s">
        <v>3609</v>
      </c>
    </row>
    <row r="1124" spans="1:4">
      <c r="A1124" s="90">
        <v>1163</v>
      </c>
      <c r="B1124" s="85" t="s">
        <v>5726</v>
      </c>
      <c r="C1124" s="84" t="s">
        <v>3630</v>
      </c>
      <c r="D1124" s="86" t="s">
        <v>5727</v>
      </c>
    </row>
    <row r="1125" spans="1:4">
      <c r="A1125" s="90">
        <v>1164</v>
      </c>
      <c r="B1125" s="85" t="s">
        <v>5728</v>
      </c>
      <c r="C1125" s="84" t="s">
        <v>3630</v>
      </c>
      <c r="D1125" s="86" t="s">
        <v>5729</v>
      </c>
    </row>
    <row r="1126" spans="1:4">
      <c r="A1126" s="90">
        <v>1165</v>
      </c>
      <c r="B1126" s="85" t="s">
        <v>5730</v>
      </c>
      <c r="C1126" s="84" t="s">
        <v>3630</v>
      </c>
      <c r="D1126" s="84" t="s">
        <v>299</v>
      </c>
    </row>
    <row r="1127" spans="1:4">
      <c r="A1127" s="90">
        <v>1166</v>
      </c>
      <c r="B1127" s="85" t="s">
        <v>5731</v>
      </c>
      <c r="C1127" s="84" t="s">
        <v>3630</v>
      </c>
      <c r="D1127" s="86" t="s">
        <v>660</v>
      </c>
    </row>
    <row r="1128" spans="1:4">
      <c r="A1128" s="90">
        <v>1167</v>
      </c>
      <c r="B1128" s="85" t="s">
        <v>5732</v>
      </c>
      <c r="C1128" s="84" t="s">
        <v>3630</v>
      </c>
      <c r="D1128" s="86" t="s">
        <v>653</v>
      </c>
    </row>
    <row r="1129" spans="1:4">
      <c r="A1129" s="90">
        <v>1168</v>
      </c>
      <c r="B1129" s="85" t="s">
        <v>5733</v>
      </c>
      <c r="C1129" s="84" t="s">
        <v>3630</v>
      </c>
      <c r="D1129" s="86" t="s">
        <v>5734</v>
      </c>
    </row>
    <row r="1130" spans="1:4">
      <c r="A1130" s="90">
        <v>1169</v>
      </c>
      <c r="B1130" s="85" t="s">
        <v>5735</v>
      </c>
      <c r="C1130" s="84" t="s">
        <v>3630</v>
      </c>
      <c r="D1130" s="86" t="s">
        <v>5736</v>
      </c>
    </row>
    <row r="1131" spans="1:4">
      <c r="A1131" s="90">
        <v>1170</v>
      </c>
      <c r="B1131" s="85" t="s">
        <v>5737</v>
      </c>
      <c r="C1131" s="84" t="s">
        <v>3630</v>
      </c>
      <c r="D1131" s="86" t="s">
        <v>140</v>
      </c>
    </row>
    <row r="1132" spans="1:4">
      <c r="A1132" s="90">
        <v>1171</v>
      </c>
      <c r="B1132" s="85" t="s">
        <v>5738</v>
      </c>
      <c r="C1132" s="84" t="s">
        <v>3630</v>
      </c>
      <c r="D1132" s="86" t="s">
        <v>5739</v>
      </c>
    </row>
    <row r="1133" spans="1:4">
      <c r="A1133" s="90">
        <v>1172</v>
      </c>
      <c r="B1133" s="85" t="s">
        <v>5740</v>
      </c>
      <c r="C1133" s="84" t="s">
        <v>3630</v>
      </c>
      <c r="D1133" s="86" t="s">
        <v>773</v>
      </c>
    </row>
    <row r="1134" spans="1:4">
      <c r="A1134" s="90">
        <v>1173</v>
      </c>
      <c r="B1134" s="85" t="s">
        <v>5741</v>
      </c>
      <c r="C1134" s="84" t="s">
        <v>3630</v>
      </c>
      <c r="D1134" s="86" t="s">
        <v>2467</v>
      </c>
    </row>
    <row r="1135" spans="1:4">
      <c r="A1135" s="90">
        <v>1174</v>
      </c>
      <c r="B1135" s="85" t="s">
        <v>5742</v>
      </c>
      <c r="C1135" s="84" t="s">
        <v>3630</v>
      </c>
      <c r="D1135" s="86" t="s">
        <v>5743</v>
      </c>
    </row>
    <row r="1136" spans="1:4">
      <c r="A1136" s="90">
        <v>1175</v>
      </c>
      <c r="B1136" s="85" t="s">
        <v>5744</v>
      </c>
      <c r="C1136" s="84" t="s">
        <v>3630</v>
      </c>
      <c r="D1136" s="84" t="s">
        <v>299</v>
      </c>
    </row>
    <row r="1137" spans="1:4">
      <c r="A1137" s="90">
        <v>1176</v>
      </c>
      <c r="B1137" s="85" t="s">
        <v>5745</v>
      </c>
      <c r="C1137" s="84" t="s">
        <v>3630</v>
      </c>
      <c r="D1137" s="84" t="s">
        <v>272</v>
      </c>
    </row>
    <row r="1138" spans="1:4">
      <c r="A1138" s="90">
        <v>1177</v>
      </c>
      <c r="B1138" s="85" t="s">
        <v>5746</v>
      </c>
      <c r="C1138" s="84" t="s">
        <v>3630</v>
      </c>
      <c r="D1138" s="86" t="s">
        <v>544</v>
      </c>
    </row>
    <row r="1139" spans="1:4">
      <c r="A1139" s="90">
        <v>1178</v>
      </c>
      <c r="B1139" s="85" t="s">
        <v>5747</v>
      </c>
      <c r="C1139" s="84" t="s">
        <v>3630</v>
      </c>
      <c r="D1139" s="86" t="s">
        <v>321</v>
      </c>
    </row>
    <row r="1140" spans="1:4">
      <c r="A1140" s="90">
        <v>1179</v>
      </c>
      <c r="B1140" s="85" t="s">
        <v>5748</v>
      </c>
      <c r="C1140" s="84" t="s">
        <v>3630</v>
      </c>
      <c r="D1140" s="86" t="s">
        <v>3564</v>
      </c>
    </row>
    <row r="1141" spans="1:4">
      <c r="A1141" s="90">
        <v>1180</v>
      </c>
      <c r="B1141" s="85" t="s">
        <v>5749</v>
      </c>
      <c r="C1141" s="84" t="s">
        <v>3630</v>
      </c>
      <c r="D1141" s="86" t="s">
        <v>1060</v>
      </c>
    </row>
    <row r="1142" spans="1:4">
      <c r="A1142" s="90">
        <v>1181</v>
      </c>
      <c r="B1142" s="85" t="s">
        <v>5750</v>
      </c>
      <c r="C1142" s="84" t="s">
        <v>3630</v>
      </c>
      <c r="D1142" s="86" t="s">
        <v>2178</v>
      </c>
    </row>
    <row r="1143" spans="1:4">
      <c r="A1143" s="90">
        <v>1182</v>
      </c>
      <c r="B1143" s="85" t="s">
        <v>5751</v>
      </c>
      <c r="C1143" s="84" t="s">
        <v>3630</v>
      </c>
      <c r="D1143" s="86" t="s">
        <v>5752</v>
      </c>
    </row>
    <row r="1144" spans="1:4">
      <c r="A1144" s="90">
        <v>1183</v>
      </c>
      <c r="B1144" s="85" t="s">
        <v>5753</v>
      </c>
      <c r="C1144" s="84" t="s">
        <v>3630</v>
      </c>
      <c r="D1144" s="86" t="s">
        <v>5754</v>
      </c>
    </row>
    <row r="1145" spans="1:4">
      <c r="A1145" s="90">
        <v>1184</v>
      </c>
      <c r="B1145" s="85" t="s">
        <v>5755</v>
      </c>
      <c r="C1145" s="84" t="s">
        <v>3630</v>
      </c>
      <c r="D1145" s="86" t="s">
        <v>818</v>
      </c>
    </row>
    <row r="1146" spans="1:4">
      <c r="A1146" s="90">
        <v>1185</v>
      </c>
      <c r="B1146" s="85" t="s">
        <v>5756</v>
      </c>
      <c r="C1146" s="84" t="s">
        <v>3630</v>
      </c>
      <c r="D1146" s="86" t="s">
        <v>386</v>
      </c>
    </row>
    <row r="1147" spans="1:4">
      <c r="A1147" s="90">
        <v>1186</v>
      </c>
      <c r="B1147" s="85" t="s">
        <v>5757</v>
      </c>
      <c r="C1147" s="84" t="s">
        <v>3630</v>
      </c>
      <c r="D1147" s="86" t="s">
        <v>3415</v>
      </c>
    </row>
    <row r="1148" spans="1:4">
      <c r="A1148" s="90">
        <v>1187</v>
      </c>
      <c r="B1148" s="85" t="s">
        <v>5758</v>
      </c>
      <c r="C1148" s="84" t="s">
        <v>3630</v>
      </c>
      <c r="D1148" s="86" t="s">
        <v>2071</v>
      </c>
    </row>
    <row r="1149" spans="1:4">
      <c r="A1149" s="90">
        <v>1188</v>
      </c>
      <c r="B1149" s="85" t="s">
        <v>5759</v>
      </c>
      <c r="C1149" s="84" t="s">
        <v>3630</v>
      </c>
      <c r="D1149" s="86" t="s">
        <v>314</v>
      </c>
    </row>
    <row r="1150" spans="1:4">
      <c r="A1150" s="90">
        <v>1189</v>
      </c>
      <c r="B1150" s="85" t="s">
        <v>5760</v>
      </c>
      <c r="C1150" s="84" t="s">
        <v>3630</v>
      </c>
      <c r="D1150" s="86" t="s">
        <v>1107</v>
      </c>
    </row>
    <row r="1151" spans="1:4">
      <c r="A1151" s="90">
        <v>1190</v>
      </c>
      <c r="B1151" s="85" t="s">
        <v>5761</v>
      </c>
      <c r="C1151" s="84" t="s">
        <v>3630</v>
      </c>
      <c r="D1151" s="86" t="s">
        <v>3161</v>
      </c>
    </row>
    <row r="1152" spans="1:4">
      <c r="A1152" s="90">
        <v>1191</v>
      </c>
      <c r="B1152" s="85" t="s">
        <v>5762</v>
      </c>
      <c r="C1152" s="84" t="s">
        <v>3630</v>
      </c>
      <c r="D1152" s="86" t="s">
        <v>122</v>
      </c>
    </row>
    <row r="1153" spans="1:4">
      <c r="A1153" s="90">
        <v>1192</v>
      </c>
      <c r="B1153" s="85" t="s">
        <v>5763</v>
      </c>
      <c r="C1153" s="84" t="s">
        <v>3630</v>
      </c>
      <c r="D1153" s="86" t="s">
        <v>1059</v>
      </c>
    </row>
    <row r="1154" spans="1:4">
      <c r="A1154" s="90">
        <v>1193</v>
      </c>
      <c r="B1154" s="85" t="s">
        <v>5764</v>
      </c>
      <c r="C1154" s="84" t="s">
        <v>3630</v>
      </c>
      <c r="D1154" s="86" t="s">
        <v>164</v>
      </c>
    </row>
    <row r="1155" spans="1:4">
      <c r="A1155" s="90">
        <v>1194</v>
      </c>
      <c r="B1155" s="85" t="s">
        <v>5765</v>
      </c>
      <c r="C1155" s="84" t="s">
        <v>3630</v>
      </c>
      <c r="D1155" s="86" t="s">
        <v>3220</v>
      </c>
    </row>
    <row r="1156" spans="1:4">
      <c r="A1156" s="90">
        <v>1195</v>
      </c>
      <c r="B1156" s="85" t="s">
        <v>5766</v>
      </c>
      <c r="C1156" s="84" t="s">
        <v>3630</v>
      </c>
      <c r="D1156" s="86" t="s">
        <v>2122</v>
      </c>
    </row>
    <row r="1157" spans="1:4">
      <c r="D1157" s="84" t="s">
        <v>3696</v>
      </c>
    </row>
    <row r="1158" spans="1:4">
      <c r="B1158" s="82" t="s">
        <v>5767</v>
      </c>
    </row>
    <row r="1160" spans="1:4">
      <c r="B1160" s="82" t="s">
        <v>3604</v>
      </c>
      <c r="C1160" s="83" t="s">
        <v>3605</v>
      </c>
    </row>
    <row r="1161" spans="1:4">
      <c r="D1161" s="83" t="s">
        <v>3606</v>
      </c>
    </row>
    <row r="1162" spans="1:4">
      <c r="A1162" s="83" t="s">
        <v>3607</v>
      </c>
      <c r="B1162" s="82" t="s">
        <v>3608</v>
      </c>
      <c r="C1162" s="83" t="s">
        <v>3609</v>
      </c>
    </row>
    <row r="1163" spans="1:4">
      <c r="A1163" s="90">
        <v>1196</v>
      </c>
      <c r="B1163" s="85" t="s">
        <v>5768</v>
      </c>
      <c r="C1163" s="84" t="s">
        <v>3630</v>
      </c>
      <c r="D1163" s="86" t="s">
        <v>5769</v>
      </c>
    </row>
    <row r="1164" spans="1:4">
      <c r="A1164" s="90">
        <v>1197</v>
      </c>
      <c r="B1164" s="85" t="s">
        <v>5770</v>
      </c>
      <c r="C1164" s="84" t="s">
        <v>3630</v>
      </c>
      <c r="D1164" s="86" t="s">
        <v>5771</v>
      </c>
    </row>
    <row r="1165" spans="1:4">
      <c r="A1165" s="90">
        <v>1198</v>
      </c>
      <c r="B1165" s="85" t="s">
        <v>5772</v>
      </c>
      <c r="C1165" s="84" t="s">
        <v>3630</v>
      </c>
      <c r="D1165" s="86" t="s">
        <v>5773</v>
      </c>
    </row>
    <row r="1166" spans="1:4">
      <c r="A1166" s="90">
        <v>1199</v>
      </c>
      <c r="B1166" s="85" t="s">
        <v>5774</v>
      </c>
      <c r="C1166" s="84" t="s">
        <v>3630</v>
      </c>
      <c r="D1166" s="86" t="s">
        <v>2290</v>
      </c>
    </row>
    <row r="1167" spans="1:4">
      <c r="A1167" s="90">
        <v>1200</v>
      </c>
      <c r="B1167" s="85" t="s">
        <v>5775</v>
      </c>
      <c r="C1167" s="84" t="s">
        <v>3630</v>
      </c>
      <c r="D1167" s="86" t="s">
        <v>227</v>
      </c>
    </row>
    <row r="1168" spans="1:4">
      <c r="A1168" s="90">
        <v>1201</v>
      </c>
      <c r="B1168" s="85" t="s">
        <v>5776</v>
      </c>
      <c r="C1168" s="84" t="s">
        <v>3630</v>
      </c>
      <c r="D1168" s="86" t="s">
        <v>2275</v>
      </c>
    </row>
    <row r="1169" spans="1:4">
      <c r="A1169" s="90">
        <v>1202</v>
      </c>
      <c r="B1169" s="85" t="s">
        <v>5777</v>
      </c>
      <c r="C1169" s="84" t="s">
        <v>3630</v>
      </c>
      <c r="D1169" s="86" t="s">
        <v>1294</v>
      </c>
    </row>
    <row r="1170" spans="1:4">
      <c r="A1170" s="90">
        <v>1203</v>
      </c>
      <c r="B1170" s="85" t="s">
        <v>5778</v>
      </c>
      <c r="C1170" s="84" t="s">
        <v>3630</v>
      </c>
      <c r="D1170" s="86" t="s">
        <v>522</v>
      </c>
    </row>
    <row r="1171" spans="1:4">
      <c r="A1171" s="90">
        <v>1204</v>
      </c>
      <c r="B1171" s="85" t="s">
        <v>5779</v>
      </c>
      <c r="C1171" s="84" t="s">
        <v>3630</v>
      </c>
      <c r="D1171" s="86" t="s">
        <v>1101</v>
      </c>
    </row>
    <row r="1172" spans="1:4">
      <c r="A1172" s="90">
        <v>1205</v>
      </c>
      <c r="B1172" s="85" t="s">
        <v>5780</v>
      </c>
      <c r="C1172" s="84" t="s">
        <v>3630</v>
      </c>
      <c r="D1172" s="86" t="s">
        <v>5781</v>
      </c>
    </row>
    <row r="1173" spans="1:4">
      <c r="A1173" s="90">
        <v>1206</v>
      </c>
      <c r="B1173" s="85" t="s">
        <v>5782</v>
      </c>
      <c r="C1173" s="84" t="s">
        <v>3630</v>
      </c>
      <c r="D1173" s="86" t="s">
        <v>1856</v>
      </c>
    </row>
    <row r="1174" spans="1:4">
      <c r="A1174" s="90">
        <v>1207</v>
      </c>
      <c r="B1174" s="85" t="s">
        <v>5783</v>
      </c>
      <c r="C1174" s="84" t="s">
        <v>3630</v>
      </c>
      <c r="D1174" s="86" t="s">
        <v>1384</v>
      </c>
    </row>
    <row r="1175" spans="1:4">
      <c r="A1175" s="90">
        <v>1208</v>
      </c>
      <c r="B1175" s="85" t="s">
        <v>5784</v>
      </c>
      <c r="C1175" s="84" t="s">
        <v>3630</v>
      </c>
      <c r="D1175" s="86" t="s">
        <v>5785</v>
      </c>
    </row>
    <row r="1176" spans="1:4">
      <c r="A1176" s="90">
        <v>1209</v>
      </c>
      <c r="B1176" s="85" t="s">
        <v>5786</v>
      </c>
      <c r="C1176" s="84" t="s">
        <v>3630</v>
      </c>
      <c r="D1176" s="86" t="s">
        <v>1448</v>
      </c>
    </row>
    <row r="1177" spans="1:4">
      <c r="A1177" s="90">
        <v>1210</v>
      </c>
      <c r="B1177" s="85" t="s">
        <v>5787</v>
      </c>
      <c r="C1177" s="84" t="s">
        <v>3630</v>
      </c>
      <c r="D1177" s="86" t="s">
        <v>3439</v>
      </c>
    </row>
    <row r="1178" spans="1:4">
      <c r="A1178" s="90">
        <v>1211</v>
      </c>
      <c r="B1178" s="85" t="s">
        <v>5788</v>
      </c>
      <c r="C1178" s="84" t="s">
        <v>3630</v>
      </c>
      <c r="D1178" s="84" t="s">
        <v>368</v>
      </c>
    </row>
    <row r="1179" spans="1:4">
      <c r="A1179" s="90">
        <v>1212</v>
      </c>
      <c r="B1179" s="85" t="s">
        <v>5789</v>
      </c>
      <c r="C1179" s="84" t="s">
        <v>3630</v>
      </c>
      <c r="D1179" s="84" t="s">
        <v>2489</v>
      </c>
    </row>
    <row r="1180" spans="1:4">
      <c r="A1180" s="90">
        <v>1213</v>
      </c>
      <c r="B1180" s="85" t="s">
        <v>5790</v>
      </c>
      <c r="C1180" s="84" t="s">
        <v>3630</v>
      </c>
      <c r="D1180" s="86" t="s">
        <v>1088</v>
      </c>
    </row>
    <row r="1181" spans="1:4">
      <c r="A1181" s="90">
        <v>1214</v>
      </c>
      <c r="B1181" s="85" t="s">
        <v>5791</v>
      </c>
      <c r="C1181" s="84" t="s">
        <v>3630</v>
      </c>
      <c r="D1181" s="86" t="s">
        <v>441</v>
      </c>
    </row>
    <row r="1182" spans="1:4">
      <c r="A1182" s="90">
        <v>1215</v>
      </c>
      <c r="B1182" s="85" t="s">
        <v>5792</v>
      </c>
      <c r="C1182" s="84" t="s">
        <v>3630</v>
      </c>
      <c r="D1182" s="86" t="s">
        <v>459</v>
      </c>
    </row>
    <row r="1183" spans="1:4">
      <c r="A1183" s="90">
        <v>1216</v>
      </c>
      <c r="B1183" s="85" t="s">
        <v>5793</v>
      </c>
      <c r="C1183" s="84" t="s">
        <v>3630</v>
      </c>
      <c r="D1183" s="86" t="s">
        <v>2095</v>
      </c>
    </row>
    <row r="1184" spans="1:4">
      <c r="A1184" s="90">
        <v>1217</v>
      </c>
      <c r="B1184" s="85" t="s">
        <v>5794</v>
      </c>
      <c r="C1184" s="84" t="s">
        <v>3630</v>
      </c>
      <c r="D1184" s="86" t="s">
        <v>5795</v>
      </c>
    </row>
    <row r="1185" spans="1:4">
      <c r="A1185" s="90">
        <v>1218</v>
      </c>
      <c r="B1185" s="85" t="s">
        <v>5796</v>
      </c>
      <c r="C1185" s="84" t="s">
        <v>3630</v>
      </c>
      <c r="D1185" s="86" t="s">
        <v>5797</v>
      </c>
    </row>
    <row r="1186" spans="1:4">
      <c r="A1186" s="90">
        <v>1219</v>
      </c>
      <c r="B1186" s="85" t="s">
        <v>5798</v>
      </c>
      <c r="C1186" s="84" t="s">
        <v>3630</v>
      </c>
      <c r="D1186" s="86" t="s">
        <v>5799</v>
      </c>
    </row>
    <row r="1187" spans="1:4">
      <c r="A1187" s="90">
        <v>1220</v>
      </c>
      <c r="B1187" s="85" t="s">
        <v>5800</v>
      </c>
      <c r="C1187" s="84" t="s">
        <v>3630</v>
      </c>
      <c r="D1187" s="86" t="s">
        <v>2290</v>
      </c>
    </row>
    <row r="1188" spans="1:4">
      <c r="A1188" s="90">
        <v>1221</v>
      </c>
      <c r="B1188" s="85" t="s">
        <v>5801</v>
      </c>
      <c r="C1188" s="84" t="s">
        <v>3630</v>
      </c>
      <c r="D1188" s="86" t="s">
        <v>1774</v>
      </c>
    </row>
    <row r="1189" spans="1:4">
      <c r="A1189" s="90">
        <v>1222</v>
      </c>
      <c r="B1189" s="85" t="s">
        <v>5802</v>
      </c>
      <c r="C1189" s="84" t="s">
        <v>3630</v>
      </c>
      <c r="D1189" s="86" t="s">
        <v>2409</v>
      </c>
    </row>
    <row r="1190" spans="1:4">
      <c r="A1190" s="90">
        <v>1223</v>
      </c>
      <c r="B1190" s="85" t="s">
        <v>5803</v>
      </c>
      <c r="C1190" s="84" t="s">
        <v>3630</v>
      </c>
      <c r="D1190" s="86" t="s">
        <v>261</v>
      </c>
    </row>
    <row r="1191" spans="1:4">
      <c r="A1191" s="90">
        <v>1224</v>
      </c>
      <c r="B1191" s="85" t="s">
        <v>5804</v>
      </c>
      <c r="C1191" s="84" t="s">
        <v>3630</v>
      </c>
      <c r="D1191" s="86" t="s">
        <v>2682</v>
      </c>
    </row>
    <row r="1192" spans="1:4">
      <c r="A1192" s="90">
        <v>1225</v>
      </c>
      <c r="B1192" s="85" t="s">
        <v>5805</v>
      </c>
      <c r="C1192" s="84" t="s">
        <v>3630</v>
      </c>
      <c r="D1192" s="86" t="s">
        <v>936</v>
      </c>
    </row>
    <row r="1193" spans="1:4">
      <c r="A1193" s="90">
        <v>1226</v>
      </c>
      <c r="B1193" s="85" t="s">
        <v>5806</v>
      </c>
      <c r="C1193" s="84" t="s">
        <v>3630</v>
      </c>
      <c r="D1193" s="86" t="s">
        <v>644</v>
      </c>
    </row>
    <row r="1194" spans="1:4">
      <c r="A1194" s="90">
        <v>1227</v>
      </c>
      <c r="B1194" s="85" t="s">
        <v>5807</v>
      </c>
      <c r="C1194" s="84" t="s">
        <v>3630</v>
      </c>
      <c r="D1194" s="86" t="s">
        <v>687</v>
      </c>
    </row>
    <row r="1195" spans="1:4">
      <c r="A1195" s="90">
        <v>1228</v>
      </c>
      <c r="B1195" s="85" t="s">
        <v>5808</v>
      </c>
      <c r="C1195" s="84" t="s">
        <v>3630</v>
      </c>
      <c r="D1195" s="86" t="s">
        <v>2829</v>
      </c>
    </row>
    <row r="1196" spans="1:4">
      <c r="D1196" s="84" t="s">
        <v>3696</v>
      </c>
    </row>
    <row r="1197" spans="1:4">
      <c r="B1197" s="82" t="s">
        <v>5809</v>
      </c>
    </row>
    <row r="1199" spans="1:4">
      <c r="B1199" s="82" t="s">
        <v>3604</v>
      </c>
      <c r="C1199" s="83" t="s">
        <v>3605</v>
      </c>
    </row>
    <row r="1200" spans="1:4">
      <c r="D1200" s="83" t="s">
        <v>3606</v>
      </c>
    </row>
    <row r="1201" spans="1:4">
      <c r="A1201" s="83" t="s">
        <v>3607</v>
      </c>
      <c r="B1201" s="82" t="s">
        <v>3608</v>
      </c>
      <c r="C1201" s="83" t="s">
        <v>3609</v>
      </c>
    </row>
    <row r="1202" spans="1:4">
      <c r="A1202" s="90">
        <v>1229</v>
      </c>
      <c r="B1202" s="85" t="s">
        <v>5810</v>
      </c>
      <c r="C1202" s="84" t="s">
        <v>3630</v>
      </c>
      <c r="D1202" s="86" t="s">
        <v>939</v>
      </c>
    </row>
    <row r="1203" spans="1:4">
      <c r="A1203" s="90">
        <v>1230</v>
      </c>
      <c r="B1203" s="85" t="s">
        <v>5811</v>
      </c>
      <c r="C1203" s="84" t="s">
        <v>3630</v>
      </c>
      <c r="D1203" s="86" t="s">
        <v>1126</v>
      </c>
    </row>
    <row r="1204" spans="1:4">
      <c r="A1204" s="90">
        <v>1231</v>
      </c>
      <c r="B1204" s="85" t="s">
        <v>5812</v>
      </c>
      <c r="C1204" s="84" t="s">
        <v>3630</v>
      </c>
      <c r="D1204" s="86" t="s">
        <v>151</v>
      </c>
    </row>
    <row r="1205" spans="1:4">
      <c r="A1205" s="90">
        <v>1232</v>
      </c>
      <c r="B1205" s="85" t="s">
        <v>5813</v>
      </c>
      <c r="C1205" s="84" t="s">
        <v>3630</v>
      </c>
      <c r="D1205" s="86" t="s">
        <v>942</v>
      </c>
    </row>
    <row r="1206" spans="1:4">
      <c r="A1206" s="90">
        <v>1233</v>
      </c>
      <c r="B1206" s="85" t="s">
        <v>5814</v>
      </c>
      <c r="C1206" s="84" t="s">
        <v>3630</v>
      </c>
      <c r="D1206" s="86" t="s">
        <v>925</v>
      </c>
    </row>
    <row r="1207" spans="1:4">
      <c r="A1207" s="90">
        <v>1234</v>
      </c>
      <c r="B1207" s="85" t="s">
        <v>5815</v>
      </c>
      <c r="C1207" s="84" t="s">
        <v>3630</v>
      </c>
      <c r="D1207" s="86" t="s">
        <v>352</v>
      </c>
    </row>
    <row r="1208" spans="1:4">
      <c r="A1208" s="90">
        <v>1235</v>
      </c>
      <c r="B1208" s="85" t="s">
        <v>5816</v>
      </c>
      <c r="C1208" s="84" t="s">
        <v>3630</v>
      </c>
      <c r="D1208" s="86" t="s">
        <v>1553</v>
      </c>
    </row>
    <row r="1209" spans="1:4">
      <c r="A1209" s="90">
        <v>1236</v>
      </c>
      <c r="B1209" s="85" t="s">
        <v>5817</v>
      </c>
      <c r="C1209" s="84" t="s">
        <v>3630</v>
      </c>
      <c r="D1209" s="86" t="s">
        <v>5697</v>
      </c>
    </row>
    <row r="1210" spans="1:4">
      <c r="A1210" s="90">
        <v>1238</v>
      </c>
      <c r="B1210" s="85" t="s">
        <v>5818</v>
      </c>
      <c r="C1210" s="84" t="s">
        <v>3630</v>
      </c>
      <c r="D1210" s="86" t="s">
        <v>2800</v>
      </c>
    </row>
    <row r="1211" spans="1:4">
      <c r="A1211" s="90">
        <v>1239</v>
      </c>
      <c r="B1211" s="85" t="s">
        <v>5819</v>
      </c>
      <c r="C1211" s="84" t="s">
        <v>3630</v>
      </c>
      <c r="D1211" s="86" t="s">
        <v>2183</v>
      </c>
    </row>
    <row r="1212" spans="1:4">
      <c r="A1212" s="90">
        <v>1240</v>
      </c>
      <c r="B1212" s="85" t="s">
        <v>5820</v>
      </c>
      <c r="C1212" s="84" t="s">
        <v>3630</v>
      </c>
      <c r="D1212" s="86" t="s">
        <v>2843</v>
      </c>
    </row>
    <row r="1213" spans="1:4">
      <c r="A1213" s="90">
        <v>1243</v>
      </c>
      <c r="B1213" s="85" t="s">
        <v>5821</v>
      </c>
      <c r="C1213" s="84" t="s">
        <v>3630</v>
      </c>
      <c r="D1213" s="86" t="s">
        <v>2290</v>
      </c>
    </row>
    <row r="1214" spans="1:4">
      <c r="A1214" s="90">
        <v>1244</v>
      </c>
      <c r="B1214" s="85" t="s">
        <v>5822</v>
      </c>
      <c r="C1214" s="84" t="s">
        <v>3630</v>
      </c>
      <c r="D1214" s="86" t="s">
        <v>5823</v>
      </c>
    </row>
    <row r="1215" spans="1:4">
      <c r="A1215" s="90">
        <v>1245</v>
      </c>
      <c r="B1215" s="85" t="s">
        <v>5824</v>
      </c>
      <c r="C1215" s="84" t="s">
        <v>3630</v>
      </c>
      <c r="D1215" s="86" t="s">
        <v>1851</v>
      </c>
    </row>
    <row r="1216" spans="1:4">
      <c r="A1216" s="90">
        <v>1246</v>
      </c>
      <c r="B1216" s="85" t="s">
        <v>5825</v>
      </c>
      <c r="C1216" s="84" t="s">
        <v>3630</v>
      </c>
      <c r="D1216" s="86" t="s">
        <v>5826</v>
      </c>
    </row>
    <row r="1217" spans="1:4">
      <c r="A1217" s="90">
        <v>1247</v>
      </c>
      <c r="B1217" s="85" t="s">
        <v>5827</v>
      </c>
      <c r="C1217" s="84" t="s">
        <v>3630</v>
      </c>
      <c r="D1217" s="86" t="s">
        <v>3583</v>
      </c>
    </row>
    <row r="1218" spans="1:4">
      <c r="A1218" s="90">
        <v>1248</v>
      </c>
      <c r="B1218" s="85" t="s">
        <v>5828</v>
      </c>
      <c r="C1218" s="84" t="s">
        <v>3630</v>
      </c>
      <c r="D1218" s="86" t="s">
        <v>748</v>
      </c>
    </row>
    <row r="1219" spans="1:4">
      <c r="A1219" s="90">
        <v>1249</v>
      </c>
      <c r="B1219" s="85" t="s">
        <v>5829</v>
      </c>
      <c r="C1219" s="84" t="s">
        <v>3630</v>
      </c>
      <c r="D1219" s="86" t="s">
        <v>2364</v>
      </c>
    </row>
    <row r="1220" spans="1:4">
      <c r="A1220" s="90">
        <v>1250</v>
      </c>
      <c r="B1220" s="85" t="s">
        <v>5830</v>
      </c>
      <c r="C1220" s="84" t="s">
        <v>3630</v>
      </c>
      <c r="D1220" s="86" t="s">
        <v>5831</v>
      </c>
    </row>
    <row r="1221" spans="1:4">
      <c r="A1221" s="90">
        <v>1251</v>
      </c>
      <c r="B1221" s="85" t="s">
        <v>5832</v>
      </c>
      <c r="C1221" s="84" t="s">
        <v>3630</v>
      </c>
      <c r="D1221" s="86" t="s">
        <v>5833</v>
      </c>
    </row>
    <row r="1222" spans="1:4">
      <c r="A1222" s="90">
        <v>1252</v>
      </c>
      <c r="B1222" s="85" t="s">
        <v>5834</v>
      </c>
      <c r="C1222" s="84" t="s">
        <v>3630</v>
      </c>
      <c r="D1222" s="86" t="s">
        <v>5835</v>
      </c>
    </row>
    <row r="1223" spans="1:4">
      <c r="A1223" s="90">
        <v>1253</v>
      </c>
      <c r="B1223" s="85" t="s">
        <v>5836</v>
      </c>
      <c r="C1223" s="84" t="s">
        <v>3630</v>
      </c>
      <c r="D1223" s="86" t="s">
        <v>5837</v>
      </c>
    </row>
    <row r="1224" spans="1:4">
      <c r="A1224" s="90">
        <v>1254</v>
      </c>
      <c r="B1224" s="85" t="s">
        <v>5838</v>
      </c>
      <c r="C1224" s="84" t="s">
        <v>3630</v>
      </c>
      <c r="D1224" s="86" t="s">
        <v>5839</v>
      </c>
    </row>
    <row r="1225" spans="1:4">
      <c r="A1225" s="90">
        <v>1255</v>
      </c>
      <c r="B1225" s="85" t="s">
        <v>5840</v>
      </c>
      <c r="C1225" s="84" t="s">
        <v>3630</v>
      </c>
      <c r="D1225" s="86" t="s">
        <v>5841</v>
      </c>
    </row>
    <row r="1226" spans="1:4">
      <c r="A1226" s="90">
        <v>1256</v>
      </c>
      <c r="B1226" s="85" t="s">
        <v>5842</v>
      </c>
      <c r="C1226" s="84" t="s">
        <v>3630</v>
      </c>
      <c r="D1226" s="86" t="s">
        <v>5843</v>
      </c>
    </row>
    <row r="1227" spans="1:4">
      <c r="A1227" s="90">
        <v>1257</v>
      </c>
      <c r="B1227" s="85" t="s">
        <v>5844</v>
      </c>
      <c r="C1227" s="84" t="s">
        <v>3630</v>
      </c>
      <c r="D1227" s="86" t="s">
        <v>1813</v>
      </c>
    </row>
    <row r="1228" spans="1:4">
      <c r="A1228" s="90">
        <v>1258</v>
      </c>
      <c r="B1228" s="85" t="s">
        <v>5845</v>
      </c>
      <c r="C1228" s="84" t="s">
        <v>3630</v>
      </c>
      <c r="D1228" s="86" t="s">
        <v>1893</v>
      </c>
    </row>
    <row r="1229" spans="1:4">
      <c r="A1229" s="90">
        <v>1259</v>
      </c>
      <c r="B1229" s="85" t="s">
        <v>5846</v>
      </c>
      <c r="C1229" s="84" t="s">
        <v>3630</v>
      </c>
      <c r="D1229" s="86" t="s">
        <v>955</v>
      </c>
    </row>
    <row r="1230" spans="1:4">
      <c r="A1230" s="90">
        <v>1260</v>
      </c>
      <c r="B1230" s="85" t="s">
        <v>5847</v>
      </c>
      <c r="C1230" s="84" t="s">
        <v>3630</v>
      </c>
      <c r="D1230" s="86" t="s">
        <v>1523</v>
      </c>
    </row>
    <row r="1231" spans="1:4">
      <c r="A1231" s="90">
        <v>1261</v>
      </c>
      <c r="B1231" s="85" t="s">
        <v>5848</v>
      </c>
      <c r="C1231" s="84" t="s">
        <v>3630</v>
      </c>
      <c r="D1231" s="86" t="s">
        <v>1296</v>
      </c>
    </row>
    <row r="1232" spans="1:4">
      <c r="A1232" s="90">
        <v>1262</v>
      </c>
      <c r="B1232" s="85" t="s">
        <v>5849</v>
      </c>
      <c r="C1232" s="84" t="s">
        <v>3630</v>
      </c>
      <c r="D1232" s="86" t="s">
        <v>96</v>
      </c>
    </row>
    <row r="1233" spans="1:4">
      <c r="A1233" s="90">
        <v>1263</v>
      </c>
      <c r="B1233" s="85" t="s">
        <v>5850</v>
      </c>
      <c r="C1233" s="84" t="s">
        <v>3630</v>
      </c>
      <c r="D1233" s="86" t="s">
        <v>1377</v>
      </c>
    </row>
    <row r="1234" spans="1:4">
      <c r="A1234" s="90">
        <v>1264</v>
      </c>
      <c r="B1234" s="85" t="s">
        <v>5851</v>
      </c>
      <c r="C1234" s="84" t="s">
        <v>3630</v>
      </c>
      <c r="D1234" s="86" t="s">
        <v>1177</v>
      </c>
    </row>
    <row r="1235" spans="1:4">
      <c r="D1235" s="84" t="s">
        <v>3696</v>
      </c>
    </row>
    <row r="1236" spans="1:4">
      <c r="B1236" s="82" t="s">
        <v>5852</v>
      </c>
    </row>
    <row r="1238" spans="1:4">
      <c r="B1238" s="82" t="s">
        <v>3604</v>
      </c>
      <c r="C1238" s="83" t="s">
        <v>3605</v>
      </c>
    </row>
    <row r="1239" spans="1:4">
      <c r="D1239" s="83" t="s">
        <v>3606</v>
      </c>
    </row>
    <row r="1240" spans="1:4">
      <c r="A1240" s="83" t="s">
        <v>3607</v>
      </c>
      <c r="B1240" s="82" t="s">
        <v>3608</v>
      </c>
      <c r="C1240" s="83" t="s">
        <v>3609</v>
      </c>
    </row>
    <row r="1241" spans="1:4">
      <c r="A1241" s="90">
        <v>1265</v>
      </c>
      <c r="B1241" s="85" t="s">
        <v>5853</v>
      </c>
      <c r="C1241" s="84" t="s">
        <v>3630</v>
      </c>
      <c r="D1241" s="86" t="s">
        <v>2872</v>
      </c>
    </row>
    <row r="1242" spans="1:4">
      <c r="A1242" s="90">
        <v>1267</v>
      </c>
      <c r="B1242" s="85" t="s">
        <v>5854</v>
      </c>
      <c r="C1242" s="84" t="s">
        <v>3630</v>
      </c>
      <c r="D1242" s="86" t="s">
        <v>2388</v>
      </c>
    </row>
    <row r="1243" spans="1:4">
      <c r="A1243" s="90">
        <v>1268</v>
      </c>
      <c r="B1243" s="85" t="s">
        <v>5855</v>
      </c>
      <c r="C1243" s="84" t="s">
        <v>3630</v>
      </c>
      <c r="D1243" s="86" t="s">
        <v>3031</v>
      </c>
    </row>
    <row r="1244" spans="1:4">
      <c r="A1244" s="90">
        <v>1269</v>
      </c>
      <c r="B1244" s="85" t="s">
        <v>5856</v>
      </c>
      <c r="C1244" s="84" t="s">
        <v>3630</v>
      </c>
      <c r="D1244" s="86" t="s">
        <v>1017</v>
      </c>
    </row>
    <row r="1245" spans="1:4">
      <c r="A1245" s="90">
        <v>1270</v>
      </c>
      <c r="B1245" s="85" t="s">
        <v>5857</v>
      </c>
      <c r="C1245" s="84" t="s">
        <v>3630</v>
      </c>
      <c r="D1245" s="86" t="s">
        <v>1985</v>
      </c>
    </row>
    <row r="1246" spans="1:4">
      <c r="A1246" s="90">
        <v>1271</v>
      </c>
      <c r="B1246" s="85" t="s">
        <v>5858</v>
      </c>
      <c r="C1246" s="84" t="s">
        <v>3630</v>
      </c>
      <c r="D1246" s="86" t="s">
        <v>2789</v>
      </c>
    </row>
    <row r="1247" spans="1:4">
      <c r="A1247" s="90">
        <v>1272</v>
      </c>
      <c r="B1247" s="85" t="s">
        <v>5859</v>
      </c>
      <c r="C1247" s="84" t="s">
        <v>3630</v>
      </c>
      <c r="D1247" s="86" t="s">
        <v>796</v>
      </c>
    </row>
    <row r="1248" spans="1:4">
      <c r="A1248" s="90">
        <v>1273</v>
      </c>
      <c r="B1248" s="85" t="s">
        <v>5860</v>
      </c>
      <c r="C1248" s="84" t="s">
        <v>3630</v>
      </c>
      <c r="D1248" s="86" t="s">
        <v>5861</v>
      </c>
    </row>
    <row r="1249" spans="1:4">
      <c r="A1249" s="90">
        <v>1274</v>
      </c>
      <c r="B1249" s="85" t="s">
        <v>5862</v>
      </c>
      <c r="C1249" s="84" t="s">
        <v>3968</v>
      </c>
      <c r="D1249" s="86" t="s">
        <v>1774</v>
      </c>
    </row>
    <row r="1250" spans="1:4">
      <c r="A1250" s="90">
        <v>1276</v>
      </c>
      <c r="B1250" s="85" t="s">
        <v>5863</v>
      </c>
      <c r="C1250" s="84" t="s">
        <v>3630</v>
      </c>
      <c r="D1250" s="87" t="s">
        <v>5864</v>
      </c>
    </row>
    <row r="1251" spans="1:4">
      <c r="B1251" s="85" t="s">
        <v>5865</v>
      </c>
    </row>
    <row r="1252" spans="1:4">
      <c r="A1252" s="90">
        <v>1278</v>
      </c>
      <c r="B1252" s="85" t="s">
        <v>5866</v>
      </c>
      <c r="C1252" s="84" t="s">
        <v>3630</v>
      </c>
      <c r="D1252" s="87" t="s">
        <v>5867</v>
      </c>
    </row>
    <row r="1253" spans="1:4">
      <c r="B1253" s="85" t="s">
        <v>4515</v>
      </c>
    </row>
    <row r="1254" spans="1:4">
      <c r="A1254" s="90">
        <v>1279</v>
      </c>
      <c r="B1254" s="85" t="s">
        <v>5868</v>
      </c>
      <c r="C1254" s="84" t="s">
        <v>3612</v>
      </c>
      <c r="D1254" s="86" t="s">
        <v>390</v>
      </c>
    </row>
    <row r="1255" spans="1:4">
      <c r="A1255" s="90">
        <v>1280</v>
      </c>
      <c r="B1255" s="85" t="s">
        <v>5869</v>
      </c>
      <c r="C1255" s="84" t="s">
        <v>3612</v>
      </c>
      <c r="D1255" s="86" t="s">
        <v>390</v>
      </c>
    </row>
    <row r="1256" spans="1:4">
      <c r="A1256" s="90">
        <v>1281</v>
      </c>
      <c r="B1256" s="85" t="s">
        <v>5870</v>
      </c>
      <c r="C1256" s="84" t="s">
        <v>3630</v>
      </c>
      <c r="D1256" s="86" t="s">
        <v>5871</v>
      </c>
    </row>
    <row r="1257" spans="1:4">
      <c r="A1257" s="90">
        <v>1282</v>
      </c>
      <c r="B1257" s="85" t="s">
        <v>5872</v>
      </c>
      <c r="C1257" s="84" t="s">
        <v>3630</v>
      </c>
      <c r="D1257" s="86" t="s">
        <v>5873</v>
      </c>
    </row>
    <row r="1258" spans="1:4">
      <c r="A1258" s="90">
        <v>1283</v>
      </c>
      <c r="B1258" s="85" t="s">
        <v>5874</v>
      </c>
      <c r="C1258" s="84" t="s">
        <v>3630</v>
      </c>
      <c r="D1258" s="86" t="s">
        <v>5875</v>
      </c>
    </row>
    <row r="1259" spans="1:4">
      <c r="A1259" s="90">
        <v>1285</v>
      </c>
      <c r="B1259" s="85" t="s">
        <v>5876</v>
      </c>
      <c r="C1259" s="84" t="s">
        <v>3612</v>
      </c>
      <c r="D1259" s="86" t="s">
        <v>3271</v>
      </c>
    </row>
    <row r="1260" spans="1:4">
      <c r="A1260" s="90">
        <v>1286</v>
      </c>
      <c r="B1260" s="85" t="s">
        <v>5877</v>
      </c>
      <c r="C1260" s="84" t="s">
        <v>3666</v>
      </c>
      <c r="D1260" s="86" t="s">
        <v>3451</v>
      </c>
    </row>
    <row r="1261" spans="1:4">
      <c r="A1261" s="90">
        <v>1290</v>
      </c>
      <c r="B1261" s="85" t="s">
        <v>5878</v>
      </c>
      <c r="C1261" s="84" t="s">
        <v>3630</v>
      </c>
      <c r="D1261" s="86" t="s">
        <v>446</v>
      </c>
    </row>
    <row r="1262" spans="1:4">
      <c r="B1262" s="85" t="s">
        <v>5879</v>
      </c>
    </row>
    <row r="1263" spans="1:4">
      <c r="A1263" s="90">
        <v>1291</v>
      </c>
      <c r="B1263" s="85" t="s">
        <v>5878</v>
      </c>
      <c r="C1263" s="84" t="s">
        <v>3630</v>
      </c>
      <c r="D1263" s="86" t="s">
        <v>242</v>
      </c>
    </row>
    <row r="1264" spans="1:4">
      <c r="B1264" s="85" t="s">
        <v>5880</v>
      </c>
    </row>
    <row r="1265" spans="1:4">
      <c r="A1265" s="90">
        <v>1292</v>
      </c>
      <c r="B1265" s="85" t="s">
        <v>5878</v>
      </c>
      <c r="C1265" s="84" t="s">
        <v>3630</v>
      </c>
      <c r="D1265" s="86" t="s">
        <v>2545</v>
      </c>
    </row>
    <row r="1266" spans="1:4">
      <c r="B1266" s="85" t="s">
        <v>5881</v>
      </c>
    </row>
    <row r="1267" spans="1:4">
      <c r="A1267" s="90">
        <v>1294</v>
      </c>
      <c r="B1267" s="85" t="s">
        <v>5882</v>
      </c>
      <c r="C1267" s="84" t="s">
        <v>3612</v>
      </c>
      <c r="D1267" s="86" t="s">
        <v>3506</v>
      </c>
    </row>
    <row r="1268" spans="1:4">
      <c r="A1268" s="90">
        <v>1296</v>
      </c>
      <c r="B1268" s="85" t="s">
        <v>5883</v>
      </c>
      <c r="C1268" s="84" t="s">
        <v>3612</v>
      </c>
      <c r="D1268" s="86" t="s">
        <v>2129</v>
      </c>
    </row>
    <row r="1269" spans="1:4">
      <c r="A1269" s="90">
        <v>1297</v>
      </c>
      <c r="B1269" s="85" t="s">
        <v>5884</v>
      </c>
      <c r="C1269" s="84" t="s">
        <v>3612</v>
      </c>
      <c r="D1269" s="86" t="s">
        <v>5885</v>
      </c>
    </row>
    <row r="1270" spans="1:4">
      <c r="A1270" s="90">
        <v>1298</v>
      </c>
      <c r="B1270" s="85" t="s">
        <v>5886</v>
      </c>
      <c r="C1270" s="84" t="s">
        <v>3630</v>
      </c>
      <c r="D1270" s="86" t="s">
        <v>429</v>
      </c>
    </row>
    <row r="1271" spans="1:4">
      <c r="A1271" s="90">
        <v>1299</v>
      </c>
      <c r="B1271" s="85" t="s">
        <v>5887</v>
      </c>
      <c r="C1271" s="84" t="s">
        <v>3630</v>
      </c>
      <c r="D1271" s="86" t="s">
        <v>530</v>
      </c>
    </row>
    <row r="1272" spans="1:4">
      <c r="A1272" s="90">
        <v>1300</v>
      </c>
      <c r="B1272" s="85" t="s">
        <v>5888</v>
      </c>
      <c r="C1272" s="84" t="s">
        <v>3630</v>
      </c>
      <c r="D1272" s="86" t="s">
        <v>809</v>
      </c>
    </row>
    <row r="1273" spans="1:4">
      <c r="A1273" s="90">
        <v>1301</v>
      </c>
      <c r="B1273" s="85" t="s">
        <v>5889</v>
      </c>
      <c r="C1273" s="84" t="s">
        <v>3630</v>
      </c>
      <c r="D1273" s="86" t="s">
        <v>380</v>
      </c>
    </row>
    <row r="1274" spans="1:4">
      <c r="A1274" s="90">
        <v>1306</v>
      </c>
      <c r="B1274" s="85" t="s">
        <v>5890</v>
      </c>
      <c r="C1274" s="84" t="s">
        <v>3630</v>
      </c>
      <c r="D1274" s="86" t="s">
        <v>934</v>
      </c>
    </row>
    <row r="1275" spans="1:4">
      <c r="A1275" s="90">
        <v>1307</v>
      </c>
      <c r="B1275" s="85" t="s">
        <v>5891</v>
      </c>
      <c r="C1275" s="84" t="s">
        <v>3630</v>
      </c>
      <c r="D1275" s="86" t="s">
        <v>934</v>
      </c>
    </row>
    <row r="1276" spans="1:4">
      <c r="A1276" s="90">
        <v>1308</v>
      </c>
      <c r="B1276" s="85" t="s">
        <v>5892</v>
      </c>
      <c r="C1276" s="84" t="s">
        <v>3630</v>
      </c>
      <c r="D1276" s="86" t="s">
        <v>5893</v>
      </c>
    </row>
    <row r="1277" spans="1:4">
      <c r="D1277" s="84" t="s">
        <v>3696</v>
      </c>
    </row>
    <row r="1278" spans="1:4">
      <c r="B1278" s="82" t="s">
        <v>5894</v>
      </c>
    </row>
    <row r="1280" spans="1:4">
      <c r="B1280" s="82" t="s">
        <v>3604</v>
      </c>
      <c r="C1280" s="83" t="s">
        <v>3605</v>
      </c>
    </row>
    <row r="1281" spans="1:4">
      <c r="D1281" s="83" t="s">
        <v>3606</v>
      </c>
    </row>
    <row r="1282" spans="1:4">
      <c r="A1282" s="83" t="s">
        <v>3607</v>
      </c>
      <c r="B1282" s="82" t="s">
        <v>3608</v>
      </c>
      <c r="C1282" s="83" t="s">
        <v>3609</v>
      </c>
    </row>
    <row r="1283" spans="1:4">
      <c r="A1283" s="90">
        <v>1309</v>
      </c>
      <c r="B1283" s="85" t="s">
        <v>5895</v>
      </c>
      <c r="C1283" s="84" t="s">
        <v>3630</v>
      </c>
      <c r="D1283" s="86" t="s">
        <v>5896</v>
      </c>
    </row>
    <row r="1284" spans="1:4">
      <c r="A1284" s="90">
        <v>1310</v>
      </c>
      <c r="B1284" s="85" t="s">
        <v>5897</v>
      </c>
      <c r="C1284" s="84" t="s">
        <v>3630</v>
      </c>
      <c r="D1284" s="86" t="s">
        <v>3182</v>
      </c>
    </row>
    <row r="1285" spans="1:4">
      <c r="A1285" s="90">
        <v>1311</v>
      </c>
      <c r="B1285" s="85" t="s">
        <v>5898</v>
      </c>
      <c r="C1285" s="84" t="s">
        <v>3630</v>
      </c>
      <c r="D1285" s="86" t="s">
        <v>5899</v>
      </c>
    </row>
    <row r="1286" spans="1:4">
      <c r="A1286" s="90">
        <v>1312</v>
      </c>
      <c r="B1286" s="85" t="s">
        <v>5900</v>
      </c>
      <c r="C1286" s="84" t="s">
        <v>3630</v>
      </c>
      <c r="D1286" s="86" t="s">
        <v>1169</v>
      </c>
    </row>
    <row r="1287" spans="1:4">
      <c r="A1287" s="90">
        <v>1313</v>
      </c>
      <c r="B1287" s="85" t="s">
        <v>5901</v>
      </c>
      <c r="C1287" s="84" t="s">
        <v>3630</v>
      </c>
      <c r="D1287" s="86" t="s">
        <v>5902</v>
      </c>
    </row>
    <row r="1288" spans="1:4">
      <c r="A1288" s="90">
        <v>1314</v>
      </c>
      <c r="B1288" s="85" t="s">
        <v>5903</v>
      </c>
      <c r="C1288" s="84" t="s">
        <v>3630</v>
      </c>
      <c r="D1288" s="86" t="s">
        <v>5904</v>
      </c>
    </row>
    <row r="1289" spans="1:4">
      <c r="A1289" s="90">
        <v>1316</v>
      </c>
      <c r="B1289" s="85" t="s">
        <v>5905</v>
      </c>
      <c r="C1289" s="84" t="s">
        <v>3630</v>
      </c>
      <c r="D1289" s="86" t="s">
        <v>177</v>
      </c>
    </row>
    <row r="1290" spans="1:4">
      <c r="A1290" s="90">
        <v>1317</v>
      </c>
      <c r="B1290" s="85" t="s">
        <v>5906</v>
      </c>
      <c r="C1290" s="84" t="s">
        <v>3630</v>
      </c>
      <c r="D1290" s="86" t="s">
        <v>67</v>
      </c>
    </row>
    <row r="1291" spans="1:4">
      <c r="A1291" s="90">
        <v>1318</v>
      </c>
      <c r="B1291" s="85" t="s">
        <v>5907</v>
      </c>
      <c r="C1291" s="84" t="s">
        <v>3630</v>
      </c>
      <c r="D1291" s="86" t="s">
        <v>1408</v>
      </c>
    </row>
    <row r="1292" spans="1:4">
      <c r="A1292" s="90">
        <v>1319</v>
      </c>
      <c r="B1292" s="85" t="s">
        <v>5908</v>
      </c>
      <c r="C1292" s="84" t="s">
        <v>3630</v>
      </c>
      <c r="D1292" s="86" t="s">
        <v>2982</v>
      </c>
    </row>
    <row r="1293" spans="1:4">
      <c r="A1293" s="90">
        <v>1320</v>
      </c>
      <c r="B1293" s="85" t="s">
        <v>5909</v>
      </c>
      <c r="C1293" s="84" t="s">
        <v>3630</v>
      </c>
      <c r="D1293" s="86" t="s">
        <v>67</v>
      </c>
    </row>
    <row r="1294" spans="1:4">
      <c r="A1294" s="90">
        <v>1321</v>
      </c>
      <c r="B1294" s="85" t="s">
        <v>5910</v>
      </c>
      <c r="C1294" s="84" t="s">
        <v>3630</v>
      </c>
      <c r="D1294" s="86" t="s">
        <v>1408</v>
      </c>
    </row>
    <row r="1295" spans="1:4">
      <c r="A1295" s="90">
        <v>1323</v>
      </c>
      <c r="B1295" s="85" t="s">
        <v>5911</v>
      </c>
      <c r="C1295" s="84" t="s">
        <v>3630</v>
      </c>
      <c r="D1295" s="86" t="s">
        <v>5912</v>
      </c>
    </row>
    <row r="1296" spans="1:4">
      <c r="A1296" s="90">
        <v>1324</v>
      </c>
      <c r="B1296" s="85" t="s">
        <v>5913</v>
      </c>
      <c r="C1296" s="84" t="s">
        <v>3630</v>
      </c>
      <c r="D1296" s="86" t="s">
        <v>5914</v>
      </c>
    </row>
    <row r="1297" spans="1:4">
      <c r="A1297" s="90">
        <v>1325</v>
      </c>
      <c r="B1297" s="85" t="s">
        <v>5915</v>
      </c>
      <c r="C1297" s="84" t="s">
        <v>3630</v>
      </c>
      <c r="D1297" s="86" t="s">
        <v>5916</v>
      </c>
    </row>
    <row r="1298" spans="1:4">
      <c r="A1298" s="90">
        <v>1326</v>
      </c>
      <c r="B1298" s="85" t="s">
        <v>5917</v>
      </c>
      <c r="C1298" s="84" t="s">
        <v>3630</v>
      </c>
      <c r="D1298" s="86" t="s">
        <v>5918</v>
      </c>
    </row>
    <row r="1299" spans="1:4">
      <c r="A1299" s="90">
        <v>1327</v>
      </c>
      <c r="B1299" s="85" t="s">
        <v>5919</v>
      </c>
      <c r="C1299" s="84" t="s">
        <v>3612</v>
      </c>
      <c r="D1299" s="86" t="s">
        <v>215</v>
      </c>
    </row>
    <row r="1300" spans="1:4">
      <c r="A1300" s="90">
        <v>1328</v>
      </c>
      <c r="B1300" s="85" t="s">
        <v>5920</v>
      </c>
      <c r="C1300" s="84" t="s">
        <v>3630</v>
      </c>
      <c r="D1300" s="86" t="s">
        <v>5921</v>
      </c>
    </row>
    <row r="1301" spans="1:4">
      <c r="A1301" s="90">
        <v>1330</v>
      </c>
      <c r="B1301" s="85" t="s">
        <v>5922</v>
      </c>
      <c r="C1301" s="84" t="s">
        <v>3630</v>
      </c>
      <c r="D1301" s="86" t="s">
        <v>298</v>
      </c>
    </row>
    <row r="1302" spans="1:4">
      <c r="A1302" s="90">
        <v>1331</v>
      </c>
      <c r="B1302" s="85" t="s">
        <v>5923</v>
      </c>
      <c r="C1302" s="84" t="s">
        <v>3740</v>
      </c>
      <c r="D1302" s="86" t="s">
        <v>5924</v>
      </c>
    </row>
    <row r="1303" spans="1:4">
      <c r="A1303" s="90">
        <v>1332</v>
      </c>
      <c r="B1303" s="85" t="s">
        <v>5925</v>
      </c>
      <c r="C1303" s="84" t="s">
        <v>3740</v>
      </c>
      <c r="D1303" s="86" t="s">
        <v>2746</v>
      </c>
    </row>
    <row r="1304" spans="1:4">
      <c r="A1304" s="90">
        <v>1333</v>
      </c>
      <c r="B1304" s="85" t="s">
        <v>5926</v>
      </c>
      <c r="C1304" s="84" t="s">
        <v>3740</v>
      </c>
      <c r="D1304" s="86" t="s">
        <v>5927</v>
      </c>
    </row>
    <row r="1305" spans="1:4">
      <c r="A1305" s="90">
        <v>1335</v>
      </c>
      <c r="B1305" s="85" t="s">
        <v>5928</v>
      </c>
      <c r="C1305" s="84" t="s">
        <v>5929</v>
      </c>
      <c r="D1305" s="86" t="s">
        <v>479</v>
      </c>
    </row>
    <row r="1306" spans="1:4">
      <c r="A1306" s="90">
        <v>1336</v>
      </c>
      <c r="B1306" s="85" t="s">
        <v>5930</v>
      </c>
      <c r="C1306" s="84" t="s">
        <v>5929</v>
      </c>
      <c r="D1306" s="86" t="s">
        <v>319</v>
      </c>
    </row>
    <row r="1307" spans="1:4">
      <c r="A1307" s="90">
        <v>1337</v>
      </c>
      <c r="B1307" s="85" t="s">
        <v>5931</v>
      </c>
      <c r="C1307" s="84" t="s">
        <v>5929</v>
      </c>
      <c r="D1307" s="84" t="s">
        <v>320</v>
      </c>
    </row>
    <row r="1308" spans="1:4">
      <c r="A1308" s="90">
        <v>1338</v>
      </c>
      <c r="B1308" s="85" t="s">
        <v>5932</v>
      </c>
      <c r="C1308" s="84" t="s">
        <v>5929</v>
      </c>
      <c r="D1308" s="84" t="s">
        <v>320</v>
      </c>
    </row>
    <row r="1309" spans="1:4">
      <c r="A1309" s="90">
        <v>1340</v>
      </c>
      <c r="B1309" s="85" t="s">
        <v>5933</v>
      </c>
      <c r="C1309" s="84" t="s">
        <v>3630</v>
      </c>
      <c r="D1309" s="86" t="s">
        <v>5934</v>
      </c>
    </row>
    <row r="1310" spans="1:4">
      <c r="A1310" s="90">
        <v>1342</v>
      </c>
      <c r="B1310" s="85" t="s">
        <v>5935</v>
      </c>
      <c r="C1310" s="84" t="s">
        <v>3630</v>
      </c>
      <c r="D1310" s="86" t="s">
        <v>1652</v>
      </c>
    </row>
    <row r="1311" spans="1:4">
      <c r="A1311" s="90">
        <v>1343</v>
      </c>
      <c r="B1311" s="85" t="s">
        <v>5936</v>
      </c>
      <c r="C1311" s="84" t="s">
        <v>3630</v>
      </c>
      <c r="D1311" s="86" t="s">
        <v>768</v>
      </c>
    </row>
    <row r="1312" spans="1:4">
      <c r="A1312" s="90">
        <v>1344</v>
      </c>
      <c r="B1312" s="85" t="s">
        <v>5937</v>
      </c>
      <c r="C1312" s="84" t="s">
        <v>3630</v>
      </c>
      <c r="D1312" s="86" t="s">
        <v>1560</v>
      </c>
    </row>
    <row r="1313" spans="1:4">
      <c r="A1313" s="90">
        <v>1345</v>
      </c>
      <c r="B1313" s="85" t="s">
        <v>5938</v>
      </c>
      <c r="C1313" s="84" t="s">
        <v>3630</v>
      </c>
      <c r="D1313" s="86" t="s">
        <v>947</v>
      </c>
    </row>
    <row r="1314" spans="1:4">
      <c r="A1314" s="90">
        <v>1347</v>
      </c>
      <c r="B1314" s="85" t="s">
        <v>5939</v>
      </c>
      <c r="C1314" s="84" t="s">
        <v>3630</v>
      </c>
      <c r="D1314" s="86" t="s">
        <v>5940</v>
      </c>
    </row>
    <row r="1315" spans="1:4">
      <c r="A1315" s="90">
        <v>1348</v>
      </c>
      <c r="B1315" s="85" t="s">
        <v>5941</v>
      </c>
      <c r="C1315" s="84" t="s">
        <v>3630</v>
      </c>
      <c r="D1315" s="86" t="s">
        <v>1080</v>
      </c>
    </row>
    <row r="1316" spans="1:4">
      <c r="D1316" s="84" t="s">
        <v>3696</v>
      </c>
    </row>
    <row r="1317" spans="1:4">
      <c r="B1317" s="82" t="s">
        <v>5942</v>
      </c>
    </row>
    <row r="1319" spans="1:4">
      <c r="B1319" s="82" t="s">
        <v>3604</v>
      </c>
      <c r="C1319" s="83" t="s">
        <v>3605</v>
      </c>
    </row>
    <row r="1320" spans="1:4">
      <c r="D1320" s="83" t="s">
        <v>3606</v>
      </c>
    </row>
    <row r="1321" spans="1:4">
      <c r="A1321" s="83" t="s">
        <v>3607</v>
      </c>
      <c r="B1321" s="82" t="s">
        <v>3608</v>
      </c>
      <c r="C1321" s="83" t="s">
        <v>3609</v>
      </c>
    </row>
    <row r="1322" spans="1:4">
      <c r="A1322" s="90">
        <v>1349</v>
      </c>
      <c r="B1322" s="85" t="s">
        <v>5943</v>
      </c>
      <c r="C1322" s="84" t="s">
        <v>3630</v>
      </c>
      <c r="D1322" s="86" t="s">
        <v>5944</v>
      </c>
    </row>
    <row r="1323" spans="1:4">
      <c r="A1323" s="90">
        <v>1351</v>
      </c>
      <c r="B1323" s="85" t="s">
        <v>5945</v>
      </c>
      <c r="C1323" s="84" t="s">
        <v>3630</v>
      </c>
      <c r="D1323" s="86" t="s">
        <v>835</v>
      </c>
    </row>
    <row r="1324" spans="1:4">
      <c r="A1324" s="90">
        <v>1352</v>
      </c>
      <c r="B1324" s="85" t="s">
        <v>5946</v>
      </c>
      <c r="C1324" s="84" t="s">
        <v>3630</v>
      </c>
      <c r="D1324" s="86" t="s">
        <v>835</v>
      </c>
    </row>
    <row r="1325" spans="1:4">
      <c r="A1325" s="90">
        <v>1359</v>
      </c>
      <c r="B1325" s="85" t="s">
        <v>5947</v>
      </c>
      <c r="C1325" s="84" t="s">
        <v>3630</v>
      </c>
      <c r="D1325" s="88" t="s">
        <v>5948</v>
      </c>
    </row>
    <row r="1326" spans="1:4">
      <c r="B1326" s="85" t="s">
        <v>5949</v>
      </c>
    </row>
    <row r="1327" spans="1:4">
      <c r="A1327" s="90">
        <v>1360</v>
      </c>
      <c r="B1327" s="85" t="s">
        <v>5950</v>
      </c>
      <c r="C1327" s="84" t="s">
        <v>3630</v>
      </c>
      <c r="D1327" s="88" t="s">
        <v>5951</v>
      </c>
    </row>
    <row r="1328" spans="1:4">
      <c r="B1328" s="85" t="s">
        <v>4668</v>
      </c>
    </row>
    <row r="1329" spans="1:4">
      <c r="A1329" s="90">
        <v>1361</v>
      </c>
      <c r="B1329" s="85" t="s">
        <v>5952</v>
      </c>
      <c r="C1329" s="84" t="s">
        <v>3630</v>
      </c>
      <c r="D1329" s="88" t="s">
        <v>5953</v>
      </c>
    </row>
    <row r="1330" spans="1:4">
      <c r="B1330" s="85" t="s">
        <v>5954</v>
      </c>
    </row>
    <row r="1331" spans="1:4">
      <c r="A1331" s="90">
        <v>1362</v>
      </c>
      <c r="B1331" s="85" t="s">
        <v>5955</v>
      </c>
      <c r="C1331" s="84" t="s">
        <v>3630</v>
      </c>
      <c r="D1331" s="87" t="s">
        <v>5956</v>
      </c>
    </row>
    <row r="1332" spans="1:4">
      <c r="B1332" s="85" t="s">
        <v>5957</v>
      </c>
    </row>
    <row r="1333" spans="1:4">
      <c r="A1333" s="90">
        <v>1363</v>
      </c>
      <c r="B1333" s="85" t="s">
        <v>5958</v>
      </c>
      <c r="C1333" s="84" t="s">
        <v>3630</v>
      </c>
      <c r="D1333" s="86" t="s">
        <v>5959</v>
      </c>
    </row>
    <row r="1334" spans="1:4">
      <c r="A1334" s="90">
        <v>1364</v>
      </c>
      <c r="B1334" s="85" t="s">
        <v>5960</v>
      </c>
      <c r="C1334" s="84" t="s">
        <v>3630</v>
      </c>
      <c r="D1334" s="86" t="s">
        <v>5961</v>
      </c>
    </row>
    <row r="1335" spans="1:4">
      <c r="A1335" s="90">
        <v>1365</v>
      </c>
      <c r="B1335" s="85" t="s">
        <v>5962</v>
      </c>
      <c r="C1335" s="84" t="s">
        <v>3630</v>
      </c>
      <c r="D1335" s="86" t="s">
        <v>5963</v>
      </c>
    </row>
    <row r="1336" spans="1:4">
      <c r="A1336" s="90">
        <v>1366</v>
      </c>
      <c r="B1336" s="85" t="s">
        <v>5964</v>
      </c>
      <c r="C1336" s="84" t="s">
        <v>3630</v>
      </c>
      <c r="D1336" s="86" t="s">
        <v>5965</v>
      </c>
    </row>
    <row r="1337" spans="1:4">
      <c r="A1337" s="90">
        <v>1367</v>
      </c>
      <c r="B1337" s="85" t="s">
        <v>5966</v>
      </c>
      <c r="C1337" s="84" t="s">
        <v>3630</v>
      </c>
      <c r="D1337" s="86" t="s">
        <v>5967</v>
      </c>
    </row>
    <row r="1338" spans="1:4">
      <c r="A1338" s="90">
        <v>1368</v>
      </c>
      <c r="B1338" s="85" t="s">
        <v>5968</v>
      </c>
      <c r="C1338" s="84" t="s">
        <v>3630</v>
      </c>
      <c r="D1338" s="86" t="s">
        <v>5969</v>
      </c>
    </row>
    <row r="1339" spans="1:4">
      <c r="A1339" s="90">
        <v>1369</v>
      </c>
      <c r="B1339" s="85" t="s">
        <v>5970</v>
      </c>
      <c r="C1339" s="84" t="s">
        <v>3630</v>
      </c>
      <c r="D1339" s="86" t="s">
        <v>5971</v>
      </c>
    </row>
    <row r="1340" spans="1:4">
      <c r="B1340" s="85" t="s">
        <v>5972</v>
      </c>
    </row>
    <row r="1341" spans="1:4">
      <c r="A1341" s="90">
        <v>1370</v>
      </c>
      <c r="B1341" s="85" t="s">
        <v>5973</v>
      </c>
      <c r="C1341" s="84" t="s">
        <v>3630</v>
      </c>
      <c r="D1341" s="86" t="s">
        <v>5974</v>
      </c>
    </row>
    <row r="1342" spans="1:4">
      <c r="B1342" s="85" t="s">
        <v>5339</v>
      </c>
    </row>
    <row r="1343" spans="1:4">
      <c r="A1343" s="90">
        <v>1371</v>
      </c>
      <c r="B1343" s="85" t="s">
        <v>5975</v>
      </c>
      <c r="C1343" s="84" t="s">
        <v>3630</v>
      </c>
      <c r="D1343" s="86" t="s">
        <v>5976</v>
      </c>
    </row>
    <row r="1344" spans="1:4">
      <c r="B1344" s="85" t="s">
        <v>5339</v>
      </c>
    </row>
    <row r="1345" spans="1:4">
      <c r="A1345" s="90">
        <v>1372</v>
      </c>
      <c r="B1345" s="85" t="s">
        <v>5977</v>
      </c>
      <c r="C1345" s="84" t="s">
        <v>3630</v>
      </c>
      <c r="D1345" s="86" t="s">
        <v>1405</v>
      </c>
    </row>
    <row r="1346" spans="1:4">
      <c r="A1346" s="90">
        <v>1373</v>
      </c>
      <c r="B1346" s="85" t="s">
        <v>5978</v>
      </c>
      <c r="C1346" s="84" t="s">
        <v>3630</v>
      </c>
      <c r="D1346" s="86" t="s">
        <v>5979</v>
      </c>
    </row>
    <row r="1347" spans="1:4">
      <c r="A1347" s="90">
        <v>1374</v>
      </c>
      <c r="B1347" s="85" t="s">
        <v>5980</v>
      </c>
      <c r="C1347" s="84" t="s">
        <v>3630</v>
      </c>
      <c r="D1347" s="86" t="s">
        <v>2142</v>
      </c>
    </row>
    <row r="1348" spans="1:4">
      <c r="A1348" s="90">
        <v>1376</v>
      </c>
      <c r="B1348" s="85" t="s">
        <v>5981</v>
      </c>
      <c r="C1348" s="84" t="s">
        <v>3630</v>
      </c>
      <c r="D1348" s="86" t="s">
        <v>5982</v>
      </c>
    </row>
    <row r="1349" spans="1:4">
      <c r="B1349" s="85" t="s">
        <v>5972</v>
      </c>
    </row>
    <row r="1350" spans="1:4">
      <c r="A1350" s="90">
        <v>1382</v>
      </c>
      <c r="B1350" s="85" t="s">
        <v>5983</v>
      </c>
      <c r="C1350" s="84" t="s">
        <v>3630</v>
      </c>
      <c r="D1350" s="86" t="s">
        <v>5984</v>
      </c>
    </row>
    <row r="1351" spans="1:4">
      <c r="A1351" s="90">
        <v>1384</v>
      </c>
      <c r="B1351" s="85" t="s">
        <v>5985</v>
      </c>
      <c r="C1351" s="84" t="s">
        <v>3630</v>
      </c>
      <c r="D1351" s="86" t="s">
        <v>5986</v>
      </c>
    </row>
    <row r="1352" spans="1:4">
      <c r="B1352" s="85" t="s">
        <v>5972</v>
      </c>
    </row>
    <row r="1353" spans="1:4">
      <c r="A1353" s="90">
        <v>1385</v>
      </c>
      <c r="B1353" s="85" t="s">
        <v>5987</v>
      </c>
      <c r="C1353" s="84" t="s">
        <v>3630</v>
      </c>
      <c r="D1353" s="86" t="s">
        <v>5988</v>
      </c>
    </row>
    <row r="1354" spans="1:4">
      <c r="B1354" s="85" t="s">
        <v>5972</v>
      </c>
    </row>
    <row r="1355" spans="1:4">
      <c r="A1355" s="90">
        <v>1386</v>
      </c>
      <c r="B1355" s="85" t="s">
        <v>5989</v>
      </c>
      <c r="C1355" s="84" t="s">
        <v>3630</v>
      </c>
      <c r="D1355" s="86" t="s">
        <v>5990</v>
      </c>
    </row>
    <row r="1356" spans="1:4">
      <c r="A1356" s="90">
        <v>1387</v>
      </c>
      <c r="B1356" s="85" t="s">
        <v>5991</v>
      </c>
      <c r="C1356" s="84" t="s">
        <v>3630</v>
      </c>
      <c r="D1356" s="86" t="s">
        <v>5992</v>
      </c>
    </row>
    <row r="1357" spans="1:4">
      <c r="A1357" s="90">
        <v>1392</v>
      </c>
      <c r="B1357" s="85" t="s">
        <v>5993</v>
      </c>
      <c r="C1357" s="84" t="s">
        <v>3630</v>
      </c>
      <c r="D1357" s="86" t="s">
        <v>5994</v>
      </c>
    </row>
    <row r="1358" spans="1:4">
      <c r="B1358" s="85" t="s">
        <v>4515</v>
      </c>
    </row>
    <row r="1359" spans="1:4">
      <c r="A1359" s="90">
        <v>1393</v>
      </c>
      <c r="B1359" s="85" t="s">
        <v>5995</v>
      </c>
      <c r="C1359" s="84" t="s">
        <v>3630</v>
      </c>
      <c r="D1359" s="86" t="s">
        <v>5996</v>
      </c>
    </row>
    <row r="1360" spans="1:4">
      <c r="A1360" s="90">
        <v>1394</v>
      </c>
      <c r="B1360" s="85" t="s">
        <v>5997</v>
      </c>
      <c r="C1360" s="84" t="s">
        <v>3630</v>
      </c>
      <c r="D1360" s="86" t="s">
        <v>5998</v>
      </c>
    </row>
    <row r="1361" spans="1:4">
      <c r="A1361" s="90">
        <v>1395</v>
      </c>
      <c r="B1361" s="85" t="s">
        <v>5999</v>
      </c>
      <c r="C1361" s="84" t="s">
        <v>3630</v>
      </c>
      <c r="D1361" s="86" t="s">
        <v>6000</v>
      </c>
    </row>
    <row r="1362" spans="1:4">
      <c r="D1362" s="84" t="s">
        <v>3696</v>
      </c>
    </row>
    <row r="1363" spans="1:4">
      <c r="B1363" s="82" t="s">
        <v>6001</v>
      </c>
    </row>
    <row r="1365" spans="1:4">
      <c r="B1365" s="82" t="s">
        <v>3604</v>
      </c>
      <c r="C1365" s="83" t="s">
        <v>3605</v>
      </c>
    </row>
    <row r="1366" spans="1:4">
      <c r="D1366" s="83" t="s">
        <v>3606</v>
      </c>
    </row>
    <row r="1367" spans="1:4">
      <c r="A1367" s="83" t="s">
        <v>3607</v>
      </c>
      <c r="B1367" s="82" t="s">
        <v>3608</v>
      </c>
      <c r="C1367" s="83" t="s">
        <v>3609</v>
      </c>
    </row>
    <row r="1368" spans="1:4">
      <c r="A1368" s="90">
        <v>1396</v>
      </c>
      <c r="B1368" s="85" t="s">
        <v>6002</v>
      </c>
      <c r="C1368" s="84" t="s">
        <v>3630</v>
      </c>
      <c r="D1368" s="86" t="s">
        <v>6003</v>
      </c>
    </row>
    <row r="1369" spans="1:4">
      <c r="A1369" s="90">
        <v>1398</v>
      </c>
      <c r="B1369" s="85" t="s">
        <v>6004</v>
      </c>
      <c r="C1369" s="84" t="s">
        <v>3630</v>
      </c>
      <c r="D1369" s="84" t="s">
        <v>747</v>
      </c>
    </row>
    <row r="1370" spans="1:4">
      <c r="A1370" s="90">
        <v>1399</v>
      </c>
      <c r="B1370" s="85" t="s">
        <v>6005</v>
      </c>
      <c r="C1370" s="84" t="s">
        <v>3630</v>
      </c>
      <c r="D1370" s="84" t="s">
        <v>2059</v>
      </c>
    </row>
    <row r="1371" spans="1:4">
      <c r="A1371" s="90">
        <v>1400</v>
      </c>
      <c r="B1371" s="85" t="s">
        <v>6006</v>
      </c>
      <c r="C1371" s="84" t="s">
        <v>3630</v>
      </c>
      <c r="D1371" s="84" t="s">
        <v>395</v>
      </c>
    </row>
    <row r="1372" spans="1:4">
      <c r="A1372" s="90">
        <v>1401</v>
      </c>
      <c r="B1372" s="85" t="s">
        <v>6007</v>
      </c>
      <c r="C1372" s="84" t="s">
        <v>3630</v>
      </c>
      <c r="D1372" s="86" t="s">
        <v>106</v>
      </c>
    </row>
    <row r="1373" spans="1:4">
      <c r="A1373" s="90">
        <v>1402</v>
      </c>
      <c r="B1373" s="85" t="s">
        <v>6008</v>
      </c>
      <c r="C1373" s="84" t="s">
        <v>3630</v>
      </c>
      <c r="D1373" s="86" t="s">
        <v>2290</v>
      </c>
    </row>
    <row r="1374" spans="1:4">
      <c r="A1374" s="90">
        <v>1403</v>
      </c>
      <c r="B1374" s="85" t="s">
        <v>6009</v>
      </c>
      <c r="C1374" s="84" t="s">
        <v>3630</v>
      </c>
      <c r="D1374" s="86" t="s">
        <v>2044</v>
      </c>
    </row>
    <row r="1375" spans="1:4">
      <c r="A1375" s="90">
        <v>1404</v>
      </c>
      <c r="B1375" s="85" t="s">
        <v>6010</v>
      </c>
      <c r="C1375" s="84" t="s">
        <v>3630</v>
      </c>
      <c r="D1375" s="86" t="s">
        <v>785</v>
      </c>
    </row>
    <row r="1376" spans="1:4">
      <c r="A1376" s="90">
        <v>1405</v>
      </c>
      <c r="B1376" s="85" t="s">
        <v>6011</v>
      </c>
      <c r="C1376" s="84" t="s">
        <v>3630</v>
      </c>
      <c r="D1376" s="86" t="s">
        <v>1608</v>
      </c>
    </row>
    <row r="1377" spans="1:4">
      <c r="A1377" s="90">
        <v>1406</v>
      </c>
      <c r="B1377" s="85" t="s">
        <v>6012</v>
      </c>
      <c r="C1377" s="84" t="s">
        <v>3630</v>
      </c>
      <c r="D1377" s="86" t="s">
        <v>596</v>
      </c>
    </row>
    <row r="1378" spans="1:4">
      <c r="A1378" s="90">
        <v>1407</v>
      </c>
      <c r="B1378" s="85" t="s">
        <v>6013</v>
      </c>
      <c r="C1378" s="84" t="s">
        <v>3630</v>
      </c>
      <c r="D1378" s="86" t="s">
        <v>488</v>
      </c>
    </row>
    <row r="1379" spans="1:4">
      <c r="A1379" s="90">
        <v>1408</v>
      </c>
      <c r="B1379" s="85" t="s">
        <v>6014</v>
      </c>
      <c r="C1379" s="84" t="s">
        <v>3630</v>
      </c>
      <c r="D1379" s="86" t="s">
        <v>336</v>
      </c>
    </row>
    <row r="1380" spans="1:4">
      <c r="A1380" s="90">
        <v>1409</v>
      </c>
      <c r="B1380" s="85" t="s">
        <v>6015</v>
      </c>
      <c r="C1380" s="84" t="s">
        <v>3630</v>
      </c>
      <c r="D1380" s="86" t="s">
        <v>163</v>
      </c>
    </row>
    <row r="1381" spans="1:4">
      <c r="A1381" s="90">
        <v>1410</v>
      </c>
      <c r="B1381" s="85" t="s">
        <v>6016</v>
      </c>
      <c r="C1381" s="84" t="s">
        <v>3630</v>
      </c>
      <c r="D1381" s="86" t="s">
        <v>6017</v>
      </c>
    </row>
    <row r="1382" spans="1:4">
      <c r="A1382" s="90">
        <v>1411</v>
      </c>
      <c r="B1382" s="85" t="s">
        <v>6018</v>
      </c>
      <c r="C1382" s="84" t="s">
        <v>3630</v>
      </c>
      <c r="D1382" s="86" t="s">
        <v>1524</v>
      </c>
    </row>
    <row r="1383" spans="1:4">
      <c r="A1383" s="90">
        <v>1412</v>
      </c>
      <c r="B1383" s="85" t="s">
        <v>6019</v>
      </c>
      <c r="C1383" s="84" t="s">
        <v>3630</v>
      </c>
      <c r="D1383" s="86" t="s">
        <v>3024</v>
      </c>
    </row>
    <row r="1384" spans="1:4">
      <c r="A1384" s="90">
        <v>1413</v>
      </c>
      <c r="B1384" s="85" t="s">
        <v>6020</v>
      </c>
      <c r="C1384" s="84" t="s">
        <v>3630</v>
      </c>
      <c r="D1384" s="86" t="s">
        <v>115</v>
      </c>
    </row>
    <row r="1385" spans="1:4">
      <c r="A1385" s="90">
        <v>1414</v>
      </c>
      <c r="B1385" s="85" t="s">
        <v>6021</v>
      </c>
      <c r="C1385" s="84" t="s">
        <v>3630</v>
      </c>
      <c r="D1385" s="86" t="s">
        <v>1099</v>
      </c>
    </row>
    <row r="1386" spans="1:4">
      <c r="A1386" s="90">
        <v>1415</v>
      </c>
      <c r="B1386" s="85" t="s">
        <v>6022</v>
      </c>
      <c r="C1386" s="84" t="s">
        <v>3630</v>
      </c>
      <c r="D1386" s="86" t="s">
        <v>1230</v>
      </c>
    </row>
    <row r="1387" spans="1:4">
      <c r="A1387" s="90">
        <v>1416</v>
      </c>
      <c r="B1387" s="85" t="s">
        <v>6023</v>
      </c>
      <c r="C1387" s="84" t="s">
        <v>3630</v>
      </c>
      <c r="D1387" s="86" t="s">
        <v>2738</v>
      </c>
    </row>
    <row r="1388" spans="1:4">
      <c r="A1388" s="90">
        <v>1417</v>
      </c>
      <c r="B1388" s="85" t="s">
        <v>6024</v>
      </c>
      <c r="C1388" s="84" t="s">
        <v>3630</v>
      </c>
      <c r="D1388" s="86" t="s">
        <v>6025</v>
      </c>
    </row>
    <row r="1389" spans="1:4">
      <c r="A1389" s="90">
        <v>1418</v>
      </c>
      <c r="B1389" s="85" t="s">
        <v>6026</v>
      </c>
      <c r="C1389" s="84" t="s">
        <v>3630</v>
      </c>
      <c r="D1389" s="86" t="s">
        <v>2909</v>
      </c>
    </row>
    <row r="1390" spans="1:4">
      <c r="A1390" s="90">
        <v>1419</v>
      </c>
      <c r="B1390" s="85" t="s">
        <v>6027</v>
      </c>
      <c r="C1390" s="84" t="s">
        <v>3630</v>
      </c>
      <c r="D1390" s="86" t="s">
        <v>1120</v>
      </c>
    </row>
    <row r="1391" spans="1:4">
      <c r="A1391" s="90">
        <v>1420</v>
      </c>
      <c r="B1391" s="85" t="s">
        <v>6028</v>
      </c>
      <c r="C1391" s="84" t="s">
        <v>3630</v>
      </c>
      <c r="D1391" s="86" t="s">
        <v>921</v>
      </c>
    </row>
    <row r="1392" spans="1:4">
      <c r="A1392" s="90">
        <v>1421</v>
      </c>
      <c r="B1392" s="85" t="s">
        <v>6029</v>
      </c>
      <c r="C1392" s="84" t="s">
        <v>3630</v>
      </c>
      <c r="D1392" s="86" t="s">
        <v>845</v>
      </c>
    </row>
    <row r="1393" spans="1:4">
      <c r="A1393" s="90">
        <v>1422</v>
      </c>
      <c r="B1393" s="85" t="s">
        <v>6030</v>
      </c>
      <c r="C1393" s="84" t="s">
        <v>3630</v>
      </c>
      <c r="D1393" s="86" t="s">
        <v>70</v>
      </c>
    </row>
    <row r="1394" spans="1:4">
      <c r="A1394" s="90">
        <v>1423</v>
      </c>
      <c r="B1394" s="85" t="s">
        <v>6031</v>
      </c>
      <c r="C1394" s="84" t="s">
        <v>3630</v>
      </c>
      <c r="D1394" s="86" t="s">
        <v>6032</v>
      </c>
    </row>
    <row r="1395" spans="1:4">
      <c r="A1395" s="90">
        <v>1424</v>
      </c>
      <c r="B1395" s="85" t="s">
        <v>6033</v>
      </c>
      <c r="C1395" s="84" t="s">
        <v>3630</v>
      </c>
      <c r="D1395" s="86" t="s">
        <v>2299</v>
      </c>
    </row>
    <row r="1396" spans="1:4">
      <c r="A1396" s="90">
        <v>1425</v>
      </c>
      <c r="B1396" s="85" t="s">
        <v>6034</v>
      </c>
      <c r="C1396" s="84" t="s">
        <v>3630</v>
      </c>
      <c r="D1396" s="86" t="s">
        <v>6035</v>
      </c>
    </row>
    <row r="1397" spans="1:4">
      <c r="A1397" s="90">
        <v>1426</v>
      </c>
      <c r="B1397" s="85" t="s">
        <v>6036</v>
      </c>
      <c r="C1397" s="84" t="s">
        <v>3630</v>
      </c>
      <c r="D1397" s="86" t="s">
        <v>6037</v>
      </c>
    </row>
    <row r="1398" spans="1:4">
      <c r="A1398" s="90">
        <v>1427</v>
      </c>
      <c r="B1398" s="85" t="s">
        <v>6038</v>
      </c>
      <c r="C1398" s="84" t="s">
        <v>3630</v>
      </c>
      <c r="D1398" s="86" t="s">
        <v>6039</v>
      </c>
    </row>
    <row r="1399" spans="1:4">
      <c r="A1399" s="90">
        <v>1428</v>
      </c>
      <c r="B1399" s="85" t="s">
        <v>6040</v>
      </c>
      <c r="C1399" s="84" t="s">
        <v>3630</v>
      </c>
      <c r="D1399" s="84" t="s">
        <v>83</v>
      </c>
    </row>
    <row r="1400" spans="1:4">
      <c r="A1400" s="90">
        <v>1429</v>
      </c>
      <c r="B1400" s="85" t="s">
        <v>6041</v>
      </c>
      <c r="C1400" s="84" t="s">
        <v>3630</v>
      </c>
      <c r="D1400" s="86" t="s">
        <v>90</v>
      </c>
    </row>
    <row r="1401" spans="1:4">
      <c r="D1401" s="84" t="s">
        <v>3696</v>
      </c>
    </row>
    <row r="1402" spans="1:4">
      <c r="B1402" s="82" t="s">
        <v>6042</v>
      </c>
    </row>
    <row r="1404" spans="1:4">
      <c r="B1404" s="82" t="s">
        <v>3604</v>
      </c>
      <c r="C1404" s="83" t="s">
        <v>3605</v>
      </c>
    </row>
    <row r="1405" spans="1:4">
      <c r="D1405" s="83" t="s">
        <v>3606</v>
      </c>
    </row>
    <row r="1406" spans="1:4">
      <c r="A1406" s="83" t="s">
        <v>3607</v>
      </c>
      <c r="B1406" s="82" t="s">
        <v>3608</v>
      </c>
      <c r="C1406" s="83" t="s">
        <v>3609</v>
      </c>
    </row>
    <row r="1407" spans="1:4">
      <c r="A1407" s="90">
        <v>1430</v>
      </c>
      <c r="B1407" s="85" t="s">
        <v>6043</v>
      </c>
      <c r="C1407" s="84" t="s">
        <v>3630</v>
      </c>
      <c r="D1407" s="86" t="s">
        <v>378</v>
      </c>
    </row>
    <row r="1408" spans="1:4">
      <c r="A1408" s="90">
        <v>1431</v>
      </c>
      <c r="B1408" s="85" t="s">
        <v>6044</v>
      </c>
      <c r="C1408" s="84" t="s">
        <v>3630</v>
      </c>
      <c r="D1408" s="86" t="s">
        <v>660</v>
      </c>
    </row>
    <row r="1409" spans="1:4">
      <c r="A1409" s="90">
        <v>1432</v>
      </c>
      <c r="B1409" s="85" t="s">
        <v>6045</v>
      </c>
      <c r="C1409" s="84" t="s">
        <v>3630</v>
      </c>
      <c r="D1409" s="86" t="s">
        <v>949</v>
      </c>
    </row>
    <row r="1410" spans="1:4">
      <c r="A1410" s="90">
        <v>1433</v>
      </c>
      <c r="B1410" s="85" t="s">
        <v>6046</v>
      </c>
      <c r="C1410" s="84" t="s">
        <v>3630</v>
      </c>
      <c r="D1410" s="86" t="s">
        <v>1367</v>
      </c>
    </row>
    <row r="1411" spans="1:4">
      <c r="A1411" s="90">
        <v>1434</v>
      </c>
      <c r="B1411" s="85" t="s">
        <v>6047</v>
      </c>
      <c r="C1411" s="84" t="s">
        <v>3630</v>
      </c>
      <c r="D1411" s="86" t="s">
        <v>3191</v>
      </c>
    </row>
    <row r="1412" spans="1:4">
      <c r="A1412" s="90">
        <v>1435</v>
      </c>
      <c r="B1412" s="85" t="s">
        <v>6048</v>
      </c>
      <c r="C1412" s="84" t="s">
        <v>3630</v>
      </c>
      <c r="D1412" s="86" t="s">
        <v>1315</v>
      </c>
    </row>
    <row r="1413" spans="1:4">
      <c r="A1413" s="90">
        <v>1436</v>
      </c>
      <c r="B1413" s="85" t="s">
        <v>6049</v>
      </c>
      <c r="C1413" s="84" t="s">
        <v>3630</v>
      </c>
      <c r="D1413" s="86" t="s">
        <v>2441</v>
      </c>
    </row>
    <row r="1414" spans="1:4">
      <c r="A1414" s="90">
        <v>1437</v>
      </c>
      <c r="B1414" s="85" t="s">
        <v>6050</v>
      </c>
      <c r="C1414" s="84" t="s">
        <v>3630</v>
      </c>
      <c r="D1414" s="86" t="s">
        <v>596</v>
      </c>
    </row>
    <row r="1415" spans="1:4">
      <c r="A1415" s="90">
        <v>1438</v>
      </c>
      <c r="B1415" s="85" t="s">
        <v>6051</v>
      </c>
      <c r="C1415" s="84" t="s">
        <v>3630</v>
      </c>
      <c r="D1415" s="86" t="s">
        <v>314</v>
      </c>
    </row>
    <row r="1416" spans="1:4">
      <c r="A1416" s="90">
        <v>1439</v>
      </c>
      <c r="B1416" s="85" t="s">
        <v>6052</v>
      </c>
      <c r="C1416" s="84" t="s">
        <v>3630</v>
      </c>
      <c r="D1416" s="84" t="s">
        <v>300</v>
      </c>
    </row>
    <row r="1417" spans="1:4">
      <c r="A1417" s="90">
        <v>1440</v>
      </c>
      <c r="B1417" s="85" t="s">
        <v>6053</v>
      </c>
      <c r="C1417" s="84" t="s">
        <v>3630</v>
      </c>
      <c r="D1417" s="84" t="s">
        <v>1768</v>
      </c>
    </row>
    <row r="1418" spans="1:4">
      <c r="A1418" s="90">
        <v>1441</v>
      </c>
      <c r="B1418" s="85" t="s">
        <v>6054</v>
      </c>
      <c r="C1418" s="84" t="s">
        <v>3630</v>
      </c>
      <c r="D1418" s="86" t="s">
        <v>397</v>
      </c>
    </row>
    <row r="1419" spans="1:4">
      <c r="A1419" s="90">
        <v>1442</v>
      </c>
      <c r="B1419" s="85" t="s">
        <v>6055</v>
      </c>
      <c r="C1419" s="84" t="s">
        <v>3630</v>
      </c>
      <c r="D1419" s="86" t="s">
        <v>1600</v>
      </c>
    </row>
    <row r="1420" spans="1:4">
      <c r="A1420" s="90">
        <v>1443</v>
      </c>
      <c r="B1420" s="85" t="s">
        <v>6056</v>
      </c>
      <c r="C1420" s="84" t="s">
        <v>3630</v>
      </c>
      <c r="D1420" s="86" t="s">
        <v>1448</v>
      </c>
    </row>
    <row r="1421" spans="1:4">
      <c r="A1421" s="90">
        <v>1444</v>
      </c>
      <c r="B1421" s="85" t="s">
        <v>6057</v>
      </c>
      <c r="C1421" s="84" t="s">
        <v>3630</v>
      </c>
      <c r="D1421" s="86" t="s">
        <v>2083</v>
      </c>
    </row>
    <row r="1422" spans="1:4">
      <c r="A1422" s="90">
        <v>1445</v>
      </c>
      <c r="B1422" s="85" t="s">
        <v>6058</v>
      </c>
      <c r="C1422" s="84" t="s">
        <v>3630</v>
      </c>
      <c r="D1422" s="86" t="s">
        <v>140</v>
      </c>
    </row>
    <row r="1423" spans="1:4">
      <c r="A1423" s="90">
        <v>1446</v>
      </c>
      <c r="B1423" s="85" t="s">
        <v>6059</v>
      </c>
      <c r="C1423" s="84" t="s">
        <v>3630</v>
      </c>
      <c r="D1423" s="86" t="s">
        <v>1232</v>
      </c>
    </row>
    <row r="1424" spans="1:4">
      <c r="A1424" s="90">
        <v>1447</v>
      </c>
      <c r="B1424" s="85" t="s">
        <v>6060</v>
      </c>
      <c r="C1424" s="84" t="s">
        <v>3630</v>
      </c>
      <c r="D1424" s="86" t="s">
        <v>3524</v>
      </c>
    </row>
    <row r="1425" spans="1:4">
      <c r="A1425" s="90">
        <v>1448</v>
      </c>
      <c r="B1425" s="85" t="s">
        <v>6061</v>
      </c>
      <c r="C1425" s="84" t="s">
        <v>4128</v>
      </c>
      <c r="D1425" s="86" t="s">
        <v>3031</v>
      </c>
    </row>
    <row r="1426" spans="1:4">
      <c r="A1426" s="90">
        <v>1449</v>
      </c>
      <c r="B1426" s="85" t="s">
        <v>6062</v>
      </c>
      <c r="C1426" s="84" t="s">
        <v>3630</v>
      </c>
      <c r="D1426" s="86" t="s">
        <v>1099</v>
      </c>
    </row>
    <row r="1427" spans="1:4">
      <c r="A1427" s="90">
        <v>1450</v>
      </c>
      <c r="B1427" s="85" t="s">
        <v>6063</v>
      </c>
      <c r="C1427" s="84" t="s">
        <v>3630</v>
      </c>
      <c r="D1427" s="86" t="s">
        <v>1451</v>
      </c>
    </row>
    <row r="1428" spans="1:4">
      <c r="A1428" s="90">
        <v>1486</v>
      </c>
      <c r="B1428" s="85" t="s">
        <v>6064</v>
      </c>
      <c r="C1428" s="84" t="s">
        <v>3630</v>
      </c>
      <c r="D1428" s="86" t="s">
        <v>503</v>
      </c>
    </row>
    <row r="1429" spans="1:4">
      <c r="A1429" s="90">
        <v>1487</v>
      </c>
      <c r="B1429" s="85" t="s">
        <v>6065</v>
      </c>
      <c r="C1429" s="84" t="s">
        <v>3630</v>
      </c>
      <c r="D1429" s="86" t="s">
        <v>355</v>
      </c>
    </row>
    <row r="1430" spans="1:4">
      <c r="A1430" s="90">
        <v>1488</v>
      </c>
      <c r="B1430" s="85" t="s">
        <v>6066</v>
      </c>
      <c r="C1430" s="84" t="s">
        <v>3630</v>
      </c>
      <c r="D1430" s="86" t="s">
        <v>851</v>
      </c>
    </row>
    <row r="1431" spans="1:4">
      <c r="A1431" s="90">
        <v>1489</v>
      </c>
      <c r="B1431" s="85" t="s">
        <v>6067</v>
      </c>
      <c r="C1431" s="84" t="s">
        <v>3630</v>
      </c>
      <c r="D1431" s="86" t="s">
        <v>851</v>
      </c>
    </row>
    <row r="1432" spans="1:4">
      <c r="A1432" s="90">
        <v>1490</v>
      </c>
      <c r="B1432" s="85" t="s">
        <v>6068</v>
      </c>
      <c r="C1432" s="84" t="s">
        <v>3630</v>
      </c>
      <c r="D1432" s="86" t="s">
        <v>2748</v>
      </c>
    </row>
    <row r="1433" spans="1:4">
      <c r="A1433" s="90">
        <v>1491</v>
      </c>
      <c r="B1433" s="85" t="s">
        <v>6069</v>
      </c>
      <c r="C1433" s="84" t="s">
        <v>3630</v>
      </c>
      <c r="D1433" s="86" t="s">
        <v>851</v>
      </c>
    </row>
    <row r="1434" spans="1:4">
      <c r="A1434" s="90">
        <v>1492</v>
      </c>
      <c r="B1434" s="85" t="s">
        <v>6070</v>
      </c>
      <c r="C1434" s="84" t="s">
        <v>3630</v>
      </c>
      <c r="D1434" s="86" t="s">
        <v>3301</v>
      </c>
    </row>
    <row r="1435" spans="1:4">
      <c r="A1435" s="90">
        <v>1493</v>
      </c>
      <c r="B1435" s="85" t="s">
        <v>6071</v>
      </c>
      <c r="C1435" s="84" t="s">
        <v>3630</v>
      </c>
      <c r="D1435" s="86" t="s">
        <v>3301</v>
      </c>
    </row>
    <row r="1436" spans="1:4">
      <c r="A1436" s="90">
        <v>1494</v>
      </c>
      <c r="B1436" s="85" t="s">
        <v>6072</v>
      </c>
      <c r="C1436" s="84" t="s">
        <v>3630</v>
      </c>
      <c r="D1436" s="86" t="s">
        <v>3301</v>
      </c>
    </row>
    <row r="1437" spans="1:4">
      <c r="A1437" s="90">
        <v>1495</v>
      </c>
      <c r="B1437" s="85" t="s">
        <v>6073</v>
      </c>
      <c r="C1437" s="84" t="s">
        <v>3630</v>
      </c>
      <c r="D1437" s="86" t="s">
        <v>2539</v>
      </c>
    </row>
    <row r="1438" spans="1:4">
      <c r="A1438" s="90">
        <v>1496</v>
      </c>
      <c r="B1438" s="85" t="s">
        <v>6074</v>
      </c>
      <c r="C1438" s="84" t="s">
        <v>3630</v>
      </c>
      <c r="D1438" s="86" t="s">
        <v>2539</v>
      </c>
    </row>
    <row r="1439" spans="1:4">
      <c r="A1439" s="90">
        <v>1497</v>
      </c>
      <c r="B1439" s="85" t="s">
        <v>6075</v>
      </c>
      <c r="C1439" s="84" t="s">
        <v>3630</v>
      </c>
      <c r="D1439" s="86" t="s">
        <v>2539</v>
      </c>
    </row>
    <row r="1440" spans="1:4">
      <c r="D1440" s="84" t="s">
        <v>3696</v>
      </c>
    </row>
    <row r="1441" spans="1:4">
      <c r="B1441" s="82" t="s">
        <v>6076</v>
      </c>
    </row>
    <row r="1443" spans="1:4">
      <c r="B1443" s="82" t="s">
        <v>3604</v>
      </c>
      <c r="C1443" s="83" t="s">
        <v>3605</v>
      </c>
    </row>
    <row r="1444" spans="1:4">
      <c r="D1444" s="83" t="s">
        <v>3606</v>
      </c>
    </row>
    <row r="1445" spans="1:4">
      <c r="A1445" s="83" t="s">
        <v>3607</v>
      </c>
      <c r="B1445" s="82" t="s">
        <v>3608</v>
      </c>
      <c r="C1445" s="83" t="s">
        <v>3609</v>
      </c>
    </row>
    <row r="1446" spans="1:4">
      <c r="A1446" s="90">
        <v>1500</v>
      </c>
      <c r="B1446" s="85" t="s">
        <v>6077</v>
      </c>
      <c r="C1446" s="84" t="s">
        <v>3630</v>
      </c>
      <c r="D1446" s="86" t="s">
        <v>6078</v>
      </c>
    </row>
    <row r="1447" spans="1:4">
      <c r="A1447" s="90">
        <v>1501</v>
      </c>
      <c r="B1447" s="85" t="s">
        <v>6079</v>
      </c>
      <c r="C1447" s="84" t="s">
        <v>3630</v>
      </c>
      <c r="D1447" s="86" t="s">
        <v>6080</v>
      </c>
    </row>
    <row r="1448" spans="1:4">
      <c r="A1448" s="90">
        <v>1502</v>
      </c>
      <c r="B1448" s="85" t="s">
        <v>6081</v>
      </c>
      <c r="C1448" s="84" t="s">
        <v>3630</v>
      </c>
      <c r="D1448" s="86" t="s">
        <v>1394</v>
      </c>
    </row>
    <row r="1449" spans="1:4">
      <c r="A1449" s="90">
        <v>1503</v>
      </c>
      <c r="B1449" s="85" t="s">
        <v>6082</v>
      </c>
      <c r="C1449" s="84" t="s">
        <v>3630</v>
      </c>
      <c r="D1449" s="86" t="s">
        <v>6083</v>
      </c>
    </row>
    <row r="1450" spans="1:4">
      <c r="A1450" s="90">
        <v>1504</v>
      </c>
      <c r="B1450" s="85" t="s">
        <v>6084</v>
      </c>
      <c r="C1450" s="84" t="s">
        <v>3630</v>
      </c>
      <c r="D1450" s="86" t="s">
        <v>6080</v>
      </c>
    </row>
    <row r="1451" spans="1:4">
      <c r="A1451" s="90">
        <v>1505</v>
      </c>
      <c r="B1451" s="85" t="s">
        <v>6085</v>
      </c>
      <c r="C1451" s="84" t="s">
        <v>3630</v>
      </c>
      <c r="D1451" s="86" t="s">
        <v>6083</v>
      </c>
    </row>
    <row r="1452" spans="1:4">
      <c r="A1452" s="90">
        <v>1506</v>
      </c>
      <c r="B1452" s="85" t="s">
        <v>6086</v>
      </c>
      <c r="C1452" s="84" t="s">
        <v>3630</v>
      </c>
      <c r="D1452" s="86" t="s">
        <v>2927</v>
      </c>
    </row>
    <row r="1453" spans="1:4">
      <c r="A1453" s="90">
        <v>1507</v>
      </c>
      <c r="B1453" s="85" t="s">
        <v>6087</v>
      </c>
      <c r="C1453" s="84" t="s">
        <v>3630</v>
      </c>
      <c r="D1453" s="86" t="s">
        <v>3522</v>
      </c>
    </row>
    <row r="1454" spans="1:4">
      <c r="A1454" s="90">
        <v>1508</v>
      </c>
      <c r="B1454" s="85" t="s">
        <v>6088</v>
      </c>
      <c r="C1454" s="84" t="s">
        <v>3630</v>
      </c>
      <c r="D1454" s="86" t="s">
        <v>6089</v>
      </c>
    </row>
    <row r="1455" spans="1:4">
      <c r="A1455" s="90">
        <v>1509</v>
      </c>
      <c r="B1455" s="85" t="s">
        <v>6090</v>
      </c>
      <c r="C1455" s="84" t="s">
        <v>3630</v>
      </c>
      <c r="D1455" s="86" t="s">
        <v>6091</v>
      </c>
    </row>
    <row r="1456" spans="1:4">
      <c r="A1456" s="90">
        <v>1510</v>
      </c>
      <c r="B1456" s="85" t="s">
        <v>6092</v>
      </c>
      <c r="C1456" s="84" t="s">
        <v>3630</v>
      </c>
      <c r="D1456" s="86" t="s">
        <v>3522</v>
      </c>
    </row>
    <row r="1457" spans="1:4">
      <c r="A1457" s="90">
        <v>1511</v>
      </c>
      <c r="B1457" s="85" t="s">
        <v>6093</v>
      </c>
      <c r="C1457" s="84" t="s">
        <v>3630</v>
      </c>
      <c r="D1457" s="86" t="s">
        <v>3522</v>
      </c>
    </row>
    <row r="1458" spans="1:4">
      <c r="A1458" s="90">
        <v>1512</v>
      </c>
      <c r="B1458" s="85" t="s">
        <v>6094</v>
      </c>
      <c r="C1458" s="84" t="s">
        <v>3630</v>
      </c>
      <c r="D1458" s="86" t="s">
        <v>6091</v>
      </c>
    </row>
    <row r="1459" spans="1:4">
      <c r="A1459" s="90">
        <v>1513</v>
      </c>
      <c r="B1459" s="85" t="s">
        <v>6095</v>
      </c>
      <c r="C1459" s="84" t="s">
        <v>3630</v>
      </c>
      <c r="D1459" s="86" t="s">
        <v>1157</v>
      </c>
    </row>
    <row r="1460" spans="1:4">
      <c r="A1460" s="90">
        <v>1514</v>
      </c>
      <c r="B1460" s="85" t="s">
        <v>6096</v>
      </c>
      <c r="C1460" s="84" t="s">
        <v>3630</v>
      </c>
      <c r="D1460" s="86" t="s">
        <v>6097</v>
      </c>
    </row>
    <row r="1461" spans="1:4">
      <c r="A1461" s="90">
        <v>1515</v>
      </c>
      <c r="B1461" s="85" t="s">
        <v>6098</v>
      </c>
      <c r="C1461" s="84" t="s">
        <v>3630</v>
      </c>
      <c r="D1461" s="86" t="s">
        <v>6099</v>
      </c>
    </row>
    <row r="1462" spans="1:4">
      <c r="A1462" s="90">
        <v>1516</v>
      </c>
      <c r="B1462" s="85" t="s">
        <v>6100</v>
      </c>
      <c r="C1462" s="84" t="s">
        <v>3630</v>
      </c>
      <c r="D1462" s="86" t="s">
        <v>6099</v>
      </c>
    </row>
    <row r="1463" spans="1:4">
      <c r="A1463" s="90">
        <v>1517</v>
      </c>
      <c r="B1463" s="85" t="s">
        <v>6101</v>
      </c>
      <c r="C1463" s="84" t="s">
        <v>3630</v>
      </c>
      <c r="D1463" s="86" t="s">
        <v>3457</v>
      </c>
    </row>
    <row r="1464" spans="1:4">
      <c r="A1464" s="90">
        <v>1518</v>
      </c>
      <c r="B1464" s="85" t="s">
        <v>6102</v>
      </c>
      <c r="C1464" s="84" t="s">
        <v>3630</v>
      </c>
      <c r="D1464" s="86" t="s">
        <v>6103</v>
      </c>
    </row>
    <row r="1465" spans="1:4">
      <c r="A1465" s="90">
        <v>1519</v>
      </c>
      <c r="B1465" s="85" t="s">
        <v>6104</v>
      </c>
      <c r="C1465" s="84" t="s">
        <v>3630</v>
      </c>
      <c r="D1465" s="86" t="s">
        <v>6103</v>
      </c>
    </row>
    <row r="1466" spans="1:4">
      <c r="A1466" s="90">
        <v>1520</v>
      </c>
      <c r="B1466" s="85" t="s">
        <v>6105</v>
      </c>
      <c r="C1466" s="84" t="s">
        <v>3630</v>
      </c>
      <c r="D1466" s="86" t="s">
        <v>6103</v>
      </c>
    </row>
    <row r="1467" spans="1:4">
      <c r="A1467" s="90">
        <v>1521</v>
      </c>
      <c r="B1467" s="85" t="s">
        <v>6106</v>
      </c>
      <c r="C1467" s="84" t="s">
        <v>3630</v>
      </c>
      <c r="D1467" s="86" t="s">
        <v>3457</v>
      </c>
    </row>
    <row r="1468" spans="1:4">
      <c r="A1468" s="90">
        <v>1522</v>
      </c>
      <c r="B1468" s="85" t="s">
        <v>6107</v>
      </c>
      <c r="C1468" s="84" t="s">
        <v>3630</v>
      </c>
      <c r="D1468" s="86" t="s">
        <v>2582</v>
      </c>
    </row>
    <row r="1469" spans="1:4">
      <c r="A1469" s="90">
        <v>1523</v>
      </c>
      <c r="B1469" s="85" t="s">
        <v>6108</v>
      </c>
      <c r="C1469" s="84" t="s">
        <v>3630</v>
      </c>
      <c r="D1469" s="86" t="s">
        <v>6109</v>
      </c>
    </row>
    <row r="1470" spans="1:4">
      <c r="A1470" s="90">
        <v>1524</v>
      </c>
      <c r="B1470" s="85" t="s">
        <v>6110</v>
      </c>
      <c r="C1470" s="84" t="s">
        <v>3630</v>
      </c>
      <c r="D1470" s="86" t="s">
        <v>6111</v>
      </c>
    </row>
    <row r="1471" spans="1:4">
      <c r="A1471" s="90">
        <v>1525</v>
      </c>
      <c r="B1471" s="85" t="s">
        <v>6112</v>
      </c>
      <c r="C1471" s="84" t="s">
        <v>3630</v>
      </c>
      <c r="D1471" s="86" t="s">
        <v>6113</v>
      </c>
    </row>
    <row r="1472" spans="1:4">
      <c r="A1472" s="90">
        <v>1526</v>
      </c>
      <c r="B1472" s="85" t="s">
        <v>6114</v>
      </c>
      <c r="C1472" s="84" t="s">
        <v>3630</v>
      </c>
      <c r="D1472" s="86" t="s">
        <v>6115</v>
      </c>
    </row>
    <row r="1473" spans="1:4">
      <c r="A1473" s="90">
        <v>1527</v>
      </c>
      <c r="B1473" s="85" t="s">
        <v>6116</v>
      </c>
      <c r="C1473" s="84" t="s">
        <v>3630</v>
      </c>
      <c r="D1473" s="86" t="s">
        <v>6117</v>
      </c>
    </row>
    <row r="1474" spans="1:4">
      <c r="A1474" s="90">
        <v>1528</v>
      </c>
      <c r="B1474" s="85" t="s">
        <v>6118</v>
      </c>
      <c r="C1474" s="84" t="s">
        <v>3630</v>
      </c>
      <c r="D1474" s="86" t="s">
        <v>6119</v>
      </c>
    </row>
    <row r="1475" spans="1:4">
      <c r="A1475" s="90">
        <v>1529</v>
      </c>
      <c r="B1475" s="85" t="s">
        <v>6120</v>
      </c>
      <c r="C1475" s="84" t="s">
        <v>3630</v>
      </c>
      <c r="D1475" s="86" t="s">
        <v>6121</v>
      </c>
    </row>
    <row r="1476" spans="1:4">
      <c r="A1476" s="90">
        <v>1530</v>
      </c>
      <c r="B1476" s="85" t="s">
        <v>6122</v>
      </c>
      <c r="C1476" s="84" t="s">
        <v>3630</v>
      </c>
      <c r="D1476" s="86" t="s">
        <v>1419</v>
      </c>
    </row>
    <row r="1477" spans="1:4">
      <c r="A1477" s="90">
        <v>1531</v>
      </c>
      <c r="B1477" s="85" t="s">
        <v>6123</v>
      </c>
      <c r="C1477" s="84" t="s">
        <v>3630</v>
      </c>
      <c r="D1477" s="86" t="s">
        <v>6124</v>
      </c>
    </row>
    <row r="1478" spans="1:4">
      <c r="A1478" s="90">
        <v>1532</v>
      </c>
      <c r="B1478" s="85" t="s">
        <v>6125</v>
      </c>
      <c r="C1478" s="84" t="s">
        <v>3630</v>
      </c>
      <c r="D1478" s="86" t="s">
        <v>6126</v>
      </c>
    </row>
    <row r="1479" spans="1:4">
      <c r="D1479" s="84" t="s">
        <v>3696</v>
      </c>
    </row>
    <row r="1480" spans="1:4">
      <c r="B1480" s="82" t="s">
        <v>6127</v>
      </c>
    </row>
    <row r="1482" spans="1:4">
      <c r="B1482" s="82" t="s">
        <v>3604</v>
      </c>
      <c r="C1482" s="83" t="s">
        <v>3605</v>
      </c>
    </row>
    <row r="1483" spans="1:4">
      <c r="D1483" s="83" t="s">
        <v>3606</v>
      </c>
    </row>
    <row r="1484" spans="1:4">
      <c r="A1484" s="83" t="s">
        <v>3607</v>
      </c>
      <c r="B1484" s="82" t="s">
        <v>3608</v>
      </c>
      <c r="C1484" s="83" t="s">
        <v>3609</v>
      </c>
    </row>
    <row r="1485" spans="1:4">
      <c r="A1485" s="90">
        <v>1533</v>
      </c>
      <c r="B1485" s="85" t="s">
        <v>6128</v>
      </c>
      <c r="C1485" s="84" t="s">
        <v>3630</v>
      </c>
      <c r="D1485" s="86" t="s">
        <v>6129</v>
      </c>
    </row>
    <row r="1486" spans="1:4">
      <c r="A1486" s="90">
        <v>1534</v>
      </c>
      <c r="B1486" s="85" t="s">
        <v>6130</v>
      </c>
      <c r="C1486" s="84" t="s">
        <v>3630</v>
      </c>
      <c r="D1486" s="86" t="s">
        <v>6131</v>
      </c>
    </row>
    <row r="1487" spans="1:4">
      <c r="A1487" s="90">
        <v>1535</v>
      </c>
      <c r="B1487" s="85" t="s">
        <v>6132</v>
      </c>
      <c r="C1487" s="84" t="s">
        <v>3630</v>
      </c>
      <c r="D1487" s="86" t="s">
        <v>2301</v>
      </c>
    </row>
    <row r="1488" spans="1:4">
      <c r="A1488" s="90">
        <v>1536</v>
      </c>
      <c r="B1488" s="85" t="s">
        <v>6133</v>
      </c>
      <c r="C1488" s="84" t="s">
        <v>3630</v>
      </c>
      <c r="D1488" s="86" t="s">
        <v>6134</v>
      </c>
    </row>
    <row r="1489" spans="1:4">
      <c r="A1489" s="90">
        <v>1537</v>
      </c>
      <c r="B1489" s="85" t="s">
        <v>6135</v>
      </c>
      <c r="C1489" s="84" t="s">
        <v>3630</v>
      </c>
      <c r="D1489" s="86" t="s">
        <v>6134</v>
      </c>
    </row>
    <row r="1490" spans="1:4">
      <c r="A1490" s="90">
        <v>1538</v>
      </c>
      <c r="B1490" s="85" t="s">
        <v>6136</v>
      </c>
      <c r="C1490" s="84" t="s">
        <v>3630</v>
      </c>
      <c r="D1490" s="86" t="s">
        <v>6137</v>
      </c>
    </row>
    <row r="1491" spans="1:4">
      <c r="A1491" s="90">
        <v>1539</v>
      </c>
      <c r="B1491" s="85" t="s">
        <v>6138</v>
      </c>
      <c r="C1491" s="84" t="s">
        <v>3630</v>
      </c>
      <c r="D1491" s="86" t="s">
        <v>6139</v>
      </c>
    </row>
    <row r="1492" spans="1:4">
      <c r="A1492" s="90">
        <v>1540</v>
      </c>
      <c r="B1492" s="85" t="s">
        <v>6140</v>
      </c>
      <c r="C1492" s="84" t="s">
        <v>3630</v>
      </c>
      <c r="D1492" s="86" t="s">
        <v>6141</v>
      </c>
    </row>
    <row r="1493" spans="1:4">
      <c r="A1493" s="90">
        <v>1541</v>
      </c>
      <c r="B1493" s="85" t="s">
        <v>6142</v>
      </c>
      <c r="C1493" s="84" t="s">
        <v>3630</v>
      </c>
      <c r="D1493" s="86" t="s">
        <v>1109</v>
      </c>
    </row>
    <row r="1494" spans="1:4">
      <c r="A1494" s="90">
        <v>1542</v>
      </c>
      <c r="B1494" s="85" t="s">
        <v>6143</v>
      </c>
      <c r="C1494" s="84" t="s">
        <v>3630</v>
      </c>
      <c r="D1494" s="86" t="s">
        <v>544</v>
      </c>
    </row>
    <row r="1495" spans="1:4">
      <c r="A1495" s="90">
        <v>1543</v>
      </c>
      <c r="B1495" s="85" t="s">
        <v>6144</v>
      </c>
      <c r="C1495" s="84" t="s">
        <v>3630</v>
      </c>
      <c r="D1495" s="84" t="s">
        <v>313</v>
      </c>
    </row>
    <row r="1496" spans="1:4">
      <c r="A1496" s="90">
        <v>1544</v>
      </c>
      <c r="B1496" s="85" t="s">
        <v>6145</v>
      </c>
      <c r="C1496" s="84" t="s">
        <v>3630</v>
      </c>
      <c r="D1496" s="86" t="s">
        <v>380</v>
      </c>
    </row>
    <row r="1497" spans="1:4">
      <c r="A1497" s="90">
        <v>1545</v>
      </c>
      <c r="B1497" s="85" t="s">
        <v>6146</v>
      </c>
      <c r="C1497" s="84" t="s">
        <v>3630</v>
      </c>
      <c r="D1497" s="86" t="s">
        <v>1349</v>
      </c>
    </row>
    <row r="1498" spans="1:4">
      <c r="A1498" s="90">
        <v>1546</v>
      </c>
      <c r="B1498" s="85" t="s">
        <v>6147</v>
      </c>
      <c r="C1498" s="84" t="s">
        <v>3630</v>
      </c>
      <c r="D1498" s="86" t="s">
        <v>2799</v>
      </c>
    </row>
    <row r="1499" spans="1:4">
      <c r="A1499" s="90">
        <v>1547</v>
      </c>
      <c r="B1499" s="85" t="s">
        <v>6148</v>
      </c>
      <c r="C1499" s="84" t="s">
        <v>3630</v>
      </c>
      <c r="D1499" s="86" t="s">
        <v>6149</v>
      </c>
    </row>
    <row r="1500" spans="1:4">
      <c r="A1500" s="90">
        <v>1549</v>
      </c>
      <c r="B1500" s="85" t="s">
        <v>6150</v>
      </c>
      <c r="C1500" s="84" t="s">
        <v>3630</v>
      </c>
      <c r="D1500" s="86" t="s">
        <v>2713</v>
      </c>
    </row>
    <row r="1501" spans="1:4">
      <c r="A1501" s="90">
        <v>1550</v>
      </c>
      <c r="B1501" s="85" t="s">
        <v>6151</v>
      </c>
      <c r="C1501" s="84" t="s">
        <v>3630</v>
      </c>
      <c r="D1501" s="86" t="s">
        <v>2713</v>
      </c>
    </row>
    <row r="1502" spans="1:4">
      <c r="A1502" s="90">
        <v>1551</v>
      </c>
      <c r="B1502" s="85" t="s">
        <v>6152</v>
      </c>
      <c r="C1502" s="84" t="s">
        <v>3630</v>
      </c>
      <c r="D1502" s="86" t="s">
        <v>2713</v>
      </c>
    </row>
    <row r="1503" spans="1:4">
      <c r="A1503" s="90">
        <v>1552</v>
      </c>
      <c r="B1503" s="85" t="s">
        <v>6153</v>
      </c>
      <c r="C1503" s="84" t="s">
        <v>3630</v>
      </c>
      <c r="D1503" s="86" t="s">
        <v>4568</v>
      </c>
    </row>
    <row r="1504" spans="1:4">
      <c r="A1504" s="90">
        <v>1553</v>
      </c>
      <c r="B1504" s="85" t="s">
        <v>6154</v>
      </c>
      <c r="C1504" s="84" t="s">
        <v>3630</v>
      </c>
      <c r="D1504" s="86" t="s">
        <v>1601</v>
      </c>
    </row>
    <row r="1505" spans="1:4">
      <c r="A1505" s="90">
        <v>1554</v>
      </c>
      <c r="B1505" s="85" t="s">
        <v>6155</v>
      </c>
      <c r="C1505" s="84" t="s">
        <v>3630</v>
      </c>
      <c r="D1505" s="86" t="s">
        <v>2378</v>
      </c>
    </row>
    <row r="1506" spans="1:4">
      <c r="A1506" s="90">
        <v>1555</v>
      </c>
      <c r="B1506" s="85" t="s">
        <v>6156</v>
      </c>
      <c r="C1506" s="84" t="s">
        <v>3630</v>
      </c>
      <c r="D1506" s="86" t="s">
        <v>1363</v>
      </c>
    </row>
    <row r="1507" spans="1:4">
      <c r="A1507" s="90">
        <v>1557</v>
      </c>
      <c r="B1507" s="85" t="s">
        <v>6157</v>
      </c>
      <c r="C1507" s="84" t="s">
        <v>3968</v>
      </c>
      <c r="D1507" s="86" t="s">
        <v>6158</v>
      </c>
    </row>
    <row r="1508" spans="1:4">
      <c r="A1508" s="90">
        <v>1558</v>
      </c>
      <c r="B1508" s="85" t="s">
        <v>6159</v>
      </c>
      <c r="C1508" s="84" t="s">
        <v>3650</v>
      </c>
      <c r="D1508" s="87" t="s">
        <v>6160</v>
      </c>
    </row>
    <row r="1509" spans="1:4">
      <c r="A1509" s="90">
        <v>1559</v>
      </c>
      <c r="B1509" s="85" t="s">
        <v>6161</v>
      </c>
      <c r="C1509" s="84" t="s">
        <v>3968</v>
      </c>
      <c r="D1509" s="86" t="s">
        <v>544</v>
      </c>
    </row>
    <row r="1510" spans="1:4">
      <c r="A1510" s="90">
        <v>1560</v>
      </c>
      <c r="B1510" s="85" t="s">
        <v>6162</v>
      </c>
      <c r="C1510" s="84" t="s">
        <v>3968</v>
      </c>
      <c r="D1510" s="86" t="s">
        <v>2904</v>
      </c>
    </row>
    <row r="1511" spans="1:4">
      <c r="A1511" s="90">
        <v>1561</v>
      </c>
      <c r="B1511" s="85" t="s">
        <v>6163</v>
      </c>
      <c r="C1511" s="84" t="s">
        <v>3650</v>
      </c>
      <c r="D1511" s="87" t="s">
        <v>6164</v>
      </c>
    </row>
    <row r="1512" spans="1:4">
      <c r="A1512" s="90">
        <v>1562</v>
      </c>
      <c r="B1512" s="85" t="s">
        <v>6165</v>
      </c>
      <c r="C1512" s="84" t="s">
        <v>3968</v>
      </c>
      <c r="D1512" s="86" t="s">
        <v>2453</v>
      </c>
    </row>
    <row r="1513" spans="1:4">
      <c r="A1513" s="90">
        <v>1564</v>
      </c>
      <c r="B1513" s="85" t="s">
        <v>6166</v>
      </c>
      <c r="C1513" s="84" t="s">
        <v>3968</v>
      </c>
      <c r="D1513" s="86" t="s">
        <v>1127</v>
      </c>
    </row>
    <row r="1514" spans="1:4">
      <c r="A1514" s="90">
        <v>1565</v>
      </c>
      <c r="B1514" s="85" t="s">
        <v>6167</v>
      </c>
      <c r="C1514" s="84" t="s">
        <v>3968</v>
      </c>
      <c r="D1514" s="86" t="s">
        <v>1617</v>
      </c>
    </row>
    <row r="1515" spans="1:4">
      <c r="A1515" s="90">
        <v>1566</v>
      </c>
      <c r="B1515" s="85" t="s">
        <v>6168</v>
      </c>
      <c r="C1515" s="84" t="s">
        <v>3968</v>
      </c>
      <c r="D1515" s="86" t="s">
        <v>277</v>
      </c>
    </row>
    <row r="1516" spans="1:4">
      <c r="A1516" s="90">
        <v>1567</v>
      </c>
      <c r="B1516" s="85" t="s">
        <v>6169</v>
      </c>
      <c r="C1516" s="84" t="s">
        <v>3968</v>
      </c>
      <c r="D1516" s="86" t="s">
        <v>1650</v>
      </c>
    </row>
    <row r="1517" spans="1:4">
      <c r="A1517" s="90">
        <v>1569</v>
      </c>
      <c r="B1517" s="85" t="s">
        <v>6170</v>
      </c>
      <c r="C1517" s="84" t="s">
        <v>3968</v>
      </c>
      <c r="D1517" s="86" t="s">
        <v>231</v>
      </c>
    </row>
    <row r="1518" spans="1:4">
      <c r="D1518" s="84" t="s">
        <v>3696</v>
      </c>
    </row>
    <row r="1519" spans="1:4">
      <c r="B1519" s="82" t="s">
        <v>6171</v>
      </c>
    </row>
    <row r="1521" spans="1:4">
      <c r="B1521" s="82" t="s">
        <v>3604</v>
      </c>
      <c r="C1521" s="83" t="s">
        <v>3605</v>
      </c>
    </row>
    <row r="1522" spans="1:4">
      <c r="D1522" s="83" t="s">
        <v>3606</v>
      </c>
    </row>
    <row r="1523" spans="1:4">
      <c r="A1523" s="83" t="s">
        <v>3607</v>
      </c>
      <c r="B1523" s="82" t="s">
        <v>3608</v>
      </c>
      <c r="C1523" s="83" t="s">
        <v>3609</v>
      </c>
    </row>
    <row r="1524" spans="1:4">
      <c r="A1524" s="90">
        <v>1570</v>
      </c>
      <c r="B1524" s="85" t="s">
        <v>6172</v>
      </c>
      <c r="C1524" s="84" t="s">
        <v>3968</v>
      </c>
      <c r="D1524" s="86" t="s">
        <v>1219</v>
      </c>
    </row>
    <row r="1525" spans="1:4">
      <c r="A1525" s="90">
        <v>1571</v>
      </c>
      <c r="B1525" s="85" t="s">
        <v>6173</v>
      </c>
      <c r="C1525" s="84" t="s">
        <v>3968</v>
      </c>
      <c r="D1525" s="86" t="s">
        <v>1274</v>
      </c>
    </row>
    <row r="1526" spans="1:4">
      <c r="A1526" s="90">
        <v>1572</v>
      </c>
      <c r="B1526" s="85" t="s">
        <v>6174</v>
      </c>
      <c r="C1526" s="84" t="s">
        <v>3968</v>
      </c>
      <c r="D1526" s="86" t="s">
        <v>419</v>
      </c>
    </row>
    <row r="1527" spans="1:4">
      <c r="A1527" s="90">
        <v>1573</v>
      </c>
      <c r="B1527" s="85" t="s">
        <v>6175</v>
      </c>
      <c r="C1527" s="84" t="s">
        <v>3968</v>
      </c>
      <c r="D1527" s="86" t="s">
        <v>904</v>
      </c>
    </row>
    <row r="1528" spans="1:4">
      <c r="A1528" s="90">
        <v>1576</v>
      </c>
      <c r="B1528" s="85" t="s">
        <v>6176</v>
      </c>
      <c r="C1528" s="84" t="s">
        <v>3968</v>
      </c>
      <c r="D1528" s="86" t="s">
        <v>3438</v>
      </c>
    </row>
    <row r="1529" spans="1:4">
      <c r="A1529" s="90">
        <v>1579</v>
      </c>
      <c r="B1529" s="85" t="s">
        <v>6177</v>
      </c>
      <c r="C1529" s="84" t="s">
        <v>3630</v>
      </c>
      <c r="D1529" s="86" t="s">
        <v>6178</v>
      </c>
    </row>
    <row r="1530" spans="1:4">
      <c r="A1530" s="90">
        <v>1580</v>
      </c>
      <c r="B1530" s="85" t="s">
        <v>6179</v>
      </c>
      <c r="C1530" s="84" t="s">
        <v>3630</v>
      </c>
      <c r="D1530" s="86" t="s">
        <v>6180</v>
      </c>
    </row>
    <row r="1531" spans="1:4">
      <c r="A1531" s="90">
        <v>1581</v>
      </c>
      <c r="B1531" s="85" t="s">
        <v>6181</v>
      </c>
      <c r="C1531" s="84" t="s">
        <v>3968</v>
      </c>
      <c r="D1531" s="86" t="s">
        <v>2227</v>
      </c>
    </row>
    <row r="1532" spans="1:4">
      <c r="A1532" s="90">
        <v>1582</v>
      </c>
      <c r="B1532" s="85" t="s">
        <v>6182</v>
      </c>
      <c r="C1532" s="84" t="s">
        <v>3968</v>
      </c>
      <c r="D1532" s="86" t="s">
        <v>147</v>
      </c>
    </row>
    <row r="1533" spans="1:4">
      <c r="A1533" s="90">
        <v>1583</v>
      </c>
      <c r="B1533" s="85" t="s">
        <v>6183</v>
      </c>
      <c r="C1533" s="84" t="s">
        <v>3630</v>
      </c>
      <c r="D1533" s="86" t="s">
        <v>1095</v>
      </c>
    </row>
    <row r="1534" spans="1:4">
      <c r="A1534" s="90">
        <v>1584</v>
      </c>
      <c r="B1534" s="85" t="s">
        <v>6184</v>
      </c>
      <c r="C1534" s="84" t="s">
        <v>3630</v>
      </c>
      <c r="D1534" s="86" t="s">
        <v>3486</v>
      </c>
    </row>
    <row r="1535" spans="1:4">
      <c r="A1535" s="90">
        <v>1585</v>
      </c>
      <c r="B1535" s="85" t="s">
        <v>6185</v>
      </c>
      <c r="C1535" s="84" t="s">
        <v>3630</v>
      </c>
      <c r="D1535" s="86" t="s">
        <v>1353</v>
      </c>
    </row>
    <row r="1536" spans="1:4">
      <c r="A1536" s="90">
        <v>1586</v>
      </c>
      <c r="B1536" s="85" t="s">
        <v>6186</v>
      </c>
      <c r="C1536" s="84" t="s">
        <v>3612</v>
      </c>
      <c r="D1536" s="86" t="s">
        <v>135</v>
      </c>
    </row>
    <row r="1537" spans="1:4">
      <c r="A1537" s="90">
        <v>1587</v>
      </c>
      <c r="B1537" s="85" t="s">
        <v>6187</v>
      </c>
      <c r="C1537" s="84" t="s">
        <v>3612</v>
      </c>
      <c r="D1537" s="86" t="s">
        <v>2922</v>
      </c>
    </row>
    <row r="1538" spans="1:4">
      <c r="A1538" s="90">
        <v>1588</v>
      </c>
      <c r="B1538" s="85" t="s">
        <v>6188</v>
      </c>
      <c r="C1538" s="84" t="s">
        <v>3612</v>
      </c>
      <c r="D1538" s="86" t="s">
        <v>2486</v>
      </c>
    </row>
    <row r="1539" spans="1:4">
      <c r="A1539" s="90">
        <v>1592</v>
      </c>
      <c r="B1539" s="85" t="s">
        <v>6189</v>
      </c>
      <c r="C1539" s="84" t="s">
        <v>3630</v>
      </c>
      <c r="D1539" s="86" t="s">
        <v>1718</v>
      </c>
    </row>
    <row r="1540" spans="1:4">
      <c r="A1540" s="90">
        <v>1593</v>
      </c>
      <c r="B1540" s="85" t="s">
        <v>6190</v>
      </c>
      <c r="C1540" s="84" t="s">
        <v>3630</v>
      </c>
      <c r="D1540" s="86" t="s">
        <v>1718</v>
      </c>
    </row>
    <row r="1541" spans="1:4">
      <c r="A1541" s="90">
        <v>1594</v>
      </c>
      <c r="B1541" s="85" t="s">
        <v>6191</v>
      </c>
      <c r="C1541" s="84" t="s">
        <v>3630</v>
      </c>
      <c r="D1541" s="86" t="s">
        <v>1718</v>
      </c>
    </row>
    <row r="1542" spans="1:4">
      <c r="A1542" s="90">
        <v>1595</v>
      </c>
      <c r="B1542" s="85" t="s">
        <v>6192</v>
      </c>
      <c r="C1542" s="84" t="s">
        <v>3630</v>
      </c>
      <c r="D1542" s="86" t="s">
        <v>2404</v>
      </c>
    </row>
    <row r="1543" spans="1:4">
      <c r="A1543" s="90">
        <v>1596</v>
      </c>
      <c r="B1543" s="85" t="s">
        <v>6193</v>
      </c>
      <c r="C1543" s="84" t="s">
        <v>3630</v>
      </c>
      <c r="D1543" s="86" t="s">
        <v>530</v>
      </c>
    </row>
    <row r="1544" spans="1:4">
      <c r="A1544" s="90">
        <v>1597</v>
      </c>
      <c r="B1544" s="85" t="s">
        <v>6194</v>
      </c>
      <c r="C1544" s="84" t="s">
        <v>3612</v>
      </c>
      <c r="D1544" s="86" t="s">
        <v>6195</v>
      </c>
    </row>
    <row r="1545" spans="1:4">
      <c r="A1545" s="90">
        <v>1598</v>
      </c>
      <c r="B1545" s="85" t="s">
        <v>6196</v>
      </c>
      <c r="C1545" s="84" t="s">
        <v>3612</v>
      </c>
      <c r="D1545" s="86" t="s">
        <v>6197</v>
      </c>
    </row>
    <row r="1546" spans="1:4">
      <c r="A1546" s="90">
        <v>1599</v>
      </c>
      <c r="B1546" s="85" t="s">
        <v>6198</v>
      </c>
      <c r="C1546" s="84" t="s">
        <v>3630</v>
      </c>
      <c r="D1546" s="84" t="s">
        <v>1562</v>
      </c>
    </row>
    <row r="1547" spans="1:4">
      <c r="A1547" s="90">
        <v>1600</v>
      </c>
      <c r="B1547" s="85" t="s">
        <v>6199</v>
      </c>
      <c r="C1547" s="84" t="s">
        <v>3630</v>
      </c>
      <c r="D1547" s="86" t="s">
        <v>3573</v>
      </c>
    </row>
    <row r="1548" spans="1:4">
      <c r="A1548" s="90">
        <v>1601</v>
      </c>
      <c r="B1548" s="85" t="s">
        <v>6200</v>
      </c>
      <c r="C1548" s="84" t="s">
        <v>3630</v>
      </c>
      <c r="D1548" s="86" t="s">
        <v>6201</v>
      </c>
    </row>
    <row r="1549" spans="1:4">
      <c r="A1549" s="90">
        <v>1602</v>
      </c>
      <c r="B1549" s="85" t="s">
        <v>6202</v>
      </c>
      <c r="C1549" s="84" t="s">
        <v>3740</v>
      </c>
      <c r="D1549" s="86" t="s">
        <v>2476</v>
      </c>
    </row>
    <row r="1550" spans="1:4">
      <c r="A1550" s="90">
        <v>1603</v>
      </c>
      <c r="B1550" s="85" t="s">
        <v>6203</v>
      </c>
      <c r="C1550" s="84" t="s">
        <v>3740</v>
      </c>
      <c r="D1550" s="86" t="s">
        <v>1513</v>
      </c>
    </row>
    <row r="1551" spans="1:4">
      <c r="A1551" s="90">
        <v>1604</v>
      </c>
      <c r="B1551" s="85" t="s">
        <v>6204</v>
      </c>
      <c r="C1551" s="84" t="s">
        <v>3746</v>
      </c>
      <c r="D1551" s="86" t="s">
        <v>1538</v>
      </c>
    </row>
    <row r="1552" spans="1:4">
      <c r="A1552" s="90">
        <v>1605</v>
      </c>
      <c r="B1552" s="85" t="s">
        <v>6205</v>
      </c>
      <c r="C1552" s="84" t="s">
        <v>3740</v>
      </c>
      <c r="D1552" s="86" t="s">
        <v>943</v>
      </c>
    </row>
    <row r="1553" spans="1:4">
      <c r="A1553" s="90">
        <v>1606</v>
      </c>
      <c r="B1553" s="85" t="s">
        <v>6206</v>
      </c>
      <c r="C1553" s="84" t="s">
        <v>3746</v>
      </c>
      <c r="D1553" s="86" t="s">
        <v>2321</v>
      </c>
    </row>
    <row r="1554" spans="1:4">
      <c r="A1554" s="90">
        <v>1607</v>
      </c>
      <c r="B1554" s="85" t="s">
        <v>6207</v>
      </c>
      <c r="C1554" s="84" t="s">
        <v>3746</v>
      </c>
      <c r="D1554" s="86" t="s">
        <v>695</v>
      </c>
    </row>
    <row r="1555" spans="1:4">
      <c r="A1555" s="90">
        <v>1609</v>
      </c>
      <c r="B1555" s="85" t="s">
        <v>6208</v>
      </c>
      <c r="C1555" s="84" t="s">
        <v>4548</v>
      </c>
      <c r="D1555" s="86" t="s">
        <v>6209</v>
      </c>
    </row>
    <row r="1556" spans="1:4">
      <c r="A1556" s="90">
        <v>1610</v>
      </c>
      <c r="B1556" s="85" t="s">
        <v>6210</v>
      </c>
      <c r="C1556" s="84" t="s">
        <v>3968</v>
      </c>
      <c r="D1556" s="86" t="s">
        <v>3426</v>
      </c>
    </row>
    <row r="1557" spans="1:4">
      <c r="D1557" s="84" t="s">
        <v>3696</v>
      </c>
    </row>
    <row r="1558" spans="1:4">
      <c r="B1558" s="82" t="s">
        <v>6211</v>
      </c>
    </row>
    <row r="1560" spans="1:4">
      <c r="B1560" s="82" t="s">
        <v>3604</v>
      </c>
      <c r="C1560" s="83" t="s">
        <v>3605</v>
      </c>
    </row>
    <row r="1561" spans="1:4">
      <c r="D1561" s="83" t="s">
        <v>3606</v>
      </c>
    </row>
    <row r="1562" spans="1:4">
      <c r="A1562" s="83" t="s">
        <v>3607</v>
      </c>
      <c r="B1562" s="82" t="s">
        <v>3608</v>
      </c>
      <c r="C1562" s="83" t="s">
        <v>3609</v>
      </c>
    </row>
    <row r="1563" spans="1:4">
      <c r="A1563" s="90">
        <v>1611</v>
      </c>
      <c r="B1563" s="85" t="s">
        <v>6212</v>
      </c>
      <c r="C1563" s="84" t="s">
        <v>3968</v>
      </c>
      <c r="D1563" s="86" t="s">
        <v>3044</v>
      </c>
    </row>
    <row r="1564" spans="1:4">
      <c r="A1564" s="90">
        <v>1612</v>
      </c>
      <c r="B1564" s="85" t="s">
        <v>6213</v>
      </c>
      <c r="C1564" s="84" t="s">
        <v>3746</v>
      </c>
      <c r="D1564" s="86" t="s">
        <v>2575</v>
      </c>
    </row>
    <row r="1565" spans="1:4">
      <c r="A1565" s="90">
        <v>1614</v>
      </c>
      <c r="B1565" s="85" t="s">
        <v>6214</v>
      </c>
      <c r="C1565" s="84" t="s">
        <v>3630</v>
      </c>
      <c r="D1565" s="86" t="s">
        <v>6215</v>
      </c>
    </row>
    <row r="1566" spans="1:4">
      <c r="A1566" s="90">
        <v>1615</v>
      </c>
      <c r="B1566" s="85" t="s">
        <v>6216</v>
      </c>
      <c r="C1566" s="84" t="s">
        <v>3630</v>
      </c>
      <c r="D1566" s="86" t="s">
        <v>6217</v>
      </c>
    </row>
    <row r="1567" spans="1:4">
      <c r="A1567" s="90">
        <v>1616</v>
      </c>
      <c r="B1567" s="85" t="s">
        <v>6218</v>
      </c>
      <c r="C1567" s="84" t="s">
        <v>3630</v>
      </c>
      <c r="D1567" s="86" t="s">
        <v>6219</v>
      </c>
    </row>
    <row r="1568" spans="1:4">
      <c r="A1568" s="90">
        <v>1617</v>
      </c>
      <c r="B1568" s="85" t="s">
        <v>6220</v>
      </c>
      <c r="C1568" s="84" t="s">
        <v>3666</v>
      </c>
      <c r="D1568" s="86" t="s">
        <v>6221</v>
      </c>
    </row>
    <row r="1569" spans="1:4">
      <c r="A1569" s="90">
        <v>1621</v>
      </c>
      <c r="B1569" s="85" t="s">
        <v>6222</v>
      </c>
      <c r="C1569" s="84" t="s">
        <v>3630</v>
      </c>
      <c r="D1569" s="86" t="s">
        <v>6223</v>
      </c>
    </row>
    <row r="1570" spans="1:4">
      <c r="A1570" s="90">
        <v>1622</v>
      </c>
      <c r="B1570" s="85" t="s">
        <v>6224</v>
      </c>
      <c r="C1570" s="84" t="s">
        <v>3630</v>
      </c>
      <c r="D1570" s="86" t="s">
        <v>6225</v>
      </c>
    </row>
    <row r="1571" spans="1:4">
      <c r="A1571" s="90">
        <v>1623</v>
      </c>
      <c r="B1571" s="85" t="s">
        <v>6226</v>
      </c>
      <c r="C1571" s="84" t="s">
        <v>3968</v>
      </c>
      <c r="D1571" s="86" t="s">
        <v>1284</v>
      </c>
    </row>
    <row r="1572" spans="1:4">
      <c r="A1572" s="90">
        <v>1624</v>
      </c>
      <c r="B1572" s="85" t="s">
        <v>6227</v>
      </c>
      <c r="C1572" s="84" t="s">
        <v>3746</v>
      </c>
      <c r="D1572" s="86" t="s">
        <v>2644</v>
      </c>
    </row>
    <row r="1573" spans="1:4">
      <c r="A1573" s="90">
        <v>1626</v>
      </c>
      <c r="B1573" s="85" t="s">
        <v>6228</v>
      </c>
      <c r="C1573" s="84" t="s">
        <v>3630</v>
      </c>
      <c r="D1573" s="88" t="s">
        <v>6229</v>
      </c>
    </row>
    <row r="1574" spans="1:4">
      <c r="A1574" s="90">
        <v>1627</v>
      </c>
      <c r="B1574" s="85" t="s">
        <v>6230</v>
      </c>
      <c r="C1574" s="84" t="s">
        <v>3630</v>
      </c>
      <c r="D1574" s="88" t="s">
        <v>6231</v>
      </c>
    </row>
    <row r="1575" spans="1:4">
      <c r="A1575" s="90">
        <v>1628</v>
      </c>
      <c r="B1575" s="85" t="s">
        <v>6232</v>
      </c>
      <c r="C1575" s="84" t="s">
        <v>3630</v>
      </c>
      <c r="D1575" s="87" t="s">
        <v>6233</v>
      </c>
    </row>
    <row r="1576" spans="1:4">
      <c r="A1576" s="90">
        <v>1629</v>
      </c>
      <c r="B1576" s="85" t="s">
        <v>6234</v>
      </c>
      <c r="C1576" s="84" t="s">
        <v>3630</v>
      </c>
      <c r="D1576" s="87" t="s">
        <v>6235</v>
      </c>
    </row>
    <row r="1577" spans="1:4">
      <c r="A1577" s="90">
        <v>1630</v>
      </c>
      <c r="B1577" s="85" t="s">
        <v>6236</v>
      </c>
      <c r="C1577" s="84" t="s">
        <v>3630</v>
      </c>
      <c r="D1577" s="86" t="s">
        <v>1068</v>
      </c>
    </row>
    <row r="1578" spans="1:4">
      <c r="A1578" s="90">
        <v>1632</v>
      </c>
      <c r="B1578" s="85" t="s">
        <v>6237</v>
      </c>
      <c r="C1578" s="84" t="s">
        <v>3630</v>
      </c>
      <c r="D1578" s="86" t="s">
        <v>3300</v>
      </c>
    </row>
    <row r="1579" spans="1:4">
      <c r="A1579" s="90">
        <v>1633</v>
      </c>
      <c r="B1579" s="85" t="s">
        <v>6238</v>
      </c>
      <c r="C1579" s="84" t="s">
        <v>3630</v>
      </c>
      <c r="D1579" s="86" t="s">
        <v>1491</v>
      </c>
    </row>
    <row r="1580" spans="1:4">
      <c r="A1580" s="90">
        <v>1634</v>
      </c>
      <c r="B1580" s="85" t="s">
        <v>6239</v>
      </c>
      <c r="C1580" s="84" t="s">
        <v>3630</v>
      </c>
      <c r="D1580" s="86" t="s">
        <v>530</v>
      </c>
    </row>
    <row r="1581" spans="1:4">
      <c r="A1581" s="90">
        <v>1635</v>
      </c>
      <c r="B1581" s="85" t="s">
        <v>6240</v>
      </c>
      <c r="C1581" s="84" t="s">
        <v>3630</v>
      </c>
      <c r="D1581" s="86" t="s">
        <v>1598</v>
      </c>
    </row>
    <row r="1582" spans="1:4">
      <c r="A1582" s="90">
        <v>1636</v>
      </c>
      <c r="B1582" s="85" t="s">
        <v>6241</v>
      </c>
      <c r="C1582" s="84" t="s">
        <v>3630</v>
      </c>
      <c r="D1582" s="86" t="s">
        <v>417</v>
      </c>
    </row>
    <row r="1583" spans="1:4">
      <c r="A1583" s="90">
        <v>1637</v>
      </c>
      <c r="B1583" s="85" t="s">
        <v>6242</v>
      </c>
      <c r="C1583" s="84" t="s">
        <v>3630</v>
      </c>
      <c r="D1583" s="86" t="s">
        <v>1186</v>
      </c>
    </row>
    <row r="1584" spans="1:4">
      <c r="A1584" s="90">
        <v>1638</v>
      </c>
      <c r="B1584" s="85" t="s">
        <v>6243</v>
      </c>
      <c r="C1584" s="84" t="s">
        <v>3630</v>
      </c>
      <c r="D1584" s="86" t="s">
        <v>6244</v>
      </c>
    </row>
    <row r="1585" spans="1:4">
      <c r="A1585" s="90">
        <v>1639</v>
      </c>
      <c r="B1585" s="85" t="s">
        <v>6245</v>
      </c>
      <c r="C1585" s="84" t="s">
        <v>3630</v>
      </c>
      <c r="D1585" s="84" t="s">
        <v>469</v>
      </c>
    </row>
    <row r="1586" spans="1:4">
      <c r="A1586" s="90">
        <v>1640</v>
      </c>
      <c r="B1586" s="85" t="s">
        <v>6246</v>
      </c>
      <c r="C1586" s="84" t="s">
        <v>3630</v>
      </c>
      <c r="D1586" s="84" t="s">
        <v>246</v>
      </c>
    </row>
    <row r="1587" spans="1:4">
      <c r="A1587" s="90">
        <v>1641</v>
      </c>
      <c r="B1587" s="85" t="s">
        <v>6247</v>
      </c>
      <c r="C1587" s="84" t="s">
        <v>3630</v>
      </c>
      <c r="D1587" s="86" t="s">
        <v>1351</v>
      </c>
    </row>
    <row r="1588" spans="1:4">
      <c r="A1588" s="90">
        <v>1642</v>
      </c>
      <c r="B1588" s="85" t="s">
        <v>6248</v>
      </c>
      <c r="C1588" s="84" t="s">
        <v>3630</v>
      </c>
      <c r="D1588" s="86" t="s">
        <v>667</v>
      </c>
    </row>
    <row r="1589" spans="1:4">
      <c r="A1589" s="90">
        <v>1643</v>
      </c>
      <c r="B1589" s="85" t="s">
        <v>6249</v>
      </c>
      <c r="C1589" s="84" t="s">
        <v>3630</v>
      </c>
      <c r="D1589" s="86" t="s">
        <v>2163</v>
      </c>
    </row>
    <row r="1590" spans="1:4">
      <c r="A1590" s="90">
        <v>1644</v>
      </c>
      <c r="B1590" s="85" t="s">
        <v>6250</v>
      </c>
      <c r="C1590" s="84" t="s">
        <v>3630</v>
      </c>
      <c r="D1590" s="86" t="s">
        <v>1564</v>
      </c>
    </row>
    <row r="1591" spans="1:4">
      <c r="A1591" s="90">
        <v>1645</v>
      </c>
      <c r="B1591" s="85" t="s">
        <v>6251</v>
      </c>
      <c r="C1591" s="84" t="s">
        <v>3630</v>
      </c>
      <c r="D1591" s="86" t="s">
        <v>1824</v>
      </c>
    </row>
    <row r="1592" spans="1:4">
      <c r="A1592" s="90">
        <v>1646</v>
      </c>
      <c r="B1592" s="85" t="s">
        <v>6252</v>
      </c>
      <c r="C1592" s="84" t="s">
        <v>3630</v>
      </c>
      <c r="D1592" s="86" t="s">
        <v>6253</v>
      </c>
    </row>
    <row r="1593" spans="1:4">
      <c r="A1593" s="90">
        <v>1647</v>
      </c>
      <c r="B1593" s="85" t="s">
        <v>6254</v>
      </c>
      <c r="C1593" s="84" t="s">
        <v>3630</v>
      </c>
      <c r="D1593" s="86" t="s">
        <v>6255</v>
      </c>
    </row>
    <row r="1594" spans="1:4">
      <c r="A1594" s="90">
        <v>1649</v>
      </c>
      <c r="B1594" s="85" t="s">
        <v>6256</v>
      </c>
      <c r="C1594" s="84" t="s">
        <v>3630</v>
      </c>
      <c r="D1594" s="86" t="s">
        <v>4721</v>
      </c>
    </row>
    <row r="1595" spans="1:4">
      <c r="A1595" s="90">
        <v>1650</v>
      </c>
      <c r="B1595" s="85" t="s">
        <v>6257</v>
      </c>
      <c r="C1595" s="84" t="s">
        <v>3630</v>
      </c>
      <c r="D1595" s="86" t="s">
        <v>6258</v>
      </c>
    </row>
    <row r="1596" spans="1:4">
      <c r="D1596" s="84" t="s">
        <v>3696</v>
      </c>
    </row>
    <row r="1597" spans="1:4">
      <c r="B1597" s="82" t="s">
        <v>6259</v>
      </c>
    </row>
    <row r="1599" spans="1:4">
      <c r="B1599" s="82" t="s">
        <v>3604</v>
      </c>
      <c r="C1599" s="83" t="s">
        <v>3605</v>
      </c>
    </row>
    <row r="1600" spans="1:4">
      <c r="D1600" s="83" t="s">
        <v>3606</v>
      </c>
    </row>
    <row r="1601" spans="1:4">
      <c r="A1601" s="83" t="s">
        <v>3607</v>
      </c>
      <c r="B1601" s="82" t="s">
        <v>3608</v>
      </c>
      <c r="C1601" s="83" t="s">
        <v>3609</v>
      </c>
    </row>
    <row r="1602" spans="1:4">
      <c r="A1602" s="90">
        <v>1651</v>
      </c>
      <c r="B1602" s="85" t="s">
        <v>6260</v>
      </c>
      <c r="C1602" s="84" t="s">
        <v>4128</v>
      </c>
      <c r="D1602" s="86" t="s">
        <v>1769</v>
      </c>
    </row>
    <row r="1603" spans="1:4">
      <c r="A1603" s="90">
        <v>1652</v>
      </c>
      <c r="B1603" s="85" t="s">
        <v>6261</v>
      </c>
      <c r="C1603" s="84" t="s">
        <v>4025</v>
      </c>
      <c r="D1603" s="88" t="s">
        <v>6262</v>
      </c>
    </row>
    <row r="1604" spans="1:4">
      <c r="A1604" s="90">
        <v>1653</v>
      </c>
      <c r="B1604" s="85" t="s">
        <v>6263</v>
      </c>
      <c r="C1604" s="84" t="s">
        <v>3740</v>
      </c>
      <c r="D1604" s="86" t="s">
        <v>2067</v>
      </c>
    </row>
    <row r="1605" spans="1:4">
      <c r="A1605" s="90">
        <v>1654</v>
      </c>
      <c r="B1605" s="85" t="s">
        <v>6264</v>
      </c>
      <c r="C1605" s="84" t="s">
        <v>3968</v>
      </c>
      <c r="D1605" s="86" t="s">
        <v>6265</v>
      </c>
    </row>
    <row r="1606" spans="1:4">
      <c r="A1606" s="90">
        <v>1655</v>
      </c>
      <c r="B1606" s="85" t="s">
        <v>6266</v>
      </c>
      <c r="C1606" s="84" t="s">
        <v>3746</v>
      </c>
      <c r="D1606" s="86" t="s">
        <v>6267</v>
      </c>
    </row>
    <row r="1607" spans="1:4">
      <c r="A1607" s="90">
        <v>1656</v>
      </c>
      <c r="B1607" s="85" t="s">
        <v>6268</v>
      </c>
      <c r="C1607" s="84" t="s">
        <v>3746</v>
      </c>
      <c r="D1607" s="86" t="s">
        <v>6269</v>
      </c>
    </row>
    <row r="1608" spans="1:4">
      <c r="A1608" s="90">
        <v>1657</v>
      </c>
      <c r="B1608" s="85" t="s">
        <v>6270</v>
      </c>
      <c r="C1608" s="84" t="s">
        <v>3650</v>
      </c>
      <c r="D1608" s="86" t="s">
        <v>2748</v>
      </c>
    </row>
    <row r="1609" spans="1:4">
      <c r="A1609" s="90">
        <v>1658</v>
      </c>
      <c r="B1609" s="85" t="s">
        <v>6271</v>
      </c>
      <c r="C1609" s="84" t="s">
        <v>3612</v>
      </c>
      <c r="D1609" s="86" t="s">
        <v>6272</v>
      </c>
    </row>
    <row r="1610" spans="1:4">
      <c r="A1610" s="90">
        <v>1659</v>
      </c>
      <c r="B1610" s="85" t="s">
        <v>6273</v>
      </c>
      <c r="C1610" s="84" t="s">
        <v>3630</v>
      </c>
      <c r="D1610" s="86" t="s">
        <v>3494</v>
      </c>
    </row>
    <row r="1611" spans="1:4">
      <c r="A1611" s="90">
        <v>1662</v>
      </c>
      <c r="B1611" s="85" t="s">
        <v>6274</v>
      </c>
      <c r="C1611" s="84" t="s">
        <v>3630</v>
      </c>
      <c r="D1611" s="86" t="s">
        <v>6275</v>
      </c>
    </row>
    <row r="1612" spans="1:4">
      <c r="A1612" s="90">
        <v>1663</v>
      </c>
      <c r="B1612" s="85" t="s">
        <v>6276</v>
      </c>
      <c r="C1612" s="84" t="s">
        <v>3630</v>
      </c>
      <c r="D1612" s="86" t="s">
        <v>6277</v>
      </c>
    </row>
    <row r="1613" spans="1:4">
      <c r="A1613" s="90">
        <v>1664</v>
      </c>
      <c r="B1613" s="85" t="s">
        <v>6278</v>
      </c>
      <c r="C1613" s="84" t="s">
        <v>3630</v>
      </c>
      <c r="D1613" s="86" t="s">
        <v>6279</v>
      </c>
    </row>
    <row r="1614" spans="1:4">
      <c r="A1614" s="90">
        <v>1665</v>
      </c>
      <c r="B1614" s="85" t="s">
        <v>6280</v>
      </c>
      <c r="C1614" s="84" t="s">
        <v>3904</v>
      </c>
      <c r="D1614" s="86" t="s">
        <v>1590</v>
      </c>
    </row>
    <row r="1615" spans="1:4">
      <c r="A1615" s="90">
        <v>1666</v>
      </c>
      <c r="B1615" s="85" t="s">
        <v>6281</v>
      </c>
      <c r="C1615" s="84" t="s">
        <v>3904</v>
      </c>
      <c r="D1615" s="84" t="s">
        <v>2439</v>
      </c>
    </row>
    <row r="1616" spans="1:4">
      <c r="A1616" s="90">
        <v>1667</v>
      </c>
      <c r="B1616" s="85" t="s">
        <v>6282</v>
      </c>
      <c r="C1616" s="84" t="s">
        <v>3630</v>
      </c>
      <c r="D1616" s="86" t="s">
        <v>315</v>
      </c>
    </row>
    <row r="1617" spans="1:4">
      <c r="A1617" s="90">
        <v>1668</v>
      </c>
      <c r="B1617" s="85" t="s">
        <v>6283</v>
      </c>
      <c r="C1617" s="84" t="s">
        <v>3630</v>
      </c>
      <c r="D1617" s="86" t="s">
        <v>989</v>
      </c>
    </row>
    <row r="1618" spans="1:4">
      <c r="A1618" s="90">
        <v>1669</v>
      </c>
      <c r="B1618" s="85" t="s">
        <v>6284</v>
      </c>
      <c r="C1618" s="84" t="s">
        <v>3630</v>
      </c>
      <c r="D1618" s="86" t="s">
        <v>1545</v>
      </c>
    </row>
    <row r="1619" spans="1:4">
      <c r="A1619" s="90">
        <v>1670</v>
      </c>
      <c r="B1619" s="85" t="s">
        <v>6285</v>
      </c>
      <c r="C1619" s="84" t="s">
        <v>3630</v>
      </c>
      <c r="D1619" s="86" t="s">
        <v>799</v>
      </c>
    </row>
    <row r="1620" spans="1:4">
      <c r="A1620" s="90">
        <v>1671</v>
      </c>
      <c r="B1620" s="85" t="s">
        <v>6286</v>
      </c>
      <c r="C1620" s="84" t="s">
        <v>3630</v>
      </c>
      <c r="D1620" s="86" t="s">
        <v>552</v>
      </c>
    </row>
    <row r="1621" spans="1:4">
      <c r="A1621" s="90">
        <v>1672</v>
      </c>
      <c r="B1621" s="85" t="s">
        <v>6287</v>
      </c>
      <c r="C1621" s="84" t="s">
        <v>3630</v>
      </c>
      <c r="D1621" s="86" t="s">
        <v>2164</v>
      </c>
    </row>
    <row r="1622" spans="1:4">
      <c r="A1622" s="90">
        <v>1673</v>
      </c>
      <c r="B1622" s="85" t="s">
        <v>6288</v>
      </c>
      <c r="C1622" s="84" t="s">
        <v>3630</v>
      </c>
      <c r="D1622" s="86" t="s">
        <v>1676</v>
      </c>
    </row>
    <row r="1623" spans="1:4">
      <c r="A1623" s="90">
        <v>1674</v>
      </c>
      <c r="B1623" s="85" t="s">
        <v>6289</v>
      </c>
      <c r="C1623" s="84" t="s">
        <v>3630</v>
      </c>
      <c r="D1623" s="86" t="s">
        <v>1525</v>
      </c>
    </row>
    <row r="1624" spans="1:4">
      <c r="A1624" s="90">
        <v>1675</v>
      </c>
      <c r="B1624" s="85" t="s">
        <v>6290</v>
      </c>
      <c r="C1624" s="84" t="s">
        <v>3630</v>
      </c>
      <c r="D1624" s="86" t="s">
        <v>2740</v>
      </c>
    </row>
    <row r="1625" spans="1:4">
      <c r="A1625" s="90">
        <v>1676</v>
      </c>
      <c r="B1625" s="85" t="s">
        <v>6291</v>
      </c>
      <c r="C1625" s="84" t="s">
        <v>3630</v>
      </c>
      <c r="D1625" s="84" t="s">
        <v>81</v>
      </c>
    </row>
    <row r="1626" spans="1:4">
      <c r="A1626" s="90">
        <v>1677</v>
      </c>
      <c r="B1626" s="85" t="s">
        <v>6292</v>
      </c>
      <c r="C1626" s="84" t="s">
        <v>3630</v>
      </c>
      <c r="D1626" s="86" t="s">
        <v>689</v>
      </c>
    </row>
    <row r="1627" spans="1:4">
      <c r="A1627" s="90">
        <v>1678</v>
      </c>
      <c r="B1627" s="85" t="s">
        <v>6293</v>
      </c>
      <c r="C1627" s="84" t="s">
        <v>3630</v>
      </c>
      <c r="D1627" s="86" t="s">
        <v>689</v>
      </c>
    </row>
    <row r="1628" spans="1:4">
      <c r="A1628" s="90">
        <v>1679</v>
      </c>
      <c r="B1628" s="85" t="s">
        <v>6294</v>
      </c>
      <c r="C1628" s="84" t="s">
        <v>3630</v>
      </c>
      <c r="D1628" s="86" t="s">
        <v>1525</v>
      </c>
    </row>
    <row r="1629" spans="1:4">
      <c r="A1629" s="90">
        <v>1680</v>
      </c>
      <c r="B1629" s="85" t="s">
        <v>6295</v>
      </c>
      <c r="C1629" s="84" t="s">
        <v>3630</v>
      </c>
      <c r="D1629" s="86" t="s">
        <v>819</v>
      </c>
    </row>
    <row r="1630" spans="1:4">
      <c r="A1630" s="90">
        <v>1681</v>
      </c>
      <c r="B1630" s="85" t="s">
        <v>6296</v>
      </c>
      <c r="C1630" s="84" t="s">
        <v>3630</v>
      </c>
      <c r="D1630" s="86" t="s">
        <v>1002</v>
      </c>
    </row>
    <row r="1631" spans="1:4">
      <c r="A1631" s="90">
        <v>1682</v>
      </c>
      <c r="B1631" s="85" t="s">
        <v>6297</v>
      </c>
      <c r="C1631" s="84" t="s">
        <v>3630</v>
      </c>
      <c r="D1631" s="86" t="s">
        <v>1081</v>
      </c>
    </row>
    <row r="1632" spans="1:4">
      <c r="A1632" s="90">
        <v>1683</v>
      </c>
      <c r="B1632" s="85" t="s">
        <v>6298</v>
      </c>
      <c r="C1632" s="84" t="s">
        <v>3630</v>
      </c>
      <c r="D1632" s="86" t="s">
        <v>6299</v>
      </c>
    </row>
    <row r="1633" spans="1:4">
      <c r="A1633" s="90">
        <v>1684</v>
      </c>
      <c r="B1633" s="85" t="s">
        <v>6300</v>
      </c>
      <c r="C1633" s="84" t="s">
        <v>3630</v>
      </c>
      <c r="D1633" s="86" t="s">
        <v>1377</v>
      </c>
    </row>
    <row r="1634" spans="1:4">
      <c r="A1634" s="90">
        <v>1685</v>
      </c>
      <c r="B1634" s="85" t="s">
        <v>6301</v>
      </c>
      <c r="C1634" s="84" t="s">
        <v>3630</v>
      </c>
      <c r="D1634" s="86" t="s">
        <v>1377</v>
      </c>
    </row>
    <row r="1635" spans="1:4">
      <c r="D1635" s="84" t="s">
        <v>3696</v>
      </c>
    </row>
    <row r="1636" spans="1:4">
      <c r="B1636" s="82" t="s">
        <v>6302</v>
      </c>
    </row>
    <row r="1638" spans="1:4">
      <c r="B1638" s="82" t="s">
        <v>3604</v>
      </c>
      <c r="C1638" s="83" t="s">
        <v>3605</v>
      </c>
    </row>
    <row r="1639" spans="1:4">
      <c r="D1639" s="83" t="s">
        <v>3606</v>
      </c>
    </row>
    <row r="1640" spans="1:4">
      <c r="A1640" s="83" t="s">
        <v>3607</v>
      </c>
      <c r="B1640" s="82" t="s">
        <v>3608</v>
      </c>
      <c r="C1640" s="83" t="s">
        <v>3609</v>
      </c>
    </row>
    <row r="1641" spans="1:4">
      <c r="A1641" s="90">
        <v>1686</v>
      </c>
      <c r="B1641" s="85" t="s">
        <v>6303</v>
      </c>
      <c r="C1641" s="84" t="s">
        <v>3630</v>
      </c>
      <c r="D1641" s="86" t="s">
        <v>435</v>
      </c>
    </row>
    <row r="1642" spans="1:4">
      <c r="A1642" s="90">
        <v>1687</v>
      </c>
      <c r="B1642" s="85" t="s">
        <v>6304</v>
      </c>
      <c r="C1642" s="84" t="s">
        <v>3630</v>
      </c>
      <c r="D1642" s="84" t="s">
        <v>1521</v>
      </c>
    </row>
    <row r="1643" spans="1:4">
      <c r="A1643" s="90">
        <v>1688</v>
      </c>
      <c r="B1643" s="85" t="s">
        <v>6305</v>
      </c>
      <c r="C1643" s="84" t="s">
        <v>3630</v>
      </c>
      <c r="D1643" s="84" t="s">
        <v>593</v>
      </c>
    </row>
    <row r="1644" spans="1:4">
      <c r="A1644" s="90">
        <v>1689</v>
      </c>
      <c r="B1644" s="85" t="s">
        <v>6306</v>
      </c>
      <c r="C1644" s="84" t="s">
        <v>3904</v>
      </c>
      <c r="D1644" s="84" t="s">
        <v>83</v>
      </c>
    </row>
    <row r="1645" spans="1:4">
      <c r="A1645" s="90">
        <v>1690</v>
      </c>
      <c r="B1645" s="85" t="s">
        <v>6307</v>
      </c>
      <c r="C1645" s="84" t="s">
        <v>3630</v>
      </c>
      <c r="D1645" s="86" t="s">
        <v>3012</v>
      </c>
    </row>
    <row r="1646" spans="1:4">
      <c r="A1646" s="90">
        <v>1691</v>
      </c>
      <c r="B1646" s="85" t="s">
        <v>6308</v>
      </c>
      <c r="C1646" s="84" t="s">
        <v>3630</v>
      </c>
      <c r="D1646" s="84" t="s">
        <v>1521</v>
      </c>
    </row>
    <row r="1647" spans="1:4">
      <c r="A1647" s="90">
        <v>1692</v>
      </c>
      <c r="B1647" s="85" t="s">
        <v>6309</v>
      </c>
      <c r="C1647" s="84" t="s">
        <v>3630</v>
      </c>
      <c r="D1647" s="86" t="s">
        <v>304</v>
      </c>
    </row>
    <row r="1648" spans="1:4">
      <c r="A1648" s="90">
        <v>1693</v>
      </c>
      <c r="B1648" s="85" t="s">
        <v>6310</v>
      </c>
      <c r="C1648" s="84" t="s">
        <v>3630</v>
      </c>
      <c r="D1648" s="86" t="s">
        <v>812</v>
      </c>
    </row>
    <row r="1649" spans="1:4">
      <c r="A1649" s="90">
        <v>1694</v>
      </c>
      <c r="B1649" s="85" t="s">
        <v>6311</v>
      </c>
      <c r="C1649" s="84" t="s">
        <v>3630</v>
      </c>
      <c r="D1649" s="86" t="s">
        <v>1681</v>
      </c>
    </row>
    <row r="1650" spans="1:4">
      <c r="A1650" s="90">
        <v>1695</v>
      </c>
      <c r="B1650" s="85" t="s">
        <v>6312</v>
      </c>
      <c r="C1650" s="84" t="s">
        <v>3630</v>
      </c>
      <c r="D1650" s="86" t="s">
        <v>1918</v>
      </c>
    </row>
    <row r="1651" spans="1:4">
      <c r="A1651" s="90">
        <v>1696</v>
      </c>
      <c r="B1651" s="85" t="s">
        <v>6313</v>
      </c>
      <c r="C1651" s="84" t="s">
        <v>3630</v>
      </c>
      <c r="D1651" s="86" t="s">
        <v>1682</v>
      </c>
    </row>
    <row r="1652" spans="1:4">
      <c r="A1652" s="90">
        <v>1697</v>
      </c>
      <c r="B1652" s="85" t="s">
        <v>6314</v>
      </c>
      <c r="C1652" s="84" t="s">
        <v>3630</v>
      </c>
      <c r="D1652" s="86" t="s">
        <v>1011</v>
      </c>
    </row>
    <row r="1653" spans="1:4">
      <c r="A1653" s="90">
        <v>1698</v>
      </c>
      <c r="B1653" s="85" t="s">
        <v>6315</v>
      </c>
      <c r="C1653" s="84" t="s">
        <v>3630</v>
      </c>
      <c r="D1653" s="86" t="s">
        <v>2407</v>
      </c>
    </row>
    <row r="1654" spans="1:4">
      <c r="A1654" s="90">
        <v>1699</v>
      </c>
      <c r="B1654" s="85" t="s">
        <v>6316</v>
      </c>
      <c r="C1654" s="84" t="s">
        <v>3630</v>
      </c>
      <c r="D1654" s="86" t="s">
        <v>2407</v>
      </c>
    </row>
    <row r="1655" spans="1:4">
      <c r="A1655" s="90">
        <v>1700</v>
      </c>
      <c r="B1655" s="85" t="s">
        <v>6317</v>
      </c>
      <c r="C1655" s="84" t="s">
        <v>3630</v>
      </c>
      <c r="D1655" s="86" t="s">
        <v>2087</v>
      </c>
    </row>
    <row r="1656" spans="1:4">
      <c r="A1656" s="90">
        <v>1701</v>
      </c>
      <c r="B1656" s="85" t="s">
        <v>6318</v>
      </c>
      <c r="C1656" s="84" t="s">
        <v>3630</v>
      </c>
      <c r="D1656" s="84" t="s">
        <v>2382</v>
      </c>
    </row>
    <row r="1657" spans="1:4">
      <c r="A1657" s="90">
        <v>1702</v>
      </c>
      <c r="B1657" s="85" t="s">
        <v>6319</v>
      </c>
      <c r="C1657" s="84" t="s">
        <v>3746</v>
      </c>
      <c r="D1657" s="86" t="s">
        <v>1289</v>
      </c>
    </row>
    <row r="1658" spans="1:4">
      <c r="A1658" s="90">
        <v>1703</v>
      </c>
      <c r="B1658" s="85" t="s">
        <v>6320</v>
      </c>
      <c r="C1658" s="84" t="s">
        <v>3746</v>
      </c>
      <c r="D1658" s="86" t="s">
        <v>389</v>
      </c>
    </row>
    <row r="1659" spans="1:4">
      <c r="A1659" s="90">
        <v>1704</v>
      </c>
      <c r="B1659" s="85" t="s">
        <v>6321</v>
      </c>
      <c r="C1659" s="84" t="s">
        <v>3746</v>
      </c>
      <c r="D1659" s="86" t="s">
        <v>3188</v>
      </c>
    </row>
    <row r="1660" spans="1:4">
      <c r="A1660" s="90">
        <v>1705</v>
      </c>
      <c r="B1660" s="85" t="s">
        <v>6322</v>
      </c>
      <c r="C1660" s="84" t="s">
        <v>3612</v>
      </c>
      <c r="D1660" s="86" t="s">
        <v>6323</v>
      </c>
    </row>
    <row r="1661" spans="1:4">
      <c r="A1661" s="90">
        <v>1707</v>
      </c>
      <c r="B1661" s="85" t="s">
        <v>6324</v>
      </c>
      <c r="C1661" s="84" t="s">
        <v>3630</v>
      </c>
      <c r="D1661" s="86" t="s">
        <v>6325</v>
      </c>
    </row>
    <row r="1662" spans="1:4">
      <c r="A1662" s="90">
        <v>1709</v>
      </c>
      <c r="B1662" s="85" t="s">
        <v>6326</v>
      </c>
      <c r="C1662" s="84" t="s">
        <v>3630</v>
      </c>
      <c r="D1662" s="86" t="s">
        <v>800</v>
      </c>
    </row>
    <row r="1663" spans="1:4">
      <c r="A1663" s="90">
        <v>1710</v>
      </c>
      <c r="B1663" s="85" t="s">
        <v>6327</v>
      </c>
      <c r="C1663" s="84" t="s">
        <v>3630</v>
      </c>
      <c r="D1663" s="86" t="s">
        <v>6328</v>
      </c>
    </row>
    <row r="1664" spans="1:4">
      <c r="A1664" s="90">
        <v>1712</v>
      </c>
      <c r="B1664" s="85" t="s">
        <v>6329</v>
      </c>
      <c r="C1664" s="84" t="s">
        <v>3612</v>
      </c>
      <c r="D1664" s="86" t="s">
        <v>1523</v>
      </c>
    </row>
    <row r="1665" spans="1:4">
      <c r="A1665" s="90">
        <v>1714</v>
      </c>
      <c r="B1665" s="85" t="s">
        <v>6330</v>
      </c>
      <c r="C1665" s="84" t="s">
        <v>3650</v>
      </c>
      <c r="D1665" s="86" t="s">
        <v>6331</v>
      </c>
    </row>
    <row r="1666" spans="1:4">
      <c r="A1666" s="90">
        <v>1715</v>
      </c>
      <c r="B1666" s="85" t="s">
        <v>6332</v>
      </c>
      <c r="C1666" s="84" t="s">
        <v>3650</v>
      </c>
      <c r="D1666" s="86" t="s">
        <v>6333</v>
      </c>
    </row>
    <row r="1667" spans="1:4">
      <c r="A1667" s="90">
        <v>1717</v>
      </c>
      <c r="B1667" s="85" t="s">
        <v>6334</v>
      </c>
      <c r="C1667" s="84" t="s">
        <v>3612</v>
      </c>
      <c r="D1667" s="86" t="s">
        <v>2266</v>
      </c>
    </row>
    <row r="1668" spans="1:4">
      <c r="A1668" s="90">
        <v>1719</v>
      </c>
      <c r="B1668" s="85" t="s">
        <v>6335</v>
      </c>
      <c r="C1668" s="84" t="s">
        <v>3612</v>
      </c>
      <c r="D1668" s="86" t="s">
        <v>3452</v>
      </c>
    </row>
    <row r="1669" spans="1:4">
      <c r="A1669" s="90">
        <v>1720</v>
      </c>
      <c r="B1669" s="85" t="s">
        <v>6336</v>
      </c>
      <c r="C1669" s="84" t="s">
        <v>3612</v>
      </c>
      <c r="D1669" s="86" t="s">
        <v>6337</v>
      </c>
    </row>
    <row r="1670" spans="1:4">
      <c r="A1670" s="90">
        <v>1721</v>
      </c>
      <c r="B1670" s="85" t="s">
        <v>6338</v>
      </c>
      <c r="C1670" s="84" t="s">
        <v>3612</v>
      </c>
      <c r="D1670" s="86" t="s">
        <v>6337</v>
      </c>
    </row>
    <row r="1671" spans="1:4">
      <c r="A1671" s="90">
        <v>1722</v>
      </c>
      <c r="B1671" s="85" t="s">
        <v>6339</v>
      </c>
      <c r="C1671" s="84" t="s">
        <v>3612</v>
      </c>
      <c r="D1671" s="86" t="s">
        <v>2823</v>
      </c>
    </row>
    <row r="1672" spans="1:4">
      <c r="A1672" s="90">
        <v>1724</v>
      </c>
      <c r="B1672" s="85" t="s">
        <v>6340</v>
      </c>
      <c r="C1672" s="84" t="s">
        <v>3612</v>
      </c>
      <c r="D1672" s="86" t="s">
        <v>6341</v>
      </c>
    </row>
    <row r="1673" spans="1:4">
      <c r="A1673" s="90">
        <v>1726</v>
      </c>
      <c r="B1673" s="85" t="s">
        <v>6342</v>
      </c>
      <c r="C1673" s="84" t="s">
        <v>3968</v>
      </c>
      <c r="D1673" s="86" t="s">
        <v>3381</v>
      </c>
    </row>
    <row r="1674" spans="1:4">
      <c r="D1674" s="84" t="s">
        <v>3696</v>
      </c>
    </row>
    <row r="1675" spans="1:4">
      <c r="B1675" s="82" t="s">
        <v>6343</v>
      </c>
    </row>
    <row r="1677" spans="1:4">
      <c r="B1677" s="82" t="s">
        <v>3604</v>
      </c>
      <c r="C1677" s="83" t="s">
        <v>3605</v>
      </c>
    </row>
    <row r="1678" spans="1:4">
      <c r="D1678" s="83" t="s">
        <v>3606</v>
      </c>
    </row>
    <row r="1679" spans="1:4">
      <c r="A1679" s="83" t="s">
        <v>3607</v>
      </c>
      <c r="B1679" s="82" t="s">
        <v>3608</v>
      </c>
      <c r="C1679" s="83" t="s">
        <v>3609</v>
      </c>
    </row>
    <row r="1680" spans="1:4">
      <c r="A1680" s="90">
        <v>1727</v>
      </c>
      <c r="B1680" s="85" t="s">
        <v>6344</v>
      </c>
      <c r="C1680" s="84" t="s">
        <v>3968</v>
      </c>
      <c r="D1680" s="86" t="s">
        <v>6345</v>
      </c>
    </row>
    <row r="1681" spans="1:4">
      <c r="A1681" s="90">
        <v>1728</v>
      </c>
      <c r="B1681" s="85" t="s">
        <v>6346</v>
      </c>
      <c r="C1681" s="84" t="s">
        <v>3968</v>
      </c>
      <c r="D1681" s="86" t="s">
        <v>6347</v>
      </c>
    </row>
    <row r="1682" spans="1:4">
      <c r="A1682" s="90">
        <v>1729</v>
      </c>
      <c r="B1682" s="85" t="s">
        <v>6348</v>
      </c>
      <c r="C1682" s="84" t="s">
        <v>3968</v>
      </c>
      <c r="D1682" s="86" t="s">
        <v>6349</v>
      </c>
    </row>
    <row r="1683" spans="1:4">
      <c r="A1683" s="90">
        <v>1730</v>
      </c>
      <c r="B1683" s="85" t="s">
        <v>6350</v>
      </c>
      <c r="C1683" s="84" t="s">
        <v>3968</v>
      </c>
      <c r="D1683" s="86" t="s">
        <v>6351</v>
      </c>
    </row>
    <row r="1684" spans="1:4">
      <c r="A1684" s="90">
        <v>1731</v>
      </c>
      <c r="B1684" s="85" t="s">
        <v>6352</v>
      </c>
      <c r="C1684" s="84" t="s">
        <v>3968</v>
      </c>
      <c r="D1684" s="86" t="s">
        <v>6353</v>
      </c>
    </row>
    <row r="1685" spans="1:4">
      <c r="A1685" s="90">
        <v>1732</v>
      </c>
      <c r="B1685" s="85" t="s">
        <v>6354</v>
      </c>
      <c r="C1685" s="84" t="s">
        <v>3968</v>
      </c>
      <c r="D1685" s="86" t="s">
        <v>6355</v>
      </c>
    </row>
    <row r="1686" spans="1:4">
      <c r="A1686" s="90">
        <v>1733</v>
      </c>
      <c r="B1686" s="85" t="s">
        <v>6356</v>
      </c>
      <c r="C1686" s="84" t="s">
        <v>3740</v>
      </c>
      <c r="D1686" s="86" t="s">
        <v>2669</v>
      </c>
    </row>
    <row r="1687" spans="1:4">
      <c r="A1687" s="90">
        <v>1734</v>
      </c>
      <c r="B1687" s="85" t="s">
        <v>6357</v>
      </c>
      <c r="C1687" s="84" t="s">
        <v>3968</v>
      </c>
      <c r="D1687" s="86" t="s">
        <v>3099</v>
      </c>
    </row>
    <row r="1688" spans="1:4">
      <c r="A1688" s="90">
        <v>1735</v>
      </c>
      <c r="B1688" s="85" t="s">
        <v>6358</v>
      </c>
      <c r="C1688" s="84" t="s">
        <v>3968</v>
      </c>
      <c r="D1688" s="86" t="s">
        <v>1180</v>
      </c>
    </row>
    <row r="1689" spans="1:4">
      <c r="A1689" s="90">
        <v>1736</v>
      </c>
      <c r="B1689" s="85" t="s">
        <v>6359</v>
      </c>
      <c r="C1689" s="84" t="s">
        <v>3746</v>
      </c>
      <c r="D1689" s="86" t="s">
        <v>2007</v>
      </c>
    </row>
    <row r="1690" spans="1:4">
      <c r="A1690" s="90">
        <v>1737</v>
      </c>
      <c r="B1690" s="85" t="s">
        <v>6360</v>
      </c>
      <c r="C1690" s="84" t="s">
        <v>3746</v>
      </c>
      <c r="D1690" s="86" t="s">
        <v>3415</v>
      </c>
    </row>
    <row r="1691" spans="1:4">
      <c r="A1691" s="90">
        <v>1738</v>
      </c>
      <c r="B1691" s="85" t="s">
        <v>6361</v>
      </c>
      <c r="C1691" s="84" t="s">
        <v>3612</v>
      </c>
      <c r="D1691" s="86" t="s">
        <v>6362</v>
      </c>
    </row>
    <row r="1692" spans="1:4">
      <c r="A1692" s="90">
        <v>1739</v>
      </c>
      <c r="B1692" s="85" t="s">
        <v>6363</v>
      </c>
      <c r="C1692" s="84" t="s">
        <v>3612</v>
      </c>
      <c r="D1692" s="86" t="s">
        <v>6331</v>
      </c>
    </row>
    <row r="1693" spans="1:4">
      <c r="A1693" s="90">
        <v>1740</v>
      </c>
      <c r="B1693" s="85" t="s">
        <v>6364</v>
      </c>
      <c r="C1693" s="84" t="s">
        <v>3612</v>
      </c>
      <c r="D1693" s="86" t="s">
        <v>6365</v>
      </c>
    </row>
    <row r="1694" spans="1:4">
      <c r="A1694" s="90">
        <v>1741</v>
      </c>
      <c r="B1694" s="85" t="s">
        <v>6366</v>
      </c>
      <c r="C1694" s="84" t="s">
        <v>3612</v>
      </c>
      <c r="D1694" s="86" t="s">
        <v>1170</v>
      </c>
    </row>
    <row r="1695" spans="1:4">
      <c r="A1695" s="90">
        <v>1742</v>
      </c>
      <c r="B1695" s="85" t="s">
        <v>6367</v>
      </c>
      <c r="C1695" s="84" t="s">
        <v>3612</v>
      </c>
      <c r="D1695" s="86" t="s">
        <v>1288</v>
      </c>
    </row>
    <row r="1696" spans="1:4">
      <c r="A1696" s="90">
        <v>1743</v>
      </c>
      <c r="B1696" s="85" t="s">
        <v>6368</v>
      </c>
      <c r="C1696" s="84" t="s">
        <v>3612</v>
      </c>
      <c r="D1696" s="86" t="s">
        <v>3658</v>
      </c>
    </row>
    <row r="1697" spans="1:4">
      <c r="A1697" s="90">
        <v>1744</v>
      </c>
      <c r="B1697" s="85" t="s">
        <v>6369</v>
      </c>
      <c r="C1697" s="84" t="s">
        <v>3630</v>
      </c>
      <c r="D1697" s="86" t="s">
        <v>6370</v>
      </c>
    </row>
    <row r="1698" spans="1:4">
      <c r="A1698" s="90">
        <v>1745</v>
      </c>
      <c r="B1698" s="85" t="s">
        <v>6371</v>
      </c>
      <c r="C1698" s="84" t="s">
        <v>3630</v>
      </c>
      <c r="D1698" s="86" t="s">
        <v>1795</v>
      </c>
    </row>
    <row r="1699" spans="1:4">
      <c r="A1699" s="90">
        <v>1746</v>
      </c>
      <c r="B1699" s="85" t="s">
        <v>6372</v>
      </c>
      <c r="C1699" s="84" t="s">
        <v>3630</v>
      </c>
      <c r="D1699" s="86" t="s">
        <v>6373</v>
      </c>
    </row>
    <row r="1700" spans="1:4">
      <c r="A1700" s="90">
        <v>1747</v>
      </c>
      <c r="B1700" s="85" t="s">
        <v>6374</v>
      </c>
      <c r="C1700" s="84" t="s">
        <v>3630</v>
      </c>
      <c r="D1700" s="86" t="s">
        <v>6375</v>
      </c>
    </row>
    <row r="1701" spans="1:4">
      <c r="A1701" s="90">
        <v>1750</v>
      </c>
      <c r="B1701" s="85" t="s">
        <v>6376</v>
      </c>
      <c r="C1701" s="84" t="s">
        <v>3630</v>
      </c>
      <c r="D1701" s="86" t="s">
        <v>3446</v>
      </c>
    </row>
    <row r="1702" spans="1:4">
      <c r="A1702" s="90">
        <v>1751</v>
      </c>
      <c r="B1702" s="85" t="s">
        <v>6377</v>
      </c>
      <c r="C1702" s="84" t="s">
        <v>3630</v>
      </c>
      <c r="D1702" s="86" t="s">
        <v>837</v>
      </c>
    </row>
    <row r="1703" spans="1:4">
      <c r="A1703" s="90">
        <v>1752</v>
      </c>
      <c r="B1703" s="85" t="s">
        <v>6378</v>
      </c>
      <c r="C1703" s="84" t="s">
        <v>3630</v>
      </c>
      <c r="D1703" s="86" t="s">
        <v>822</v>
      </c>
    </row>
    <row r="1704" spans="1:4">
      <c r="A1704" s="90">
        <v>1753</v>
      </c>
      <c r="B1704" s="85" t="s">
        <v>6379</v>
      </c>
      <c r="C1704" s="84" t="s">
        <v>3612</v>
      </c>
      <c r="D1704" s="86" t="s">
        <v>770</v>
      </c>
    </row>
    <row r="1705" spans="1:4">
      <c r="A1705" s="90">
        <v>1754</v>
      </c>
      <c r="B1705" s="85" t="s">
        <v>6380</v>
      </c>
      <c r="C1705" s="84" t="s">
        <v>3612</v>
      </c>
      <c r="D1705" s="86" t="s">
        <v>2426</v>
      </c>
    </row>
    <row r="1706" spans="1:4">
      <c r="A1706" s="90">
        <v>1755</v>
      </c>
      <c r="B1706" s="85" t="s">
        <v>6381</v>
      </c>
      <c r="C1706" s="84" t="s">
        <v>3612</v>
      </c>
      <c r="D1706" s="86" t="s">
        <v>1165</v>
      </c>
    </row>
    <row r="1707" spans="1:4">
      <c r="A1707" s="90">
        <v>1756</v>
      </c>
      <c r="B1707" s="85" t="s">
        <v>6382</v>
      </c>
      <c r="C1707" s="84" t="s">
        <v>3612</v>
      </c>
      <c r="D1707" s="86" t="s">
        <v>6383</v>
      </c>
    </row>
    <row r="1708" spans="1:4">
      <c r="A1708" s="90">
        <v>1757</v>
      </c>
      <c r="B1708" s="85" t="s">
        <v>6384</v>
      </c>
      <c r="C1708" s="84" t="s">
        <v>3612</v>
      </c>
      <c r="D1708" s="86" t="s">
        <v>6385</v>
      </c>
    </row>
    <row r="1709" spans="1:4">
      <c r="B1709" s="85" t="s">
        <v>6386</v>
      </c>
    </row>
    <row r="1710" spans="1:4">
      <c r="A1710" s="90">
        <v>1764</v>
      </c>
      <c r="B1710" s="85" t="s">
        <v>6387</v>
      </c>
      <c r="C1710" s="84" t="s">
        <v>3612</v>
      </c>
      <c r="D1710" s="86" t="s">
        <v>6388</v>
      </c>
    </row>
    <row r="1711" spans="1:4">
      <c r="A1711" s="90">
        <v>1765</v>
      </c>
      <c r="B1711" s="85" t="s">
        <v>6389</v>
      </c>
      <c r="C1711" s="84" t="s">
        <v>3612</v>
      </c>
      <c r="D1711" s="86" t="s">
        <v>6390</v>
      </c>
    </row>
    <row r="1712" spans="1:4">
      <c r="A1712" s="90">
        <v>1766</v>
      </c>
      <c r="B1712" s="85" t="s">
        <v>6391</v>
      </c>
      <c r="C1712" s="84" t="s">
        <v>3612</v>
      </c>
      <c r="D1712" s="86" t="s">
        <v>6392</v>
      </c>
    </row>
    <row r="1713" spans="1:4">
      <c r="D1713" s="84" t="s">
        <v>3696</v>
      </c>
    </row>
    <row r="1714" spans="1:4">
      <c r="B1714" s="82" t="s">
        <v>6393</v>
      </c>
    </row>
    <row r="1716" spans="1:4">
      <c r="B1716" s="82" t="s">
        <v>3604</v>
      </c>
      <c r="C1716" s="83" t="s">
        <v>3605</v>
      </c>
    </row>
    <row r="1717" spans="1:4">
      <c r="D1717" s="83" t="s">
        <v>3606</v>
      </c>
    </row>
    <row r="1718" spans="1:4">
      <c r="A1718" s="83" t="s">
        <v>3607</v>
      </c>
      <c r="B1718" s="82" t="s">
        <v>3608</v>
      </c>
      <c r="C1718" s="83" t="s">
        <v>3609</v>
      </c>
    </row>
    <row r="1719" spans="1:4">
      <c r="A1719" s="90">
        <v>1767</v>
      </c>
      <c r="B1719" s="85" t="s">
        <v>6394</v>
      </c>
      <c r="C1719" s="84" t="s">
        <v>3612</v>
      </c>
      <c r="D1719" s="86" t="s">
        <v>510</v>
      </c>
    </row>
    <row r="1720" spans="1:4">
      <c r="A1720" s="90">
        <v>1768</v>
      </c>
      <c r="B1720" s="85" t="s">
        <v>6395</v>
      </c>
      <c r="C1720" s="84" t="s">
        <v>3612</v>
      </c>
      <c r="D1720" s="86" t="s">
        <v>6396</v>
      </c>
    </row>
    <row r="1721" spans="1:4">
      <c r="A1721" s="90">
        <v>1769</v>
      </c>
      <c r="B1721" s="85" t="s">
        <v>6397</v>
      </c>
      <c r="C1721" s="84" t="s">
        <v>3630</v>
      </c>
      <c r="D1721" s="86" t="s">
        <v>6398</v>
      </c>
    </row>
    <row r="1722" spans="1:4">
      <c r="A1722" s="90">
        <v>1770</v>
      </c>
      <c r="B1722" s="85" t="s">
        <v>6399</v>
      </c>
      <c r="C1722" s="84" t="s">
        <v>3630</v>
      </c>
      <c r="D1722" s="86" t="s">
        <v>6400</v>
      </c>
    </row>
    <row r="1723" spans="1:4">
      <c r="A1723" s="90">
        <v>1771</v>
      </c>
      <c r="B1723" s="85" t="s">
        <v>6401</v>
      </c>
      <c r="C1723" s="84" t="s">
        <v>3630</v>
      </c>
      <c r="D1723" s="87" t="s">
        <v>6402</v>
      </c>
    </row>
    <row r="1724" spans="1:4">
      <c r="A1724" s="90">
        <v>1772</v>
      </c>
      <c r="B1724" s="85" t="s">
        <v>6403</v>
      </c>
      <c r="C1724" s="84" t="s">
        <v>3630</v>
      </c>
      <c r="D1724" s="87" t="s">
        <v>6404</v>
      </c>
    </row>
    <row r="1725" spans="1:4">
      <c r="A1725" s="90">
        <v>1773</v>
      </c>
      <c r="B1725" s="85" t="s">
        <v>6405</v>
      </c>
      <c r="C1725" s="84" t="s">
        <v>3666</v>
      </c>
      <c r="D1725" s="86" t="s">
        <v>1626</v>
      </c>
    </row>
    <row r="1726" spans="1:4">
      <c r="A1726" s="90">
        <v>1774</v>
      </c>
      <c r="B1726" s="85" t="s">
        <v>6406</v>
      </c>
      <c r="C1726" s="84" t="s">
        <v>3612</v>
      </c>
      <c r="D1726" s="86" t="s">
        <v>5681</v>
      </c>
    </row>
    <row r="1727" spans="1:4">
      <c r="B1727" s="85" t="s">
        <v>6407</v>
      </c>
    </row>
    <row r="1728" spans="1:4">
      <c r="A1728" s="90">
        <v>1775</v>
      </c>
      <c r="B1728" s="85" t="s">
        <v>6408</v>
      </c>
      <c r="C1728" s="84" t="s">
        <v>3612</v>
      </c>
      <c r="D1728" s="86" t="s">
        <v>390</v>
      </c>
    </row>
    <row r="1729" spans="1:4">
      <c r="A1729" s="90">
        <v>1776</v>
      </c>
      <c r="B1729" s="85" t="s">
        <v>6409</v>
      </c>
      <c r="C1729" s="84" t="s">
        <v>3612</v>
      </c>
      <c r="D1729" s="86" t="s">
        <v>6410</v>
      </c>
    </row>
    <row r="1730" spans="1:4">
      <c r="A1730" s="90">
        <v>1777</v>
      </c>
      <c r="B1730" s="85" t="s">
        <v>6411</v>
      </c>
      <c r="C1730" s="84" t="s">
        <v>3630</v>
      </c>
      <c r="D1730" s="86" t="s">
        <v>6412</v>
      </c>
    </row>
    <row r="1731" spans="1:4">
      <c r="A1731" s="90">
        <v>1778</v>
      </c>
      <c r="B1731" s="85" t="s">
        <v>6413</v>
      </c>
      <c r="C1731" s="84" t="s">
        <v>3630</v>
      </c>
      <c r="D1731" s="86" t="s">
        <v>1843</v>
      </c>
    </row>
    <row r="1732" spans="1:4">
      <c r="A1732" s="90">
        <v>1779</v>
      </c>
      <c r="B1732" s="85" t="s">
        <v>6414</v>
      </c>
      <c r="C1732" s="84" t="s">
        <v>3612</v>
      </c>
      <c r="D1732" s="86" t="s">
        <v>6415</v>
      </c>
    </row>
    <row r="1733" spans="1:4">
      <c r="B1733" s="85" t="s">
        <v>6416</v>
      </c>
    </row>
    <row r="1734" spans="1:4">
      <c r="A1734" s="90">
        <v>1780</v>
      </c>
      <c r="B1734" s="85" t="s">
        <v>6417</v>
      </c>
      <c r="C1734" s="84" t="s">
        <v>3630</v>
      </c>
      <c r="D1734" s="88" t="s">
        <v>6418</v>
      </c>
    </row>
    <row r="1735" spans="1:4">
      <c r="A1735" s="90">
        <v>1781</v>
      </c>
      <c r="B1735" s="85" t="s">
        <v>6419</v>
      </c>
      <c r="C1735" s="84" t="s">
        <v>3630</v>
      </c>
      <c r="D1735" s="86" t="s">
        <v>6420</v>
      </c>
    </row>
    <row r="1736" spans="1:4">
      <c r="A1736" s="90">
        <v>1782</v>
      </c>
      <c r="B1736" s="85" t="s">
        <v>6421</v>
      </c>
      <c r="C1736" s="84" t="s">
        <v>3630</v>
      </c>
      <c r="D1736" s="86" t="s">
        <v>856</v>
      </c>
    </row>
    <row r="1737" spans="1:4">
      <c r="A1737" s="90">
        <v>1783</v>
      </c>
      <c r="B1737" s="85" t="s">
        <v>6422</v>
      </c>
      <c r="C1737" s="84" t="s">
        <v>3630</v>
      </c>
      <c r="D1737" s="86" t="s">
        <v>1644</v>
      </c>
    </row>
    <row r="1738" spans="1:4">
      <c r="A1738" s="90">
        <v>1784</v>
      </c>
      <c r="B1738" s="85" t="s">
        <v>6423</v>
      </c>
      <c r="C1738" s="84" t="s">
        <v>3630</v>
      </c>
      <c r="D1738" s="84" t="s">
        <v>427</v>
      </c>
    </row>
    <row r="1739" spans="1:4">
      <c r="A1739" s="90">
        <v>1785</v>
      </c>
      <c r="B1739" s="85" t="s">
        <v>6424</v>
      </c>
      <c r="C1739" s="84" t="s">
        <v>3630</v>
      </c>
      <c r="D1739" s="86" t="s">
        <v>378</v>
      </c>
    </row>
    <row r="1740" spans="1:4">
      <c r="A1740" s="90">
        <v>1786</v>
      </c>
      <c r="B1740" s="85" t="s">
        <v>6425</v>
      </c>
      <c r="C1740" s="84" t="s">
        <v>3630</v>
      </c>
      <c r="D1740" s="86" t="s">
        <v>645</v>
      </c>
    </row>
    <row r="1741" spans="1:4">
      <c r="A1741" s="90">
        <v>1787</v>
      </c>
      <c r="B1741" s="85" t="s">
        <v>6426</v>
      </c>
      <c r="C1741" s="84" t="s">
        <v>3630</v>
      </c>
      <c r="D1741" s="86" t="s">
        <v>829</v>
      </c>
    </row>
    <row r="1742" spans="1:4">
      <c r="A1742" s="90">
        <v>1788</v>
      </c>
      <c r="B1742" s="85" t="s">
        <v>6427</v>
      </c>
      <c r="C1742" s="84" t="s">
        <v>3630</v>
      </c>
      <c r="D1742" s="86" t="s">
        <v>2388</v>
      </c>
    </row>
    <row r="1743" spans="1:4">
      <c r="A1743" s="90">
        <v>1789</v>
      </c>
      <c r="B1743" s="85" t="s">
        <v>6428</v>
      </c>
      <c r="C1743" s="84" t="s">
        <v>3650</v>
      </c>
      <c r="D1743" s="86" t="s">
        <v>1063</v>
      </c>
    </row>
    <row r="1744" spans="1:4">
      <c r="A1744" s="90">
        <v>1792</v>
      </c>
      <c r="B1744" s="85" t="s">
        <v>6429</v>
      </c>
      <c r="C1744" s="84" t="s">
        <v>3630</v>
      </c>
      <c r="D1744" s="86" t="s">
        <v>173</v>
      </c>
    </row>
    <row r="1745" spans="1:4">
      <c r="A1745" s="90">
        <v>1793</v>
      </c>
      <c r="B1745" s="85" t="s">
        <v>6430</v>
      </c>
      <c r="C1745" s="84" t="s">
        <v>3630</v>
      </c>
      <c r="D1745" s="86" t="s">
        <v>207</v>
      </c>
    </row>
    <row r="1746" spans="1:4">
      <c r="A1746" s="90">
        <v>1794</v>
      </c>
      <c r="B1746" s="85" t="s">
        <v>6431</v>
      </c>
      <c r="C1746" s="84" t="s">
        <v>3630</v>
      </c>
      <c r="D1746" s="84" t="s">
        <v>1674</v>
      </c>
    </row>
    <row r="1747" spans="1:4">
      <c r="A1747" s="90">
        <v>1798</v>
      </c>
      <c r="B1747" s="85" t="s">
        <v>6432</v>
      </c>
      <c r="C1747" s="84" t="s">
        <v>3612</v>
      </c>
      <c r="D1747" s="86" t="s">
        <v>585</v>
      </c>
    </row>
    <row r="1748" spans="1:4">
      <c r="A1748" s="90">
        <v>1803</v>
      </c>
      <c r="B1748" s="85" t="s">
        <v>6433</v>
      </c>
      <c r="C1748" s="84" t="s">
        <v>3630</v>
      </c>
      <c r="D1748" s="86" t="s">
        <v>1002</v>
      </c>
    </row>
    <row r="1749" spans="1:4">
      <c r="A1749" s="90">
        <v>1805</v>
      </c>
      <c r="B1749" s="85" t="s">
        <v>6434</v>
      </c>
      <c r="C1749" s="84" t="s">
        <v>3630</v>
      </c>
      <c r="D1749" s="86" t="s">
        <v>6435</v>
      </c>
    </row>
    <row r="1750" spans="1:4">
      <c r="A1750" s="90">
        <v>1806</v>
      </c>
      <c r="B1750" s="85" t="s">
        <v>6436</v>
      </c>
      <c r="C1750" s="84" t="s">
        <v>3630</v>
      </c>
      <c r="D1750" s="86" t="s">
        <v>6437</v>
      </c>
    </row>
    <row r="1751" spans="1:4">
      <c r="A1751" s="90">
        <v>1807</v>
      </c>
      <c r="B1751" s="85" t="s">
        <v>6438</v>
      </c>
      <c r="C1751" s="84" t="s">
        <v>3630</v>
      </c>
      <c r="D1751" s="86" t="s">
        <v>6437</v>
      </c>
    </row>
    <row r="1752" spans="1:4">
      <c r="A1752" s="90">
        <v>1808</v>
      </c>
      <c r="B1752" s="85" t="s">
        <v>6439</v>
      </c>
      <c r="C1752" s="84" t="s">
        <v>3630</v>
      </c>
      <c r="D1752" s="86" t="s">
        <v>2647</v>
      </c>
    </row>
    <row r="1753" spans="1:4">
      <c r="D1753" s="84" t="s">
        <v>3696</v>
      </c>
    </row>
    <row r="1754" spans="1:4">
      <c r="B1754" s="82" t="s">
        <v>6440</v>
      </c>
    </row>
    <row r="1756" spans="1:4">
      <c r="B1756" s="82" t="s">
        <v>3604</v>
      </c>
      <c r="C1756" s="83" t="s">
        <v>3605</v>
      </c>
    </row>
    <row r="1757" spans="1:4">
      <c r="D1757" s="83" t="s">
        <v>3606</v>
      </c>
    </row>
    <row r="1758" spans="1:4">
      <c r="A1758" s="83" t="s">
        <v>3607</v>
      </c>
      <c r="B1758" s="82" t="s">
        <v>3608</v>
      </c>
      <c r="C1758" s="83" t="s">
        <v>3609</v>
      </c>
    </row>
    <row r="1759" spans="1:4">
      <c r="A1759" s="90">
        <v>1809</v>
      </c>
      <c r="B1759" s="85" t="s">
        <v>6441</v>
      </c>
      <c r="C1759" s="84" t="s">
        <v>3630</v>
      </c>
      <c r="D1759" s="86" t="s">
        <v>6442</v>
      </c>
    </row>
    <row r="1760" spans="1:4">
      <c r="A1760" s="90">
        <v>1810</v>
      </c>
      <c r="B1760" s="85" t="s">
        <v>6443</v>
      </c>
      <c r="C1760" s="84" t="s">
        <v>3630</v>
      </c>
      <c r="D1760" s="86" t="s">
        <v>6444</v>
      </c>
    </row>
    <row r="1761" spans="1:4">
      <c r="A1761" s="90">
        <v>1811</v>
      </c>
      <c r="B1761" s="85" t="s">
        <v>6445</v>
      </c>
      <c r="C1761" s="84" t="s">
        <v>3630</v>
      </c>
      <c r="D1761" s="86" t="s">
        <v>6446</v>
      </c>
    </row>
    <row r="1762" spans="1:4">
      <c r="A1762" s="90">
        <v>1815</v>
      </c>
      <c r="B1762" s="85" t="s">
        <v>6447</v>
      </c>
      <c r="C1762" s="84" t="s">
        <v>3612</v>
      </c>
      <c r="D1762" s="86" t="s">
        <v>6448</v>
      </c>
    </row>
    <row r="1763" spans="1:4">
      <c r="A1763" s="90">
        <v>1816</v>
      </c>
      <c r="B1763" s="85" t="s">
        <v>6449</v>
      </c>
      <c r="C1763" s="84" t="s">
        <v>3612</v>
      </c>
      <c r="D1763" s="86" t="s">
        <v>6450</v>
      </c>
    </row>
    <row r="1764" spans="1:4">
      <c r="A1764" s="90">
        <v>1817</v>
      </c>
      <c r="B1764" s="85" t="s">
        <v>6451</v>
      </c>
      <c r="C1764" s="84" t="s">
        <v>3630</v>
      </c>
      <c r="D1764" s="86" t="s">
        <v>1776</v>
      </c>
    </row>
    <row r="1765" spans="1:4">
      <c r="B1765" s="85" t="s">
        <v>6452</v>
      </c>
    </row>
    <row r="1766" spans="1:4">
      <c r="B1766" s="85" t="s">
        <v>6453</v>
      </c>
    </row>
    <row r="1767" spans="1:4">
      <c r="A1767" s="90">
        <v>1819</v>
      </c>
      <c r="B1767" s="85" t="s">
        <v>6454</v>
      </c>
      <c r="C1767" s="84" t="s">
        <v>3612</v>
      </c>
      <c r="D1767" s="86" t="s">
        <v>6455</v>
      </c>
    </row>
    <row r="1768" spans="1:4">
      <c r="A1768" s="90">
        <v>1821</v>
      </c>
      <c r="B1768" s="85" t="s">
        <v>6456</v>
      </c>
      <c r="C1768" s="84" t="s">
        <v>3612</v>
      </c>
      <c r="D1768" s="86" t="s">
        <v>6457</v>
      </c>
    </row>
    <row r="1769" spans="1:4">
      <c r="A1769" s="90">
        <v>1822</v>
      </c>
      <c r="B1769" s="85" t="s">
        <v>6458</v>
      </c>
      <c r="C1769" s="84" t="s">
        <v>3630</v>
      </c>
      <c r="D1769" s="86" t="s">
        <v>2545</v>
      </c>
    </row>
    <row r="1770" spans="1:4">
      <c r="A1770" s="90">
        <v>1823</v>
      </c>
      <c r="B1770" s="85" t="s">
        <v>6459</v>
      </c>
      <c r="C1770" s="84" t="s">
        <v>3630</v>
      </c>
      <c r="D1770" s="86" t="s">
        <v>6460</v>
      </c>
    </row>
    <row r="1771" spans="1:4">
      <c r="A1771" s="90">
        <v>1824</v>
      </c>
      <c r="B1771" s="85" t="s">
        <v>6461</v>
      </c>
      <c r="C1771" s="84" t="s">
        <v>3630</v>
      </c>
      <c r="D1771" s="86" t="s">
        <v>6462</v>
      </c>
    </row>
    <row r="1772" spans="1:4">
      <c r="A1772" s="90">
        <v>1825</v>
      </c>
      <c r="B1772" s="85" t="s">
        <v>6463</v>
      </c>
      <c r="C1772" s="84" t="s">
        <v>3630</v>
      </c>
      <c r="D1772" s="86" t="s">
        <v>6464</v>
      </c>
    </row>
    <row r="1773" spans="1:4">
      <c r="A1773" s="90">
        <v>1826</v>
      </c>
      <c r="B1773" s="85" t="s">
        <v>6465</v>
      </c>
      <c r="C1773" s="84" t="s">
        <v>3630</v>
      </c>
      <c r="D1773" s="86" t="s">
        <v>6466</v>
      </c>
    </row>
    <row r="1774" spans="1:4">
      <c r="A1774" s="90">
        <v>1827</v>
      </c>
      <c r="B1774" s="85" t="s">
        <v>6467</v>
      </c>
      <c r="C1774" s="84" t="s">
        <v>3630</v>
      </c>
      <c r="D1774" s="86" t="s">
        <v>4911</v>
      </c>
    </row>
    <row r="1775" spans="1:4">
      <c r="A1775" s="90">
        <v>1829</v>
      </c>
      <c r="B1775" s="85" t="s">
        <v>6468</v>
      </c>
      <c r="C1775" s="84" t="s">
        <v>3630</v>
      </c>
      <c r="D1775" s="86" t="s">
        <v>5573</v>
      </c>
    </row>
    <row r="1776" spans="1:4">
      <c r="A1776" s="90">
        <v>1830</v>
      </c>
      <c r="B1776" s="85" t="s">
        <v>6469</v>
      </c>
      <c r="C1776" s="84" t="s">
        <v>3630</v>
      </c>
      <c r="D1776" s="86" t="s">
        <v>504</v>
      </c>
    </row>
    <row r="1777" spans="1:4">
      <c r="A1777" s="90">
        <v>1831</v>
      </c>
      <c r="B1777" s="85" t="s">
        <v>6470</v>
      </c>
      <c r="C1777" s="84" t="s">
        <v>3630</v>
      </c>
      <c r="D1777" s="86" t="s">
        <v>6471</v>
      </c>
    </row>
    <row r="1778" spans="1:4">
      <c r="A1778" s="90">
        <v>1832</v>
      </c>
      <c r="B1778" s="85" t="s">
        <v>6472</v>
      </c>
      <c r="C1778" s="84" t="s">
        <v>3612</v>
      </c>
      <c r="D1778" s="86" t="s">
        <v>2050</v>
      </c>
    </row>
    <row r="1779" spans="1:4">
      <c r="A1779" s="90">
        <v>1833</v>
      </c>
      <c r="B1779" s="85" t="s">
        <v>6473</v>
      </c>
      <c r="C1779" s="84" t="s">
        <v>3630</v>
      </c>
      <c r="D1779" s="86" t="s">
        <v>6474</v>
      </c>
    </row>
    <row r="1780" spans="1:4">
      <c r="A1780" s="90">
        <v>1835</v>
      </c>
      <c r="B1780" s="85" t="s">
        <v>6475</v>
      </c>
      <c r="C1780" s="84" t="s">
        <v>3630</v>
      </c>
      <c r="D1780" s="86" t="s">
        <v>1432</v>
      </c>
    </row>
    <row r="1781" spans="1:4">
      <c r="A1781" s="90">
        <v>1836</v>
      </c>
      <c r="B1781" s="85" t="s">
        <v>6476</v>
      </c>
      <c r="C1781" s="84" t="s">
        <v>3630</v>
      </c>
      <c r="D1781" s="86" t="s">
        <v>1292</v>
      </c>
    </row>
    <row r="1782" spans="1:4">
      <c r="A1782" s="90">
        <v>1837</v>
      </c>
      <c r="B1782" s="85" t="s">
        <v>6477</v>
      </c>
      <c r="C1782" s="84" t="s">
        <v>3612</v>
      </c>
      <c r="D1782" s="86" t="s">
        <v>3560</v>
      </c>
    </row>
    <row r="1783" spans="1:4">
      <c r="A1783" s="90">
        <v>1838</v>
      </c>
      <c r="B1783" s="85" t="s">
        <v>6478</v>
      </c>
      <c r="C1783" s="84" t="s">
        <v>3630</v>
      </c>
      <c r="D1783" s="84" t="s">
        <v>747</v>
      </c>
    </row>
    <row r="1784" spans="1:4">
      <c r="A1784" s="90">
        <v>1840</v>
      </c>
      <c r="B1784" s="85" t="s">
        <v>6479</v>
      </c>
      <c r="C1784" s="84" t="s">
        <v>3630</v>
      </c>
      <c r="D1784" s="86" t="s">
        <v>1510</v>
      </c>
    </row>
    <row r="1785" spans="1:4">
      <c r="A1785" s="90">
        <v>1841</v>
      </c>
      <c r="B1785" s="85" t="s">
        <v>6480</v>
      </c>
      <c r="C1785" s="84" t="s">
        <v>3630</v>
      </c>
      <c r="D1785" s="86" t="s">
        <v>1961</v>
      </c>
    </row>
    <row r="1786" spans="1:4">
      <c r="A1786" s="90">
        <v>1842</v>
      </c>
      <c r="B1786" s="85" t="s">
        <v>6481</v>
      </c>
      <c r="C1786" s="84" t="s">
        <v>3630</v>
      </c>
      <c r="D1786" s="86" t="s">
        <v>256</v>
      </c>
    </row>
    <row r="1787" spans="1:4">
      <c r="A1787" s="90">
        <v>1843</v>
      </c>
      <c r="B1787" s="85" t="s">
        <v>6482</v>
      </c>
      <c r="C1787" s="84" t="s">
        <v>3630</v>
      </c>
      <c r="D1787" s="88" t="s">
        <v>6483</v>
      </c>
    </row>
    <row r="1788" spans="1:4">
      <c r="A1788" s="90">
        <v>1844</v>
      </c>
      <c r="B1788" s="85" t="s">
        <v>6484</v>
      </c>
      <c r="C1788" s="84" t="s">
        <v>3612</v>
      </c>
      <c r="D1788" s="86" t="s">
        <v>6485</v>
      </c>
    </row>
    <row r="1789" spans="1:4">
      <c r="A1789" s="90">
        <v>1854</v>
      </c>
      <c r="B1789" s="85" t="s">
        <v>6486</v>
      </c>
      <c r="C1789" s="84" t="s">
        <v>3630</v>
      </c>
      <c r="D1789" s="88" t="s">
        <v>6487</v>
      </c>
    </row>
    <row r="1790" spans="1:4">
      <c r="A1790" s="90">
        <v>1855</v>
      </c>
      <c r="B1790" s="85" t="s">
        <v>6488</v>
      </c>
      <c r="C1790" s="84" t="s">
        <v>3630</v>
      </c>
      <c r="D1790" s="88" t="s">
        <v>6489</v>
      </c>
    </row>
    <row r="1791" spans="1:4">
      <c r="A1791" s="90">
        <v>1856</v>
      </c>
      <c r="B1791" s="85" t="s">
        <v>6490</v>
      </c>
      <c r="C1791" s="84" t="s">
        <v>3630</v>
      </c>
      <c r="D1791" s="88" t="s">
        <v>6491</v>
      </c>
    </row>
    <row r="1792" spans="1:4">
      <c r="A1792" s="90">
        <v>1857</v>
      </c>
      <c r="B1792" s="85" t="s">
        <v>6492</v>
      </c>
      <c r="C1792" s="84" t="s">
        <v>3630</v>
      </c>
      <c r="D1792" s="86" t="s">
        <v>6493</v>
      </c>
    </row>
    <row r="1793" spans="1:4">
      <c r="D1793" s="84" t="s">
        <v>3696</v>
      </c>
    </row>
    <row r="1794" spans="1:4">
      <c r="B1794" s="82" t="s">
        <v>6494</v>
      </c>
    </row>
    <row r="1796" spans="1:4">
      <c r="B1796" s="82" t="s">
        <v>3604</v>
      </c>
      <c r="C1796" s="83" t="s">
        <v>3605</v>
      </c>
    </row>
    <row r="1797" spans="1:4">
      <c r="D1797" s="83" t="s">
        <v>3606</v>
      </c>
    </row>
    <row r="1798" spans="1:4">
      <c r="A1798" s="83" t="s">
        <v>3607</v>
      </c>
      <c r="B1798" s="82" t="s">
        <v>3608</v>
      </c>
      <c r="C1798" s="83" t="s">
        <v>3609</v>
      </c>
    </row>
    <row r="1799" spans="1:4">
      <c r="A1799" s="90">
        <v>1858</v>
      </c>
      <c r="B1799" s="85" t="s">
        <v>6495</v>
      </c>
      <c r="C1799" s="84" t="s">
        <v>3630</v>
      </c>
      <c r="D1799" s="86" t="s">
        <v>6496</v>
      </c>
    </row>
    <row r="1800" spans="1:4">
      <c r="A1800" s="90">
        <v>1859</v>
      </c>
      <c r="B1800" s="85" t="s">
        <v>6497</v>
      </c>
      <c r="C1800" s="84" t="s">
        <v>3630</v>
      </c>
      <c r="D1800" s="86" t="s">
        <v>6498</v>
      </c>
    </row>
    <row r="1801" spans="1:4">
      <c r="A1801" s="90">
        <v>1860</v>
      </c>
      <c r="B1801" s="85" t="s">
        <v>6499</v>
      </c>
      <c r="C1801" s="84" t="s">
        <v>3630</v>
      </c>
      <c r="D1801" s="86" t="s">
        <v>6500</v>
      </c>
    </row>
    <row r="1802" spans="1:4">
      <c r="A1802" s="90">
        <v>1861</v>
      </c>
      <c r="B1802" s="85" t="s">
        <v>6501</v>
      </c>
      <c r="C1802" s="84" t="s">
        <v>3630</v>
      </c>
      <c r="D1802" s="86" t="s">
        <v>6502</v>
      </c>
    </row>
    <row r="1803" spans="1:4">
      <c r="A1803" s="90">
        <v>1862</v>
      </c>
      <c r="B1803" s="85" t="s">
        <v>6503</v>
      </c>
      <c r="C1803" s="84" t="s">
        <v>3630</v>
      </c>
      <c r="D1803" s="86" t="s">
        <v>6504</v>
      </c>
    </row>
    <row r="1804" spans="1:4">
      <c r="A1804" s="90">
        <v>1863</v>
      </c>
      <c r="B1804" s="85" t="s">
        <v>6505</v>
      </c>
      <c r="C1804" s="84" t="s">
        <v>3630</v>
      </c>
      <c r="D1804" s="88" t="s">
        <v>6506</v>
      </c>
    </row>
    <row r="1805" spans="1:4">
      <c r="A1805" s="90">
        <v>1865</v>
      </c>
      <c r="B1805" s="85" t="s">
        <v>6507</v>
      </c>
      <c r="C1805" s="84" t="s">
        <v>3630</v>
      </c>
      <c r="D1805" s="87" t="s">
        <v>6508</v>
      </c>
    </row>
    <row r="1806" spans="1:4">
      <c r="A1806" s="90">
        <v>1866</v>
      </c>
      <c r="B1806" s="85" t="s">
        <v>6509</v>
      </c>
      <c r="C1806" s="84" t="s">
        <v>3630</v>
      </c>
      <c r="D1806" s="86" t="s">
        <v>6510</v>
      </c>
    </row>
    <row r="1807" spans="1:4">
      <c r="A1807" s="90">
        <v>1867</v>
      </c>
      <c r="B1807" s="85" t="s">
        <v>6511</v>
      </c>
      <c r="C1807" s="84" t="s">
        <v>3630</v>
      </c>
      <c r="D1807" s="88" t="s">
        <v>6512</v>
      </c>
    </row>
    <row r="1808" spans="1:4">
      <c r="A1808" s="90">
        <v>1868</v>
      </c>
      <c r="B1808" s="85" t="s">
        <v>6513</v>
      </c>
      <c r="C1808" s="84" t="s">
        <v>3630</v>
      </c>
      <c r="D1808" s="86" t="s">
        <v>6514</v>
      </c>
    </row>
    <row r="1809" spans="1:4">
      <c r="A1809" s="90">
        <v>1869</v>
      </c>
      <c r="B1809" s="85" t="s">
        <v>6515</v>
      </c>
      <c r="C1809" s="84" t="s">
        <v>3630</v>
      </c>
      <c r="D1809" s="86" t="s">
        <v>6516</v>
      </c>
    </row>
    <row r="1810" spans="1:4">
      <c r="A1810" s="90">
        <v>1870</v>
      </c>
      <c r="B1810" s="85" t="s">
        <v>6517</v>
      </c>
      <c r="C1810" s="84" t="s">
        <v>3630</v>
      </c>
      <c r="D1810" s="88" t="s">
        <v>6518</v>
      </c>
    </row>
    <row r="1811" spans="1:4">
      <c r="A1811" s="90">
        <v>1871</v>
      </c>
      <c r="B1811" s="85" t="s">
        <v>6519</v>
      </c>
      <c r="C1811" s="84" t="s">
        <v>3630</v>
      </c>
      <c r="D1811" s="88" t="s">
        <v>6520</v>
      </c>
    </row>
    <row r="1812" spans="1:4">
      <c r="B1812" s="85" t="s">
        <v>6521</v>
      </c>
    </row>
    <row r="1813" spans="1:4">
      <c r="A1813" s="90">
        <v>1872</v>
      </c>
      <c r="B1813" s="85" t="s">
        <v>6522</v>
      </c>
      <c r="C1813" s="84" t="s">
        <v>3630</v>
      </c>
      <c r="D1813" s="86" t="s">
        <v>6523</v>
      </c>
    </row>
    <row r="1814" spans="1:4">
      <c r="B1814" s="85" t="s">
        <v>6524</v>
      </c>
    </row>
    <row r="1815" spans="1:4">
      <c r="A1815" s="90">
        <v>1873</v>
      </c>
      <c r="B1815" s="85" t="s">
        <v>6525</v>
      </c>
      <c r="C1815" s="84" t="s">
        <v>3630</v>
      </c>
      <c r="D1815" s="88" t="s">
        <v>6526</v>
      </c>
    </row>
    <row r="1816" spans="1:4">
      <c r="B1816" s="85" t="s">
        <v>6527</v>
      </c>
    </row>
    <row r="1817" spans="1:4">
      <c r="A1817" s="90">
        <v>1874</v>
      </c>
      <c r="B1817" s="85" t="s">
        <v>6528</v>
      </c>
      <c r="C1817" s="84" t="s">
        <v>3630</v>
      </c>
      <c r="D1817" s="86" t="s">
        <v>6529</v>
      </c>
    </row>
    <row r="1818" spans="1:4">
      <c r="A1818" s="90">
        <v>1875</v>
      </c>
      <c r="B1818" s="85" t="s">
        <v>6530</v>
      </c>
      <c r="C1818" s="84" t="s">
        <v>3630</v>
      </c>
      <c r="D1818" s="86" t="s">
        <v>6531</v>
      </c>
    </row>
    <row r="1819" spans="1:4">
      <c r="A1819" s="90">
        <v>1876</v>
      </c>
      <c r="B1819" s="85" t="s">
        <v>6532</v>
      </c>
      <c r="C1819" s="84" t="s">
        <v>3630</v>
      </c>
      <c r="D1819" s="88" t="s">
        <v>6533</v>
      </c>
    </row>
    <row r="1820" spans="1:4">
      <c r="A1820" s="90">
        <v>1877</v>
      </c>
      <c r="B1820" s="85" t="s">
        <v>6534</v>
      </c>
      <c r="C1820" s="84" t="s">
        <v>3993</v>
      </c>
      <c r="D1820" s="86" t="s">
        <v>6535</v>
      </c>
    </row>
    <row r="1821" spans="1:4">
      <c r="A1821" s="90">
        <v>1880</v>
      </c>
      <c r="B1821" s="85" t="s">
        <v>6536</v>
      </c>
      <c r="C1821" s="84" t="s">
        <v>3968</v>
      </c>
      <c r="D1821" s="86" t="s">
        <v>3258</v>
      </c>
    </row>
    <row r="1822" spans="1:4">
      <c r="A1822" s="90">
        <v>1881</v>
      </c>
      <c r="B1822" s="85" t="s">
        <v>6537</v>
      </c>
      <c r="C1822" s="84" t="s">
        <v>3612</v>
      </c>
      <c r="D1822" s="86" t="s">
        <v>6538</v>
      </c>
    </row>
    <row r="1823" spans="1:4">
      <c r="A1823" s="90">
        <v>1882</v>
      </c>
      <c r="B1823" s="85" t="s">
        <v>6539</v>
      </c>
      <c r="C1823" s="84" t="s">
        <v>3612</v>
      </c>
      <c r="D1823" s="86" t="s">
        <v>6538</v>
      </c>
    </row>
    <row r="1824" spans="1:4">
      <c r="A1824" s="90">
        <v>1883</v>
      </c>
      <c r="B1824" s="85" t="s">
        <v>6540</v>
      </c>
      <c r="C1824" s="84" t="s">
        <v>3968</v>
      </c>
      <c r="D1824" s="86" t="s">
        <v>2399</v>
      </c>
    </row>
    <row r="1825" spans="1:4">
      <c r="A1825" s="90">
        <v>1885</v>
      </c>
      <c r="B1825" s="85" t="s">
        <v>6541</v>
      </c>
      <c r="C1825" s="84" t="s">
        <v>3968</v>
      </c>
      <c r="D1825" s="86" t="s">
        <v>2889</v>
      </c>
    </row>
    <row r="1826" spans="1:4">
      <c r="A1826" s="90">
        <v>1886</v>
      </c>
      <c r="B1826" s="85" t="s">
        <v>6542</v>
      </c>
      <c r="C1826" s="84" t="s">
        <v>3746</v>
      </c>
      <c r="D1826" s="86" t="s">
        <v>892</v>
      </c>
    </row>
    <row r="1827" spans="1:4">
      <c r="A1827" s="90">
        <v>1887</v>
      </c>
      <c r="B1827" s="85" t="s">
        <v>6543</v>
      </c>
      <c r="C1827" s="84" t="s">
        <v>3746</v>
      </c>
      <c r="D1827" s="86" t="s">
        <v>6544</v>
      </c>
    </row>
    <row r="1828" spans="1:4">
      <c r="A1828" s="90">
        <v>1888</v>
      </c>
      <c r="B1828" s="85" t="s">
        <v>6545</v>
      </c>
      <c r="C1828" s="84" t="s">
        <v>3746</v>
      </c>
      <c r="D1828" s="86" t="s">
        <v>2674</v>
      </c>
    </row>
    <row r="1829" spans="1:4">
      <c r="A1829" s="90">
        <v>1889</v>
      </c>
      <c r="B1829" s="85" t="s">
        <v>6546</v>
      </c>
      <c r="C1829" s="84" t="s">
        <v>3746</v>
      </c>
      <c r="D1829" s="86" t="s">
        <v>1658</v>
      </c>
    </row>
    <row r="1830" spans="1:4">
      <c r="A1830" s="90">
        <v>1890</v>
      </c>
      <c r="B1830" s="85" t="s">
        <v>6547</v>
      </c>
      <c r="C1830" s="84" t="s">
        <v>3630</v>
      </c>
      <c r="D1830" s="84" t="s">
        <v>1149</v>
      </c>
    </row>
    <row r="1831" spans="1:4">
      <c r="A1831" s="90">
        <v>1891</v>
      </c>
      <c r="B1831" s="85" t="s">
        <v>6548</v>
      </c>
      <c r="C1831" s="84" t="s">
        <v>3740</v>
      </c>
      <c r="D1831" s="86" t="s">
        <v>6549</v>
      </c>
    </row>
    <row r="1832" spans="1:4">
      <c r="A1832" s="90">
        <v>1892</v>
      </c>
      <c r="B1832" s="85" t="s">
        <v>6550</v>
      </c>
      <c r="C1832" s="84" t="s">
        <v>3740</v>
      </c>
      <c r="D1832" s="86" t="s">
        <v>738</v>
      </c>
    </row>
    <row r="1833" spans="1:4">
      <c r="A1833" s="90">
        <v>1893</v>
      </c>
      <c r="B1833" s="85" t="s">
        <v>6551</v>
      </c>
      <c r="C1833" s="84" t="s">
        <v>3630</v>
      </c>
      <c r="D1833" s="86" t="s">
        <v>6552</v>
      </c>
    </row>
    <row r="1834" spans="1:4">
      <c r="D1834" s="84" t="s">
        <v>3696</v>
      </c>
    </row>
    <row r="1835" spans="1:4">
      <c r="B1835" s="82" t="s">
        <v>6553</v>
      </c>
    </row>
    <row r="1837" spans="1:4">
      <c r="B1837" s="82" t="s">
        <v>3604</v>
      </c>
      <c r="C1837" s="83" t="s">
        <v>3605</v>
      </c>
    </row>
    <row r="1838" spans="1:4">
      <c r="D1838" s="83" t="s">
        <v>3606</v>
      </c>
    </row>
    <row r="1839" spans="1:4">
      <c r="A1839" s="83" t="s">
        <v>3607</v>
      </c>
      <c r="B1839" s="82" t="s">
        <v>3608</v>
      </c>
      <c r="C1839" s="83" t="s">
        <v>3609</v>
      </c>
    </row>
    <row r="1840" spans="1:4">
      <c r="A1840" s="90">
        <v>1894</v>
      </c>
      <c r="B1840" s="85" t="s">
        <v>6554</v>
      </c>
      <c r="C1840" s="84" t="s">
        <v>3630</v>
      </c>
      <c r="D1840" s="88" t="s">
        <v>6555</v>
      </c>
    </row>
    <row r="1841" spans="1:4">
      <c r="A1841" s="90">
        <v>1897</v>
      </c>
      <c r="B1841" s="85" t="s">
        <v>6556</v>
      </c>
      <c r="C1841" s="84" t="s">
        <v>3630</v>
      </c>
      <c r="D1841" s="86" t="s">
        <v>6557</v>
      </c>
    </row>
    <row r="1842" spans="1:4">
      <c r="A1842" s="90">
        <v>1899</v>
      </c>
      <c r="B1842" s="85" t="s">
        <v>6558</v>
      </c>
      <c r="C1842" s="84" t="s">
        <v>3630</v>
      </c>
      <c r="D1842" s="87" t="s">
        <v>6559</v>
      </c>
    </row>
    <row r="1843" spans="1:4">
      <c r="A1843" s="90">
        <v>1900</v>
      </c>
      <c r="B1843" s="85" t="s">
        <v>6560</v>
      </c>
      <c r="C1843" s="84" t="s">
        <v>3630</v>
      </c>
      <c r="D1843" s="86" t="s">
        <v>1622</v>
      </c>
    </row>
    <row r="1844" spans="1:4">
      <c r="A1844" s="90">
        <v>1902</v>
      </c>
      <c r="B1844" s="85" t="s">
        <v>6561</v>
      </c>
      <c r="C1844" s="84" t="s">
        <v>3630</v>
      </c>
      <c r="D1844" s="86" t="s">
        <v>6562</v>
      </c>
    </row>
    <row r="1845" spans="1:4">
      <c r="A1845" s="90">
        <v>1905</v>
      </c>
      <c r="B1845" s="85" t="s">
        <v>6563</v>
      </c>
      <c r="C1845" s="84" t="s">
        <v>3630</v>
      </c>
      <c r="D1845" s="86" t="s">
        <v>2283</v>
      </c>
    </row>
    <row r="1846" spans="1:4">
      <c r="A1846" s="90">
        <v>1906</v>
      </c>
      <c r="B1846" s="85" t="s">
        <v>6564</v>
      </c>
      <c r="C1846" s="84" t="s">
        <v>3630</v>
      </c>
      <c r="D1846" s="86" t="s">
        <v>6565</v>
      </c>
    </row>
    <row r="1847" spans="1:4">
      <c r="A1847" s="90">
        <v>1907</v>
      </c>
      <c r="B1847" s="85" t="s">
        <v>6566</v>
      </c>
      <c r="C1847" s="84" t="s">
        <v>3630</v>
      </c>
      <c r="D1847" s="86" t="s">
        <v>2045</v>
      </c>
    </row>
    <row r="1848" spans="1:4">
      <c r="A1848" s="90">
        <v>1908</v>
      </c>
      <c r="B1848" s="85" t="s">
        <v>6567</v>
      </c>
      <c r="C1848" s="84" t="s">
        <v>3630</v>
      </c>
      <c r="D1848" s="86" t="s">
        <v>3421</v>
      </c>
    </row>
    <row r="1849" spans="1:4">
      <c r="A1849" s="90">
        <v>1909</v>
      </c>
      <c r="B1849" s="85" t="s">
        <v>6568</v>
      </c>
      <c r="C1849" s="84" t="s">
        <v>3630</v>
      </c>
      <c r="D1849" s="86" t="s">
        <v>5940</v>
      </c>
    </row>
    <row r="1850" spans="1:4">
      <c r="A1850" s="90">
        <v>1910</v>
      </c>
      <c r="B1850" s="85" t="s">
        <v>6569</v>
      </c>
      <c r="C1850" s="84" t="s">
        <v>3630</v>
      </c>
      <c r="D1850" s="86" t="s">
        <v>596</v>
      </c>
    </row>
    <row r="1851" spans="1:4">
      <c r="A1851" s="90">
        <v>1911</v>
      </c>
      <c r="B1851" s="85" t="s">
        <v>6570</v>
      </c>
      <c r="C1851" s="84" t="s">
        <v>3630</v>
      </c>
      <c r="D1851" s="86" t="s">
        <v>2454</v>
      </c>
    </row>
    <row r="1852" spans="1:4">
      <c r="A1852" s="90">
        <v>1912</v>
      </c>
      <c r="B1852" s="85" t="s">
        <v>6571</v>
      </c>
      <c r="C1852" s="84" t="s">
        <v>3630</v>
      </c>
      <c r="D1852" s="86" t="s">
        <v>5664</v>
      </c>
    </row>
    <row r="1853" spans="1:4">
      <c r="A1853" s="90">
        <v>1913</v>
      </c>
      <c r="B1853" s="85" t="s">
        <v>6572</v>
      </c>
      <c r="C1853" s="84" t="s">
        <v>3630</v>
      </c>
      <c r="D1853" s="86" t="s">
        <v>6573</v>
      </c>
    </row>
    <row r="1854" spans="1:4">
      <c r="A1854" s="90">
        <v>1914</v>
      </c>
      <c r="B1854" s="85" t="s">
        <v>6574</v>
      </c>
      <c r="C1854" s="84" t="s">
        <v>3630</v>
      </c>
      <c r="D1854" s="86" t="s">
        <v>6575</v>
      </c>
    </row>
    <row r="1855" spans="1:4">
      <c r="A1855" s="90">
        <v>1915</v>
      </c>
      <c r="B1855" s="85" t="s">
        <v>6576</v>
      </c>
      <c r="C1855" s="84" t="s">
        <v>3630</v>
      </c>
      <c r="D1855" s="86" t="s">
        <v>6577</v>
      </c>
    </row>
    <row r="1856" spans="1:4">
      <c r="A1856" s="90">
        <v>1916</v>
      </c>
      <c r="B1856" s="85" t="s">
        <v>6578</v>
      </c>
      <c r="C1856" s="84" t="s">
        <v>3630</v>
      </c>
      <c r="D1856" s="86" t="s">
        <v>6579</v>
      </c>
    </row>
    <row r="1857" spans="1:4">
      <c r="A1857" s="90">
        <v>1917</v>
      </c>
      <c r="B1857" s="85" t="s">
        <v>6580</v>
      </c>
      <c r="C1857" s="84" t="s">
        <v>3630</v>
      </c>
      <c r="D1857" s="86" t="s">
        <v>6581</v>
      </c>
    </row>
    <row r="1858" spans="1:4">
      <c r="A1858" s="90">
        <v>1918</v>
      </c>
      <c r="B1858" s="85" t="s">
        <v>6582</v>
      </c>
      <c r="C1858" s="84" t="s">
        <v>3630</v>
      </c>
      <c r="D1858" s="86" t="s">
        <v>6583</v>
      </c>
    </row>
    <row r="1859" spans="1:4">
      <c r="A1859" s="90">
        <v>1919</v>
      </c>
      <c r="B1859" s="85" t="s">
        <v>6584</v>
      </c>
      <c r="C1859" s="84" t="s">
        <v>3630</v>
      </c>
      <c r="D1859" s="86" t="s">
        <v>6585</v>
      </c>
    </row>
    <row r="1860" spans="1:4">
      <c r="A1860" s="90">
        <v>1920</v>
      </c>
      <c r="B1860" s="85" t="s">
        <v>6586</v>
      </c>
      <c r="C1860" s="84" t="s">
        <v>3630</v>
      </c>
      <c r="D1860" s="86" t="s">
        <v>3346</v>
      </c>
    </row>
    <row r="1861" spans="1:4">
      <c r="A1861" s="90">
        <v>1921</v>
      </c>
      <c r="B1861" s="85" t="s">
        <v>6587</v>
      </c>
      <c r="C1861" s="84" t="s">
        <v>3630</v>
      </c>
      <c r="D1861" s="86" t="s">
        <v>6588</v>
      </c>
    </row>
    <row r="1862" spans="1:4">
      <c r="A1862" s="90">
        <v>1922</v>
      </c>
      <c r="B1862" s="85" t="s">
        <v>6589</v>
      </c>
      <c r="C1862" s="84" t="s">
        <v>3630</v>
      </c>
      <c r="D1862" s="86" t="s">
        <v>6590</v>
      </c>
    </row>
    <row r="1863" spans="1:4">
      <c r="A1863" s="90">
        <v>1923</v>
      </c>
      <c r="B1863" s="85" t="s">
        <v>6591</v>
      </c>
      <c r="C1863" s="84" t="s">
        <v>3630</v>
      </c>
      <c r="D1863" s="86" t="s">
        <v>455</v>
      </c>
    </row>
    <row r="1864" spans="1:4">
      <c r="A1864" s="90">
        <v>1924</v>
      </c>
      <c r="B1864" s="85" t="s">
        <v>6592</v>
      </c>
      <c r="C1864" s="84" t="s">
        <v>3630</v>
      </c>
      <c r="D1864" s="86" t="s">
        <v>6593</v>
      </c>
    </row>
    <row r="1865" spans="1:4">
      <c r="A1865" s="90">
        <v>1925</v>
      </c>
      <c r="B1865" s="85" t="s">
        <v>6594</v>
      </c>
      <c r="C1865" s="84" t="s">
        <v>3630</v>
      </c>
      <c r="D1865" s="86" t="s">
        <v>1997</v>
      </c>
    </row>
    <row r="1866" spans="1:4">
      <c r="A1866" s="90">
        <v>1926</v>
      </c>
      <c r="B1866" s="85" t="s">
        <v>6595</v>
      </c>
      <c r="C1866" s="84" t="s">
        <v>3740</v>
      </c>
      <c r="D1866" s="86" t="s">
        <v>5176</v>
      </c>
    </row>
    <row r="1867" spans="1:4">
      <c r="A1867" s="90">
        <v>1927</v>
      </c>
      <c r="B1867" s="85" t="s">
        <v>6596</v>
      </c>
      <c r="C1867" s="84" t="s">
        <v>3666</v>
      </c>
      <c r="D1867" s="86" t="s">
        <v>677</v>
      </c>
    </row>
    <row r="1868" spans="1:4">
      <c r="A1868" s="90">
        <v>1928</v>
      </c>
      <c r="B1868" s="85" t="s">
        <v>6597</v>
      </c>
      <c r="C1868" s="84" t="s">
        <v>3993</v>
      </c>
      <c r="D1868" s="86" t="s">
        <v>6598</v>
      </c>
    </row>
    <row r="1869" spans="1:4">
      <c r="A1869" s="90">
        <v>1929</v>
      </c>
      <c r="B1869" s="85" t="s">
        <v>6599</v>
      </c>
      <c r="C1869" s="84" t="s">
        <v>3993</v>
      </c>
      <c r="D1869" s="86" t="s">
        <v>3271</v>
      </c>
    </row>
    <row r="1870" spans="1:4">
      <c r="A1870" s="90">
        <v>1930</v>
      </c>
      <c r="B1870" s="85" t="s">
        <v>6600</v>
      </c>
      <c r="C1870" s="84" t="s">
        <v>3630</v>
      </c>
      <c r="D1870" s="86" t="s">
        <v>6601</v>
      </c>
    </row>
    <row r="1871" spans="1:4">
      <c r="A1871" s="90">
        <v>1931</v>
      </c>
      <c r="B1871" s="85" t="s">
        <v>6602</v>
      </c>
      <c r="C1871" s="84" t="s">
        <v>3993</v>
      </c>
      <c r="D1871" s="86" t="s">
        <v>6603</v>
      </c>
    </row>
    <row r="1872" spans="1:4">
      <c r="A1872" s="90">
        <v>1932</v>
      </c>
      <c r="B1872" s="85" t="s">
        <v>6604</v>
      </c>
      <c r="C1872" s="84" t="s">
        <v>3630</v>
      </c>
      <c r="D1872" s="86" t="s">
        <v>6605</v>
      </c>
    </row>
    <row r="1873" spans="1:4">
      <c r="D1873" s="84" t="s">
        <v>3696</v>
      </c>
    </row>
    <row r="1874" spans="1:4">
      <c r="B1874" s="82" t="s">
        <v>6606</v>
      </c>
    </row>
    <row r="1876" spans="1:4">
      <c r="B1876" s="82" t="s">
        <v>3604</v>
      </c>
      <c r="C1876" s="83" t="s">
        <v>3605</v>
      </c>
    </row>
    <row r="1877" spans="1:4">
      <c r="D1877" s="83" t="s">
        <v>3606</v>
      </c>
    </row>
    <row r="1878" spans="1:4">
      <c r="A1878" s="83" t="s">
        <v>3607</v>
      </c>
      <c r="B1878" s="82" t="s">
        <v>3608</v>
      </c>
      <c r="C1878" s="83" t="s">
        <v>3609</v>
      </c>
    </row>
    <row r="1879" spans="1:4">
      <c r="A1879" s="90">
        <v>1933</v>
      </c>
      <c r="B1879" s="85" t="s">
        <v>6607</v>
      </c>
      <c r="C1879" s="84" t="s">
        <v>3630</v>
      </c>
      <c r="D1879" s="86" t="s">
        <v>1249</v>
      </c>
    </row>
    <row r="1880" spans="1:4">
      <c r="A1880" s="90">
        <v>1934</v>
      </c>
      <c r="B1880" s="85" t="s">
        <v>6608</v>
      </c>
      <c r="C1880" s="84" t="s">
        <v>3630</v>
      </c>
      <c r="D1880" s="86" t="s">
        <v>3446</v>
      </c>
    </row>
    <row r="1881" spans="1:4">
      <c r="A1881" s="90">
        <v>1935</v>
      </c>
      <c r="B1881" s="85" t="s">
        <v>6609</v>
      </c>
      <c r="C1881" s="84" t="s">
        <v>3630</v>
      </c>
      <c r="D1881" s="86" t="s">
        <v>3227</v>
      </c>
    </row>
    <row r="1882" spans="1:4">
      <c r="A1882" s="90">
        <v>1936</v>
      </c>
      <c r="B1882" s="85" t="s">
        <v>6610</v>
      </c>
      <c r="C1882" s="84" t="s">
        <v>3630</v>
      </c>
      <c r="D1882" s="86" t="s">
        <v>124</v>
      </c>
    </row>
    <row r="1883" spans="1:4">
      <c r="A1883" s="90">
        <v>1937</v>
      </c>
      <c r="B1883" s="85" t="s">
        <v>6611</v>
      </c>
      <c r="C1883" s="84" t="s">
        <v>3630</v>
      </c>
      <c r="D1883" s="86" t="s">
        <v>481</v>
      </c>
    </row>
    <row r="1884" spans="1:4">
      <c r="A1884" s="90">
        <v>1938</v>
      </c>
      <c r="B1884" s="85" t="s">
        <v>6612</v>
      </c>
      <c r="C1884" s="84" t="s">
        <v>3630</v>
      </c>
      <c r="D1884" s="86" t="s">
        <v>969</v>
      </c>
    </row>
    <row r="1885" spans="1:4">
      <c r="A1885" s="90">
        <v>1939</v>
      </c>
      <c r="B1885" s="85" t="s">
        <v>6613</v>
      </c>
      <c r="C1885" s="84" t="s">
        <v>3630</v>
      </c>
      <c r="D1885" s="86" t="s">
        <v>3861</v>
      </c>
    </row>
    <row r="1886" spans="1:4">
      <c r="A1886" s="90">
        <v>1941</v>
      </c>
      <c r="B1886" s="85" t="s">
        <v>6614</v>
      </c>
      <c r="C1886" s="84" t="s">
        <v>3630</v>
      </c>
      <c r="D1886" s="86" t="s">
        <v>1680</v>
      </c>
    </row>
    <row r="1887" spans="1:4">
      <c r="A1887" s="90">
        <v>1942</v>
      </c>
      <c r="B1887" s="85" t="s">
        <v>6615</v>
      </c>
      <c r="C1887" s="84" t="s">
        <v>3630</v>
      </c>
      <c r="D1887" s="86" t="s">
        <v>6616</v>
      </c>
    </row>
    <row r="1888" spans="1:4">
      <c r="A1888" s="90">
        <v>1943</v>
      </c>
      <c r="B1888" s="85" t="s">
        <v>6617</v>
      </c>
      <c r="C1888" s="84" t="s">
        <v>3630</v>
      </c>
      <c r="D1888" s="86" t="s">
        <v>6618</v>
      </c>
    </row>
    <row r="1889" spans="1:4">
      <c r="A1889" s="90">
        <v>1944</v>
      </c>
      <c r="B1889" s="85" t="s">
        <v>6619</v>
      </c>
      <c r="C1889" s="84" t="s">
        <v>3630</v>
      </c>
      <c r="D1889" s="86" t="s">
        <v>3139</v>
      </c>
    </row>
    <row r="1890" spans="1:4">
      <c r="A1890" s="90">
        <v>1945</v>
      </c>
      <c r="B1890" s="85" t="s">
        <v>6620</v>
      </c>
      <c r="C1890" s="84" t="s">
        <v>3630</v>
      </c>
      <c r="D1890" s="86" t="s">
        <v>6621</v>
      </c>
    </row>
    <row r="1891" spans="1:4">
      <c r="A1891" s="90">
        <v>1946</v>
      </c>
      <c r="B1891" s="85" t="s">
        <v>6622</v>
      </c>
      <c r="C1891" s="84" t="s">
        <v>3630</v>
      </c>
      <c r="D1891" s="86" t="s">
        <v>4526</v>
      </c>
    </row>
    <row r="1892" spans="1:4">
      <c r="A1892" s="90">
        <v>1947</v>
      </c>
      <c r="B1892" s="85" t="s">
        <v>6623</v>
      </c>
      <c r="C1892" s="84" t="s">
        <v>3630</v>
      </c>
      <c r="D1892" s="86" t="s">
        <v>2777</v>
      </c>
    </row>
    <row r="1893" spans="1:4">
      <c r="A1893" s="90">
        <v>1948</v>
      </c>
      <c r="B1893" s="85" t="s">
        <v>6624</v>
      </c>
      <c r="C1893" s="84" t="s">
        <v>3630</v>
      </c>
      <c r="D1893" s="86" t="s">
        <v>3115</v>
      </c>
    </row>
    <row r="1894" spans="1:4">
      <c r="A1894" s="90">
        <v>1949</v>
      </c>
      <c r="B1894" s="85" t="s">
        <v>6625</v>
      </c>
      <c r="C1894" s="84" t="s">
        <v>3630</v>
      </c>
      <c r="D1894" s="86" t="s">
        <v>2601</v>
      </c>
    </row>
    <row r="1895" spans="1:4">
      <c r="A1895" s="90">
        <v>1950</v>
      </c>
      <c r="B1895" s="85" t="s">
        <v>6626</v>
      </c>
      <c r="C1895" s="84" t="s">
        <v>3630</v>
      </c>
      <c r="D1895" s="86" t="s">
        <v>1012</v>
      </c>
    </row>
    <row r="1896" spans="1:4">
      <c r="A1896" s="90">
        <v>1951</v>
      </c>
      <c r="B1896" s="85" t="s">
        <v>6627</v>
      </c>
      <c r="C1896" s="84" t="s">
        <v>3630</v>
      </c>
      <c r="D1896" s="86" t="s">
        <v>6628</v>
      </c>
    </row>
    <row r="1897" spans="1:4">
      <c r="A1897" s="90">
        <v>1952</v>
      </c>
      <c r="B1897" s="85" t="s">
        <v>6629</v>
      </c>
      <c r="C1897" s="84" t="s">
        <v>3630</v>
      </c>
      <c r="D1897" s="86" t="s">
        <v>6630</v>
      </c>
    </row>
    <row r="1898" spans="1:4">
      <c r="A1898" s="90">
        <v>1953</v>
      </c>
      <c r="B1898" s="85" t="s">
        <v>6631</v>
      </c>
      <c r="C1898" s="84" t="s">
        <v>3630</v>
      </c>
      <c r="D1898" s="86" t="s">
        <v>2040</v>
      </c>
    </row>
    <row r="1899" spans="1:4">
      <c r="A1899" s="90">
        <v>1954</v>
      </c>
      <c r="B1899" s="85" t="s">
        <v>6632</v>
      </c>
      <c r="C1899" s="84" t="s">
        <v>3630</v>
      </c>
      <c r="D1899" s="86" t="s">
        <v>6633</v>
      </c>
    </row>
    <row r="1900" spans="1:4">
      <c r="A1900" s="90">
        <v>1955</v>
      </c>
      <c r="B1900" s="85" t="s">
        <v>6634</v>
      </c>
      <c r="C1900" s="84" t="s">
        <v>3630</v>
      </c>
      <c r="D1900" s="86" t="s">
        <v>6635</v>
      </c>
    </row>
    <row r="1901" spans="1:4">
      <c r="A1901" s="90">
        <v>1956</v>
      </c>
      <c r="B1901" s="85" t="s">
        <v>6636</v>
      </c>
      <c r="C1901" s="84" t="s">
        <v>3630</v>
      </c>
      <c r="D1901" s="86" t="s">
        <v>6637</v>
      </c>
    </row>
    <row r="1902" spans="1:4">
      <c r="A1902" s="90">
        <v>1957</v>
      </c>
      <c r="B1902" s="85" t="s">
        <v>6638</v>
      </c>
      <c r="C1902" s="84" t="s">
        <v>3630</v>
      </c>
      <c r="D1902" s="86" t="s">
        <v>6639</v>
      </c>
    </row>
    <row r="1903" spans="1:4">
      <c r="A1903" s="90">
        <v>1958</v>
      </c>
      <c r="B1903" s="85" t="s">
        <v>6640</v>
      </c>
      <c r="C1903" s="84" t="s">
        <v>3630</v>
      </c>
      <c r="D1903" s="86" t="s">
        <v>3285</v>
      </c>
    </row>
    <row r="1904" spans="1:4">
      <c r="A1904" s="90">
        <v>1959</v>
      </c>
      <c r="B1904" s="85" t="s">
        <v>6641</v>
      </c>
      <c r="C1904" s="84" t="s">
        <v>3630</v>
      </c>
      <c r="D1904" s="86" t="s">
        <v>6642</v>
      </c>
    </row>
    <row r="1905" spans="1:4">
      <c r="A1905" s="90">
        <v>1960</v>
      </c>
      <c r="B1905" s="85" t="s">
        <v>6643</v>
      </c>
      <c r="C1905" s="84" t="s">
        <v>3630</v>
      </c>
      <c r="D1905" s="86" t="s">
        <v>6644</v>
      </c>
    </row>
    <row r="1906" spans="1:4">
      <c r="A1906" s="90">
        <v>1961</v>
      </c>
      <c r="B1906" s="85" t="s">
        <v>6645</v>
      </c>
      <c r="C1906" s="84" t="s">
        <v>3630</v>
      </c>
      <c r="D1906" s="86" t="s">
        <v>6646</v>
      </c>
    </row>
    <row r="1907" spans="1:4">
      <c r="A1907" s="90">
        <v>1962</v>
      </c>
      <c r="B1907" s="85" t="s">
        <v>6647</v>
      </c>
      <c r="C1907" s="84" t="s">
        <v>3630</v>
      </c>
      <c r="D1907" s="86" t="s">
        <v>6648</v>
      </c>
    </row>
    <row r="1908" spans="1:4">
      <c r="A1908" s="90">
        <v>1963</v>
      </c>
      <c r="B1908" s="85" t="s">
        <v>6649</v>
      </c>
      <c r="C1908" s="84" t="s">
        <v>3630</v>
      </c>
      <c r="D1908" s="86" t="s">
        <v>2546</v>
      </c>
    </row>
    <row r="1909" spans="1:4">
      <c r="A1909" s="90">
        <v>1965</v>
      </c>
      <c r="B1909" s="85" t="s">
        <v>6650</v>
      </c>
      <c r="C1909" s="84" t="s">
        <v>3630</v>
      </c>
      <c r="D1909" s="86" t="s">
        <v>6651</v>
      </c>
    </row>
    <row r="1910" spans="1:4">
      <c r="A1910" s="90">
        <v>1966</v>
      </c>
      <c r="B1910" s="85" t="s">
        <v>6652</v>
      </c>
      <c r="C1910" s="84" t="s">
        <v>3630</v>
      </c>
      <c r="D1910" s="86" t="s">
        <v>1431</v>
      </c>
    </row>
    <row r="1911" spans="1:4">
      <c r="A1911" s="90">
        <v>1967</v>
      </c>
      <c r="B1911" s="85" t="s">
        <v>6653</v>
      </c>
      <c r="C1911" s="84" t="s">
        <v>3630</v>
      </c>
      <c r="D1911" s="86" t="s">
        <v>6654</v>
      </c>
    </row>
    <row r="1912" spans="1:4">
      <c r="D1912" s="84" t="s">
        <v>3696</v>
      </c>
    </row>
    <row r="1913" spans="1:4">
      <c r="B1913" s="82" t="s">
        <v>6655</v>
      </c>
    </row>
    <row r="1915" spans="1:4">
      <c r="B1915" s="82" t="s">
        <v>3604</v>
      </c>
      <c r="C1915" s="83" t="s">
        <v>3605</v>
      </c>
    </row>
    <row r="1916" spans="1:4">
      <c r="D1916" s="83" t="s">
        <v>3606</v>
      </c>
    </row>
    <row r="1917" spans="1:4">
      <c r="A1917" s="83" t="s">
        <v>3607</v>
      </c>
      <c r="B1917" s="82" t="s">
        <v>3608</v>
      </c>
      <c r="C1917" s="83" t="s">
        <v>3609</v>
      </c>
    </row>
    <row r="1918" spans="1:4">
      <c r="A1918" s="90">
        <v>1968</v>
      </c>
      <c r="B1918" s="85" t="s">
        <v>6656</v>
      </c>
      <c r="C1918" s="84" t="s">
        <v>3630</v>
      </c>
      <c r="D1918" s="86" t="s">
        <v>1031</v>
      </c>
    </row>
    <row r="1919" spans="1:4">
      <c r="A1919" s="90">
        <v>1969</v>
      </c>
      <c r="B1919" s="85" t="s">
        <v>6657</v>
      </c>
      <c r="C1919" s="84" t="s">
        <v>3630</v>
      </c>
      <c r="D1919" s="86" t="s">
        <v>2817</v>
      </c>
    </row>
    <row r="1920" spans="1:4">
      <c r="A1920" s="90">
        <v>1970</v>
      </c>
      <c r="B1920" s="85" t="s">
        <v>6658</v>
      </c>
      <c r="C1920" s="84" t="s">
        <v>3630</v>
      </c>
      <c r="D1920" s="86" t="s">
        <v>6659</v>
      </c>
    </row>
    <row r="1921" spans="1:4">
      <c r="A1921" s="90">
        <v>1971</v>
      </c>
      <c r="B1921" s="85" t="s">
        <v>6660</v>
      </c>
      <c r="C1921" s="84" t="s">
        <v>3630</v>
      </c>
      <c r="D1921" s="86" t="s">
        <v>1316</v>
      </c>
    </row>
    <row r="1922" spans="1:4">
      <c r="A1922" s="90">
        <v>1972</v>
      </c>
      <c r="B1922" s="85" t="s">
        <v>6661</v>
      </c>
      <c r="C1922" s="84" t="s">
        <v>3740</v>
      </c>
      <c r="D1922" s="86" t="s">
        <v>6662</v>
      </c>
    </row>
    <row r="1923" spans="1:4">
      <c r="A1923" s="90">
        <v>1974</v>
      </c>
      <c r="B1923" s="85" t="s">
        <v>6663</v>
      </c>
      <c r="C1923" s="84" t="s">
        <v>3968</v>
      </c>
      <c r="D1923" s="86" t="s">
        <v>1351</v>
      </c>
    </row>
    <row r="1924" spans="1:4">
      <c r="A1924" s="90">
        <v>1975</v>
      </c>
      <c r="B1924" s="85" t="s">
        <v>6664</v>
      </c>
      <c r="C1924" s="84" t="s">
        <v>3968</v>
      </c>
      <c r="D1924" s="86" t="s">
        <v>1283</v>
      </c>
    </row>
    <row r="1925" spans="1:4">
      <c r="A1925" s="90">
        <v>1978</v>
      </c>
      <c r="B1925" s="85" t="s">
        <v>6665</v>
      </c>
      <c r="C1925" s="84" t="s">
        <v>3968</v>
      </c>
      <c r="D1925" s="86" t="s">
        <v>580</v>
      </c>
    </row>
    <row r="1926" spans="1:4">
      <c r="A1926" s="90">
        <v>1979</v>
      </c>
      <c r="B1926" s="85" t="s">
        <v>6666</v>
      </c>
      <c r="C1926" s="84" t="s">
        <v>3968</v>
      </c>
      <c r="D1926" s="86" t="s">
        <v>277</v>
      </c>
    </row>
    <row r="1927" spans="1:4">
      <c r="A1927" s="90">
        <v>1983</v>
      </c>
      <c r="B1927" s="85" t="s">
        <v>6667</v>
      </c>
      <c r="C1927" s="84" t="s">
        <v>3968</v>
      </c>
      <c r="D1927" s="86" t="s">
        <v>3582</v>
      </c>
    </row>
    <row r="1928" spans="1:4">
      <c r="A1928" s="90">
        <v>1984</v>
      </c>
      <c r="B1928" s="85" t="s">
        <v>6668</v>
      </c>
      <c r="C1928" s="84" t="s">
        <v>3968</v>
      </c>
      <c r="D1928" s="86" t="s">
        <v>1169</v>
      </c>
    </row>
    <row r="1929" spans="1:4">
      <c r="A1929" s="90">
        <v>1985</v>
      </c>
      <c r="B1929" s="85" t="s">
        <v>6669</v>
      </c>
      <c r="C1929" s="84" t="s">
        <v>3968</v>
      </c>
      <c r="D1929" s="86" t="s">
        <v>1731</v>
      </c>
    </row>
    <row r="1930" spans="1:4">
      <c r="A1930" s="90">
        <v>1986</v>
      </c>
      <c r="B1930" s="85" t="s">
        <v>6670</v>
      </c>
      <c r="C1930" s="84" t="s">
        <v>3968</v>
      </c>
      <c r="D1930" s="86" t="s">
        <v>580</v>
      </c>
    </row>
    <row r="1931" spans="1:4">
      <c r="A1931" s="90">
        <v>1987</v>
      </c>
      <c r="B1931" s="85" t="s">
        <v>6671</v>
      </c>
      <c r="C1931" s="84" t="s">
        <v>3968</v>
      </c>
      <c r="D1931" s="86" t="s">
        <v>580</v>
      </c>
    </row>
    <row r="1932" spans="1:4">
      <c r="A1932" s="90">
        <v>1988</v>
      </c>
      <c r="B1932" s="85" t="s">
        <v>6672</v>
      </c>
      <c r="C1932" s="84" t="s">
        <v>3968</v>
      </c>
      <c r="D1932" s="86" t="s">
        <v>3173</v>
      </c>
    </row>
    <row r="1933" spans="1:4">
      <c r="A1933" s="90">
        <v>1989</v>
      </c>
      <c r="B1933" s="85" t="s">
        <v>6673</v>
      </c>
      <c r="C1933" s="84" t="s">
        <v>3968</v>
      </c>
      <c r="D1933" s="86" t="s">
        <v>6674</v>
      </c>
    </row>
    <row r="1934" spans="1:4">
      <c r="A1934" s="90">
        <v>1990</v>
      </c>
      <c r="B1934" s="85" t="s">
        <v>6675</v>
      </c>
      <c r="C1934" s="84" t="s">
        <v>3968</v>
      </c>
      <c r="D1934" s="86" t="s">
        <v>501</v>
      </c>
    </row>
    <row r="1935" spans="1:4">
      <c r="A1935" s="90">
        <v>1992</v>
      </c>
      <c r="B1935" s="85" t="s">
        <v>6676</v>
      </c>
      <c r="C1935" s="84" t="s">
        <v>3630</v>
      </c>
      <c r="D1935" s="86" t="s">
        <v>552</v>
      </c>
    </row>
    <row r="1936" spans="1:4">
      <c r="A1936" s="90">
        <v>1993</v>
      </c>
      <c r="B1936" s="85" t="s">
        <v>6677</v>
      </c>
      <c r="C1936" s="84" t="s">
        <v>3630</v>
      </c>
      <c r="D1936" s="86" t="s">
        <v>1233</v>
      </c>
    </row>
    <row r="1937" spans="1:4">
      <c r="A1937" s="90">
        <v>1995</v>
      </c>
      <c r="B1937" s="85" t="s">
        <v>6678</v>
      </c>
      <c r="C1937" s="84" t="s">
        <v>3968</v>
      </c>
      <c r="D1937" s="86" t="s">
        <v>6679</v>
      </c>
    </row>
    <row r="1938" spans="1:4">
      <c r="A1938" s="90">
        <v>1996</v>
      </c>
      <c r="B1938" s="85" t="s">
        <v>6680</v>
      </c>
      <c r="C1938" s="84" t="s">
        <v>3968</v>
      </c>
      <c r="D1938" s="86" t="s">
        <v>1197</v>
      </c>
    </row>
    <row r="1939" spans="1:4">
      <c r="A1939" s="90">
        <v>1997</v>
      </c>
      <c r="B1939" s="85" t="s">
        <v>6681</v>
      </c>
      <c r="C1939" s="84" t="s">
        <v>3746</v>
      </c>
      <c r="D1939" s="86" t="s">
        <v>3321</v>
      </c>
    </row>
    <row r="1940" spans="1:4">
      <c r="A1940" s="90">
        <v>1998</v>
      </c>
      <c r="B1940" s="85" t="s">
        <v>6682</v>
      </c>
      <c r="C1940" s="84" t="s">
        <v>3630</v>
      </c>
      <c r="D1940" s="86" t="s">
        <v>451</v>
      </c>
    </row>
    <row r="1941" spans="1:4">
      <c r="A1941" s="90">
        <v>1999</v>
      </c>
      <c r="B1941" s="85" t="s">
        <v>6683</v>
      </c>
      <c r="C1941" s="84" t="s">
        <v>3630</v>
      </c>
      <c r="D1941" s="86" t="s">
        <v>2407</v>
      </c>
    </row>
    <row r="1942" spans="1:4">
      <c r="A1942" s="90">
        <v>2000</v>
      </c>
      <c r="B1942" s="85" t="s">
        <v>6684</v>
      </c>
      <c r="C1942" s="84" t="s">
        <v>3630</v>
      </c>
      <c r="D1942" s="86" t="s">
        <v>5344</v>
      </c>
    </row>
    <row r="1943" spans="1:4">
      <c r="A1943" s="90">
        <v>2001</v>
      </c>
      <c r="B1943" s="85" t="s">
        <v>6685</v>
      </c>
      <c r="C1943" s="84" t="s">
        <v>3630</v>
      </c>
      <c r="D1943" s="86" t="s">
        <v>982</v>
      </c>
    </row>
    <row r="1944" spans="1:4">
      <c r="A1944" s="90">
        <v>2002</v>
      </c>
      <c r="B1944" s="85" t="s">
        <v>6686</v>
      </c>
      <c r="C1944" s="84" t="s">
        <v>3630</v>
      </c>
      <c r="D1944" s="86" t="s">
        <v>6687</v>
      </c>
    </row>
    <row r="1945" spans="1:4">
      <c r="A1945" s="90">
        <v>2003</v>
      </c>
      <c r="B1945" s="85" t="s">
        <v>6688</v>
      </c>
      <c r="C1945" s="84" t="s">
        <v>3630</v>
      </c>
      <c r="D1945" s="86" t="s">
        <v>982</v>
      </c>
    </row>
    <row r="1946" spans="1:4">
      <c r="A1946" s="90">
        <v>2004</v>
      </c>
      <c r="B1946" s="85" t="s">
        <v>6689</v>
      </c>
      <c r="C1946" s="84" t="s">
        <v>3968</v>
      </c>
      <c r="D1946" s="86" t="s">
        <v>696</v>
      </c>
    </row>
    <row r="1947" spans="1:4">
      <c r="A1947" s="90">
        <v>2005</v>
      </c>
      <c r="B1947" s="85" t="s">
        <v>6690</v>
      </c>
      <c r="C1947" s="84" t="s">
        <v>3968</v>
      </c>
      <c r="D1947" s="86" t="s">
        <v>580</v>
      </c>
    </row>
    <row r="1948" spans="1:4">
      <c r="A1948" s="90">
        <v>2006</v>
      </c>
      <c r="B1948" s="85" t="s">
        <v>6691</v>
      </c>
      <c r="C1948" s="84" t="s">
        <v>3968</v>
      </c>
      <c r="D1948" s="86" t="s">
        <v>988</v>
      </c>
    </row>
    <row r="1949" spans="1:4">
      <c r="A1949" s="90">
        <v>2007</v>
      </c>
      <c r="B1949" s="85" t="s">
        <v>6692</v>
      </c>
      <c r="C1949" s="84" t="s">
        <v>3630</v>
      </c>
      <c r="D1949" s="86" t="s">
        <v>5344</v>
      </c>
    </row>
    <row r="1950" spans="1:4">
      <c r="A1950" s="90">
        <v>2008</v>
      </c>
      <c r="B1950" s="85" t="s">
        <v>6693</v>
      </c>
      <c r="C1950" s="84" t="s">
        <v>3630</v>
      </c>
      <c r="D1950" s="86" t="s">
        <v>6694</v>
      </c>
    </row>
    <row r="1951" spans="1:4">
      <c r="D1951" s="84" t="s">
        <v>3696</v>
      </c>
    </row>
    <row r="1952" spans="1:4">
      <c r="B1952" s="82" t="s">
        <v>6695</v>
      </c>
    </row>
    <row r="1954" spans="1:4">
      <c r="B1954" s="82" t="s">
        <v>3604</v>
      </c>
      <c r="C1954" s="83" t="s">
        <v>3605</v>
      </c>
    </row>
    <row r="1955" spans="1:4">
      <c r="D1955" s="83" t="s">
        <v>3606</v>
      </c>
    </row>
    <row r="1956" spans="1:4">
      <c r="A1956" s="83" t="s">
        <v>3607</v>
      </c>
      <c r="B1956" s="82" t="s">
        <v>3608</v>
      </c>
      <c r="C1956" s="83" t="s">
        <v>3609</v>
      </c>
    </row>
    <row r="1957" spans="1:4">
      <c r="A1957" s="90">
        <v>2009</v>
      </c>
      <c r="B1957" s="85" t="s">
        <v>6696</v>
      </c>
      <c r="C1957" s="84" t="s">
        <v>6697</v>
      </c>
      <c r="D1957" s="86" t="s">
        <v>6698</v>
      </c>
    </row>
    <row r="1958" spans="1:4">
      <c r="A1958" s="90">
        <v>2010</v>
      </c>
      <c r="B1958" s="85" t="s">
        <v>6699</v>
      </c>
      <c r="C1958" s="84" t="s">
        <v>3746</v>
      </c>
      <c r="D1958" s="86" t="s">
        <v>2746</v>
      </c>
    </row>
    <row r="1959" spans="1:4">
      <c r="A1959" s="90">
        <v>2011</v>
      </c>
      <c r="B1959" s="85" t="s">
        <v>6700</v>
      </c>
      <c r="C1959" s="84" t="s">
        <v>3630</v>
      </c>
      <c r="D1959" s="86" t="s">
        <v>6701</v>
      </c>
    </row>
    <row r="1960" spans="1:4">
      <c r="A1960" s="90">
        <v>2012</v>
      </c>
      <c r="B1960" s="85" t="s">
        <v>6702</v>
      </c>
      <c r="C1960" s="84" t="s">
        <v>3630</v>
      </c>
      <c r="D1960" s="86" t="s">
        <v>855</v>
      </c>
    </row>
    <row r="1961" spans="1:4">
      <c r="A1961" s="90">
        <v>2013</v>
      </c>
      <c r="B1961" s="85" t="s">
        <v>6703</v>
      </c>
      <c r="C1961" s="84" t="s">
        <v>3630</v>
      </c>
      <c r="D1961" s="86" t="s">
        <v>648</v>
      </c>
    </row>
    <row r="1962" spans="1:4">
      <c r="A1962" s="90">
        <v>2014</v>
      </c>
      <c r="B1962" s="85" t="s">
        <v>6704</v>
      </c>
      <c r="C1962" s="84" t="s">
        <v>3630</v>
      </c>
      <c r="D1962" s="86" t="s">
        <v>6705</v>
      </c>
    </row>
    <row r="1963" spans="1:4">
      <c r="A1963" s="90">
        <v>2015</v>
      </c>
      <c r="B1963" s="85" t="s">
        <v>6706</v>
      </c>
      <c r="C1963" s="84" t="s">
        <v>3630</v>
      </c>
      <c r="D1963" s="86" t="s">
        <v>6707</v>
      </c>
    </row>
    <row r="1964" spans="1:4">
      <c r="A1964" s="90">
        <v>2016</v>
      </c>
      <c r="B1964" s="85" t="s">
        <v>6708</v>
      </c>
      <c r="C1964" s="84" t="s">
        <v>3630</v>
      </c>
      <c r="D1964" s="86" t="s">
        <v>6709</v>
      </c>
    </row>
    <row r="1965" spans="1:4">
      <c r="A1965" s="90">
        <v>2018</v>
      </c>
      <c r="B1965" s="85" t="s">
        <v>6710</v>
      </c>
      <c r="C1965" s="84" t="s">
        <v>3740</v>
      </c>
      <c r="D1965" s="86" t="s">
        <v>2466</v>
      </c>
    </row>
    <row r="1966" spans="1:4">
      <c r="A1966" s="90">
        <v>2019</v>
      </c>
      <c r="B1966" s="85" t="s">
        <v>6711</v>
      </c>
      <c r="C1966" s="84" t="s">
        <v>3630</v>
      </c>
      <c r="D1966" s="86" t="s">
        <v>6712</v>
      </c>
    </row>
    <row r="1967" spans="1:4">
      <c r="A1967" s="90">
        <v>2021</v>
      </c>
      <c r="B1967" s="85" t="s">
        <v>6713</v>
      </c>
      <c r="C1967" s="84" t="s">
        <v>3630</v>
      </c>
      <c r="D1967" s="86" t="s">
        <v>2882</v>
      </c>
    </row>
    <row r="1968" spans="1:4">
      <c r="A1968" s="90">
        <v>2022</v>
      </c>
      <c r="B1968" s="85" t="s">
        <v>6714</v>
      </c>
      <c r="C1968" s="84" t="s">
        <v>3630</v>
      </c>
      <c r="D1968" s="86" t="s">
        <v>6715</v>
      </c>
    </row>
    <row r="1969" spans="1:4">
      <c r="A1969" s="90">
        <v>2023</v>
      </c>
      <c r="B1969" s="85" t="s">
        <v>6716</v>
      </c>
      <c r="C1969" s="84" t="s">
        <v>3746</v>
      </c>
      <c r="D1969" s="86" t="s">
        <v>3480</v>
      </c>
    </row>
    <row r="1970" spans="1:4">
      <c r="A1970" s="90">
        <v>2024</v>
      </c>
      <c r="B1970" s="85" t="s">
        <v>6717</v>
      </c>
      <c r="C1970" s="84" t="s">
        <v>3968</v>
      </c>
      <c r="D1970" s="86" t="s">
        <v>1909</v>
      </c>
    </row>
    <row r="1971" spans="1:4">
      <c r="A1971" s="90">
        <v>2028</v>
      </c>
      <c r="B1971" s="85" t="s">
        <v>6718</v>
      </c>
      <c r="C1971" s="84" t="s">
        <v>3968</v>
      </c>
      <c r="D1971" s="86" t="s">
        <v>6719</v>
      </c>
    </row>
    <row r="1972" spans="1:4">
      <c r="A1972" s="90">
        <v>2030</v>
      </c>
      <c r="B1972" s="85" t="s">
        <v>6720</v>
      </c>
      <c r="C1972" s="84" t="s">
        <v>3968</v>
      </c>
      <c r="D1972" s="86" t="s">
        <v>6721</v>
      </c>
    </row>
    <row r="1973" spans="1:4">
      <c r="A1973" s="90">
        <v>2031</v>
      </c>
      <c r="B1973" s="85" t="s">
        <v>6722</v>
      </c>
      <c r="C1973" s="84" t="s">
        <v>3968</v>
      </c>
      <c r="D1973" s="86" t="s">
        <v>6723</v>
      </c>
    </row>
    <row r="1974" spans="1:4">
      <c r="A1974" s="90">
        <v>2032</v>
      </c>
      <c r="B1974" s="85" t="s">
        <v>6724</v>
      </c>
      <c r="C1974" s="84" t="s">
        <v>3968</v>
      </c>
      <c r="D1974" s="86" t="s">
        <v>596</v>
      </c>
    </row>
    <row r="1975" spans="1:4">
      <c r="A1975" s="90">
        <v>2033</v>
      </c>
      <c r="B1975" s="85" t="s">
        <v>6725</v>
      </c>
      <c r="C1975" s="84" t="s">
        <v>3968</v>
      </c>
      <c r="D1975" s="86" t="s">
        <v>6726</v>
      </c>
    </row>
    <row r="1976" spans="1:4">
      <c r="A1976" s="90">
        <v>2034</v>
      </c>
      <c r="B1976" s="85" t="s">
        <v>6727</v>
      </c>
      <c r="C1976" s="84" t="s">
        <v>3968</v>
      </c>
      <c r="D1976" s="86" t="s">
        <v>6728</v>
      </c>
    </row>
    <row r="1977" spans="1:4">
      <c r="A1977" s="90">
        <v>2035</v>
      </c>
      <c r="B1977" s="85" t="s">
        <v>6729</v>
      </c>
      <c r="C1977" s="84" t="s">
        <v>3968</v>
      </c>
      <c r="D1977" s="86" t="s">
        <v>6730</v>
      </c>
    </row>
    <row r="1978" spans="1:4">
      <c r="A1978" s="90">
        <v>2036</v>
      </c>
      <c r="B1978" s="85" t="s">
        <v>6731</v>
      </c>
      <c r="C1978" s="84" t="s">
        <v>3740</v>
      </c>
      <c r="D1978" s="86" t="s">
        <v>3295</v>
      </c>
    </row>
    <row r="1979" spans="1:4">
      <c r="A1979" s="90">
        <v>2037</v>
      </c>
      <c r="B1979" s="85" t="s">
        <v>6732</v>
      </c>
      <c r="C1979" s="84" t="s">
        <v>3740</v>
      </c>
      <c r="D1979" s="86" t="s">
        <v>6733</v>
      </c>
    </row>
    <row r="1980" spans="1:4">
      <c r="A1980" s="90">
        <v>2038</v>
      </c>
      <c r="B1980" s="85" t="s">
        <v>6734</v>
      </c>
      <c r="C1980" s="84" t="s">
        <v>3740</v>
      </c>
      <c r="D1980" s="86" t="s">
        <v>6735</v>
      </c>
    </row>
    <row r="1981" spans="1:4">
      <c r="A1981" s="90">
        <v>2042</v>
      </c>
      <c r="B1981" s="85" t="s">
        <v>6736</v>
      </c>
      <c r="C1981" s="84" t="s">
        <v>3630</v>
      </c>
      <c r="D1981" s="86" t="s">
        <v>2479</v>
      </c>
    </row>
    <row r="1982" spans="1:4">
      <c r="A1982" s="90">
        <v>2043</v>
      </c>
      <c r="B1982" s="85" t="s">
        <v>6737</v>
      </c>
      <c r="C1982" s="84" t="s">
        <v>3630</v>
      </c>
      <c r="D1982" s="86" t="s">
        <v>6738</v>
      </c>
    </row>
    <row r="1983" spans="1:4">
      <c r="A1983" s="90">
        <v>2044</v>
      </c>
      <c r="B1983" s="85" t="s">
        <v>6739</v>
      </c>
      <c r="C1983" s="84" t="s">
        <v>3630</v>
      </c>
      <c r="D1983" s="86" t="s">
        <v>3552</v>
      </c>
    </row>
    <row r="1984" spans="1:4">
      <c r="A1984" s="90">
        <v>2045</v>
      </c>
      <c r="B1984" s="85" t="s">
        <v>6740</v>
      </c>
      <c r="C1984" s="84" t="s">
        <v>3630</v>
      </c>
      <c r="D1984" s="86" t="s">
        <v>6741</v>
      </c>
    </row>
    <row r="1985" spans="1:4">
      <c r="A1985" s="90">
        <v>2046</v>
      </c>
      <c r="B1985" s="85" t="s">
        <v>6742</v>
      </c>
      <c r="C1985" s="84" t="s">
        <v>3630</v>
      </c>
      <c r="D1985" s="86" t="s">
        <v>6743</v>
      </c>
    </row>
    <row r="1986" spans="1:4">
      <c r="A1986" s="90">
        <v>2047</v>
      </c>
      <c r="B1986" s="85" t="s">
        <v>6744</v>
      </c>
      <c r="C1986" s="84" t="s">
        <v>3630</v>
      </c>
      <c r="D1986" s="86" t="s">
        <v>1912</v>
      </c>
    </row>
    <row r="1987" spans="1:4">
      <c r="A1987" s="90">
        <v>2048</v>
      </c>
      <c r="B1987" s="85" t="s">
        <v>6745</v>
      </c>
      <c r="C1987" s="84" t="s">
        <v>3630</v>
      </c>
      <c r="D1987" s="86" t="s">
        <v>2041</v>
      </c>
    </row>
    <row r="1988" spans="1:4">
      <c r="A1988" s="90">
        <v>2049</v>
      </c>
      <c r="B1988" s="85" t="s">
        <v>6746</v>
      </c>
      <c r="C1988" s="84" t="s">
        <v>3630</v>
      </c>
      <c r="D1988" s="86" t="s">
        <v>6738</v>
      </c>
    </row>
    <row r="1989" spans="1:4">
      <c r="A1989" s="90">
        <v>2050</v>
      </c>
      <c r="B1989" s="85" t="s">
        <v>6747</v>
      </c>
      <c r="C1989" s="84" t="s">
        <v>3630</v>
      </c>
      <c r="D1989" s="84" t="s">
        <v>484</v>
      </c>
    </row>
    <row r="1990" spans="1:4">
      <c r="D1990" s="84" t="s">
        <v>3696</v>
      </c>
    </row>
    <row r="1991" spans="1:4">
      <c r="B1991" s="82" t="s">
        <v>6748</v>
      </c>
    </row>
    <row r="1993" spans="1:4">
      <c r="B1993" s="82" t="s">
        <v>3604</v>
      </c>
      <c r="C1993" s="83" t="s">
        <v>3605</v>
      </c>
    </row>
    <row r="1994" spans="1:4">
      <c r="D1994" s="83" t="s">
        <v>3606</v>
      </c>
    </row>
    <row r="1995" spans="1:4">
      <c r="A1995" s="83" t="s">
        <v>3607</v>
      </c>
      <c r="B1995" s="82" t="s">
        <v>3608</v>
      </c>
      <c r="C1995" s="83" t="s">
        <v>3609</v>
      </c>
    </row>
    <row r="1996" spans="1:4">
      <c r="A1996" s="90">
        <v>2051</v>
      </c>
      <c r="B1996" s="85" t="s">
        <v>6749</v>
      </c>
      <c r="C1996" s="84" t="s">
        <v>3630</v>
      </c>
      <c r="D1996" s="86" t="s">
        <v>2375</v>
      </c>
    </row>
    <row r="1997" spans="1:4">
      <c r="A1997" s="90">
        <v>2052</v>
      </c>
      <c r="B1997" s="85" t="s">
        <v>6750</v>
      </c>
      <c r="C1997" s="84" t="s">
        <v>3630</v>
      </c>
      <c r="D1997" s="86" t="s">
        <v>90</v>
      </c>
    </row>
    <row r="1998" spans="1:4">
      <c r="A1998" s="90">
        <v>2053</v>
      </c>
      <c r="B1998" s="85" t="s">
        <v>6751</v>
      </c>
      <c r="C1998" s="84" t="s">
        <v>3630</v>
      </c>
      <c r="D1998" s="86" t="s">
        <v>448</v>
      </c>
    </row>
    <row r="1999" spans="1:4">
      <c r="A1999" s="90">
        <v>2054</v>
      </c>
      <c r="B1999" s="85" t="s">
        <v>6752</v>
      </c>
      <c r="C1999" s="84" t="s">
        <v>3630</v>
      </c>
      <c r="D1999" s="86" t="s">
        <v>503</v>
      </c>
    </row>
    <row r="2000" spans="1:4">
      <c r="A2000" s="90">
        <v>2055</v>
      </c>
      <c r="B2000" s="85" t="s">
        <v>6753</v>
      </c>
      <c r="C2000" s="84" t="s">
        <v>3630</v>
      </c>
      <c r="D2000" s="86" t="s">
        <v>6754</v>
      </c>
    </row>
    <row r="2001" spans="1:4">
      <c r="A2001" s="90">
        <v>2056</v>
      </c>
      <c r="B2001" s="85" t="s">
        <v>6755</v>
      </c>
      <c r="C2001" s="84" t="s">
        <v>3630</v>
      </c>
      <c r="D2001" s="86" t="s">
        <v>360</v>
      </c>
    </row>
    <row r="2002" spans="1:4">
      <c r="A2002" s="90">
        <v>2057</v>
      </c>
      <c r="B2002" s="85" t="s">
        <v>6756</v>
      </c>
      <c r="C2002" s="84" t="s">
        <v>3630</v>
      </c>
      <c r="D2002" s="86" t="s">
        <v>1057</v>
      </c>
    </row>
    <row r="2003" spans="1:4">
      <c r="A2003" s="90">
        <v>2058</v>
      </c>
      <c r="B2003" s="85" t="s">
        <v>6757</v>
      </c>
      <c r="C2003" s="84" t="s">
        <v>3630</v>
      </c>
      <c r="D2003" s="86" t="s">
        <v>6758</v>
      </c>
    </row>
    <row r="2004" spans="1:4">
      <c r="A2004" s="90">
        <v>2059</v>
      </c>
      <c r="B2004" s="85" t="s">
        <v>6759</v>
      </c>
      <c r="C2004" s="84" t="s">
        <v>3630</v>
      </c>
      <c r="D2004" s="86" t="s">
        <v>6760</v>
      </c>
    </row>
    <row r="2005" spans="1:4">
      <c r="A2005" s="90">
        <v>2060</v>
      </c>
      <c r="B2005" s="85" t="s">
        <v>6761</v>
      </c>
      <c r="C2005" s="84" t="s">
        <v>3630</v>
      </c>
      <c r="D2005" s="86" t="s">
        <v>6762</v>
      </c>
    </row>
    <row r="2006" spans="1:4">
      <c r="A2006" s="90">
        <v>2061</v>
      </c>
      <c r="B2006" s="85" t="s">
        <v>6763</v>
      </c>
      <c r="C2006" s="84" t="s">
        <v>3630</v>
      </c>
      <c r="D2006" s="86" t="s">
        <v>6764</v>
      </c>
    </row>
    <row r="2007" spans="1:4">
      <c r="A2007" s="90">
        <v>2062</v>
      </c>
      <c r="B2007" s="85" t="s">
        <v>6765</v>
      </c>
      <c r="C2007" s="84" t="s">
        <v>3630</v>
      </c>
      <c r="D2007" s="86" t="s">
        <v>6766</v>
      </c>
    </row>
    <row r="2008" spans="1:4">
      <c r="A2008" s="90">
        <v>2063</v>
      </c>
      <c r="B2008" s="85" t="s">
        <v>6767</v>
      </c>
      <c r="C2008" s="84" t="s">
        <v>3630</v>
      </c>
      <c r="D2008" s="86" t="s">
        <v>6768</v>
      </c>
    </row>
    <row r="2009" spans="1:4">
      <c r="A2009" s="90">
        <v>2064</v>
      </c>
      <c r="B2009" s="85" t="s">
        <v>6769</v>
      </c>
      <c r="C2009" s="84" t="s">
        <v>3630</v>
      </c>
      <c r="D2009" s="86" t="s">
        <v>6770</v>
      </c>
    </row>
    <row r="2010" spans="1:4">
      <c r="A2010" s="90">
        <v>2065</v>
      </c>
      <c r="B2010" s="85" t="s">
        <v>6771</v>
      </c>
      <c r="C2010" s="84" t="s">
        <v>3630</v>
      </c>
      <c r="D2010" s="86" t="s">
        <v>192</v>
      </c>
    </row>
    <row r="2011" spans="1:4">
      <c r="A2011" s="90">
        <v>2067</v>
      </c>
      <c r="B2011" s="85" t="s">
        <v>6772</v>
      </c>
      <c r="C2011" s="84" t="s">
        <v>3630</v>
      </c>
      <c r="D2011" s="84" t="s">
        <v>83</v>
      </c>
    </row>
    <row r="2012" spans="1:4">
      <c r="A2012" s="90">
        <v>2068</v>
      </c>
      <c r="B2012" s="85" t="s">
        <v>6773</v>
      </c>
      <c r="C2012" s="84" t="s">
        <v>3630</v>
      </c>
      <c r="D2012" s="86" t="s">
        <v>1229</v>
      </c>
    </row>
    <row r="2013" spans="1:4">
      <c r="A2013" s="90">
        <v>2069</v>
      </c>
      <c r="B2013" s="85" t="s">
        <v>6774</v>
      </c>
      <c r="C2013" s="84" t="s">
        <v>3630</v>
      </c>
      <c r="D2013" s="86" t="s">
        <v>6775</v>
      </c>
    </row>
    <row r="2014" spans="1:4">
      <c r="A2014" s="90">
        <v>2070</v>
      </c>
      <c r="B2014" s="85" t="s">
        <v>6776</v>
      </c>
      <c r="C2014" s="84" t="s">
        <v>3630</v>
      </c>
      <c r="D2014" s="86" t="s">
        <v>1937</v>
      </c>
    </row>
    <row r="2015" spans="1:4">
      <c r="A2015" s="90">
        <v>2072</v>
      </c>
      <c r="B2015" s="85" t="s">
        <v>6777</v>
      </c>
      <c r="C2015" s="84" t="s">
        <v>3630</v>
      </c>
      <c r="D2015" s="86" t="s">
        <v>1946</v>
      </c>
    </row>
    <row r="2016" spans="1:4">
      <c r="A2016" s="90">
        <v>2073</v>
      </c>
      <c r="B2016" s="85" t="s">
        <v>6778</v>
      </c>
      <c r="C2016" s="84" t="s">
        <v>3630</v>
      </c>
      <c r="D2016" s="86" t="s">
        <v>329</v>
      </c>
    </row>
    <row r="2017" spans="1:4">
      <c r="A2017" s="90">
        <v>2074</v>
      </c>
      <c r="B2017" s="85" t="s">
        <v>6779</v>
      </c>
      <c r="C2017" s="84" t="s">
        <v>3630</v>
      </c>
      <c r="D2017" s="86" t="s">
        <v>1716</v>
      </c>
    </row>
    <row r="2018" spans="1:4">
      <c r="A2018" s="90">
        <v>2077</v>
      </c>
      <c r="B2018" s="85" t="s">
        <v>6780</v>
      </c>
      <c r="C2018" s="84" t="s">
        <v>3630</v>
      </c>
      <c r="D2018" s="86" t="s">
        <v>6781</v>
      </c>
    </row>
    <row r="2019" spans="1:4">
      <c r="A2019" s="90">
        <v>2078</v>
      </c>
      <c r="B2019" s="85" t="s">
        <v>6782</v>
      </c>
      <c r="C2019" s="84" t="s">
        <v>3630</v>
      </c>
      <c r="D2019" s="86" t="s">
        <v>6783</v>
      </c>
    </row>
    <row r="2020" spans="1:4">
      <c r="A2020" s="90">
        <v>2080</v>
      </c>
      <c r="B2020" s="85" t="s">
        <v>6784</v>
      </c>
      <c r="C2020" s="84" t="s">
        <v>3612</v>
      </c>
      <c r="D2020" s="86" t="s">
        <v>6785</v>
      </c>
    </row>
    <row r="2021" spans="1:4">
      <c r="A2021" s="90">
        <v>2086</v>
      </c>
      <c r="B2021" s="85" t="s">
        <v>6786</v>
      </c>
      <c r="C2021" s="84" t="s">
        <v>3630</v>
      </c>
      <c r="D2021" s="86" t="s">
        <v>6787</v>
      </c>
    </row>
    <row r="2022" spans="1:4">
      <c r="A2022" s="90">
        <v>2087</v>
      </c>
      <c r="B2022" s="85" t="s">
        <v>6788</v>
      </c>
      <c r="C2022" s="84" t="s">
        <v>3630</v>
      </c>
      <c r="D2022" s="86" t="s">
        <v>6789</v>
      </c>
    </row>
    <row r="2023" spans="1:4">
      <c r="A2023" s="90">
        <v>2089</v>
      </c>
      <c r="B2023" s="85" t="s">
        <v>6790</v>
      </c>
      <c r="C2023" s="84" t="s">
        <v>3630</v>
      </c>
      <c r="D2023" s="86" t="s">
        <v>6791</v>
      </c>
    </row>
    <row r="2024" spans="1:4">
      <c r="A2024" s="90">
        <v>2090</v>
      </c>
      <c r="B2024" s="85" t="s">
        <v>6792</v>
      </c>
      <c r="C2024" s="84" t="s">
        <v>3630</v>
      </c>
      <c r="D2024" s="86" t="s">
        <v>6793</v>
      </c>
    </row>
    <row r="2025" spans="1:4">
      <c r="A2025" s="90">
        <v>2091</v>
      </c>
      <c r="B2025" s="85" t="s">
        <v>6794</v>
      </c>
      <c r="C2025" s="84" t="s">
        <v>3630</v>
      </c>
      <c r="D2025" s="86" t="s">
        <v>6795</v>
      </c>
    </row>
    <row r="2026" spans="1:4">
      <c r="A2026" s="90">
        <v>2092</v>
      </c>
      <c r="B2026" s="85" t="s">
        <v>6796</v>
      </c>
      <c r="C2026" s="84" t="s">
        <v>3630</v>
      </c>
      <c r="D2026" s="86" t="s">
        <v>6797</v>
      </c>
    </row>
    <row r="2027" spans="1:4">
      <c r="A2027" s="90">
        <v>2093</v>
      </c>
      <c r="B2027" s="85" t="s">
        <v>6798</v>
      </c>
      <c r="C2027" s="84" t="s">
        <v>3630</v>
      </c>
      <c r="D2027" s="86" t="s">
        <v>6799</v>
      </c>
    </row>
    <row r="2028" spans="1:4">
      <c r="A2028" s="90">
        <v>2095</v>
      </c>
      <c r="B2028" s="85" t="s">
        <v>6800</v>
      </c>
      <c r="C2028" s="84" t="s">
        <v>3630</v>
      </c>
      <c r="D2028" s="86" t="s">
        <v>6801</v>
      </c>
    </row>
    <row r="2029" spans="1:4">
      <c r="D2029" s="84" t="s">
        <v>3696</v>
      </c>
    </row>
    <row r="2030" spans="1:4">
      <c r="B2030" s="82" t="s">
        <v>6802</v>
      </c>
    </row>
    <row r="2032" spans="1:4">
      <c r="B2032" s="82" t="s">
        <v>3604</v>
      </c>
      <c r="C2032" s="83" t="s">
        <v>3605</v>
      </c>
    </row>
    <row r="2033" spans="1:4">
      <c r="D2033" s="83" t="s">
        <v>3606</v>
      </c>
    </row>
    <row r="2034" spans="1:4">
      <c r="A2034" s="83" t="s">
        <v>3607</v>
      </c>
      <c r="B2034" s="82" t="s">
        <v>3608</v>
      </c>
      <c r="C2034" s="83" t="s">
        <v>3609</v>
      </c>
    </row>
    <row r="2035" spans="1:4">
      <c r="A2035" s="90">
        <v>2096</v>
      </c>
      <c r="B2035" s="85" t="s">
        <v>6803</v>
      </c>
      <c r="C2035" s="84" t="s">
        <v>3630</v>
      </c>
      <c r="D2035" s="86" t="s">
        <v>6804</v>
      </c>
    </row>
    <row r="2036" spans="1:4">
      <c r="A2036" s="90">
        <v>2097</v>
      </c>
      <c r="B2036" s="85" t="s">
        <v>6805</v>
      </c>
      <c r="C2036" s="84" t="s">
        <v>3630</v>
      </c>
      <c r="D2036" s="86" t="s">
        <v>6806</v>
      </c>
    </row>
    <row r="2037" spans="1:4">
      <c r="A2037" s="90">
        <v>2098</v>
      </c>
      <c r="B2037" s="85" t="s">
        <v>6807</v>
      </c>
      <c r="C2037" s="84" t="s">
        <v>3630</v>
      </c>
      <c r="D2037" s="86" t="s">
        <v>5912</v>
      </c>
    </row>
    <row r="2038" spans="1:4">
      <c r="A2038" s="90">
        <v>2099</v>
      </c>
      <c r="B2038" s="85" t="s">
        <v>6808</v>
      </c>
      <c r="C2038" s="84" t="s">
        <v>3630</v>
      </c>
      <c r="D2038" s="86" t="s">
        <v>1351</v>
      </c>
    </row>
    <row r="2039" spans="1:4">
      <c r="A2039" s="90">
        <v>2100</v>
      </c>
      <c r="B2039" s="85" t="s">
        <v>6809</v>
      </c>
      <c r="C2039" s="84" t="s">
        <v>3630</v>
      </c>
      <c r="D2039" s="86" t="s">
        <v>95</v>
      </c>
    </row>
    <row r="2040" spans="1:4">
      <c r="A2040" s="90">
        <v>2101</v>
      </c>
      <c r="B2040" s="85" t="s">
        <v>6810</v>
      </c>
      <c r="C2040" s="84" t="s">
        <v>3630</v>
      </c>
      <c r="D2040" s="86" t="s">
        <v>1682</v>
      </c>
    </row>
    <row r="2041" spans="1:4">
      <c r="A2041" s="90">
        <v>2102</v>
      </c>
      <c r="B2041" s="85" t="s">
        <v>6811</v>
      </c>
      <c r="C2041" s="84" t="s">
        <v>3630</v>
      </c>
      <c r="D2041" s="86" t="s">
        <v>1387</v>
      </c>
    </row>
    <row r="2042" spans="1:4">
      <c r="A2042" s="90">
        <v>2103</v>
      </c>
      <c r="B2042" s="85" t="s">
        <v>6812</v>
      </c>
      <c r="C2042" s="84" t="s">
        <v>3630</v>
      </c>
      <c r="D2042" s="86" t="s">
        <v>1733</v>
      </c>
    </row>
    <row r="2043" spans="1:4">
      <c r="A2043" s="90">
        <v>2104</v>
      </c>
      <c r="B2043" s="85" t="s">
        <v>6813</v>
      </c>
      <c r="C2043" s="84" t="s">
        <v>3630</v>
      </c>
      <c r="D2043" s="86" t="s">
        <v>6814</v>
      </c>
    </row>
    <row r="2044" spans="1:4">
      <c r="A2044" s="90">
        <v>2105</v>
      </c>
      <c r="B2044" s="85" t="s">
        <v>6815</v>
      </c>
      <c r="C2044" s="84" t="s">
        <v>3630</v>
      </c>
      <c r="D2044" s="86" t="s">
        <v>6816</v>
      </c>
    </row>
    <row r="2045" spans="1:4">
      <c r="A2045" s="90">
        <v>2106</v>
      </c>
      <c r="B2045" s="85" t="s">
        <v>6817</v>
      </c>
      <c r="C2045" s="84" t="s">
        <v>3630</v>
      </c>
      <c r="D2045" s="86" t="s">
        <v>6818</v>
      </c>
    </row>
    <row r="2046" spans="1:4">
      <c r="A2046" s="90">
        <v>2107</v>
      </c>
      <c r="B2046" s="85" t="s">
        <v>6819</v>
      </c>
      <c r="C2046" s="84" t="s">
        <v>3630</v>
      </c>
      <c r="D2046" s="86" t="s">
        <v>2740</v>
      </c>
    </row>
    <row r="2047" spans="1:4">
      <c r="A2047" s="90">
        <v>2108</v>
      </c>
      <c r="B2047" s="85" t="s">
        <v>6820</v>
      </c>
      <c r="C2047" s="84" t="s">
        <v>3630</v>
      </c>
      <c r="D2047" s="86" t="s">
        <v>1358</v>
      </c>
    </row>
    <row r="2048" spans="1:4">
      <c r="A2048" s="90">
        <v>2109</v>
      </c>
      <c r="B2048" s="85" t="s">
        <v>6821</v>
      </c>
      <c r="C2048" s="84" t="s">
        <v>3630</v>
      </c>
      <c r="D2048" s="84" t="s">
        <v>421</v>
      </c>
    </row>
    <row r="2049" spans="1:4">
      <c r="A2049" s="90">
        <v>2110</v>
      </c>
      <c r="B2049" s="85" t="s">
        <v>6822</v>
      </c>
      <c r="C2049" s="84" t="s">
        <v>3630</v>
      </c>
      <c r="D2049" s="84" t="s">
        <v>593</v>
      </c>
    </row>
    <row r="2050" spans="1:4">
      <c r="A2050" s="90">
        <v>2111</v>
      </c>
      <c r="B2050" s="85" t="s">
        <v>6823</v>
      </c>
      <c r="C2050" s="84" t="s">
        <v>3630</v>
      </c>
      <c r="D2050" s="86" t="s">
        <v>4622</v>
      </c>
    </row>
    <row r="2051" spans="1:4">
      <c r="A2051" s="90">
        <v>2112</v>
      </c>
      <c r="B2051" s="85" t="s">
        <v>6824</v>
      </c>
      <c r="C2051" s="84" t="s">
        <v>3630</v>
      </c>
      <c r="D2051" s="86" t="s">
        <v>550</v>
      </c>
    </row>
    <row r="2052" spans="1:4">
      <c r="A2052" s="90">
        <v>2113</v>
      </c>
      <c r="B2052" s="85" t="s">
        <v>6825</v>
      </c>
      <c r="C2052" s="84" t="s">
        <v>3630</v>
      </c>
      <c r="D2052" s="86" t="s">
        <v>3321</v>
      </c>
    </row>
    <row r="2053" spans="1:4">
      <c r="A2053" s="90">
        <v>2114</v>
      </c>
      <c r="B2053" s="85" t="s">
        <v>6826</v>
      </c>
      <c r="C2053" s="84" t="s">
        <v>3630</v>
      </c>
      <c r="D2053" s="86" t="s">
        <v>941</v>
      </c>
    </row>
    <row r="2054" spans="1:4">
      <c r="A2054" s="90">
        <v>2115</v>
      </c>
      <c r="B2054" s="85" t="s">
        <v>6827</v>
      </c>
      <c r="C2054" s="84" t="s">
        <v>3630</v>
      </c>
      <c r="D2054" s="86" t="s">
        <v>6828</v>
      </c>
    </row>
    <row r="2055" spans="1:4">
      <c r="A2055" s="90">
        <v>2116</v>
      </c>
      <c r="B2055" s="85" t="s">
        <v>6829</v>
      </c>
      <c r="C2055" s="84" t="s">
        <v>3630</v>
      </c>
      <c r="D2055" s="86" t="s">
        <v>6830</v>
      </c>
    </row>
    <row r="2056" spans="1:4">
      <c r="A2056" s="90">
        <v>2117</v>
      </c>
      <c r="B2056" s="85" t="s">
        <v>6831</v>
      </c>
      <c r="C2056" s="84" t="s">
        <v>3630</v>
      </c>
      <c r="D2056" s="86" t="s">
        <v>6832</v>
      </c>
    </row>
    <row r="2057" spans="1:4">
      <c r="A2057" s="90">
        <v>2118</v>
      </c>
      <c r="B2057" s="85" t="s">
        <v>6833</v>
      </c>
      <c r="C2057" s="84" t="s">
        <v>3630</v>
      </c>
      <c r="D2057" s="86" t="s">
        <v>182</v>
      </c>
    </row>
    <row r="2058" spans="1:4">
      <c r="A2058" s="90">
        <v>2119</v>
      </c>
      <c r="B2058" s="85" t="s">
        <v>6834</v>
      </c>
      <c r="C2058" s="84" t="s">
        <v>3630</v>
      </c>
      <c r="D2058" s="86" t="s">
        <v>5533</v>
      </c>
    </row>
    <row r="2059" spans="1:4">
      <c r="A2059" s="90">
        <v>2120</v>
      </c>
      <c r="B2059" s="85" t="s">
        <v>6835</v>
      </c>
      <c r="C2059" s="84" t="s">
        <v>3630</v>
      </c>
      <c r="D2059" s="86" t="s">
        <v>709</v>
      </c>
    </row>
    <row r="2060" spans="1:4">
      <c r="A2060" s="90">
        <v>2121</v>
      </c>
      <c r="B2060" s="85" t="s">
        <v>6836</v>
      </c>
      <c r="C2060" s="84" t="s">
        <v>3630</v>
      </c>
      <c r="D2060" s="86" t="s">
        <v>2857</v>
      </c>
    </row>
    <row r="2061" spans="1:4">
      <c r="A2061" s="90">
        <v>2122</v>
      </c>
      <c r="B2061" s="85" t="s">
        <v>6837</v>
      </c>
      <c r="C2061" s="84" t="s">
        <v>3630</v>
      </c>
      <c r="D2061" s="86" t="s">
        <v>6838</v>
      </c>
    </row>
    <row r="2062" spans="1:4">
      <c r="A2062" s="90">
        <v>2123</v>
      </c>
      <c r="B2062" s="85" t="s">
        <v>6839</v>
      </c>
      <c r="C2062" s="84" t="s">
        <v>3630</v>
      </c>
      <c r="D2062" s="86" t="s">
        <v>6840</v>
      </c>
    </row>
    <row r="2063" spans="1:4">
      <c r="A2063" s="90">
        <v>2124</v>
      </c>
      <c r="B2063" s="85" t="s">
        <v>6841</v>
      </c>
      <c r="C2063" s="84" t="s">
        <v>3630</v>
      </c>
      <c r="D2063" s="86" t="s">
        <v>6842</v>
      </c>
    </row>
    <row r="2064" spans="1:4">
      <c r="A2064" s="90">
        <v>2125</v>
      </c>
      <c r="B2064" s="85" t="s">
        <v>6843</v>
      </c>
      <c r="C2064" s="84" t="s">
        <v>3630</v>
      </c>
      <c r="D2064" s="86" t="s">
        <v>6844</v>
      </c>
    </row>
    <row r="2065" spans="1:4">
      <c r="A2065" s="90">
        <v>2126</v>
      </c>
      <c r="B2065" s="85" t="s">
        <v>6845</v>
      </c>
      <c r="C2065" s="84" t="s">
        <v>3630</v>
      </c>
      <c r="D2065" s="86" t="s">
        <v>6846</v>
      </c>
    </row>
    <row r="2066" spans="1:4">
      <c r="A2066" s="90">
        <v>2127</v>
      </c>
      <c r="B2066" s="85" t="s">
        <v>6847</v>
      </c>
      <c r="C2066" s="84" t="s">
        <v>3630</v>
      </c>
      <c r="D2066" s="86" t="s">
        <v>1982</v>
      </c>
    </row>
    <row r="2067" spans="1:4">
      <c r="A2067" s="90">
        <v>2128</v>
      </c>
      <c r="B2067" s="85" t="s">
        <v>6848</v>
      </c>
      <c r="C2067" s="84" t="s">
        <v>3630</v>
      </c>
      <c r="D2067" s="86" t="s">
        <v>6849</v>
      </c>
    </row>
    <row r="2068" spans="1:4">
      <c r="D2068" s="84" t="s">
        <v>3696</v>
      </c>
    </row>
    <row r="2069" spans="1:4">
      <c r="B2069" s="82" t="s">
        <v>6850</v>
      </c>
    </row>
    <row r="2071" spans="1:4">
      <c r="B2071" s="82" t="s">
        <v>3604</v>
      </c>
      <c r="C2071" s="83" t="s">
        <v>3605</v>
      </c>
    </row>
    <row r="2072" spans="1:4">
      <c r="D2072" s="83" t="s">
        <v>3606</v>
      </c>
    </row>
    <row r="2073" spans="1:4">
      <c r="A2073" s="83" t="s">
        <v>3607</v>
      </c>
      <c r="B2073" s="82" t="s">
        <v>3608</v>
      </c>
      <c r="C2073" s="83" t="s">
        <v>3609</v>
      </c>
    </row>
    <row r="2074" spans="1:4">
      <c r="A2074" s="90">
        <v>2129</v>
      </c>
      <c r="B2074" s="85" t="s">
        <v>6851</v>
      </c>
      <c r="C2074" s="84" t="s">
        <v>3630</v>
      </c>
      <c r="D2074" s="86" t="s">
        <v>702</v>
      </c>
    </row>
    <row r="2075" spans="1:4">
      <c r="A2075" s="90">
        <v>2130</v>
      </c>
      <c r="B2075" s="85" t="s">
        <v>6852</v>
      </c>
      <c r="C2075" s="84" t="s">
        <v>3630</v>
      </c>
      <c r="D2075" s="86" t="s">
        <v>3011</v>
      </c>
    </row>
    <row r="2076" spans="1:4">
      <c r="A2076" s="90">
        <v>2131</v>
      </c>
      <c r="B2076" s="85" t="s">
        <v>6853</v>
      </c>
      <c r="C2076" s="84" t="s">
        <v>3630</v>
      </c>
      <c r="D2076" s="86" t="s">
        <v>1575</v>
      </c>
    </row>
    <row r="2077" spans="1:4">
      <c r="A2077" s="90">
        <v>2132</v>
      </c>
      <c r="B2077" s="85" t="s">
        <v>6854</v>
      </c>
      <c r="C2077" s="84" t="s">
        <v>3630</v>
      </c>
      <c r="D2077" s="86" t="s">
        <v>1389</v>
      </c>
    </row>
    <row r="2078" spans="1:4">
      <c r="A2078" s="90">
        <v>2133</v>
      </c>
      <c r="B2078" s="85" t="s">
        <v>6855</v>
      </c>
      <c r="C2078" s="84" t="s">
        <v>3630</v>
      </c>
      <c r="D2078" s="86" t="s">
        <v>6856</v>
      </c>
    </row>
    <row r="2079" spans="1:4">
      <c r="A2079" s="90">
        <v>2134</v>
      </c>
      <c r="B2079" s="85" t="s">
        <v>6857</v>
      </c>
      <c r="C2079" s="84" t="s">
        <v>3630</v>
      </c>
      <c r="D2079" s="86" t="s">
        <v>6858</v>
      </c>
    </row>
    <row r="2080" spans="1:4">
      <c r="A2080" s="90">
        <v>2135</v>
      </c>
      <c r="B2080" s="85" t="s">
        <v>6859</v>
      </c>
      <c r="C2080" s="84" t="s">
        <v>3630</v>
      </c>
      <c r="D2080" s="86" t="s">
        <v>6860</v>
      </c>
    </row>
    <row r="2081" spans="1:4">
      <c r="A2081" s="90">
        <v>2136</v>
      </c>
      <c r="B2081" s="85" t="s">
        <v>6861</v>
      </c>
      <c r="C2081" s="84" t="s">
        <v>3630</v>
      </c>
      <c r="D2081" s="86" t="s">
        <v>3469</v>
      </c>
    </row>
    <row r="2082" spans="1:4">
      <c r="A2082" s="90">
        <v>2137</v>
      </c>
      <c r="B2082" s="85" t="s">
        <v>6862</v>
      </c>
      <c r="C2082" s="84" t="s">
        <v>3630</v>
      </c>
      <c r="D2082" s="86" t="s">
        <v>6863</v>
      </c>
    </row>
    <row r="2083" spans="1:4">
      <c r="A2083" s="90">
        <v>2138</v>
      </c>
      <c r="B2083" s="85" t="s">
        <v>6864</v>
      </c>
      <c r="C2083" s="84" t="s">
        <v>3630</v>
      </c>
      <c r="D2083" s="86" t="s">
        <v>999</v>
      </c>
    </row>
    <row r="2084" spans="1:4">
      <c r="A2084" s="90">
        <v>2139</v>
      </c>
      <c r="B2084" s="85" t="s">
        <v>6865</v>
      </c>
      <c r="C2084" s="84" t="s">
        <v>3630</v>
      </c>
      <c r="D2084" s="86" t="s">
        <v>6866</v>
      </c>
    </row>
    <row r="2085" spans="1:4">
      <c r="A2085" s="90">
        <v>2140</v>
      </c>
      <c r="B2085" s="85" t="s">
        <v>6867</v>
      </c>
      <c r="C2085" s="84" t="s">
        <v>3630</v>
      </c>
      <c r="D2085" s="86" t="s">
        <v>3162</v>
      </c>
    </row>
    <row r="2086" spans="1:4">
      <c r="A2086" s="90">
        <v>2141</v>
      </c>
      <c r="B2086" s="85" t="s">
        <v>6868</v>
      </c>
      <c r="C2086" s="84" t="s">
        <v>3630</v>
      </c>
      <c r="D2086" s="86" t="s">
        <v>944</v>
      </c>
    </row>
    <row r="2087" spans="1:4">
      <c r="A2087" s="90">
        <v>2142</v>
      </c>
      <c r="B2087" s="85" t="s">
        <v>6869</v>
      </c>
      <c r="C2087" s="84" t="s">
        <v>3630</v>
      </c>
      <c r="D2087" s="86" t="s">
        <v>208</v>
      </c>
    </row>
    <row r="2088" spans="1:4">
      <c r="A2088" s="90">
        <v>2143</v>
      </c>
      <c r="B2088" s="85" t="s">
        <v>6870</v>
      </c>
      <c r="C2088" s="84" t="s">
        <v>3630</v>
      </c>
      <c r="D2088" s="86" t="s">
        <v>807</v>
      </c>
    </row>
    <row r="2089" spans="1:4">
      <c r="A2089" s="90">
        <v>2144</v>
      </c>
      <c r="B2089" s="85" t="s">
        <v>6871</v>
      </c>
      <c r="C2089" s="84" t="s">
        <v>3630</v>
      </c>
      <c r="D2089" s="86" t="s">
        <v>237</v>
      </c>
    </row>
    <row r="2090" spans="1:4">
      <c r="A2090" s="90">
        <v>2145</v>
      </c>
      <c r="B2090" s="85" t="s">
        <v>6872</v>
      </c>
      <c r="C2090" s="84" t="s">
        <v>3630</v>
      </c>
      <c r="D2090" s="86" t="s">
        <v>815</v>
      </c>
    </row>
    <row r="2091" spans="1:4">
      <c r="A2091" s="90">
        <v>2146</v>
      </c>
      <c r="B2091" s="85" t="s">
        <v>6873</v>
      </c>
      <c r="C2091" s="84" t="s">
        <v>3630</v>
      </c>
      <c r="D2091" s="86" t="s">
        <v>2277</v>
      </c>
    </row>
    <row r="2092" spans="1:4">
      <c r="A2092" s="90">
        <v>2147</v>
      </c>
      <c r="B2092" s="85" t="s">
        <v>6874</v>
      </c>
      <c r="C2092" s="84" t="s">
        <v>3630</v>
      </c>
      <c r="D2092" s="86" t="s">
        <v>3234</v>
      </c>
    </row>
    <row r="2093" spans="1:4">
      <c r="A2093" s="90">
        <v>2148</v>
      </c>
      <c r="B2093" s="85" t="s">
        <v>6875</v>
      </c>
      <c r="C2093" s="84" t="s">
        <v>3630</v>
      </c>
      <c r="D2093" s="86" t="s">
        <v>208</v>
      </c>
    </row>
    <row r="2094" spans="1:4">
      <c r="A2094" s="90">
        <v>2149</v>
      </c>
      <c r="B2094" s="85" t="s">
        <v>6876</v>
      </c>
      <c r="C2094" s="84" t="s">
        <v>3630</v>
      </c>
      <c r="D2094" s="86" t="s">
        <v>2957</v>
      </c>
    </row>
    <row r="2095" spans="1:4">
      <c r="A2095" s="90">
        <v>2150</v>
      </c>
      <c r="B2095" s="85" t="s">
        <v>6877</v>
      </c>
      <c r="C2095" s="84" t="s">
        <v>3630</v>
      </c>
      <c r="D2095" s="86" t="s">
        <v>1052</v>
      </c>
    </row>
    <row r="2096" spans="1:4">
      <c r="A2096" s="90">
        <v>2151</v>
      </c>
      <c r="B2096" s="85" t="s">
        <v>6878</v>
      </c>
      <c r="C2096" s="84" t="s">
        <v>3630</v>
      </c>
      <c r="D2096" s="86" t="s">
        <v>2613</v>
      </c>
    </row>
    <row r="2097" spans="1:4">
      <c r="A2097" s="90">
        <v>2152</v>
      </c>
      <c r="B2097" s="85" t="s">
        <v>6879</v>
      </c>
      <c r="C2097" s="84" t="s">
        <v>3630</v>
      </c>
      <c r="D2097" s="86" t="s">
        <v>259</v>
      </c>
    </row>
    <row r="2098" spans="1:4">
      <c r="A2098" s="90">
        <v>2153</v>
      </c>
      <c r="B2098" s="85" t="s">
        <v>6880</v>
      </c>
      <c r="C2098" s="84" t="s">
        <v>3630</v>
      </c>
      <c r="D2098" s="86" t="s">
        <v>1928</v>
      </c>
    </row>
    <row r="2099" spans="1:4">
      <c r="A2099" s="90">
        <v>2154</v>
      </c>
      <c r="B2099" s="85" t="s">
        <v>6881</v>
      </c>
      <c r="C2099" s="84" t="s">
        <v>3630</v>
      </c>
      <c r="D2099" s="86" t="s">
        <v>1490</v>
      </c>
    </row>
    <row r="2100" spans="1:4">
      <c r="A2100" s="90">
        <v>2155</v>
      </c>
      <c r="B2100" s="85" t="s">
        <v>6882</v>
      </c>
      <c r="C2100" s="84" t="s">
        <v>3630</v>
      </c>
      <c r="D2100" s="86" t="s">
        <v>696</v>
      </c>
    </row>
    <row r="2101" spans="1:4">
      <c r="A2101" s="90">
        <v>2156</v>
      </c>
      <c r="B2101" s="85" t="s">
        <v>6883</v>
      </c>
      <c r="C2101" s="84" t="s">
        <v>3630</v>
      </c>
      <c r="D2101" s="86" t="s">
        <v>2283</v>
      </c>
    </row>
    <row r="2102" spans="1:4">
      <c r="A2102" s="90">
        <v>2157</v>
      </c>
      <c r="B2102" s="85" t="s">
        <v>6884</v>
      </c>
      <c r="C2102" s="84" t="s">
        <v>3630</v>
      </c>
      <c r="D2102" s="86" t="s">
        <v>6618</v>
      </c>
    </row>
    <row r="2103" spans="1:4">
      <c r="A2103" s="90">
        <v>2158</v>
      </c>
      <c r="B2103" s="85" t="s">
        <v>6885</v>
      </c>
      <c r="C2103" s="84" t="s">
        <v>3630</v>
      </c>
      <c r="D2103" s="86" t="s">
        <v>2037</v>
      </c>
    </row>
    <row r="2104" spans="1:4">
      <c r="A2104" s="90">
        <v>2159</v>
      </c>
      <c r="B2104" s="85" t="s">
        <v>6886</v>
      </c>
      <c r="C2104" s="84" t="s">
        <v>3630</v>
      </c>
      <c r="D2104" s="86" t="s">
        <v>3190</v>
      </c>
    </row>
    <row r="2105" spans="1:4">
      <c r="A2105" s="90">
        <v>2160</v>
      </c>
      <c r="B2105" s="85" t="s">
        <v>6887</v>
      </c>
      <c r="C2105" s="84" t="s">
        <v>3630</v>
      </c>
      <c r="D2105" s="86" t="s">
        <v>6888</v>
      </c>
    </row>
    <row r="2106" spans="1:4">
      <c r="A2106" s="90">
        <v>2161</v>
      </c>
      <c r="B2106" s="85" t="s">
        <v>6889</v>
      </c>
      <c r="C2106" s="84" t="s">
        <v>3630</v>
      </c>
      <c r="D2106" s="86" t="s">
        <v>6890</v>
      </c>
    </row>
    <row r="2107" spans="1:4">
      <c r="D2107" s="84" t="s">
        <v>3696</v>
      </c>
    </row>
    <row r="2108" spans="1:4">
      <c r="B2108" s="82" t="s">
        <v>6891</v>
      </c>
    </row>
    <row r="2110" spans="1:4">
      <c r="B2110" s="82" t="s">
        <v>3604</v>
      </c>
      <c r="C2110" s="83" t="s">
        <v>3605</v>
      </c>
    </row>
    <row r="2111" spans="1:4">
      <c r="D2111" s="83" t="s">
        <v>3606</v>
      </c>
    </row>
    <row r="2112" spans="1:4">
      <c r="A2112" s="83" t="s">
        <v>3607</v>
      </c>
      <c r="B2112" s="82" t="s">
        <v>3608</v>
      </c>
      <c r="C2112" s="83" t="s">
        <v>3609</v>
      </c>
    </row>
    <row r="2113" spans="1:4">
      <c r="A2113" s="90">
        <v>2162</v>
      </c>
      <c r="B2113" s="85" t="s">
        <v>6892</v>
      </c>
      <c r="C2113" s="84" t="s">
        <v>3630</v>
      </c>
      <c r="D2113" s="86" t="s">
        <v>2432</v>
      </c>
    </row>
    <row r="2114" spans="1:4">
      <c r="A2114" s="90">
        <v>2163</v>
      </c>
      <c r="B2114" s="85" t="s">
        <v>6893</v>
      </c>
      <c r="C2114" s="84" t="s">
        <v>3630</v>
      </c>
      <c r="D2114" s="86" t="s">
        <v>6894</v>
      </c>
    </row>
    <row r="2115" spans="1:4">
      <c r="A2115" s="90">
        <v>2164</v>
      </c>
      <c r="B2115" s="85" t="s">
        <v>6895</v>
      </c>
      <c r="C2115" s="84" t="s">
        <v>3630</v>
      </c>
      <c r="D2115" s="86" t="s">
        <v>6896</v>
      </c>
    </row>
    <row r="2116" spans="1:4">
      <c r="A2116" s="90">
        <v>2166</v>
      </c>
      <c r="B2116" s="85" t="s">
        <v>6897</v>
      </c>
      <c r="C2116" s="84" t="s">
        <v>3630</v>
      </c>
      <c r="D2116" s="86" t="s">
        <v>3082</v>
      </c>
    </row>
    <row r="2117" spans="1:4">
      <c r="A2117" s="90">
        <v>2167</v>
      </c>
      <c r="B2117" s="85" t="s">
        <v>6898</v>
      </c>
      <c r="C2117" s="84" t="s">
        <v>3630</v>
      </c>
      <c r="D2117" s="86" t="s">
        <v>122</v>
      </c>
    </row>
    <row r="2118" spans="1:4">
      <c r="A2118" s="90">
        <v>2168</v>
      </c>
      <c r="B2118" s="85" t="s">
        <v>6899</v>
      </c>
      <c r="C2118" s="84" t="s">
        <v>3630</v>
      </c>
      <c r="D2118" s="86" t="s">
        <v>4287</v>
      </c>
    </row>
    <row r="2119" spans="1:4">
      <c r="A2119" s="90">
        <v>2169</v>
      </c>
      <c r="B2119" s="85" t="s">
        <v>6900</v>
      </c>
      <c r="C2119" s="84" t="s">
        <v>3630</v>
      </c>
      <c r="D2119" s="86" t="s">
        <v>6901</v>
      </c>
    </row>
    <row r="2120" spans="1:4">
      <c r="A2120" s="90">
        <v>2170</v>
      </c>
      <c r="B2120" s="85" t="s">
        <v>6902</v>
      </c>
      <c r="C2120" s="84" t="s">
        <v>3630</v>
      </c>
      <c r="D2120" s="86" t="s">
        <v>3164</v>
      </c>
    </row>
    <row r="2121" spans="1:4">
      <c r="A2121" s="90">
        <v>2171</v>
      </c>
      <c r="B2121" s="85" t="s">
        <v>6903</v>
      </c>
      <c r="C2121" s="84" t="s">
        <v>3630</v>
      </c>
      <c r="D2121" s="86" t="s">
        <v>981</v>
      </c>
    </row>
    <row r="2122" spans="1:4">
      <c r="A2122" s="90">
        <v>2172</v>
      </c>
      <c r="B2122" s="85" t="s">
        <v>6904</v>
      </c>
      <c r="C2122" s="84" t="s">
        <v>3630</v>
      </c>
      <c r="D2122" s="86" t="s">
        <v>2523</v>
      </c>
    </row>
    <row r="2123" spans="1:4">
      <c r="A2123" s="90">
        <v>2173</v>
      </c>
      <c r="B2123" s="85" t="s">
        <v>6905</v>
      </c>
      <c r="C2123" s="84" t="s">
        <v>3630</v>
      </c>
      <c r="D2123" s="86" t="s">
        <v>2940</v>
      </c>
    </row>
    <row r="2124" spans="1:4">
      <c r="A2124" s="90">
        <v>2174</v>
      </c>
      <c r="B2124" s="85" t="s">
        <v>6906</v>
      </c>
      <c r="C2124" s="84" t="s">
        <v>3630</v>
      </c>
      <c r="D2124" s="86" t="s">
        <v>6907</v>
      </c>
    </row>
    <row r="2125" spans="1:4">
      <c r="A2125" s="90">
        <v>2175</v>
      </c>
      <c r="B2125" s="85" t="s">
        <v>6908</v>
      </c>
      <c r="C2125" s="84" t="s">
        <v>3630</v>
      </c>
      <c r="D2125" s="86" t="s">
        <v>6909</v>
      </c>
    </row>
    <row r="2126" spans="1:4">
      <c r="A2126" s="90">
        <v>2176</v>
      </c>
      <c r="B2126" s="85" t="s">
        <v>6910</v>
      </c>
      <c r="C2126" s="84" t="s">
        <v>3612</v>
      </c>
      <c r="D2126" s="86" t="s">
        <v>1761</v>
      </c>
    </row>
    <row r="2127" spans="1:4">
      <c r="A2127" s="90">
        <v>2177</v>
      </c>
      <c r="B2127" s="85" t="s">
        <v>6911</v>
      </c>
      <c r="C2127" s="84" t="s">
        <v>3612</v>
      </c>
      <c r="D2127" s="86" t="s">
        <v>668</v>
      </c>
    </row>
    <row r="2128" spans="1:4">
      <c r="A2128" s="90">
        <v>2178</v>
      </c>
      <c r="B2128" s="85" t="s">
        <v>6912</v>
      </c>
      <c r="C2128" s="84" t="s">
        <v>3612</v>
      </c>
      <c r="D2128" s="86" t="s">
        <v>6913</v>
      </c>
    </row>
    <row r="2129" spans="1:4">
      <c r="A2129" s="90">
        <v>2179</v>
      </c>
      <c r="B2129" s="85" t="s">
        <v>6914</v>
      </c>
      <c r="C2129" s="84" t="s">
        <v>3612</v>
      </c>
      <c r="D2129" s="86" t="s">
        <v>6915</v>
      </c>
    </row>
    <row r="2130" spans="1:4">
      <c r="A2130" s="90">
        <v>2180</v>
      </c>
      <c r="B2130" s="85" t="s">
        <v>6916</v>
      </c>
      <c r="C2130" s="84" t="s">
        <v>3612</v>
      </c>
      <c r="D2130" s="86" t="s">
        <v>1362</v>
      </c>
    </row>
    <row r="2131" spans="1:4">
      <c r="A2131" s="90">
        <v>2181</v>
      </c>
      <c r="B2131" s="85" t="s">
        <v>6917</v>
      </c>
      <c r="C2131" s="84" t="s">
        <v>3630</v>
      </c>
      <c r="D2131" s="86" t="s">
        <v>6918</v>
      </c>
    </row>
    <row r="2132" spans="1:4">
      <c r="A2132" s="90">
        <v>2182</v>
      </c>
      <c r="B2132" s="85" t="s">
        <v>6919</v>
      </c>
      <c r="C2132" s="84" t="s">
        <v>3630</v>
      </c>
      <c r="D2132" s="88" t="s">
        <v>6920</v>
      </c>
    </row>
    <row r="2133" spans="1:4">
      <c r="A2133" s="90">
        <v>2183</v>
      </c>
      <c r="B2133" s="85" t="s">
        <v>6921</v>
      </c>
      <c r="C2133" s="84" t="s">
        <v>3612</v>
      </c>
      <c r="D2133" s="86" t="s">
        <v>1930</v>
      </c>
    </row>
    <row r="2134" spans="1:4">
      <c r="B2134" s="85" t="s">
        <v>4515</v>
      </c>
    </row>
    <row r="2135" spans="1:4">
      <c r="A2135" s="90">
        <v>2184</v>
      </c>
      <c r="B2135" s="85" t="s">
        <v>6922</v>
      </c>
      <c r="C2135" s="84" t="s">
        <v>3612</v>
      </c>
      <c r="D2135" s="86" t="s">
        <v>3173</v>
      </c>
    </row>
    <row r="2136" spans="1:4">
      <c r="B2136" s="85" t="s">
        <v>4515</v>
      </c>
    </row>
    <row r="2137" spans="1:4">
      <c r="A2137" s="90">
        <v>2185</v>
      </c>
      <c r="B2137" s="85" t="s">
        <v>6923</v>
      </c>
      <c r="C2137" s="84" t="s">
        <v>3968</v>
      </c>
      <c r="D2137" s="86" t="s">
        <v>95</v>
      </c>
    </row>
    <row r="2138" spans="1:4">
      <c r="A2138" s="90">
        <v>2186</v>
      </c>
      <c r="B2138" s="85" t="s">
        <v>6924</v>
      </c>
      <c r="C2138" s="84" t="s">
        <v>3630</v>
      </c>
      <c r="D2138" s="84" t="s">
        <v>1768</v>
      </c>
    </row>
    <row r="2139" spans="1:4">
      <c r="A2139" s="90">
        <v>2187</v>
      </c>
      <c r="B2139" s="85" t="s">
        <v>6925</v>
      </c>
      <c r="C2139" s="84" t="s">
        <v>3630</v>
      </c>
      <c r="D2139" s="86" t="s">
        <v>91</v>
      </c>
    </row>
    <row r="2140" spans="1:4">
      <c r="A2140" s="90">
        <v>2189</v>
      </c>
      <c r="B2140" s="85" t="s">
        <v>6926</v>
      </c>
      <c r="C2140" s="84" t="s">
        <v>3630</v>
      </c>
      <c r="D2140" s="86" t="s">
        <v>2226</v>
      </c>
    </row>
    <row r="2141" spans="1:4">
      <c r="A2141" s="90">
        <v>2190</v>
      </c>
      <c r="B2141" s="85" t="s">
        <v>6927</v>
      </c>
      <c r="C2141" s="84" t="s">
        <v>3612</v>
      </c>
      <c r="D2141" s="86" t="s">
        <v>2049</v>
      </c>
    </row>
    <row r="2142" spans="1:4">
      <c r="A2142" s="90">
        <v>2191</v>
      </c>
      <c r="B2142" s="85" t="s">
        <v>6928</v>
      </c>
      <c r="C2142" s="84" t="s">
        <v>3630</v>
      </c>
      <c r="D2142" s="86" t="s">
        <v>6929</v>
      </c>
    </row>
    <row r="2143" spans="1:4">
      <c r="A2143" s="90">
        <v>2192</v>
      </c>
      <c r="B2143" s="85" t="s">
        <v>6930</v>
      </c>
      <c r="C2143" s="84" t="s">
        <v>3612</v>
      </c>
      <c r="D2143" s="86" t="s">
        <v>310</v>
      </c>
    </row>
    <row r="2144" spans="1:4">
      <c r="A2144" s="90">
        <v>2193</v>
      </c>
      <c r="B2144" s="85" t="s">
        <v>6931</v>
      </c>
      <c r="C2144" s="84" t="s">
        <v>3612</v>
      </c>
      <c r="D2144" s="86" t="s">
        <v>2530</v>
      </c>
    </row>
    <row r="2145" spans="1:4">
      <c r="A2145" s="90">
        <v>2194</v>
      </c>
      <c r="B2145" s="85" t="s">
        <v>6932</v>
      </c>
      <c r="C2145" s="84" t="s">
        <v>3612</v>
      </c>
      <c r="D2145" s="86" t="s">
        <v>6933</v>
      </c>
    </row>
    <row r="2146" spans="1:4">
      <c r="A2146" s="90">
        <v>2195</v>
      </c>
      <c r="B2146" s="85" t="s">
        <v>6934</v>
      </c>
      <c r="C2146" s="84" t="s">
        <v>3612</v>
      </c>
      <c r="D2146" s="86" t="s">
        <v>3793</v>
      </c>
    </row>
    <row r="2147" spans="1:4">
      <c r="D2147" s="84" t="s">
        <v>3696</v>
      </c>
    </row>
    <row r="2148" spans="1:4">
      <c r="B2148" s="82" t="s">
        <v>6935</v>
      </c>
    </row>
    <row r="2150" spans="1:4">
      <c r="B2150" s="82" t="s">
        <v>3604</v>
      </c>
      <c r="C2150" s="83" t="s">
        <v>3605</v>
      </c>
    </row>
    <row r="2151" spans="1:4">
      <c r="D2151" s="83" t="s">
        <v>3606</v>
      </c>
    </row>
    <row r="2152" spans="1:4">
      <c r="A2152" s="83" t="s">
        <v>3607</v>
      </c>
      <c r="B2152" s="82" t="s">
        <v>3608</v>
      </c>
      <c r="C2152" s="83" t="s">
        <v>3609</v>
      </c>
    </row>
    <row r="2153" spans="1:4">
      <c r="A2153" s="90">
        <v>2196</v>
      </c>
      <c r="B2153" s="85" t="s">
        <v>6936</v>
      </c>
      <c r="C2153" s="84" t="s">
        <v>3612</v>
      </c>
      <c r="D2153" s="86" t="s">
        <v>6937</v>
      </c>
    </row>
    <row r="2154" spans="1:4">
      <c r="A2154" s="90">
        <v>2197</v>
      </c>
      <c r="B2154" s="85" t="s">
        <v>6938</v>
      </c>
      <c r="C2154" s="84" t="s">
        <v>3612</v>
      </c>
      <c r="D2154" s="86" t="s">
        <v>6349</v>
      </c>
    </row>
    <row r="2155" spans="1:4">
      <c r="A2155" s="90">
        <v>2198</v>
      </c>
      <c r="B2155" s="85" t="s">
        <v>6939</v>
      </c>
      <c r="C2155" s="84" t="s">
        <v>3612</v>
      </c>
      <c r="D2155" s="86" t="s">
        <v>6940</v>
      </c>
    </row>
    <row r="2156" spans="1:4">
      <c r="A2156" s="90">
        <v>2202</v>
      </c>
      <c r="B2156" s="85" t="s">
        <v>6941</v>
      </c>
      <c r="C2156" s="84" t="s">
        <v>3612</v>
      </c>
      <c r="D2156" s="86" t="s">
        <v>6942</v>
      </c>
    </row>
    <row r="2157" spans="1:4">
      <c r="A2157" s="90">
        <v>2203</v>
      </c>
      <c r="B2157" s="85" t="s">
        <v>6943</v>
      </c>
      <c r="C2157" s="84" t="s">
        <v>3630</v>
      </c>
      <c r="D2157" s="86" t="s">
        <v>6944</v>
      </c>
    </row>
    <row r="2158" spans="1:4">
      <c r="A2158" s="90">
        <v>2205</v>
      </c>
      <c r="B2158" s="85" t="s">
        <v>6945</v>
      </c>
      <c r="C2158" s="84" t="s">
        <v>3630</v>
      </c>
      <c r="D2158" s="86" t="s">
        <v>889</v>
      </c>
    </row>
    <row r="2159" spans="1:4">
      <c r="A2159" s="90">
        <v>2206</v>
      </c>
      <c r="B2159" s="85" t="s">
        <v>6946</v>
      </c>
      <c r="C2159" s="84" t="s">
        <v>3630</v>
      </c>
      <c r="D2159" s="86" t="s">
        <v>889</v>
      </c>
    </row>
    <row r="2160" spans="1:4">
      <c r="A2160" s="90">
        <v>2207</v>
      </c>
      <c r="B2160" s="85" t="s">
        <v>6947</v>
      </c>
      <c r="C2160" s="84" t="s">
        <v>3630</v>
      </c>
      <c r="D2160" s="86" t="s">
        <v>2437</v>
      </c>
    </row>
    <row r="2161" spans="1:4">
      <c r="A2161" s="90">
        <v>2208</v>
      </c>
      <c r="B2161" s="85" t="s">
        <v>6948</v>
      </c>
      <c r="C2161" s="84" t="s">
        <v>3650</v>
      </c>
      <c r="D2161" s="86" t="s">
        <v>2697</v>
      </c>
    </row>
    <row r="2162" spans="1:4">
      <c r="A2162" s="90">
        <v>2210</v>
      </c>
      <c r="B2162" s="85" t="s">
        <v>6949</v>
      </c>
      <c r="C2162" s="84" t="s">
        <v>3740</v>
      </c>
      <c r="D2162" s="86" t="s">
        <v>1638</v>
      </c>
    </row>
    <row r="2163" spans="1:4">
      <c r="A2163" s="90">
        <v>2211</v>
      </c>
      <c r="B2163" s="85" t="s">
        <v>6950</v>
      </c>
      <c r="C2163" s="84" t="s">
        <v>3740</v>
      </c>
      <c r="D2163" s="86" t="s">
        <v>1201</v>
      </c>
    </row>
    <row r="2164" spans="1:4">
      <c r="A2164" s="90">
        <v>2212</v>
      </c>
      <c r="B2164" s="85" t="s">
        <v>6951</v>
      </c>
      <c r="C2164" s="84" t="s">
        <v>3630</v>
      </c>
      <c r="D2164" s="84" t="s">
        <v>369</v>
      </c>
    </row>
    <row r="2165" spans="1:4">
      <c r="A2165" s="90">
        <v>2213</v>
      </c>
      <c r="B2165" s="85" t="s">
        <v>6952</v>
      </c>
      <c r="C2165" s="84" t="s">
        <v>3630</v>
      </c>
      <c r="D2165" s="86" t="s">
        <v>3297</v>
      </c>
    </row>
    <row r="2166" spans="1:4">
      <c r="A2166" s="90">
        <v>2214</v>
      </c>
      <c r="B2166" s="85" t="s">
        <v>6953</v>
      </c>
      <c r="C2166" s="84" t="s">
        <v>3630</v>
      </c>
      <c r="D2166" s="86" t="s">
        <v>6149</v>
      </c>
    </row>
    <row r="2167" spans="1:4">
      <c r="A2167" s="90">
        <v>2215</v>
      </c>
      <c r="B2167" s="85" t="s">
        <v>6954</v>
      </c>
      <c r="C2167" s="84" t="s">
        <v>3740</v>
      </c>
      <c r="D2167" s="86" t="s">
        <v>1354</v>
      </c>
    </row>
    <row r="2168" spans="1:4">
      <c r="A2168" s="90">
        <v>2216</v>
      </c>
      <c r="B2168" s="85" t="s">
        <v>6955</v>
      </c>
      <c r="C2168" s="84" t="s">
        <v>3740</v>
      </c>
      <c r="D2168" s="86" t="s">
        <v>1124</v>
      </c>
    </row>
    <row r="2169" spans="1:4">
      <c r="A2169" s="90">
        <v>2217</v>
      </c>
      <c r="B2169" s="85" t="s">
        <v>6956</v>
      </c>
      <c r="C2169" s="84" t="s">
        <v>3740</v>
      </c>
      <c r="D2169" s="86" t="s">
        <v>2553</v>
      </c>
    </row>
    <row r="2170" spans="1:4">
      <c r="A2170" s="90">
        <v>2218</v>
      </c>
      <c r="B2170" s="85" t="s">
        <v>6957</v>
      </c>
      <c r="C2170" s="84" t="s">
        <v>3740</v>
      </c>
      <c r="D2170" s="86" t="s">
        <v>1202</v>
      </c>
    </row>
    <row r="2171" spans="1:4">
      <c r="A2171" s="90">
        <v>2221</v>
      </c>
      <c r="B2171" s="85" t="s">
        <v>6958</v>
      </c>
      <c r="C2171" s="84" t="s">
        <v>3740</v>
      </c>
      <c r="D2171" s="86" t="s">
        <v>6959</v>
      </c>
    </row>
    <row r="2172" spans="1:4">
      <c r="A2172" s="90">
        <v>2222</v>
      </c>
      <c r="B2172" s="85" t="s">
        <v>6960</v>
      </c>
      <c r="C2172" s="84" t="s">
        <v>3740</v>
      </c>
      <c r="D2172" s="86" t="s">
        <v>507</v>
      </c>
    </row>
    <row r="2173" spans="1:4">
      <c r="A2173" s="90">
        <v>2223</v>
      </c>
      <c r="B2173" s="85" t="s">
        <v>6961</v>
      </c>
      <c r="C2173" s="84" t="s">
        <v>3740</v>
      </c>
      <c r="D2173" s="86" t="s">
        <v>5861</v>
      </c>
    </row>
    <row r="2174" spans="1:4">
      <c r="A2174" s="90">
        <v>2224</v>
      </c>
      <c r="B2174" s="85" t="s">
        <v>6962</v>
      </c>
      <c r="C2174" s="84" t="s">
        <v>3740</v>
      </c>
      <c r="D2174" s="86" t="s">
        <v>6963</v>
      </c>
    </row>
    <row r="2175" spans="1:4">
      <c r="A2175" s="90">
        <v>2226</v>
      </c>
      <c r="B2175" s="85" t="s">
        <v>6964</v>
      </c>
      <c r="C2175" s="84" t="s">
        <v>3740</v>
      </c>
      <c r="D2175" s="86" t="s">
        <v>1917</v>
      </c>
    </row>
    <row r="2176" spans="1:4">
      <c r="A2176" s="90">
        <v>2227</v>
      </c>
      <c r="B2176" s="85" t="s">
        <v>6965</v>
      </c>
      <c r="C2176" s="84" t="s">
        <v>3740</v>
      </c>
      <c r="D2176" s="86" t="s">
        <v>2871</v>
      </c>
    </row>
    <row r="2177" spans="1:4">
      <c r="A2177" s="90">
        <v>2228</v>
      </c>
      <c r="B2177" s="85" t="s">
        <v>6966</v>
      </c>
      <c r="C2177" s="84" t="s">
        <v>3746</v>
      </c>
      <c r="D2177" s="86" t="s">
        <v>315</v>
      </c>
    </row>
    <row r="2178" spans="1:4">
      <c r="A2178" s="90">
        <v>2229</v>
      </c>
      <c r="B2178" s="85" t="s">
        <v>6967</v>
      </c>
      <c r="C2178" s="84" t="s">
        <v>3740</v>
      </c>
      <c r="D2178" s="86" t="s">
        <v>740</v>
      </c>
    </row>
    <row r="2179" spans="1:4">
      <c r="A2179" s="90">
        <v>2231</v>
      </c>
      <c r="B2179" s="85" t="s">
        <v>6968</v>
      </c>
      <c r="C2179" s="84" t="s">
        <v>3740</v>
      </c>
      <c r="D2179" s="86" t="s">
        <v>1284</v>
      </c>
    </row>
    <row r="2180" spans="1:4">
      <c r="A2180" s="90">
        <v>2232</v>
      </c>
      <c r="B2180" s="85" t="s">
        <v>6969</v>
      </c>
      <c r="C2180" s="84" t="s">
        <v>3740</v>
      </c>
      <c r="D2180" s="86" t="s">
        <v>6970</v>
      </c>
    </row>
    <row r="2181" spans="1:4">
      <c r="A2181" s="90">
        <v>2233</v>
      </c>
      <c r="B2181" s="85" t="s">
        <v>6971</v>
      </c>
      <c r="C2181" s="84" t="s">
        <v>3740</v>
      </c>
      <c r="D2181" s="86" t="s">
        <v>6972</v>
      </c>
    </row>
    <row r="2182" spans="1:4">
      <c r="A2182" s="90">
        <v>2234</v>
      </c>
      <c r="B2182" s="85" t="s">
        <v>6973</v>
      </c>
      <c r="C2182" s="84" t="s">
        <v>3630</v>
      </c>
      <c r="D2182" s="86" t="s">
        <v>477</v>
      </c>
    </row>
    <row r="2183" spans="1:4">
      <c r="A2183" s="90">
        <v>2235</v>
      </c>
      <c r="B2183" s="85" t="s">
        <v>6974</v>
      </c>
      <c r="C2183" s="84" t="s">
        <v>3612</v>
      </c>
      <c r="D2183" s="86" t="s">
        <v>6975</v>
      </c>
    </row>
    <row r="2184" spans="1:4">
      <c r="A2184" s="90">
        <v>2236</v>
      </c>
      <c r="B2184" s="85" t="s">
        <v>6976</v>
      </c>
      <c r="C2184" s="84" t="s">
        <v>3612</v>
      </c>
      <c r="D2184" s="86" t="s">
        <v>340</v>
      </c>
    </row>
    <row r="2185" spans="1:4">
      <c r="A2185" s="90">
        <v>2241</v>
      </c>
      <c r="B2185" s="85" t="s">
        <v>6977</v>
      </c>
      <c r="C2185" s="84" t="s">
        <v>3630</v>
      </c>
      <c r="D2185" s="86" t="s">
        <v>6978</v>
      </c>
    </row>
    <row r="2186" spans="1:4">
      <c r="D2186" s="84" t="s">
        <v>3696</v>
      </c>
    </row>
    <row r="2187" spans="1:4">
      <c r="B2187" s="82" t="s">
        <v>6979</v>
      </c>
    </row>
    <row r="2189" spans="1:4">
      <c r="B2189" s="82" t="s">
        <v>3604</v>
      </c>
      <c r="C2189" s="83" t="s">
        <v>3605</v>
      </c>
    </row>
    <row r="2190" spans="1:4">
      <c r="D2190" s="83" t="s">
        <v>3606</v>
      </c>
    </row>
    <row r="2191" spans="1:4">
      <c r="A2191" s="83" t="s">
        <v>3607</v>
      </c>
      <c r="B2191" s="82" t="s">
        <v>3608</v>
      </c>
      <c r="C2191" s="83" t="s">
        <v>3609</v>
      </c>
    </row>
    <row r="2192" spans="1:4">
      <c r="A2192" s="90">
        <v>2242</v>
      </c>
      <c r="B2192" s="85" t="s">
        <v>6980</v>
      </c>
      <c r="C2192" s="84" t="s">
        <v>3630</v>
      </c>
      <c r="D2192" s="86" t="s">
        <v>6981</v>
      </c>
    </row>
    <row r="2193" spans="1:4">
      <c r="A2193" s="90">
        <v>2243</v>
      </c>
      <c r="B2193" s="85" t="s">
        <v>6982</v>
      </c>
      <c r="C2193" s="84" t="s">
        <v>3630</v>
      </c>
      <c r="D2193" s="86" t="s">
        <v>2504</v>
      </c>
    </row>
    <row r="2194" spans="1:4">
      <c r="A2194" s="90">
        <v>2244</v>
      </c>
      <c r="B2194" s="85" t="s">
        <v>6983</v>
      </c>
      <c r="C2194" s="84" t="s">
        <v>3630</v>
      </c>
      <c r="D2194" s="86" t="s">
        <v>1166</v>
      </c>
    </row>
    <row r="2195" spans="1:4">
      <c r="A2195" s="90">
        <v>2245</v>
      </c>
      <c r="B2195" s="85" t="s">
        <v>6984</v>
      </c>
      <c r="C2195" s="84" t="s">
        <v>3630</v>
      </c>
      <c r="D2195" s="86" t="s">
        <v>1871</v>
      </c>
    </row>
    <row r="2196" spans="1:4">
      <c r="A2196" s="90">
        <v>2246</v>
      </c>
      <c r="B2196" s="85" t="s">
        <v>6985</v>
      </c>
      <c r="C2196" s="84" t="s">
        <v>3630</v>
      </c>
      <c r="D2196" s="86" t="s">
        <v>243</v>
      </c>
    </row>
    <row r="2197" spans="1:4">
      <c r="A2197" s="90">
        <v>2248</v>
      </c>
      <c r="B2197" s="85" t="s">
        <v>6986</v>
      </c>
      <c r="C2197" s="84" t="s">
        <v>3630</v>
      </c>
      <c r="D2197" s="86" t="s">
        <v>2840</v>
      </c>
    </row>
    <row r="2198" spans="1:4">
      <c r="A2198" s="90">
        <v>2249</v>
      </c>
      <c r="B2198" s="85" t="s">
        <v>6987</v>
      </c>
      <c r="C2198" s="84" t="s">
        <v>3630</v>
      </c>
      <c r="D2198" s="86" t="s">
        <v>6988</v>
      </c>
    </row>
    <row r="2199" spans="1:4">
      <c r="A2199" s="90">
        <v>2250</v>
      </c>
      <c r="B2199" s="85" t="s">
        <v>6989</v>
      </c>
      <c r="C2199" s="84" t="s">
        <v>3630</v>
      </c>
      <c r="D2199" s="86" t="s">
        <v>2159</v>
      </c>
    </row>
    <row r="2200" spans="1:4">
      <c r="A2200" s="90">
        <v>2251</v>
      </c>
      <c r="B2200" s="85" t="s">
        <v>6990</v>
      </c>
      <c r="C2200" s="84" t="s">
        <v>3630</v>
      </c>
      <c r="D2200" s="86" t="s">
        <v>853</v>
      </c>
    </row>
    <row r="2201" spans="1:4">
      <c r="A2201" s="90">
        <v>2252</v>
      </c>
      <c r="B2201" s="85" t="s">
        <v>6991</v>
      </c>
      <c r="C2201" s="84" t="s">
        <v>3630</v>
      </c>
      <c r="D2201" s="86" t="s">
        <v>507</v>
      </c>
    </row>
    <row r="2202" spans="1:4">
      <c r="A2202" s="90">
        <v>2253</v>
      </c>
      <c r="B2202" s="85" t="s">
        <v>6992</v>
      </c>
      <c r="C2202" s="84" t="s">
        <v>3630</v>
      </c>
      <c r="D2202" s="86" t="s">
        <v>6993</v>
      </c>
    </row>
    <row r="2203" spans="1:4">
      <c r="A2203" s="90">
        <v>2254</v>
      </c>
      <c r="B2203" s="85" t="s">
        <v>6994</v>
      </c>
      <c r="C2203" s="84" t="s">
        <v>3630</v>
      </c>
      <c r="D2203" s="86" t="s">
        <v>6995</v>
      </c>
    </row>
    <row r="2204" spans="1:4">
      <c r="A2204" s="90">
        <v>2255</v>
      </c>
      <c r="B2204" s="85" t="s">
        <v>6996</v>
      </c>
      <c r="C2204" s="84" t="s">
        <v>3630</v>
      </c>
      <c r="D2204" s="86" t="s">
        <v>1082</v>
      </c>
    </row>
    <row r="2205" spans="1:4">
      <c r="A2205" s="90">
        <v>2256</v>
      </c>
      <c r="B2205" s="85" t="s">
        <v>6997</v>
      </c>
      <c r="C2205" s="84" t="s">
        <v>3630</v>
      </c>
      <c r="D2205" s="86" t="s">
        <v>2256</v>
      </c>
    </row>
    <row r="2206" spans="1:4">
      <c r="A2206" s="90">
        <v>2257</v>
      </c>
      <c r="B2206" s="85" t="s">
        <v>6998</v>
      </c>
      <c r="C2206" s="84" t="s">
        <v>3630</v>
      </c>
      <c r="D2206" s="86" t="s">
        <v>6999</v>
      </c>
    </row>
    <row r="2207" spans="1:4">
      <c r="A2207" s="90">
        <v>2258</v>
      </c>
      <c r="B2207" s="85" t="s">
        <v>7000</v>
      </c>
      <c r="C2207" s="84" t="s">
        <v>3630</v>
      </c>
      <c r="D2207" s="86" t="s">
        <v>7001</v>
      </c>
    </row>
    <row r="2208" spans="1:4">
      <c r="A2208" s="90">
        <v>2259</v>
      </c>
      <c r="B2208" s="85" t="s">
        <v>7002</v>
      </c>
      <c r="C2208" s="84" t="s">
        <v>3630</v>
      </c>
      <c r="D2208" s="86" t="s">
        <v>405</v>
      </c>
    </row>
    <row r="2209" spans="1:4">
      <c r="A2209" s="90">
        <v>2260</v>
      </c>
      <c r="B2209" s="85" t="s">
        <v>7003</v>
      </c>
      <c r="C2209" s="84" t="s">
        <v>3630</v>
      </c>
      <c r="D2209" s="86" t="s">
        <v>318</v>
      </c>
    </row>
    <row r="2210" spans="1:4">
      <c r="A2210" s="90">
        <v>2261</v>
      </c>
      <c r="B2210" s="85" t="s">
        <v>7004</v>
      </c>
      <c r="C2210" s="84" t="s">
        <v>3630</v>
      </c>
      <c r="D2210" s="86" t="s">
        <v>236</v>
      </c>
    </row>
    <row r="2211" spans="1:4">
      <c r="A2211" s="90">
        <v>2262</v>
      </c>
      <c r="B2211" s="85" t="s">
        <v>7005</v>
      </c>
      <c r="C2211" s="84" t="s">
        <v>3630</v>
      </c>
      <c r="D2211" s="86" t="s">
        <v>7006</v>
      </c>
    </row>
    <row r="2212" spans="1:4">
      <c r="A2212" s="90">
        <v>2263</v>
      </c>
      <c r="B2212" s="85" t="s">
        <v>7007</v>
      </c>
      <c r="C2212" s="84" t="s">
        <v>3630</v>
      </c>
      <c r="D2212" s="88" t="s">
        <v>7008</v>
      </c>
    </row>
    <row r="2213" spans="1:4">
      <c r="A2213" s="90">
        <v>2264</v>
      </c>
      <c r="B2213" s="85" t="s">
        <v>7009</v>
      </c>
      <c r="C2213" s="84" t="s">
        <v>3630</v>
      </c>
      <c r="D2213" s="88" t="s">
        <v>7010</v>
      </c>
    </row>
    <row r="2214" spans="1:4">
      <c r="A2214" s="90">
        <v>2265</v>
      </c>
      <c r="B2214" s="85" t="s">
        <v>7011</v>
      </c>
      <c r="C2214" s="84" t="s">
        <v>3630</v>
      </c>
      <c r="D2214" s="87" t="s">
        <v>7012</v>
      </c>
    </row>
    <row r="2215" spans="1:4">
      <c r="A2215" s="90">
        <v>2266</v>
      </c>
      <c r="B2215" s="85" t="s">
        <v>7013</v>
      </c>
      <c r="C2215" s="84" t="s">
        <v>3630</v>
      </c>
      <c r="D2215" s="88" t="s">
        <v>7014</v>
      </c>
    </row>
    <row r="2216" spans="1:4">
      <c r="A2216" s="90">
        <v>2267</v>
      </c>
      <c r="B2216" s="85" t="s">
        <v>7015</v>
      </c>
      <c r="C2216" s="84" t="s">
        <v>3630</v>
      </c>
      <c r="D2216" s="88" t="s">
        <v>7016</v>
      </c>
    </row>
    <row r="2217" spans="1:4">
      <c r="A2217" s="90">
        <v>2268</v>
      </c>
      <c r="B2217" s="85" t="s">
        <v>7017</v>
      </c>
      <c r="C2217" s="84" t="s">
        <v>3630</v>
      </c>
      <c r="D2217" s="87" t="s">
        <v>7018</v>
      </c>
    </row>
    <row r="2218" spans="1:4">
      <c r="A2218" s="90">
        <v>2269</v>
      </c>
      <c r="B2218" s="85" t="s">
        <v>7019</v>
      </c>
      <c r="C2218" s="84" t="s">
        <v>3630</v>
      </c>
      <c r="D2218" s="88" t="s">
        <v>7020</v>
      </c>
    </row>
    <row r="2219" spans="1:4">
      <c r="A2219" s="90">
        <v>2270</v>
      </c>
      <c r="B2219" s="85" t="s">
        <v>7021</v>
      </c>
      <c r="C2219" s="84" t="s">
        <v>3630</v>
      </c>
      <c r="D2219" s="88" t="s">
        <v>7022</v>
      </c>
    </row>
    <row r="2220" spans="1:4">
      <c r="A2220" s="90">
        <v>2271</v>
      </c>
      <c r="B2220" s="85" t="s">
        <v>7023</v>
      </c>
      <c r="C2220" s="84" t="s">
        <v>3630</v>
      </c>
      <c r="D2220" s="88" t="s">
        <v>7024</v>
      </c>
    </row>
    <row r="2221" spans="1:4">
      <c r="A2221" s="90">
        <v>2272</v>
      </c>
      <c r="B2221" s="85" t="s">
        <v>7025</v>
      </c>
      <c r="C2221" s="84" t="s">
        <v>3630</v>
      </c>
      <c r="D2221" s="88" t="s">
        <v>7026</v>
      </c>
    </row>
    <row r="2222" spans="1:4">
      <c r="A2222" s="90">
        <v>2273</v>
      </c>
      <c r="B2222" s="85" t="s">
        <v>7027</v>
      </c>
      <c r="C2222" s="84" t="s">
        <v>3630</v>
      </c>
      <c r="D2222" s="88" t="s">
        <v>7028</v>
      </c>
    </row>
    <row r="2223" spans="1:4">
      <c r="B2223" s="85" t="s">
        <v>7029</v>
      </c>
    </row>
    <row r="2224" spans="1:4">
      <c r="B2224" s="85" t="s">
        <v>7030</v>
      </c>
    </row>
    <row r="2225" spans="1:4">
      <c r="A2225" s="90">
        <v>2275</v>
      </c>
      <c r="B2225" s="85" t="s">
        <v>7031</v>
      </c>
      <c r="C2225" s="84" t="s">
        <v>3630</v>
      </c>
      <c r="D2225" s="86" t="s">
        <v>7032</v>
      </c>
    </row>
    <row r="2226" spans="1:4">
      <c r="D2226" s="84" t="s">
        <v>3696</v>
      </c>
    </row>
    <row r="2227" spans="1:4">
      <c r="B2227" s="82" t="s">
        <v>7033</v>
      </c>
    </row>
    <row r="2229" spans="1:4">
      <c r="B2229" s="82" t="s">
        <v>3604</v>
      </c>
      <c r="C2229" s="83" t="s">
        <v>3605</v>
      </c>
    </row>
    <row r="2230" spans="1:4">
      <c r="D2230" s="83" t="s">
        <v>3606</v>
      </c>
    </row>
    <row r="2231" spans="1:4">
      <c r="A2231" s="83" t="s">
        <v>3607</v>
      </c>
      <c r="B2231" s="82" t="s">
        <v>3608</v>
      </c>
      <c r="C2231" s="83" t="s">
        <v>3609</v>
      </c>
    </row>
    <row r="2232" spans="1:4">
      <c r="A2232" s="90">
        <v>2276</v>
      </c>
      <c r="B2232" s="85" t="s">
        <v>7034</v>
      </c>
      <c r="C2232" s="84" t="s">
        <v>3968</v>
      </c>
      <c r="D2232" s="86" t="s">
        <v>2732</v>
      </c>
    </row>
    <row r="2233" spans="1:4">
      <c r="A2233" s="90">
        <v>2277</v>
      </c>
      <c r="B2233" s="85" t="s">
        <v>7035</v>
      </c>
      <c r="C2233" s="84" t="s">
        <v>3968</v>
      </c>
      <c r="D2233" s="86" t="s">
        <v>2558</v>
      </c>
    </row>
    <row r="2234" spans="1:4">
      <c r="A2234" s="90">
        <v>2279</v>
      </c>
      <c r="B2234" s="85" t="s">
        <v>7036</v>
      </c>
      <c r="C2234" s="84" t="s">
        <v>3968</v>
      </c>
      <c r="D2234" s="86" t="s">
        <v>1354</v>
      </c>
    </row>
    <row r="2235" spans="1:4">
      <c r="A2235" s="90">
        <v>2280</v>
      </c>
      <c r="B2235" s="85" t="s">
        <v>7037</v>
      </c>
      <c r="C2235" s="84" t="s">
        <v>3968</v>
      </c>
      <c r="D2235" s="86" t="s">
        <v>7038</v>
      </c>
    </row>
    <row r="2236" spans="1:4">
      <c r="A2236" s="90">
        <v>2281</v>
      </c>
      <c r="B2236" s="85" t="s">
        <v>7039</v>
      </c>
      <c r="C2236" s="84" t="s">
        <v>3968</v>
      </c>
      <c r="D2236" s="86" t="s">
        <v>118</v>
      </c>
    </row>
    <row r="2237" spans="1:4">
      <c r="A2237" s="90">
        <v>2282</v>
      </c>
      <c r="B2237" s="85" t="s">
        <v>7040</v>
      </c>
      <c r="C2237" s="84" t="s">
        <v>3968</v>
      </c>
      <c r="D2237" s="86" t="s">
        <v>7041</v>
      </c>
    </row>
    <row r="2238" spans="1:4">
      <c r="A2238" s="90">
        <v>2283</v>
      </c>
      <c r="B2238" s="85" t="s">
        <v>7042</v>
      </c>
      <c r="C2238" s="84" t="s">
        <v>3968</v>
      </c>
      <c r="D2238" s="86" t="s">
        <v>7043</v>
      </c>
    </row>
    <row r="2239" spans="1:4">
      <c r="A2239" s="90">
        <v>2284</v>
      </c>
      <c r="B2239" s="85" t="s">
        <v>7044</v>
      </c>
      <c r="C2239" s="84" t="s">
        <v>3968</v>
      </c>
      <c r="D2239" s="86" t="s">
        <v>2237</v>
      </c>
    </row>
    <row r="2240" spans="1:4">
      <c r="A2240" s="90">
        <v>2285</v>
      </c>
      <c r="B2240" s="85" t="s">
        <v>7045</v>
      </c>
      <c r="C2240" s="84" t="s">
        <v>3968</v>
      </c>
      <c r="D2240" s="86" t="s">
        <v>3335</v>
      </c>
    </row>
    <row r="2241" spans="1:4">
      <c r="A2241" s="90">
        <v>2286</v>
      </c>
      <c r="B2241" s="85" t="s">
        <v>7046</v>
      </c>
      <c r="C2241" s="84" t="s">
        <v>3968</v>
      </c>
      <c r="D2241" s="86" t="s">
        <v>7047</v>
      </c>
    </row>
    <row r="2242" spans="1:4">
      <c r="A2242" s="90">
        <v>2287</v>
      </c>
      <c r="B2242" s="85" t="s">
        <v>7048</v>
      </c>
      <c r="C2242" s="84" t="s">
        <v>3968</v>
      </c>
      <c r="D2242" s="86" t="s">
        <v>7049</v>
      </c>
    </row>
    <row r="2243" spans="1:4">
      <c r="A2243" s="90">
        <v>2288</v>
      </c>
      <c r="B2243" s="85" t="s">
        <v>7050</v>
      </c>
      <c r="C2243" s="84" t="s">
        <v>3968</v>
      </c>
      <c r="D2243" s="86" t="s">
        <v>7051</v>
      </c>
    </row>
    <row r="2244" spans="1:4">
      <c r="A2244" s="90">
        <v>2289</v>
      </c>
      <c r="B2244" s="85" t="s">
        <v>7052</v>
      </c>
      <c r="C2244" s="84" t="s">
        <v>3968</v>
      </c>
      <c r="D2244" s="86" t="s">
        <v>680</v>
      </c>
    </row>
    <row r="2245" spans="1:4">
      <c r="A2245" s="90">
        <v>2290</v>
      </c>
      <c r="B2245" s="85" t="s">
        <v>7053</v>
      </c>
      <c r="C2245" s="84" t="s">
        <v>3968</v>
      </c>
      <c r="D2245" s="86" t="s">
        <v>7054</v>
      </c>
    </row>
    <row r="2246" spans="1:4">
      <c r="A2246" s="90">
        <v>2291</v>
      </c>
      <c r="B2246" s="85" t="s">
        <v>7055</v>
      </c>
      <c r="C2246" s="84" t="s">
        <v>3968</v>
      </c>
      <c r="D2246" s="86" t="s">
        <v>7056</v>
      </c>
    </row>
    <row r="2247" spans="1:4">
      <c r="A2247" s="90">
        <v>2292</v>
      </c>
      <c r="B2247" s="85" t="s">
        <v>7057</v>
      </c>
      <c r="C2247" s="84" t="s">
        <v>3968</v>
      </c>
      <c r="D2247" s="86" t="s">
        <v>7058</v>
      </c>
    </row>
    <row r="2248" spans="1:4">
      <c r="A2248" s="90">
        <v>2293</v>
      </c>
      <c r="B2248" s="85" t="s">
        <v>7059</v>
      </c>
      <c r="C2248" s="84" t="s">
        <v>3968</v>
      </c>
      <c r="D2248" s="86" t="s">
        <v>6721</v>
      </c>
    </row>
    <row r="2249" spans="1:4">
      <c r="A2249" s="90">
        <v>2294</v>
      </c>
      <c r="B2249" s="85" t="s">
        <v>7060</v>
      </c>
      <c r="C2249" s="84" t="s">
        <v>3968</v>
      </c>
      <c r="D2249" s="86" t="s">
        <v>2941</v>
      </c>
    </row>
    <row r="2250" spans="1:4">
      <c r="A2250" s="90">
        <v>2295</v>
      </c>
      <c r="B2250" s="85" t="s">
        <v>7061</v>
      </c>
      <c r="C2250" s="84" t="s">
        <v>3968</v>
      </c>
      <c r="D2250" s="86" t="s">
        <v>7062</v>
      </c>
    </row>
    <row r="2251" spans="1:4">
      <c r="A2251" s="90">
        <v>2296</v>
      </c>
      <c r="B2251" s="85" t="s">
        <v>7063</v>
      </c>
      <c r="C2251" s="84" t="s">
        <v>3968</v>
      </c>
      <c r="D2251" s="86" t="s">
        <v>7064</v>
      </c>
    </row>
    <row r="2252" spans="1:4">
      <c r="A2252" s="90">
        <v>2297</v>
      </c>
      <c r="B2252" s="85" t="s">
        <v>7065</v>
      </c>
      <c r="C2252" s="84" t="s">
        <v>3968</v>
      </c>
      <c r="D2252" s="86" t="s">
        <v>7066</v>
      </c>
    </row>
    <row r="2253" spans="1:4">
      <c r="A2253" s="90">
        <v>2298</v>
      </c>
      <c r="B2253" s="85" t="s">
        <v>7067</v>
      </c>
      <c r="C2253" s="84" t="s">
        <v>3968</v>
      </c>
      <c r="D2253" s="86" t="s">
        <v>1079</v>
      </c>
    </row>
    <row r="2254" spans="1:4">
      <c r="A2254" s="90">
        <v>2299</v>
      </c>
      <c r="B2254" s="85" t="s">
        <v>7068</v>
      </c>
      <c r="C2254" s="84" t="s">
        <v>3968</v>
      </c>
      <c r="D2254" s="86" t="s">
        <v>1079</v>
      </c>
    </row>
    <row r="2255" spans="1:4">
      <c r="A2255" s="90">
        <v>2300</v>
      </c>
      <c r="B2255" s="85" t="s">
        <v>7069</v>
      </c>
      <c r="C2255" s="84" t="s">
        <v>3968</v>
      </c>
      <c r="D2255" s="86" t="s">
        <v>2075</v>
      </c>
    </row>
    <row r="2256" spans="1:4">
      <c r="A2256" s="90">
        <v>2301</v>
      </c>
      <c r="B2256" s="85" t="s">
        <v>7070</v>
      </c>
      <c r="C2256" s="84" t="s">
        <v>3968</v>
      </c>
      <c r="D2256" s="86" t="s">
        <v>2270</v>
      </c>
    </row>
    <row r="2257" spans="1:4">
      <c r="A2257" s="90">
        <v>2302</v>
      </c>
      <c r="B2257" s="85" t="s">
        <v>7071</v>
      </c>
      <c r="C2257" s="84" t="s">
        <v>3968</v>
      </c>
      <c r="D2257" s="86" t="s">
        <v>7072</v>
      </c>
    </row>
    <row r="2258" spans="1:4">
      <c r="A2258" s="90">
        <v>2303</v>
      </c>
      <c r="B2258" s="85" t="s">
        <v>7073</v>
      </c>
      <c r="C2258" s="84" t="s">
        <v>3968</v>
      </c>
      <c r="D2258" s="86" t="s">
        <v>7074</v>
      </c>
    </row>
    <row r="2259" spans="1:4">
      <c r="A2259" s="90">
        <v>2304</v>
      </c>
      <c r="B2259" s="85" t="s">
        <v>7075</v>
      </c>
      <c r="C2259" s="84" t="s">
        <v>3630</v>
      </c>
      <c r="D2259" s="86" t="s">
        <v>2283</v>
      </c>
    </row>
    <row r="2260" spans="1:4">
      <c r="A2260" s="90">
        <v>2305</v>
      </c>
      <c r="B2260" s="85" t="s">
        <v>7076</v>
      </c>
      <c r="C2260" s="84" t="s">
        <v>3630</v>
      </c>
      <c r="D2260" s="86" t="s">
        <v>652</v>
      </c>
    </row>
    <row r="2261" spans="1:4">
      <c r="A2261" s="90">
        <v>2306</v>
      </c>
      <c r="B2261" s="85" t="s">
        <v>7077</v>
      </c>
      <c r="C2261" s="84" t="s">
        <v>3630</v>
      </c>
      <c r="D2261" s="86" t="s">
        <v>1406</v>
      </c>
    </row>
    <row r="2262" spans="1:4">
      <c r="A2262" s="90">
        <v>2307</v>
      </c>
      <c r="B2262" s="85" t="s">
        <v>7078</v>
      </c>
      <c r="C2262" s="84" t="s">
        <v>3968</v>
      </c>
      <c r="D2262" s="86" t="s">
        <v>3366</v>
      </c>
    </row>
    <row r="2263" spans="1:4">
      <c r="A2263" s="90">
        <v>2308</v>
      </c>
      <c r="B2263" s="85" t="s">
        <v>7079</v>
      </c>
      <c r="C2263" s="84" t="s">
        <v>3968</v>
      </c>
      <c r="D2263" s="86" t="s">
        <v>3265</v>
      </c>
    </row>
    <row r="2264" spans="1:4">
      <c r="A2264" s="90">
        <v>2309</v>
      </c>
      <c r="B2264" s="85" t="s">
        <v>7080</v>
      </c>
      <c r="C2264" s="84" t="s">
        <v>3968</v>
      </c>
      <c r="D2264" s="86" t="s">
        <v>1001</v>
      </c>
    </row>
    <row r="2265" spans="1:4">
      <c r="D2265" s="84" t="s">
        <v>3696</v>
      </c>
    </row>
    <row r="2266" spans="1:4">
      <c r="B2266" s="82" t="s">
        <v>7081</v>
      </c>
    </row>
    <row r="2268" spans="1:4">
      <c r="B2268" s="82" t="s">
        <v>3604</v>
      </c>
      <c r="C2268" s="83" t="s">
        <v>3605</v>
      </c>
    </row>
    <row r="2269" spans="1:4">
      <c r="D2269" s="83" t="s">
        <v>3606</v>
      </c>
    </row>
    <row r="2270" spans="1:4">
      <c r="A2270" s="83" t="s">
        <v>3607</v>
      </c>
      <c r="B2270" s="82" t="s">
        <v>3608</v>
      </c>
      <c r="C2270" s="83" t="s">
        <v>3609</v>
      </c>
    </row>
    <row r="2271" spans="1:4">
      <c r="A2271" s="90">
        <v>2310</v>
      </c>
      <c r="B2271" s="85" t="s">
        <v>7082</v>
      </c>
      <c r="C2271" s="84" t="s">
        <v>3968</v>
      </c>
      <c r="D2271" s="86" t="s">
        <v>707</v>
      </c>
    </row>
    <row r="2272" spans="1:4">
      <c r="A2272" s="90">
        <v>2311</v>
      </c>
      <c r="B2272" s="85" t="s">
        <v>7083</v>
      </c>
      <c r="C2272" s="84" t="s">
        <v>3968</v>
      </c>
      <c r="D2272" s="86" t="s">
        <v>7084</v>
      </c>
    </row>
    <row r="2273" spans="1:4">
      <c r="A2273" s="90">
        <v>2312</v>
      </c>
      <c r="B2273" s="85" t="s">
        <v>7085</v>
      </c>
      <c r="C2273" s="84" t="s">
        <v>3968</v>
      </c>
      <c r="D2273" s="86" t="s">
        <v>1730</v>
      </c>
    </row>
    <row r="2274" spans="1:4">
      <c r="A2274" s="90">
        <v>2313</v>
      </c>
      <c r="B2274" s="85" t="s">
        <v>7086</v>
      </c>
      <c r="C2274" s="84" t="s">
        <v>3968</v>
      </c>
      <c r="D2274" s="86" t="s">
        <v>2182</v>
      </c>
    </row>
    <row r="2275" spans="1:4">
      <c r="A2275" s="90">
        <v>2314</v>
      </c>
      <c r="B2275" s="85" t="s">
        <v>7087</v>
      </c>
      <c r="C2275" s="84" t="s">
        <v>3968</v>
      </c>
      <c r="D2275" s="86" t="s">
        <v>7088</v>
      </c>
    </row>
    <row r="2276" spans="1:4">
      <c r="A2276" s="90">
        <v>2315</v>
      </c>
      <c r="B2276" s="85" t="s">
        <v>7089</v>
      </c>
      <c r="C2276" s="84" t="s">
        <v>3968</v>
      </c>
      <c r="D2276" s="86" t="s">
        <v>3314</v>
      </c>
    </row>
    <row r="2277" spans="1:4">
      <c r="A2277" s="90">
        <v>2316</v>
      </c>
      <c r="B2277" s="85" t="s">
        <v>7090</v>
      </c>
      <c r="C2277" s="84" t="s">
        <v>3968</v>
      </c>
      <c r="D2277" s="86" t="s">
        <v>7091</v>
      </c>
    </row>
    <row r="2278" spans="1:4">
      <c r="A2278" s="90">
        <v>2317</v>
      </c>
      <c r="B2278" s="85" t="s">
        <v>7092</v>
      </c>
      <c r="C2278" s="84" t="s">
        <v>3968</v>
      </c>
      <c r="D2278" s="86" t="s">
        <v>7093</v>
      </c>
    </row>
    <row r="2279" spans="1:4">
      <c r="A2279" s="90">
        <v>2319</v>
      </c>
      <c r="B2279" s="85" t="s">
        <v>7094</v>
      </c>
      <c r="C2279" s="84" t="s">
        <v>3968</v>
      </c>
      <c r="D2279" s="86" t="s">
        <v>7095</v>
      </c>
    </row>
    <row r="2280" spans="1:4">
      <c r="A2280" s="90">
        <v>2321</v>
      </c>
      <c r="B2280" s="85" t="s">
        <v>7096</v>
      </c>
      <c r="C2280" s="84" t="s">
        <v>3968</v>
      </c>
      <c r="D2280" s="86" t="s">
        <v>911</v>
      </c>
    </row>
    <row r="2281" spans="1:4">
      <c r="A2281" s="90">
        <v>2322</v>
      </c>
      <c r="B2281" s="85" t="s">
        <v>7097</v>
      </c>
      <c r="C2281" s="84" t="s">
        <v>3968</v>
      </c>
      <c r="D2281" s="86" t="s">
        <v>567</v>
      </c>
    </row>
    <row r="2282" spans="1:4">
      <c r="A2282" s="90">
        <v>2323</v>
      </c>
      <c r="B2282" s="85" t="s">
        <v>7098</v>
      </c>
      <c r="C2282" s="84" t="s">
        <v>3968</v>
      </c>
      <c r="D2282" s="86" t="s">
        <v>3136</v>
      </c>
    </row>
    <row r="2283" spans="1:4">
      <c r="A2283" s="90">
        <v>2324</v>
      </c>
      <c r="B2283" s="85" t="s">
        <v>7099</v>
      </c>
      <c r="C2283" s="84" t="s">
        <v>3968</v>
      </c>
      <c r="D2283" s="86" t="s">
        <v>7100</v>
      </c>
    </row>
    <row r="2284" spans="1:4">
      <c r="A2284" s="90">
        <v>2325</v>
      </c>
      <c r="B2284" s="85" t="s">
        <v>7101</v>
      </c>
      <c r="C2284" s="84" t="s">
        <v>3968</v>
      </c>
      <c r="D2284" s="86" t="s">
        <v>3003</v>
      </c>
    </row>
    <row r="2285" spans="1:4">
      <c r="A2285" s="90">
        <v>2326</v>
      </c>
      <c r="B2285" s="85" t="s">
        <v>7102</v>
      </c>
      <c r="C2285" s="84" t="s">
        <v>3968</v>
      </c>
      <c r="D2285" s="86" t="s">
        <v>7103</v>
      </c>
    </row>
    <row r="2286" spans="1:4">
      <c r="A2286" s="90">
        <v>2327</v>
      </c>
      <c r="B2286" s="85" t="s">
        <v>7104</v>
      </c>
      <c r="C2286" s="84" t="s">
        <v>3968</v>
      </c>
      <c r="D2286" s="86" t="s">
        <v>7105</v>
      </c>
    </row>
    <row r="2287" spans="1:4">
      <c r="A2287" s="90">
        <v>2328</v>
      </c>
      <c r="B2287" s="85" t="s">
        <v>7106</v>
      </c>
      <c r="C2287" s="84" t="s">
        <v>3968</v>
      </c>
      <c r="D2287" s="86" t="s">
        <v>1635</v>
      </c>
    </row>
    <row r="2288" spans="1:4">
      <c r="A2288" s="90">
        <v>2329</v>
      </c>
      <c r="B2288" s="85" t="s">
        <v>7107</v>
      </c>
      <c r="C2288" s="84" t="s">
        <v>3968</v>
      </c>
      <c r="D2288" s="86" t="s">
        <v>7108</v>
      </c>
    </row>
    <row r="2289" spans="1:4">
      <c r="A2289" s="90">
        <v>2330</v>
      </c>
      <c r="B2289" s="85" t="s">
        <v>7109</v>
      </c>
      <c r="C2289" s="84" t="s">
        <v>3968</v>
      </c>
      <c r="D2289" s="86" t="s">
        <v>7110</v>
      </c>
    </row>
    <row r="2290" spans="1:4">
      <c r="A2290" s="90">
        <v>2331</v>
      </c>
      <c r="B2290" s="85" t="s">
        <v>7111</v>
      </c>
      <c r="C2290" s="84" t="s">
        <v>3968</v>
      </c>
      <c r="D2290" s="86" t="s">
        <v>7112</v>
      </c>
    </row>
    <row r="2291" spans="1:4">
      <c r="A2291" s="90">
        <v>2332</v>
      </c>
      <c r="B2291" s="85" t="s">
        <v>7113</v>
      </c>
      <c r="C2291" s="84" t="s">
        <v>3968</v>
      </c>
      <c r="D2291" s="86" t="s">
        <v>698</v>
      </c>
    </row>
    <row r="2292" spans="1:4">
      <c r="A2292" s="90">
        <v>2333</v>
      </c>
      <c r="B2292" s="85" t="s">
        <v>7114</v>
      </c>
      <c r="C2292" s="84" t="s">
        <v>3968</v>
      </c>
      <c r="D2292" s="86" t="s">
        <v>7115</v>
      </c>
    </row>
    <row r="2293" spans="1:4">
      <c r="A2293" s="90">
        <v>2334</v>
      </c>
      <c r="B2293" s="85" t="s">
        <v>7116</v>
      </c>
      <c r="C2293" s="84" t="s">
        <v>3968</v>
      </c>
      <c r="D2293" s="86" t="s">
        <v>137</v>
      </c>
    </row>
    <row r="2294" spans="1:4">
      <c r="A2294" s="90">
        <v>2335</v>
      </c>
      <c r="B2294" s="85" t="s">
        <v>7117</v>
      </c>
      <c r="C2294" s="84" t="s">
        <v>3968</v>
      </c>
      <c r="D2294" s="86" t="s">
        <v>262</v>
      </c>
    </row>
    <row r="2295" spans="1:4">
      <c r="A2295" s="90">
        <v>2336</v>
      </c>
      <c r="B2295" s="85" t="s">
        <v>7118</v>
      </c>
      <c r="C2295" s="84" t="s">
        <v>3968</v>
      </c>
      <c r="D2295" s="86" t="s">
        <v>2201</v>
      </c>
    </row>
    <row r="2296" spans="1:4">
      <c r="A2296" s="90">
        <v>2337</v>
      </c>
      <c r="B2296" s="85" t="s">
        <v>7119</v>
      </c>
      <c r="C2296" s="84" t="s">
        <v>3968</v>
      </c>
      <c r="D2296" s="86" t="s">
        <v>7120</v>
      </c>
    </row>
    <row r="2297" spans="1:4">
      <c r="A2297" s="90">
        <v>2338</v>
      </c>
      <c r="B2297" s="85" t="s">
        <v>7121</v>
      </c>
      <c r="C2297" s="84" t="s">
        <v>3968</v>
      </c>
      <c r="D2297" s="86" t="s">
        <v>1226</v>
      </c>
    </row>
    <row r="2298" spans="1:4">
      <c r="A2298" s="90">
        <v>2339</v>
      </c>
      <c r="B2298" s="85" t="s">
        <v>7122</v>
      </c>
      <c r="C2298" s="84" t="s">
        <v>3968</v>
      </c>
      <c r="D2298" s="86" t="s">
        <v>943</v>
      </c>
    </row>
    <row r="2299" spans="1:4">
      <c r="A2299" s="90">
        <v>2340</v>
      </c>
      <c r="B2299" s="85" t="s">
        <v>7123</v>
      </c>
      <c r="C2299" s="84" t="s">
        <v>3968</v>
      </c>
      <c r="D2299" s="86" t="s">
        <v>243</v>
      </c>
    </row>
    <row r="2300" spans="1:4">
      <c r="A2300" s="90">
        <v>2341</v>
      </c>
      <c r="B2300" s="85" t="s">
        <v>7124</v>
      </c>
      <c r="C2300" s="84" t="s">
        <v>3968</v>
      </c>
      <c r="D2300" s="86" t="s">
        <v>1531</v>
      </c>
    </row>
    <row r="2301" spans="1:4">
      <c r="A2301" s="90">
        <v>2342</v>
      </c>
      <c r="B2301" s="85" t="s">
        <v>7125</v>
      </c>
      <c r="C2301" s="84" t="s">
        <v>3968</v>
      </c>
      <c r="D2301" s="86" t="s">
        <v>2783</v>
      </c>
    </row>
    <row r="2302" spans="1:4">
      <c r="A2302" s="90">
        <v>2343</v>
      </c>
      <c r="B2302" s="85" t="s">
        <v>7126</v>
      </c>
      <c r="C2302" s="84" t="s">
        <v>3968</v>
      </c>
      <c r="D2302" s="86" t="s">
        <v>2248</v>
      </c>
    </row>
    <row r="2303" spans="1:4">
      <c r="A2303" s="90">
        <v>2344</v>
      </c>
      <c r="B2303" s="85" t="s">
        <v>7127</v>
      </c>
      <c r="C2303" s="84" t="s">
        <v>3968</v>
      </c>
      <c r="D2303" s="86" t="s">
        <v>7128</v>
      </c>
    </row>
    <row r="2304" spans="1:4">
      <c r="D2304" s="84" t="s">
        <v>3696</v>
      </c>
    </row>
    <row r="2305" spans="1:4">
      <c r="B2305" s="82" t="s">
        <v>7129</v>
      </c>
    </row>
    <row r="2307" spans="1:4">
      <c r="B2307" s="82" t="s">
        <v>3604</v>
      </c>
      <c r="C2307" s="83" t="s">
        <v>3605</v>
      </c>
    </row>
    <row r="2308" spans="1:4">
      <c r="D2308" s="83" t="s">
        <v>3606</v>
      </c>
    </row>
    <row r="2309" spans="1:4">
      <c r="A2309" s="83" t="s">
        <v>3607</v>
      </c>
      <c r="B2309" s="82" t="s">
        <v>3608</v>
      </c>
      <c r="C2309" s="83" t="s">
        <v>3609</v>
      </c>
    </row>
    <row r="2310" spans="1:4">
      <c r="A2310" s="90">
        <v>2345</v>
      </c>
      <c r="B2310" s="85" t="s">
        <v>7130</v>
      </c>
      <c r="C2310" s="84" t="s">
        <v>3968</v>
      </c>
      <c r="D2310" s="86" t="s">
        <v>4854</v>
      </c>
    </row>
    <row r="2311" spans="1:4">
      <c r="A2311" s="90">
        <v>2346</v>
      </c>
      <c r="B2311" s="85" t="s">
        <v>7131</v>
      </c>
      <c r="C2311" s="84" t="s">
        <v>3968</v>
      </c>
      <c r="D2311" s="86" t="s">
        <v>2181</v>
      </c>
    </row>
    <row r="2312" spans="1:4">
      <c r="A2312" s="90">
        <v>2347</v>
      </c>
      <c r="B2312" s="85" t="s">
        <v>7132</v>
      </c>
      <c r="C2312" s="84" t="s">
        <v>3968</v>
      </c>
      <c r="D2312" s="86" t="s">
        <v>7133</v>
      </c>
    </row>
    <row r="2313" spans="1:4">
      <c r="A2313" s="90">
        <v>2350</v>
      </c>
      <c r="B2313" s="85" t="s">
        <v>7134</v>
      </c>
      <c r="C2313" s="84" t="s">
        <v>3630</v>
      </c>
      <c r="D2313" s="86" t="s">
        <v>7135</v>
      </c>
    </row>
    <row r="2314" spans="1:4">
      <c r="A2314" s="90">
        <v>2351</v>
      </c>
      <c r="B2314" s="85" t="s">
        <v>7136</v>
      </c>
      <c r="C2314" s="84" t="s">
        <v>3630</v>
      </c>
      <c r="D2314" s="86" t="s">
        <v>2650</v>
      </c>
    </row>
    <row r="2315" spans="1:4">
      <c r="A2315" s="90">
        <v>2352</v>
      </c>
      <c r="B2315" s="85" t="s">
        <v>7137</v>
      </c>
      <c r="C2315" s="84" t="s">
        <v>3630</v>
      </c>
      <c r="D2315" s="86" t="s">
        <v>7138</v>
      </c>
    </row>
    <row r="2316" spans="1:4">
      <c r="A2316" s="90">
        <v>2353</v>
      </c>
      <c r="B2316" s="85" t="s">
        <v>7139</v>
      </c>
      <c r="C2316" s="84" t="s">
        <v>3630</v>
      </c>
      <c r="D2316" s="86" t="s">
        <v>3298</v>
      </c>
    </row>
    <row r="2317" spans="1:4">
      <c r="A2317" s="90">
        <v>2354</v>
      </c>
      <c r="B2317" s="85" t="s">
        <v>7140</v>
      </c>
      <c r="C2317" s="84" t="s">
        <v>3630</v>
      </c>
      <c r="D2317" s="86" t="s">
        <v>3384</v>
      </c>
    </row>
    <row r="2318" spans="1:4">
      <c r="A2318" s="90">
        <v>2355</v>
      </c>
      <c r="B2318" s="85" t="s">
        <v>7141</v>
      </c>
      <c r="C2318" s="84" t="s">
        <v>3630</v>
      </c>
      <c r="D2318" s="86" t="s">
        <v>2653</v>
      </c>
    </row>
    <row r="2319" spans="1:4">
      <c r="A2319" s="90">
        <v>2356</v>
      </c>
      <c r="B2319" s="85" t="s">
        <v>7142</v>
      </c>
      <c r="C2319" s="84" t="s">
        <v>3630</v>
      </c>
      <c r="D2319" s="86" t="s">
        <v>7143</v>
      </c>
    </row>
    <row r="2320" spans="1:4">
      <c r="A2320" s="90">
        <v>2357</v>
      </c>
      <c r="B2320" s="85" t="s">
        <v>7144</v>
      </c>
      <c r="C2320" s="84" t="s">
        <v>3630</v>
      </c>
      <c r="D2320" s="86" t="s">
        <v>7145</v>
      </c>
    </row>
    <row r="2321" spans="1:4">
      <c r="A2321" s="90">
        <v>2358</v>
      </c>
      <c r="B2321" s="85" t="s">
        <v>7146</v>
      </c>
      <c r="C2321" s="84" t="s">
        <v>3630</v>
      </c>
      <c r="D2321" s="86" t="s">
        <v>7147</v>
      </c>
    </row>
    <row r="2322" spans="1:4">
      <c r="A2322" s="90">
        <v>2359</v>
      </c>
      <c r="B2322" s="85" t="s">
        <v>7148</v>
      </c>
      <c r="C2322" s="84" t="s">
        <v>3630</v>
      </c>
      <c r="D2322" s="86" t="s">
        <v>7149</v>
      </c>
    </row>
    <row r="2323" spans="1:4">
      <c r="A2323" s="90">
        <v>2360</v>
      </c>
      <c r="B2323" s="85" t="s">
        <v>7150</v>
      </c>
      <c r="C2323" s="84" t="s">
        <v>3630</v>
      </c>
      <c r="D2323" s="86" t="s">
        <v>1721</v>
      </c>
    </row>
    <row r="2324" spans="1:4">
      <c r="A2324" s="90">
        <v>2361</v>
      </c>
      <c r="B2324" s="85" t="s">
        <v>7151</v>
      </c>
      <c r="C2324" s="84" t="s">
        <v>3630</v>
      </c>
      <c r="D2324" s="86" t="s">
        <v>2922</v>
      </c>
    </row>
    <row r="2325" spans="1:4">
      <c r="A2325" s="90">
        <v>2362</v>
      </c>
      <c r="B2325" s="85" t="s">
        <v>7152</v>
      </c>
      <c r="C2325" s="84" t="s">
        <v>3630</v>
      </c>
      <c r="D2325" s="86" t="s">
        <v>7153</v>
      </c>
    </row>
    <row r="2326" spans="1:4">
      <c r="A2326" s="90">
        <v>2363</v>
      </c>
      <c r="B2326" s="85" t="s">
        <v>7154</v>
      </c>
      <c r="C2326" s="84" t="s">
        <v>3630</v>
      </c>
      <c r="D2326" s="86" t="s">
        <v>7155</v>
      </c>
    </row>
    <row r="2327" spans="1:4">
      <c r="A2327" s="90">
        <v>2364</v>
      </c>
      <c r="B2327" s="85" t="s">
        <v>7156</v>
      </c>
      <c r="C2327" s="84" t="s">
        <v>3630</v>
      </c>
      <c r="D2327" s="86" t="s">
        <v>673</v>
      </c>
    </row>
    <row r="2328" spans="1:4">
      <c r="A2328" s="90">
        <v>2365</v>
      </c>
      <c r="B2328" s="85" t="s">
        <v>7157</v>
      </c>
      <c r="C2328" s="84" t="s">
        <v>3630</v>
      </c>
      <c r="D2328" s="86" t="s">
        <v>7158</v>
      </c>
    </row>
    <row r="2329" spans="1:4">
      <c r="A2329" s="90">
        <v>2366</v>
      </c>
      <c r="B2329" s="85" t="s">
        <v>7159</v>
      </c>
      <c r="C2329" s="84" t="s">
        <v>3630</v>
      </c>
      <c r="D2329" s="86" t="s">
        <v>3256</v>
      </c>
    </row>
    <row r="2330" spans="1:4">
      <c r="A2330" s="90">
        <v>2367</v>
      </c>
      <c r="B2330" s="85" t="s">
        <v>7160</v>
      </c>
      <c r="C2330" s="84" t="s">
        <v>3630</v>
      </c>
      <c r="D2330" s="86" t="s">
        <v>7161</v>
      </c>
    </row>
    <row r="2331" spans="1:4">
      <c r="A2331" s="90">
        <v>2368</v>
      </c>
      <c r="B2331" s="85" t="s">
        <v>7162</v>
      </c>
      <c r="C2331" s="84" t="s">
        <v>3630</v>
      </c>
      <c r="D2331" s="86" t="s">
        <v>7163</v>
      </c>
    </row>
    <row r="2332" spans="1:4">
      <c r="A2332" s="90">
        <v>2369</v>
      </c>
      <c r="B2332" s="85" t="s">
        <v>7164</v>
      </c>
      <c r="C2332" s="84" t="s">
        <v>3630</v>
      </c>
      <c r="D2332" s="86" t="s">
        <v>863</v>
      </c>
    </row>
    <row r="2333" spans="1:4">
      <c r="A2333" s="90">
        <v>2370</v>
      </c>
      <c r="B2333" s="85" t="s">
        <v>7165</v>
      </c>
      <c r="C2333" s="84" t="s">
        <v>3630</v>
      </c>
      <c r="D2333" s="86" t="s">
        <v>790</v>
      </c>
    </row>
    <row r="2334" spans="1:4">
      <c r="A2334" s="90">
        <v>2371</v>
      </c>
      <c r="B2334" s="85" t="s">
        <v>7166</v>
      </c>
      <c r="C2334" s="84" t="s">
        <v>3630</v>
      </c>
      <c r="D2334" s="86" t="s">
        <v>1417</v>
      </c>
    </row>
    <row r="2335" spans="1:4">
      <c r="A2335" s="90">
        <v>2372</v>
      </c>
      <c r="B2335" s="85" t="s">
        <v>7167</v>
      </c>
      <c r="C2335" s="84" t="s">
        <v>3630</v>
      </c>
      <c r="D2335" s="86" t="s">
        <v>1249</v>
      </c>
    </row>
    <row r="2336" spans="1:4">
      <c r="A2336" s="90">
        <v>2373</v>
      </c>
      <c r="B2336" s="85" t="s">
        <v>7168</v>
      </c>
      <c r="C2336" s="84" t="s">
        <v>3630</v>
      </c>
      <c r="D2336" s="86" t="s">
        <v>7169</v>
      </c>
    </row>
    <row r="2337" spans="1:4">
      <c r="A2337" s="90">
        <v>2374</v>
      </c>
      <c r="B2337" s="85" t="s">
        <v>7170</v>
      </c>
      <c r="C2337" s="84" t="s">
        <v>3630</v>
      </c>
      <c r="D2337" s="86" t="s">
        <v>7171</v>
      </c>
    </row>
    <row r="2338" spans="1:4">
      <c r="A2338" s="90">
        <v>2375</v>
      </c>
      <c r="B2338" s="85" t="s">
        <v>7172</v>
      </c>
      <c r="C2338" s="84" t="s">
        <v>3630</v>
      </c>
      <c r="D2338" s="86" t="s">
        <v>7173</v>
      </c>
    </row>
    <row r="2339" spans="1:4">
      <c r="A2339" s="90">
        <v>2376</v>
      </c>
      <c r="B2339" s="85" t="s">
        <v>7174</v>
      </c>
      <c r="C2339" s="84" t="s">
        <v>3630</v>
      </c>
      <c r="D2339" s="86" t="s">
        <v>7175</v>
      </c>
    </row>
    <row r="2340" spans="1:4">
      <c r="A2340" s="90">
        <v>2377</v>
      </c>
      <c r="B2340" s="85" t="s">
        <v>7176</v>
      </c>
      <c r="C2340" s="84" t="s">
        <v>3630</v>
      </c>
      <c r="D2340" s="86" t="s">
        <v>7177</v>
      </c>
    </row>
    <row r="2341" spans="1:4">
      <c r="A2341" s="90">
        <v>2378</v>
      </c>
      <c r="B2341" s="85" t="s">
        <v>7178</v>
      </c>
      <c r="C2341" s="84" t="s">
        <v>3630</v>
      </c>
      <c r="D2341" s="86" t="s">
        <v>193</v>
      </c>
    </row>
    <row r="2342" spans="1:4">
      <c r="A2342" s="90">
        <v>2379</v>
      </c>
      <c r="B2342" s="85" t="s">
        <v>7179</v>
      </c>
      <c r="C2342" s="84" t="s">
        <v>3630</v>
      </c>
      <c r="D2342" s="86" t="s">
        <v>7180</v>
      </c>
    </row>
    <row r="2343" spans="1:4">
      <c r="D2343" s="84" t="s">
        <v>3696</v>
      </c>
    </row>
    <row r="2344" spans="1:4">
      <c r="B2344" s="82" t="s">
        <v>7181</v>
      </c>
    </row>
    <row r="2346" spans="1:4">
      <c r="B2346" s="82" t="s">
        <v>3604</v>
      </c>
      <c r="C2346" s="83" t="s">
        <v>3605</v>
      </c>
    </row>
    <row r="2347" spans="1:4">
      <c r="D2347" s="83" t="s">
        <v>3606</v>
      </c>
    </row>
    <row r="2348" spans="1:4">
      <c r="A2348" s="83" t="s">
        <v>3607</v>
      </c>
      <c r="B2348" s="82" t="s">
        <v>3608</v>
      </c>
      <c r="C2348" s="83" t="s">
        <v>3609</v>
      </c>
    </row>
    <row r="2349" spans="1:4">
      <c r="A2349" s="90">
        <v>2380</v>
      </c>
      <c r="B2349" s="85" t="s">
        <v>7182</v>
      </c>
      <c r="C2349" s="84" t="s">
        <v>3630</v>
      </c>
      <c r="D2349" s="86" t="s">
        <v>3286</v>
      </c>
    </row>
    <row r="2350" spans="1:4">
      <c r="A2350" s="90">
        <v>2381</v>
      </c>
      <c r="B2350" s="85" t="s">
        <v>7183</v>
      </c>
      <c r="C2350" s="84" t="s">
        <v>3630</v>
      </c>
      <c r="D2350" s="86" t="s">
        <v>7184</v>
      </c>
    </row>
    <row r="2351" spans="1:4">
      <c r="A2351" s="90">
        <v>2382</v>
      </c>
      <c r="B2351" s="85" t="s">
        <v>7185</v>
      </c>
      <c r="C2351" s="84" t="s">
        <v>3630</v>
      </c>
      <c r="D2351" s="86" t="s">
        <v>7186</v>
      </c>
    </row>
    <row r="2352" spans="1:4">
      <c r="A2352" s="90">
        <v>2383</v>
      </c>
      <c r="B2352" s="85" t="s">
        <v>7187</v>
      </c>
      <c r="C2352" s="84" t="s">
        <v>3630</v>
      </c>
      <c r="D2352" s="86" t="s">
        <v>7188</v>
      </c>
    </row>
    <row r="2353" spans="1:4">
      <c r="A2353" s="90">
        <v>2384</v>
      </c>
      <c r="B2353" s="85" t="s">
        <v>7189</v>
      </c>
      <c r="C2353" s="84" t="s">
        <v>3630</v>
      </c>
      <c r="D2353" s="86" t="s">
        <v>7190</v>
      </c>
    </row>
    <row r="2354" spans="1:4">
      <c r="A2354" s="90">
        <v>2385</v>
      </c>
      <c r="B2354" s="85" t="s">
        <v>7191</v>
      </c>
      <c r="C2354" s="84" t="s">
        <v>3630</v>
      </c>
      <c r="D2354" s="86" t="s">
        <v>7192</v>
      </c>
    </row>
    <row r="2355" spans="1:4">
      <c r="A2355" s="90">
        <v>2386</v>
      </c>
      <c r="B2355" s="85" t="s">
        <v>7193</v>
      </c>
      <c r="C2355" s="84" t="s">
        <v>3630</v>
      </c>
      <c r="D2355" s="86" t="s">
        <v>7194</v>
      </c>
    </row>
    <row r="2356" spans="1:4">
      <c r="A2356" s="90">
        <v>2387</v>
      </c>
      <c r="B2356" s="85" t="s">
        <v>7195</v>
      </c>
      <c r="C2356" s="84" t="s">
        <v>3630</v>
      </c>
      <c r="D2356" s="86" t="s">
        <v>2831</v>
      </c>
    </row>
    <row r="2357" spans="1:4">
      <c r="A2357" s="90">
        <v>2388</v>
      </c>
      <c r="B2357" s="85" t="s">
        <v>7196</v>
      </c>
      <c r="C2357" s="84" t="s">
        <v>3630</v>
      </c>
      <c r="D2357" s="86" t="s">
        <v>3233</v>
      </c>
    </row>
    <row r="2358" spans="1:4">
      <c r="A2358" s="90">
        <v>2389</v>
      </c>
      <c r="B2358" s="85" t="s">
        <v>7197</v>
      </c>
      <c r="C2358" s="84" t="s">
        <v>3630</v>
      </c>
      <c r="D2358" s="86" t="s">
        <v>7198</v>
      </c>
    </row>
    <row r="2359" spans="1:4">
      <c r="A2359" s="90">
        <v>2390</v>
      </c>
      <c r="B2359" s="85" t="s">
        <v>7199</v>
      </c>
      <c r="C2359" s="84" t="s">
        <v>3630</v>
      </c>
      <c r="D2359" s="86" t="s">
        <v>1815</v>
      </c>
    </row>
    <row r="2360" spans="1:4">
      <c r="A2360" s="90">
        <v>2391</v>
      </c>
      <c r="B2360" s="85" t="s">
        <v>7200</v>
      </c>
      <c r="C2360" s="84" t="s">
        <v>3630</v>
      </c>
      <c r="D2360" s="86" t="s">
        <v>7201</v>
      </c>
    </row>
    <row r="2361" spans="1:4">
      <c r="A2361" s="90">
        <v>2392</v>
      </c>
      <c r="B2361" s="85" t="s">
        <v>7202</v>
      </c>
      <c r="C2361" s="84" t="s">
        <v>3630</v>
      </c>
      <c r="D2361" s="86" t="s">
        <v>7203</v>
      </c>
    </row>
    <row r="2362" spans="1:4">
      <c r="A2362" s="90">
        <v>2393</v>
      </c>
      <c r="B2362" s="85" t="s">
        <v>7204</v>
      </c>
      <c r="C2362" s="84" t="s">
        <v>3630</v>
      </c>
      <c r="D2362" s="86" t="s">
        <v>7205</v>
      </c>
    </row>
    <row r="2363" spans="1:4">
      <c r="A2363" s="90">
        <v>2394</v>
      </c>
      <c r="B2363" s="85" t="s">
        <v>7206</v>
      </c>
      <c r="C2363" s="84" t="s">
        <v>3630</v>
      </c>
      <c r="D2363" s="86" t="s">
        <v>7207</v>
      </c>
    </row>
    <row r="2364" spans="1:4">
      <c r="A2364" s="90">
        <v>2395</v>
      </c>
      <c r="B2364" s="85" t="s">
        <v>7208</v>
      </c>
      <c r="C2364" s="84" t="s">
        <v>3630</v>
      </c>
      <c r="D2364" s="86" t="s">
        <v>7209</v>
      </c>
    </row>
    <row r="2365" spans="1:4">
      <c r="A2365" s="90">
        <v>2396</v>
      </c>
      <c r="B2365" s="85" t="s">
        <v>7210</v>
      </c>
      <c r="C2365" s="84" t="s">
        <v>3630</v>
      </c>
      <c r="D2365" s="86" t="s">
        <v>7211</v>
      </c>
    </row>
    <row r="2366" spans="1:4">
      <c r="A2366" s="90">
        <v>2397</v>
      </c>
      <c r="B2366" s="85" t="s">
        <v>7212</v>
      </c>
      <c r="C2366" s="84" t="s">
        <v>3630</v>
      </c>
      <c r="D2366" s="86" t="s">
        <v>7213</v>
      </c>
    </row>
    <row r="2367" spans="1:4">
      <c r="A2367" s="90">
        <v>2398</v>
      </c>
      <c r="B2367" s="85" t="s">
        <v>7214</v>
      </c>
      <c r="C2367" s="84" t="s">
        <v>3630</v>
      </c>
      <c r="D2367" s="86" t="s">
        <v>7215</v>
      </c>
    </row>
    <row r="2368" spans="1:4">
      <c r="A2368" s="90">
        <v>2399</v>
      </c>
      <c r="B2368" s="85" t="s">
        <v>7216</v>
      </c>
      <c r="C2368" s="84" t="s">
        <v>3630</v>
      </c>
      <c r="D2368" s="86" t="s">
        <v>2959</v>
      </c>
    </row>
    <row r="2369" spans="1:4">
      <c r="A2369" s="90">
        <v>2400</v>
      </c>
      <c r="B2369" s="85" t="s">
        <v>7217</v>
      </c>
      <c r="C2369" s="84" t="s">
        <v>3630</v>
      </c>
      <c r="D2369" s="86" t="s">
        <v>7218</v>
      </c>
    </row>
    <row r="2370" spans="1:4">
      <c r="A2370" s="90">
        <v>2401</v>
      </c>
      <c r="B2370" s="85" t="s">
        <v>7219</v>
      </c>
      <c r="C2370" s="84" t="s">
        <v>3630</v>
      </c>
      <c r="D2370" s="86" t="s">
        <v>7220</v>
      </c>
    </row>
    <row r="2371" spans="1:4">
      <c r="A2371" s="90">
        <v>2402</v>
      </c>
      <c r="B2371" s="85" t="s">
        <v>7221</v>
      </c>
      <c r="C2371" s="84" t="s">
        <v>3630</v>
      </c>
      <c r="D2371" s="86" t="s">
        <v>7222</v>
      </c>
    </row>
    <row r="2372" spans="1:4">
      <c r="A2372" s="90">
        <v>2403</v>
      </c>
      <c r="B2372" s="85" t="s">
        <v>7223</v>
      </c>
      <c r="C2372" s="84" t="s">
        <v>3630</v>
      </c>
      <c r="D2372" s="86" t="s">
        <v>7224</v>
      </c>
    </row>
    <row r="2373" spans="1:4">
      <c r="A2373" s="90">
        <v>2404</v>
      </c>
      <c r="B2373" s="85" t="s">
        <v>7225</v>
      </c>
      <c r="C2373" s="84" t="s">
        <v>3630</v>
      </c>
      <c r="D2373" s="86" t="s">
        <v>7226</v>
      </c>
    </row>
    <row r="2374" spans="1:4">
      <c r="A2374" s="90">
        <v>2405</v>
      </c>
      <c r="B2374" s="85" t="s">
        <v>7227</v>
      </c>
      <c r="C2374" s="84" t="s">
        <v>3630</v>
      </c>
      <c r="D2374" s="86" t="s">
        <v>7228</v>
      </c>
    </row>
    <row r="2375" spans="1:4">
      <c r="A2375" s="90">
        <v>2406</v>
      </c>
      <c r="B2375" s="85" t="s">
        <v>7229</v>
      </c>
      <c r="C2375" s="84" t="s">
        <v>3630</v>
      </c>
      <c r="D2375" s="86" t="s">
        <v>3231</v>
      </c>
    </row>
    <row r="2376" spans="1:4">
      <c r="A2376" s="90">
        <v>2407</v>
      </c>
      <c r="B2376" s="85" t="s">
        <v>7230</v>
      </c>
      <c r="C2376" s="84" t="s">
        <v>3630</v>
      </c>
      <c r="D2376" s="86" t="s">
        <v>7231</v>
      </c>
    </row>
    <row r="2377" spans="1:4">
      <c r="A2377" s="90">
        <v>2408</v>
      </c>
      <c r="B2377" s="85" t="s">
        <v>7232</v>
      </c>
      <c r="C2377" s="84" t="s">
        <v>3630</v>
      </c>
      <c r="D2377" s="86" t="s">
        <v>7233</v>
      </c>
    </row>
    <row r="2378" spans="1:4">
      <c r="A2378" s="90">
        <v>2409</v>
      </c>
      <c r="B2378" s="85" t="s">
        <v>7234</v>
      </c>
      <c r="C2378" s="84" t="s">
        <v>3630</v>
      </c>
      <c r="D2378" s="86" t="s">
        <v>7235</v>
      </c>
    </row>
    <row r="2379" spans="1:4">
      <c r="A2379" s="90">
        <v>2410</v>
      </c>
      <c r="B2379" s="85" t="s">
        <v>7236</v>
      </c>
      <c r="C2379" s="84" t="s">
        <v>3630</v>
      </c>
      <c r="D2379" s="86" t="s">
        <v>7237</v>
      </c>
    </row>
    <row r="2380" spans="1:4">
      <c r="A2380" s="90">
        <v>2411</v>
      </c>
      <c r="B2380" s="85" t="s">
        <v>7238</v>
      </c>
      <c r="C2380" s="84" t="s">
        <v>3630</v>
      </c>
      <c r="D2380" s="88" t="s">
        <v>7239</v>
      </c>
    </row>
    <row r="2381" spans="1:4">
      <c r="A2381" s="90">
        <v>2413</v>
      </c>
      <c r="B2381" s="85" t="s">
        <v>7240</v>
      </c>
      <c r="C2381" s="84" t="s">
        <v>3630</v>
      </c>
      <c r="D2381" s="86" t="s">
        <v>7241</v>
      </c>
    </row>
    <row r="2382" spans="1:4">
      <c r="D2382" s="84" t="s">
        <v>3696</v>
      </c>
    </row>
    <row r="2383" spans="1:4">
      <c r="B2383" s="82" t="s">
        <v>7242</v>
      </c>
    </row>
    <row r="2385" spans="1:4">
      <c r="B2385" s="82" t="s">
        <v>3604</v>
      </c>
      <c r="C2385" s="83" t="s">
        <v>3605</v>
      </c>
    </row>
    <row r="2386" spans="1:4">
      <c r="D2386" s="83" t="s">
        <v>3606</v>
      </c>
    </row>
    <row r="2387" spans="1:4">
      <c r="A2387" s="83" t="s">
        <v>3607</v>
      </c>
      <c r="B2387" s="82" t="s">
        <v>3608</v>
      </c>
      <c r="C2387" s="83" t="s">
        <v>3609</v>
      </c>
    </row>
    <row r="2388" spans="1:4">
      <c r="A2388" s="90">
        <v>2414</v>
      </c>
      <c r="B2388" s="85" t="s">
        <v>7243</v>
      </c>
      <c r="C2388" s="84" t="s">
        <v>3630</v>
      </c>
      <c r="D2388" s="86" t="s">
        <v>3478</v>
      </c>
    </row>
    <row r="2389" spans="1:4">
      <c r="A2389" s="90">
        <v>2415</v>
      </c>
      <c r="B2389" s="85" t="s">
        <v>7244</v>
      </c>
      <c r="C2389" s="84" t="s">
        <v>3630</v>
      </c>
      <c r="D2389" s="86" t="s">
        <v>1105</v>
      </c>
    </row>
    <row r="2390" spans="1:4">
      <c r="A2390" s="90">
        <v>2417</v>
      </c>
      <c r="B2390" s="85" t="s">
        <v>7245</v>
      </c>
      <c r="C2390" s="84" t="s">
        <v>3630</v>
      </c>
      <c r="D2390" s="86" t="s">
        <v>7246</v>
      </c>
    </row>
    <row r="2391" spans="1:4">
      <c r="A2391" s="90">
        <v>2418</v>
      </c>
      <c r="B2391" s="85" t="s">
        <v>7247</v>
      </c>
      <c r="C2391" s="84" t="s">
        <v>3630</v>
      </c>
      <c r="D2391" s="86" t="s">
        <v>539</v>
      </c>
    </row>
    <row r="2392" spans="1:4">
      <c r="A2392" s="90">
        <v>2419</v>
      </c>
      <c r="B2392" s="85" t="s">
        <v>7248</v>
      </c>
      <c r="C2392" s="84" t="s">
        <v>3630</v>
      </c>
      <c r="D2392" s="86" t="s">
        <v>1235</v>
      </c>
    </row>
    <row r="2393" spans="1:4">
      <c r="A2393" s="90">
        <v>2420</v>
      </c>
      <c r="B2393" s="85" t="s">
        <v>7249</v>
      </c>
      <c r="C2393" s="84" t="s">
        <v>3630</v>
      </c>
      <c r="D2393" s="86" t="s">
        <v>7250</v>
      </c>
    </row>
    <row r="2394" spans="1:4">
      <c r="A2394" s="90">
        <v>2422</v>
      </c>
      <c r="B2394" s="85" t="s">
        <v>7251</v>
      </c>
      <c r="C2394" s="84" t="s">
        <v>3968</v>
      </c>
      <c r="D2394" s="86" t="s">
        <v>2283</v>
      </c>
    </row>
    <row r="2395" spans="1:4">
      <c r="A2395" s="90">
        <v>2423</v>
      </c>
      <c r="B2395" s="85" t="s">
        <v>7252</v>
      </c>
      <c r="C2395" s="84" t="s">
        <v>3740</v>
      </c>
      <c r="D2395" s="86" t="s">
        <v>7253</v>
      </c>
    </row>
    <row r="2396" spans="1:4">
      <c r="A2396" s="90">
        <v>2424</v>
      </c>
      <c r="B2396" s="85" t="s">
        <v>7254</v>
      </c>
      <c r="C2396" s="84" t="s">
        <v>3740</v>
      </c>
      <c r="D2396" s="86" t="s">
        <v>7255</v>
      </c>
    </row>
    <row r="2397" spans="1:4">
      <c r="A2397" s="90">
        <v>2425</v>
      </c>
      <c r="B2397" s="85" t="s">
        <v>7256</v>
      </c>
      <c r="C2397" s="84" t="s">
        <v>3612</v>
      </c>
      <c r="D2397" s="86" t="s">
        <v>4155</v>
      </c>
    </row>
    <row r="2398" spans="1:4">
      <c r="A2398" s="90">
        <v>2426</v>
      </c>
      <c r="B2398" s="85" t="s">
        <v>7257</v>
      </c>
      <c r="C2398" s="84" t="s">
        <v>3612</v>
      </c>
      <c r="D2398" s="86" t="s">
        <v>2238</v>
      </c>
    </row>
    <row r="2399" spans="1:4">
      <c r="A2399" s="90">
        <v>2427</v>
      </c>
      <c r="B2399" s="85" t="s">
        <v>7258</v>
      </c>
      <c r="C2399" s="84" t="s">
        <v>3612</v>
      </c>
      <c r="D2399" s="86" t="s">
        <v>7259</v>
      </c>
    </row>
    <row r="2400" spans="1:4">
      <c r="A2400" s="90">
        <v>2428</v>
      </c>
      <c r="B2400" s="85" t="s">
        <v>7260</v>
      </c>
      <c r="C2400" s="84" t="s">
        <v>3612</v>
      </c>
      <c r="D2400" s="86" t="s">
        <v>3661</v>
      </c>
    </row>
    <row r="2401" spans="1:4">
      <c r="A2401" s="90">
        <v>2429</v>
      </c>
      <c r="B2401" s="85" t="s">
        <v>7261</v>
      </c>
      <c r="C2401" s="84" t="s">
        <v>3612</v>
      </c>
      <c r="D2401" s="86" t="s">
        <v>3432</v>
      </c>
    </row>
    <row r="2402" spans="1:4">
      <c r="A2402" s="90">
        <v>2430</v>
      </c>
      <c r="B2402" s="85" t="s">
        <v>7262</v>
      </c>
      <c r="C2402" s="84" t="s">
        <v>3612</v>
      </c>
      <c r="D2402" s="86" t="s">
        <v>7263</v>
      </c>
    </row>
    <row r="2403" spans="1:4">
      <c r="A2403" s="90">
        <v>2431</v>
      </c>
      <c r="B2403" s="85" t="s">
        <v>7264</v>
      </c>
      <c r="C2403" s="84" t="s">
        <v>3612</v>
      </c>
      <c r="D2403" s="86" t="s">
        <v>7265</v>
      </c>
    </row>
    <row r="2404" spans="1:4">
      <c r="A2404" s="90">
        <v>2432</v>
      </c>
      <c r="B2404" s="85" t="s">
        <v>7266</v>
      </c>
      <c r="C2404" s="84" t="s">
        <v>3612</v>
      </c>
      <c r="D2404" s="86" t="s">
        <v>7267</v>
      </c>
    </row>
    <row r="2405" spans="1:4">
      <c r="A2405" s="90">
        <v>2433</v>
      </c>
      <c r="B2405" s="85" t="s">
        <v>7268</v>
      </c>
      <c r="C2405" s="84" t="s">
        <v>3612</v>
      </c>
      <c r="D2405" s="86" t="s">
        <v>7269</v>
      </c>
    </row>
    <row r="2406" spans="1:4">
      <c r="A2406" s="90">
        <v>2439</v>
      </c>
      <c r="B2406" s="85" t="s">
        <v>7270</v>
      </c>
      <c r="C2406" s="84" t="s">
        <v>3746</v>
      </c>
      <c r="D2406" s="86" t="s">
        <v>3008</v>
      </c>
    </row>
    <row r="2407" spans="1:4">
      <c r="A2407" s="90">
        <v>2441</v>
      </c>
      <c r="B2407" s="85" t="s">
        <v>7271</v>
      </c>
      <c r="C2407" s="84" t="s">
        <v>3746</v>
      </c>
      <c r="D2407" s="86" t="s">
        <v>3008</v>
      </c>
    </row>
    <row r="2408" spans="1:4">
      <c r="A2408" s="90">
        <v>2442</v>
      </c>
      <c r="B2408" s="85" t="s">
        <v>7272</v>
      </c>
      <c r="C2408" s="84" t="s">
        <v>3746</v>
      </c>
      <c r="D2408" s="86" t="s">
        <v>3008</v>
      </c>
    </row>
    <row r="2409" spans="1:4">
      <c r="A2409" s="90">
        <v>2443</v>
      </c>
      <c r="B2409" s="85" t="s">
        <v>7273</v>
      </c>
      <c r="C2409" s="84" t="s">
        <v>3746</v>
      </c>
      <c r="D2409" s="86" t="s">
        <v>3008</v>
      </c>
    </row>
    <row r="2410" spans="1:4">
      <c r="A2410" s="90">
        <v>2444</v>
      </c>
      <c r="B2410" s="85" t="s">
        <v>7274</v>
      </c>
      <c r="C2410" s="84" t="s">
        <v>3968</v>
      </c>
      <c r="D2410" s="86" t="s">
        <v>3576</v>
      </c>
    </row>
    <row r="2411" spans="1:4">
      <c r="A2411" s="90">
        <v>2445</v>
      </c>
      <c r="B2411" s="85" t="s">
        <v>7275</v>
      </c>
      <c r="C2411" s="84" t="s">
        <v>3612</v>
      </c>
      <c r="D2411" s="86" t="s">
        <v>1740</v>
      </c>
    </row>
    <row r="2412" spans="1:4">
      <c r="A2412" s="90">
        <v>2446</v>
      </c>
      <c r="B2412" s="85" t="s">
        <v>7276</v>
      </c>
      <c r="C2412" s="84" t="s">
        <v>3740</v>
      </c>
      <c r="D2412" s="86" t="s">
        <v>7277</v>
      </c>
    </row>
    <row r="2413" spans="1:4">
      <c r="A2413" s="90">
        <v>2447</v>
      </c>
      <c r="B2413" s="85" t="s">
        <v>7278</v>
      </c>
      <c r="C2413" s="84" t="s">
        <v>3676</v>
      </c>
      <c r="D2413" s="86" t="s">
        <v>7279</v>
      </c>
    </row>
    <row r="2414" spans="1:4">
      <c r="A2414" s="90">
        <v>2448</v>
      </c>
      <c r="B2414" s="85" t="s">
        <v>7280</v>
      </c>
      <c r="C2414" s="84" t="s">
        <v>3676</v>
      </c>
      <c r="D2414" s="86" t="s">
        <v>378</v>
      </c>
    </row>
    <row r="2415" spans="1:4">
      <c r="A2415" s="90">
        <v>2449</v>
      </c>
      <c r="B2415" s="85" t="s">
        <v>7281</v>
      </c>
      <c r="C2415" s="84" t="s">
        <v>3676</v>
      </c>
      <c r="D2415" s="86" t="s">
        <v>1349</v>
      </c>
    </row>
    <row r="2416" spans="1:4">
      <c r="A2416" s="90">
        <v>2450</v>
      </c>
      <c r="B2416" s="85" t="s">
        <v>7282</v>
      </c>
      <c r="C2416" s="84" t="s">
        <v>3676</v>
      </c>
      <c r="D2416" s="86" t="s">
        <v>7283</v>
      </c>
    </row>
    <row r="2417" spans="1:4">
      <c r="A2417" s="90">
        <v>2451</v>
      </c>
      <c r="B2417" s="85" t="s">
        <v>7284</v>
      </c>
      <c r="C2417" s="84" t="s">
        <v>3676</v>
      </c>
      <c r="D2417" s="86" t="s">
        <v>7285</v>
      </c>
    </row>
    <row r="2418" spans="1:4">
      <c r="A2418" s="90">
        <v>2452</v>
      </c>
      <c r="B2418" s="85" t="s">
        <v>7286</v>
      </c>
      <c r="C2418" s="84" t="s">
        <v>3676</v>
      </c>
      <c r="D2418" s="86" t="s">
        <v>3362</v>
      </c>
    </row>
    <row r="2419" spans="1:4">
      <c r="A2419" s="90">
        <v>2453</v>
      </c>
      <c r="B2419" s="85" t="s">
        <v>7287</v>
      </c>
      <c r="C2419" s="84" t="s">
        <v>3676</v>
      </c>
      <c r="D2419" s="86" t="s">
        <v>7288</v>
      </c>
    </row>
    <row r="2420" spans="1:4">
      <c r="A2420" s="90">
        <v>2454</v>
      </c>
      <c r="B2420" s="85" t="s">
        <v>7289</v>
      </c>
      <c r="C2420" s="84" t="s">
        <v>3676</v>
      </c>
      <c r="D2420" s="86" t="s">
        <v>2933</v>
      </c>
    </row>
    <row r="2421" spans="1:4">
      <c r="D2421" s="84" t="s">
        <v>3696</v>
      </c>
    </row>
    <row r="2422" spans="1:4">
      <c r="B2422" s="82" t="s">
        <v>7290</v>
      </c>
    </row>
    <row r="2424" spans="1:4">
      <c r="B2424" s="82" t="s">
        <v>3604</v>
      </c>
      <c r="C2424" s="83" t="s">
        <v>3605</v>
      </c>
    </row>
    <row r="2425" spans="1:4">
      <c r="D2425" s="83" t="s">
        <v>3606</v>
      </c>
    </row>
    <row r="2426" spans="1:4">
      <c r="A2426" s="83" t="s">
        <v>3607</v>
      </c>
      <c r="B2426" s="82" t="s">
        <v>3608</v>
      </c>
      <c r="C2426" s="83" t="s">
        <v>3609</v>
      </c>
    </row>
    <row r="2427" spans="1:4">
      <c r="A2427" s="90">
        <v>2455</v>
      </c>
      <c r="B2427" s="85" t="s">
        <v>7291</v>
      </c>
      <c r="C2427" s="84" t="s">
        <v>3676</v>
      </c>
      <c r="D2427" s="86" t="s">
        <v>7292</v>
      </c>
    </row>
    <row r="2428" spans="1:4">
      <c r="A2428" s="90">
        <v>2456</v>
      </c>
      <c r="B2428" s="85" t="s">
        <v>7293</v>
      </c>
      <c r="C2428" s="84" t="s">
        <v>3676</v>
      </c>
      <c r="D2428" s="86" t="s">
        <v>7294</v>
      </c>
    </row>
    <row r="2429" spans="1:4">
      <c r="A2429" s="90">
        <v>2457</v>
      </c>
      <c r="B2429" s="85" t="s">
        <v>7295</v>
      </c>
      <c r="C2429" s="84" t="s">
        <v>3676</v>
      </c>
      <c r="D2429" s="86" t="s">
        <v>7296</v>
      </c>
    </row>
    <row r="2430" spans="1:4">
      <c r="A2430" s="90">
        <v>2458</v>
      </c>
      <c r="B2430" s="85" t="s">
        <v>7297</v>
      </c>
      <c r="C2430" s="84" t="s">
        <v>3676</v>
      </c>
      <c r="D2430" s="86" t="s">
        <v>7298</v>
      </c>
    </row>
    <row r="2431" spans="1:4">
      <c r="A2431" s="90">
        <v>2459</v>
      </c>
      <c r="B2431" s="85" t="s">
        <v>7299</v>
      </c>
      <c r="C2431" s="84" t="s">
        <v>3676</v>
      </c>
      <c r="D2431" s="86" t="s">
        <v>7288</v>
      </c>
    </row>
    <row r="2432" spans="1:4">
      <c r="A2432" s="90">
        <v>2460</v>
      </c>
      <c r="B2432" s="85" t="s">
        <v>7300</v>
      </c>
      <c r="C2432" s="84" t="s">
        <v>3676</v>
      </c>
      <c r="D2432" s="86" t="s">
        <v>1557</v>
      </c>
    </row>
    <row r="2433" spans="1:4">
      <c r="A2433" s="90">
        <v>2461</v>
      </c>
      <c r="B2433" s="85" t="s">
        <v>7301</v>
      </c>
      <c r="C2433" s="84" t="s">
        <v>3676</v>
      </c>
      <c r="D2433" s="86" t="s">
        <v>1600</v>
      </c>
    </row>
    <row r="2434" spans="1:4">
      <c r="A2434" s="90">
        <v>2462</v>
      </c>
      <c r="B2434" s="85" t="s">
        <v>7302</v>
      </c>
      <c r="C2434" s="84" t="s">
        <v>3676</v>
      </c>
      <c r="D2434" s="86" t="s">
        <v>1600</v>
      </c>
    </row>
    <row r="2435" spans="1:4">
      <c r="A2435" s="90">
        <v>2463</v>
      </c>
      <c r="B2435" s="85" t="s">
        <v>7303</v>
      </c>
      <c r="C2435" s="84" t="s">
        <v>3676</v>
      </c>
      <c r="D2435" s="86" t="s">
        <v>1561</v>
      </c>
    </row>
    <row r="2436" spans="1:4">
      <c r="A2436" s="90">
        <v>2464</v>
      </c>
      <c r="B2436" s="85" t="s">
        <v>7304</v>
      </c>
      <c r="C2436" s="84" t="s">
        <v>3676</v>
      </c>
      <c r="D2436" s="86" t="s">
        <v>7305</v>
      </c>
    </row>
    <row r="2437" spans="1:4">
      <c r="A2437" s="90">
        <v>2465</v>
      </c>
      <c r="B2437" s="85" t="s">
        <v>7306</v>
      </c>
      <c r="C2437" s="84" t="s">
        <v>3676</v>
      </c>
      <c r="D2437" s="86" t="s">
        <v>7307</v>
      </c>
    </row>
    <row r="2438" spans="1:4">
      <c r="A2438" s="90">
        <v>2466</v>
      </c>
      <c r="B2438" s="85" t="s">
        <v>7308</v>
      </c>
      <c r="C2438" s="84" t="s">
        <v>3676</v>
      </c>
      <c r="D2438" s="86" t="s">
        <v>7309</v>
      </c>
    </row>
    <row r="2439" spans="1:4">
      <c r="A2439" s="90">
        <v>2467</v>
      </c>
      <c r="B2439" s="85" t="s">
        <v>7310</v>
      </c>
      <c r="C2439" s="84" t="s">
        <v>3676</v>
      </c>
      <c r="D2439" s="86" t="s">
        <v>561</v>
      </c>
    </row>
    <row r="2440" spans="1:4">
      <c r="A2440" s="90">
        <v>2468</v>
      </c>
      <c r="B2440" s="85" t="s">
        <v>7311</v>
      </c>
      <c r="C2440" s="84" t="s">
        <v>3676</v>
      </c>
      <c r="D2440" s="86" t="s">
        <v>2825</v>
      </c>
    </row>
    <row r="2441" spans="1:4">
      <c r="A2441" s="90">
        <v>2469</v>
      </c>
      <c r="B2441" s="85" t="s">
        <v>7312</v>
      </c>
      <c r="C2441" s="84" t="s">
        <v>3676</v>
      </c>
      <c r="D2441" s="86" t="s">
        <v>837</v>
      </c>
    </row>
    <row r="2442" spans="1:4">
      <c r="A2442" s="90">
        <v>2470</v>
      </c>
      <c r="B2442" s="85" t="s">
        <v>7313</v>
      </c>
      <c r="C2442" s="84" t="s">
        <v>3676</v>
      </c>
      <c r="D2442" s="86" t="s">
        <v>7314</v>
      </c>
    </row>
    <row r="2443" spans="1:4">
      <c r="A2443" s="90">
        <v>2471</v>
      </c>
      <c r="B2443" s="85" t="s">
        <v>7315</v>
      </c>
      <c r="C2443" s="84" t="s">
        <v>7316</v>
      </c>
      <c r="D2443" s="88" t="s">
        <v>7317</v>
      </c>
    </row>
    <row r="2444" spans="1:4">
      <c r="A2444" s="90">
        <v>2472</v>
      </c>
      <c r="B2444" s="85" t="s">
        <v>7318</v>
      </c>
      <c r="C2444" s="84" t="s">
        <v>3676</v>
      </c>
      <c r="D2444" s="86" t="s">
        <v>7319</v>
      </c>
    </row>
    <row r="2445" spans="1:4">
      <c r="A2445" s="90">
        <v>2473</v>
      </c>
      <c r="B2445" s="85" t="s">
        <v>7320</v>
      </c>
      <c r="C2445" s="84" t="s">
        <v>3676</v>
      </c>
      <c r="D2445" s="86" t="s">
        <v>1659</v>
      </c>
    </row>
    <row r="2446" spans="1:4">
      <c r="A2446" s="90">
        <v>2474</v>
      </c>
      <c r="B2446" s="85" t="s">
        <v>7321</v>
      </c>
      <c r="C2446" s="84" t="s">
        <v>3676</v>
      </c>
      <c r="D2446" s="86" t="s">
        <v>84</v>
      </c>
    </row>
    <row r="2447" spans="1:4">
      <c r="A2447" s="90">
        <v>2475</v>
      </c>
      <c r="B2447" s="85" t="s">
        <v>7322</v>
      </c>
      <c r="C2447" s="84" t="s">
        <v>3676</v>
      </c>
      <c r="D2447" s="86" t="s">
        <v>7323</v>
      </c>
    </row>
    <row r="2448" spans="1:4">
      <c r="A2448" s="90">
        <v>2476</v>
      </c>
      <c r="B2448" s="85" t="s">
        <v>7324</v>
      </c>
      <c r="C2448" s="84" t="s">
        <v>3676</v>
      </c>
      <c r="D2448" s="86" t="s">
        <v>7325</v>
      </c>
    </row>
    <row r="2449" spans="1:4">
      <c r="A2449" s="90">
        <v>2477</v>
      </c>
      <c r="B2449" s="85" t="s">
        <v>7326</v>
      </c>
      <c r="C2449" s="84" t="s">
        <v>3676</v>
      </c>
      <c r="D2449" s="86" t="s">
        <v>7327</v>
      </c>
    </row>
    <row r="2450" spans="1:4">
      <c r="A2450" s="90">
        <v>2478</v>
      </c>
      <c r="B2450" s="85" t="s">
        <v>7328</v>
      </c>
      <c r="C2450" s="84" t="s">
        <v>3676</v>
      </c>
      <c r="D2450" s="86" t="s">
        <v>7329</v>
      </c>
    </row>
    <row r="2451" spans="1:4">
      <c r="A2451" s="90">
        <v>2479</v>
      </c>
      <c r="B2451" s="85" t="s">
        <v>7330</v>
      </c>
      <c r="C2451" s="84" t="s">
        <v>3676</v>
      </c>
      <c r="D2451" s="86" t="s">
        <v>1397</v>
      </c>
    </row>
    <row r="2452" spans="1:4">
      <c r="A2452" s="90">
        <v>2480</v>
      </c>
      <c r="B2452" s="85" t="s">
        <v>7331</v>
      </c>
      <c r="C2452" s="84" t="s">
        <v>3676</v>
      </c>
      <c r="D2452" s="86" t="s">
        <v>2994</v>
      </c>
    </row>
    <row r="2453" spans="1:4">
      <c r="A2453" s="90">
        <v>2481</v>
      </c>
      <c r="B2453" s="85" t="s">
        <v>7332</v>
      </c>
      <c r="C2453" s="84" t="s">
        <v>3676</v>
      </c>
      <c r="D2453" s="86" t="s">
        <v>7333</v>
      </c>
    </row>
    <row r="2454" spans="1:4">
      <c r="A2454" s="90">
        <v>2482</v>
      </c>
      <c r="B2454" s="85" t="s">
        <v>7334</v>
      </c>
      <c r="C2454" s="84" t="s">
        <v>3676</v>
      </c>
      <c r="D2454" s="86" t="s">
        <v>7335</v>
      </c>
    </row>
    <row r="2455" spans="1:4">
      <c r="A2455" s="90">
        <v>2483</v>
      </c>
      <c r="B2455" s="85" t="s">
        <v>7336</v>
      </c>
      <c r="C2455" s="84" t="s">
        <v>3676</v>
      </c>
      <c r="D2455" s="86" t="s">
        <v>7337</v>
      </c>
    </row>
    <row r="2456" spans="1:4">
      <c r="A2456" s="90">
        <v>2484</v>
      </c>
      <c r="B2456" s="85" t="s">
        <v>7338</v>
      </c>
      <c r="C2456" s="84" t="s">
        <v>3676</v>
      </c>
      <c r="D2456" s="86" t="s">
        <v>7339</v>
      </c>
    </row>
    <row r="2457" spans="1:4">
      <c r="A2457" s="90">
        <v>2485</v>
      </c>
      <c r="B2457" s="85" t="s">
        <v>7340</v>
      </c>
      <c r="C2457" s="84" t="s">
        <v>3676</v>
      </c>
      <c r="D2457" s="86" t="s">
        <v>7341</v>
      </c>
    </row>
    <row r="2458" spans="1:4">
      <c r="A2458" s="90">
        <v>2486</v>
      </c>
      <c r="B2458" s="85" t="s">
        <v>7342</v>
      </c>
      <c r="C2458" s="84" t="s">
        <v>3676</v>
      </c>
      <c r="D2458" s="86" t="s">
        <v>7337</v>
      </c>
    </row>
    <row r="2459" spans="1:4">
      <c r="A2459" s="90">
        <v>2487</v>
      </c>
      <c r="B2459" s="85" t="s">
        <v>7343</v>
      </c>
      <c r="C2459" s="84" t="s">
        <v>3676</v>
      </c>
      <c r="D2459" s="86" t="s">
        <v>7344</v>
      </c>
    </row>
    <row r="2460" spans="1:4">
      <c r="D2460" s="84" t="s">
        <v>3696</v>
      </c>
    </row>
    <row r="2461" spans="1:4">
      <c r="B2461" s="82" t="s">
        <v>7345</v>
      </c>
    </row>
    <row r="2463" spans="1:4">
      <c r="B2463" s="82" t="s">
        <v>3604</v>
      </c>
      <c r="C2463" s="83" t="s">
        <v>3605</v>
      </c>
    </row>
    <row r="2464" spans="1:4">
      <c r="D2464" s="83" t="s">
        <v>3606</v>
      </c>
    </row>
    <row r="2465" spans="1:4">
      <c r="A2465" s="83" t="s">
        <v>3607</v>
      </c>
      <c r="B2465" s="82" t="s">
        <v>3608</v>
      </c>
      <c r="C2465" s="83" t="s">
        <v>3609</v>
      </c>
    </row>
    <row r="2466" spans="1:4">
      <c r="A2466" s="90">
        <v>2488</v>
      </c>
      <c r="B2466" s="85" t="s">
        <v>7346</v>
      </c>
      <c r="C2466" s="84" t="s">
        <v>3676</v>
      </c>
      <c r="D2466" s="86" t="s">
        <v>7347</v>
      </c>
    </row>
    <row r="2467" spans="1:4">
      <c r="A2467" s="90">
        <v>2489</v>
      </c>
      <c r="B2467" s="85" t="s">
        <v>7348</v>
      </c>
      <c r="C2467" s="84" t="s">
        <v>3676</v>
      </c>
      <c r="D2467" s="86" t="s">
        <v>7349</v>
      </c>
    </row>
    <row r="2468" spans="1:4">
      <c r="A2468" s="90">
        <v>2490</v>
      </c>
      <c r="B2468" s="85" t="s">
        <v>7350</v>
      </c>
      <c r="C2468" s="84" t="s">
        <v>3676</v>
      </c>
      <c r="D2468" s="86" t="s">
        <v>1364</v>
      </c>
    </row>
    <row r="2469" spans="1:4">
      <c r="A2469" s="90">
        <v>2491</v>
      </c>
      <c r="B2469" s="85" t="s">
        <v>7351</v>
      </c>
      <c r="C2469" s="84" t="s">
        <v>3676</v>
      </c>
      <c r="D2469" s="86" t="s">
        <v>2206</v>
      </c>
    </row>
    <row r="2470" spans="1:4">
      <c r="A2470" s="90">
        <v>2492</v>
      </c>
      <c r="B2470" s="85" t="s">
        <v>7352</v>
      </c>
      <c r="C2470" s="84" t="s">
        <v>3676</v>
      </c>
      <c r="D2470" s="86" t="s">
        <v>3580</v>
      </c>
    </row>
    <row r="2471" spans="1:4">
      <c r="A2471" s="90">
        <v>2493</v>
      </c>
      <c r="B2471" s="85" t="s">
        <v>7353</v>
      </c>
      <c r="C2471" s="84" t="s">
        <v>3676</v>
      </c>
      <c r="D2471" s="86" t="s">
        <v>3580</v>
      </c>
    </row>
    <row r="2472" spans="1:4">
      <c r="A2472" s="90">
        <v>2494</v>
      </c>
      <c r="B2472" s="85" t="s">
        <v>7354</v>
      </c>
      <c r="C2472" s="84" t="s">
        <v>3676</v>
      </c>
      <c r="D2472" s="86" t="s">
        <v>3580</v>
      </c>
    </row>
    <row r="2473" spans="1:4">
      <c r="A2473" s="90">
        <v>2495</v>
      </c>
      <c r="B2473" s="85" t="s">
        <v>7355</v>
      </c>
      <c r="C2473" s="84" t="s">
        <v>3676</v>
      </c>
      <c r="D2473" s="86" t="s">
        <v>7356</v>
      </c>
    </row>
    <row r="2474" spans="1:4">
      <c r="A2474" s="90">
        <v>2496</v>
      </c>
      <c r="B2474" s="85" t="s">
        <v>7357</v>
      </c>
      <c r="C2474" s="84" t="s">
        <v>3676</v>
      </c>
      <c r="D2474" s="86" t="s">
        <v>7358</v>
      </c>
    </row>
    <row r="2475" spans="1:4">
      <c r="A2475" s="90">
        <v>2497</v>
      </c>
      <c r="B2475" s="85" t="s">
        <v>7359</v>
      </c>
      <c r="C2475" s="84" t="s">
        <v>3676</v>
      </c>
      <c r="D2475" s="86" t="s">
        <v>4196</v>
      </c>
    </row>
    <row r="2476" spans="1:4">
      <c r="A2476" s="90">
        <v>2498</v>
      </c>
      <c r="B2476" s="85" t="s">
        <v>7360</v>
      </c>
      <c r="C2476" s="84" t="s">
        <v>3676</v>
      </c>
      <c r="D2476" s="86" t="s">
        <v>483</v>
      </c>
    </row>
    <row r="2477" spans="1:4">
      <c r="A2477" s="90">
        <v>2499</v>
      </c>
      <c r="B2477" s="85" t="s">
        <v>7361</v>
      </c>
      <c r="C2477" s="84" t="s">
        <v>3676</v>
      </c>
      <c r="D2477" s="86" t="s">
        <v>7362</v>
      </c>
    </row>
    <row r="2478" spans="1:4">
      <c r="A2478" s="90">
        <v>2500</v>
      </c>
      <c r="B2478" s="85" t="s">
        <v>7363</v>
      </c>
      <c r="C2478" s="84" t="s">
        <v>3676</v>
      </c>
      <c r="D2478" s="86" t="s">
        <v>7364</v>
      </c>
    </row>
    <row r="2479" spans="1:4">
      <c r="A2479" s="90">
        <v>2501</v>
      </c>
      <c r="B2479" s="85" t="s">
        <v>7365</v>
      </c>
      <c r="C2479" s="84" t="s">
        <v>3676</v>
      </c>
      <c r="D2479" s="86" t="s">
        <v>7366</v>
      </c>
    </row>
    <row r="2480" spans="1:4">
      <c r="A2480" s="90">
        <v>2502</v>
      </c>
      <c r="B2480" s="85" t="s">
        <v>7367</v>
      </c>
      <c r="C2480" s="84" t="s">
        <v>3676</v>
      </c>
      <c r="D2480" s="86" t="s">
        <v>7366</v>
      </c>
    </row>
    <row r="2481" spans="1:4">
      <c r="A2481" s="90">
        <v>2503</v>
      </c>
      <c r="B2481" s="85" t="s">
        <v>7368</v>
      </c>
      <c r="C2481" s="84" t="s">
        <v>3676</v>
      </c>
      <c r="D2481" s="86" t="s">
        <v>7369</v>
      </c>
    </row>
    <row r="2482" spans="1:4">
      <c r="A2482" s="90">
        <v>2504</v>
      </c>
      <c r="B2482" s="85" t="s">
        <v>7370</v>
      </c>
      <c r="C2482" s="84" t="s">
        <v>3676</v>
      </c>
      <c r="D2482" s="86" t="s">
        <v>679</v>
      </c>
    </row>
    <row r="2483" spans="1:4">
      <c r="A2483" s="90">
        <v>2505</v>
      </c>
      <c r="B2483" s="85" t="s">
        <v>7371</v>
      </c>
      <c r="C2483" s="84" t="s">
        <v>3676</v>
      </c>
      <c r="D2483" s="86" t="s">
        <v>7372</v>
      </c>
    </row>
    <row r="2484" spans="1:4">
      <c r="A2484" s="90">
        <v>2506</v>
      </c>
      <c r="B2484" s="85" t="s">
        <v>7373</v>
      </c>
      <c r="C2484" s="84" t="s">
        <v>3676</v>
      </c>
      <c r="D2484" s="86" t="s">
        <v>7374</v>
      </c>
    </row>
    <row r="2485" spans="1:4">
      <c r="A2485" s="90">
        <v>2507</v>
      </c>
      <c r="B2485" s="85" t="s">
        <v>7375</v>
      </c>
      <c r="C2485" s="84" t="s">
        <v>3676</v>
      </c>
      <c r="D2485" s="86" t="s">
        <v>838</v>
      </c>
    </row>
    <row r="2486" spans="1:4">
      <c r="A2486" s="90">
        <v>2508</v>
      </c>
      <c r="B2486" s="85" t="s">
        <v>7376</v>
      </c>
      <c r="C2486" s="84" t="s">
        <v>3630</v>
      </c>
      <c r="D2486" s="86" t="s">
        <v>7377</v>
      </c>
    </row>
    <row r="2487" spans="1:4">
      <c r="A2487" s="90">
        <v>2509</v>
      </c>
      <c r="B2487" s="85" t="s">
        <v>7378</v>
      </c>
      <c r="C2487" s="84" t="s">
        <v>3630</v>
      </c>
      <c r="D2487" s="86" t="s">
        <v>7379</v>
      </c>
    </row>
    <row r="2488" spans="1:4">
      <c r="A2488" s="90">
        <v>2510</v>
      </c>
      <c r="B2488" s="85" t="s">
        <v>7380</v>
      </c>
      <c r="C2488" s="84" t="s">
        <v>3968</v>
      </c>
      <c r="D2488" s="86" t="s">
        <v>3396</v>
      </c>
    </row>
    <row r="2489" spans="1:4">
      <c r="A2489" s="90">
        <v>2511</v>
      </c>
      <c r="B2489" s="85" t="s">
        <v>7381</v>
      </c>
      <c r="C2489" s="84" t="s">
        <v>3968</v>
      </c>
      <c r="D2489" s="86" t="s">
        <v>326</v>
      </c>
    </row>
    <row r="2490" spans="1:4">
      <c r="A2490" s="90">
        <v>2512</v>
      </c>
      <c r="B2490" s="85" t="s">
        <v>7382</v>
      </c>
      <c r="C2490" s="84" t="s">
        <v>3630</v>
      </c>
      <c r="D2490" s="86" t="s">
        <v>981</v>
      </c>
    </row>
    <row r="2491" spans="1:4">
      <c r="A2491" s="90">
        <v>2513</v>
      </c>
      <c r="B2491" s="85" t="s">
        <v>7383</v>
      </c>
      <c r="C2491" s="84" t="s">
        <v>3612</v>
      </c>
      <c r="D2491" s="86" t="s">
        <v>1071</v>
      </c>
    </row>
    <row r="2492" spans="1:4">
      <c r="A2492" s="90">
        <v>2515</v>
      </c>
      <c r="B2492" s="85" t="s">
        <v>7384</v>
      </c>
      <c r="C2492" s="84" t="s">
        <v>3612</v>
      </c>
      <c r="D2492" s="86" t="s">
        <v>2533</v>
      </c>
    </row>
    <row r="2493" spans="1:4">
      <c r="A2493" s="90">
        <v>2516</v>
      </c>
      <c r="B2493" s="85" t="s">
        <v>7385</v>
      </c>
      <c r="C2493" s="84" t="s">
        <v>3612</v>
      </c>
      <c r="D2493" s="86" t="s">
        <v>7386</v>
      </c>
    </row>
    <row r="2494" spans="1:4">
      <c r="A2494" s="90">
        <v>2519</v>
      </c>
      <c r="B2494" s="85" t="s">
        <v>7387</v>
      </c>
      <c r="C2494" s="84" t="s">
        <v>3612</v>
      </c>
      <c r="D2494" s="86" t="s">
        <v>7388</v>
      </c>
    </row>
    <row r="2495" spans="1:4">
      <c r="A2495" s="90">
        <v>2520</v>
      </c>
      <c r="B2495" s="85" t="s">
        <v>7389</v>
      </c>
      <c r="C2495" s="84" t="s">
        <v>3630</v>
      </c>
      <c r="D2495" s="86" t="s">
        <v>453</v>
      </c>
    </row>
    <row r="2496" spans="1:4">
      <c r="A2496" s="90">
        <v>2522</v>
      </c>
      <c r="B2496" s="85" t="s">
        <v>5430</v>
      </c>
      <c r="C2496" s="84" t="s">
        <v>3630</v>
      </c>
      <c r="D2496" s="88" t="s">
        <v>7390</v>
      </c>
    </row>
    <row r="2497" spans="1:4">
      <c r="B2497" s="85" t="s">
        <v>7391</v>
      </c>
    </row>
    <row r="2498" spans="1:4">
      <c r="A2498" s="90">
        <v>2523</v>
      </c>
      <c r="B2498" s="85" t="s">
        <v>7392</v>
      </c>
      <c r="C2498" s="84" t="s">
        <v>3612</v>
      </c>
      <c r="D2498" s="86" t="s">
        <v>7393</v>
      </c>
    </row>
    <row r="2499" spans="1:4">
      <c r="D2499" s="84" t="s">
        <v>3696</v>
      </c>
    </row>
    <row r="2500" spans="1:4">
      <c r="B2500" s="82" t="s">
        <v>7394</v>
      </c>
    </row>
    <row r="2502" spans="1:4">
      <c r="B2502" s="82" t="s">
        <v>3604</v>
      </c>
      <c r="C2502" s="83" t="s">
        <v>3605</v>
      </c>
    </row>
    <row r="2503" spans="1:4">
      <c r="D2503" s="83" t="s">
        <v>3606</v>
      </c>
    </row>
    <row r="2504" spans="1:4">
      <c r="A2504" s="83" t="s">
        <v>3607</v>
      </c>
      <c r="B2504" s="82" t="s">
        <v>3608</v>
      </c>
      <c r="C2504" s="83" t="s">
        <v>3609</v>
      </c>
    </row>
    <row r="2505" spans="1:4">
      <c r="A2505" s="90">
        <v>2524</v>
      </c>
      <c r="B2505" s="85" t="s">
        <v>7395</v>
      </c>
      <c r="C2505" s="84" t="s">
        <v>3630</v>
      </c>
      <c r="D2505" s="86" t="s">
        <v>7396</v>
      </c>
    </row>
    <row r="2506" spans="1:4">
      <c r="A2506" s="90">
        <v>2527</v>
      </c>
      <c r="B2506" s="85" t="s">
        <v>7397</v>
      </c>
      <c r="C2506" s="84" t="s">
        <v>3630</v>
      </c>
      <c r="D2506" s="86" t="s">
        <v>7398</v>
      </c>
    </row>
    <row r="2507" spans="1:4">
      <c r="B2507" s="85" t="s">
        <v>7399</v>
      </c>
    </row>
    <row r="2508" spans="1:4">
      <c r="A2508" s="90">
        <v>2528</v>
      </c>
      <c r="B2508" s="85" t="s">
        <v>7400</v>
      </c>
      <c r="C2508" s="84" t="s">
        <v>3630</v>
      </c>
      <c r="D2508" s="86" t="s">
        <v>7401</v>
      </c>
    </row>
    <row r="2509" spans="1:4">
      <c r="B2509" s="85" t="s">
        <v>4515</v>
      </c>
    </row>
    <row r="2510" spans="1:4">
      <c r="A2510" s="90">
        <v>2531</v>
      </c>
      <c r="B2510" s="85" t="s">
        <v>7402</v>
      </c>
      <c r="C2510" s="84" t="s">
        <v>3630</v>
      </c>
      <c r="D2510" s="86" t="s">
        <v>7403</v>
      </c>
    </row>
    <row r="2511" spans="1:4">
      <c r="B2511" s="85" t="s">
        <v>4515</v>
      </c>
    </row>
    <row r="2512" spans="1:4">
      <c r="A2512" s="90">
        <v>2532</v>
      </c>
      <c r="B2512" s="85" t="s">
        <v>7404</v>
      </c>
      <c r="C2512" s="84" t="s">
        <v>3630</v>
      </c>
      <c r="D2512" s="86" t="s">
        <v>7405</v>
      </c>
    </row>
    <row r="2513" spans="1:4">
      <c r="B2513" s="85" t="s">
        <v>4515</v>
      </c>
    </row>
    <row r="2514" spans="1:4">
      <c r="A2514" s="90">
        <v>2535</v>
      </c>
      <c r="B2514" s="85" t="s">
        <v>7406</v>
      </c>
      <c r="C2514" s="84" t="s">
        <v>3630</v>
      </c>
      <c r="D2514" s="86" t="s">
        <v>1050</v>
      </c>
    </row>
    <row r="2515" spans="1:4">
      <c r="B2515" s="85" t="s">
        <v>4668</v>
      </c>
    </row>
    <row r="2516" spans="1:4">
      <c r="A2516" s="90">
        <v>2540</v>
      </c>
      <c r="B2516" s="85" t="s">
        <v>7407</v>
      </c>
      <c r="C2516" s="84" t="s">
        <v>3746</v>
      </c>
      <c r="D2516" s="86" t="s">
        <v>1208</v>
      </c>
    </row>
    <row r="2517" spans="1:4">
      <c r="A2517" s="90">
        <v>2542</v>
      </c>
      <c r="B2517" s="85" t="s">
        <v>7408</v>
      </c>
      <c r="C2517" s="84" t="s">
        <v>7409</v>
      </c>
      <c r="D2517" s="86" t="s">
        <v>2497</v>
      </c>
    </row>
    <row r="2518" spans="1:4">
      <c r="A2518" s="90">
        <v>2543</v>
      </c>
      <c r="B2518" s="85" t="s">
        <v>7410</v>
      </c>
      <c r="C2518" s="84" t="s">
        <v>3630</v>
      </c>
      <c r="D2518" s="86" t="s">
        <v>7411</v>
      </c>
    </row>
    <row r="2519" spans="1:4">
      <c r="A2519" s="90">
        <v>2545</v>
      </c>
      <c r="B2519" s="85" t="s">
        <v>7412</v>
      </c>
      <c r="C2519" s="84" t="s">
        <v>3968</v>
      </c>
      <c r="D2519" s="86" t="s">
        <v>244</v>
      </c>
    </row>
    <row r="2520" spans="1:4">
      <c r="A2520" s="90">
        <v>2546</v>
      </c>
      <c r="B2520" s="85" t="s">
        <v>7413</v>
      </c>
      <c r="C2520" s="84" t="s">
        <v>3746</v>
      </c>
      <c r="D2520" s="86" t="s">
        <v>3316</v>
      </c>
    </row>
    <row r="2521" spans="1:4">
      <c r="A2521" s="90">
        <v>2547</v>
      </c>
      <c r="B2521" s="85" t="s">
        <v>7414</v>
      </c>
      <c r="C2521" s="84" t="s">
        <v>3746</v>
      </c>
      <c r="D2521" s="86" t="s">
        <v>575</v>
      </c>
    </row>
    <row r="2522" spans="1:4">
      <c r="A2522" s="90">
        <v>2557</v>
      </c>
      <c r="B2522" s="85" t="s">
        <v>7415</v>
      </c>
      <c r="C2522" s="84" t="s">
        <v>3630</v>
      </c>
      <c r="D2522" s="86" t="s">
        <v>1944</v>
      </c>
    </row>
    <row r="2523" spans="1:4">
      <c r="A2523" s="90">
        <v>2558</v>
      </c>
      <c r="B2523" s="85" t="s">
        <v>7416</v>
      </c>
      <c r="C2523" s="84" t="s">
        <v>3630</v>
      </c>
      <c r="D2523" s="86" t="s">
        <v>7417</v>
      </c>
    </row>
    <row r="2524" spans="1:4">
      <c r="A2524" s="90">
        <v>2560</v>
      </c>
      <c r="B2524" s="85" t="s">
        <v>7418</v>
      </c>
      <c r="C2524" s="84" t="s">
        <v>3630</v>
      </c>
      <c r="D2524" s="88" t="s">
        <v>7419</v>
      </c>
    </row>
    <row r="2525" spans="1:4">
      <c r="A2525" s="90">
        <v>2561</v>
      </c>
      <c r="B2525" s="85" t="s">
        <v>7420</v>
      </c>
      <c r="C2525" s="84" t="s">
        <v>3666</v>
      </c>
      <c r="D2525" s="86" t="s">
        <v>7421</v>
      </c>
    </row>
    <row r="2526" spans="1:4">
      <c r="A2526" s="90">
        <v>2562</v>
      </c>
      <c r="B2526" s="85" t="s">
        <v>7422</v>
      </c>
      <c r="C2526" s="84" t="s">
        <v>3666</v>
      </c>
      <c r="D2526" s="86" t="s">
        <v>7423</v>
      </c>
    </row>
    <row r="2527" spans="1:4">
      <c r="A2527" s="90">
        <v>2563</v>
      </c>
      <c r="B2527" s="85" t="s">
        <v>7424</v>
      </c>
      <c r="C2527" s="84" t="s">
        <v>3746</v>
      </c>
      <c r="D2527" s="86" t="s">
        <v>1184</v>
      </c>
    </row>
    <row r="2528" spans="1:4">
      <c r="A2528" s="90">
        <v>2564</v>
      </c>
      <c r="B2528" s="85" t="s">
        <v>7425</v>
      </c>
      <c r="C2528" s="84" t="s">
        <v>3746</v>
      </c>
      <c r="D2528" s="86" t="s">
        <v>1184</v>
      </c>
    </row>
    <row r="2529" spans="1:4">
      <c r="A2529" s="90">
        <v>2565</v>
      </c>
      <c r="B2529" s="85" t="s">
        <v>7426</v>
      </c>
      <c r="C2529" s="84" t="s">
        <v>3968</v>
      </c>
      <c r="D2529" s="86" t="s">
        <v>231</v>
      </c>
    </row>
    <row r="2530" spans="1:4">
      <c r="A2530" s="90">
        <v>2566</v>
      </c>
      <c r="B2530" s="85" t="s">
        <v>7427</v>
      </c>
      <c r="C2530" s="84" t="s">
        <v>3968</v>
      </c>
      <c r="D2530" s="86" t="s">
        <v>3563</v>
      </c>
    </row>
    <row r="2531" spans="1:4">
      <c r="A2531" s="90">
        <v>2568</v>
      </c>
      <c r="B2531" s="85" t="s">
        <v>7428</v>
      </c>
      <c r="C2531" s="84" t="s">
        <v>3968</v>
      </c>
      <c r="D2531" s="86" t="s">
        <v>951</v>
      </c>
    </row>
    <row r="2532" spans="1:4">
      <c r="A2532" s="90">
        <v>2569</v>
      </c>
      <c r="B2532" s="85" t="s">
        <v>7429</v>
      </c>
      <c r="C2532" s="84" t="s">
        <v>3630</v>
      </c>
      <c r="D2532" s="86" t="s">
        <v>7430</v>
      </c>
    </row>
    <row r="2533" spans="1:4">
      <c r="A2533" s="90">
        <v>2570</v>
      </c>
      <c r="B2533" s="85" t="s">
        <v>7431</v>
      </c>
      <c r="C2533" s="84" t="s">
        <v>3630</v>
      </c>
      <c r="D2533" s="86" t="s">
        <v>1669</v>
      </c>
    </row>
    <row r="2534" spans="1:4">
      <c r="A2534" s="90">
        <v>2571</v>
      </c>
      <c r="B2534" s="85" t="s">
        <v>7432</v>
      </c>
      <c r="C2534" s="84" t="s">
        <v>3630</v>
      </c>
      <c r="D2534" s="86" t="s">
        <v>7433</v>
      </c>
    </row>
    <row r="2535" spans="1:4">
      <c r="A2535" s="90">
        <v>2572</v>
      </c>
      <c r="B2535" s="85" t="s">
        <v>7434</v>
      </c>
      <c r="C2535" s="84" t="s">
        <v>3630</v>
      </c>
      <c r="D2535" s="86" t="s">
        <v>1635</v>
      </c>
    </row>
    <row r="2536" spans="1:4">
      <c r="A2536" s="90">
        <v>2574</v>
      </c>
      <c r="B2536" s="85" t="s">
        <v>7435</v>
      </c>
      <c r="C2536" s="84" t="s">
        <v>3630</v>
      </c>
      <c r="D2536" s="86" t="s">
        <v>7436</v>
      </c>
    </row>
    <row r="2537" spans="1:4">
      <c r="A2537" s="90">
        <v>2582</v>
      </c>
      <c r="B2537" s="85" t="s">
        <v>7437</v>
      </c>
      <c r="C2537" s="84" t="s">
        <v>3968</v>
      </c>
      <c r="D2537" s="86" t="s">
        <v>2437</v>
      </c>
    </row>
    <row r="2538" spans="1:4">
      <c r="A2538" s="90">
        <v>2583</v>
      </c>
      <c r="B2538" s="85" t="s">
        <v>7438</v>
      </c>
      <c r="C2538" s="84" t="s">
        <v>3666</v>
      </c>
      <c r="D2538" s="86" t="s">
        <v>2694</v>
      </c>
    </row>
    <row r="2539" spans="1:4">
      <c r="A2539" s="90">
        <v>2584</v>
      </c>
      <c r="B2539" s="85" t="s">
        <v>7439</v>
      </c>
      <c r="C2539" s="84" t="s">
        <v>3630</v>
      </c>
      <c r="D2539" s="88" t="s">
        <v>7440</v>
      </c>
    </row>
    <row r="2540" spans="1:4">
      <c r="A2540" s="90">
        <v>2585</v>
      </c>
      <c r="B2540" s="85" t="s">
        <v>7441</v>
      </c>
      <c r="C2540" s="84" t="s">
        <v>3612</v>
      </c>
      <c r="D2540" s="86" t="s">
        <v>7442</v>
      </c>
    </row>
    <row r="2541" spans="1:4">
      <c r="D2541" s="84" t="s">
        <v>3696</v>
      </c>
    </row>
    <row r="2542" spans="1:4">
      <c r="B2542" s="82" t="s">
        <v>7443</v>
      </c>
    </row>
    <row r="2544" spans="1:4">
      <c r="B2544" s="82" t="s">
        <v>3604</v>
      </c>
      <c r="C2544" s="83" t="s">
        <v>3605</v>
      </c>
    </row>
    <row r="2545" spans="1:4">
      <c r="D2545" s="83" t="s">
        <v>3606</v>
      </c>
    </row>
    <row r="2546" spans="1:4">
      <c r="A2546" s="83" t="s">
        <v>3607</v>
      </c>
      <c r="B2546" s="82" t="s">
        <v>3608</v>
      </c>
      <c r="C2546" s="83" t="s">
        <v>3609</v>
      </c>
    </row>
    <row r="2547" spans="1:4">
      <c r="A2547" s="90">
        <v>2586</v>
      </c>
      <c r="B2547" s="85" t="s">
        <v>7444</v>
      </c>
      <c r="C2547" s="84" t="s">
        <v>3630</v>
      </c>
      <c r="D2547" s="86" t="s">
        <v>703</v>
      </c>
    </row>
    <row r="2548" spans="1:4">
      <c r="A2548" s="90">
        <v>2587</v>
      </c>
      <c r="B2548" s="85" t="s">
        <v>7445</v>
      </c>
      <c r="C2548" s="84" t="s">
        <v>3630</v>
      </c>
      <c r="D2548" s="86" t="s">
        <v>7446</v>
      </c>
    </row>
    <row r="2549" spans="1:4">
      <c r="A2549" s="90">
        <v>2588</v>
      </c>
      <c r="B2549" s="85" t="s">
        <v>7447</v>
      </c>
      <c r="C2549" s="84" t="s">
        <v>3630</v>
      </c>
      <c r="D2549" s="86" t="s">
        <v>7448</v>
      </c>
    </row>
    <row r="2550" spans="1:4">
      <c r="A2550" s="90">
        <v>2589</v>
      </c>
      <c r="B2550" s="85" t="s">
        <v>7449</v>
      </c>
      <c r="C2550" s="84" t="s">
        <v>3630</v>
      </c>
      <c r="D2550" s="86" t="s">
        <v>7450</v>
      </c>
    </row>
    <row r="2551" spans="1:4">
      <c r="A2551" s="90">
        <v>2590</v>
      </c>
      <c r="B2551" s="85" t="s">
        <v>7451</v>
      </c>
      <c r="C2551" s="84" t="s">
        <v>3630</v>
      </c>
      <c r="D2551" s="88" t="s">
        <v>7452</v>
      </c>
    </row>
    <row r="2552" spans="1:4">
      <c r="A2552" s="90">
        <v>2591</v>
      </c>
      <c r="B2552" s="85" t="s">
        <v>7453</v>
      </c>
      <c r="C2552" s="84" t="s">
        <v>3630</v>
      </c>
      <c r="D2552" s="87" t="s">
        <v>7454</v>
      </c>
    </row>
    <row r="2553" spans="1:4">
      <c r="A2553" s="90">
        <v>2592</v>
      </c>
      <c r="B2553" s="85" t="s">
        <v>7455</v>
      </c>
      <c r="C2553" s="84" t="s">
        <v>3968</v>
      </c>
      <c r="D2553" s="86" t="s">
        <v>2904</v>
      </c>
    </row>
    <row r="2554" spans="1:4">
      <c r="A2554" s="90">
        <v>2593</v>
      </c>
      <c r="B2554" s="85" t="s">
        <v>7456</v>
      </c>
      <c r="C2554" s="84" t="s">
        <v>3612</v>
      </c>
      <c r="D2554" s="86" t="s">
        <v>7457</v>
      </c>
    </row>
    <row r="2555" spans="1:4">
      <c r="A2555" s="90">
        <v>2594</v>
      </c>
      <c r="B2555" s="85" t="s">
        <v>7458</v>
      </c>
      <c r="C2555" s="84" t="s">
        <v>3612</v>
      </c>
      <c r="D2555" s="86" t="s">
        <v>7459</v>
      </c>
    </row>
    <row r="2556" spans="1:4">
      <c r="A2556" s="90">
        <v>2595</v>
      </c>
      <c r="B2556" s="85" t="s">
        <v>7460</v>
      </c>
      <c r="C2556" s="84" t="s">
        <v>3968</v>
      </c>
      <c r="D2556" s="86" t="s">
        <v>434</v>
      </c>
    </row>
    <row r="2557" spans="1:4">
      <c r="A2557" s="90">
        <v>2599</v>
      </c>
      <c r="B2557" s="85" t="s">
        <v>7461</v>
      </c>
      <c r="C2557" s="84" t="s">
        <v>3630</v>
      </c>
      <c r="D2557" s="86" t="s">
        <v>4437</v>
      </c>
    </row>
    <row r="2558" spans="1:4">
      <c r="A2558" s="90">
        <v>2600</v>
      </c>
      <c r="B2558" s="85" t="s">
        <v>7462</v>
      </c>
      <c r="C2558" s="84" t="s">
        <v>3630</v>
      </c>
      <c r="D2558" s="86" t="s">
        <v>2199</v>
      </c>
    </row>
    <row r="2559" spans="1:4">
      <c r="A2559" s="90">
        <v>2601</v>
      </c>
      <c r="B2559" s="85" t="s">
        <v>7463</v>
      </c>
      <c r="C2559" s="84" t="s">
        <v>3630</v>
      </c>
      <c r="D2559" s="86" t="s">
        <v>7464</v>
      </c>
    </row>
    <row r="2560" spans="1:4">
      <c r="A2560" s="90">
        <v>2602</v>
      </c>
      <c r="B2560" s="85" t="s">
        <v>7465</v>
      </c>
      <c r="C2560" s="84" t="s">
        <v>3630</v>
      </c>
      <c r="D2560" s="86" t="s">
        <v>2880</v>
      </c>
    </row>
    <row r="2561" spans="1:4">
      <c r="A2561" s="90">
        <v>2604</v>
      </c>
      <c r="B2561" s="85" t="s">
        <v>7466</v>
      </c>
      <c r="C2561" s="84" t="s">
        <v>3630</v>
      </c>
      <c r="D2561" s="86" t="s">
        <v>7467</v>
      </c>
    </row>
    <row r="2562" spans="1:4">
      <c r="A2562" s="90">
        <v>2605</v>
      </c>
      <c r="B2562" s="85" t="s">
        <v>7468</v>
      </c>
      <c r="C2562" s="84" t="s">
        <v>3630</v>
      </c>
      <c r="D2562" s="86" t="s">
        <v>4226</v>
      </c>
    </row>
    <row r="2563" spans="1:4">
      <c r="A2563" s="90">
        <v>2606</v>
      </c>
      <c r="B2563" s="85" t="s">
        <v>7469</v>
      </c>
      <c r="C2563" s="84" t="s">
        <v>3630</v>
      </c>
      <c r="D2563" s="86" t="s">
        <v>6978</v>
      </c>
    </row>
    <row r="2564" spans="1:4">
      <c r="A2564" s="90">
        <v>2607</v>
      </c>
      <c r="B2564" s="85" t="s">
        <v>7470</v>
      </c>
      <c r="C2564" s="84" t="s">
        <v>3630</v>
      </c>
      <c r="D2564" s="86" t="s">
        <v>581</v>
      </c>
    </row>
    <row r="2565" spans="1:4">
      <c r="A2565" s="90">
        <v>2608</v>
      </c>
      <c r="B2565" s="85" t="s">
        <v>7471</v>
      </c>
      <c r="C2565" s="84" t="s">
        <v>3630</v>
      </c>
      <c r="D2565" s="86" t="s">
        <v>1762</v>
      </c>
    </row>
    <row r="2566" spans="1:4">
      <c r="A2566" s="90">
        <v>2609</v>
      </c>
      <c r="B2566" s="85" t="s">
        <v>7472</v>
      </c>
      <c r="C2566" s="84" t="s">
        <v>3630</v>
      </c>
      <c r="D2566" s="86" t="s">
        <v>4216</v>
      </c>
    </row>
    <row r="2567" spans="1:4">
      <c r="A2567" s="90">
        <v>2610</v>
      </c>
      <c r="B2567" s="85" t="s">
        <v>7473</v>
      </c>
      <c r="C2567" s="84" t="s">
        <v>3630</v>
      </c>
      <c r="D2567" s="86" t="s">
        <v>2790</v>
      </c>
    </row>
    <row r="2568" spans="1:4">
      <c r="A2568" s="90">
        <v>2611</v>
      </c>
      <c r="B2568" s="85" t="s">
        <v>7474</v>
      </c>
      <c r="C2568" s="84" t="s">
        <v>3630</v>
      </c>
      <c r="D2568" s="86" t="s">
        <v>2790</v>
      </c>
    </row>
    <row r="2569" spans="1:4">
      <c r="A2569" s="90">
        <v>2612</v>
      </c>
      <c r="B2569" s="85" t="s">
        <v>7475</v>
      </c>
      <c r="C2569" s="84" t="s">
        <v>3630</v>
      </c>
      <c r="D2569" s="88" t="s">
        <v>6518</v>
      </c>
    </row>
    <row r="2570" spans="1:4">
      <c r="A2570" s="90">
        <v>2613</v>
      </c>
      <c r="B2570" s="85" t="s">
        <v>7476</v>
      </c>
      <c r="C2570" s="84" t="s">
        <v>3612</v>
      </c>
      <c r="D2570" s="86" t="s">
        <v>7477</v>
      </c>
    </row>
    <row r="2571" spans="1:4">
      <c r="A2571" s="90">
        <v>2614</v>
      </c>
      <c r="B2571" s="85" t="s">
        <v>7478</v>
      </c>
      <c r="C2571" s="84" t="s">
        <v>3630</v>
      </c>
      <c r="D2571" s="88" t="s">
        <v>7479</v>
      </c>
    </row>
    <row r="2572" spans="1:4">
      <c r="A2572" s="90">
        <v>2615</v>
      </c>
      <c r="B2572" s="85" t="s">
        <v>7480</v>
      </c>
      <c r="C2572" s="84" t="s">
        <v>3746</v>
      </c>
      <c r="D2572" s="86" t="s">
        <v>1184</v>
      </c>
    </row>
    <row r="2573" spans="1:4">
      <c r="A2573" s="90">
        <v>2616</v>
      </c>
      <c r="B2573" s="85" t="s">
        <v>7481</v>
      </c>
      <c r="C2573" s="84" t="s">
        <v>3630</v>
      </c>
      <c r="D2573" s="86" t="s">
        <v>7482</v>
      </c>
    </row>
    <row r="2574" spans="1:4">
      <c r="A2574" s="90">
        <v>2617</v>
      </c>
      <c r="B2574" s="85" t="s">
        <v>7483</v>
      </c>
      <c r="C2574" s="84" t="s">
        <v>3630</v>
      </c>
      <c r="D2574" s="86" t="s">
        <v>5904</v>
      </c>
    </row>
    <row r="2575" spans="1:4">
      <c r="A2575" s="90">
        <v>2618</v>
      </c>
      <c r="B2575" s="85" t="s">
        <v>7484</v>
      </c>
      <c r="C2575" s="84" t="s">
        <v>3630</v>
      </c>
      <c r="D2575" s="86" t="s">
        <v>7485</v>
      </c>
    </row>
    <row r="2576" spans="1:4">
      <c r="A2576" s="90">
        <v>2619</v>
      </c>
      <c r="B2576" s="85" t="s">
        <v>7486</v>
      </c>
      <c r="C2576" s="84" t="s">
        <v>3968</v>
      </c>
      <c r="D2576" s="84" t="s">
        <v>747</v>
      </c>
    </row>
    <row r="2577" spans="1:4">
      <c r="A2577" s="90">
        <v>2620</v>
      </c>
      <c r="B2577" s="85" t="s">
        <v>7487</v>
      </c>
      <c r="C2577" s="84" t="s">
        <v>3630</v>
      </c>
      <c r="D2577" s="86" t="s">
        <v>7488</v>
      </c>
    </row>
    <row r="2578" spans="1:4">
      <c r="A2578" s="90">
        <v>2621</v>
      </c>
      <c r="B2578" s="85" t="s">
        <v>7489</v>
      </c>
      <c r="C2578" s="84" t="s">
        <v>3968</v>
      </c>
      <c r="D2578" s="84" t="s">
        <v>300</v>
      </c>
    </row>
    <row r="2579" spans="1:4">
      <c r="A2579" s="90">
        <v>2622</v>
      </c>
      <c r="B2579" s="85" t="s">
        <v>7490</v>
      </c>
      <c r="C2579" s="84" t="s">
        <v>3630</v>
      </c>
      <c r="D2579" s="86" t="s">
        <v>849</v>
      </c>
    </row>
    <row r="2580" spans="1:4">
      <c r="D2580" s="84" t="s">
        <v>3696</v>
      </c>
    </row>
    <row r="2581" spans="1:4">
      <c r="B2581" s="82" t="s">
        <v>7491</v>
      </c>
    </row>
    <row r="2583" spans="1:4">
      <c r="B2583" s="82" t="s">
        <v>3604</v>
      </c>
      <c r="C2583" s="83" t="s">
        <v>3605</v>
      </c>
    </row>
    <row r="2584" spans="1:4">
      <c r="D2584" s="83" t="s">
        <v>3606</v>
      </c>
    </row>
    <row r="2585" spans="1:4">
      <c r="A2585" s="83" t="s">
        <v>3607</v>
      </c>
      <c r="B2585" s="82" t="s">
        <v>3608</v>
      </c>
      <c r="C2585" s="83" t="s">
        <v>3609</v>
      </c>
    </row>
    <row r="2586" spans="1:4">
      <c r="A2586" s="90">
        <v>2623</v>
      </c>
      <c r="B2586" s="85" t="s">
        <v>7492</v>
      </c>
      <c r="C2586" s="84" t="s">
        <v>3630</v>
      </c>
      <c r="D2586" s="86" t="s">
        <v>7493</v>
      </c>
    </row>
    <row r="2587" spans="1:4">
      <c r="A2587" s="90">
        <v>2624</v>
      </c>
      <c r="B2587" s="85" t="s">
        <v>7494</v>
      </c>
      <c r="C2587" s="84" t="s">
        <v>3630</v>
      </c>
      <c r="D2587" s="84" t="s">
        <v>469</v>
      </c>
    </row>
    <row r="2588" spans="1:4">
      <c r="A2588" s="90">
        <v>2625</v>
      </c>
      <c r="B2588" s="85" t="s">
        <v>7495</v>
      </c>
      <c r="C2588" s="84" t="s">
        <v>3630</v>
      </c>
      <c r="D2588" s="84" t="s">
        <v>2382</v>
      </c>
    </row>
    <row r="2589" spans="1:4">
      <c r="A2589" s="90">
        <v>2626</v>
      </c>
      <c r="B2589" s="85" t="s">
        <v>7496</v>
      </c>
      <c r="C2589" s="84" t="s">
        <v>3968</v>
      </c>
      <c r="D2589" s="86" t="s">
        <v>1354</v>
      </c>
    </row>
    <row r="2590" spans="1:4">
      <c r="A2590" s="90">
        <v>2627</v>
      </c>
      <c r="B2590" s="85" t="s">
        <v>7497</v>
      </c>
      <c r="C2590" s="84" t="s">
        <v>3630</v>
      </c>
      <c r="D2590" s="86" t="s">
        <v>4417</v>
      </c>
    </row>
    <row r="2591" spans="1:4">
      <c r="A2591" s="90">
        <v>2628</v>
      </c>
      <c r="B2591" s="85" t="s">
        <v>7498</v>
      </c>
      <c r="C2591" s="84" t="s">
        <v>3630</v>
      </c>
      <c r="D2591" s="86" t="s">
        <v>3321</v>
      </c>
    </row>
    <row r="2592" spans="1:4">
      <c r="A2592" s="90">
        <v>2629</v>
      </c>
      <c r="B2592" s="85" t="s">
        <v>7499</v>
      </c>
      <c r="C2592" s="84" t="s">
        <v>3630</v>
      </c>
      <c r="D2592" s="86" t="s">
        <v>297</v>
      </c>
    </row>
    <row r="2593" spans="1:4">
      <c r="A2593" s="90">
        <v>2630</v>
      </c>
      <c r="B2593" s="85" t="s">
        <v>7500</v>
      </c>
      <c r="C2593" s="84" t="s">
        <v>3630</v>
      </c>
      <c r="D2593" s="86" t="s">
        <v>1454</v>
      </c>
    </row>
    <row r="2594" spans="1:4">
      <c r="A2594" s="90">
        <v>2632</v>
      </c>
      <c r="B2594" s="85" t="s">
        <v>7501</v>
      </c>
      <c r="C2594" s="84" t="s">
        <v>3746</v>
      </c>
      <c r="D2594" s="86" t="s">
        <v>2917</v>
      </c>
    </row>
    <row r="2595" spans="1:4">
      <c r="A2595" s="90">
        <v>2633</v>
      </c>
      <c r="B2595" s="85" t="s">
        <v>7502</v>
      </c>
      <c r="C2595" s="84" t="s">
        <v>3968</v>
      </c>
      <c r="D2595" s="86" t="s">
        <v>546</v>
      </c>
    </row>
    <row r="2596" spans="1:4">
      <c r="A2596" s="90">
        <v>2634</v>
      </c>
      <c r="B2596" s="85" t="s">
        <v>7503</v>
      </c>
      <c r="C2596" s="84" t="s">
        <v>3630</v>
      </c>
      <c r="D2596" s="86" t="s">
        <v>827</v>
      </c>
    </row>
    <row r="2597" spans="1:4">
      <c r="A2597" s="90">
        <v>2635</v>
      </c>
      <c r="B2597" s="85" t="s">
        <v>7504</v>
      </c>
      <c r="C2597" s="84" t="s">
        <v>3630</v>
      </c>
      <c r="D2597" s="86" t="s">
        <v>827</v>
      </c>
    </row>
    <row r="2598" spans="1:4">
      <c r="A2598" s="90">
        <v>2636</v>
      </c>
      <c r="B2598" s="85" t="s">
        <v>7505</v>
      </c>
      <c r="C2598" s="84" t="s">
        <v>3630</v>
      </c>
      <c r="D2598" s="86" t="s">
        <v>2966</v>
      </c>
    </row>
    <row r="2599" spans="1:4">
      <c r="A2599" s="90">
        <v>2637</v>
      </c>
      <c r="B2599" s="85" t="s">
        <v>7506</v>
      </c>
      <c r="C2599" s="84" t="s">
        <v>3630</v>
      </c>
      <c r="D2599" s="86" t="s">
        <v>1386</v>
      </c>
    </row>
    <row r="2600" spans="1:4">
      <c r="A2600" s="90">
        <v>2638</v>
      </c>
      <c r="B2600" s="85" t="s">
        <v>7507</v>
      </c>
      <c r="C2600" s="84" t="s">
        <v>3630</v>
      </c>
      <c r="D2600" s="86" t="s">
        <v>2966</v>
      </c>
    </row>
    <row r="2601" spans="1:4">
      <c r="A2601" s="90">
        <v>2640</v>
      </c>
      <c r="B2601" s="85" t="s">
        <v>7508</v>
      </c>
      <c r="C2601" s="84" t="s">
        <v>3630</v>
      </c>
      <c r="D2601" s="84" t="s">
        <v>2059</v>
      </c>
    </row>
    <row r="2602" spans="1:4">
      <c r="A2602" s="90">
        <v>2641</v>
      </c>
      <c r="B2602" s="85" t="s">
        <v>7509</v>
      </c>
      <c r="C2602" s="84" t="s">
        <v>3630</v>
      </c>
      <c r="D2602" s="86" t="s">
        <v>7510</v>
      </c>
    </row>
    <row r="2603" spans="1:4">
      <c r="A2603" s="90">
        <v>2642</v>
      </c>
      <c r="B2603" s="85" t="s">
        <v>7511</v>
      </c>
      <c r="C2603" s="84" t="s">
        <v>3630</v>
      </c>
      <c r="D2603" s="86" t="s">
        <v>7512</v>
      </c>
    </row>
    <row r="2604" spans="1:4">
      <c r="A2604" s="90">
        <v>2643</v>
      </c>
      <c r="B2604" s="85" t="s">
        <v>7513</v>
      </c>
      <c r="C2604" s="84" t="s">
        <v>3630</v>
      </c>
      <c r="D2604" s="86" t="s">
        <v>1646</v>
      </c>
    </row>
    <row r="2605" spans="1:4">
      <c r="A2605" s="90">
        <v>2645</v>
      </c>
      <c r="B2605" s="85" t="s">
        <v>7514</v>
      </c>
      <c r="C2605" s="84" t="s">
        <v>3630</v>
      </c>
      <c r="D2605" s="86" t="s">
        <v>2636</v>
      </c>
    </row>
    <row r="2606" spans="1:4">
      <c r="A2606" s="90">
        <v>2646</v>
      </c>
      <c r="B2606" s="85" t="s">
        <v>7515</v>
      </c>
      <c r="C2606" s="84" t="s">
        <v>3630</v>
      </c>
      <c r="D2606" s="86" t="s">
        <v>2497</v>
      </c>
    </row>
    <row r="2607" spans="1:4">
      <c r="A2607" s="90">
        <v>2647</v>
      </c>
      <c r="B2607" s="85" t="s">
        <v>7516</v>
      </c>
      <c r="C2607" s="84" t="s">
        <v>3630</v>
      </c>
      <c r="D2607" s="86" t="s">
        <v>7517</v>
      </c>
    </row>
    <row r="2608" spans="1:4">
      <c r="A2608" s="90">
        <v>2648</v>
      </c>
      <c r="B2608" s="85" t="s">
        <v>7518</v>
      </c>
      <c r="C2608" s="84" t="s">
        <v>3630</v>
      </c>
      <c r="D2608" s="86" t="s">
        <v>1534</v>
      </c>
    </row>
    <row r="2609" spans="1:4">
      <c r="A2609" s="90">
        <v>2649</v>
      </c>
      <c r="B2609" s="85" t="s">
        <v>7519</v>
      </c>
      <c r="C2609" s="84" t="s">
        <v>3630</v>
      </c>
      <c r="D2609" s="86" t="s">
        <v>819</v>
      </c>
    </row>
    <row r="2610" spans="1:4">
      <c r="A2610" s="90">
        <v>2650</v>
      </c>
      <c r="B2610" s="85" t="s">
        <v>7520</v>
      </c>
      <c r="C2610" s="84" t="s">
        <v>3630</v>
      </c>
      <c r="D2610" s="86" t="s">
        <v>1883</v>
      </c>
    </row>
    <row r="2611" spans="1:4">
      <c r="A2611" s="90">
        <v>2651</v>
      </c>
      <c r="B2611" s="85" t="s">
        <v>7521</v>
      </c>
      <c r="C2611" s="84" t="s">
        <v>3746</v>
      </c>
      <c r="D2611" s="86" t="s">
        <v>3087</v>
      </c>
    </row>
    <row r="2612" spans="1:4">
      <c r="A2612" s="90">
        <v>2652</v>
      </c>
      <c r="B2612" s="85" t="s">
        <v>7522</v>
      </c>
      <c r="C2612" s="84" t="s">
        <v>3746</v>
      </c>
      <c r="D2612" s="86" t="s">
        <v>3087</v>
      </c>
    </row>
    <row r="2613" spans="1:4">
      <c r="A2613" s="90">
        <v>2653</v>
      </c>
      <c r="B2613" s="85" t="s">
        <v>7523</v>
      </c>
      <c r="C2613" s="84" t="s">
        <v>3968</v>
      </c>
      <c r="D2613" s="86" t="s">
        <v>7524</v>
      </c>
    </row>
    <row r="2614" spans="1:4">
      <c r="A2614" s="90">
        <v>2654</v>
      </c>
      <c r="B2614" s="85" t="s">
        <v>7525</v>
      </c>
      <c r="C2614" s="84" t="s">
        <v>3630</v>
      </c>
      <c r="D2614" s="86" t="s">
        <v>7526</v>
      </c>
    </row>
    <row r="2615" spans="1:4">
      <c r="A2615" s="90">
        <v>2656</v>
      </c>
      <c r="B2615" s="85" t="s">
        <v>7527</v>
      </c>
      <c r="C2615" s="84" t="s">
        <v>3630</v>
      </c>
      <c r="D2615" s="84" t="s">
        <v>300</v>
      </c>
    </row>
    <row r="2616" spans="1:4">
      <c r="A2616" s="90">
        <v>2657</v>
      </c>
      <c r="B2616" s="85" t="s">
        <v>7528</v>
      </c>
      <c r="C2616" s="84" t="s">
        <v>3630</v>
      </c>
      <c r="D2616" s="84" t="s">
        <v>747</v>
      </c>
    </row>
    <row r="2617" spans="1:4">
      <c r="A2617" s="90">
        <v>2658</v>
      </c>
      <c r="B2617" s="85" t="s">
        <v>7529</v>
      </c>
      <c r="C2617" s="84" t="s">
        <v>3612</v>
      </c>
      <c r="D2617" s="86" t="s">
        <v>7530</v>
      </c>
    </row>
    <row r="2618" spans="1:4">
      <c r="A2618" s="90">
        <v>2659</v>
      </c>
      <c r="C2618" s="84" t="s">
        <v>3630</v>
      </c>
      <c r="D2618" s="86" t="s">
        <v>3032</v>
      </c>
    </row>
    <row r="2619" spans="1:4">
      <c r="D2619" s="84" t="s">
        <v>3696</v>
      </c>
    </row>
    <row r="2620" spans="1:4">
      <c r="B2620" s="82" t="s">
        <v>7531</v>
      </c>
    </row>
    <row r="2622" spans="1:4">
      <c r="B2622" s="82" t="s">
        <v>3604</v>
      </c>
      <c r="C2622" s="83" t="s">
        <v>3605</v>
      </c>
    </row>
    <row r="2623" spans="1:4">
      <c r="D2623" s="83" t="s">
        <v>3606</v>
      </c>
    </row>
    <row r="2624" spans="1:4">
      <c r="A2624" s="83" t="s">
        <v>3607</v>
      </c>
      <c r="B2624" s="82" t="s">
        <v>3608</v>
      </c>
      <c r="C2624" s="83" t="s">
        <v>3609</v>
      </c>
    </row>
    <row r="2625" spans="1:4">
      <c r="B2625" s="85" t="s">
        <v>7532</v>
      </c>
    </row>
    <row r="2626" spans="1:4">
      <c r="B2626" s="85" t="s">
        <v>5339</v>
      </c>
    </row>
    <row r="2627" spans="1:4">
      <c r="A2627" s="90">
        <v>2660</v>
      </c>
      <c r="B2627" s="85" t="s">
        <v>7533</v>
      </c>
      <c r="C2627" s="84" t="s">
        <v>3630</v>
      </c>
      <c r="D2627" s="86" t="s">
        <v>1769</v>
      </c>
    </row>
    <row r="2628" spans="1:4">
      <c r="B2628" s="85" t="s">
        <v>7534</v>
      </c>
    </row>
    <row r="2629" spans="1:4">
      <c r="A2629" s="90">
        <v>2661</v>
      </c>
      <c r="B2629" s="85" t="s">
        <v>7535</v>
      </c>
      <c r="C2629" s="84" t="s">
        <v>3630</v>
      </c>
      <c r="D2629" s="86" t="s">
        <v>139</v>
      </c>
    </row>
    <row r="2630" spans="1:4">
      <c r="A2630" s="90">
        <v>2662</v>
      </c>
      <c r="B2630" s="85" t="s">
        <v>7536</v>
      </c>
      <c r="C2630" s="84" t="s">
        <v>3630</v>
      </c>
      <c r="D2630" s="86" t="s">
        <v>887</v>
      </c>
    </row>
    <row r="2631" spans="1:4">
      <c r="A2631" s="90">
        <v>2664</v>
      </c>
      <c r="B2631" s="85" t="s">
        <v>7537</v>
      </c>
      <c r="C2631" s="84" t="s">
        <v>3630</v>
      </c>
      <c r="D2631" s="84" t="s">
        <v>1205</v>
      </c>
    </row>
    <row r="2632" spans="1:4">
      <c r="A2632" s="90">
        <v>2665</v>
      </c>
      <c r="B2632" s="85" t="s">
        <v>7538</v>
      </c>
      <c r="C2632" s="84" t="s">
        <v>3630</v>
      </c>
      <c r="D2632" s="84" t="s">
        <v>83</v>
      </c>
    </row>
    <row r="2633" spans="1:4">
      <c r="A2633" s="90">
        <v>2666</v>
      </c>
      <c r="B2633" s="85" t="s">
        <v>7539</v>
      </c>
      <c r="C2633" s="84" t="s">
        <v>3630</v>
      </c>
      <c r="D2633" s="86" t="s">
        <v>7540</v>
      </c>
    </row>
    <row r="2634" spans="1:4">
      <c r="A2634" s="90">
        <v>2667</v>
      </c>
      <c r="B2634" s="85" t="s">
        <v>7541</v>
      </c>
      <c r="C2634" s="84" t="s">
        <v>3630</v>
      </c>
      <c r="D2634" s="86" t="s">
        <v>3540</v>
      </c>
    </row>
    <row r="2635" spans="1:4">
      <c r="A2635" s="90">
        <v>2668</v>
      </c>
      <c r="B2635" s="85" t="s">
        <v>7542</v>
      </c>
      <c r="C2635" s="84" t="s">
        <v>3630</v>
      </c>
      <c r="D2635" s="86" t="s">
        <v>2596</v>
      </c>
    </row>
    <row r="2636" spans="1:4">
      <c r="A2636" s="90">
        <v>2669</v>
      </c>
      <c r="B2636" s="85" t="s">
        <v>7543</v>
      </c>
      <c r="C2636" s="84" t="s">
        <v>3630</v>
      </c>
      <c r="D2636" s="86" t="s">
        <v>155</v>
      </c>
    </row>
    <row r="2637" spans="1:4">
      <c r="A2637" s="90">
        <v>2670</v>
      </c>
      <c r="B2637" s="85" t="s">
        <v>7544</v>
      </c>
      <c r="C2637" s="84" t="s">
        <v>3630</v>
      </c>
      <c r="D2637" s="86" t="s">
        <v>447</v>
      </c>
    </row>
    <row r="2638" spans="1:4">
      <c r="A2638" s="90">
        <v>2671</v>
      </c>
      <c r="B2638" s="85" t="s">
        <v>7545</v>
      </c>
      <c r="C2638" s="84" t="s">
        <v>3630</v>
      </c>
      <c r="D2638" s="86" t="s">
        <v>2497</v>
      </c>
    </row>
    <row r="2639" spans="1:4">
      <c r="A2639" s="90">
        <v>2672</v>
      </c>
      <c r="B2639" s="85" t="s">
        <v>7546</v>
      </c>
      <c r="C2639" s="84" t="s">
        <v>3630</v>
      </c>
      <c r="D2639" s="86" t="s">
        <v>7517</v>
      </c>
    </row>
    <row r="2640" spans="1:4">
      <c r="A2640" s="90">
        <v>2673</v>
      </c>
      <c r="B2640" s="85" t="s">
        <v>7547</v>
      </c>
      <c r="C2640" s="84" t="s">
        <v>3630</v>
      </c>
      <c r="D2640" s="86" t="s">
        <v>453</v>
      </c>
    </row>
    <row r="2641" spans="1:4">
      <c r="A2641" s="90">
        <v>2674</v>
      </c>
      <c r="B2641" s="85" t="s">
        <v>7548</v>
      </c>
      <c r="C2641" s="84" t="s">
        <v>3630</v>
      </c>
      <c r="D2641" s="84" t="s">
        <v>1673</v>
      </c>
    </row>
    <row r="2642" spans="1:4">
      <c r="A2642" s="90">
        <v>2675</v>
      </c>
      <c r="B2642" s="85" t="s">
        <v>7549</v>
      </c>
      <c r="C2642" s="84" t="s">
        <v>3630</v>
      </c>
      <c r="D2642" s="84" t="s">
        <v>1276</v>
      </c>
    </row>
    <row r="2643" spans="1:4">
      <c r="A2643" s="90">
        <v>2676</v>
      </c>
      <c r="B2643" s="85" t="s">
        <v>7550</v>
      </c>
      <c r="C2643" s="84" t="s">
        <v>3630</v>
      </c>
      <c r="D2643" s="86" t="s">
        <v>214</v>
      </c>
    </row>
    <row r="2644" spans="1:4">
      <c r="A2644" s="90">
        <v>2677</v>
      </c>
      <c r="B2644" s="85" t="s">
        <v>7551</v>
      </c>
      <c r="C2644" s="84" t="s">
        <v>3630</v>
      </c>
      <c r="D2644" s="86" t="s">
        <v>1607</v>
      </c>
    </row>
    <row r="2645" spans="1:4">
      <c r="A2645" s="90">
        <v>2678</v>
      </c>
      <c r="B2645" s="85" t="s">
        <v>7552</v>
      </c>
      <c r="C2645" s="84" t="s">
        <v>3630</v>
      </c>
      <c r="D2645" s="86" t="s">
        <v>404</v>
      </c>
    </row>
    <row r="2646" spans="1:4">
      <c r="A2646" s="90">
        <v>2679</v>
      </c>
      <c r="B2646" s="85" t="s">
        <v>7553</v>
      </c>
      <c r="C2646" s="84" t="s">
        <v>3630</v>
      </c>
      <c r="D2646" s="86" t="s">
        <v>1491</v>
      </c>
    </row>
    <row r="2647" spans="1:4">
      <c r="A2647" s="90">
        <v>2680</v>
      </c>
      <c r="B2647" s="85" t="s">
        <v>7554</v>
      </c>
      <c r="C2647" s="84" t="s">
        <v>3630</v>
      </c>
      <c r="D2647" s="86" t="s">
        <v>175</v>
      </c>
    </row>
    <row r="2648" spans="1:4">
      <c r="A2648" s="90">
        <v>2681</v>
      </c>
      <c r="B2648" s="85" t="s">
        <v>7555</v>
      </c>
      <c r="C2648" s="84" t="s">
        <v>3630</v>
      </c>
      <c r="D2648" s="86" t="s">
        <v>1100</v>
      </c>
    </row>
    <row r="2649" spans="1:4">
      <c r="A2649" s="90">
        <v>2682</v>
      </c>
      <c r="B2649" s="85" t="s">
        <v>7556</v>
      </c>
      <c r="C2649" s="84" t="s">
        <v>3630</v>
      </c>
      <c r="D2649" s="84" t="s">
        <v>423</v>
      </c>
    </row>
    <row r="2650" spans="1:4">
      <c r="A2650" s="90">
        <v>2683</v>
      </c>
      <c r="B2650" s="85" t="s">
        <v>7557</v>
      </c>
      <c r="C2650" s="84" t="s">
        <v>3746</v>
      </c>
      <c r="D2650" s="84" t="s">
        <v>1369</v>
      </c>
    </row>
    <row r="2651" spans="1:4">
      <c r="A2651" s="90">
        <v>2684</v>
      </c>
      <c r="B2651" s="85" t="s">
        <v>7558</v>
      </c>
      <c r="C2651" s="84" t="s">
        <v>3746</v>
      </c>
      <c r="D2651" s="84" t="s">
        <v>1686</v>
      </c>
    </row>
    <row r="2652" spans="1:4">
      <c r="A2652" s="90">
        <v>2685</v>
      </c>
      <c r="B2652" s="85" t="s">
        <v>7559</v>
      </c>
      <c r="C2652" s="84" t="s">
        <v>3612</v>
      </c>
      <c r="D2652" s="86" t="s">
        <v>3128</v>
      </c>
    </row>
    <row r="2653" spans="1:4">
      <c r="A2653" s="90">
        <v>2686</v>
      </c>
      <c r="B2653" s="85" t="s">
        <v>7560</v>
      </c>
      <c r="C2653" s="84" t="s">
        <v>3612</v>
      </c>
      <c r="D2653" s="86" t="s">
        <v>7561</v>
      </c>
    </row>
    <row r="2654" spans="1:4">
      <c r="A2654" s="90">
        <v>2688</v>
      </c>
      <c r="B2654" s="85" t="s">
        <v>7562</v>
      </c>
      <c r="C2654" s="84" t="s">
        <v>3612</v>
      </c>
      <c r="D2654" s="86" t="s">
        <v>7563</v>
      </c>
    </row>
    <row r="2655" spans="1:4">
      <c r="A2655" s="90">
        <v>2689</v>
      </c>
      <c r="B2655" s="85" t="s">
        <v>7564</v>
      </c>
      <c r="C2655" s="84" t="s">
        <v>3650</v>
      </c>
      <c r="D2655" s="86" t="s">
        <v>7565</v>
      </c>
    </row>
    <row r="2656" spans="1:4">
      <c r="A2656" s="90">
        <v>2690</v>
      </c>
      <c r="B2656" s="85" t="s">
        <v>7566</v>
      </c>
      <c r="C2656" s="84" t="s">
        <v>3650</v>
      </c>
      <c r="D2656" s="86" t="s">
        <v>7567</v>
      </c>
    </row>
    <row r="2657" spans="1:4">
      <c r="A2657" s="90">
        <v>2691</v>
      </c>
      <c r="B2657" s="85" t="s">
        <v>7568</v>
      </c>
      <c r="C2657" s="84" t="s">
        <v>3650</v>
      </c>
      <c r="D2657" s="87" t="s">
        <v>7569</v>
      </c>
    </row>
    <row r="2658" spans="1:4">
      <c r="A2658" s="90">
        <v>2692</v>
      </c>
      <c r="B2658" s="85" t="s">
        <v>7570</v>
      </c>
      <c r="C2658" s="84" t="s">
        <v>3968</v>
      </c>
      <c r="D2658" s="86" t="s">
        <v>3092</v>
      </c>
    </row>
    <row r="2659" spans="1:4">
      <c r="D2659" s="84" t="s">
        <v>3696</v>
      </c>
    </row>
    <row r="2660" spans="1:4">
      <c r="B2660" s="82" t="s">
        <v>7571</v>
      </c>
    </row>
    <row r="2662" spans="1:4">
      <c r="B2662" s="82" t="s">
        <v>3604</v>
      </c>
      <c r="C2662" s="83" t="s">
        <v>3605</v>
      </c>
    </row>
    <row r="2663" spans="1:4">
      <c r="D2663" s="83" t="s">
        <v>3606</v>
      </c>
    </row>
    <row r="2664" spans="1:4">
      <c r="A2664" s="83" t="s">
        <v>3607</v>
      </c>
      <c r="B2664" s="82" t="s">
        <v>3608</v>
      </c>
      <c r="C2664" s="83" t="s">
        <v>3609</v>
      </c>
    </row>
    <row r="2665" spans="1:4">
      <c r="A2665" s="90">
        <v>2693</v>
      </c>
      <c r="B2665" s="85" t="s">
        <v>7572</v>
      </c>
      <c r="C2665" s="84" t="s">
        <v>3968</v>
      </c>
      <c r="D2665" s="86" t="s">
        <v>3466</v>
      </c>
    </row>
    <row r="2666" spans="1:4">
      <c r="A2666" s="90">
        <v>2694</v>
      </c>
      <c r="B2666" s="85" t="s">
        <v>7573</v>
      </c>
      <c r="C2666" s="84" t="s">
        <v>3746</v>
      </c>
      <c r="D2666" s="86" t="s">
        <v>1933</v>
      </c>
    </row>
    <row r="2667" spans="1:4">
      <c r="A2667" s="90">
        <v>2695</v>
      </c>
      <c r="B2667" s="85" t="s">
        <v>7574</v>
      </c>
      <c r="C2667" s="84" t="s">
        <v>3968</v>
      </c>
      <c r="D2667" s="86" t="s">
        <v>939</v>
      </c>
    </row>
    <row r="2668" spans="1:4">
      <c r="A2668" s="90">
        <v>2696</v>
      </c>
      <c r="B2668" s="85" t="s">
        <v>7575</v>
      </c>
      <c r="C2668" s="84" t="s">
        <v>3612</v>
      </c>
      <c r="D2668" s="86" t="s">
        <v>7576</v>
      </c>
    </row>
    <row r="2669" spans="1:4">
      <c r="A2669" s="90">
        <v>2697</v>
      </c>
      <c r="B2669" s="85" t="s">
        <v>7577</v>
      </c>
      <c r="C2669" s="84" t="s">
        <v>3612</v>
      </c>
      <c r="D2669" s="86" t="s">
        <v>7578</v>
      </c>
    </row>
    <row r="2670" spans="1:4">
      <c r="A2670" s="90">
        <v>2698</v>
      </c>
      <c r="B2670" s="85" t="s">
        <v>7579</v>
      </c>
      <c r="C2670" s="84" t="s">
        <v>3740</v>
      </c>
      <c r="D2670" s="86" t="s">
        <v>733</v>
      </c>
    </row>
    <row r="2671" spans="1:4">
      <c r="A2671" s="90">
        <v>2699</v>
      </c>
      <c r="B2671" s="85" t="s">
        <v>7580</v>
      </c>
      <c r="C2671" s="84" t="s">
        <v>3740</v>
      </c>
      <c r="D2671" s="86" t="s">
        <v>2877</v>
      </c>
    </row>
    <row r="2672" spans="1:4">
      <c r="A2672" s="90">
        <v>2700</v>
      </c>
      <c r="B2672" s="85" t="s">
        <v>7581</v>
      </c>
      <c r="C2672" s="84" t="s">
        <v>7582</v>
      </c>
      <c r="D2672" s="86" t="s">
        <v>94</v>
      </c>
    </row>
    <row r="2673" spans="1:4">
      <c r="B2673" s="85" t="s">
        <v>7583</v>
      </c>
    </row>
    <row r="2674" spans="1:4">
      <c r="A2674" s="90">
        <v>2701</v>
      </c>
      <c r="B2674" s="85" t="s">
        <v>7584</v>
      </c>
      <c r="C2674" s="84" t="s">
        <v>3650</v>
      </c>
      <c r="D2674" s="87" t="s">
        <v>7569</v>
      </c>
    </row>
    <row r="2675" spans="1:4">
      <c r="A2675" s="90">
        <v>2702</v>
      </c>
      <c r="B2675" s="85" t="s">
        <v>7585</v>
      </c>
      <c r="C2675" s="84" t="s">
        <v>3676</v>
      </c>
      <c r="D2675" s="86" t="s">
        <v>2495</v>
      </c>
    </row>
    <row r="2676" spans="1:4">
      <c r="A2676" s="90">
        <v>2703</v>
      </c>
      <c r="B2676" s="85" t="s">
        <v>7586</v>
      </c>
      <c r="C2676" s="84" t="s">
        <v>3630</v>
      </c>
      <c r="D2676" s="86" t="s">
        <v>3161</v>
      </c>
    </row>
    <row r="2677" spans="1:4">
      <c r="A2677" s="90">
        <v>2704</v>
      </c>
      <c r="B2677" s="85" t="s">
        <v>7587</v>
      </c>
      <c r="C2677" s="84" t="s">
        <v>3630</v>
      </c>
      <c r="D2677" s="86" t="s">
        <v>1360</v>
      </c>
    </row>
    <row r="2678" spans="1:4">
      <c r="A2678" s="90">
        <v>2705</v>
      </c>
      <c r="B2678" s="85" t="s">
        <v>7588</v>
      </c>
      <c r="C2678" s="84" t="s">
        <v>3630</v>
      </c>
      <c r="D2678" s="86" t="s">
        <v>3063</v>
      </c>
    </row>
    <row r="2679" spans="1:4">
      <c r="A2679" s="90">
        <v>2706</v>
      </c>
      <c r="B2679" s="85" t="s">
        <v>7589</v>
      </c>
      <c r="C2679" s="84" t="s">
        <v>3968</v>
      </c>
      <c r="D2679" s="86" t="s">
        <v>1488</v>
      </c>
    </row>
    <row r="2680" spans="1:4">
      <c r="A2680" s="90">
        <v>2707</v>
      </c>
      <c r="B2680" s="85" t="s">
        <v>7590</v>
      </c>
      <c r="C2680" s="84" t="s">
        <v>3968</v>
      </c>
      <c r="D2680" s="86" t="s">
        <v>1501</v>
      </c>
    </row>
    <row r="2681" spans="1:4">
      <c r="A2681" s="90">
        <v>2708</v>
      </c>
      <c r="B2681" s="85" t="s">
        <v>7591</v>
      </c>
      <c r="C2681" s="84" t="s">
        <v>3630</v>
      </c>
      <c r="D2681" s="86" t="s">
        <v>2023</v>
      </c>
    </row>
    <row r="2682" spans="1:4">
      <c r="A2682" s="90">
        <v>2709</v>
      </c>
      <c r="B2682" s="85" t="s">
        <v>7592</v>
      </c>
      <c r="C2682" s="84" t="s">
        <v>3746</v>
      </c>
      <c r="D2682" s="86" t="s">
        <v>87</v>
      </c>
    </row>
    <row r="2683" spans="1:4">
      <c r="A2683" s="90">
        <v>2711</v>
      </c>
      <c r="B2683" s="85" t="s">
        <v>7593</v>
      </c>
      <c r="C2683" s="84" t="s">
        <v>3612</v>
      </c>
      <c r="D2683" s="88" t="s">
        <v>7594</v>
      </c>
    </row>
    <row r="2684" spans="1:4">
      <c r="A2684" s="90">
        <v>2712</v>
      </c>
      <c r="B2684" s="85" t="s">
        <v>7595</v>
      </c>
      <c r="C2684" s="84" t="s">
        <v>3612</v>
      </c>
      <c r="D2684" s="88" t="s">
        <v>7596</v>
      </c>
    </row>
    <row r="2685" spans="1:4">
      <c r="A2685" s="90">
        <v>2714</v>
      </c>
      <c r="B2685" s="85" t="s">
        <v>7597</v>
      </c>
      <c r="C2685" s="84" t="s">
        <v>3612</v>
      </c>
      <c r="D2685" s="88" t="s">
        <v>7598</v>
      </c>
    </row>
    <row r="2686" spans="1:4">
      <c r="A2686" s="90">
        <v>2715</v>
      </c>
      <c r="B2686" s="85" t="s">
        <v>7599</v>
      </c>
      <c r="C2686" s="84" t="s">
        <v>3612</v>
      </c>
      <c r="D2686" s="86" t="s">
        <v>3658</v>
      </c>
    </row>
    <row r="2687" spans="1:4">
      <c r="A2687" s="90">
        <v>2717</v>
      </c>
      <c r="B2687" s="85" t="s">
        <v>7600</v>
      </c>
      <c r="C2687" s="84" t="s">
        <v>3620</v>
      </c>
      <c r="D2687" s="86" t="s">
        <v>785</v>
      </c>
    </row>
    <row r="2688" spans="1:4">
      <c r="A2688" s="90">
        <v>2718</v>
      </c>
      <c r="B2688" s="85" t="s">
        <v>7601</v>
      </c>
      <c r="C2688" s="84" t="s">
        <v>3630</v>
      </c>
      <c r="D2688" s="86" t="s">
        <v>7602</v>
      </c>
    </row>
    <row r="2689" spans="1:4">
      <c r="A2689" s="90">
        <v>2719</v>
      </c>
      <c r="B2689" s="85" t="s">
        <v>7603</v>
      </c>
      <c r="C2689" s="84" t="s">
        <v>3676</v>
      </c>
      <c r="D2689" s="86" t="s">
        <v>547</v>
      </c>
    </row>
    <row r="2690" spans="1:4">
      <c r="A2690" s="90">
        <v>2720</v>
      </c>
      <c r="B2690" s="85" t="s">
        <v>7604</v>
      </c>
      <c r="C2690" s="84" t="s">
        <v>3630</v>
      </c>
      <c r="D2690" s="86" t="s">
        <v>7605</v>
      </c>
    </row>
    <row r="2691" spans="1:4">
      <c r="A2691" s="90">
        <v>2722</v>
      </c>
      <c r="B2691" s="85" t="s">
        <v>7606</v>
      </c>
      <c r="C2691" s="84" t="s">
        <v>3630</v>
      </c>
      <c r="D2691" s="86" t="s">
        <v>68</v>
      </c>
    </row>
    <row r="2692" spans="1:4">
      <c r="A2692" s="90">
        <v>2723</v>
      </c>
      <c r="B2692" s="85" t="s">
        <v>7607</v>
      </c>
      <c r="C2692" s="84" t="s">
        <v>3630</v>
      </c>
      <c r="D2692" s="86" t="s">
        <v>7608</v>
      </c>
    </row>
    <row r="2693" spans="1:4">
      <c r="A2693" s="90">
        <v>2725</v>
      </c>
      <c r="B2693" s="85" t="s">
        <v>7609</v>
      </c>
      <c r="C2693" s="84" t="s">
        <v>3630</v>
      </c>
      <c r="D2693" s="86" t="s">
        <v>6398</v>
      </c>
    </row>
    <row r="2694" spans="1:4">
      <c r="A2694" s="90">
        <v>2726</v>
      </c>
      <c r="B2694" s="85" t="s">
        <v>7610</v>
      </c>
      <c r="C2694" s="84" t="s">
        <v>3968</v>
      </c>
      <c r="D2694" s="86" t="s">
        <v>961</v>
      </c>
    </row>
    <row r="2695" spans="1:4">
      <c r="A2695" s="90">
        <v>2728</v>
      </c>
      <c r="B2695" s="85" t="s">
        <v>7611</v>
      </c>
      <c r="C2695" s="84" t="s">
        <v>3746</v>
      </c>
      <c r="D2695" s="86" t="s">
        <v>1184</v>
      </c>
    </row>
    <row r="2696" spans="1:4">
      <c r="A2696" s="90">
        <v>2729</v>
      </c>
      <c r="B2696" s="85" t="s">
        <v>7612</v>
      </c>
      <c r="C2696" s="84" t="s">
        <v>3746</v>
      </c>
      <c r="D2696" s="86" t="s">
        <v>3222</v>
      </c>
    </row>
    <row r="2697" spans="1:4">
      <c r="A2697" s="90">
        <v>2730</v>
      </c>
      <c r="B2697" s="85" t="s">
        <v>7613</v>
      </c>
      <c r="C2697" s="84" t="s">
        <v>3676</v>
      </c>
      <c r="D2697" s="86" t="s">
        <v>262</v>
      </c>
    </row>
    <row r="2698" spans="1:4">
      <c r="D2698" s="84" t="s">
        <v>3696</v>
      </c>
    </row>
    <row r="2699" spans="1:4">
      <c r="B2699" s="82" t="s">
        <v>7614</v>
      </c>
    </row>
    <row r="2701" spans="1:4">
      <c r="B2701" s="82" t="s">
        <v>3604</v>
      </c>
      <c r="C2701" s="83" t="s">
        <v>3605</v>
      </c>
    </row>
    <row r="2702" spans="1:4">
      <c r="D2702" s="83" t="s">
        <v>3606</v>
      </c>
    </row>
    <row r="2703" spans="1:4">
      <c r="A2703" s="83" t="s">
        <v>3607</v>
      </c>
      <c r="B2703" s="82" t="s">
        <v>3608</v>
      </c>
      <c r="C2703" s="83" t="s">
        <v>3609</v>
      </c>
    </row>
    <row r="2704" spans="1:4">
      <c r="A2704" s="90">
        <v>2731</v>
      </c>
      <c r="B2704" s="85" t="s">
        <v>7615</v>
      </c>
      <c r="C2704" s="84" t="s">
        <v>3968</v>
      </c>
      <c r="D2704" s="86" t="s">
        <v>5648</v>
      </c>
    </row>
    <row r="2705" spans="1:4">
      <c r="A2705" s="90">
        <v>2732</v>
      </c>
      <c r="B2705" s="85" t="s">
        <v>7616</v>
      </c>
      <c r="C2705" s="84" t="s">
        <v>3630</v>
      </c>
      <c r="D2705" s="86" t="s">
        <v>7617</v>
      </c>
    </row>
    <row r="2706" spans="1:4">
      <c r="A2706" s="90">
        <v>2736</v>
      </c>
      <c r="B2706" s="85" t="s">
        <v>7618</v>
      </c>
      <c r="C2706" s="84" t="s">
        <v>3968</v>
      </c>
      <c r="D2706" s="84" t="s">
        <v>1495</v>
      </c>
    </row>
    <row r="2707" spans="1:4">
      <c r="A2707" s="90">
        <v>2738</v>
      </c>
      <c r="B2707" s="85" t="s">
        <v>7619</v>
      </c>
      <c r="C2707" s="84" t="s">
        <v>3968</v>
      </c>
      <c r="D2707" s="86" t="s">
        <v>7620</v>
      </c>
    </row>
    <row r="2708" spans="1:4">
      <c r="A2708" s="90">
        <v>2739</v>
      </c>
      <c r="B2708" s="85" t="s">
        <v>7621</v>
      </c>
      <c r="C2708" s="84" t="s">
        <v>3968</v>
      </c>
      <c r="D2708" s="86" t="s">
        <v>408</v>
      </c>
    </row>
    <row r="2709" spans="1:4">
      <c r="A2709" s="90">
        <v>2740</v>
      </c>
      <c r="B2709" s="85" t="s">
        <v>7622</v>
      </c>
      <c r="C2709" s="84" t="s">
        <v>3630</v>
      </c>
      <c r="D2709" s="88" t="s">
        <v>7623</v>
      </c>
    </row>
    <row r="2710" spans="1:4">
      <c r="A2710" s="90">
        <v>2741</v>
      </c>
      <c r="B2710" s="85" t="s">
        <v>7624</v>
      </c>
      <c r="C2710" s="84" t="s">
        <v>3630</v>
      </c>
      <c r="D2710" s="86" t="s">
        <v>7625</v>
      </c>
    </row>
    <row r="2711" spans="1:4">
      <c r="A2711" s="90">
        <v>2743</v>
      </c>
      <c r="B2711" s="85" t="s">
        <v>7626</v>
      </c>
      <c r="C2711" s="84" t="s">
        <v>3630</v>
      </c>
      <c r="D2711" s="86" t="s">
        <v>7627</v>
      </c>
    </row>
    <row r="2712" spans="1:4">
      <c r="A2712" s="90">
        <v>2744</v>
      </c>
      <c r="B2712" s="85" t="s">
        <v>7628</v>
      </c>
      <c r="C2712" s="84" t="s">
        <v>7629</v>
      </c>
      <c r="D2712" s="86" t="s">
        <v>145</v>
      </c>
    </row>
    <row r="2713" spans="1:4">
      <c r="A2713" s="90">
        <v>2745</v>
      </c>
      <c r="B2713" s="85" t="s">
        <v>7630</v>
      </c>
      <c r="C2713" s="84" t="s">
        <v>7629</v>
      </c>
      <c r="D2713" s="86" t="s">
        <v>145</v>
      </c>
    </row>
    <row r="2714" spans="1:4">
      <c r="A2714" s="90">
        <v>2746</v>
      </c>
      <c r="B2714" s="85" t="s">
        <v>7631</v>
      </c>
      <c r="C2714" s="84" t="s">
        <v>3968</v>
      </c>
      <c r="D2714" s="86" t="s">
        <v>1854</v>
      </c>
    </row>
    <row r="2715" spans="1:4">
      <c r="A2715" s="90">
        <v>2747</v>
      </c>
      <c r="B2715" s="85" t="s">
        <v>7632</v>
      </c>
      <c r="C2715" s="84" t="s">
        <v>3630</v>
      </c>
      <c r="D2715" s="86" t="s">
        <v>7633</v>
      </c>
    </row>
    <row r="2716" spans="1:4">
      <c r="A2716" s="90">
        <v>2751</v>
      </c>
      <c r="B2716" s="85" t="s">
        <v>7634</v>
      </c>
      <c r="C2716" s="84" t="s">
        <v>3630</v>
      </c>
      <c r="D2716" s="86" t="s">
        <v>7635</v>
      </c>
    </row>
    <row r="2717" spans="1:4">
      <c r="A2717" s="90">
        <v>2752</v>
      </c>
      <c r="B2717" s="85" t="s">
        <v>7636</v>
      </c>
      <c r="C2717" s="84" t="s">
        <v>3630</v>
      </c>
      <c r="D2717" s="86" t="s">
        <v>7637</v>
      </c>
    </row>
    <row r="2718" spans="1:4">
      <c r="A2718" s="90">
        <v>2753</v>
      </c>
      <c r="B2718" s="85" t="s">
        <v>7638</v>
      </c>
      <c r="C2718" s="84" t="s">
        <v>3968</v>
      </c>
      <c r="D2718" s="86" t="s">
        <v>1646</v>
      </c>
    </row>
    <row r="2719" spans="1:4">
      <c r="A2719" s="90">
        <v>2754</v>
      </c>
      <c r="B2719" s="85" t="s">
        <v>7639</v>
      </c>
      <c r="C2719" s="84" t="s">
        <v>3968</v>
      </c>
      <c r="D2719" s="86" t="s">
        <v>3121</v>
      </c>
    </row>
    <row r="2720" spans="1:4">
      <c r="A2720" s="90">
        <v>2758</v>
      </c>
      <c r="B2720" s="85" t="s">
        <v>7640</v>
      </c>
      <c r="C2720" s="84" t="s">
        <v>3612</v>
      </c>
      <c r="D2720" s="86" t="s">
        <v>2743</v>
      </c>
    </row>
    <row r="2721" spans="1:4">
      <c r="A2721" s="90">
        <v>2761</v>
      </c>
      <c r="B2721" s="85" t="s">
        <v>7641</v>
      </c>
      <c r="C2721" s="84" t="s">
        <v>3630</v>
      </c>
      <c r="D2721" s="86" t="s">
        <v>2739</v>
      </c>
    </row>
    <row r="2722" spans="1:4">
      <c r="B2722" s="85" t="s">
        <v>4515</v>
      </c>
    </row>
    <row r="2723" spans="1:4">
      <c r="A2723" s="90">
        <v>2763</v>
      </c>
      <c r="B2723" s="85" t="s">
        <v>7642</v>
      </c>
      <c r="C2723" s="84" t="s">
        <v>3630</v>
      </c>
      <c r="D2723" s="86" t="s">
        <v>7643</v>
      </c>
    </row>
    <row r="2724" spans="1:4">
      <c r="B2724" s="85" t="s">
        <v>4515</v>
      </c>
    </row>
    <row r="2725" spans="1:4">
      <c r="A2725" s="90">
        <v>2769</v>
      </c>
      <c r="B2725" s="85" t="s">
        <v>7644</v>
      </c>
      <c r="C2725" s="84" t="s">
        <v>3630</v>
      </c>
      <c r="D2725" s="86" t="s">
        <v>1645</v>
      </c>
    </row>
    <row r="2726" spans="1:4">
      <c r="B2726" s="85" t="s">
        <v>7645</v>
      </c>
    </row>
    <row r="2727" spans="1:4">
      <c r="A2727" s="90">
        <v>2770</v>
      </c>
      <c r="B2727" s="85" t="s">
        <v>7646</v>
      </c>
      <c r="C2727" s="84" t="s">
        <v>3630</v>
      </c>
      <c r="D2727" s="86" t="s">
        <v>7647</v>
      </c>
    </row>
    <row r="2728" spans="1:4">
      <c r="B2728" s="85" t="s">
        <v>7648</v>
      </c>
    </row>
    <row r="2729" spans="1:4">
      <c r="A2729" s="90">
        <v>2788</v>
      </c>
      <c r="B2729" s="85" t="s">
        <v>7649</v>
      </c>
      <c r="C2729" s="84" t="s">
        <v>3676</v>
      </c>
      <c r="D2729" s="86" t="s">
        <v>6838</v>
      </c>
    </row>
    <row r="2730" spans="1:4">
      <c r="A2730" s="90">
        <v>2789</v>
      </c>
      <c r="B2730" s="85" t="s">
        <v>7650</v>
      </c>
      <c r="C2730" s="84" t="s">
        <v>3676</v>
      </c>
      <c r="D2730" s="86" t="s">
        <v>2994</v>
      </c>
    </row>
    <row r="2731" spans="1:4">
      <c r="A2731" s="90">
        <v>2790</v>
      </c>
      <c r="B2731" s="85" t="s">
        <v>7651</v>
      </c>
      <c r="C2731" s="84" t="s">
        <v>3676</v>
      </c>
      <c r="D2731" s="86" t="s">
        <v>7652</v>
      </c>
    </row>
    <row r="2732" spans="1:4">
      <c r="A2732" s="90">
        <v>2791</v>
      </c>
      <c r="B2732" s="85" t="s">
        <v>7653</v>
      </c>
      <c r="C2732" s="84" t="s">
        <v>3676</v>
      </c>
      <c r="D2732" s="86" t="s">
        <v>1848</v>
      </c>
    </row>
    <row r="2733" spans="1:4">
      <c r="A2733" s="90">
        <v>2810</v>
      </c>
      <c r="B2733" s="85" t="s">
        <v>7654</v>
      </c>
      <c r="C2733" s="84" t="s">
        <v>7409</v>
      </c>
      <c r="D2733" s="86" t="s">
        <v>1803</v>
      </c>
    </row>
    <row r="2734" spans="1:4">
      <c r="A2734" s="90">
        <v>2812</v>
      </c>
      <c r="B2734" s="85" t="s">
        <v>7655</v>
      </c>
      <c r="C2734" s="84" t="s">
        <v>7409</v>
      </c>
      <c r="D2734" s="86" t="s">
        <v>1803</v>
      </c>
    </row>
    <row r="2735" spans="1:4">
      <c r="A2735" s="90">
        <v>2830</v>
      </c>
      <c r="B2735" s="85" t="s">
        <v>7656</v>
      </c>
      <c r="C2735" s="84" t="s">
        <v>3630</v>
      </c>
      <c r="D2735" s="84" t="s">
        <v>625</v>
      </c>
    </row>
    <row r="2736" spans="1:4">
      <c r="A2736" s="90">
        <v>2831</v>
      </c>
      <c r="B2736" s="85" t="s">
        <v>7657</v>
      </c>
      <c r="C2736" s="84" t="s">
        <v>4025</v>
      </c>
      <c r="D2736" s="86" t="s">
        <v>7658</v>
      </c>
    </row>
    <row r="2737" spans="1:4">
      <c r="A2737" s="90">
        <v>2832</v>
      </c>
      <c r="B2737" s="85" t="s">
        <v>7659</v>
      </c>
      <c r="C2737" s="84" t="s">
        <v>4025</v>
      </c>
      <c r="D2737" s="86" t="s">
        <v>7660</v>
      </c>
    </row>
    <row r="2738" spans="1:4">
      <c r="A2738" s="90">
        <v>2847</v>
      </c>
      <c r="B2738" s="85" t="s">
        <v>7661</v>
      </c>
      <c r="C2738" s="84" t="s">
        <v>3650</v>
      </c>
      <c r="D2738" s="88" t="s">
        <v>7662</v>
      </c>
    </row>
    <row r="2739" spans="1:4">
      <c r="D2739" s="84" t="s">
        <v>3696</v>
      </c>
    </row>
    <row r="2740" spans="1:4">
      <c r="B2740" s="82" t="s">
        <v>7663</v>
      </c>
    </row>
    <row r="2742" spans="1:4">
      <c r="B2742" s="82" t="s">
        <v>3604</v>
      </c>
      <c r="C2742" s="83" t="s">
        <v>3605</v>
      </c>
    </row>
    <row r="2743" spans="1:4">
      <c r="D2743" s="83" t="s">
        <v>3606</v>
      </c>
    </row>
    <row r="2744" spans="1:4">
      <c r="A2744" s="83" t="s">
        <v>3607</v>
      </c>
      <c r="B2744" s="82" t="s">
        <v>3608</v>
      </c>
      <c r="C2744" s="83" t="s">
        <v>3609</v>
      </c>
    </row>
    <row r="2745" spans="1:4">
      <c r="A2745" s="90">
        <v>2852</v>
      </c>
      <c r="B2745" s="85" t="s">
        <v>7664</v>
      </c>
      <c r="C2745" s="84" t="s">
        <v>3746</v>
      </c>
      <c r="D2745" s="86" t="s">
        <v>677</v>
      </c>
    </row>
    <row r="2746" spans="1:4">
      <c r="B2746" s="85" t="s">
        <v>7665</v>
      </c>
    </row>
    <row r="2747" spans="1:4">
      <c r="A2747" s="90">
        <v>2853</v>
      </c>
      <c r="B2747" s="85" t="s">
        <v>7666</v>
      </c>
      <c r="C2747" s="84" t="s">
        <v>3746</v>
      </c>
      <c r="D2747" s="86" t="s">
        <v>3590</v>
      </c>
    </row>
    <row r="2748" spans="1:4">
      <c r="B2748" s="85" t="s">
        <v>7667</v>
      </c>
    </row>
    <row r="2749" spans="1:4">
      <c r="A2749" s="90">
        <v>2855</v>
      </c>
      <c r="B2749" s="85" t="s">
        <v>7668</v>
      </c>
      <c r="C2749" s="84" t="s">
        <v>3746</v>
      </c>
      <c r="D2749" s="86" t="s">
        <v>677</v>
      </c>
    </row>
    <row r="2750" spans="1:4">
      <c r="B2750" s="85" t="s">
        <v>7665</v>
      </c>
    </row>
    <row r="2751" spans="1:4">
      <c r="A2751" s="90">
        <v>2856</v>
      </c>
      <c r="B2751" s="85" t="s">
        <v>7669</v>
      </c>
      <c r="C2751" s="84" t="s">
        <v>3746</v>
      </c>
      <c r="D2751" s="86" t="s">
        <v>677</v>
      </c>
    </row>
    <row r="2752" spans="1:4">
      <c r="B2752" s="85" t="s">
        <v>7670</v>
      </c>
    </row>
    <row r="2753" spans="1:4">
      <c r="B2753" s="85" t="s">
        <v>7671</v>
      </c>
    </row>
    <row r="2754" spans="1:4">
      <c r="A2754" s="90">
        <v>2858</v>
      </c>
      <c r="B2754" s="85" t="s">
        <v>7672</v>
      </c>
      <c r="C2754" s="84" t="s">
        <v>3612</v>
      </c>
      <c r="D2754" s="86" t="s">
        <v>215</v>
      </c>
    </row>
    <row r="2755" spans="1:4">
      <c r="A2755" s="90">
        <v>2859</v>
      </c>
      <c r="B2755" s="85" t="s">
        <v>7673</v>
      </c>
      <c r="C2755" s="84" t="s">
        <v>3630</v>
      </c>
      <c r="D2755" s="86" t="s">
        <v>3815</v>
      </c>
    </row>
    <row r="2756" spans="1:4">
      <c r="A2756" s="90">
        <v>2862</v>
      </c>
      <c r="B2756" s="85" t="s">
        <v>7674</v>
      </c>
      <c r="C2756" s="84" t="s">
        <v>3630</v>
      </c>
      <c r="D2756" s="86" t="s">
        <v>567</v>
      </c>
    </row>
    <row r="2757" spans="1:4">
      <c r="A2757" s="90">
        <v>2864</v>
      </c>
      <c r="B2757" s="85" t="s">
        <v>7675</v>
      </c>
      <c r="C2757" s="84" t="s">
        <v>3612</v>
      </c>
      <c r="D2757" s="86" t="s">
        <v>3397</v>
      </c>
    </row>
    <row r="2758" spans="1:4">
      <c r="B2758" s="85" t="s">
        <v>4668</v>
      </c>
    </row>
    <row r="2759" spans="1:4">
      <c r="A2759" s="90">
        <v>2865</v>
      </c>
      <c r="B2759" s="85" t="s">
        <v>7676</v>
      </c>
      <c r="C2759" s="84" t="s">
        <v>3676</v>
      </c>
      <c r="D2759" s="86" t="s">
        <v>2499</v>
      </c>
    </row>
    <row r="2760" spans="1:4">
      <c r="A2760" s="90">
        <v>2866</v>
      </c>
      <c r="B2760" s="85" t="s">
        <v>7677</v>
      </c>
      <c r="C2760" s="84" t="s">
        <v>3740</v>
      </c>
      <c r="D2760" s="86" t="s">
        <v>7678</v>
      </c>
    </row>
    <row r="2761" spans="1:4">
      <c r="A2761" s="90">
        <v>2867</v>
      </c>
      <c r="B2761" s="85" t="s">
        <v>7679</v>
      </c>
      <c r="C2761" s="84" t="s">
        <v>3612</v>
      </c>
      <c r="D2761" s="86" t="s">
        <v>5734</v>
      </c>
    </row>
    <row r="2762" spans="1:4">
      <c r="B2762" s="85" t="s">
        <v>4515</v>
      </c>
    </row>
    <row r="2763" spans="1:4">
      <c r="A2763" s="90">
        <v>2868</v>
      </c>
      <c r="B2763" s="85" t="s">
        <v>7680</v>
      </c>
      <c r="C2763" s="84" t="s">
        <v>3612</v>
      </c>
      <c r="D2763" s="86" t="s">
        <v>7681</v>
      </c>
    </row>
    <row r="2764" spans="1:4">
      <c r="B2764" s="85" t="s">
        <v>4515</v>
      </c>
    </row>
    <row r="2765" spans="1:4">
      <c r="A2765" s="90">
        <v>2869</v>
      </c>
      <c r="B2765" s="85" t="s">
        <v>7682</v>
      </c>
      <c r="C2765" s="84" t="s">
        <v>3740</v>
      </c>
      <c r="D2765" s="86" t="s">
        <v>1642</v>
      </c>
    </row>
    <row r="2766" spans="1:4">
      <c r="A2766" s="90">
        <v>2870</v>
      </c>
      <c r="B2766" s="85" t="s">
        <v>7683</v>
      </c>
      <c r="C2766" s="84" t="s">
        <v>3746</v>
      </c>
      <c r="D2766" s="86" t="s">
        <v>3045</v>
      </c>
    </row>
    <row r="2767" spans="1:4">
      <c r="A2767" s="90">
        <v>2871</v>
      </c>
      <c r="B2767" s="85" t="s">
        <v>7684</v>
      </c>
      <c r="C2767" s="84" t="s">
        <v>3676</v>
      </c>
      <c r="D2767" s="86" t="s">
        <v>2206</v>
      </c>
    </row>
    <row r="2768" spans="1:4">
      <c r="A2768" s="90">
        <v>2872</v>
      </c>
      <c r="B2768" s="85" t="s">
        <v>7685</v>
      </c>
      <c r="C2768" s="84" t="s">
        <v>3630</v>
      </c>
      <c r="D2768" s="87" t="s">
        <v>7686</v>
      </c>
    </row>
    <row r="2769" spans="1:4">
      <c r="B2769" s="85" t="s">
        <v>7687</v>
      </c>
    </row>
    <row r="2770" spans="1:4">
      <c r="A2770" s="90">
        <v>2873</v>
      </c>
      <c r="B2770" s="85" t="s">
        <v>7688</v>
      </c>
      <c r="C2770" s="84" t="s">
        <v>3630</v>
      </c>
      <c r="D2770" s="86" t="s">
        <v>3499</v>
      </c>
    </row>
    <row r="2771" spans="1:4">
      <c r="A2771" s="90">
        <v>2874</v>
      </c>
      <c r="B2771" s="85" t="s">
        <v>7689</v>
      </c>
      <c r="C2771" s="84" t="s">
        <v>3746</v>
      </c>
      <c r="D2771" s="86" t="s">
        <v>7690</v>
      </c>
    </row>
    <row r="2772" spans="1:4">
      <c r="A2772" s="90">
        <v>2875</v>
      </c>
      <c r="B2772" s="85" t="s">
        <v>7691</v>
      </c>
      <c r="C2772" s="84" t="s">
        <v>3612</v>
      </c>
      <c r="D2772" s="86" t="s">
        <v>7692</v>
      </c>
    </row>
    <row r="2773" spans="1:4">
      <c r="A2773" s="90">
        <v>2876</v>
      </c>
      <c r="B2773" s="85" t="s">
        <v>7693</v>
      </c>
      <c r="C2773" s="84" t="s">
        <v>3612</v>
      </c>
      <c r="D2773" s="86" t="s">
        <v>7694</v>
      </c>
    </row>
    <row r="2774" spans="1:4">
      <c r="A2774" s="90">
        <v>2877</v>
      </c>
      <c r="B2774" s="85" t="s">
        <v>7695</v>
      </c>
      <c r="C2774" s="84" t="s">
        <v>3612</v>
      </c>
      <c r="D2774" s="86" t="s">
        <v>7694</v>
      </c>
    </row>
    <row r="2775" spans="1:4">
      <c r="A2775" s="90">
        <v>2878</v>
      </c>
      <c r="B2775" s="85" t="s">
        <v>7696</v>
      </c>
      <c r="C2775" s="84" t="s">
        <v>3612</v>
      </c>
      <c r="D2775" s="86" t="s">
        <v>7694</v>
      </c>
    </row>
    <row r="2776" spans="1:4">
      <c r="B2776" s="85" t="s">
        <v>7697</v>
      </c>
    </row>
    <row r="2777" spans="1:4">
      <c r="A2777" s="90">
        <v>2879</v>
      </c>
      <c r="B2777" s="85" t="s">
        <v>7698</v>
      </c>
      <c r="C2777" s="84" t="s">
        <v>3630</v>
      </c>
      <c r="D2777" s="86" t="s">
        <v>7699</v>
      </c>
    </row>
    <row r="2778" spans="1:4">
      <c r="B2778" s="85" t="s">
        <v>7700</v>
      </c>
    </row>
    <row r="2779" spans="1:4">
      <c r="A2779" s="90">
        <v>2880</v>
      </c>
      <c r="B2779" s="85" t="s">
        <v>7701</v>
      </c>
      <c r="C2779" s="84" t="s">
        <v>3612</v>
      </c>
      <c r="D2779" s="86" t="s">
        <v>7702</v>
      </c>
    </row>
    <row r="2780" spans="1:4">
      <c r="A2780" s="90">
        <v>2881</v>
      </c>
      <c r="B2780" s="85" t="s">
        <v>7703</v>
      </c>
      <c r="C2780" s="84" t="s">
        <v>3630</v>
      </c>
      <c r="D2780" s="86" t="s">
        <v>7704</v>
      </c>
    </row>
    <row r="2781" spans="1:4">
      <c r="A2781" s="90">
        <v>2882</v>
      </c>
      <c r="B2781" s="85" t="s">
        <v>7705</v>
      </c>
      <c r="C2781" s="84" t="s">
        <v>3630</v>
      </c>
      <c r="D2781" s="86" t="s">
        <v>7706</v>
      </c>
    </row>
    <row r="2782" spans="1:4">
      <c r="A2782" s="90">
        <v>2883</v>
      </c>
      <c r="B2782" s="85" t="s">
        <v>7707</v>
      </c>
      <c r="C2782" s="84" t="s">
        <v>3630</v>
      </c>
      <c r="D2782" s="86" t="s">
        <v>7708</v>
      </c>
    </row>
    <row r="2783" spans="1:4">
      <c r="A2783" s="90">
        <v>2886</v>
      </c>
      <c r="B2783" s="85" t="s">
        <v>7709</v>
      </c>
      <c r="C2783" s="84" t="s">
        <v>3630</v>
      </c>
      <c r="D2783" s="86" t="s">
        <v>7710</v>
      </c>
    </row>
    <row r="2784" spans="1:4">
      <c r="A2784" s="90">
        <v>2889</v>
      </c>
      <c r="B2784" s="85" t="s">
        <v>7711</v>
      </c>
      <c r="C2784" s="84" t="s">
        <v>3612</v>
      </c>
      <c r="D2784" s="86" t="s">
        <v>2816</v>
      </c>
    </row>
    <row r="2785" spans="1:4">
      <c r="D2785" s="84" t="s">
        <v>3696</v>
      </c>
    </row>
    <row r="2786" spans="1:4">
      <c r="B2786" s="82" t="s">
        <v>7712</v>
      </c>
    </row>
    <row r="2788" spans="1:4">
      <c r="B2788" s="82" t="s">
        <v>3604</v>
      </c>
      <c r="C2788" s="83" t="s">
        <v>3605</v>
      </c>
    </row>
    <row r="2789" spans="1:4">
      <c r="D2789" s="83" t="s">
        <v>3606</v>
      </c>
    </row>
    <row r="2790" spans="1:4">
      <c r="A2790" s="83" t="s">
        <v>3607</v>
      </c>
      <c r="B2790" s="82" t="s">
        <v>3608</v>
      </c>
      <c r="C2790" s="83" t="s">
        <v>3609</v>
      </c>
    </row>
    <row r="2791" spans="1:4">
      <c r="A2791" s="90">
        <v>2890</v>
      </c>
      <c r="B2791" s="85" t="s">
        <v>7713</v>
      </c>
      <c r="C2791" s="84" t="s">
        <v>3666</v>
      </c>
      <c r="D2791" s="86" t="s">
        <v>7714</v>
      </c>
    </row>
    <row r="2792" spans="1:4">
      <c r="A2792" s="90">
        <v>2893</v>
      </c>
      <c r="B2792" s="85" t="s">
        <v>7715</v>
      </c>
      <c r="C2792" s="84" t="s">
        <v>3630</v>
      </c>
      <c r="D2792" s="86" t="s">
        <v>2119</v>
      </c>
    </row>
    <row r="2793" spans="1:4">
      <c r="A2793" s="90">
        <v>2894</v>
      </c>
      <c r="B2793" s="85" t="s">
        <v>7716</v>
      </c>
      <c r="C2793" s="84" t="s">
        <v>3630</v>
      </c>
      <c r="D2793" s="86" t="s">
        <v>1698</v>
      </c>
    </row>
    <row r="2794" spans="1:4">
      <c r="A2794" s="90">
        <v>2897</v>
      </c>
      <c r="B2794" s="85" t="s">
        <v>7717</v>
      </c>
      <c r="C2794" s="84" t="s">
        <v>3630</v>
      </c>
      <c r="D2794" s="86" t="s">
        <v>3187</v>
      </c>
    </row>
    <row r="2795" spans="1:4">
      <c r="A2795" s="90">
        <v>2898</v>
      </c>
      <c r="B2795" s="85" t="s">
        <v>7718</v>
      </c>
      <c r="C2795" s="84" t="s">
        <v>3630</v>
      </c>
      <c r="D2795" s="86" t="s">
        <v>3414</v>
      </c>
    </row>
    <row r="2796" spans="1:4">
      <c r="A2796" s="90">
        <v>2899</v>
      </c>
      <c r="B2796" s="85" t="s">
        <v>7719</v>
      </c>
      <c r="C2796" s="84" t="s">
        <v>3630</v>
      </c>
      <c r="D2796" s="86" t="s">
        <v>7720</v>
      </c>
    </row>
    <row r="2797" spans="1:4">
      <c r="A2797" s="90">
        <v>2900</v>
      </c>
      <c r="B2797" s="85" t="s">
        <v>7721</v>
      </c>
      <c r="C2797" s="84" t="s">
        <v>3630</v>
      </c>
      <c r="D2797" s="86" t="s">
        <v>7722</v>
      </c>
    </row>
    <row r="2798" spans="1:4">
      <c r="A2798" s="90">
        <v>2901</v>
      </c>
      <c r="B2798" s="85" t="s">
        <v>7723</v>
      </c>
      <c r="C2798" s="84" t="s">
        <v>3630</v>
      </c>
      <c r="D2798" s="86" t="s">
        <v>7724</v>
      </c>
    </row>
    <row r="2799" spans="1:4">
      <c r="A2799" s="90">
        <v>2902</v>
      </c>
      <c r="B2799" s="85" t="s">
        <v>7725</v>
      </c>
      <c r="C2799" s="84" t="s">
        <v>3630</v>
      </c>
      <c r="D2799" s="86" t="s">
        <v>7726</v>
      </c>
    </row>
    <row r="2800" spans="1:4">
      <c r="A2800" s="90">
        <v>2903</v>
      </c>
      <c r="B2800" s="85" t="s">
        <v>7727</v>
      </c>
      <c r="C2800" s="84" t="s">
        <v>3630</v>
      </c>
      <c r="D2800" s="86" t="s">
        <v>7728</v>
      </c>
    </row>
    <row r="2801" spans="1:4">
      <c r="A2801" s="90">
        <v>2904</v>
      </c>
      <c r="B2801" s="85" t="s">
        <v>7729</v>
      </c>
      <c r="C2801" s="84" t="s">
        <v>3630</v>
      </c>
      <c r="D2801" s="86" t="s">
        <v>7730</v>
      </c>
    </row>
    <row r="2802" spans="1:4">
      <c r="A2802" s="90">
        <v>2905</v>
      </c>
      <c r="B2802" s="85" t="s">
        <v>7731</v>
      </c>
      <c r="C2802" s="84" t="s">
        <v>3630</v>
      </c>
      <c r="D2802" s="86" t="s">
        <v>1306</v>
      </c>
    </row>
    <row r="2803" spans="1:4">
      <c r="A2803" s="90">
        <v>2906</v>
      </c>
      <c r="B2803" s="85" t="s">
        <v>7732</v>
      </c>
      <c r="C2803" s="84" t="s">
        <v>3630</v>
      </c>
      <c r="D2803" s="86" t="s">
        <v>7733</v>
      </c>
    </row>
    <row r="2804" spans="1:4">
      <c r="A2804" s="90">
        <v>2907</v>
      </c>
      <c r="B2804" s="85" t="s">
        <v>7734</v>
      </c>
      <c r="C2804" s="84" t="s">
        <v>3630</v>
      </c>
      <c r="D2804" s="86" t="s">
        <v>925</v>
      </c>
    </row>
    <row r="2805" spans="1:4">
      <c r="A2805" s="90">
        <v>2908</v>
      </c>
      <c r="B2805" s="85" t="s">
        <v>7735</v>
      </c>
      <c r="C2805" s="84" t="s">
        <v>3630</v>
      </c>
      <c r="D2805" s="86" t="s">
        <v>702</v>
      </c>
    </row>
    <row r="2806" spans="1:4">
      <c r="A2806" s="90">
        <v>2909</v>
      </c>
      <c r="B2806" s="85" t="s">
        <v>7736</v>
      </c>
      <c r="C2806" s="84" t="s">
        <v>3630</v>
      </c>
      <c r="D2806" s="86" t="s">
        <v>925</v>
      </c>
    </row>
    <row r="2807" spans="1:4">
      <c r="A2807" s="90">
        <v>2910</v>
      </c>
      <c r="B2807" s="85" t="s">
        <v>7737</v>
      </c>
      <c r="C2807" s="84" t="s">
        <v>3630</v>
      </c>
      <c r="D2807" s="86" t="s">
        <v>2208</v>
      </c>
    </row>
    <row r="2808" spans="1:4">
      <c r="A2808" s="90">
        <v>2911</v>
      </c>
      <c r="B2808" s="85" t="s">
        <v>7738</v>
      </c>
      <c r="C2808" s="84" t="s">
        <v>3630</v>
      </c>
      <c r="D2808" s="86" t="s">
        <v>385</v>
      </c>
    </row>
    <row r="2809" spans="1:4">
      <c r="A2809" s="90">
        <v>2912</v>
      </c>
      <c r="B2809" s="85" t="s">
        <v>7739</v>
      </c>
      <c r="C2809" s="84" t="s">
        <v>3630</v>
      </c>
      <c r="D2809" s="86" t="s">
        <v>1469</v>
      </c>
    </row>
    <row r="2810" spans="1:4">
      <c r="A2810" s="90">
        <v>2913</v>
      </c>
      <c r="B2810" s="85" t="s">
        <v>7740</v>
      </c>
      <c r="C2810" s="84" t="s">
        <v>3630</v>
      </c>
      <c r="D2810" s="86" t="s">
        <v>3422</v>
      </c>
    </row>
    <row r="2811" spans="1:4">
      <c r="A2811" s="90">
        <v>2914</v>
      </c>
      <c r="B2811" s="85" t="s">
        <v>7741</v>
      </c>
      <c r="C2811" s="84" t="s">
        <v>3630</v>
      </c>
      <c r="D2811" s="86" t="s">
        <v>7742</v>
      </c>
    </row>
    <row r="2812" spans="1:4">
      <c r="A2812" s="90">
        <v>2915</v>
      </c>
      <c r="B2812" s="85" t="s">
        <v>7743</v>
      </c>
      <c r="C2812" s="84" t="s">
        <v>3630</v>
      </c>
      <c r="D2812" s="86" t="s">
        <v>7744</v>
      </c>
    </row>
    <row r="2813" spans="1:4">
      <c r="A2813" s="90">
        <v>2916</v>
      </c>
      <c r="B2813" s="85" t="s">
        <v>7745</v>
      </c>
      <c r="C2813" s="84" t="s">
        <v>3630</v>
      </c>
      <c r="D2813" s="86" t="s">
        <v>7692</v>
      </c>
    </row>
    <row r="2814" spans="1:4">
      <c r="A2814" s="90">
        <v>2917</v>
      </c>
      <c r="B2814" s="85" t="s">
        <v>7746</v>
      </c>
      <c r="C2814" s="84" t="s">
        <v>3630</v>
      </c>
      <c r="D2814" s="86" t="s">
        <v>7747</v>
      </c>
    </row>
    <row r="2815" spans="1:4">
      <c r="A2815" s="90">
        <v>2918</v>
      </c>
      <c r="B2815" s="85" t="s">
        <v>7748</v>
      </c>
      <c r="C2815" s="84" t="s">
        <v>3630</v>
      </c>
      <c r="D2815" s="86" t="s">
        <v>7396</v>
      </c>
    </row>
    <row r="2816" spans="1:4">
      <c r="A2816" s="90">
        <v>2919</v>
      </c>
      <c r="B2816" s="85" t="s">
        <v>7749</v>
      </c>
      <c r="C2816" s="84" t="s">
        <v>3630</v>
      </c>
      <c r="D2816" s="86" t="s">
        <v>722</v>
      </c>
    </row>
    <row r="2817" spans="1:4">
      <c r="A2817" s="90">
        <v>2920</v>
      </c>
      <c r="B2817" s="85" t="s">
        <v>7750</v>
      </c>
      <c r="C2817" s="84" t="s">
        <v>3630</v>
      </c>
      <c r="D2817" s="86" t="s">
        <v>7751</v>
      </c>
    </row>
    <row r="2818" spans="1:4">
      <c r="A2818" s="90">
        <v>2921</v>
      </c>
      <c r="B2818" s="85" t="s">
        <v>7752</v>
      </c>
      <c r="C2818" s="84" t="s">
        <v>3740</v>
      </c>
      <c r="D2818" s="86" t="s">
        <v>7753</v>
      </c>
    </row>
    <row r="2819" spans="1:4">
      <c r="A2819" s="90">
        <v>2922</v>
      </c>
      <c r="B2819" s="85" t="s">
        <v>7754</v>
      </c>
      <c r="C2819" s="84" t="s">
        <v>3740</v>
      </c>
      <c r="D2819" s="86" t="s">
        <v>7755</v>
      </c>
    </row>
    <row r="2820" spans="1:4">
      <c r="A2820" s="90">
        <v>2923</v>
      </c>
      <c r="B2820" s="85" t="s">
        <v>7756</v>
      </c>
      <c r="C2820" s="84" t="s">
        <v>3630</v>
      </c>
      <c r="D2820" s="86" t="s">
        <v>1775</v>
      </c>
    </row>
    <row r="2821" spans="1:4">
      <c r="A2821" s="90">
        <v>2924</v>
      </c>
      <c r="B2821" s="85" t="s">
        <v>7757</v>
      </c>
      <c r="C2821" s="84" t="s">
        <v>3630</v>
      </c>
      <c r="D2821" s="86" t="s">
        <v>1126</v>
      </c>
    </row>
    <row r="2822" spans="1:4">
      <c r="A2822" s="90">
        <v>2926</v>
      </c>
      <c r="B2822" s="85" t="s">
        <v>7758</v>
      </c>
      <c r="C2822" s="84" t="s">
        <v>3612</v>
      </c>
      <c r="D2822" s="86" t="s">
        <v>1659</v>
      </c>
    </row>
    <row r="2823" spans="1:4">
      <c r="B2823" s="85" t="s">
        <v>7759</v>
      </c>
    </row>
    <row r="2824" spans="1:4">
      <c r="D2824" s="84" t="s">
        <v>3696</v>
      </c>
    </row>
    <row r="2825" spans="1:4">
      <c r="B2825" s="82" t="s">
        <v>7760</v>
      </c>
    </row>
    <row r="2827" spans="1:4">
      <c r="B2827" s="82" t="s">
        <v>3604</v>
      </c>
      <c r="C2827" s="83" t="s">
        <v>3605</v>
      </c>
    </row>
    <row r="2828" spans="1:4">
      <c r="D2828" s="83" t="s">
        <v>3606</v>
      </c>
    </row>
    <row r="2829" spans="1:4">
      <c r="A2829" s="83" t="s">
        <v>3607</v>
      </c>
      <c r="B2829" s="82" t="s">
        <v>3608</v>
      </c>
      <c r="C2829" s="83" t="s">
        <v>3609</v>
      </c>
    </row>
    <row r="2830" spans="1:4">
      <c r="A2830" s="90">
        <v>2927</v>
      </c>
      <c r="B2830" s="85" t="s">
        <v>7761</v>
      </c>
      <c r="C2830" s="84" t="s">
        <v>3630</v>
      </c>
      <c r="D2830" s="86" t="s">
        <v>7762</v>
      </c>
    </row>
    <row r="2831" spans="1:4">
      <c r="A2831" s="90">
        <v>2928</v>
      </c>
      <c r="B2831" s="85" t="s">
        <v>7763</v>
      </c>
      <c r="C2831" s="84" t="s">
        <v>3630</v>
      </c>
      <c r="D2831" s="86" t="s">
        <v>7764</v>
      </c>
    </row>
    <row r="2832" spans="1:4">
      <c r="A2832" s="90">
        <v>2929</v>
      </c>
      <c r="B2832" s="85" t="s">
        <v>7765</v>
      </c>
      <c r="C2832" s="84" t="s">
        <v>3630</v>
      </c>
      <c r="D2832" s="86" t="s">
        <v>7766</v>
      </c>
    </row>
    <row r="2833" spans="1:4">
      <c r="B2833" s="85" t="s">
        <v>7767</v>
      </c>
    </row>
    <row r="2834" spans="1:4">
      <c r="A2834" s="90">
        <v>2931</v>
      </c>
      <c r="B2834" s="85" t="s">
        <v>7768</v>
      </c>
      <c r="C2834" s="84" t="s">
        <v>3746</v>
      </c>
      <c r="D2834" s="86" t="s">
        <v>1732</v>
      </c>
    </row>
    <row r="2835" spans="1:4">
      <c r="A2835" s="90">
        <v>2932</v>
      </c>
      <c r="B2835" s="85" t="s">
        <v>7769</v>
      </c>
      <c r="C2835" s="84" t="s">
        <v>3746</v>
      </c>
      <c r="D2835" s="86" t="s">
        <v>1908</v>
      </c>
    </row>
    <row r="2836" spans="1:4">
      <c r="A2836" s="90">
        <v>2935</v>
      </c>
      <c r="B2836" s="85" t="s">
        <v>7770</v>
      </c>
      <c r="C2836" s="84" t="s">
        <v>3612</v>
      </c>
      <c r="D2836" s="86" t="s">
        <v>7771</v>
      </c>
    </row>
    <row r="2837" spans="1:4">
      <c r="A2837" s="90">
        <v>2936</v>
      </c>
      <c r="B2837" s="85" t="s">
        <v>7772</v>
      </c>
      <c r="C2837" s="84" t="s">
        <v>3740</v>
      </c>
      <c r="D2837" s="86" t="s">
        <v>408</v>
      </c>
    </row>
    <row r="2838" spans="1:4">
      <c r="A2838" s="90">
        <v>2937</v>
      </c>
      <c r="B2838" s="85" t="s">
        <v>7773</v>
      </c>
      <c r="C2838" s="84" t="s">
        <v>3740</v>
      </c>
      <c r="D2838" s="86" t="s">
        <v>836</v>
      </c>
    </row>
    <row r="2839" spans="1:4">
      <c r="A2839" s="90">
        <v>2938</v>
      </c>
      <c r="B2839" s="85" t="s">
        <v>7774</v>
      </c>
      <c r="C2839" s="84" t="s">
        <v>3968</v>
      </c>
      <c r="D2839" s="84" t="s">
        <v>747</v>
      </c>
    </row>
    <row r="2840" spans="1:4">
      <c r="A2840" s="90">
        <v>2940</v>
      </c>
      <c r="B2840" s="85" t="s">
        <v>7775</v>
      </c>
      <c r="C2840" s="84" t="s">
        <v>3630</v>
      </c>
      <c r="D2840" s="86" t="s">
        <v>7776</v>
      </c>
    </row>
    <row r="2841" spans="1:4">
      <c r="A2841" s="90">
        <v>2941</v>
      </c>
      <c r="B2841" s="85" t="s">
        <v>7777</v>
      </c>
      <c r="C2841" s="84" t="s">
        <v>3746</v>
      </c>
      <c r="D2841" s="84" t="s">
        <v>88</v>
      </c>
    </row>
    <row r="2842" spans="1:4">
      <c r="A2842" s="90">
        <v>2942</v>
      </c>
      <c r="B2842" s="85" t="s">
        <v>7778</v>
      </c>
      <c r="C2842" s="84" t="s">
        <v>3630</v>
      </c>
      <c r="D2842" s="86" t="s">
        <v>1772</v>
      </c>
    </row>
    <row r="2843" spans="1:4">
      <c r="A2843" s="90">
        <v>2943</v>
      </c>
      <c r="B2843" s="85" t="s">
        <v>7779</v>
      </c>
      <c r="C2843" s="84" t="s">
        <v>3630</v>
      </c>
      <c r="D2843" s="86" t="s">
        <v>7540</v>
      </c>
    </row>
    <row r="2844" spans="1:4">
      <c r="B2844" s="85" t="s">
        <v>7780</v>
      </c>
    </row>
    <row r="2845" spans="1:4">
      <c r="A2845" s="90">
        <v>2944</v>
      </c>
      <c r="B2845" s="85" t="s">
        <v>7781</v>
      </c>
      <c r="C2845" s="84" t="s">
        <v>3630</v>
      </c>
      <c r="D2845" s="86" t="s">
        <v>671</v>
      </c>
    </row>
    <row r="2846" spans="1:4">
      <c r="B2846" s="85" t="s">
        <v>7780</v>
      </c>
    </row>
    <row r="2847" spans="1:4">
      <c r="A2847" s="90">
        <v>2945</v>
      </c>
      <c r="B2847" s="85" t="s">
        <v>7782</v>
      </c>
      <c r="C2847" s="84" t="s">
        <v>3630</v>
      </c>
      <c r="D2847" s="86" t="s">
        <v>378</v>
      </c>
    </row>
    <row r="2848" spans="1:4">
      <c r="A2848" s="90">
        <v>2947</v>
      </c>
      <c r="B2848" s="85" t="s">
        <v>7783</v>
      </c>
      <c r="C2848" s="84" t="s">
        <v>3630</v>
      </c>
      <c r="D2848" s="86" t="s">
        <v>325</v>
      </c>
    </row>
    <row r="2849" spans="1:4">
      <c r="A2849" s="90">
        <v>2948</v>
      </c>
      <c r="B2849" s="85" t="s">
        <v>7784</v>
      </c>
      <c r="C2849" s="84" t="s">
        <v>3630</v>
      </c>
      <c r="D2849" s="86" t="s">
        <v>1594</v>
      </c>
    </row>
    <row r="2850" spans="1:4">
      <c r="A2850" s="90">
        <v>2949</v>
      </c>
      <c r="B2850" s="85" t="s">
        <v>7785</v>
      </c>
      <c r="C2850" s="84" t="s">
        <v>3630</v>
      </c>
      <c r="D2850" s="88" t="s">
        <v>7786</v>
      </c>
    </row>
    <row r="2851" spans="1:4">
      <c r="B2851" s="85" t="s">
        <v>7787</v>
      </c>
    </row>
    <row r="2852" spans="1:4">
      <c r="A2852" s="90">
        <v>2950</v>
      </c>
      <c r="B2852" s="85" t="s">
        <v>7788</v>
      </c>
      <c r="C2852" s="84" t="s">
        <v>3630</v>
      </c>
      <c r="D2852" s="86" t="s">
        <v>7789</v>
      </c>
    </row>
    <row r="2853" spans="1:4">
      <c r="B2853" s="85" t="s">
        <v>7790</v>
      </c>
    </row>
    <row r="2854" spans="1:4">
      <c r="A2854" s="90">
        <v>2951</v>
      </c>
      <c r="B2854" s="85" t="s">
        <v>7791</v>
      </c>
      <c r="C2854" s="84" t="s">
        <v>3630</v>
      </c>
      <c r="D2854" s="88" t="s">
        <v>7792</v>
      </c>
    </row>
    <row r="2855" spans="1:4">
      <c r="A2855" s="90">
        <v>2952</v>
      </c>
      <c r="B2855" s="85" t="s">
        <v>7793</v>
      </c>
      <c r="C2855" s="84" t="s">
        <v>3746</v>
      </c>
      <c r="D2855" s="86" t="s">
        <v>74</v>
      </c>
    </row>
    <row r="2856" spans="1:4">
      <c r="A2856" s="90">
        <v>2954</v>
      </c>
      <c r="B2856" s="85" t="s">
        <v>7794</v>
      </c>
      <c r="C2856" s="84" t="s">
        <v>3968</v>
      </c>
      <c r="D2856" s="86" t="s">
        <v>7795</v>
      </c>
    </row>
    <row r="2857" spans="1:4">
      <c r="B2857" s="85" t="s">
        <v>7796</v>
      </c>
    </row>
    <row r="2858" spans="1:4">
      <c r="B2858" s="85" t="s">
        <v>7797</v>
      </c>
    </row>
    <row r="2859" spans="1:4">
      <c r="A2859" s="90">
        <v>2955</v>
      </c>
      <c r="B2859" s="85" t="s">
        <v>7798</v>
      </c>
      <c r="C2859" s="84" t="s">
        <v>3968</v>
      </c>
      <c r="D2859" s="86" t="s">
        <v>136</v>
      </c>
    </row>
    <row r="2860" spans="1:4">
      <c r="A2860" s="90">
        <v>2956</v>
      </c>
      <c r="B2860" s="85" t="s">
        <v>7799</v>
      </c>
      <c r="C2860" s="84" t="s">
        <v>3612</v>
      </c>
      <c r="D2860" s="86" t="s">
        <v>5581</v>
      </c>
    </row>
    <row r="2861" spans="1:4">
      <c r="A2861" s="90">
        <v>2958</v>
      </c>
      <c r="B2861" s="85" t="s">
        <v>7800</v>
      </c>
      <c r="C2861" s="84" t="s">
        <v>3630</v>
      </c>
      <c r="D2861" s="86" t="s">
        <v>3386</v>
      </c>
    </row>
    <row r="2862" spans="1:4">
      <c r="B2862" s="85" t="s">
        <v>7801</v>
      </c>
    </row>
    <row r="2863" spans="1:4">
      <c r="A2863" s="90">
        <v>2959</v>
      </c>
      <c r="B2863" s="85" t="s">
        <v>7802</v>
      </c>
      <c r="C2863" s="84" t="s">
        <v>7803</v>
      </c>
      <c r="D2863" s="88" t="s">
        <v>7804</v>
      </c>
    </row>
    <row r="2864" spans="1:4">
      <c r="B2864" s="85" t="s">
        <v>5339</v>
      </c>
    </row>
    <row r="2865" spans="1:4">
      <c r="A2865" s="90">
        <v>2960</v>
      </c>
      <c r="B2865" s="85" t="s">
        <v>7805</v>
      </c>
      <c r="C2865" s="84" t="s">
        <v>7803</v>
      </c>
      <c r="D2865" s="88" t="s">
        <v>7806</v>
      </c>
    </row>
    <row r="2866" spans="1:4">
      <c r="B2866" s="85" t="s">
        <v>7807</v>
      </c>
    </row>
    <row r="2867" spans="1:4">
      <c r="A2867" s="90">
        <v>2961</v>
      </c>
      <c r="B2867" s="85" t="s">
        <v>7808</v>
      </c>
      <c r="C2867" s="84" t="s">
        <v>7803</v>
      </c>
      <c r="D2867" s="86" t="s">
        <v>7809</v>
      </c>
    </row>
    <row r="2868" spans="1:4">
      <c r="A2868" s="90">
        <v>2962</v>
      </c>
      <c r="B2868" s="85" t="s">
        <v>7810</v>
      </c>
      <c r="C2868" s="84" t="s">
        <v>3968</v>
      </c>
      <c r="D2868" s="86" t="s">
        <v>3749</v>
      </c>
    </row>
    <row r="2869" spans="1:4">
      <c r="D2869" s="84" t="s">
        <v>3696</v>
      </c>
    </row>
    <row r="2870" spans="1:4">
      <c r="B2870" s="82" t="s">
        <v>7811</v>
      </c>
    </row>
    <row r="2872" spans="1:4">
      <c r="B2872" s="82" t="s">
        <v>3604</v>
      </c>
      <c r="C2872" s="83" t="s">
        <v>3605</v>
      </c>
    </row>
    <row r="2873" spans="1:4">
      <c r="D2873" s="83" t="s">
        <v>3606</v>
      </c>
    </row>
    <row r="2874" spans="1:4">
      <c r="A2874" s="83" t="s">
        <v>3607</v>
      </c>
      <c r="B2874" s="82" t="s">
        <v>3608</v>
      </c>
      <c r="C2874" s="83" t="s">
        <v>3609</v>
      </c>
    </row>
    <row r="2875" spans="1:4">
      <c r="A2875" s="90">
        <v>2963</v>
      </c>
      <c r="B2875" s="85" t="s">
        <v>7812</v>
      </c>
      <c r="C2875" s="84" t="s">
        <v>3630</v>
      </c>
      <c r="D2875" s="86" t="s">
        <v>7813</v>
      </c>
    </row>
    <row r="2876" spans="1:4">
      <c r="A2876" s="90">
        <v>2964</v>
      </c>
      <c r="B2876" s="85" t="s">
        <v>7814</v>
      </c>
      <c r="C2876" s="84" t="s">
        <v>3630</v>
      </c>
      <c r="D2876" s="86" t="s">
        <v>7815</v>
      </c>
    </row>
    <row r="2877" spans="1:4">
      <c r="A2877" s="90">
        <v>2965</v>
      </c>
      <c r="B2877" s="85" t="s">
        <v>7816</v>
      </c>
      <c r="C2877" s="84" t="s">
        <v>3968</v>
      </c>
      <c r="D2877" s="86" t="s">
        <v>3000</v>
      </c>
    </row>
    <row r="2878" spans="1:4">
      <c r="A2878" s="90">
        <v>2966</v>
      </c>
      <c r="B2878" s="85" t="s">
        <v>7817</v>
      </c>
      <c r="C2878" s="84" t="s">
        <v>3968</v>
      </c>
      <c r="D2878" s="86" t="s">
        <v>687</v>
      </c>
    </row>
    <row r="2879" spans="1:4">
      <c r="A2879" s="90">
        <v>2967</v>
      </c>
      <c r="B2879" s="85" t="s">
        <v>7818</v>
      </c>
      <c r="C2879" s="84" t="s">
        <v>3630</v>
      </c>
      <c r="D2879" s="87" t="s">
        <v>7819</v>
      </c>
    </row>
    <row r="2880" spans="1:4">
      <c r="A2880" s="90">
        <v>2968</v>
      </c>
      <c r="B2880" s="85" t="s">
        <v>7820</v>
      </c>
      <c r="C2880" s="84" t="s">
        <v>3630</v>
      </c>
      <c r="D2880" s="88" t="s">
        <v>7821</v>
      </c>
    </row>
    <row r="2881" spans="1:4">
      <c r="A2881" s="90">
        <v>2969</v>
      </c>
      <c r="B2881" s="85" t="s">
        <v>7822</v>
      </c>
      <c r="C2881" s="84" t="s">
        <v>3630</v>
      </c>
      <c r="D2881" s="86" t="s">
        <v>7823</v>
      </c>
    </row>
    <row r="2882" spans="1:4">
      <c r="A2882" s="90">
        <v>2970</v>
      </c>
      <c r="B2882" s="85" t="s">
        <v>7824</v>
      </c>
      <c r="C2882" s="84" t="s">
        <v>3630</v>
      </c>
      <c r="D2882" s="86" t="s">
        <v>7825</v>
      </c>
    </row>
    <row r="2883" spans="1:4">
      <c r="A2883" s="90">
        <v>2971</v>
      </c>
      <c r="B2883" s="85" t="s">
        <v>7826</v>
      </c>
      <c r="C2883" s="84" t="s">
        <v>3666</v>
      </c>
      <c r="D2883" s="86" t="s">
        <v>2875</v>
      </c>
    </row>
    <row r="2884" spans="1:4">
      <c r="A2884" s="90">
        <v>2972</v>
      </c>
      <c r="B2884" s="85" t="s">
        <v>7827</v>
      </c>
      <c r="C2884" s="84" t="s">
        <v>3968</v>
      </c>
      <c r="D2884" s="86" t="s">
        <v>707</v>
      </c>
    </row>
    <row r="2885" spans="1:4">
      <c r="A2885" s="90">
        <v>2973</v>
      </c>
      <c r="B2885" s="85" t="s">
        <v>7828</v>
      </c>
      <c r="C2885" s="84" t="s">
        <v>3630</v>
      </c>
      <c r="D2885" s="86" t="s">
        <v>2114</v>
      </c>
    </row>
    <row r="2886" spans="1:4">
      <c r="A2886" s="90">
        <v>2974</v>
      </c>
      <c r="B2886" s="85" t="s">
        <v>7829</v>
      </c>
      <c r="C2886" s="84" t="s">
        <v>3630</v>
      </c>
      <c r="D2886" s="86" t="s">
        <v>7830</v>
      </c>
    </row>
    <row r="2887" spans="1:4">
      <c r="A2887" s="90">
        <v>2975</v>
      </c>
      <c r="B2887" s="85" t="s">
        <v>7831</v>
      </c>
      <c r="C2887" s="84" t="s">
        <v>3666</v>
      </c>
      <c r="D2887" s="86" t="s">
        <v>7832</v>
      </c>
    </row>
    <row r="2888" spans="1:4">
      <c r="B2888" s="85" t="s">
        <v>7833</v>
      </c>
    </row>
    <row r="2889" spans="1:4">
      <c r="A2889" s="90">
        <v>2976</v>
      </c>
      <c r="B2889" s="85" t="s">
        <v>7834</v>
      </c>
      <c r="C2889" s="84" t="s">
        <v>3630</v>
      </c>
      <c r="D2889" s="86" t="s">
        <v>7835</v>
      </c>
    </row>
    <row r="2890" spans="1:4">
      <c r="A2890" s="90">
        <v>2977</v>
      </c>
      <c r="B2890" s="85" t="s">
        <v>7836</v>
      </c>
      <c r="C2890" s="84" t="s">
        <v>3630</v>
      </c>
      <c r="D2890" s="86" t="s">
        <v>788</v>
      </c>
    </row>
    <row r="2891" spans="1:4">
      <c r="A2891" s="90">
        <v>2978</v>
      </c>
      <c r="B2891" s="85" t="s">
        <v>7837</v>
      </c>
      <c r="C2891" s="84" t="s">
        <v>3630</v>
      </c>
      <c r="D2891" s="88" t="s">
        <v>7838</v>
      </c>
    </row>
    <row r="2892" spans="1:4">
      <c r="B2892" s="85" t="s">
        <v>7839</v>
      </c>
    </row>
    <row r="2893" spans="1:4">
      <c r="A2893" s="90">
        <v>2980</v>
      </c>
      <c r="B2893" s="85" t="s">
        <v>7840</v>
      </c>
      <c r="C2893" s="84" t="s">
        <v>3968</v>
      </c>
      <c r="D2893" s="86" t="s">
        <v>2789</v>
      </c>
    </row>
    <row r="2894" spans="1:4">
      <c r="A2894" s="90">
        <v>2981</v>
      </c>
      <c r="B2894" s="85" t="s">
        <v>7841</v>
      </c>
      <c r="C2894" s="84" t="s">
        <v>3968</v>
      </c>
      <c r="D2894" s="86" t="s">
        <v>2742</v>
      </c>
    </row>
    <row r="2895" spans="1:4">
      <c r="A2895" s="90">
        <v>2984</v>
      </c>
      <c r="B2895" s="85" t="s">
        <v>7842</v>
      </c>
      <c r="C2895" s="84" t="s">
        <v>3612</v>
      </c>
      <c r="D2895" s="86" t="s">
        <v>7843</v>
      </c>
    </row>
    <row r="2896" spans="1:4">
      <c r="A2896" s="90">
        <v>2985</v>
      </c>
      <c r="B2896" s="85" t="s">
        <v>7844</v>
      </c>
      <c r="C2896" s="84" t="s">
        <v>3612</v>
      </c>
      <c r="D2896" s="86" t="s">
        <v>7845</v>
      </c>
    </row>
    <row r="2897" spans="1:4">
      <c r="A2897" s="90">
        <v>2986</v>
      </c>
      <c r="B2897" s="85" t="s">
        <v>7846</v>
      </c>
      <c r="C2897" s="84" t="s">
        <v>3746</v>
      </c>
      <c r="D2897" s="84" t="s">
        <v>2059</v>
      </c>
    </row>
    <row r="2898" spans="1:4">
      <c r="A2898" s="90">
        <v>2989</v>
      </c>
      <c r="B2898" s="85" t="s">
        <v>7847</v>
      </c>
      <c r="C2898" s="84" t="s">
        <v>3612</v>
      </c>
      <c r="D2898" s="86" t="s">
        <v>3658</v>
      </c>
    </row>
    <row r="2899" spans="1:4">
      <c r="A2899" s="90">
        <v>2990</v>
      </c>
      <c r="B2899" s="85" t="s">
        <v>7848</v>
      </c>
      <c r="C2899" s="84" t="s">
        <v>3968</v>
      </c>
      <c r="D2899" s="84" t="s">
        <v>153</v>
      </c>
    </row>
    <row r="2900" spans="1:4">
      <c r="A2900" s="90">
        <v>2991</v>
      </c>
      <c r="B2900" s="85" t="s">
        <v>7849</v>
      </c>
      <c r="C2900" s="84" t="s">
        <v>3968</v>
      </c>
      <c r="D2900" s="84" t="s">
        <v>370</v>
      </c>
    </row>
    <row r="2901" spans="1:4">
      <c r="A2901" s="90">
        <v>2992</v>
      </c>
      <c r="B2901" s="85" t="s">
        <v>7850</v>
      </c>
      <c r="C2901" s="84" t="s">
        <v>3968</v>
      </c>
      <c r="D2901" s="84" t="s">
        <v>1521</v>
      </c>
    </row>
    <row r="2902" spans="1:4">
      <c r="A2902" s="90">
        <v>2993</v>
      </c>
      <c r="B2902" s="85" t="s">
        <v>7851</v>
      </c>
      <c r="C2902" s="84" t="s">
        <v>3968</v>
      </c>
      <c r="D2902" s="84" t="s">
        <v>1562</v>
      </c>
    </row>
    <row r="2903" spans="1:4">
      <c r="A2903" s="90">
        <v>2994</v>
      </c>
      <c r="B2903" s="85" t="s">
        <v>7852</v>
      </c>
      <c r="C2903" s="84" t="s">
        <v>3968</v>
      </c>
      <c r="D2903" s="86" t="s">
        <v>658</v>
      </c>
    </row>
    <row r="2904" spans="1:4">
      <c r="A2904" s="90">
        <v>2995</v>
      </c>
      <c r="B2904" s="85" t="s">
        <v>7853</v>
      </c>
      <c r="C2904" s="84" t="s">
        <v>3968</v>
      </c>
      <c r="D2904" s="86" t="s">
        <v>7854</v>
      </c>
    </row>
    <row r="2905" spans="1:4">
      <c r="A2905" s="90">
        <v>2996</v>
      </c>
      <c r="B2905" s="85" t="s">
        <v>7855</v>
      </c>
      <c r="C2905" s="84" t="s">
        <v>3968</v>
      </c>
      <c r="D2905" s="86" t="s">
        <v>234</v>
      </c>
    </row>
    <row r="2906" spans="1:4">
      <c r="A2906" s="90">
        <v>2997</v>
      </c>
      <c r="B2906" s="85" t="s">
        <v>7856</v>
      </c>
      <c r="C2906" s="84" t="s">
        <v>3968</v>
      </c>
      <c r="D2906" s="86" t="s">
        <v>128</v>
      </c>
    </row>
    <row r="2907" spans="1:4">
      <c r="A2907" s="90">
        <v>2998</v>
      </c>
      <c r="B2907" s="85" t="s">
        <v>7857</v>
      </c>
      <c r="C2907" s="84" t="s">
        <v>3968</v>
      </c>
      <c r="D2907" s="86" t="s">
        <v>1358</v>
      </c>
    </row>
    <row r="2908" spans="1:4">
      <c r="A2908" s="90">
        <v>2999</v>
      </c>
      <c r="B2908" s="85" t="s">
        <v>7858</v>
      </c>
      <c r="C2908" s="84" t="s">
        <v>3968</v>
      </c>
      <c r="D2908" s="86" t="s">
        <v>1340</v>
      </c>
    </row>
    <row r="2909" spans="1:4">
      <c r="D2909" s="84" t="s">
        <v>3696</v>
      </c>
    </row>
    <row r="2910" spans="1:4">
      <c r="B2910" s="82" t="s">
        <v>7859</v>
      </c>
    </row>
    <row r="2912" spans="1:4">
      <c r="B2912" s="82" t="s">
        <v>3604</v>
      </c>
      <c r="C2912" s="83" t="s">
        <v>3605</v>
      </c>
    </row>
    <row r="2913" spans="1:4">
      <c r="D2913" s="83" t="s">
        <v>3606</v>
      </c>
    </row>
    <row r="2914" spans="1:4">
      <c r="A2914" s="83" t="s">
        <v>3607</v>
      </c>
      <c r="B2914" s="82" t="s">
        <v>3608</v>
      </c>
      <c r="C2914" s="83" t="s">
        <v>3609</v>
      </c>
    </row>
    <row r="2915" spans="1:4">
      <c r="A2915" s="90">
        <v>3000</v>
      </c>
      <c r="B2915" s="85" t="s">
        <v>7860</v>
      </c>
      <c r="C2915" s="84" t="s">
        <v>3630</v>
      </c>
      <c r="D2915" s="86" t="s">
        <v>2869</v>
      </c>
    </row>
    <row r="2916" spans="1:4">
      <c r="A2916" s="90">
        <v>3001</v>
      </c>
      <c r="B2916" s="85" t="s">
        <v>7861</v>
      </c>
      <c r="C2916" s="84" t="s">
        <v>3630</v>
      </c>
      <c r="D2916" s="86" t="s">
        <v>7862</v>
      </c>
    </row>
    <row r="2917" spans="1:4">
      <c r="A2917" s="90">
        <v>3002</v>
      </c>
      <c r="B2917" s="85" t="s">
        <v>7863</v>
      </c>
      <c r="C2917" s="84" t="s">
        <v>3630</v>
      </c>
      <c r="D2917" s="86" t="s">
        <v>7864</v>
      </c>
    </row>
    <row r="2918" spans="1:4">
      <c r="A2918" s="90">
        <v>3003</v>
      </c>
      <c r="B2918" s="85" t="s">
        <v>7865</v>
      </c>
      <c r="C2918" s="84" t="s">
        <v>3630</v>
      </c>
      <c r="D2918" s="86" t="s">
        <v>722</v>
      </c>
    </row>
    <row r="2919" spans="1:4">
      <c r="A2919" s="90">
        <v>3004</v>
      </c>
      <c r="B2919" s="85" t="s">
        <v>7866</v>
      </c>
      <c r="C2919" s="84" t="s">
        <v>3630</v>
      </c>
      <c r="D2919" s="86" t="s">
        <v>7867</v>
      </c>
    </row>
    <row r="2920" spans="1:4">
      <c r="A2920" s="90">
        <v>3005</v>
      </c>
      <c r="B2920" s="85" t="s">
        <v>7868</v>
      </c>
      <c r="C2920" s="84" t="s">
        <v>3630</v>
      </c>
      <c r="D2920" s="86" t="s">
        <v>7869</v>
      </c>
    </row>
    <row r="2921" spans="1:4">
      <c r="A2921" s="90">
        <v>3006</v>
      </c>
      <c r="B2921" s="85" t="s">
        <v>7870</v>
      </c>
      <c r="C2921" s="84" t="s">
        <v>3968</v>
      </c>
      <c r="D2921" s="86" t="s">
        <v>580</v>
      </c>
    </row>
    <row r="2922" spans="1:4">
      <c r="A2922" s="90">
        <v>3010</v>
      </c>
      <c r="B2922" s="85" t="s">
        <v>7871</v>
      </c>
      <c r="C2922" s="84" t="s">
        <v>3968</v>
      </c>
      <c r="D2922" s="86" t="s">
        <v>1227</v>
      </c>
    </row>
    <row r="2923" spans="1:4">
      <c r="A2923" s="90">
        <v>3013</v>
      </c>
      <c r="B2923" s="85" t="s">
        <v>7872</v>
      </c>
      <c r="C2923" s="84" t="s">
        <v>3630</v>
      </c>
      <c r="D2923" s="86" t="s">
        <v>7873</v>
      </c>
    </row>
    <row r="2924" spans="1:4">
      <c r="A2924" s="90">
        <v>3014</v>
      </c>
      <c r="B2924" s="85" t="s">
        <v>7874</v>
      </c>
      <c r="C2924" s="84" t="s">
        <v>3630</v>
      </c>
      <c r="D2924" s="86" t="s">
        <v>7875</v>
      </c>
    </row>
    <row r="2925" spans="1:4">
      <c r="A2925" s="90">
        <v>3015</v>
      </c>
      <c r="B2925" s="85" t="s">
        <v>7876</v>
      </c>
      <c r="C2925" s="84" t="s">
        <v>3630</v>
      </c>
      <c r="D2925" s="86" t="s">
        <v>7875</v>
      </c>
    </row>
    <row r="2926" spans="1:4">
      <c r="A2926" s="90">
        <v>3016</v>
      </c>
      <c r="B2926" s="85" t="s">
        <v>7877</v>
      </c>
      <c r="C2926" s="84" t="s">
        <v>3630</v>
      </c>
      <c r="D2926" s="86" t="s">
        <v>1950</v>
      </c>
    </row>
    <row r="2927" spans="1:4">
      <c r="A2927" s="90">
        <v>3017</v>
      </c>
      <c r="B2927" s="85" t="s">
        <v>7878</v>
      </c>
      <c r="C2927" s="84" t="s">
        <v>3630</v>
      </c>
      <c r="D2927" s="87" t="s">
        <v>7879</v>
      </c>
    </row>
    <row r="2928" spans="1:4">
      <c r="A2928" s="90">
        <v>3020</v>
      </c>
      <c r="B2928" s="85" t="s">
        <v>7880</v>
      </c>
      <c r="C2928" s="84" t="s">
        <v>3630</v>
      </c>
      <c r="D2928" s="87" t="s">
        <v>7881</v>
      </c>
    </row>
    <row r="2929" spans="1:4">
      <c r="A2929" s="90">
        <v>3021</v>
      </c>
      <c r="B2929" s="85" t="s">
        <v>7882</v>
      </c>
      <c r="C2929" s="84" t="s">
        <v>3630</v>
      </c>
      <c r="D2929" s="86" t="s">
        <v>7883</v>
      </c>
    </row>
    <row r="2930" spans="1:4">
      <c r="A2930" s="90">
        <v>3022</v>
      </c>
      <c r="B2930" s="85" t="s">
        <v>7884</v>
      </c>
      <c r="C2930" s="84" t="s">
        <v>3630</v>
      </c>
      <c r="D2930" s="86" t="s">
        <v>7885</v>
      </c>
    </row>
    <row r="2931" spans="1:4">
      <c r="A2931" s="90">
        <v>3023</v>
      </c>
      <c r="B2931" s="85" t="s">
        <v>7886</v>
      </c>
      <c r="C2931" s="84" t="s">
        <v>3630</v>
      </c>
      <c r="D2931" s="86" t="s">
        <v>2637</v>
      </c>
    </row>
    <row r="2932" spans="1:4">
      <c r="A2932" s="90">
        <v>3024</v>
      </c>
      <c r="B2932" s="85" t="s">
        <v>7887</v>
      </c>
      <c r="C2932" s="84" t="s">
        <v>3630</v>
      </c>
      <c r="D2932" s="86" t="s">
        <v>7888</v>
      </c>
    </row>
    <row r="2933" spans="1:4">
      <c r="A2933" s="90">
        <v>3025</v>
      </c>
      <c r="B2933" s="85" t="s">
        <v>7889</v>
      </c>
      <c r="C2933" s="84" t="s">
        <v>3904</v>
      </c>
      <c r="D2933" s="86" t="s">
        <v>2909</v>
      </c>
    </row>
    <row r="2934" spans="1:4">
      <c r="A2934" s="90">
        <v>3027</v>
      </c>
      <c r="B2934" s="85" t="s">
        <v>7890</v>
      </c>
      <c r="C2934" s="84" t="s">
        <v>3740</v>
      </c>
      <c r="D2934" s="86" t="s">
        <v>3153</v>
      </c>
    </row>
    <row r="2935" spans="1:4">
      <c r="A2935" s="90">
        <v>3028</v>
      </c>
      <c r="B2935" s="85" t="s">
        <v>7891</v>
      </c>
      <c r="C2935" s="84" t="s">
        <v>3740</v>
      </c>
      <c r="D2935" s="86" t="s">
        <v>1217</v>
      </c>
    </row>
    <row r="2936" spans="1:4">
      <c r="A2936" s="90">
        <v>3031</v>
      </c>
      <c r="B2936" s="85" t="s">
        <v>7892</v>
      </c>
      <c r="C2936" s="84" t="s">
        <v>3612</v>
      </c>
      <c r="D2936" s="86" t="s">
        <v>7893</v>
      </c>
    </row>
    <row r="2937" spans="1:4">
      <c r="A2937" s="90">
        <v>3032</v>
      </c>
      <c r="B2937" s="85" t="s">
        <v>7894</v>
      </c>
      <c r="C2937" s="84" t="s">
        <v>3630</v>
      </c>
      <c r="D2937" s="86" t="s">
        <v>7895</v>
      </c>
    </row>
    <row r="2938" spans="1:4">
      <c r="A2938" s="90">
        <v>3033</v>
      </c>
      <c r="B2938" s="85" t="s">
        <v>7896</v>
      </c>
      <c r="C2938" s="84" t="s">
        <v>3630</v>
      </c>
      <c r="D2938" s="86" t="s">
        <v>2062</v>
      </c>
    </row>
    <row r="2939" spans="1:4">
      <c r="A2939" s="90">
        <v>3034</v>
      </c>
      <c r="B2939" s="85" t="s">
        <v>7897</v>
      </c>
      <c r="C2939" s="84" t="s">
        <v>3612</v>
      </c>
      <c r="D2939" s="86" t="s">
        <v>3188</v>
      </c>
    </row>
    <row r="2940" spans="1:4">
      <c r="A2940" s="90">
        <v>3035</v>
      </c>
      <c r="B2940" s="85" t="s">
        <v>7898</v>
      </c>
      <c r="C2940" s="84" t="s">
        <v>3630</v>
      </c>
      <c r="D2940" s="86" t="s">
        <v>7899</v>
      </c>
    </row>
    <row r="2941" spans="1:4">
      <c r="A2941" s="90">
        <v>3037</v>
      </c>
      <c r="B2941" s="85" t="s">
        <v>7900</v>
      </c>
      <c r="C2941" s="84" t="s">
        <v>3740</v>
      </c>
      <c r="D2941" s="86" t="s">
        <v>2772</v>
      </c>
    </row>
    <row r="2942" spans="1:4">
      <c r="A2942" s="90">
        <v>3038</v>
      </c>
      <c r="B2942" s="85" t="s">
        <v>7901</v>
      </c>
      <c r="C2942" s="84" t="s">
        <v>3740</v>
      </c>
      <c r="D2942" s="86" t="s">
        <v>3231</v>
      </c>
    </row>
    <row r="2943" spans="1:4">
      <c r="A2943" s="90">
        <v>3041</v>
      </c>
      <c r="B2943" s="85" t="s">
        <v>7902</v>
      </c>
      <c r="C2943" s="84" t="s">
        <v>3740</v>
      </c>
      <c r="D2943" s="86" t="s">
        <v>950</v>
      </c>
    </row>
    <row r="2944" spans="1:4">
      <c r="A2944" s="90">
        <v>3042</v>
      </c>
      <c r="B2944" s="85" t="s">
        <v>7903</v>
      </c>
      <c r="C2944" s="84" t="s">
        <v>3740</v>
      </c>
      <c r="D2944" s="86" t="s">
        <v>734</v>
      </c>
    </row>
    <row r="2945" spans="1:4">
      <c r="B2945" s="85" t="s">
        <v>7904</v>
      </c>
    </row>
    <row r="2946" spans="1:4">
      <c r="A2946" s="90">
        <v>3043</v>
      </c>
      <c r="B2946" s="85" t="s">
        <v>7905</v>
      </c>
      <c r="C2946" s="84" t="s">
        <v>3539</v>
      </c>
      <c r="D2946" s="86" t="s">
        <v>6970</v>
      </c>
    </row>
    <row r="2947" spans="1:4">
      <c r="A2947" s="90">
        <v>3045</v>
      </c>
      <c r="B2947" s="85" t="s">
        <v>7906</v>
      </c>
      <c r="C2947" s="84" t="s">
        <v>3740</v>
      </c>
      <c r="D2947" s="86" t="s">
        <v>683</v>
      </c>
    </row>
    <row r="2948" spans="1:4">
      <c r="D2948" s="84" t="s">
        <v>3696</v>
      </c>
    </row>
    <row r="2949" spans="1:4">
      <c r="B2949" s="82" t="s">
        <v>7907</v>
      </c>
    </row>
    <row r="2951" spans="1:4">
      <c r="B2951" s="82" t="s">
        <v>3604</v>
      </c>
      <c r="C2951" s="83" t="s">
        <v>3605</v>
      </c>
    </row>
    <row r="2952" spans="1:4">
      <c r="D2952" s="83" t="s">
        <v>3606</v>
      </c>
    </row>
    <row r="2953" spans="1:4">
      <c r="A2953" s="83" t="s">
        <v>3607</v>
      </c>
      <c r="B2953" s="82" t="s">
        <v>3608</v>
      </c>
      <c r="C2953" s="83" t="s">
        <v>3609</v>
      </c>
    </row>
    <row r="2954" spans="1:4">
      <c r="A2954" s="90">
        <v>3046</v>
      </c>
      <c r="B2954" s="85" t="s">
        <v>7908</v>
      </c>
      <c r="C2954" s="84" t="s">
        <v>3740</v>
      </c>
      <c r="D2954" s="86" t="s">
        <v>307</v>
      </c>
    </row>
    <row r="2955" spans="1:4">
      <c r="A2955" s="90">
        <v>3047</v>
      </c>
      <c r="B2955" s="85" t="s">
        <v>7909</v>
      </c>
      <c r="C2955" s="84" t="s">
        <v>3968</v>
      </c>
      <c r="D2955" s="86" t="s">
        <v>2202</v>
      </c>
    </row>
    <row r="2956" spans="1:4">
      <c r="A2956" s="90">
        <v>3048</v>
      </c>
      <c r="B2956" s="85" t="s">
        <v>7910</v>
      </c>
      <c r="C2956" s="84" t="s">
        <v>3968</v>
      </c>
      <c r="D2956" s="86" t="s">
        <v>372</v>
      </c>
    </row>
    <row r="2957" spans="1:4">
      <c r="A2957" s="90">
        <v>3049</v>
      </c>
      <c r="B2957" s="85" t="s">
        <v>7911</v>
      </c>
      <c r="C2957" s="84" t="s">
        <v>3968</v>
      </c>
      <c r="D2957" s="86" t="s">
        <v>4053</v>
      </c>
    </row>
    <row r="2958" spans="1:4">
      <c r="A2958" s="90">
        <v>3050</v>
      </c>
      <c r="B2958" s="85" t="s">
        <v>7912</v>
      </c>
      <c r="C2958" s="84" t="s">
        <v>3968</v>
      </c>
      <c r="D2958" s="86" t="s">
        <v>259</v>
      </c>
    </row>
    <row r="2959" spans="1:4">
      <c r="A2959" s="90">
        <v>3052</v>
      </c>
      <c r="B2959" s="85" t="s">
        <v>7913</v>
      </c>
      <c r="C2959" s="84" t="s">
        <v>3968</v>
      </c>
      <c r="D2959" s="84" t="s">
        <v>2418</v>
      </c>
    </row>
    <row r="2960" spans="1:4">
      <c r="A2960" s="90">
        <v>3053</v>
      </c>
      <c r="B2960" s="85" t="s">
        <v>7914</v>
      </c>
      <c r="C2960" s="84" t="s">
        <v>3968</v>
      </c>
      <c r="D2960" s="84" t="s">
        <v>148</v>
      </c>
    </row>
    <row r="2961" spans="1:4">
      <c r="A2961" s="90">
        <v>3054</v>
      </c>
      <c r="B2961" s="85" t="s">
        <v>7915</v>
      </c>
      <c r="C2961" s="84" t="s">
        <v>3612</v>
      </c>
      <c r="D2961" s="86" t="s">
        <v>7269</v>
      </c>
    </row>
    <row r="2962" spans="1:4">
      <c r="A2962" s="90">
        <v>3055</v>
      </c>
      <c r="B2962" s="85" t="s">
        <v>7916</v>
      </c>
      <c r="C2962" s="84" t="s">
        <v>3612</v>
      </c>
      <c r="D2962" s="86" t="s">
        <v>7917</v>
      </c>
    </row>
    <row r="2963" spans="1:4">
      <c r="A2963" s="90">
        <v>3061</v>
      </c>
      <c r="B2963" s="85" t="s">
        <v>7918</v>
      </c>
      <c r="C2963" s="84" t="s">
        <v>3746</v>
      </c>
      <c r="D2963" s="86" t="s">
        <v>3122</v>
      </c>
    </row>
    <row r="2964" spans="1:4">
      <c r="A2964" s="90">
        <v>3062</v>
      </c>
      <c r="B2964" s="85" t="s">
        <v>7919</v>
      </c>
      <c r="C2964" s="84" t="s">
        <v>3746</v>
      </c>
      <c r="D2964" s="86" t="s">
        <v>331</v>
      </c>
    </row>
    <row r="2965" spans="1:4">
      <c r="B2965" s="85" t="s">
        <v>7920</v>
      </c>
    </row>
    <row r="2966" spans="1:4">
      <c r="A2966" s="90">
        <v>3063</v>
      </c>
      <c r="B2966" s="85" t="s">
        <v>7921</v>
      </c>
      <c r="C2966" s="84" t="s">
        <v>3746</v>
      </c>
      <c r="D2966" s="86" t="s">
        <v>354</v>
      </c>
    </row>
    <row r="2967" spans="1:4">
      <c r="A2967" s="90">
        <v>3064</v>
      </c>
      <c r="B2967" s="85" t="s">
        <v>7922</v>
      </c>
      <c r="C2967" s="84" t="s">
        <v>3746</v>
      </c>
      <c r="D2967" s="86" t="s">
        <v>682</v>
      </c>
    </row>
    <row r="2968" spans="1:4">
      <c r="A2968" s="90">
        <v>3065</v>
      </c>
      <c r="B2968" s="85" t="s">
        <v>7923</v>
      </c>
      <c r="C2968" s="84" t="s">
        <v>3746</v>
      </c>
      <c r="D2968" s="86" t="s">
        <v>222</v>
      </c>
    </row>
    <row r="2969" spans="1:4">
      <c r="A2969" s="90">
        <v>3066</v>
      </c>
      <c r="B2969" s="85" t="s">
        <v>7924</v>
      </c>
      <c r="C2969" s="84" t="s">
        <v>3746</v>
      </c>
      <c r="D2969" s="86" t="s">
        <v>3079</v>
      </c>
    </row>
    <row r="2970" spans="1:4">
      <c r="A2970" s="90">
        <v>3067</v>
      </c>
      <c r="B2970" s="85" t="s">
        <v>7925</v>
      </c>
      <c r="C2970" s="84" t="s">
        <v>3746</v>
      </c>
      <c r="D2970" s="86" t="s">
        <v>3060</v>
      </c>
    </row>
    <row r="2971" spans="1:4">
      <c r="A2971" s="90">
        <v>3068</v>
      </c>
      <c r="B2971" s="85" t="s">
        <v>7926</v>
      </c>
      <c r="C2971" s="84" t="s">
        <v>3746</v>
      </c>
      <c r="D2971" s="86" t="s">
        <v>2756</v>
      </c>
    </row>
    <row r="2972" spans="1:4">
      <c r="A2972" s="90">
        <v>3069</v>
      </c>
      <c r="B2972" s="85" t="s">
        <v>7927</v>
      </c>
      <c r="C2972" s="84" t="s">
        <v>3612</v>
      </c>
      <c r="D2972" s="86" t="s">
        <v>7928</v>
      </c>
    </row>
    <row r="2973" spans="1:4">
      <c r="A2973" s="90">
        <v>3071</v>
      </c>
      <c r="B2973" s="85" t="s">
        <v>7929</v>
      </c>
      <c r="C2973" s="84" t="s">
        <v>3740</v>
      </c>
      <c r="D2973" s="86" t="s">
        <v>7930</v>
      </c>
    </row>
    <row r="2974" spans="1:4">
      <c r="B2974" s="85" t="s">
        <v>7931</v>
      </c>
    </row>
    <row r="2975" spans="1:4">
      <c r="A2975" s="90">
        <v>3072</v>
      </c>
      <c r="B2975" s="85" t="s">
        <v>7932</v>
      </c>
      <c r="C2975" s="84" t="s">
        <v>3676</v>
      </c>
      <c r="D2975" s="86" t="s">
        <v>7933</v>
      </c>
    </row>
    <row r="2976" spans="1:4">
      <c r="A2976" s="90">
        <v>3073</v>
      </c>
      <c r="B2976" s="85" t="s">
        <v>7934</v>
      </c>
      <c r="C2976" s="84" t="s">
        <v>3676</v>
      </c>
      <c r="D2976" s="86" t="s">
        <v>1671</v>
      </c>
    </row>
    <row r="2977" spans="1:4">
      <c r="A2977" s="90">
        <v>3074</v>
      </c>
      <c r="B2977" s="85" t="s">
        <v>7935</v>
      </c>
      <c r="C2977" s="84" t="s">
        <v>3676</v>
      </c>
      <c r="D2977" s="86" t="s">
        <v>7936</v>
      </c>
    </row>
    <row r="2978" spans="1:4">
      <c r="A2978" s="90">
        <v>3075</v>
      </c>
      <c r="B2978" s="85" t="s">
        <v>7937</v>
      </c>
      <c r="C2978" s="84" t="s">
        <v>3676</v>
      </c>
      <c r="D2978" s="86" t="s">
        <v>1671</v>
      </c>
    </row>
    <row r="2979" spans="1:4">
      <c r="A2979" s="90">
        <v>3076</v>
      </c>
      <c r="B2979" s="85" t="s">
        <v>7938</v>
      </c>
      <c r="C2979" s="84" t="s">
        <v>3676</v>
      </c>
      <c r="D2979" s="86" t="s">
        <v>1328</v>
      </c>
    </row>
    <row r="2980" spans="1:4">
      <c r="A2980" s="90">
        <v>3077</v>
      </c>
      <c r="B2980" s="85" t="s">
        <v>7939</v>
      </c>
      <c r="C2980" s="84" t="s">
        <v>3612</v>
      </c>
      <c r="D2980" s="86" t="s">
        <v>2426</v>
      </c>
    </row>
    <row r="2981" spans="1:4">
      <c r="A2981" s="90">
        <v>3078</v>
      </c>
      <c r="B2981" s="85" t="s">
        <v>7940</v>
      </c>
      <c r="C2981" s="84" t="s">
        <v>3612</v>
      </c>
      <c r="D2981" s="86" t="s">
        <v>1165</v>
      </c>
    </row>
    <row r="2982" spans="1:4">
      <c r="A2982" s="90">
        <v>3079</v>
      </c>
      <c r="B2982" s="85" t="s">
        <v>7941</v>
      </c>
      <c r="C2982" s="84" t="s">
        <v>3676</v>
      </c>
      <c r="D2982" s="86" t="s">
        <v>1015</v>
      </c>
    </row>
    <row r="2983" spans="1:4">
      <c r="A2983" s="90">
        <v>3080</v>
      </c>
      <c r="B2983" s="85" t="s">
        <v>7942</v>
      </c>
      <c r="C2983" s="84" t="s">
        <v>3612</v>
      </c>
      <c r="D2983" s="86" t="s">
        <v>289</v>
      </c>
    </row>
    <row r="2984" spans="1:4">
      <c r="A2984" s="90">
        <v>3081</v>
      </c>
      <c r="B2984" s="85" t="s">
        <v>7943</v>
      </c>
      <c r="C2984" s="84" t="s">
        <v>3676</v>
      </c>
      <c r="D2984" s="86" t="s">
        <v>2162</v>
      </c>
    </row>
    <row r="2985" spans="1:4">
      <c r="A2985" s="90">
        <v>3082</v>
      </c>
      <c r="B2985" s="85" t="s">
        <v>7944</v>
      </c>
      <c r="C2985" s="84" t="s">
        <v>3630</v>
      </c>
      <c r="D2985" s="86" t="s">
        <v>5902</v>
      </c>
    </row>
    <row r="2986" spans="1:4">
      <c r="A2986" s="90">
        <v>3083</v>
      </c>
      <c r="B2986" s="85" t="s">
        <v>7945</v>
      </c>
      <c r="C2986" s="84" t="s">
        <v>3630</v>
      </c>
      <c r="D2986" s="86" t="s">
        <v>4854</v>
      </c>
    </row>
    <row r="2987" spans="1:4">
      <c r="A2987" s="90">
        <v>3085</v>
      </c>
      <c r="B2987" s="85" t="s">
        <v>7946</v>
      </c>
      <c r="C2987" s="84" t="s">
        <v>3740</v>
      </c>
      <c r="D2987" s="86" t="s">
        <v>2262</v>
      </c>
    </row>
    <row r="2988" spans="1:4">
      <c r="D2988" s="84" t="s">
        <v>3696</v>
      </c>
    </row>
    <row r="2989" spans="1:4">
      <c r="B2989" s="82" t="s">
        <v>7947</v>
      </c>
    </row>
    <row r="2991" spans="1:4">
      <c r="B2991" s="82" t="s">
        <v>3604</v>
      </c>
      <c r="C2991" s="83" t="s">
        <v>3605</v>
      </c>
    </row>
    <row r="2992" spans="1:4">
      <c r="D2992" s="83" t="s">
        <v>3606</v>
      </c>
    </row>
    <row r="2993" spans="1:4">
      <c r="A2993" s="83" t="s">
        <v>3607</v>
      </c>
      <c r="B2993" s="82" t="s">
        <v>3608</v>
      </c>
      <c r="C2993" s="83" t="s">
        <v>3609</v>
      </c>
    </row>
    <row r="2994" spans="1:4">
      <c r="A2994" s="90">
        <v>3086</v>
      </c>
      <c r="B2994" s="85" t="s">
        <v>7948</v>
      </c>
      <c r="C2994" s="84" t="s">
        <v>3746</v>
      </c>
      <c r="D2994" s="86" t="s">
        <v>7949</v>
      </c>
    </row>
    <row r="2995" spans="1:4">
      <c r="A2995" s="90">
        <v>3087</v>
      </c>
      <c r="B2995" s="85" t="s">
        <v>7950</v>
      </c>
      <c r="C2995" s="84" t="s">
        <v>3746</v>
      </c>
      <c r="D2995" s="86" t="s">
        <v>1450</v>
      </c>
    </row>
    <row r="2996" spans="1:4">
      <c r="A2996" s="90">
        <v>3089</v>
      </c>
      <c r="B2996" s="85" t="s">
        <v>7951</v>
      </c>
      <c r="C2996" s="84" t="s">
        <v>6697</v>
      </c>
      <c r="D2996" s="88" t="s">
        <v>7952</v>
      </c>
    </row>
    <row r="2997" spans="1:4">
      <c r="A2997" s="90">
        <v>3090</v>
      </c>
      <c r="B2997" s="85" t="s">
        <v>7953</v>
      </c>
      <c r="C2997" s="84" t="s">
        <v>3666</v>
      </c>
      <c r="D2997" s="86" t="s">
        <v>2716</v>
      </c>
    </row>
    <row r="2998" spans="1:4">
      <c r="A2998" s="90">
        <v>3091</v>
      </c>
      <c r="B2998" s="85" t="s">
        <v>7954</v>
      </c>
      <c r="C2998" s="84" t="s">
        <v>3746</v>
      </c>
      <c r="D2998" s="86" t="s">
        <v>7955</v>
      </c>
    </row>
    <row r="2999" spans="1:4">
      <c r="A2999" s="90">
        <v>3092</v>
      </c>
      <c r="B2999" s="85" t="s">
        <v>7956</v>
      </c>
      <c r="C2999" s="84" t="s">
        <v>3740</v>
      </c>
      <c r="D2999" s="86" t="s">
        <v>2184</v>
      </c>
    </row>
    <row r="3000" spans="1:4">
      <c r="A3000" s="90">
        <v>3093</v>
      </c>
      <c r="B3000" s="85" t="s">
        <v>7957</v>
      </c>
      <c r="C3000" s="84" t="s">
        <v>3630</v>
      </c>
      <c r="D3000" s="86" t="s">
        <v>7958</v>
      </c>
    </row>
    <row r="3001" spans="1:4">
      <c r="A3001" s="90">
        <v>3094</v>
      </c>
      <c r="B3001" s="85" t="s">
        <v>7959</v>
      </c>
      <c r="C3001" s="84" t="s">
        <v>3630</v>
      </c>
      <c r="D3001" s="86" t="s">
        <v>1110</v>
      </c>
    </row>
    <row r="3002" spans="1:4">
      <c r="A3002" s="90">
        <v>3096</v>
      </c>
      <c r="B3002" s="85" t="s">
        <v>7960</v>
      </c>
      <c r="C3002" s="84" t="s">
        <v>3630</v>
      </c>
      <c r="D3002" s="86" t="s">
        <v>552</v>
      </c>
    </row>
    <row r="3003" spans="1:4">
      <c r="A3003" s="90">
        <v>3097</v>
      </c>
      <c r="B3003" s="85" t="s">
        <v>7961</v>
      </c>
      <c r="C3003" s="84" t="s">
        <v>3630</v>
      </c>
      <c r="D3003" s="86" t="s">
        <v>1718</v>
      </c>
    </row>
    <row r="3004" spans="1:4">
      <c r="A3004" s="90">
        <v>3098</v>
      </c>
      <c r="B3004" s="85" t="s">
        <v>7962</v>
      </c>
      <c r="C3004" s="84" t="s">
        <v>3612</v>
      </c>
      <c r="D3004" s="86" t="s">
        <v>7963</v>
      </c>
    </row>
    <row r="3005" spans="1:4">
      <c r="A3005" s="90">
        <v>3099</v>
      </c>
      <c r="B3005" s="85" t="s">
        <v>7964</v>
      </c>
      <c r="C3005" s="84" t="s">
        <v>3746</v>
      </c>
      <c r="D3005" s="86" t="s">
        <v>7965</v>
      </c>
    </row>
    <row r="3006" spans="1:4">
      <c r="A3006" s="90">
        <v>3100</v>
      </c>
      <c r="B3006" s="85" t="s">
        <v>7966</v>
      </c>
      <c r="C3006" s="84" t="s">
        <v>3630</v>
      </c>
      <c r="D3006" s="86" t="s">
        <v>7967</v>
      </c>
    </row>
    <row r="3007" spans="1:4">
      <c r="A3007" s="90">
        <v>3101</v>
      </c>
      <c r="B3007" s="85" t="s">
        <v>7968</v>
      </c>
      <c r="C3007" s="84" t="s">
        <v>3630</v>
      </c>
      <c r="D3007" s="86" t="s">
        <v>7969</v>
      </c>
    </row>
    <row r="3008" spans="1:4">
      <c r="A3008" s="90">
        <v>3102</v>
      </c>
      <c r="B3008" s="85" t="s">
        <v>7970</v>
      </c>
      <c r="C3008" s="84" t="s">
        <v>7971</v>
      </c>
      <c r="D3008" s="86" t="s">
        <v>2503</v>
      </c>
    </row>
    <row r="3009" spans="1:4">
      <c r="A3009" s="90">
        <v>3103</v>
      </c>
      <c r="B3009" s="85" t="s">
        <v>7972</v>
      </c>
      <c r="C3009" s="84" t="s">
        <v>3968</v>
      </c>
      <c r="D3009" s="86" t="s">
        <v>2426</v>
      </c>
    </row>
    <row r="3010" spans="1:4">
      <c r="A3010" s="90">
        <v>3104</v>
      </c>
      <c r="B3010" s="85" t="s">
        <v>7973</v>
      </c>
      <c r="C3010" s="84" t="s">
        <v>3968</v>
      </c>
      <c r="D3010" s="86" t="s">
        <v>575</v>
      </c>
    </row>
    <row r="3011" spans="1:4">
      <c r="A3011" s="90">
        <v>3105</v>
      </c>
      <c r="B3011" s="85" t="s">
        <v>7974</v>
      </c>
      <c r="C3011" s="84" t="s">
        <v>3968</v>
      </c>
      <c r="D3011" s="86" t="s">
        <v>565</v>
      </c>
    </row>
    <row r="3012" spans="1:4">
      <c r="A3012" s="90">
        <v>3106</v>
      </c>
      <c r="B3012" s="85" t="s">
        <v>7975</v>
      </c>
      <c r="C3012" s="84" t="s">
        <v>3746</v>
      </c>
      <c r="D3012" s="86" t="s">
        <v>7976</v>
      </c>
    </row>
    <row r="3013" spans="1:4">
      <c r="A3013" s="90">
        <v>3107</v>
      </c>
      <c r="B3013" s="85" t="s">
        <v>7977</v>
      </c>
      <c r="C3013" s="84" t="s">
        <v>3740</v>
      </c>
      <c r="D3013" s="86" t="s">
        <v>7978</v>
      </c>
    </row>
    <row r="3014" spans="1:4">
      <c r="A3014" s="90">
        <v>3108</v>
      </c>
      <c r="B3014" s="85" t="s">
        <v>7979</v>
      </c>
      <c r="C3014" s="84" t="s">
        <v>3740</v>
      </c>
      <c r="D3014" s="86" t="s">
        <v>4854</v>
      </c>
    </row>
    <row r="3015" spans="1:4">
      <c r="A3015" s="90">
        <v>3109</v>
      </c>
      <c r="B3015" s="85" t="s">
        <v>7980</v>
      </c>
      <c r="C3015" s="84" t="s">
        <v>3740</v>
      </c>
      <c r="D3015" s="86" t="s">
        <v>7981</v>
      </c>
    </row>
    <row r="3016" spans="1:4">
      <c r="A3016" s="90">
        <v>3110</v>
      </c>
      <c r="B3016" s="85" t="s">
        <v>7982</v>
      </c>
      <c r="C3016" s="84" t="s">
        <v>3630</v>
      </c>
      <c r="D3016" s="86" t="s">
        <v>7983</v>
      </c>
    </row>
    <row r="3017" spans="1:4">
      <c r="A3017" s="90">
        <v>3111</v>
      </c>
      <c r="B3017" s="85" t="s">
        <v>7984</v>
      </c>
      <c r="C3017" s="84" t="s">
        <v>3630</v>
      </c>
      <c r="D3017" s="86" t="s">
        <v>379</v>
      </c>
    </row>
    <row r="3018" spans="1:4">
      <c r="A3018" s="90">
        <v>3112</v>
      </c>
      <c r="B3018" s="85" t="s">
        <v>7985</v>
      </c>
      <c r="C3018" s="84" t="s">
        <v>3746</v>
      </c>
      <c r="D3018" s="88" t="s">
        <v>7986</v>
      </c>
    </row>
    <row r="3019" spans="1:4">
      <c r="A3019" s="90">
        <v>3113</v>
      </c>
      <c r="B3019" s="85" t="s">
        <v>7987</v>
      </c>
      <c r="C3019" s="84" t="s">
        <v>3740</v>
      </c>
      <c r="D3019" s="86" t="s">
        <v>7988</v>
      </c>
    </row>
    <row r="3020" spans="1:4">
      <c r="A3020" s="90">
        <v>3114</v>
      </c>
      <c r="B3020" s="85" t="s">
        <v>7989</v>
      </c>
      <c r="C3020" s="84" t="s">
        <v>3666</v>
      </c>
      <c r="D3020" s="86" t="s">
        <v>7576</v>
      </c>
    </row>
    <row r="3021" spans="1:4">
      <c r="A3021" s="90">
        <v>3115</v>
      </c>
      <c r="B3021" s="85" t="s">
        <v>7990</v>
      </c>
      <c r="C3021" s="84" t="s">
        <v>5929</v>
      </c>
      <c r="D3021" s="86" t="s">
        <v>2934</v>
      </c>
    </row>
    <row r="3022" spans="1:4">
      <c r="A3022" s="90">
        <v>3116</v>
      </c>
      <c r="B3022" s="85" t="s">
        <v>7991</v>
      </c>
      <c r="C3022" s="84" t="s">
        <v>3968</v>
      </c>
      <c r="D3022" s="86" t="s">
        <v>3029</v>
      </c>
    </row>
    <row r="3023" spans="1:4">
      <c r="A3023" s="90">
        <v>3117</v>
      </c>
      <c r="B3023" s="85" t="s">
        <v>7992</v>
      </c>
      <c r="C3023" s="84" t="s">
        <v>3630</v>
      </c>
      <c r="D3023" s="86" t="s">
        <v>6770</v>
      </c>
    </row>
    <row r="3024" spans="1:4">
      <c r="A3024" s="90">
        <v>3118</v>
      </c>
      <c r="B3024" s="85" t="s">
        <v>7993</v>
      </c>
      <c r="C3024" s="84" t="s">
        <v>3630</v>
      </c>
      <c r="D3024" s="86" t="s">
        <v>1419</v>
      </c>
    </row>
    <row r="3025" spans="1:4">
      <c r="A3025" s="90">
        <v>3119</v>
      </c>
      <c r="B3025" s="85" t="s">
        <v>7994</v>
      </c>
      <c r="C3025" s="84" t="s">
        <v>3746</v>
      </c>
      <c r="D3025" s="86" t="s">
        <v>3127</v>
      </c>
    </row>
    <row r="3026" spans="1:4">
      <c r="A3026" s="90">
        <v>3120</v>
      </c>
      <c r="B3026" s="85" t="s">
        <v>7995</v>
      </c>
      <c r="C3026" s="84" t="s">
        <v>3630</v>
      </c>
      <c r="D3026" s="86" t="s">
        <v>7996</v>
      </c>
    </row>
    <row r="3027" spans="1:4">
      <c r="D3027" s="84" t="s">
        <v>3696</v>
      </c>
    </row>
    <row r="3028" spans="1:4">
      <c r="B3028" s="82" t="s">
        <v>7997</v>
      </c>
    </row>
    <row r="3030" spans="1:4">
      <c r="B3030" s="82" t="s">
        <v>3604</v>
      </c>
      <c r="C3030" s="83" t="s">
        <v>3605</v>
      </c>
    </row>
    <row r="3031" spans="1:4">
      <c r="D3031" s="83" t="s">
        <v>3606</v>
      </c>
    </row>
    <row r="3032" spans="1:4">
      <c r="A3032" s="83" t="s">
        <v>3607</v>
      </c>
      <c r="B3032" s="82" t="s">
        <v>3608</v>
      </c>
      <c r="C3032" s="83" t="s">
        <v>3609</v>
      </c>
    </row>
    <row r="3033" spans="1:4">
      <c r="A3033" s="90">
        <v>3121</v>
      </c>
      <c r="B3033" s="85" t="s">
        <v>7998</v>
      </c>
      <c r="C3033" s="84" t="s">
        <v>3740</v>
      </c>
      <c r="D3033" s="86" t="s">
        <v>770</v>
      </c>
    </row>
    <row r="3034" spans="1:4">
      <c r="A3034" s="90">
        <v>3122</v>
      </c>
      <c r="B3034" s="85" t="s">
        <v>7999</v>
      </c>
      <c r="C3034" s="84" t="s">
        <v>3676</v>
      </c>
      <c r="D3034" s="86" t="s">
        <v>354</v>
      </c>
    </row>
    <row r="3035" spans="1:4">
      <c r="A3035" s="90">
        <v>3124</v>
      </c>
      <c r="B3035" s="85" t="s">
        <v>8000</v>
      </c>
      <c r="C3035" s="84" t="s">
        <v>3740</v>
      </c>
      <c r="D3035" s="86" t="s">
        <v>419</v>
      </c>
    </row>
    <row r="3036" spans="1:4">
      <c r="A3036" s="90">
        <v>3125</v>
      </c>
      <c r="B3036" s="85" t="s">
        <v>8001</v>
      </c>
      <c r="C3036" s="84" t="s">
        <v>5929</v>
      </c>
      <c r="D3036" s="84" t="s">
        <v>322</v>
      </c>
    </row>
    <row r="3037" spans="1:4">
      <c r="A3037" s="90">
        <v>3126</v>
      </c>
      <c r="B3037" s="85" t="s">
        <v>8002</v>
      </c>
      <c r="C3037" s="84" t="s">
        <v>8003</v>
      </c>
      <c r="D3037" s="84" t="s">
        <v>97</v>
      </c>
    </row>
    <row r="3038" spans="1:4">
      <c r="A3038" s="90">
        <v>3128</v>
      </c>
      <c r="B3038" s="85" t="s">
        <v>8004</v>
      </c>
      <c r="C3038" s="84" t="s">
        <v>3666</v>
      </c>
      <c r="D3038" s="86" t="s">
        <v>8005</v>
      </c>
    </row>
    <row r="3039" spans="1:4">
      <c r="A3039" s="90">
        <v>3130</v>
      </c>
      <c r="B3039" s="85" t="s">
        <v>8006</v>
      </c>
      <c r="C3039" s="84" t="s">
        <v>3650</v>
      </c>
      <c r="D3039" s="87" t="s">
        <v>6164</v>
      </c>
    </row>
    <row r="3040" spans="1:4">
      <c r="A3040" s="90">
        <v>3133</v>
      </c>
      <c r="B3040" s="85" t="s">
        <v>8007</v>
      </c>
      <c r="C3040" s="84" t="s">
        <v>3630</v>
      </c>
      <c r="D3040" s="86" t="s">
        <v>661</v>
      </c>
    </row>
    <row r="3041" spans="1:4">
      <c r="A3041" s="90">
        <v>3134</v>
      </c>
      <c r="B3041" s="85" t="s">
        <v>8008</v>
      </c>
      <c r="C3041" s="84" t="s">
        <v>3630</v>
      </c>
      <c r="D3041" s="86" t="s">
        <v>2924</v>
      </c>
    </row>
    <row r="3042" spans="1:4">
      <c r="A3042" s="90">
        <v>3135</v>
      </c>
      <c r="B3042" s="85" t="s">
        <v>8009</v>
      </c>
      <c r="C3042" s="84" t="s">
        <v>3612</v>
      </c>
      <c r="D3042" s="86" t="s">
        <v>767</v>
      </c>
    </row>
    <row r="3043" spans="1:4">
      <c r="A3043" s="90">
        <v>3136</v>
      </c>
      <c r="B3043" s="85" t="s">
        <v>8010</v>
      </c>
      <c r="C3043" s="84" t="s">
        <v>3612</v>
      </c>
      <c r="D3043" s="86" t="s">
        <v>8011</v>
      </c>
    </row>
    <row r="3044" spans="1:4">
      <c r="B3044" s="85" t="s">
        <v>8012</v>
      </c>
    </row>
    <row r="3045" spans="1:4">
      <c r="A3045" s="90">
        <v>3137</v>
      </c>
      <c r="B3045" s="85" t="s">
        <v>8013</v>
      </c>
      <c r="C3045" s="84" t="s">
        <v>3630</v>
      </c>
      <c r="D3045" s="86" t="s">
        <v>5681</v>
      </c>
    </row>
    <row r="3046" spans="1:4">
      <c r="A3046" s="90">
        <v>3138</v>
      </c>
      <c r="B3046" s="85" t="s">
        <v>8014</v>
      </c>
      <c r="C3046" s="84" t="s">
        <v>3630</v>
      </c>
      <c r="D3046" s="86" t="s">
        <v>7678</v>
      </c>
    </row>
    <row r="3047" spans="1:4">
      <c r="A3047" s="90">
        <v>3140</v>
      </c>
      <c r="B3047" s="85" t="s">
        <v>8015</v>
      </c>
      <c r="C3047" s="84" t="s">
        <v>3539</v>
      </c>
      <c r="D3047" s="86" t="s">
        <v>2015</v>
      </c>
    </row>
    <row r="3048" spans="1:4">
      <c r="A3048" s="90">
        <v>3141</v>
      </c>
      <c r="B3048" s="85" t="s">
        <v>8016</v>
      </c>
      <c r="C3048" s="84" t="s">
        <v>4580</v>
      </c>
      <c r="D3048" s="86" t="s">
        <v>3112</v>
      </c>
    </row>
    <row r="3049" spans="1:4">
      <c r="A3049" s="90">
        <v>3143</v>
      </c>
      <c r="B3049" s="85" t="s">
        <v>8017</v>
      </c>
      <c r="C3049" s="84" t="s">
        <v>3539</v>
      </c>
      <c r="D3049" s="86" t="s">
        <v>4664</v>
      </c>
    </row>
    <row r="3050" spans="1:4">
      <c r="A3050" s="90">
        <v>3144</v>
      </c>
      <c r="B3050" s="85" t="s">
        <v>8018</v>
      </c>
      <c r="C3050" s="84" t="s">
        <v>3740</v>
      </c>
      <c r="D3050" s="86" t="s">
        <v>6735</v>
      </c>
    </row>
    <row r="3051" spans="1:4">
      <c r="A3051" s="90">
        <v>3145</v>
      </c>
      <c r="B3051" s="85" t="s">
        <v>8019</v>
      </c>
      <c r="C3051" s="84" t="s">
        <v>7803</v>
      </c>
      <c r="D3051" s="86" t="s">
        <v>8020</v>
      </c>
    </row>
    <row r="3052" spans="1:4">
      <c r="A3052" s="90">
        <v>3148</v>
      </c>
      <c r="B3052" s="85" t="s">
        <v>8021</v>
      </c>
      <c r="C3052" s="84" t="s">
        <v>7803</v>
      </c>
      <c r="D3052" s="87" t="s">
        <v>5864</v>
      </c>
    </row>
    <row r="3053" spans="1:4">
      <c r="A3053" s="90">
        <v>3149</v>
      </c>
      <c r="B3053" s="85" t="s">
        <v>8022</v>
      </c>
      <c r="C3053" s="84" t="s">
        <v>7803</v>
      </c>
      <c r="D3053" s="86" t="s">
        <v>7755</v>
      </c>
    </row>
    <row r="3054" spans="1:4">
      <c r="A3054" s="90">
        <v>3152</v>
      </c>
      <c r="B3054" s="85" t="s">
        <v>8023</v>
      </c>
      <c r="C3054" s="84" t="s">
        <v>7803</v>
      </c>
      <c r="D3054" s="86" t="s">
        <v>7153</v>
      </c>
    </row>
    <row r="3055" spans="1:4">
      <c r="A3055" s="90">
        <v>3153</v>
      </c>
      <c r="B3055" s="85" t="s">
        <v>8024</v>
      </c>
      <c r="C3055" s="84" t="s">
        <v>7803</v>
      </c>
      <c r="D3055" s="86" t="s">
        <v>3032</v>
      </c>
    </row>
    <row r="3056" spans="1:4">
      <c r="A3056" s="90">
        <v>3154</v>
      </c>
      <c r="B3056" s="85" t="s">
        <v>8025</v>
      </c>
      <c r="C3056" s="84" t="s">
        <v>7803</v>
      </c>
      <c r="D3056" s="86" t="s">
        <v>2849</v>
      </c>
    </row>
    <row r="3057" spans="1:4">
      <c r="A3057" s="90">
        <v>3155</v>
      </c>
      <c r="B3057" s="85" t="s">
        <v>8026</v>
      </c>
      <c r="C3057" s="84" t="s">
        <v>2244</v>
      </c>
      <c r="D3057" s="86" t="s">
        <v>863</v>
      </c>
    </row>
    <row r="3058" spans="1:4">
      <c r="A3058" s="90">
        <v>3156</v>
      </c>
      <c r="B3058" s="85" t="s">
        <v>8027</v>
      </c>
      <c r="C3058" s="84" t="s">
        <v>7803</v>
      </c>
      <c r="D3058" s="84" t="s">
        <v>88</v>
      </c>
    </row>
    <row r="3059" spans="1:4">
      <c r="A3059" s="90">
        <v>3157</v>
      </c>
      <c r="B3059" s="85" t="s">
        <v>8028</v>
      </c>
      <c r="C3059" s="84" t="s">
        <v>3740</v>
      </c>
      <c r="D3059" s="86" t="s">
        <v>2829</v>
      </c>
    </row>
    <row r="3060" spans="1:4">
      <c r="A3060" s="90">
        <v>3158</v>
      </c>
      <c r="B3060" s="85" t="s">
        <v>8029</v>
      </c>
      <c r="C3060" s="84" t="s">
        <v>3746</v>
      </c>
      <c r="D3060" s="86" t="s">
        <v>2575</v>
      </c>
    </row>
    <row r="3061" spans="1:4">
      <c r="A3061" s="90">
        <v>3159</v>
      </c>
      <c r="B3061" s="85" t="s">
        <v>8030</v>
      </c>
      <c r="C3061" s="84" t="s">
        <v>3746</v>
      </c>
      <c r="D3061" s="86" t="s">
        <v>2575</v>
      </c>
    </row>
    <row r="3062" spans="1:4">
      <c r="A3062" s="90">
        <v>3160</v>
      </c>
      <c r="B3062" s="85" t="s">
        <v>8031</v>
      </c>
      <c r="C3062" s="84" t="s">
        <v>4580</v>
      </c>
      <c r="D3062" s="86" t="s">
        <v>1206</v>
      </c>
    </row>
    <row r="3063" spans="1:4">
      <c r="A3063" s="90">
        <v>3161</v>
      </c>
      <c r="B3063" s="85" t="s">
        <v>8032</v>
      </c>
      <c r="C3063" s="84" t="s">
        <v>7803</v>
      </c>
      <c r="D3063" s="88" t="s">
        <v>8033</v>
      </c>
    </row>
    <row r="3064" spans="1:4">
      <c r="A3064" s="90">
        <v>3162</v>
      </c>
      <c r="B3064" s="85" t="s">
        <v>8034</v>
      </c>
      <c r="C3064" s="84" t="s">
        <v>3968</v>
      </c>
      <c r="D3064" s="86" t="s">
        <v>2597</v>
      </c>
    </row>
    <row r="3065" spans="1:4">
      <c r="A3065" s="90">
        <v>3163</v>
      </c>
      <c r="B3065" s="85" t="s">
        <v>8035</v>
      </c>
      <c r="C3065" s="84" t="s">
        <v>7803</v>
      </c>
      <c r="D3065" s="86" t="s">
        <v>1107</v>
      </c>
    </row>
    <row r="3066" spans="1:4">
      <c r="D3066" s="84" t="s">
        <v>3696</v>
      </c>
    </row>
    <row r="3067" spans="1:4">
      <c r="B3067" s="82" t="s">
        <v>8036</v>
      </c>
    </row>
    <row r="3069" spans="1:4">
      <c r="B3069" s="82" t="s">
        <v>3604</v>
      </c>
      <c r="C3069" s="83" t="s">
        <v>3605</v>
      </c>
    </row>
    <row r="3070" spans="1:4">
      <c r="D3070" s="83" t="s">
        <v>3606</v>
      </c>
    </row>
    <row r="3071" spans="1:4">
      <c r="A3071" s="83" t="s">
        <v>3607</v>
      </c>
      <c r="B3071" s="82" t="s">
        <v>3608</v>
      </c>
      <c r="C3071" s="83" t="s">
        <v>3609</v>
      </c>
    </row>
    <row r="3072" spans="1:4">
      <c r="A3072" s="90">
        <v>3164</v>
      </c>
      <c r="B3072" s="85" t="s">
        <v>8037</v>
      </c>
      <c r="C3072" s="84" t="s">
        <v>7803</v>
      </c>
      <c r="D3072" s="86" t="s">
        <v>3161</v>
      </c>
    </row>
    <row r="3073" spans="1:4">
      <c r="A3073" s="90">
        <v>3165</v>
      </c>
      <c r="B3073" s="85" t="s">
        <v>8038</v>
      </c>
      <c r="C3073" s="84" t="s">
        <v>7803</v>
      </c>
      <c r="D3073" s="86" t="s">
        <v>561</v>
      </c>
    </row>
    <row r="3074" spans="1:4">
      <c r="A3074" s="90">
        <v>3166</v>
      </c>
      <c r="B3074" s="85" t="s">
        <v>8039</v>
      </c>
      <c r="C3074" s="84" t="s">
        <v>7803</v>
      </c>
      <c r="D3074" s="86" t="s">
        <v>2280</v>
      </c>
    </row>
    <row r="3075" spans="1:4">
      <c r="A3075" s="90">
        <v>3167</v>
      </c>
      <c r="B3075" s="85" t="s">
        <v>8040</v>
      </c>
      <c r="C3075" s="84" t="s">
        <v>7803</v>
      </c>
      <c r="D3075" s="87" t="s">
        <v>8041</v>
      </c>
    </row>
    <row r="3076" spans="1:4">
      <c r="A3076" s="90">
        <v>3168</v>
      </c>
      <c r="B3076" s="85" t="s">
        <v>8042</v>
      </c>
      <c r="C3076" s="84" t="s">
        <v>3968</v>
      </c>
      <c r="D3076" s="86" t="s">
        <v>8043</v>
      </c>
    </row>
    <row r="3077" spans="1:4">
      <c r="A3077" s="90">
        <v>3169</v>
      </c>
      <c r="B3077" s="85" t="s">
        <v>8044</v>
      </c>
      <c r="C3077" s="84" t="s">
        <v>3968</v>
      </c>
      <c r="D3077" s="86" t="s">
        <v>520</v>
      </c>
    </row>
    <row r="3078" spans="1:4">
      <c r="A3078" s="90">
        <v>3170</v>
      </c>
      <c r="B3078" s="85" t="s">
        <v>8045</v>
      </c>
      <c r="C3078" s="84" t="s">
        <v>8046</v>
      </c>
      <c r="D3078" s="84" t="s">
        <v>1670</v>
      </c>
    </row>
    <row r="3079" spans="1:4">
      <c r="A3079" s="90">
        <v>3171</v>
      </c>
      <c r="B3079" s="85" t="s">
        <v>8047</v>
      </c>
      <c r="C3079" s="84" t="s">
        <v>2244</v>
      </c>
      <c r="D3079" s="86" t="s">
        <v>797</v>
      </c>
    </row>
    <row r="3080" spans="1:4">
      <c r="A3080" s="90">
        <v>3172</v>
      </c>
      <c r="B3080" s="85" t="s">
        <v>8048</v>
      </c>
      <c r="C3080" s="84" t="s">
        <v>7803</v>
      </c>
      <c r="D3080" s="86" t="s">
        <v>1637</v>
      </c>
    </row>
    <row r="3081" spans="1:4">
      <c r="A3081" s="90">
        <v>3173</v>
      </c>
      <c r="B3081" s="85" t="s">
        <v>8049</v>
      </c>
      <c r="C3081" s="84" t="s">
        <v>3746</v>
      </c>
      <c r="D3081" s="86" t="s">
        <v>8050</v>
      </c>
    </row>
    <row r="3082" spans="1:4">
      <c r="A3082" s="90">
        <v>3174</v>
      </c>
      <c r="B3082" s="85" t="s">
        <v>8051</v>
      </c>
      <c r="C3082" s="84" t="s">
        <v>3968</v>
      </c>
      <c r="D3082" s="86" t="s">
        <v>2739</v>
      </c>
    </row>
    <row r="3083" spans="1:4">
      <c r="A3083" s="90">
        <v>3175</v>
      </c>
      <c r="B3083" s="85" t="s">
        <v>8052</v>
      </c>
      <c r="C3083" s="84" t="s">
        <v>3740</v>
      </c>
      <c r="D3083" s="86" t="s">
        <v>746</v>
      </c>
    </row>
    <row r="3084" spans="1:4">
      <c r="A3084" s="90">
        <v>3176</v>
      </c>
      <c r="B3084" s="85" t="s">
        <v>8053</v>
      </c>
      <c r="C3084" s="84" t="s">
        <v>2244</v>
      </c>
      <c r="D3084" s="86" t="s">
        <v>2708</v>
      </c>
    </row>
    <row r="3085" spans="1:4">
      <c r="A3085" s="90">
        <v>3178</v>
      </c>
      <c r="B3085" s="85" t="s">
        <v>8054</v>
      </c>
      <c r="C3085" s="84" t="s">
        <v>7803</v>
      </c>
      <c r="D3085" s="86" t="s">
        <v>8055</v>
      </c>
    </row>
    <row r="3086" spans="1:4">
      <c r="A3086" s="90">
        <v>3179</v>
      </c>
      <c r="B3086" s="85" t="s">
        <v>8056</v>
      </c>
      <c r="C3086" s="84" t="s">
        <v>3746</v>
      </c>
      <c r="D3086" s="86" t="s">
        <v>8057</v>
      </c>
    </row>
    <row r="3087" spans="1:4">
      <c r="A3087" s="90">
        <v>3180</v>
      </c>
      <c r="B3087" s="85" t="s">
        <v>8058</v>
      </c>
      <c r="C3087" s="84" t="s">
        <v>7803</v>
      </c>
      <c r="D3087" s="86" t="s">
        <v>8059</v>
      </c>
    </row>
    <row r="3088" spans="1:4">
      <c r="A3088" s="90">
        <v>3181</v>
      </c>
      <c r="B3088" s="85" t="s">
        <v>8060</v>
      </c>
      <c r="C3088" s="84" t="s">
        <v>3746</v>
      </c>
      <c r="D3088" s="86" t="s">
        <v>2817</v>
      </c>
    </row>
    <row r="3089" spans="1:4">
      <c r="A3089" s="90">
        <v>3182</v>
      </c>
      <c r="B3089" s="85" t="s">
        <v>8061</v>
      </c>
      <c r="C3089" s="84" t="s">
        <v>3746</v>
      </c>
      <c r="D3089" s="86" t="s">
        <v>8062</v>
      </c>
    </row>
    <row r="3090" spans="1:4">
      <c r="A3090" s="90">
        <v>3183</v>
      </c>
      <c r="B3090" s="85" t="s">
        <v>8063</v>
      </c>
      <c r="C3090" s="84" t="s">
        <v>3746</v>
      </c>
      <c r="D3090" s="86" t="s">
        <v>8064</v>
      </c>
    </row>
    <row r="3091" spans="1:4">
      <c r="A3091" s="90">
        <v>3184</v>
      </c>
      <c r="B3091" s="85" t="s">
        <v>8065</v>
      </c>
      <c r="C3091" s="84" t="s">
        <v>3740</v>
      </c>
      <c r="D3091" s="86" t="s">
        <v>8066</v>
      </c>
    </row>
    <row r="3092" spans="1:4">
      <c r="A3092" s="90">
        <v>3186</v>
      </c>
      <c r="B3092" s="85" t="s">
        <v>8067</v>
      </c>
      <c r="C3092" s="84" t="s">
        <v>3612</v>
      </c>
      <c r="D3092" s="86" t="s">
        <v>8068</v>
      </c>
    </row>
    <row r="3093" spans="1:4">
      <c r="A3093" s="90">
        <v>3188</v>
      </c>
      <c r="B3093" s="85" t="s">
        <v>8069</v>
      </c>
      <c r="C3093" s="84" t="s">
        <v>3612</v>
      </c>
      <c r="D3093" s="86" t="s">
        <v>8070</v>
      </c>
    </row>
    <row r="3094" spans="1:4">
      <c r="A3094" s="90">
        <v>3189</v>
      </c>
      <c r="B3094" s="85" t="s">
        <v>8071</v>
      </c>
      <c r="C3094" s="84" t="s">
        <v>3612</v>
      </c>
      <c r="D3094" s="86" t="s">
        <v>8072</v>
      </c>
    </row>
    <row r="3095" spans="1:4">
      <c r="A3095" s="90">
        <v>3190</v>
      </c>
      <c r="B3095" s="85" t="s">
        <v>8073</v>
      </c>
      <c r="C3095" s="84" t="s">
        <v>7803</v>
      </c>
      <c r="D3095" s="86" t="s">
        <v>8074</v>
      </c>
    </row>
    <row r="3096" spans="1:4">
      <c r="A3096" s="90">
        <v>3191</v>
      </c>
      <c r="B3096" s="85" t="s">
        <v>8075</v>
      </c>
      <c r="C3096" s="84" t="s">
        <v>7803</v>
      </c>
      <c r="D3096" s="86" t="s">
        <v>8076</v>
      </c>
    </row>
    <row r="3097" spans="1:4">
      <c r="A3097" s="90">
        <v>3194</v>
      </c>
      <c r="B3097" s="85" t="s">
        <v>8077</v>
      </c>
      <c r="C3097" s="84" t="s">
        <v>7803</v>
      </c>
      <c r="D3097" s="87" t="s">
        <v>8078</v>
      </c>
    </row>
    <row r="3098" spans="1:4">
      <c r="B3098" s="85" t="s">
        <v>8079</v>
      </c>
    </row>
    <row r="3099" spans="1:4">
      <c r="A3099" s="90">
        <v>3196</v>
      </c>
      <c r="B3099" s="85" t="s">
        <v>8080</v>
      </c>
      <c r="C3099" s="84" t="s">
        <v>2324</v>
      </c>
      <c r="D3099" s="86" t="s">
        <v>8081</v>
      </c>
    </row>
    <row r="3100" spans="1:4">
      <c r="A3100" s="90">
        <v>3197</v>
      </c>
      <c r="B3100" s="85" t="s">
        <v>8082</v>
      </c>
      <c r="C3100" s="84" t="s">
        <v>7803</v>
      </c>
      <c r="D3100" s="86" t="s">
        <v>8083</v>
      </c>
    </row>
    <row r="3101" spans="1:4">
      <c r="A3101" s="90">
        <v>3198</v>
      </c>
      <c r="B3101" s="85" t="s">
        <v>8084</v>
      </c>
      <c r="C3101" s="84" t="s">
        <v>7803</v>
      </c>
      <c r="D3101" s="88" t="s">
        <v>8085</v>
      </c>
    </row>
    <row r="3102" spans="1:4">
      <c r="A3102" s="90">
        <v>3199</v>
      </c>
      <c r="B3102" s="85" t="s">
        <v>8086</v>
      </c>
      <c r="C3102" s="84" t="s">
        <v>7803</v>
      </c>
      <c r="D3102" s="86" t="s">
        <v>8087</v>
      </c>
    </row>
    <row r="3103" spans="1:4">
      <c r="A3103" s="90">
        <v>3200</v>
      </c>
      <c r="B3103" s="85" t="s">
        <v>8088</v>
      </c>
      <c r="C3103" s="84" t="s">
        <v>7803</v>
      </c>
      <c r="D3103" s="86" t="s">
        <v>760</v>
      </c>
    </row>
    <row r="3104" spans="1:4">
      <c r="A3104" s="90">
        <v>3201</v>
      </c>
      <c r="B3104" s="85" t="s">
        <v>8089</v>
      </c>
      <c r="C3104" s="84" t="s">
        <v>7803</v>
      </c>
      <c r="D3104" s="86" t="s">
        <v>8090</v>
      </c>
    </row>
    <row r="3105" spans="1:4">
      <c r="D3105" s="84" t="s">
        <v>3696</v>
      </c>
    </row>
    <row r="3106" spans="1:4">
      <c r="B3106" s="82" t="s">
        <v>8091</v>
      </c>
    </row>
    <row r="3108" spans="1:4">
      <c r="B3108" s="82" t="s">
        <v>3604</v>
      </c>
      <c r="C3108" s="83" t="s">
        <v>3605</v>
      </c>
    </row>
    <row r="3109" spans="1:4">
      <c r="D3109" s="83" t="s">
        <v>3606</v>
      </c>
    </row>
    <row r="3110" spans="1:4">
      <c r="A3110" s="83" t="s">
        <v>3607</v>
      </c>
      <c r="B3110" s="82" t="s">
        <v>3608</v>
      </c>
      <c r="C3110" s="83" t="s">
        <v>3609</v>
      </c>
    </row>
    <row r="3111" spans="1:4">
      <c r="A3111" s="90">
        <v>3202</v>
      </c>
      <c r="B3111" s="85" t="s">
        <v>8092</v>
      </c>
      <c r="C3111" s="84" t="s">
        <v>3630</v>
      </c>
      <c r="D3111" s="86" t="s">
        <v>1309</v>
      </c>
    </row>
    <row r="3112" spans="1:4">
      <c r="A3112" s="90">
        <v>3203</v>
      </c>
      <c r="B3112" s="85" t="s">
        <v>8093</v>
      </c>
      <c r="C3112" s="84" t="s">
        <v>3630</v>
      </c>
      <c r="D3112" s="86" t="s">
        <v>8094</v>
      </c>
    </row>
    <row r="3113" spans="1:4">
      <c r="A3113" s="90">
        <v>3204</v>
      </c>
      <c r="B3113" s="85" t="s">
        <v>8095</v>
      </c>
      <c r="C3113" s="84" t="s">
        <v>3740</v>
      </c>
      <c r="D3113" s="86" t="s">
        <v>4568</v>
      </c>
    </row>
    <row r="3114" spans="1:4">
      <c r="A3114" s="90">
        <v>3205</v>
      </c>
      <c r="B3114" s="85" t="s">
        <v>8096</v>
      </c>
      <c r="C3114" s="84" t="s">
        <v>3630</v>
      </c>
      <c r="D3114" s="86" t="s">
        <v>567</v>
      </c>
    </row>
    <row r="3115" spans="1:4">
      <c r="A3115" s="90">
        <v>3206</v>
      </c>
      <c r="B3115" s="85" t="s">
        <v>8097</v>
      </c>
      <c r="C3115" s="84" t="s">
        <v>7803</v>
      </c>
      <c r="D3115" s="86" t="s">
        <v>5664</v>
      </c>
    </row>
    <row r="3116" spans="1:4">
      <c r="A3116" s="90">
        <v>3207</v>
      </c>
      <c r="B3116" s="85" t="s">
        <v>8098</v>
      </c>
      <c r="C3116" s="84" t="s">
        <v>3630</v>
      </c>
      <c r="D3116" s="86" t="s">
        <v>8099</v>
      </c>
    </row>
    <row r="3117" spans="1:4">
      <c r="B3117" s="85" t="s">
        <v>8100</v>
      </c>
    </row>
    <row r="3118" spans="1:4">
      <c r="A3118" s="90">
        <v>3208</v>
      </c>
      <c r="B3118" s="85" t="s">
        <v>8101</v>
      </c>
      <c r="C3118" s="84" t="s">
        <v>7803</v>
      </c>
      <c r="D3118" s="86" t="s">
        <v>8102</v>
      </c>
    </row>
    <row r="3119" spans="1:4">
      <c r="A3119" s="90">
        <v>3209</v>
      </c>
      <c r="B3119" s="85" t="s">
        <v>8103</v>
      </c>
      <c r="C3119" s="84" t="s">
        <v>3630</v>
      </c>
      <c r="D3119" s="88" t="s">
        <v>8104</v>
      </c>
    </row>
    <row r="3120" spans="1:4">
      <c r="A3120" s="90">
        <v>3210</v>
      </c>
      <c r="B3120" s="85" t="s">
        <v>8105</v>
      </c>
      <c r="C3120" s="84" t="s">
        <v>3630</v>
      </c>
      <c r="D3120" s="88" t="s">
        <v>8106</v>
      </c>
    </row>
    <row r="3121" spans="1:4">
      <c r="B3121" s="85" t="s">
        <v>8107</v>
      </c>
    </row>
    <row r="3122" spans="1:4">
      <c r="A3122" s="90">
        <v>3211</v>
      </c>
      <c r="B3122" s="85" t="s">
        <v>8108</v>
      </c>
      <c r="C3122" s="84" t="s">
        <v>3630</v>
      </c>
      <c r="D3122" s="88" t="s">
        <v>8109</v>
      </c>
    </row>
    <row r="3123" spans="1:4">
      <c r="B3123" s="85" t="s">
        <v>8110</v>
      </c>
    </row>
    <row r="3124" spans="1:4">
      <c r="A3124" s="90">
        <v>3214</v>
      </c>
      <c r="B3124" s="85" t="s">
        <v>8111</v>
      </c>
      <c r="C3124" s="84" t="s">
        <v>3968</v>
      </c>
      <c r="D3124" s="86" t="s">
        <v>8112</v>
      </c>
    </row>
    <row r="3125" spans="1:4">
      <c r="A3125" s="90">
        <v>3215</v>
      </c>
      <c r="B3125" s="85" t="s">
        <v>8113</v>
      </c>
      <c r="C3125" s="84" t="s">
        <v>3968</v>
      </c>
      <c r="D3125" s="86" t="s">
        <v>8114</v>
      </c>
    </row>
    <row r="3126" spans="1:4">
      <c r="A3126" s="90">
        <v>3216</v>
      </c>
      <c r="B3126" s="85" t="s">
        <v>8115</v>
      </c>
      <c r="C3126" s="84" t="s">
        <v>3968</v>
      </c>
      <c r="D3126" s="86" t="s">
        <v>8116</v>
      </c>
    </row>
    <row r="3127" spans="1:4">
      <c r="A3127" s="90">
        <v>3217</v>
      </c>
      <c r="B3127" s="85" t="s">
        <v>8117</v>
      </c>
      <c r="C3127" s="84" t="s">
        <v>3630</v>
      </c>
      <c r="D3127" s="88" t="s">
        <v>8118</v>
      </c>
    </row>
    <row r="3128" spans="1:4">
      <c r="A3128" s="90">
        <v>3218</v>
      </c>
      <c r="B3128" s="85" t="s">
        <v>8119</v>
      </c>
      <c r="C3128" s="84" t="s">
        <v>3740</v>
      </c>
      <c r="D3128" s="86" t="s">
        <v>8120</v>
      </c>
    </row>
    <row r="3129" spans="1:4">
      <c r="A3129" s="90">
        <v>3219</v>
      </c>
      <c r="B3129" s="85" t="s">
        <v>8121</v>
      </c>
      <c r="C3129" s="84" t="s">
        <v>3740</v>
      </c>
      <c r="D3129" s="86" t="s">
        <v>208</v>
      </c>
    </row>
    <row r="3130" spans="1:4">
      <c r="A3130" s="90">
        <v>3221</v>
      </c>
      <c r="B3130" s="85" t="s">
        <v>8122</v>
      </c>
      <c r="C3130" s="84" t="s">
        <v>3630</v>
      </c>
      <c r="D3130" s="86" t="s">
        <v>8123</v>
      </c>
    </row>
    <row r="3131" spans="1:4">
      <c r="A3131" s="90">
        <v>3222</v>
      </c>
      <c r="B3131" s="85" t="s">
        <v>8124</v>
      </c>
      <c r="C3131" s="84" t="s">
        <v>3666</v>
      </c>
      <c r="D3131" s="86" t="s">
        <v>8125</v>
      </c>
    </row>
    <row r="3132" spans="1:4">
      <c r="B3132" s="85" t="s">
        <v>8126</v>
      </c>
    </row>
    <row r="3133" spans="1:4">
      <c r="A3133" s="90">
        <v>3224</v>
      </c>
      <c r="B3133" s="85" t="s">
        <v>8127</v>
      </c>
      <c r="C3133" s="84" t="s">
        <v>3630</v>
      </c>
      <c r="D3133" s="86" t="s">
        <v>1093</v>
      </c>
    </row>
    <row r="3134" spans="1:4">
      <c r="A3134" s="90">
        <v>3225</v>
      </c>
      <c r="B3134" s="85" t="s">
        <v>8128</v>
      </c>
      <c r="C3134" s="84" t="s">
        <v>3746</v>
      </c>
      <c r="D3134" s="86" t="s">
        <v>1574</v>
      </c>
    </row>
    <row r="3135" spans="1:4">
      <c r="A3135" s="90">
        <v>3226</v>
      </c>
      <c r="B3135" s="85" t="s">
        <v>8129</v>
      </c>
      <c r="C3135" s="84" t="s">
        <v>3612</v>
      </c>
      <c r="D3135" s="86" t="s">
        <v>8130</v>
      </c>
    </row>
    <row r="3136" spans="1:4">
      <c r="A3136" s="90">
        <v>3227</v>
      </c>
      <c r="B3136" s="85" t="s">
        <v>8131</v>
      </c>
      <c r="C3136" s="84" t="s">
        <v>7803</v>
      </c>
      <c r="D3136" s="86" t="s">
        <v>890</v>
      </c>
    </row>
    <row r="3137" spans="1:4">
      <c r="A3137" s="90">
        <v>3228</v>
      </c>
      <c r="B3137" s="85" t="s">
        <v>8132</v>
      </c>
      <c r="C3137" s="84" t="s">
        <v>3968</v>
      </c>
      <c r="D3137" s="86" t="s">
        <v>1507</v>
      </c>
    </row>
    <row r="3138" spans="1:4">
      <c r="A3138" s="90">
        <v>3230</v>
      </c>
      <c r="B3138" s="85" t="s">
        <v>8133</v>
      </c>
      <c r="C3138" s="84" t="s">
        <v>7803</v>
      </c>
      <c r="D3138" s="88" t="s">
        <v>8134</v>
      </c>
    </row>
    <row r="3139" spans="1:4">
      <c r="A3139" s="90">
        <v>3232</v>
      </c>
      <c r="B3139" s="85" t="s">
        <v>8135</v>
      </c>
      <c r="C3139" s="84" t="s">
        <v>7803</v>
      </c>
      <c r="D3139" s="86" t="s">
        <v>8136</v>
      </c>
    </row>
    <row r="3140" spans="1:4">
      <c r="A3140" s="90">
        <v>3233</v>
      </c>
      <c r="B3140" s="85" t="s">
        <v>8137</v>
      </c>
      <c r="C3140" s="84" t="s">
        <v>7803</v>
      </c>
      <c r="D3140" s="86" t="s">
        <v>8138</v>
      </c>
    </row>
    <row r="3141" spans="1:4">
      <c r="A3141" s="90">
        <v>3234</v>
      </c>
      <c r="B3141" s="85" t="s">
        <v>8139</v>
      </c>
      <c r="C3141" s="84" t="s">
        <v>7803</v>
      </c>
      <c r="D3141" s="86" t="s">
        <v>191</v>
      </c>
    </row>
    <row r="3142" spans="1:4">
      <c r="A3142" s="90">
        <v>3235</v>
      </c>
      <c r="B3142" s="85" t="s">
        <v>8140</v>
      </c>
      <c r="C3142" s="84" t="s">
        <v>7803</v>
      </c>
      <c r="D3142" s="86" t="s">
        <v>850</v>
      </c>
    </row>
    <row r="3143" spans="1:4">
      <c r="A3143" s="90">
        <v>3238</v>
      </c>
      <c r="B3143" s="85" t="s">
        <v>8141</v>
      </c>
      <c r="C3143" s="84" t="s">
        <v>7803</v>
      </c>
      <c r="D3143" s="86" t="s">
        <v>1774</v>
      </c>
    </row>
    <row r="3144" spans="1:4">
      <c r="A3144" s="90">
        <v>3239</v>
      </c>
      <c r="B3144" s="85" t="s">
        <v>8142</v>
      </c>
      <c r="C3144" s="84" t="s">
        <v>4580</v>
      </c>
      <c r="D3144" s="86" t="s">
        <v>193</v>
      </c>
    </row>
    <row r="3145" spans="1:4">
      <c r="A3145" s="90">
        <v>3241</v>
      </c>
      <c r="B3145" s="85" t="s">
        <v>8143</v>
      </c>
      <c r="C3145" s="84" t="s">
        <v>4580</v>
      </c>
      <c r="D3145" s="86" t="s">
        <v>3241</v>
      </c>
    </row>
    <row r="3146" spans="1:4">
      <c r="B3146" s="85" t="s">
        <v>8144</v>
      </c>
    </row>
    <row r="3147" spans="1:4">
      <c r="D3147" s="84" t="s">
        <v>3696</v>
      </c>
    </row>
    <row r="3148" spans="1:4">
      <c r="B3148" s="82" t="s">
        <v>8145</v>
      </c>
    </row>
    <row r="3150" spans="1:4">
      <c r="B3150" s="82" t="s">
        <v>3604</v>
      </c>
      <c r="C3150" s="83" t="s">
        <v>3605</v>
      </c>
    </row>
    <row r="3151" spans="1:4">
      <c r="D3151" s="83" t="s">
        <v>3606</v>
      </c>
    </row>
    <row r="3152" spans="1:4">
      <c r="A3152" s="83" t="s">
        <v>3607</v>
      </c>
      <c r="B3152" s="82" t="s">
        <v>3608</v>
      </c>
      <c r="C3152" s="83" t="s">
        <v>3609</v>
      </c>
    </row>
    <row r="3153" spans="1:4">
      <c r="A3153" s="90">
        <v>3242</v>
      </c>
      <c r="C3153" s="84" t="s">
        <v>7803</v>
      </c>
      <c r="D3153" s="86" t="s">
        <v>1684</v>
      </c>
    </row>
    <row r="3154" spans="1:4">
      <c r="A3154" s="90">
        <v>3243</v>
      </c>
      <c r="B3154" s="85" t="s">
        <v>8146</v>
      </c>
      <c r="C3154" s="84" t="s">
        <v>7803</v>
      </c>
      <c r="D3154" s="86" t="s">
        <v>3486</v>
      </c>
    </row>
    <row r="3155" spans="1:4">
      <c r="A3155" s="90">
        <v>3244</v>
      </c>
      <c r="B3155" s="85" t="s">
        <v>8147</v>
      </c>
      <c r="C3155" s="84" t="s">
        <v>7803</v>
      </c>
      <c r="D3155" s="86" t="s">
        <v>8148</v>
      </c>
    </row>
    <row r="3156" spans="1:4">
      <c r="A3156" s="90">
        <v>3245</v>
      </c>
      <c r="B3156" s="85" t="s">
        <v>8149</v>
      </c>
      <c r="C3156" s="84" t="s">
        <v>7803</v>
      </c>
      <c r="D3156" s="86" t="s">
        <v>2975</v>
      </c>
    </row>
    <row r="3157" spans="1:4">
      <c r="A3157" s="90">
        <v>3246</v>
      </c>
      <c r="B3157" s="85" t="s">
        <v>8150</v>
      </c>
      <c r="C3157" s="84" t="s">
        <v>7803</v>
      </c>
      <c r="D3157" s="86" t="s">
        <v>2975</v>
      </c>
    </row>
    <row r="3158" spans="1:4">
      <c r="A3158" s="90">
        <v>3247</v>
      </c>
      <c r="B3158" s="85" t="s">
        <v>8151</v>
      </c>
      <c r="C3158" s="84" t="s">
        <v>7803</v>
      </c>
      <c r="D3158" s="86" t="s">
        <v>2975</v>
      </c>
    </row>
    <row r="3159" spans="1:4">
      <c r="A3159" s="90">
        <v>3248</v>
      </c>
      <c r="B3159" s="85" t="s">
        <v>8152</v>
      </c>
      <c r="C3159" s="84" t="s">
        <v>7803</v>
      </c>
      <c r="D3159" s="86" t="s">
        <v>4972</v>
      </c>
    </row>
    <row r="3160" spans="1:4">
      <c r="A3160" s="90">
        <v>3249</v>
      </c>
      <c r="B3160" s="85" t="s">
        <v>8153</v>
      </c>
      <c r="C3160" s="84" t="s">
        <v>4580</v>
      </c>
      <c r="D3160" s="86" t="s">
        <v>8154</v>
      </c>
    </row>
    <row r="3161" spans="1:4">
      <c r="A3161" s="90">
        <v>3250</v>
      </c>
      <c r="B3161" s="85" t="s">
        <v>8155</v>
      </c>
      <c r="C3161" s="84" t="s">
        <v>7803</v>
      </c>
      <c r="D3161" s="86" t="s">
        <v>984</v>
      </c>
    </row>
    <row r="3162" spans="1:4">
      <c r="A3162" s="90">
        <v>3253</v>
      </c>
      <c r="B3162" s="85" t="s">
        <v>8156</v>
      </c>
      <c r="C3162" s="84" t="s">
        <v>7803</v>
      </c>
      <c r="D3162" s="86" t="s">
        <v>2395</v>
      </c>
    </row>
    <row r="3163" spans="1:4">
      <c r="A3163" s="90">
        <v>3255</v>
      </c>
      <c r="B3163" s="85" t="s">
        <v>8157</v>
      </c>
      <c r="C3163" s="84" t="s">
        <v>7803</v>
      </c>
      <c r="D3163" s="87" t="s">
        <v>8158</v>
      </c>
    </row>
    <row r="3164" spans="1:4">
      <c r="A3164" s="90">
        <v>3257</v>
      </c>
      <c r="B3164" s="85" t="s">
        <v>8159</v>
      </c>
      <c r="C3164" s="84" t="s">
        <v>7803</v>
      </c>
      <c r="D3164" s="86" t="s">
        <v>2966</v>
      </c>
    </row>
    <row r="3165" spans="1:4">
      <c r="A3165" s="90">
        <v>3258</v>
      </c>
      <c r="B3165" s="85" t="s">
        <v>8160</v>
      </c>
      <c r="C3165" s="84" t="s">
        <v>7803</v>
      </c>
      <c r="D3165" s="86" t="s">
        <v>453</v>
      </c>
    </row>
    <row r="3166" spans="1:4">
      <c r="A3166" s="90">
        <v>3259</v>
      </c>
      <c r="B3166" s="85" t="s">
        <v>8161</v>
      </c>
      <c r="C3166" s="84" t="s">
        <v>7803</v>
      </c>
      <c r="D3166" s="86" t="s">
        <v>2966</v>
      </c>
    </row>
    <row r="3167" spans="1:4">
      <c r="A3167" s="90">
        <v>3263</v>
      </c>
      <c r="B3167" s="85" t="s">
        <v>8162</v>
      </c>
      <c r="C3167" s="84" t="s">
        <v>3630</v>
      </c>
      <c r="D3167" s="86" t="s">
        <v>8163</v>
      </c>
    </row>
    <row r="3168" spans="1:4">
      <c r="A3168" s="90">
        <v>3264</v>
      </c>
      <c r="B3168" s="85" t="s">
        <v>8164</v>
      </c>
      <c r="C3168" s="84" t="s">
        <v>3630</v>
      </c>
      <c r="D3168" s="86" t="s">
        <v>8165</v>
      </c>
    </row>
    <row r="3169" spans="1:4">
      <c r="A3169" s="90">
        <v>3265</v>
      </c>
      <c r="B3169" s="85" t="s">
        <v>8166</v>
      </c>
      <c r="C3169" s="84" t="s">
        <v>3630</v>
      </c>
      <c r="D3169" s="86" t="s">
        <v>1695</v>
      </c>
    </row>
    <row r="3170" spans="1:4">
      <c r="A3170" s="90">
        <v>3266</v>
      </c>
      <c r="B3170" s="85" t="s">
        <v>8167</v>
      </c>
      <c r="C3170" s="84" t="s">
        <v>3630</v>
      </c>
      <c r="D3170" s="86" t="s">
        <v>4115</v>
      </c>
    </row>
    <row r="3171" spans="1:4">
      <c r="A3171" s="90">
        <v>3267</v>
      </c>
      <c r="B3171" s="85" t="s">
        <v>8168</v>
      </c>
      <c r="C3171" s="84" t="s">
        <v>3630</v>
      </c>
      <c r="D3171" s="88" t="s">
        <v>8169</v>
      </c>
    </row>
    <row r="3172" spans="1:4">
      <c r="A3172" s="90">
        <v>3268</v>
      </c>
      <c r="B3172" s="85" t="s">
        <v>8170</v>
      </c>
      <c r="C3172" s="84" t="s">
        <v>3630</v>
      </c>
      <c r="D3172" s="87" t="s">
        <v>8171</v>
      </c>
    </row>
    <row r="3173" spans="1:4">
      <c r="A3173" s="90">
        <v>3269</v>
      </c>
      <c r="B3173" s="85" t="s">
        <v>8172</v>
      </c>
      <c r="C3173" s="84" t="s">
        <v>3630</v>
      </c>
      <c r="D3173" s="86" t="s">
        <v>8173</v>
      </c>
    </row>
    <row r="3174" spans="1:4">
      <c r="A3174" s="90">
        <v>3270</v>
      </c>
      <c r="B3174" s="85" t="s">
        <v>8174</v>
      </c>
      <c r="C3174" s="84" t="s">
        <v>3630</v>
      </c>
      <c r="D3174" s="88" t="s">
        <v>8175</v>
      </c>
    </row>
    <row r="3175" spans="1:4">
      <c r="A3175" s="90">
        <v>3271</v>
      </c>
      <c r="B3175" s="85" t="s">
        <v>8176</v>
      </c>
      <c r="C3175" s="84" t="s">
        <v>3630</v>
      </c>
      <c r="D3175" s="88" t="s">
        <v>8177</v>
      </c>
    </row>
    <row r="3176" spans="1:4">
      <c r="A3176" s="90">
        <v>3272</v>
      </c>
      <c r="B3176" s="85" t="s">
        <v>8178</v>
      </c>
      <c r="C3176" s="84" t="s">
        <v>3630</v>
      </c>
      <c r="D3176" s="88" t="s">
        <v>8179</v>
      </c>
    </row>
    <row r="3177" spans="1:4">
      <c r="A3177" s="90">
        <v>3273</v>
      </c>
      <c r="B3177" s="85" t="s">
        <v>8180</v>
      </c>
      <c r="C3177" s="84" t="s">
        <v>3746</v>
      </c>
      <c r="D3177" s="86" t="s">
        <v>214</v>
      </c>
    </row>
    <row r="3178" spans="1:4">
      <c r="A3178" s="90">
        <v>3274</v>
      </c>
      <c r="B3178" s="85" t="s">
        <v>8181</v>
      </c>
      <c r="C3178" s="84" t="s">
        <v>3630</v>
      </c>
      <c r="D3178" s="88" t="s">
        <v>8182</v>
      </c>
    </row>
    <row r="3179" spans="1:4">
      <c r="A3179" s="90">
        <v>3275</v>
      </c>
      <c r="B3179" s="85" t="s">
        <v>8183</v>
      </c>
      <c r="C3179" s="84" t="s">
        <v>3630</v>
      </c>
      <c r="D3179" s="88" t="s">
        <v>8184</v>
      </c>
    </row>
    <row r="3180" spans="1:4">
      <c r="A3180" s="90">
        <v>3276</v>
      </c>
      <c r="B3180" s="85" t="s">
        <v>8185</v>
      </c>
      <c r="C3180" s="84" t="s">
        <v>3630</v>
      </c>
      <c r="D3180" s="86" t="s">
        <v>8186</v>
      </c>
    </row>
    <row r="3181" spans="1:4">
      <c r="A3181" s="90">
        <v>3277</v>
      </c>
      <c r="B3181" s="85" t="s">
        <v>8187</v>
      </c>
      <c r="C3181" s="84" t="s">
        <v>3630</v>
      </c>
      <c r="D3181" s="88" t="s">
        <v>8188</v>
      </c>
    </row>
    <row r="3182" spans="1:4">
      <c r="A3182" s="90">
        <v>3278</v>
      </c>
      <c r="B3182" s="85" t="s">
        <v>8189</v>
      </c>
      <c r="C3182" s="84" t="s">
        <v>3630</v>
      </c>
      <c r="D3182" s="88" t="s">
        <v>8190</v>
      </c>
    </row>
    <row r="3183" spans="1:4">
      <c r="A3183" s="90">
        <v>3279</v>
      </c>
      <c r="B3183" s="85" t="s">
        <v>8191</v>
      </c>
      <c r="C3183" s="84" t="s">
        <v>3630</v>
      </c>
      <c r="D3183" s="88" t="s">
        <v>8192</v>
      </c>
    </row>
    <row r="3184" spans="1:4">
      <c r="A3184" s="90">
        <v>3280</v>
      </c>
      <c r="B3184" s="85" t="s">
        <v>8193</v>
      </c>
      <c r="C3184" s="84" t="s">
        <v>3630</v>
      </c>
      <c r="D3184" s="88" t="s">
        <v>8194</v>
      </c>
    </row>
    <row r="3185" spans="1:4">
      <c r="A3185" s="90">
        <v>3281</v>
      </c>
      <c r="B3185" s="85" t="s">
        <v>8195</v>
      </c>
      <c r="C3185" s="84" t="s">
        <v>3630</v>
      </c>
      <c r="D3185" s="86" t="s">
        <v>8196</v>
      </c>
    </row>
    <row r="3186" spans="1:4">
      <c r="D3186" s="84" t="s">
        <v>3696</v>
      </c>
    </row>
    <row r="3187" spans="1:4">
      <c r="B3187" s="82" t="s">
        <v>8197</v>
      </c>
    </row>
    <row r="3189" spans="1:4">
      <c r="B3189" s="82" t="s">
        <v>3604</v>
      </c>
      <c r="C3189" s="83" t="s">
        <v>3605</v>
      </c>
    </row>
    <row r="3190" spans="1:4">
      <c r="D3190" s="83" t="s">
        <v>3606</v>
      </c>
    </row>
    <row r="3191" spans="1:4">
      <c r="A3191" s="83" t="s">
        <v>3607</v>
      </c>
      <c r="B3191" s="82" t="s">
        <v>3608</v>
      </c>
      <c r="C3191" s="83" t="s">
        <v>3609</v>
      </c>
    </row>
    <row r="3192" spans="1:4">
      <c r="A3192" s="90">
        <v>3282</v>
      </c>
      <c r="B3192" s="85" t="s">
        <v>8198</v>
      </c>
      <c r="C3192" s="84" t="s">
        <v>3630</v>
      </c>
      <c r="D3192" s="87" t="s">
        <v>8199</v>
      </c>
    </row>
    <row r="3193" spans="1:4">
      <c r="A3193" s="90">
        <v>3283</v>
      </c>
      <c r="B3193" s="85" t="s">
        <v>8200</v>
      </c>
      <c r="C3193" s="84" t="s">
        <v>3968</v>
      </c>
      <c r="D3193" s="86" t="s">
        <v>949</v>
      </c>
    </row>
    <row r="3194" spans="1:4">
      <c r="A3194" s="90">
        <v>3284</v>
      </c>
      <c r="B3194" s="85" t="s">
        <v>8201</v>
      </c>
      <c r="C3194" s="84" t="s">
        <v>3968</v>
      </c>
      <c r="D3194" s="86" t="s">
        <v>2751</v>
      </c>
    </row>
    <row r="3195" spans="1:4">
      <c r="A3195" s="90">
        <v>3285</v>
      </c>
      <c r="B3195" s="85" t="s">
        <v>8202</v>
      </c>
      <c r="C3195" s="84" t="s">
        <v>3968</v>
      </c>
      <c r="D3195" s="86" t="s">
        <v>4613</v>
      </c>
    </row>
    <row r="3196" spans="1:4">
      <c r="A3196" s="90">
        <v>3286</v>
      </c>
      <c r="B3196" s="85" t="s">
        <v>8203</v>
      </c>
      <c r="C3196" s="84" t="s">
        <v>3968</v>
      </c>
      <c r="D3196" s="86" t="s">
        <v>361</v>
      </c>
    </row>
    <row r="3197" spans="1:4">
      <c r="A3197" s="90">
        <v>3287</v>
      </c>
      <c r="B3197" s="85" t="s">
        <v>8204</v>
      </c>
      <c r="C3197" s="84" t="s">
        <v>3630</v>
      </c>
      <c r="D3197" s="86" t="s">
        <v>3470</v>
      </c>
    </row>
    <row r="3198" spans="1:4">
      <c r="A3198" s="90">
        <v>3288</v>
      </c>
      <c r="B3198" s="85" t="s">
        <v>8205</v>
      </c>
      <c r="C3198" s="84" t="s">
        <v>3630</v>
      </c>
      <c r="D3198" s="86" t="s">
        <v>8206</v>
      </c>
    </row>
    <row r="3199" spans="1:4">
      <c r="A3199" s="90">
        <v>3289</v>
      </c>
      <c r="B3199" s="85" t="s">
        <v>8207</v>
      </c>
      <c r="C3199" s="84" t="s">
        <v>3630</v>
      </c>
      <c r="D3199" s="86" t="s">
        <v>1151</v>
      </c>
    </row>
    <row r="3200" spans="1:4">
      <c r="A3200" s="90">
        <v>3291</v>
      </c>
      <c r="B3200" s="85" t="s">
        <v>8208</v>
      </c>
      <c r="C3200" s="84" t="s">
        <v>3630</v>
      </c>
      <c r="D3200" s="86" t="s">
        <v>8209</v>
      </c>
    </row>
    <row r="3201" spans="1:4">
      <c r="A3201" s="90">
        <v>3292</v>
      </c>
      <c r="B3201" s="85" t="s">
        <v>8210</v>
      </c>
      <c r="C3201" s="84" t="s">
        <v>3630</v>
      </c>
      <c r="D3201" s="86" t="s">
        <v>826</v>
      </c>
    </row>
    <row r="3202" spans="1:4">
      <c r="A3202" s="90">
        <v>3293</v>
      </c>
      <c r="B3202" s="85" t="s">
        <v>8211</v>
      </c>
      <c r="C3202" s="84" t="s">
        <v>3630</v>
      </c>
      <c r="D3202" s="86" t="s">
        <v>674</v>
      </c>
    </row>
    <row r="3203" spans="1:4">
      <c r="A3203" s="90">
        <v>3294</v>
      </c>
      <c r="B3203" s="85" t="s">
        <v>8212</v>
      </c>
      <c r="C3203" s="84" t="s">
        <v>3630</v>
      </c>
      <c r="D3203" s="86" t="s">
        <v>5611</v>
      </c>
    </row>
    <row r="3204" spans="1:4">
      <c r="A3204" s="90">
        <v>3295</v>
      </c>
      <c r="B3204" s="85" t="s">
        <v>8213</v>
      </c>
      <c r="C3204" s="84" t="s">
        <v>3630</v>
      </c>
      <c r="D3204" s="88" t="s">
        <v>8214</v>
      </c>
    </row>
    <row r="3205" spans="1:4">
      <c r="A3205" s="90">
        <v>3297</v>
      </c>
      <c r="B3205" s="85" t="s">
        <v>8215</v>
      </c>
      <c r="C3205" s="84" t="s">
        <v>3630</v>
      </c>
      <c r="D3205" s="86" t="s">
        <v>4440</v>
      </c>
    </row>
    <row r="3206" spans="1:4">
      <c r="A3206" s="90">
        <v>3298</v>
      </c>
      <c r="B3206" s="85" t="s">
        <v>8216</v>
      </c>
      <c r="C3206" s="84" t="s">
        <v>3630</v>
      </c>
      <c r="D3206" s="86" t="s">
        <v>4440</v>
      </c>
    </row>
    <row r="3207" spans="1:4">
      <c r="A3207" s="90">
        <v>3299</v>
      </c>
      <c r="B3207" s="85" t="s">
        <v>8217</v>
      </c>
      <c r="C3207" s="84" t="s">
        <v>3630</v>
      </c>
      <c r="D3207" s="86" t="s">
        <v>8218</v>
      </c>
    </row>
    <row r="3208" spans="1:4">
      <c r="A3208" s="90">
        <v>3300</v>
      </c>
      <c r="B3208" s="85" t="s">
        <v>8219</v>
      </c>
      <c r="C3208" s="84" t="s">
        <v>3630</v>
      </c>
      <c r="D3208" s="86" t="s">
        <v>8220</v>
      </c>
    </row>
    <row r="3209" spans="1:4">
      <c r="A3209" s="90">
        <v>3301</v>
      </c>
      <c r="B3209" s="85" t="s">
        <v>8221</v>
      </c>
      <c r="C3209" s="84" t="s">
        <v>3630</v>
      </c>
      <c r="D3209" s="86" t="s">
        <v>8222</v>
      </c>
    </row>
    <row r="3210" spans="1:4">
      <c r="A3210" s="90">
        <v>3302</v>
      </c>
      <c r="B3210" s="85" t="s">
        <v>8223</v>
      </c>
      <c r="C3210" s="84" t="s">
        <v>3630</v>
      </c>
      <c r="D3210" s="86" t="s">
        <v>982</v>
      </c>
    </row>
    <row r="3211" spans="1:4">
      <c r="A3211" s="90">
        <v>3303</v>
      </c>
      <c r="B3211" s="85" t="s">
        <v>8224</v>
      </c>
      <c r="C3211" s="84" t="s">
        <v>3630</v>
      </c>
      <c r="D3211" s="88" t="s">
        <v>8225</v>
      </c>
    </row>
    <row r="3212" spans="1:4">
      <c r="A3212" s="90">
        <v>3304</v>
      </c>
      <c r="B3212" s="85" t="s">
        <v>8226</v>
      </c>
      <c r="C3212" s="84" t="s">
        <v>3630</v>
      </c>
      <c r="D3212" s="86" t="s">
        <v>546</v>
      </c>
    </row>
    <row r="3213" spans="1:4">
      <c r="A3213" s="90">
        <v>3305</v>
      </c>
      <c r="B3213" s="85" t="s">
        <v>8227</v>
      </c>
      <c r="C3213" s="84" t="s">
        <v>3630</v>
      </c>
      <c r="D3213" s="88" t="s">
        <v>8228</v>
      </c>
    </row>
    <row r="3214" spans="1:4">
      <c r="A3214" s="90">
        <v>3306</v>
      </c>
      <c r="B3214" s="85" t="s">
        <v>8229</v>
      </c>
      <c r="C3214" s="84" t="s">
        <v>3630</v>
      </c>
      <c r="D3214" s="86" t="s">
        <v>8230</v>
      </c>
    </row>
    <row r="3215" spans="1:4">
      <c r="A3215" s="90">
        <v>3307</v>
      </c>
      <c r="B3215" s="85" t="s">
        <v>8231</v>
      </c>
      <c r="C3215" s="84" t="s">
        <v>4580</v>
      </c>
      <c r="D3215" s="86" t="s">
        <v>2777</v>
      </c>
    </row>
    <row r="3216" spans="1:4">
      <c r="A3216" s="90">
        <v>3308</v>
      </c>
      <c r="B3216" s="85" t="s">
        <v>8232</v>
      </c>
      <c r="C3216" s="84" t="s">
        <v>3630</v>
      </c>
      <c r="D3216" s="86" t="s">
        <v>8233</v>
      </c>
    </row>
    <row r="3217" spans="1:4">
      <c r="A3217" s="90">
        <v>3309</v>
      </c>
      <c r="B3217" s="85" t="s">
        <v>8234</v>
      </c>
      <c r="C3217" s="84" t="s">
        <v>3630</v>
      </c>
      <c r="D3217" s="84" t="s">
        <v>1131</v>
      </c>
    </row>
    <row r="3218" spans="1:4">
      <c r="A3218" s="90">
        <v>3311</v>
      </c>
      <c r="B3218" s="85" t="s">
        <v>8235</v>
      </c>
      <c r="C3218" s="84" t="s">
        <v>3968</v>
      </c>
      <c r="D3218" s="86" t="s">
        <v>2700</v>
      </c>
    </row>
    <row r="3219" spans="1:4">
      <c r="A3219" s="90">
        <v>3314</v>
      </c>
      <c r="B3219" s="85" t="s">
        <v>8236</v>
      </c>
      <c r="C3219" s="84" t="s">
        <v>3968</v>
      </c>
      <c r="D3219" s="86" t="s">
        <v>1330</v>
      </c>
    </row>
    <row r="3220" spans="1:4">
      <c r="A3220" s="90">
        <v>3317</v>
      </c>
      <c r="B3220" s="85" t="s">
        <v>8237</v>
      </c>
      <c r="C3220" s="84" t="s">
        <v>7803</v>
      </c>
      <c r="D3220" s="86" t="s">
        <v>8238</v>
      </c>
    </row>
    <row r="3221" spans="1:4">
      <c r="A3221" s="90">
        <v>3324</v>
      </c>
      <c r="B3221" s="85" t="s">
        <v>8239</v>
      </c>
      <c r="C3221" s="84" t="s">
        <v>7803</v>
      </c>
      <c r="D3221" s="86" t="s">
        <v>8240</v>
      </c>
    </row>
    <row r="3222" spans="1:4">
      <c r="B3222" s="85" t="s">
        <v>8241</v>
      </c>
    </row>
    <row r="3223" spans="1:4">
      <c r="B3223" s="85" t="s">
        <v>8242</v>
      </c>
    </row>
    <row r="3224" spans="1:4">
      <c r="A3224" s="90">
        <v>3325</v>
      </c>
      <c r="B3224" s="85" t="s">
        <v>8243</v>
      </c>
      <c r="C3224" s="84" t="s">
        <v>7803</v>
      </c>
      <c r="D3224" s="86" t="s">
        <v>5445</v>
      </c>
    </row>
    <row r="3225" spans="1:4">
      <c r="B3225" s="85" t="s">
        <v>8241</v>
      </c>
    </row>
    <row r="3226" spans="1:4">
      <c r="B3226" s="85" t="s">
        <v>8242</v>
      </c>
    </row>
    <row r="3227" spans="1:4">
      <c r="D3227" s="84" t="s">
        <v>3696</v>
      </c>
    </row>
    <row r="3228" spans="1:4">
      <c r="B3228" s="82" t="s">
        <v>8244</v>
      </c>
    </row>
    <row r="3230" spans="1:4">
      <c r="B3230" s="82" t="s">
        <v>3604</v>
      </c>
      <c r="C3230" s="83" t="s">
        <v>3605</v>
      </c>
    </row>
    <row r="3231" spans="1:4">
      <c r="D3231" s="83" t="s">
        <v>3606</v>
      </c>
    </row>
    <row r="3232" spans="1:4">
      <c r="A3232" s="83" t="s">
        <v>3607</v>
      </c>
      <c r="B3232" s="82" t="s">
        <v>3608</v>
      </c>
      <c r="C3232" s="83" t="s">
        <v>3609</v>
      </c>
    </row>
    <row r="3233" spans="1:4">
      <c r="A3233" s="90">
        <v>3326</v>
      </c>
      <c r="B3233" s="85" t="s">
        <v>8245</v>
      </c>
      <c r="C3233" s="84" t="s">
        <v>7803</v>
      </c>
      <c r="D3233" s="86" t="s">
        <v>8246</v>
      </c>
    </row>
    <row r="3234" spans="1:4">
      <c r="B3234" s="85" t="s">
        <v>8241</v>
      </c>
    </row>
    <row r="3235" spans="1:4">
      <c r="B3235" s="85" t="s">
        <v>8242</v>
      </c>
    </row>
    <row r="3236" spans="1:4">
      <c r="A3236" s="90">
        <v>3329</v>
      </c>
      <c r="B3236" s="85" t="s">
        <v>8247</v>
      </c>
      <c r="C3236" s="84" t="s">
        <v>3666</v>
      </c>
      <c r="D3236" s="86" t="s">
        <v>5940</v>
      </c>
    </row>
    <row r="3237" spans="1:4">
      <c r="A3237" s="90">
        <v>3330</v>
      </c>
      <c r="B3237" s="85" t="s">
        <v>8248</v>
      </c>
      <c r="C3237" s="84" t="s">
        <v>3612</v>
      </c>
      <c r="D3237" s="86" t="s">
        <v>8249</v>
      </c>
    </row>
    <row r="3238" spans="1:4">
      <c r="A3238" s="90">
        <v>3331</v>
      </c>
      <c r="B3238" s="85" t="s">
        <v>8250</v>
      </c>
      <c r="C3238" s="84" t="s">
        <v>4580</v>
      </c>
      <c r="D3238" s="86" t="s">
        <v>8251</v>
      </c>
    </row>
    <row r="3239" spans="1:4">
      <c r="A3239" s="90">
        <v>3332</v>
      </c>
      <c r="B3239" s="85" t="s">
        <v>8252</v>
      </c>
      <c r="C3239" s="84" t="s">
        <v>3630</v>
      </c>
      <c r="D3239" s="86" t="s">
        <v>8253</v>
      </c>
    </row>
    <row r="3240" spans="1:4">
      <c r="A3240" s="90">
        <v>3333</v>
      </c>
      <c r="B3240" s="85" t="s">
        <v>8254</v>
      </c>
      <c r="C3240" s="84" t="s">
        <v>3676</v>
      </c>
      <c r="D3240" s="86" t="s">
        <v>1614</v>
      </c>
    </row>
    <row r="3241" spans="1:4">
      <c r="B3241" s="85" t="s">
        <v>8255</v>
      </c>
    </row>
    <row r="3242" spans="1:4">
      <c r="A3242" s="90">
        <v>3334</v>
      </c>
      <c r="B3242" s="85" t="s">
        <v>8256</v>
      </c>
      <c r="C3242" s="84" t="s">
        <v>3676</v>
      </c>
      <c r="D3242" s="86" t="s">
        <v>814</v>
      </c>
    </row>
    <row r="3243" spans="1:4">
      <c r="A3243" s="90">
        <v>3338</v>
      </c>
      <c r="B3243" s="85" t="s">
        <v>8257</v>
      </c>
      <c r="C3243" s="84" t="s">
        <v>3612</v>
      </c>
      <c r="D3243" s="86" t="s">
        <v>7917</v>
      </c>
    </row>
    <row r="3244" spans="1:4">
      <c r="A3244" s="90">
        <v>3339</v>
      </c>
      <c r="B3244" s="85" t="s">
        <v>8258</v>
      </c>
      <c r="C3244" s="84" t="s">
        <v>3968</v>
      </c>
      <c r="D3244" s="86" t="s">
        <v>521</v>
      </c>
    </row>
    <row r="3245" spans="1:4">
      <c r="A3245" s="90">
        <v>3343</v>
      </c>
      <c r="B3245" s="85" t="s">
        <v>8259</v>
      </c>
      <c r="C3245" s="84" t="s">
        <v>3612</v>
      </c>
      <c r="D3245" s="86" t="s">
        <v>1353</v>
      </c>
    </row>
    <row r="3246" spans="1:4">
      <c r="A3246" s="90">
        <v>3344</v>
      </c>
      <c r="B3246" s="85" t="s">
        <v>8260</v>
      </c>
      <c r="C3246" s="84" t="s">
        <v>7803</v>
      </c>
      <c r="D3246" s="86" t="s">
        <v>2676</v>
      </c>
    </row>
    <row r="3247" spans="1:4">
      <c r="A3247" s="90">
        <v>3345</v>
      </c>
      <c r="B3247" s="85" t="s">
        <v>8261</v>
      </c>
      <c r="C3247" s="84" t="s">
        <v>3968</v>
      </c>
      <c r="D3247" s="86" t="s">
        <v>936</v>
      </c>
    </row>
    <row r="3248" spans="1:4">
      <c r="A3248" s="90">
        <v>3346</v>
      </c>
      <c r="B3248" s="85" t="s">
        <v>8262</v>
      </c>
      <c r="C3248" s="84" t="s">
        <v>3968</v>
      </c>
      <c r="D3248" s="86" t="s">
        <v>376</v>
      </c>
    </row>
    <row r="3249" spans="1:4">
      <c r="A3249" s="90">
        <v>3348</v>
      </c>
      <c r="B3249" s="85" t="s">
        <v>8263</v>
      </c>
      <c r="C3249" s="84" t="s">
        <v>7803</v>
      </c>
      <c r="D3249" s="86" t="s">
        <v>3435</v>
      </c>
    </row>
    <row r="3250" spans="1:4">
      <c r="A3250" s="90">
        <v>3349</v>
      </c>
      <c r="B3250" s="85" t="s">
        <v>8264</v>
      </c>
      <c r="C3250" s="84" t="s">
        <v>7803</v>
      </c>
      <c r="D3250" s="86" t="s">
        <v>8265</v>
      </c>
    </row>
    <row r="3251" spans="1:4">
      <c r="A3251" s="90">
        <v>3350</v>
      </c>
      <c r="B3251" s="85" t="s">
        <v>8266</v>
      </c>
      <c r="C3251" s="84" t="s">
        <v>7803</v>
      </c>
      <c r="D3251" s="86" t="s">
        <v>8267</v>
      </c>
    </row>
    <row r="3252" spans="1:4">
      <c r="A3252" s="90">
        <v>3351</v>
      </c>
      <c r="B3252" s="85" t="s">
        <v>8268</v>
      </c>
      <c r="C3252" s="84" t="s">
        <v>7803</v>
      </c>
      <c r="D3252" s="86" t="s">
        <v>8269</v>
      </c>
    </row>
    <row r="3253" spans="1:4">
      <c r="A3253" s="90">
        <v>3352</v>
      </c>
      <c r="B3253" s="85" t="s">
        <v>8270</v>
      </c>
      <c r="C3253" s="84" t="s">
        <v>7803</v>
      </c>
      <c r="D3253" s="86" t="s">
        <v>2169</v>
      </c>
    </row>
    <row r="3254" spans="1:4">
      <c r="A3254" s="90">
        <v>3353</v>
      </c>
      <c r="B3254" s="85" t="s">
        <v>8271</v>
      </c>
      <c r="C3254" s="84" t="s">
        <v>7803</v>
      </c>
      <c r="D3254" s="86" t="s">
        <v>456</v>
      </c>
    </row>
    <row r="3255" spans="1:4">
      <c r="A3255" s="90">
        <v>3354</v>
      </c>
      <c r="B3255" s="85" t="s">
        <v>8272</v>
      </c>
      <c r="C3255" s="84" t="s">
        <v>7803</v>
      </c>
      <c r="D3255" s="86" t="s">
        <v>8273</v>
      </c>
    </row>
    <row r="3256" spans="1:4">
      <c r="A3256" s="90">
        <v>3355</v>
      </c>
      <c r="B3256" s="85" t="s">
        <v>8274</v>
      </c>
      <c r="C3256" s="84" t="s">
        <v>7803</v>
      </c>
      <c r="D3256" s="84" t="s">
        <v>469</v>
      </c>
    </row>
    <row r="3257" spans="1:4">
      <c r="A3257" s="90">
        <v>3356</v>
      </c>
      <c r="B3257" s="85" t="s">
        <v>8275</v>
      </c>
      <c r="C3257" s="84" t="s">
        <v>7803</v>
      </c>
      <c r="D3257" s="86" t="s">
        <v>2308</v>
      </c>
    </row>
    <row r="3258" spans="1:4">
      <c r="A3258" s="90">
        <v>3357</v>
      </c>
      <c r="B3258" s="85" t="s">
        <v>8276</v>
      </c>
      <c r="C3258" s="84" t="s">
        <v>7803</v>
      </c>
      <c r="D3258" s="86" t="s">
        <v>8277</v>
      </c>
    </row>
    <row r="3259" spans="1:4">
      <c r="A3259" s="90">
        <v>3358</v>
      </c>
      <c r="B3259" s="85" t="s">
        <v>8278</v>
      </c>
      <c r="C3259" s="84" t="s">
        <v>7803</v>
      </c>
      <c r="D3259" s="86" t="s">
        <v>8279</v>
      </c>
    </row>
    <row r="3260" spans="1:4">
      <c r="A3260" s="90">
        <v>3359</v>
      </c>
      <c r="B3260" s="85" t="s">
        <v>8280</v>
      </c>
      <c r="C3260" s="84" t="s">
        <v>3746</v>
      </c>
      <c r="D3260" s="86" t="s">
        <v>165</v>
      </c>
    </row>
    <row r="3261" spans="1:4">
      <c r="A3261" s="90">
        <v>3360</v>
      </c>
      <c r="B3261" s="85" t="s">
        <v>8281</v>
      </c>
      <c r="C3261" s="84" t="s">
        <v>7803</v>
      </c>
      <c r="D3261" s="88" t="s">
        <v>8282</v>
      </c>
    </row>
    <row r="3262" spans="1:4">
      <c r="A3262" s="90">
        <v>3365</v>
      </c>
      <c r="B3262" s="85" t="s">
        <v>8283</v>
      </c>
      <c r="C3262" s="84" t="s">
        <v>7803</v>
      </c>
      <c r="D3262" s="86" t="s">
        <v>248</v>
      </c>
    </row>
    <row r="3263" spans="1:4">
      <c r="A3263" s="90">
        <v>3367</v>
      </c>
      <c r="B3263" s="85" t="s">
        <v>8284</v>
      </c>
      <c r="C3263" s="84" t="s">
        <v>3740</v>
      </c>
      <c r="D3263" s="86" t="s">
        <v>2506</v>
      </c>
    </row>
    <row r="3264" spans="1:4">
      <c r="A3264" s="90">
        <v>3372</v>
      </c>
      <c r="B3264" s="85" t="s">
        <v>8285</v>
      </c>
      <c r="C3264" s="84" t="s">
        <v>3612</v>
      </c>
      <c r="D3264" s="86" t="s">
        <v>767</v>
      </c>
    </row>
    <row r="3265" spans="1:4">
      <c r="A3265" s="90">
        <v>3374</v>
      </c>
      <c r="B3265" s="85" t="s">
        <v>8286</v>
      </c>
      <c r="C3265" s="84" t="s">
        <v>3746</v>
      </c>
      <c r="D3265" s="86" t="s">
        <v>2470</v>
      </c>
    </row>
    <row r="3266" spans="1:4">
      <c r="A3266" s="90">
        <v>3375</v>
      </c>
      <c r="B3266" s="85" t="s">
        <v>8287</v>
      </c>
      <c r="C3266" s="84" t="s">
        <v>3612</v>
      </c>
      <c r="D3266" s="86" t="s">
        <v>8288</v>
      </c>
    </row>
    <row r="3267" spans="1:4">
      <c r="B3267" s="85" t="s">
        <v>8289</v>
      </c>
    </row>
    <row r="3268" spans="1:4">
      <c r="D3268" s="84" t="s">
        <v>3696</v>
      </c>
    </row>
    <row r="3269" spans="1:4">
      <c r="B3269" s="82" t="s">
        <v>8290</v>
      </c>
    </row>
    <row r="3271" spans="1:4">
      <c r="B3271" s="82" t="s">
        <v>3604</v>
      </c>
      <c r="C3271" s="83" t="s">
        <v>3605</v>
      </c>
    </row>
    <row r="3272" spans="1:4">
      <c r="D3272" s="83" t="s">
        <v>3606</v>
      </c>
    </row>
    <row r="3273" spans="1:4">
      <c r="A3273" s="83" t="s">
        <v>3607</v>
      </c>
      <c r="B3273" s="82" t="s">
        <v>3608</v>
      </c>
      <c r="C3273" s="83" t="s">
        <v>3609</v>
      </c>
    </row>
    <row r="3274" spans="1:4">
      <c r="A3274" s="90">
        <v>3378</v>
      </c>
      <c r="C3274" s="84" t="s">
        <v>3630</v>
      </c>
      <c r="D3274" s="86" t="s">
        <v>6388</v>
      </c>
    </row>
    <row r="3275" spans="1:4">
      <c r="A3275" s="90">
        <v>3379</v>
      </c>
      <c r="B3275" s="85" t="s">
        <v>8291</v>
      </c>
      <c r="C3275" s="84" t="s">
        <v>3630</v>
      </c>
      <c r="D3275" s="86" t="s">
        <v>8292</v>
      </c>
    </row>
    <row r="3276" spans="1:4">
      <c r="B3276" s="85" t="s">
        <v>8293</v>
      </c>
    </row>
    <row r="3277" spans="1:4">
      <c r="A3277" s="90">
        <v>3380</v>
      </c>
      <c r="B3277" s="85" t="s">
        <v>8294</v>
      </c>
      <c r="C3277" s="84" t="s">
        <v>3630</v>
      </c>
      <c r="D3277" s="86" t="s">
        <v>1888</v>
      </c>
    </row>
    <row r="3278" spans="1:4">
      <c r="A3278" s="90">
        <v>3381</v>
      </c>
      <c r="B3278" s="85" t="s">
        <v>8295</v>
      </c>
      <c r="C3278" s="84" t="s">
        <v>3630</v>
      </c>
      <c r="D3278" s="86" t="s">
        <v>4861</v>
      </c>
    </row>
    <row r="3279" spans="1:4">
      <c r="B3279" s="85" t="s">
        <v>4668</v>
      </c>
    </row>
    <row r="3280" spans="1:4">
      <c r="A3280" s="90">
        <v>3382</v>
      </c>
      <c r="B3280" s="85" t="s">
        <v>8296</v>
      </c>
      <c r="C3280" s="84" t="s">
        <v>3968</v>
      </c>
      <c r="D3280" s="86" t="s">
        <v>2001</v>
      </c>
    </row>
    <row r="3281" spans="1:4">
      <c r="A3281" s="90">
        <v>3392</v>
      </c>
      <c r="B3281" s="85" t="s">
        <v>8297</v>
      </c>
      <c r="C3281" s="84" t="s">
        <v>7803</v>
      </c>
      <c r="D3281" s="86" t="s">
        <v>8298</v>
      </c>
    </row>
    <row r="3282" spans="1:4">
      <c r="B3282" s="85" t="s">
        <v>8299</v>
      </c>
    </row>
    <row r="3283" spans="1:4">
      <c r="A3283" s="90">
        <v>3395</v>
      </c>
      <c r="B3283" s="85" t="s">
        <v>8300</v>
      </c>
      <c r="C3283" s="84" t="s">
        <v>3612</v>
      </c>
      <c r="D3283" s="86" t="s">
        <v>8301</v>
      </c>
    </row>
    <row r="3284" spans="1:4">
      <c r="A3284" s="90">
        <v>3396</v>
      </c>
      <c r="B3284" s="85" t="s">
        <v>8302</v>
      </c>
      <c r="C3284" s="84" t="s">
        <v>3612</v>
      </c>
      <c r="D3284" s="86" t="s">
        <v>8303</v>
      </c>
    </row>
    <row r="3285" spans="1:4">
      <c r="A3285" s="90">
        <v>3398</v>
      </c>
      <c r="B3285" s="85" t="s">
        <v>8304</v>
      </c>
      <c r="C3285" s="84" t="s">
        <v>3630</v>
      </c>
      <c r="D3285" s="86" t="s">
        <v>2062</v>
      </c>
    </row>
    <row r="3286" spans="1:4">
      <c r="A3286" s="90">
        <v>3399</v>
      </c>
      <c r="B3286" s="85" t="s">
        <v>8305</v>
      </c>
      <c r="C3286" s="84" t="s">
        <v>3630</v>
      </c>
      <c r="D3286" s="86" t="s">
        <v>1031</v>
      </c>
    </row>
    <row r="3287" spans="1:4">
      <c r="A3287" s="90">
        <v>3400</v>
      </c>
      <c r="B3287" s="85" t="s">
        <v>8306</v>
      </c>
      <c r="C3287" s="84" t="s">
        <v>3630</v>
      </c>
      <c r="D3287" s="86" t="s">
        <v>692</v>
      </c>
    </row>
    <row r="3288" spans="1:4">
      <c r="A3288" s="90">
        <v>3428</v>
      </c>
      <c r="B3288" s="85" t="s">
        <v>8307</v>
      </c>
      <c r="C3288" s="84" t="s">
        <v>3630</v>
      </c>
      <c r="D3288" s="86" t="s">
        <v>8308</v>
      </c>
    </row>
    <row r="3289" spans="1:4">
      <c r="A3289" s="90">
        <v>3429</v>
      </c>
      <c r="B3289" s="85" t="s">
        <v>8309</v>
      </c>
      <c r="C3289" s="84" t="s">
        <v>3630</v>
      </c>
      <c r="D3289" s="86" t="s">
        <v>8310</v>
      </c>
    </row>
    <row r="3290" spans="1:4">
      <c r="A3290" s="90">
        <v>3435</v>
      </c>
      <c r="B3290" s="85" t="s">
        <v>8311</v>
      </c>
      <c r="C3290" s="84" t="s">
        <v>3740</v>
      </c>
      <c r="D3290" s="86" t="s">
        <v>8312</v>
      </c>
    </row>
    <row r="3291" spans="1:4">
      <c r="A3291" s="90">
        <v>3438</v>
      </c>
      <c r="B3291" s="85" t="s">
        <v>8313</v>
      </c>
      <c r="C3291" s="84" t="s">
        <v>3612</v>
      </c>
      <c r="D3291" s="86" t="s">
        <v>3870</v>
      </c>
    </row>
    <row r="3292" spans="1:4">
      <c r="A3292" s="90">
        <v>3439</v>
      </c>
      <c r="B3292" s="85" t="s">
        <v>8314</v>
      </c>
      <c r="C3292" s="84" t="s">
        <v>4580</v>
      </c>
      <c r="D3292" s="86" t="s">
        <v>8315</v>
      </c>
    </row>
    <row r="3293" spans="1:4">
      <c r="A3293" s="90">
        <v>3441</v>
      </c>
      <c r="B3293" s="85" t="s">
        <v>8316</v>
      </c>
      <c r="C3293" s="84" t="s">
        <v>3630</v>
      </c>
      <c r="D3293" s="86" t="s">
        <v>8317</v>
      </c>
    </row>
    <row r="3294" spans="1:4">
      <c r="A3294" s="90">
        <v>3442</v>
      </c>
      <c r="B3294" s="85" t="s">
        <v>8318</v>
      </c>
      <c r="C3294" s="84" t="s">
        <v>3630</v>
      </c>
      <c r="D3294" s="87" t="s">
        <v>8319</v>
      </c>
    </row>
    <row r="3295" spans="1:4">
      <c r="B3295" s="85" t="s">
        <v>4515</v>
      </c>
    </row>
    <row r="3296" spans="1:4">
      <c r="A3296" s="90">
        <v>3443</v>
      </c>
      <c r="B3296" s="85" t="s">
        <v>8320</v>
      </c>
      <c r="C3296" s="84" t="s">
        <v>3630</v>
      </c>
      <c r="D3296" s="84" t="s">
        <v>88</v>
      </c>
    </row>
    <row r="3297" spans="1:4">
      <c r="A3297" s="90">
        <v>3445</v>
      </c>
      <c r="B3297" s="85" t="s">
        <v>8321</v>
      </c>
      <c r="C3297" s="84" t="s">
        <v>7803</v>
      </c>
      <c r="D3297" s="86" t="s">
        <v>8322</v>
      </c>
    </row>
    <row r="3298" spans="1:4">
      <c r="A3298" s="90">
        <v>3446</v>
      </c>
      <c r="B3298" s="85" t="s">
        <v>8323</v>
      </c>
      <c r="C3298" s="84" t="s">
        <v>7803</v>
      </c>
      <c r="D3298" s="86" t="s">
        <v>8324</v>
      </c>
    </row>
    <row r="3299" spans="1:4">
      <c r="A3299" s="90">
        <v>3449</v>
      </c>
      <c r="B3299" s="85" t="s">
        <v>8325</v>
      </c>
      <c r="C3299" s="84" t="s">
        <v>3630</v>
      </c>
      <c r="D3299" s="86" t="s">
        <v>3231</v>
      </c>
    </row>
    <row r="3300" spans="1:4">
      <c r="A3300" s="90">
        <v>3450</v>
      </c>
      <c r="B3300" s="85" t="s">
        <v>8326</v>
      </c>
      <c r="C3300" s="84" t="s">
        <v>4580</v>
      </c>
      <c r="D3300" s="86" t="s">
        <v>8327</v>
      </c>
    </row>
    <row r="3301" spans="1:4">
      <c r="A3301" s="90">
        <v>3452</v>
      </c>
      <c r="B3301" s="85" t="s">
        <v>8328</v>
      </c>
      <c r="C3301" s="84" t="s">
        <v>2244</v>
      </c>
      <c r="D3301" s="86" t="s">
        <v>1113</v>
      </c>
    </row>
    <row r="3302" spans="1:4">
      <c r="A3302" s="90">
        <v>3453</v>
      </c>
      <c r="B3302" s="85" t="s">
        <v>8329</v>
      </c>
      <c r="C3302" s="84" t="s">
        <v>3630</v>
      </c>
      <c r="D3302" s="86" t="s">
        <v>1318</v>
      </c>
    </row>
    <row r="3303" spans="1:4">
      <c r="A3303" s="90">
        <v>3454</v>
      </c>
      <c r="B3303" s="85" t="s">
        <v>8330</v>
      </c>
      <c r="C3303" s="84" t="s">
        <v>3968</v>
      </c>
      <c r="D3303" s="86" t="s">
        <v>1425</v>
      </c>
    </row>
    <row r="3304" spans="1:4">
      <c r="A3304" s="90">
        <v>3455</v>
      </c>
      <c r="B3304" s="85" t="s">
        <v>8331</v>
      </c>
      <c r="C3304" s="84" t="s">
        <v>3630</v>
      </c>
      <c r="D3304" s="86" t="s">
        <v>1002</v>
      </c>
    </row>
    <row r="3305" spans="1:4">
      <c r="A3305" s="90">
        <v>3456</v>
      </c>
      <c r="B3305" s="85" t="s">
        <v>8332</v>
      </c>
      <c r="C3305" s="84" t="s">
        <v>3630</v>
      </c>
      <c r="D3305" s="86" t="s">
        <v>1655</v>
      </c>
    </row>
    <row r="3306" spans="1:4">
      <c r="A3306" s="90">
        <v>3457</v>
      </c>
      <c r="B3306" s="85" t="s">
        <v>8333</v>
      </c>
      <c r="C3306" s="84" t="s">
        <v>3630</v>
      </c>
      <c r="D3306" s="86" t="s">
        <v>3077</v>
      </c>
    </row>
    <row r="3307" spans="1:4">
      <c r="A3307" s="90">
        <v>3458</v>
      </c>
      <c r="B3307" s="85" t="s">
        <v>8334</v>
      </c>
      <c r="C3307" s="84" t="s">
        <v>3630</v>
      </c>
      <c r="D3307" s="86" t="s">
        <v>8335</v>
      </c>
    </row>
    <row r="3308" spans="1:4">
      <c r="A3308" s="90">
        <v>3459</v>
      </c>
      <c r="B3308" s="85" t="s">
        <v>8336</v>
      </c>
      <c r="C3308" s="84" t="s">
        <v>3630</v>
      </c>
      <c r="D3308" s="86" t="s">
        <v>3000</v>
      </c>
    </row>
    <row r="3309" spans="1:4">
      <c r="B3309" s="85" t="s">
        <v>5339</v>
      </c>
    </row>
    <row r="3310" spans="1:4">
      <c r="D3310" s="84" t="s">
        <v>3696</v>
      </c>
    </row>
    <row r="3311" spans="1:4">
      <c r="B3311" s="82" t="s">
        <v>8337</v>
      </c>
    </row>
    <row r="3313" spans="1:4">
      <c r="B3313" s="82" t="s">
        <v>3604</v>
      </c>
      <c r="C3313" s="83" t="s">
        <v>3605</v>
      </c>
    </row>
    <row r="3314" spans="1:4">
      <c r="D3314" s="83" t="s">
        <v>3606</v>
      </c>
    </row>
    <row r="3315" spans="1:4">
      <c r="A3315" s="83" t="s">
        <v>3607</v>
      </c>
      <c r="B3315" s="82" t="s">
        <v>3608</v>
      </c>
      <c r="C3315" s="83" t="s">
        <v>3609</v>
      </c>
    </row>
    <row r="3316" spans="1:4">
      <c r="A3316" s="90">
        <v>3460</v>
      </c>
      <c r="B3316" s="85" t="s">
        <v>8338</v>
      </c>
      <c r="C3316" s="84" t="s">
        <v>3630</v>
      </c>
      <c r="D3316" s="86" t="s">
        <v>8339</v>
      </c>
    </row>
    <row r="3317" spans="1:4">
      <c r="A3317" s="90">
        <v>3461</v>
      </c>
      <c r="B3317" s="85" t="s">
        <v>8340</v>
      </c>
      <c r="C3317" s="84" t="s">
        <v>3630</v>
      </c>
      <c r="D3317" s="86" t="s">
        <v>3012</v>
      </c>
    </row>
    <row r="3318" spans="1:4">
      <c r="A3318" s="90">
        <v>3462</v>
      </c>
      <c r="B3318" s="85" t="s">
        <v>8341</v>
      </c>
      <c r="C3318" s="84" t="s">
        <v>3630</v>
      </c>
      <c r="D3318" s="86" t="s">
        <v>355</v>
      </c>
    </row>
    <row r="3319" spans="1:4">
      <c r="A3319" s="90">
        <v>3464</v>
      </c>
      <c r="B3319" s="85" t="s">
        <v>8342</v>
      </c>
      <c r="C3319" s="84" t="s">
        <v>3630</v>
      </c>
      <c r="D3319" s="87" t="s">
        <v>8343</v>
      </c>
    </row>
    <row r="3320" spans="1:4">
      <c r="A3320" s="90">
        <v>3466</v>
      </c>
      <c r="B3320" s="85" t="s">
        <v>8344</v>
      </c>
      <c r="C3320" s="84" t="s">
        <v>3746</v>
      </c>
      <c r="D3320" s="86" t="s">
        <v>2285</v>
      </c>
    </row>
    <row r="3321" spans="1:4">
      <c r="B3321" s="85" t="s">
        <v>8345</v>
      </c>
    </row>
    <row r="3322" spans="1:4">
      <c r="A3322" s="90">
        <v>3467</v>
      </c>
      <c r="B3322" s="85" t="s">
        <v>8346</v>
      </c>
      <c r="C3322" s="84" t="s">
        <v>3746</v>
      </c>
      <c r="D3322" s="86" t="s">
        <v>159</v>
      </c>
    </row>
    <row r="3323" spans="1:4">
      <c r="B3323" s="85" t="s">
        <v>8347</v>
      </c>
    </row>
    <row r="3324" spans="1:4">
      <c r="A3324" s="90">
        <v>3468</v>
      </c>
      <c r="B3324" s="85" t="s">
        <v>8348</v>
      </c>
      <c r="C3324" s="84" t="s">
        <v>3746</v>
      </c>
      <c r="D3324" s="86" t="s">
        <v>1080</v>
      </c>
    </row>
    <row r="3325" spans="1:4">
      <c r="A3325" s="90">
        <v>3476</v>
      </c>
      <c r="B3325" s="85" t="s">
        <v>8349</v>
      </c>
      <c r="C3325" s="84" t="s">
        <v>3630</v>
      </c>
      <c r="D3325" s="86" t="s">
        <v>230</v>
      </c>
    </row>
    <row r="3326" spans="1:4">
      <c r="A3326" s="90">
        <v>3477</v>
      </c>
      <c r="B3326" s="85" t="s">
        <v>8350</v>
      </c>
      <c r="C3326" s="84" t="s">
        <v>3630</v>
      </c>
      <c r="D3326" s="86" t="s">
        <v>802</v>
      </c>
    </row>
    <row r="3327" spans="1:4">
      <c r="A3327" s="90">
        <v>3478</v>
      </c>
      <c r="B3327" s="85" t="s">
        <v>8351</v>
      </c>
      <c r="C3327" s="84" t="s">
        <v>3746</v>
      </c>
      <c r="D3327" s="86" t="s">
        <v>551</v>
      </c>
    </row>
    <row r="3328" spans="1:4">
      <c r="A3328" s="90">
        <v>3480</v>
      </c>
      <c r="B3328" s="85" t="s">
        <v>8352</v>
      </c>
      <c r="C3328" s="84" t="s">
        <v>3612</v>
      </c>
      <c r="D3328" s="84" t="s">
        <v>425</v>
      </c>
    </row>
    <row r="3329" spans="1:4">
      <c r="A3329" s="90">
        <v>3481</v>
      </c>
      <c r="B3329" s="85" t="s">
        <v>8353</v>
      </c>
      <c r="C3329" s="84" t="s">
        <v>3612</v>
      </c>
      <c r="D3329" s="84" t="s">
        <v>425</v>
      </c>
    </row>
    <row r="3330" spans="1:4">
      <c r="A3330" s="90">
        <v>3482</v>
      </c>
      <c r="B3330" s="85" t="s">
        <v>8354</v>
      </c>
      <c r="C3330" s="84" t="s">
        <v>3612</v>
      </c>
      <c r="D3330" s="84" t="s">
        <v>425</v>
      </c>
    </row>
    <row r="3331" spans="1:4">
      <c r="A3331" s="90">
        <v>3484</v>
      </c>
      <c r="B3331" s="85" t="s">
        <v>8355</v>
      </c>
      <c r="C3331" s="84" t="s">
        <v>3630</v>
      </c>
      <c r="D3331" s="84" t="s">
        <v>1670</v>
      </c>
    </row>
    <row r="3332" spans="1:4">
      <c r="A3332" s="90">
        <v>3485</v>
      </c>
      <c r="B3332" s="85" t="s">
        <v>8356</v>
      </c>
      <c r="C3332" s="84" t="s">
        <v>3630</v>
      </c>
      <c r="D3332" s="86" t="s">
        <v>5573</v>
      </c>
    </row>
    <row r="3333" spans="1:4">
      <c r="A3333" s="90">
        <v>3490</v>
      </c>
      <c r="B3333" s="85" t="s">
        <v>8357</v>
      </c>
      <c r="C3333" s="84" t="s">
        <v>3630</v>
      </c>
      <c r="D3333" s="86" t="s">
        <v>5221</v>
      </c>
    </row>
    <row r="3334" spans="1:4">
      <c r="A3334" s="90">
        <v>3491</v>
      </c>
      <c r="B3334" s="85" t="s">
        <v>8358</v>
      </c>
      <c r="C3334" s="84" t="s">
        <v>3630</v>
      </c>
      <c r="D3334" s="86" t="s">
        <v>1318</v>
      </c>
    </row>
    <row r="3335" spans="1:4">
      <c r="A3335" s="90">
        <v>3493</v>
      </c>
      <c r="B3335" s="85" t="s">
        <v>8359</v>
      </c>
      <c r="C3335" s="84" t="s">
        <v>3630</v>
      </c>
      <c r="D3335" s="86" t="s">
        <v>8360</v>
      </c>
    </row>
    <row r="3336" spans="1:4">
      <c r="A3336" s="90">
        <v>3494</v>
      </c>
      <c r="B3336" s="85" t="s">
        <v>8361</v>
      </c>
      <c r="C3336" s="84" t="s">
        <v>3630</v>
      </c>
      <c r="D3336" s="86" t="s">
        <v>8362</v>
      </c>
    </row>
    <row r="3337" spans="1:4">
      <c r="A3337" s="90">
        <v>3499</v>
      </c>
      <c r="B3337" s="85" t="s">
        <v>8363</v>
      </c>
      <c r="C3337" s="84" t="s">
        <v>7803</v>
      </c>
      <c r="D3337" s="86" t="s">
        <v>419</v>
      </c>
    </row>
    <row r="3338" spans="1:4">
      <c r="A3338" s="90">
        <v>3500</v>
      </c>
      <c r="B3338" s="85" t="s">
        <v>8364</v>
      </c>
      <c r="C3338" s="84" t="s">
        <v>3630</v>
      </c>
      <c r="D3338" s="86" t="s">
        <v>8365</v>
      </c>
    </row>
    <row r="3339" spans="1:4">
      <c r="A3339" s="90">
        <v>3501</v>
      </c>
      <c r="B3339" s="85" t="s">
        <v>8366</v>
      </c>
      <c r="C3339" s="84" t="s">
        <v>3676</v>
      </c>
      <c r="D3339" s="86" t="s">
        <v>3142</v>
      </c>
    </row>
    <row r="3340" spans="1:4">
      <c r="A3340" s="90">
        <v>3502</v>
      </c>
      <c r="B3340" s="85" t="s">
        <v>8367</v>
      </c>
      <c r="C3340" s="84" t="s">
        <v>3968</v>
      </c>
      <c r="D3340" s="86" t="s">
        <v>2337</v>
      </c>
    </row>
    <row r="3341" spans="1:4">
      <c r="A3341" s="90">
        <v>3504</v>
      </c>
      <c r="B3341" s="85" t="s">
        <v>8368</v>
      </c>
      <c r="C3341" s="84" t="s">
        <v>3746</v>
      </c>
      <c r="D3341" s="86" t="s">
        <v>277</v>
      </c>
    </row>
    <row r="3342" spans="1:4">
      <c r="A3342" s="90">
        <v>3505</v>
      </c>
      <c r="B3342" s="85" t="s">
        <v>8369</v>
      </c>
      <c r="C3342" s="84" t="s">
        <v>3746</v>
      </c>
      <c r="D3342" s="86" t="s">
        <v>165</v>
      </c>
    </row>
    <row r="3343" spans="1:4">
      <c r="A3343" s="90">
        <v>3506</v>
      </c>
      <c r="B3343" s="85" t="s">
        <v>8370</v>
      </c>
      <c r="C3343" s="84" t="s">
        <v>3746</v>
      </c>
      <c r="D3343" s="86" t="s">
        <v>3316</v>
      </c>
    </row>
    <row r="3344" spans="1:4">
      <c r="A3344" s="90">
        <v>3509</v>
      </c>
      <c r="B3344" s="85" t="s">
        <v>8371</v>
      </c>
      <c r="C3344" s="84" t="s">
        <v>3746</v>
      </c>
      <c r="D3344" s="86" t="s">
        <v>126</v>
      </c>
    </row>
    <row r="3345" spans="1:4">
      <c r="A3345" s="90">
        <v>3510</v>
      </c>
      <c r="B3345" s="85" t="s">
        <v>8372</v>
      </c>
      <c r="C3345" s="84" t="s">
        <v>3630</v>
      </c>
      <c r="D3345" s="86" t="s">
        <v>4861</v>
      </c>
    </row>
    <row r="3346" spans="1:4">
      <c r="A3346" s="90">
        <v>3511</v>
      </c>
      <c r="B3346" s="85" t="s">
        <v>8373</v>
      </c>
      <c r="C3346" s="84" t="s">
        <v>3612</v>
      </c>
      <c r="D3346" s="86" t="s">
        <v>4071</v>
      </c>
    </row>
    <row r="3347" spans="1:4">
      <c r="B3347" s="85" t="s">
        <v>5428</v>
      </c>
    </row>
    <row r="3348" spans="1:4">
      <c r="A3348" s="90">
        <v>3512</v>
      </c>
      <c r="B3348" s="85" t="s">
        <v>7676</v>
      </c>
      <c r="C3348" s="84" t="s">
        <v>3676</v>
      </c>
      <c r="D3348" s="86" t="s">
        <v>2499</v>
      </c>
    </row>
    <row r="3349" spans="1:4">
      <c r="A3349" s="90">
        <v>3514</v>
      </c>
      <c r="B3349" s="85" t="s">
        <v>8374</v>
      </c>
      <c r="C3349" s="84" t="s">
        <v>3612</v>
      </c>
      <c r="D3349" s="86" t="s">
        <v>8375</v>
      </c>
    </row>
    <row r="3350" spans="1:4">
      <c r="A3350" s="90">
        <v>3516</v>
      </c>
      <c r="C3350" s="84" t="s">
        <v>3650</v>
      </c>
      <c r="D3350" s="86" t="s">
        <v>1676</v>
      </c>
    </row>
    <row r="3351" spans="1:4">
      <c r="D3351" s="84" t="s">
        <v>3696</v>
      </c>
    </row>
    <row r="3352" spans="1:4">
      <c r="B3352" s="82" t="s">
        <v>8376</v>
      </c>
    </row>
    <row r="3354" spans="1:4">
      <c r="B3354" s="82" t="s">
        <v>3604</v>
      </c>
      <c r="C3354" s="83" t="s">
        <v>3605</v>
      </c>
    </row>
    <row r="3355" spans="1:4">
      <c r="D3355" s="83" t="s">
        <v>3606</v>
      </c>
    </row>
    <row r="3356" spans="1:4">
      <c r="A3356" s="83" t="s">
        <v>3607</v>
      </c>
      <c r="B3356" s="82" t="s">
        <v>3608</v>
      </c>
      <c r="C3356" s="83" t="s">
        <v>3609</v>
      </c>
    </row>
    <row r="3357" spans="1:4">
      <c r="B3357" s="85" t="s">
        <v>8377</v>
      </c>
    </row>
    <row r="3358" spans="1:4">
      <c r="B3358" s="85" t="s">
        <v>8378</v>
      </c>
    </row>
    <row r="3359" spans="1:4">
      <c r="A3359" s="90">
        <v>3525</v>
      </c>
      <c r="B3359" s="85" t="s">
        <v>8379</v>
      </c>
      <c r="C3359" s="84" t="s">
        <v>3740</v>
      </c>
      <c r="D3359" s="86" t="s">
        <v>4132</v>
      </c>
    </row>
    <row r="3360" spans="1:4">
      <c r="A3360" s="90">
        <v>3526</v>
      </c>
      <c r="B3360" s="85" t="s">
        <v>8380</v>
      </c>
      <c r="C3360" s="84" t="s">
        <v>3740</v>
      </c>
      <c r="D3360" s="84" t="s">
        <v>624</v>
      </c>
    </row>
    <row r="3361" spans="1:4">
      <c r="A3361" s="90">
        <v>3527</v>
      </c>
      <c r="B3361" s="85" t="s">
        <v>8381</v>
      </c>
      <c r="C3361" s="84" t="s">
        <v>3630</v>
      </c>
      <c r="D3361" s="86" t="s">
        <v>8382</v>
      </c>
    </row>
    <row r="3362" spans="1:4">
      <c r="B3362" s="85" t="s">
        <v>8383</v>
      </c>
    </row>
    <row r="3363" spans="1:4">
      <c r="A3363" s="90">
        <v>3528</v>
      </c>
      <c r="B3363" s="85" t="s">
        <v>8384</v>
      </c>
      <c r="C3363" s="84" t="s">
        <v>3630</v>
      </c>
      <c r="D3363" s="86" t="s">
        <v>8385</v>
      </c>
    </row>
    <row r="3364" spans="1:4">
      <c r="A3364" s="90">
        <v>3529</v>
      </c>
      <c r="B3364" s="85" t="s">
        <v>8386</v>
      </c>
      <c r="C3364" s="84" t="s">
        <v>3630</v>
      </c>
      <c r="D3364" s="86" t="s">
        <v>8387</v>
      </c>
    </row>
    <row r="3365" spans="1:4">
      <c r="A3365" s="90">
        <v>3530</v>
      </c>
      <c r="B3365" s="85" t="s">
        <v>8388</v>
      </c>
      <c r="C3365" s="84" t="s">
        <v>3630</v>
      </c>
      <c r="D3365" s="86" t="s">
        <v>2645</v>
      </c>
    </row>
    <row r="3366" spans="1:4">
      <c r="A3366" s="90">
        <v>3531</v>
      </c>
      <c r="B3366" s="85" t="s">
        <v>8389</v>
      </c>
      <c r="C3366" s="84" t="s">
        <v>3740</v>
      </c>
      <c r="D3366" s="86" t="s">
        <v>8390</v>
      </c>
    </row>
    <row r="3367" spans="1:4">
      <c r="A3367" s="90">
        <v>3532</v>
      </c>
      <c r="B3367" s="85" t="s">
        <v>8391</v>
      </c>
      <c r="C3367" s="84" t="s">
        <v>3740</v>
      </c>
      <c r="D3367" s="86" t="s">
        <v>4781</v>
      </c>
    </row>
    <row r="3368" spans="1:4">
      <c r="A3368" s="90">
        <v>3533</v>
      </c>
      <c r="B3368" s="85" t="s">
        <v>8392</v>
      </c>
      <c r="C3368" s="84" t="s">
        <v>3630</v>
      </c>
      <c r="D3368" s="86" t="s">
        <v>8393</v>
      </c>
    </row>
    <row r="3369" spans="1:4">
      <c r="A3369" s="90">
        <v>3534</v>
      </c>
      <c r="B3369" s="85" t="s">
        <v>8394</v>
      </c>
      <c r="C3369" s="84" t="s">
        <v>3630</v>
      </c>
      <c r="D3369" s="86" t="s">
        <v>8395</v>
      </c>
    </row>
    <row r="3370" spans="1:4">
      <c r="A3370" s="90">
        <v>3535</v>
      </c>
      <c r="B3370" s="85" t="s">
        <v>8396</v>
      </c>
      <c r="C3370" s="84" t="s">
        <v>3630</v>
      </c>
      <c r="D3370" s="86" t="s">
        <v>8397</v>
      </c>
    </row>
    <row r="3371" spans="1:4">
      <c r="A3371" s="90">
        <v>3536</v>
      </c>
      <c r="B3371" s="85" t="s">
        <v>8398</v>
      </c>
      <c r="C3371" s="84" t="s">
        <v>3630</v>
      </c>
      <c r="D3371" s="86" t="s">
        <v>8399</v>
      </c>
    </row>
    <row r="3372" spans="1:4">
      <c r="A3372" s="90">
        <v>3537</v>
      </c>
      <c r="B3372" s="85" t="s">
        <v>8400</v>
      </c>
      <c r="C3372" s="84" t="s">
        <v>3630</v>
      </c>
      <c r="D3372" s="86" t="s">
        <v>8401</v>
      </c>
    </row>
    <row r="3373" spans="1:4">
      <c r="A3373" s="90">
        <v>3538</v>
      </c>
      <c r="B3373" s="85" t="s">
        <v>8402</v>
      </c>
      <c r="C3373" s="84" t="s">
        <v>3630</v>
      </c>
      <c r="D3373" s="86" t="s">
        <v>8403</v>
      </c>
    </row>
    <row r="3374" spans="1:4">
      <c r="A3374" s="90">
        <v>3539</v>
      </c>
      <c r="B3374" s="85" t="s">
        <v>8404</v>
      </c>
      <c r="C3374" s="84" t="s">
        <v>3630</v>
      </c>
      <c r="D3374" s="86" t="s">
        <v>8405</v>
      </c>
    </row>
    <row r="3375" spans="1:4">
      <c r="A3375" s="90">
        <v>3540</v>
      </c>
      <c r="B3375" s="85" t="s">
        <v>8406</v>
      </c>
      <c r="C3375" s="84" t="s">
        <v>3630</v>
      </c>
      <c r="D3375" s="86" t="s">
        <v>8407</v>
      </c>
    </row>
    <row r="3376" spans="1:4">
      <c r="A3376" s="90">
        <v>3541</v>
      </c>
      <c r="B3376" s="85" t="s">
        <v>8408</v>
      </c>
      <c r="C3376" s="84" t="s">
        <v>7803</v>
      </c>
      <c r="D3376" s="86" t="s">
        <v>4975</v>
      </c>
    </row>
    <row r="3377" spans="1:4">
      <c r="A3377" s="90">
        <v>3542</v>
      </c>
      <c r="B3377" s="85" t="s">
        <v>8409</v>
      </c>
      <c r="C3377" s="84" t="s">
        <v>7803</v>
      </c>
      <c r="D3377" s="86" t="s">
        <v>4978</v>
      </c>
    </row>
    <row r="3378" spans="1:4">
      <c r="A3378" s="90">
        <v>3543</v>
      </c>
      <c r="B3378" s="85" t="s">
        <v>8410</v>
      </c>
      <c r="C3378" s="84" t="s">
        <v>7803</v>
      </c>
      <c r="D3378" s="86" t="s">
        <v>3428</v>
      </c>
    </row>
    <row r="3379" spans="1:4">
      <c r="A3379" s="90">
        <v>3544</v>
      </c>
      <c r="B3379" s="85" t="s">
        <v>8411</v>
      </c>
      <c r="C3379" s="84" t="s">
        <v>3746</v>
      </c>
      <c r="D3379" s="86" t="s">
        <v>3015</v>
      </c>
    </row>
    <row r="3380" spans="1:4">
      <c r="A3380" s="90">
        <v>3546</v>
      </c>
      <c r="B3380" s="85" t="s">
        <v>8412</v>
      </c>
      <c r="C3380" s="84" t="s">
        <v>3630</v>
      </c>
      <c r="D3380" s="86" t="s">
        <v>401</v>
      </c>
    </row>
    <row r="3381" spans="1:4">
      <c r="A3381" s="90">
        <v>3548</v>
      </c>
      <c r="B3381" s="85" t="s">
        <v>8413</v>
      </c>
      <c r="C3381" s="84" t="s">
        <v>3630</v>
      </c>
      <c r="D3381" s="86" t="s">
        <v>8414</v>
      </c>
    </row>
    <row r="3382" spans="1:4">
      <c r="A3382" s="90">
        <v>3549</v>
      </c>
      <c r="B3382" s="85" t="s">
        <v>8415</v>
      </c>
      <c r="C3382" s="84" t="s">
        <v>3612</v>
      </c>
      <c r="D3382" s="86" t="s">
        <v>210</v>
      </c>
    </row>
    <row r="3383" spans="1:4">
      <c r="A3383" s="90">
        <v>3550</v>
      </c>
      <c r="B3383" s="85" t="s">
        <v>8416</v>
      </c>
      <c r="C3383" s="84" t="s">
        <v>2244</v>
      </c>
      <c r="D3383" s="86" t="s">
        <v>863</v>
      </c>
    </row>
    <row r="3384" spans="1:4">
      <c r="A3384" s="90">
        <v>3551</v>
      </c>
      <c r="B3384" s="85" t="s">
        <v>8417</v>
      </c>
      <c r="C3384" s="84" t="s">
        <v>3630</v>
      </c>
      <c r="D3384" s="84" t="s">
        <v>2439</v>
      </c>
    </row>
    <row r="3385" spans="1:4">
      <c r="A3385" s="90">
        <v>3552</v>
      </c>
      <c r="B3385" s="85" t="s">
        <v>8418</v>
      </c>
      <c r="C3385" s="84" t="s">
        <v>3630</v>
      </c>
      <c r="D3385" s="86" t="s">
        <v>2957</v>
      </c>
    </row>
    <row r="3386" spans="1:4">
      <c r="A3386" s="90">
        <v>3555</v>
      </c>
      <c r="B3386" s="85" t="s">
        <v>8419</v>
      </c>
      <c r="C3386" s="84" t="s">
        <v>3630</v>
      </c>
      <c r="D3386" s="86" t="s">
        <v>8420</v>
      </c>
    </row>
    <row r="3387" spans="1:4">
      <c r="A3387" s="90">
        <v>3559</v>
      </c>
      <c r="B3387" s="85" t="s">
        <v>8421</v>
      </c>
      <c r="C3387" s="84" t="s">
        <v>7803</v>
      </c>
      <c r="D3387" s="86" t="s">
        <v>2156</v>
      </c>
    </row>
    <row r="3388" spans="1:4">
      <c r="A3388" s="90">
        <v>3561</v>
      </c>
      <c r="B3388" s="85" t="s">
        <v>8422</v>
      </c>
      <c r="C3388" s="84" t="s">
        <v>8423</v>
      </c>
      <c r="D3388" s="86" t="s">
        <v>482</v>
      </c>
    </row>
    <row r="3389" spans="1:4">
      <c r="A3389" s="90">
        <v>3563</v>
      </c>
      <c r="B3389" s="85" t="s">
        <v>8424</v>
      </c>
      <c r="C3389" s="84" t="s">
        <v>3968</v>
      </c>
      <c r="D3389" s="86" t="s">
        <v>901</v>
      </c>
    </row>
    <row r="3390" spans="1:4">
      <c r="A3390" s="90">
        <v>3564</v>
      </c>
      <c r="B3390" s="85" t="s">
        <v>8425</v>
      </c>
      <c r="C3390" s="84" t="s">
        <v>3968</v>
      </c>
      <c r="D3390" s="86" t="s">
        <v>2003</v>
      </c>
    </row>
    <row r="3391" spans="1:4">
      <c r="D3391" s="84" t="s">
        <v>3696</v>
      </c>
    </row>
    <row r="3392" spans="1:4">
      <c r="B3392" s="82" t="s">
        <v>8426</v>
      </c>
    </row>
    <row r="3394" spans="1:4">
      <c r="B3394" s="82" t="s">
        <v>3604</v>
      </c>
      <c r="C3394" s="83" t="s">
        <v>3605</v>
      </c>
    </row>
    <row r="3395" spans="1:4">
      <c r="D3395" s="83" t="s">
        <v>3606</v>
      </c>
    </row>
    <row r="3396" spans="1:4">
      <c r="A3396" s="83" t="s">
        <v>3607</v>
      </c>
      <c r="B3396" s="82" t="s">
        <v>3608</v>
      </c>
      <c r="C3396" s="83" t="s">
        <v>3609</v>
      </c>
    </row>
    <row r="3397" spans="1:4">
      <c r="A3397" s="90">
        <v>3565</v>
      </c>
      <c r="B3397" s="85" t="s">
        <v>8427</v>
      </c>
      <c r="C3397" s="84" t="s">
        <v>3630</v>
      </c>
      <c r="D3397" s="86" t="s">
        <v>2746</v>
      </c>
    </row>
    <row r="3398" spans="1:4">
      <c r="A3398" s="90">
        <v>3566</v>
      </c>
      <c r="B3398" s="85" t="s">
        <v>8428</v>
      </c>
      <c r="C3398" s="84" t="s">
        <v>3630</v>
      </c>
      <c r="D3398" s="86" t="s">
        <v>399</v>
      </c>
    </row>
    <row r="3399" spans="1:4">
      <c r="A3399" s="90">
        <v>3567</v>
      </c>
      <c r="B3399" s="85" t="s">
        <v>8429</v>
      </c>
      <c r="C3399" s="84" t="s">
        <v>3630</v>
      </c>
      <c r="D3399" s="86" t="s">
        <v>2806</v>
      </c>
    </row>
    <row r="3400" spans="1:4">
      <c r="A3400" s="90">
        <v>3568</v>
      </c>
      <c r="B3400" s="85" t="s">
        <v>8430</v>
      </c>
      <c r="C3400" s="84" t="s">
        <v>3630</v>
      </c>
      <c r="D3400" s="86" t="s">
        <v>2437</v>
      </c>
    </row>
    <row r="3401" spans="1:4">
      <c r="A3401" s="90">
        <v>3571</v>
      </c>
      <c r="B3401" s="85" t="s">
        <v>8431</v>
      </c>
      <c r="C3401" s="84" t="s">
        <v>3630</v>
      </c>
      <c r="D3401" s="86" t="s">
        <v>8432</v>
      </c>
    </row>
    <row r="3402" spans="1:4">
      <c r="A3402" s="90">
        <v>3573</v>
      </c>
      <c r="B3402" s="85" t="s">
        <v>8433</v>
      </c>
      <c r="C3402" s="84" t="s">
        <v>3630</v>
      </c>
      <c r="D3402" s="86" t="s">
        <v>8434</v>
      </c>
    </row>
    <row r="3403" spans="1:4">
      <c r="A3403" s="90">
        <v>3574</v>
      </c>
      <c r="B3403" s="85" t="s">
        <v>8435</v>
      </c>
      <c r="C3403" s="84" t="s">
        <v>3630</v>
      </c>
      <c r="D3403" s="86" t="s">
        <v>8436</v>
      </c>
    </row>
    <row r="3404" spans="1:4">
      <c r="A3404" s="90">
        <v>3576</v>
      </c>
      <c r="B3404" s="85" t="s">
        <v>8437</v>
      </c>
      <c r="C3404" s="84" t="s">
        <v>3630</v>
      </c>
      <c r="D3404" s="86" t="s">
        <v>1244</v>
      </c>
    </row>
    <row r="3405" spans="1:4">
      <c r="A3405" s="90">
        <v>3577</v>
      </c>
      <c r="B3405" s="85" t="s">
        <v>8438</v>
      </c>
      <c r="C3405" s="84" t="s">
        <v>3630</v>
      </c>
      <c r="D3405" s="86" t="s">
        <v>1341</v>
      </c>
    </row>
    <row r="3406" spans="1:4">
      <c r="A3406" s="90">
        <v>3578</v>
      </c>
      <c r="B3406" s="85" t="s">
        <v>8439</v>
      </c>
      <c r="C3406" s="84" t="s">
        <v>3630</v>
      </c>
      <c r="D3406" s="86" t="s">
        <v>100</v>
      </c>
    </row>
    <row r="3407" spans="1:4">
      <c r="A3407" s="90">
        <v>3580</v>
      </c>
      <c r="B3407" s="85" t="s">
        <v>8440</v>
      </c>
      <c r="C3407" s="84" t="s">
        <v>3630</v>
      </c>
      <c r="D3407" s="86" t="s">
        <v>8441</v>
      </c>
    </row>
    <row r="3408" spans="1:4">
      <c r="A3408" s="90">
        <v>3581</v>
      </c>
      <c r="B3408" s="85" t="s">
        <v>8442</v>
      </c>
      <c r="C3408" s="84" t="s">
        <v>3630</v>
      </c>
      <c r="D3408" s="86" t="s">
        <v>8443</v>
      </c>
    </row>
    <row r="3409" spans="1:4">
      <c r="A3409" s="90">
        <v>3582</v>
      </c>
      <c r="B3409" s="85" t="s">
        <v>8444</v>
      </c>
      <c r="C3409" s="84" t="s">
        <v>7803</v>
      </c>
      <c r="D3409" s="86" t="s">
        <v>8445</v>
      </c>
    </row>
    <row r="3410" spans="1:4">
      <c r="A3410" s="90">
        <v>3583</v>
      </c>
      <c r="B3410" s="85" t="s">
        <v>8446</v>
      </c>
      <c r="C3410" s="84" t="s">
        <v>3630</v>
      </c>
      <c r="D3410" s="86" t="s">
        <v>8447</v>
      </c>
    </row>
    <row r="3411" spans="1:4">
      <c r="A3411" s="90">
        <v>3584</v>
      </c>
      <c r="B3411" s="85" t="s">
        <v>8448</v>
      </c>
      <c r="C3411" s="84" t="s">
        <v>7803</v>
      </c>
      <c r="D3411" s="86" t="s">
        <v>1683</v>
      </c>
    </row>
    <row r="3412" spans="1:4">
      <c r="A3412" s="90">
        <v>3585</v>
      </c>
      <c r="B3412" s="85" t="s">
        <v>8449</v>
      </c>
      <c r="C3412" s="84" t="s">
        <v>3630</v>
      </c>
      <c r="D3412" s="86" t="s">
        <v>7203</v>
      </c>
    </row>
    <row r="3413" spans="1:4">
      <c r="A3413" s="90">
        <v>3586</v>
      </c>
      <c r="B3413" s="85" t="s">
        <v>8450</v>
      </c>
      <c r="C3413" s="84" t="s">
        <v>3630</v>
      </c>
      <c r="D3413" s="86" t="s">
        <v>1702</v>
      </c>
    </row>
    <row r="3414" spans="1:4">
      <c r="A3414" s="90">
        <v>3587</v>
      </c>
      <c r="B3414" s="85" t="s">
        <v>8451</v>
      </c>
      <c r="C3414" s="84" t="s">
        <v>3630</v>
      </c>
      <c r="D3414" s="86" t="s">
        <v>6442</v>
      </c>
    </row>
    <row r="3415" spans="1:4">
      <c r="A3415" s="90">
        <v>3588</v>
      </c>
      <c r="B3415" s="85" t="s">
        <v>8452</v>
      </c>
      <c r="C3415" s="84" t="s">
        <v>3630</v>
      </c>
      <c r="D3415" s="86" t="s">
        <v>8453</v>
      </c>
    </row>
    <row r="3416" spans="1:4">
      <c r="A3416" s="90">
        <v>3590</v>
      </c>
      <c r="B3416" s="85" t="s">
        <v>8454</v>
      </c>
      <c r="C3416" s="84" t="s">
        <v>3630</v>
      </c>
      <c r="D3416" s="86" t="s">
        <v>8455</v>
      </c>
    </row>
    <row r="3417" spans="1:4">
      <c r="A3417" s="90">
        <v>3599</v>
      </c>
      <c r="B3417" s="85" t="s">
        <v>8456</v>
      </c>
      <c r="C3417" s="84" t="s">
        <v>3630</v>
      </c>
      <c r="D3417" s="86" t="s">
        <v>1712</v>
      </c>
    </row>
    <row r="3418" spans="1:4">
      <c r="B3418" s="85" t="s">
        <v>8457</v>
      </c>
    </row>
    <row r="3419" spans="1:4">
      <c r="A3419" s="90">
        <v>3600</v>
      </c>
      <c r="B3419" s="85" t="s">
        <v>8458</v>
      </c>
      <c r="C3419" s="84" t="s">
        <v>3630</v>
      </c>
      <c r="D3419" s="86" t="s">
        <v>1712</v>
      </c>
    </row>
    <row r="3420" spans="1:4">
      <c r="B3420" s="85" t="s">
        <v>8457</v>
      </c>
    </row>
    <row r="3421" spans="1:4">
      <c r="A3421" s="90">
        <v>3601</v>
      </c>
      <c r="B3421" s="85" t="s">
        <v>8459</v>
      </c>
      <c r="C3421" s="84" t="s">
        <v>3630</v>
      </c>
      <c r="D3421" s="86" t="s">
        <v>1681</v>
      </c>
    </row>
    <row r="3422" spans="1:4">
      <c r="B3422" s="85" t="s">
        <v>5231</v>
      </c>
    </row>
    <row r="3423" spans="1:4">
      <c r="A3423" s="90">
        <v>3602</v>
      </c>
      <c r="B3423" s="85" t="s">
        <v>8460</v>
      </c>
      <c r="C3423" s="84" t="s">
        <v>3630</v>
      </c>
      <c r="D3423" s="86" t="s">
        <v>3477</v>
      </c>
    </row>
    <row r="3424" spans="1:4">
      <c r="B3424" s="85" t="s">
        <v>5231</v>
      </c>
    </row>
    <row r="3425" spans="1:4">
      <c r="A3425" s="90">
        <v>3603</v>
      </c>
      <c r="B3425" s="85" t="s">
        <v>8461</v>
      </c>
      <c r="C3425" s="84" t="s">
        <v>3630</v>
      </c>
      <c r="D3425" s="86" t="s">
        <v>751</v>
      </c>
    </row>
    <row r="3426" spans="1:4">
      <c r="B3426" s="85" t="s">
        <v>5231</v>
      </c>
    </row>
    <row r="3427" spans="1:4">
      <c r="A3427" s="90">
        <v>3604</v>
      </c>
      <c r="B3427" s="85" t="s">
        <v>8462</v>
      </c>
      <c r="C3427" s="84" t="s">
        <v>3630</v>
      </c>
      <c r="D3427" s="86" t="s">
        <v>2872</v>
      </c>
    </row>
    <row r="3428" spans="1:4">
      <c r="B3428" s="85" t="s">
        <v>5237</v>
      </c>
    </row>
    <row r="3429" spans="1:4">
      <c r="A3429" s="90">
        <v>3605</v>
      </c>
      <c r="B3429" s="85" t="s">
        <v>8463</v>
      </c>
      <c r="C3429" s="84" t="s">
        <v>3630</v>
      </c>
      <c r="D3429" s="86" t="s">
        <v>8464</v>
      </c>
    </row>
    <row r="3430" spans="1:4">
      <c r="B3430" s="85" t="s">
        <v>5237</v>
      </c>
    </row>
    <row r="3431" spans="1:4">
      <c r="A3431" s="90">
        <v>3606</v>
      </c>
      <c r="B3431" s="85" t="s">
        <v>8465</v>
      </c>
      <c r="C3431" s="84" t="s">
        <v>3630</v>
      </c>
      <c r="D3431" s="86" t="s">
        <v>8466</v>
      </c>
    </row>
    <row r="3432" spans="1:4">
      <c r="B3432" s="85" t="s">
        <v>5231</v>
      </c>
    </row>
    <row r="3433" spans="1:4">
      <c r="A3433" s="90">
        <v>3607</v>
      </c>
      <c r="B3433" s="85" t="s">
        <v>8467</v>
      </c>
      <c r="C3433" s="84" t="s">
        <v>3630</v>
      </c>
      <c r="D3433" s="86" t="s">
        <v>8468</v>
      </c>
    </row>
    <row r="3434" spans="1:4">
      <c r="B3434" s="85" t="s">
        <v>5237</v>
      </c>
    </row>
    <row r="3435" spans="1:4">
      <c r="A3435" s="90">
        <v>3608</v>
      </c>
      <c r="C3435" s="84" t="s">
        <v>3630</v>
      </c>
      <c r="D3435" s="86" t="s">
        <v>8469</v>
      </c>
    </row>
    <row r="3436" spans="1:4">
      <c r="D3436" s="84" t="s">
        <v>3696</v>
      </c>
    </row>
    <row r="3437" spans="1:4">
      <c r="B3437" s="82" t="s">
        <v>8470</v>
      </c>
    </row>
    <row r="3439" spans="1:4">
      <c r="B3439" s="82" t="s">
        <v>3604</v>
      </c>
      <c r="C3439" s="83" t="s">
        <v>3605</v>
      </c>
    </row>
    <row r="3440" spans="1:4">
      <c r="D3440" s="83" t="s">
        <v>3606</v>
      </c>
    </row>
    <row r="3441" spans="1:4">
      <c r="A3441" s="83" t="s">
        <v>3607</v>
      </c>
      <c r="B3441" s="82" t="s">
        <v>3608</v>
      </c>
      <c r="C3441" s="83" t="s">
        <v>3609</v>
      </c>
    </row>
    <row r="3442" spans="1:4">
      <c r="B3442" s="85" t="s">
        <v>8471</v>
      </c>
    </row>
    <row r="3443" spans="1:4">
      <c r="B3443" s="85" t="s">
        <v>5237</v>
      </c>
    </row>
    <row r="3444" spans="1:4">
      <c r="A3444" s="90">
        <v>3609</v>
      </c>
      <c r="B3444" s="85" t="s">
        <v>8472</v>
      </c>
      <c r="C3444" s="84" t="s">
        <v>3630</v>
      </c>
      <c r="D3444" s="86" t="s">
        <v>8473</v>
      </c>
    </row>
    <row r="3445" spans="1:4">
      <c r="B3445" s="85" t="s">
        <v>5237</v>
      </c>
    </row>
    <row r="3446" spans="1:4">
      <c r="A3446" s="90">
        <v>3610</v>
      </c>
      <c r="B3446" s="85" t="s">
        <v>8474</v>
      </c>
      <c r="C3446" s="84" t="s">
        <v>3630</v>
      </c>
      <c r="D3446" s="86" t="s">
        <v>8475</v>
      </c>
    </row>
    <row r="3447" spans="1:4">
      <c r="B3447" s="85" t="s">
        <v>5237</v>
      </c>
    </row>
    <row r="3448" spans="1:4">
      <c r="A3448" s="90">
        <v>3611</v>
      </c>
      <c r="B3448" s="85" t="s">
        <v>8476</v>
      </c>
      <c r="C3448" s="84" t="s">
        <v>3630</v>
      </c>
      <c r="D3448" s="86" t="s">
        <v>1445</v>
      </c>
    </row>
    <row r="3449" spans="1:4">
      <c r="A3449" s="90">
        <v>3612</v>
      </c>
      <c r="B3449" s="85" t="s">
        <v>8477</v>
      </c>
      <c r="C3449" s="84" t="s">
        <v>3630</v>
      </c>
      <c r="D3449" s="86" t="s">
        <v>1885</v>
      </c>
    </row>
    <row r="3450" spans="1:4">
      <c r="A3450" s="90">
        <v>3613</v>
      </c>
      <c r="B3450" s="85" t="s">
        <v>8478</v>
      </c>
      <c r="C3450" s="84" t="s">
        <v>3630</v>
      </c>
      <c r="D3450" s="86" t="s">
        <v>460</v>
      </c>
    </row>
    <row r="3451" spans="1:4">
      <c r="A3451" s="90">
        <v>3614</v>
      </c>
      <c r="B3451" s="85" t="s">
        <v>8479</v>
      </c>
      <c r="C3451" s="84" t="s">
        <v>3630</v>
      </c>
      <c r="D3451" s="86" t="s">
        <v>3558</v>
      </c>
    </row>
    <row r="3452" spans="1:4">
      <c r="A3452" s="90">
        <v>3615</v>
      </c>
      <c r="B3452" s="85" t="s">
        <v>8480</v>
      </c>
      <c r="C3452" s="84" t="s">
        <v>3630</v>
      </c>
      <c r="D3452" s="86" t="s">
        <v>8481</v>
      </c>
    </row>
    <row r="3453" spans="1:4">
      <c r="A3453" s="90">
        <v>3617</v>
      </c>
      <c r="B3453" s="85" t="s">
        <v>8482</v>
      </c>
      <c r="C3453" s="84" t="s">
        <v>3630</v>
      </c>
      <c r="D3453" s="86" t="s">
        <v>8483</v>
      </c>
    </row>
    <row r="3454" spans="1:4">
      <c r="A3454" s="90">
        <v>3618</v>
      </c>
      <c r="B3454" s="85" t="s">
        <v>8484</v>
      </c>
      <c r="C3454" s="84" t="s">
        <v>3630</v>
      </c>
      <c r="D3454" s="86" t="s">
        <v>8485</v>
      </c>
    </row>
    <row r="3455" spans="1:4">
      <c r="A3455" s="90">
        <v>3619</v>
      </c>
      <c r="B3455" s="85" t="s">
        <v>8486</v>
      </c>
      <c r="C3455" s="84" t="s">
        <v>3630</v>
      </c>
      <c r="D3455" s="86" t="s">
        <v>8487</v>
      </c>
    </row>
    <row r="3456" spans="1:4">
      <c r="A3456" s="90">
        <v>3620</v>
      </c>
      <c r="B3456" s="85" t="s">
        <v>8488</v>
      </c>
      <c r="C3456" s="84" t="s">
        <v>3630</v>
      </c>
      <c r="D3456" s="86" t="s">
        <v>8489</v>
      </c>
    </row>
    <row r="3457" spans="1:4">
      <c r="A3457" s="90">
        <v>3621</v>
      </c>
      <c r="B3457" s="85" t="s">
        <v>8490</v>
      </c>
      <c r="C3457" s="84" t="s">
        <v>3630</v>
      </c>
      <c r="D3457" s="86" t="s">
        <v>8491</v>
      </c>
    </row>
    <row r="3458" spans="1:4">
      <c r="A3458" s="90">
        <v>3622</v>
      </c>
      <c r="B3458" s="85" t="s">
        <v>8492</v>
      </c>
      <c r="C3458" s="84" t="s">
        <v>3630</v>
      </c>
      <c r="D3458" s="86" t="s">
        <v>8493</v>
      </c>
    </row>
    <row r="3459" spans="1:4">
      <c r="A3459" s="90">
        <v>3623</v>
      </c>
      <c r="B3459" s="85" t="s">
        <v>8494</v>
      </c>
      <c r="C3459" s="84" t="s">
        <v>3630</v>
      </c>
      <c r="D3459" s="87" t="s">
        <v>8495</v>
      </c>
    </row>
    <row r="3460" spans="1:4">
      <c r="B3460" s="85" t="s">
        <v>8496</v>
      </c>
    </row>
    <row r="3461" spans="1:4">
      <c r="B3461" s="85" t="s">
        <v>4668</v>
      </c>
    </row>
    <row r="3462" spans="1:4">
      <c r="A3462" s="90">
        <v>3624</v>
      </c>
      <c r="B3462" s="85" t="s">
        <v>8497</v>
      </c>
      <c r="C3462" s="84" t="s">
        <v>3630</v>
      </c>
      <c r="D3462" s="86" t="s">
        <v>5614</v>
      </c>
    </row>
    <row r="3463" spans="1:4">
      <c r="A3463" s="90">
        <v>3625</v>
      </c>
      <c r="B3463" s="85" t="s">
        <v>8498</v>
      </c>
      <c r="C3463" s="84" t="s">
        <v>3630</v>
      </c>
      <c r="D3463" s="86" t="s">
        <v>319</v>
      </c>
    </row>
    <row r="3464" spans="1:4">
      <c r="A3464" s="90">
        <v>3626</v>
      </c>
      <c r="B3464" s="85" t="s">
        <v>8499</v>
      </c>
      <c r="C3464" s="84" t="s">
        <v>3630</v>
      </c>
      <c r="D3464" s="86" t="s">
        <v>318</v>
      </c>
    </row>
    <row r="3465" spans="1:4">
      <c r="A3465" s="90">
        <v>3627</v>
      </c>
      <c r="B3465" s="85" t="s">
        <v>8500</v>
      </c>
      <c r="C3465" s="84" t="s">
        <v>3630</v>
      </c>
      <c r="D3465" s="86" t="s">
        <v>861</v>
      </c>
    </row>
    <row r="3466" spans="1:4">
      <c r="A3466" s="90">
        <v>3628</v>
      </c>
      <c r="B3466" s="85" t="s">
        <v>8501</v>
      </c>
      <c r="C3466" s="84" t="s">
        <v>3630</v>
      </c>
      <c r="D3466" s="86" t="s">
        <v>642</v>
      </c>
    </row>
    <row r="3467" spans="1:4">
      <c r="A3467" s="90">
        <v>3629</v>
      </c>
      <c r="B3467" s="85" t="s">
        <v>8502</v>
      </c>
      <c r="C3467" s="84" t="s">
        <v>3630</v>
      </c>
      <c r="D3467" s="86" t="s">
        <v>235</v>
      </c>
    </row>
    <row r="3468" spans="1:4">
      <c r="A3468" s="90">
        <v>3630</v>
      </c>
      <c r="B3468" s="85" t="s">
        <v>8503</v>
      </c>
      <c r="C3468" s="84" t="s">
        <v>3630</v>
      </c>
      <c r="D3468" s="86" t="s">
        <v>642</v>
      </c>
    </row>
    <row r="3469" spans="1:4">
      <c r="A3469" s="90">
        <v>3631</v>
      </c>
      <c r="B3469" s="85" t="s">
        <v>8504</v>
      </c>
      <c r="C3469" s="84" t="s">
        <v>3630</v>
      </c>
      <c r="D3469" s="86" t="s">
        <v>377</v>
      </c>
    </row>
    <row r="3470" spans="1:4">
      <c r="A3470" s="90">
        <v>3632</v>
      </c>
      <c r="B3470" s="85" t="s">
        <v>8505</v>
      </c>
      <c r="C3470" s="84" t="s">
        <v>3630</v>
      </c>
      <c r="D3470" s="86" t="s">
        <v>3466</v>
      </c>
    </row>
    <row r="3471" spans="1:4">
      <c r="A3471" s="90">
        <v>3633</v>
      </c>
      <c r="B3471" s="85" t="s">
        <v>8506</v>
      </c>
      <c r="C3471" s="84" t="s">
        <v>3630</v>
      </c>
      <c r="D3471" s="86" t="s">
        <v>8507</v>
      </c>
    </row>
    <row r="3472" spans="1:4">
      <c r="A3472" s="90">
        <v>3635</v>
      </c>
      <c r="B3472" s="85" t="s">
        <v>8508</v>
      </c>
      <c r="C3472" s="84" t="s">
        <v>3630</v>
      </c>
      <c r="D3472" s="86" t="s">
        <v>1702</v>
      </c>
    </row>
    <row r="3473" spans="1:4">
      <c r="A3473" s="90">
        <v>3636</v>
      </c>
      <c r="B3473" s="85" t="s">
        <v>8509</v>
      </c>
      <c r="C3473" s="84" t="s">
        <v>3630</v>
      </c>
      <c r="D3473" s="86" t="s">
        <v>8510</v>
      </c>
    </row>
    <row r="3474" spans="1:4">
      <c r="A3474" s="90">
        <v>3637</v>
      </c>
      <c r="B3474" s="85" t="s">
        <v>8511</v>
      </c>
      <c r="C3474" s="84" t="s">
        <v>3630</v>
      </c>
      <c r="D3474" s="86" t="s">
        <v>1362</v>
      </c>
    </row>
    <row r="3475" spans="1:4">
      <c r="A3475" s="90">
        <v>3638</v>
      </c>
      <c r="B3475" s="85" t="s">
        <v>8512</v>
      </c>
      <c r="C3475" s="84" t="s">
        <v>3630</v>
      </c>
      <c r="D3475" s="86" t="s">
        <v>1363</v>
      </c>
    </row>
    <row r="3476" spans="1:4">
      <c r="A3476" s="90">
        <v>3639</v>
      </c>
      <c r="B3476" s="85" t="s">
        <v>8513</v>
      </c>
      <c r="C3476" s="84" t="s">
        <v>3630</v>
      </c>
      <c r="D3476" s="86" t="s">
        <v>1448</v>
      </c>
    </row>
    <row r="3477" spans="1:4">
      <c r="A3477" s="90">
        <v>3640</v>
      </c>
      <c r="B3477" s="85" t="s">
        <v>8514</v>
      </c>
      <c r="C3477" s="84" t="s">
        <v>3630</v>
      </c>
      <c r="D3477" s="86" t="s">
        <v>2473</v>
      </c>
    </row>
    <row r="3478" spans="1:4">
      <c r="D3478" s="84" t="s">
        <v>3696</v>
      </c>
    </row>
    <row r="3479" spans="1:4">
      <c r="B3479" s="82" t="s">
        <v>8515</v>
      </c>
    </row>
    <row r="3481" spans="1:4">
      <c r="B3481" s="82" t="s">
        <v>3604</v>
      </c>
      <c r="C3481" s="83" t="s">
        <v>3605</v>
      </c>
    </row>
    <row r="3482" spans="1:4">
      <c r="D3482" s="83" t="s">
        <v>3606</v>
      </c>
    </row>
    <row r="3483" spans="1:4">
      <c r="A3483" s="83" t="s">
        <v>3607</v>
      </c>
      <c r="B3483" s="82" t="s">
        <v>3608</v>
      </c>
      <c r="C3483" s="83" t="s">
        <v>3609</v>
      </c>
    </row>
    <row r="3484" spans="1:4">
      <c r="A3484" s="90">
        <v>3641</v>
      </c>
      <c r="B3484" s="85" t="s">
        <v>8516</v>
      </c>
      <c r="C3484" s="84" t="s">
        <v>3630</v>
      </c>
      <c r="D3484" s="84" t="s">
        <v>484</v>
      </c>
    </row>
    <row r="3485" spans="1:4">
      <c r="A3485" s="90">
        <v>3642</v>
      </c>
      <c r="B3485" s="85" t="s">
        <v>8517</v>
      </c>
      <c r="C3485" s="84" t="s">
        <v>3630</v>
      </c>
      <c r="D3485" s="84" t="s">
        <v>1131</v>
      </c>
    </row>
    <row r="3486" spans="1:4">
      <c r="A3486" s="90">
        <v>3643</v>
      </c>
      <c r="B3486" s="85" t="s">
        <v>8518</v>
      </c>
      <c r="C3486" s="84" t="s">
        <v>3630</v>
      </c>
      <c r="D3486" s="84" t="s">
        <v>1131</v>
      </c>
    </row>
    <row r="3487" spans="1:4">
      <c r="A3487" s="90">
        <v>3644</v>
      </c>
      <c r="B3487" s="85" t="s">
        <v>8519</v>
      </c>
      <c r="C3487" s="84" t="s">
        <v>3630</v>
      </c>
      <c r="D3487" s="86" t="s">
        <v>385</v>
      </c>
    </row>
    <row r="3488" spans="1:4">
      <c r="A3488" s="90">
        <v>3645</v>
      </c>
      <c r="B3488" s="85" t="s">
        <v>8520</v>
      </c>
      <c r="C3488" s="84" t="s">
        <v>3630</v>
      </c>
      <c r="D3488" s="86" t="s">
        <v>385</v>
      </c>
    </row>
    <row r="3489" spans="1:4">
      <c r="A3489" s="90">
        <v>3646</v>
      </c>
      <c r="B3489" s="85" t="s">
        <v>8521</v>
      </c>
      <c r="C3489" s="84" t="s">
        <v>3630</v>
      </c>
      <c r="D3489" s="86" t="s">
        <v>8522</v>
      </c>
    </row>
    <row r="3490" spans="1:4">
      <c r="A3490" s="90">
        <v>3647</v>
      </c>
      <c r="B3490" s="85" t="s">
        <v>8523</v>
      </c>
      <c r="C3490" s="84" t="s">
        <v>3630</v>
      </c>
      <c r="D3490" s="86" t="s">
        <v>8522</v>
      </c>
    </row>
    <row r="3491" spans="1:4">
      <c r="A3491" s="90">
        <v>3648</v>
      </c>
      <c r="B3491" s="85" t="s">
        <v>8524</v>
      </c>
      <c r="C3491" s="84" t="s">
        <v>3612</v>
      </c>
      <c r="D3491" s="86" t="s">
        <v>1191</v>
      </c>
    </row>
    <row r="3492" spans="1:4">
      <c r="A3492" s="90">
        <v>3649</v>
      </c>
      <c r="B3492" s="85" t="s">
        <v>8525</v>
      </c>
      <c r="C3492" s="84" t="s">
        <v>3968</v>
      </c>
      <c r="D3492" s="84" t="s">
        <v>366</v>
      </c>
    </row>
    <row r="3493" spans="1:4">
      <c r="A3493" s="90">
        <v>3650</v>
      </c>
      <c r="B3493" s="85" t="s">
        <v>8526</v>
      </c>
      <c r="C3493" s="84" t="s">
        <v>3968</v>
      </c>
      <c r="D3493" s="86" t="s">
        <v>2541</v>
      </c>
    </row>
    <row r="3494" spans="1:4">
      <c r="A3494" s="90">
        <v>3651</v>
      </c>
      <c r="B3494" s="85" t="s">
        <v>8527</v>
      </c>
      <c r="C3494" s="84" t="s">
        <v>3968</v>
      </c>
      <c r="D3494" s="86" t="s">
        <v>1886</v>
      </c>
    </row>
    <row r="3495" spans="1:4">
      <c r="A3495" s="90">
        <v>3652</v>
      </c>
      <c r="B3495" s="85" t="s">
        <v>8528</v>
      </c>
      <c r="C3495" s="84" t="s">
        <v>3630</v>
      </c>
      <c r="D3495" s="84" t="s">
        <v>152</v>
      </c>
    </row>
    <row r="3496" spans="1:4">
      <c r="A3496" s="90">
        <v>3653</v>
      </c>
      <c r="B3496" s="85" t="s">
        <v>8529</v>
      </c>
      <c r="C3496" s="84" t="s">
        <v>3630</v>
      </c>
      <c r="D3496" s="86" t="s">
        <v>1600</v>
      </c>
    </row>
    <row r="3497" spans="1:4">
      <c r="A3497" s="90">
        <v>3655</v>
      </c>
      <c r="B3497" s="85" t="s">
        <v>8530</v>
      </c>
      <c r="C3497" s="84" t="s">
        <v>3630</v>
      </c>
      <c r="D3497" s="86" t="s">
        <v>2908</v>
      </c>
    </row>
    <row r="3498" spans="1:4">
      <c r="A3498" s="90">
        <v>3656</v>
      </c>
      <c r="B3498" s="85" t="s">
        <v>8531</v>
      </c>
      <c r="C3498" s="84" t="s">
        <v>3630</v>
      </c>
      <c r="D3498" s="86" t="s">
        <v>3058</v>
      </c>
    </row>
    <row r="3499" spans="1:4">
      <c r="A3499" s="90">
        <v>3657</v>
      </c>
      <c r="B3499" s="85" t="s">
        <v>8532</v>
      </c>
      <c r="C3499" s="84" t="s">
        <v>3630</v>
      </c>
      <c r="D3499" s="86" t="s">
        <v>2001</v>
      </c>
    </row>
    <row r="3500" spans="1:4">
      <c r="A3500" s="90">
        <v>3658</v>
      </c>
      <c r="B3500" s="85" t="s">
        <v>8533</v>
      </c>
      <c r="C3500" s="84" t="s">
        <v>3630</v>
      </c>
      <c r="D3500" s="86" t="s">
        <v>1548</v>
      </c>
    </row>
    <row r="3501" spans="1:4">
      <c r="A3501" s="90">
        <v>3659</v>
      </c>
      <c r="B3501" s="85" t="s">
        <v>8534</v>
      </c>
      <c r="C3501" s="84" t="s">
        <v>3630</v>
      </c>
      <c r="D3501" s="86" t="s">
        <v>1351</v>
      </c>
    </row>
    <row r="3502" spans="1:4">
      <c r="B3502" s="85" t="s">
        <v>5339</v>
      </c>
    </row>
    <row r="3503" spans="1:4">
      <c r="A3503" s="90">
        <v>3660</v>
      </c>
      <c r="B3503" s="85" t="s">
        <v>8535</v>
      </c>
      <c r="C3503" s="84" t="s">
        <v>3630</v>
      </c>
      <c r="D3503" s="86" t="s">
        <v>1769</v>
      </c>
    </row>
    <row r="3504" spans="1:4">
      <c r="B3504" s="85" t="s">
        <v>5339</v>
      </c>
    </row>
    <row r="3505" spans="1:4">
      <c r="A3505" s="90">
        <v>3661</v>
      </c>
      <c r="B3505" s="85" t="s">
        <v>8536</v>
      </c>
      <c r="C3505" s="84" t="s">
        <v>3630</v>
      </c>
      <c r="D3505" s="86" t="s">
        <v>1769</v>
      </c>
    </row>
    <row r="3506" spans="1:4">
      <c r="B3506" s="85" t="s">
        <v>5339</v>
      </c>
    </row>
    <row r="3507" spans="1:4">
      <c r="A3507" s="90">
        <v>3662</v>
      </c>
      <c r="B3507" s="85" t="s">
        <v>8537</v>
      </c>
      <c r="C3507" s="84" t="s">
        <v>3612</v>
      </c>
      <c r="D3507" s="86" t="s">
        <v>8538</v>
      </c>
    </row>
    <row r="3508" spans="1:4">
      <c r="A3508" s="90">
        <v>3663</v>
      </c>
      <c r="B3508" s="85" t="s">
        <v>8539</v>
      </c>
      <c r="C3508" s="84" t="s">
        <v>3612</v>
      </c>
      <c r="D3508" s="86" t="s">
        <v>8540</v>
      </c>
    </row>
    <row r="3509" spans="1:4">
      <c r="A3509" s="90">
        <v>3664</v>
      </c>
      <c r="B3509" s="85" t="s">
        <v>8541</v>
      </c>
      <c r="C3509" s="84" t="s">
        <v>3612</v>
      </c>
      <c r="D3509" s="86" t="s">
        <v>8542</v>
      </c>
    </row>
    <row r="3510" spans="1:4">
      <c r="A3510" s="90">
        <v>3665</v>
      </c>
      <c r="B3510" s="85" t="s">
        <v>8543</v>
      </c>
      <c r="C3510" s="84" t="s">
        <v>7803</v>
      </c>
      <c r="D3510" s="86" t="s">
        <v>8544</v>
      </c>
    </row>
    <row r="3511" spans="1:4">
      <c r="A3511" s="90">
        <v>3667</v>
      </c>
      <c r="B3511" s="85" t="s">
        <v>8545</v>
      </c>
      <c r="C3511" s="84" t="s">
        <v>3630</v>
      </c>
      <c r="D3511" s="86" t="s">
        <v>3125</v>
      </c>
    </row>
    <row r="3512" spans="1:4">
      <c r="A3512" s="90">
        <v>3670</v>
      </c>
      <c r="B3512" s="85" t="s">
        <v>8546</v>
      </c>
      <c r="C3512" s="84" t="s">
        <v>3630</v>
      </c>
      <c r="D3512" s="86" t="s">
        <v>8547</v>
      </c>
    </row>
    <row r="3513" spans="1:4">
      <c r="A3513" s="90">
        <v>3671</v>
      </c>
      <c r="B3513" s="85" t="s">
        <v>8548</v>
      </c>
      <c r="C3513" s="84" t="s">
        <v>3630</v>
      </c>
      <c r="D3513" s="88" t="s">
        <v>8549</v>
      </c>
    </row>
    <row r="3514" spans="1:4">
      <c r="A3514" s="90">
        <v>3672</v>
      </c>
      <c r="B3514" s="85" t="s">
        <v>8550</v>
      </c>
      <c r="C3514" s="84" t="s">
        <v>3612</v>
      </c>
      <c r="D3514" s="86" t="s">
        <v>8551</v>
      </c>
    </row>
    <row r="3515" spans="1:4">
      <c r="A3515" s="90">
        <v>3673</v>
      </c>
      <c r="B3515" s="85" t="s">
        <v>8552</v>
      </c>
      <c r="C3515" s="84" t="s">
        <v>3630</v>
      </c>
      <c r="D3515" s="86" t="s">
        <v>8553</v>
      </c>
    </row>
    <row r="3516" spans="1:4">
      <c r="A3516" s="90">
        <v>3674</v>
      </c>
      <c r="B3516" s="85" t="s">
        <v>8554</v>
      </c>
      <c r="C3516" s="84" t="s">
        <v>3630</v>
      </c>
      <c r="D3516" s="86" t="s">
        <v>1712</v>
      </c>
    </row>
    <row r="3517" spans="1:4">
      <c r="B3517" s="85" t="s">
        <v>8457</v>
      </c>
    </row>
    <row r="3518" spans="1:4">
      <c r="A3518" s="90">
        <v>3675</v>
      </c>
      <c r="B3518" s="85" t="s">
        <v>8555</v>
      </c>
      <c r="C3518" s="84" t="s">
        <v>3630</v>
      </c>
      <c r="D3518" s="86" t="s">
        <v>1712</v>
      </c>
    </row>
    <row r="3519" spans="1:4">
      <c r="B3519" s="85" t="s">
        <v>8457</v>
      </c>
    </row>
    <row r="3520" spans="1:4">
      <c r="D3520" s="84" t="s">
        <v>3696</v>
      </c>
    </row>
    <row r="3521" spans="1:4">
      <c r="B3521" s="82" t="s">
        <v>8556</v>
      </c>
    </row>
    <row r="3523" spans="1:4">
      <c r="B3523" s="82" t="s">
        <v>3604</v>
      </c>
      <c r="C3523" s="83" t="s">
        <v>3605</v>
      </c>
    </row>
    <row r="3524" spans="1:4">
      <c r="D3524" s="83" t="s">
        <v>3606</v>
      </c>
    </row>
    <row r="3525" spans="1:4">
      <c r="A3525" s="83" t="s">
        <v>3607</v>
      </c>
      <c r="B3525" s="82" t="s">
        <v>3608</v>
      </c>
      <c r="C3525" s="83" t="s">
        <v>3609</v>
      </c>
    </row>
    <row r="3526" spans="1:4">
      <c r="A3526" s="90">
        <v>3676</v>
      </c>
      <c r="B3526" s="85" t="s">
        <v>8557</v>
      </c>
      <c r="C3526" s="84" t="s">
        <v>3630</v>
      </c>
      <c r="D3526" s="86" t="s">
        <v>1712</v>
      </c>
    </row>
    <row r="3527" spans="1:4">
      <c r="B3527" s="85" t="s">
        <v>8457</v>
      </c>
    </row>
    <row r="3528" spans="1:4">
      <c r="A3528" s="90">
        <v>3677</v>
      </c>
      <c r="B3528" s="85" t="s">
        <v>8558</v>
      </c>
      <c r="C3528" s="84" t="s">
        <v>3630</v>
      </c>
      <c r="D3528" s="86" t="s">
        <v>1712</v>
      </c>
    </row>
    <row r="3529" spans="1:4">
      <c r="B3529" s="85" t="s">
        <v>8457</v>
      </c>
    </row>
    <row r="3530" spans="1:4">
      <c r="A3530" s="90">
        <v>3678</v>
      </c>
      <c r="B3530" s="85" t="s">
        <v>8559</v>
      </c>
      <c r="C3530" s="84" t="s">
        <v>3630</v>
      </c>
      <c r="D3530" s="86" t="s">
        <v>1712</v>
      </c>
    </row>
    <row r="3531" spans="1:4">
      <c r="B3531" s="85" t="s">
        <v>8457</v>
      </c>
    </row>
    <row r="3532" spans="1:4">
      <c r="A3532" s="90">
        <v>3679</v>
      </c>
      <c r="B3532" s="85" t="s">
        <v>8560</v>
      </c>
      <c r="C3532" s="84" t="s">
        <v>3630</v>
      </c>
      <c r="D3532" s="86" t="s">
        <v>1712</v>
      </c>
    </row>
    <row r="3533" spans="1:4">
      <c r="B3533" s="85" t="s">
        <v>8457</v>
      </c>
    </row>
    <row r="3534" spans="1:4">
      <c r="A3534" s="90">
        <v>3680</v>
      </c>
      <c r="B3534" s="85" t="s">
        <v>8561</v>
      </c>
      <c r="C3534" s="84" t="s">
        <v>3630</v>
      </c>
      <c r="D3534" s="86" t="s">
        <v>1712</v>
      </c>
    </row>
    <row r="3535" spans="1:4">
      <c r="B3535" s="85" t="s">
        <v>8457</v>
      </c>
    </row>
    <row r="3536" spans="1:4">
      <c r="A3536" s="90">
        <v>3681</v>
      </c>
      <c r="B3536" s="85" t="s">
        <v>8562</v>
      </c>
      <c r="C3536" s="84" t="s">
        <v>3630</v>
      </c>
      <c r="D3536" s="86" t="s">
        <v>1681</v>
      </c>
    </row>
    <row r="3537" spans="1:4">
      <c r="B3537" s="85" t="s">
        <v>5231</v>
      </c>
    </row>
    <row r="3538" spans="1:4">
      <c r="A3538" s="90">
        <v>3682</v>
      </c>
      <c r="B3538" s="85" t="s">
        <v>8563</v>
      </c>
      <c r="C3538" s="84" t="s">
        <v>3630</v>
      </c>
      <c r="D3538" s="86" t="s">
        <v>3438</v>
      </c>
    </row>
    <row r="3539" spans="1:4">
      <c r="B3539" s="85" t="s">
        <v>5231</v>
      </c>
    </row>
    <row r="3540" spans="1:4">
      <c r="A3540" s="90">
        <v>3683</v>
      </c>
      <c r="B3540" s="85" t="s">
        <v>8564</v>
      </c>
      <c r="C3540" s="84" t="s">
        <v>3630</v>
      </c>
      <c r="D3540" s="86" t="s">
        <v>2872</v>
      </c>
    </row>
    <row r="3541" spans="1:4">
      <c r="B3541" s="85" t="s">
        <v>5237</v>
      </c>
    </row>
    <row r="3542" spans="1:4">
      <c r="A3542" s="90">
        <v>3684</v>
      </c>
      <c r="B3542" s="85" t="s">
        <v>8565</v>
      </c>
      <c r="C3542" s="84" t="s">
        <v>3630</v>
      </c>
      <c r="D3542" s="86" t="s">
        <v>2872</v>
      </c>
    </row>
    <row r="3543" spans="1:4">
      <c r="B3543" s="85" t="s">
        <v>5237</v>
      </c>
    </row>
    <row r="3544" spans="1:4">
      <c r="A3544" s="90">
        <v>3685</v>
      </c>
      <c r="B3544" s="85" t="s">
        <v>8566</v>
      </c>
      <c r="C3544" s="84" t="s">
        <v>3630</v>
      </c>
      <c r="D3544" s="86" t="s">
        <v>2872</v>
      </c>
    </row>
    <row r="3545" spans="1:4">
      <c r="B3545" s="85" t="s">
        <v>5237</v>
      </c>
    </row>
    <row r="3546" spans="1:4">
      <c r="A3546" s="90">
        <v>3686</v>
      </c>
      <c r="B3546" s="85" t="s">
        <v>8567</v>
      </c>
      <c r="C3546" s="84" t="s">
        <v>3630</v>
      </c>
      <c r="D3546" s="86" t="s">
        <v>2872</v>
      </c>
    </row>
    <row r="3547" spans="1:4">
      <c r="B3547" s="85" t="s">
        <v>5231</v>
      </c>
    </row>
    <row r="3548" spans="1:4">
      <c r="A3548" s="90">
        <v>3687</v>
      </c>
      <c r="B3548" s="85" t="s">
        <v>8568</v>
      </c>
      <c r="C3548" s="84" t="s">
        <v>3630</v>
      </c>
      <c r="D3548" s="86" t="s">
        <v>8464</v>
      </c>
    </row>
    <row r="3549" spans="1:4">
      <c r="B3549" s="85" t="s">
        <v>5237</v>
      </c>
    </row>
    <row r="3550" spans="1:4">
      <c r="A3550" s="90">
        <v>3688</v>
      </c>
      <c r="B3550" s="85" t="s">
        <v>8569</v>
      </c>
      <c r="C3550" s="84" t="s">
        <v>3630</v>
      </c>
      <c r="D3550" s="86" t="s">
        <v>8464</v>
      </c>
    </row>
    <row r="3551" spans="1:4">
      <c r="B3551" s="85" t="s">
        <v>5237</v>
      </c>
    </row>
    <row r="3552" spans="1:4">
      <c r="A3552" s="90">
        <v>3689</v>
      </c>
      <c r="B3552" s="85" t="s">
        <v>8570</v>
      </c>
      <c r="C3552" s="84" t="s">
        <v>3630</v>
      </c>
      <c r="D3552" s="86" t="s">
        <v>8464</v>
      </c>
    </row>
    <row r="3553" spans="1:4">
      <c r="B3553" s="85" t="s">
        <v>5231</v>
      </c>
    </row>
    <row r="3554" spans="1:4">
      <c r="A3554" s="90">
        <v>3690</v>
      </c>
      <c r="B3554" s="85" t="s">
        <v>8571</v>
      </c>
      <c r="C3554" s="84" t="s">
        <v>3630</v>
      </c>
      <c r="D3554" s="86" t="s">
        <v>8572</v>
      </c>
    </row>
    <row r="3555" spans="1:4">
      <c r="B3555" s="85" t="s">
        <v>5231</v>
      </c>
    </row>
    <row r="3556" spans="1:4">
      <c r="A3556" s="90">
        <v>3691</v>
      </c>
      <c r="B3556" s="85" t="s">
        <v>8573</v>
      </c>
      <c r="C3556" s="84" t="s">
        <v>3630</v>
      </c>
      <c r="D3556" s="86" t="s">
        <v>8574</v>
      </c>
    </row>
    <row r="3557" spans="1:4">
      <c r="B3557" s="85" t="s">
        <v>5231</v>
      </c>
    </row>
    <row r="3558" spans="1:4">
      <c r="A3558" s="90">
        <v>3692</v>
      </c>
      <c r="B3558" s="85" t="s">
        <v>8575</v>
      </c>
      <c r="C3558" s="84" t="s">
        <v>3630</v>
      </c>
      <c r="D3558" s="86" t="s">
        <v>8576</v>
      </c>
    </row>
    <row r="3559" spans="1:4">
      <c r="B3559" s="85" t="s">
        <v>5231</v>
      </c>
    </row>
    <row r="3560" spans="1:4">
      <c r="A3560" s="90">
        <v>3693</v>
      </c>
      <c r="B3560" s="85" t="s">
        <v>8577</v>
      </c>
      <c r="C3560" s="84" t="s">
        <v>3630</v>
      </c>
      <c r="D3560" s="86" t="s">
        <v>8578</v>
      </c>
    </row>
    <row r="3561" spans="1:4">
      <c r="B3561" s="85" t="s">
        <v>5231</v>
      </c>
    </row>
    <row r="3562" spans="1:4">
      <c r="A3562" s="90">
        <v>3694</v>
      </c>
      <c r="B3562" s="85" t="s">
        <v>8579</v>
      </c>
      <c r="C3562" s="84" t="s">
        <v>3630</v>
      </c>
      <c r="D3562" s="86" t="s">
        <v>8365</v>
      </c>
    </row>
    <row r="3563" spans="1:4">
      <c r="B3563" s="85" t="s">
        <v>5231</v>
      </c>
    </row>
    <row r="3564" spans="1:4">
      <c r="A3564" s="90">
        <v>3695</v>
      </c>
      <c r="B3564" s="85" t="s">
        <v>8580</v>
      </c>
      <c r="C3564" s="84" t="s">
        <v>3630</v>
      </c>
      <c r="D3564" s="86" t="s">
        <v>835</v>
      </c>
    </row>
    <row r="3565" spans="1:4">
      <c r="B3565" s="85" t="s">
        <v>5231</v>
      </c>
    </row>
    <row r="3566" spans="1:4">
      <c r="A3566" s="90">
        <v>3696</v>
      </c>
      <c r="B3566" s="85" t="s">
        <v>8581</v>
      </c>
      <c r="C3566" s="84" t="s">
        <v>3630</v>
      </c>
      <c r="D3566" s="86" t="s">
        <v>460</v>
      </c>
    </row>
    <row r="3567" spans="1:4">
      <c r="B3567" s="85" t="s">
        <v>5231</v>
      </c>
    </row>
    <row r="3568" spans="1:4">
      <c r="A3568" s="90">
        <v>3697</v>
      </c>
      <c r="B3568" s="85" t="s">
        <v>8582</v>
      </c>
      <c r="C3568" s="84" t="s">
        <v>3630</v>
      </c>
      <c r="D3568" s="86" t="s">
        <v>8365</v>
      </c>
    </row>
    <row r="3569" spans="1:4">
      <c r="B3569" s="85" t="s">
        <v>5231</v>
      </c>
    </row>
    <row r="3570" spans="1:4">
      <c r="A3570" s="90">
        <v>3698</v>
      </c>
      <c r="B3570" s="85" t="s">
        <v>8583</v>
      </c>
      <c r="C3570" s="84" t="s">
        <v>3630</v>
      </c>
      <c r="D3570" s="86" t="s">
        <v>8584</v>
      </c>
    </row>
    <row r="3571" spans="1:4">
      <c r="B3571" s="85" t="s">
        <v>5231</v>
      </c>
    </row>
    <row r="3572" spans="1:4">
      <c r="A3572" s="90">
        <v>3699</v>
      </c>
      <c r="B3572" s="85" t="s">
        <v>8585</v>
      </c>
      <c r="C3572" s="84" t="s">
        <v>3630</v>
      </c>
      <c r="D3572" s="86" t="s">
        <v>8365</v>
      </c>
    </row>
    <row r="3573" spans="1:4">
      <c r="B3573" s="85" t="s">
        <v>5231</v>
      </c>
    </row>
    <row r="3574" spans="1:4">
      <c r="A3574" s="90">
        <v>3701</v>
      </c>
      <c r="B3574" s="85" t="s">
        <v>8586</v>
      </c>
      <c r="C3574" s="84" t="s">
        <v>3620</v>
      </c>
      <c r="D3574" s="86" t="s">
        <v>8587</v>
      </c>
    </row>
    <row r="3575" spans="1:4">
      <c r="D3575" s="84" t="s">
        <v>3696</v>
      </c>
    </row>
    <row r="3576" spans="1:4">
      <c r="B3576" s="82" t="s">
        <v>8588</v>
      </c>
    </row>
    <row r="3578" spans="1:4">
      <c r="B3578" s="82" t="s">
        <v>3604</v>
      </c>
      <c r="C3578" s="83" t="s">
        <v>3605</v>
      </c>
    </row>
    <row r="3579" spans="1:4">
      <c r="D3579" s="83" t="s">
        <v>3606</v>
      </c>
    </row>
    <row r="3580" spans="1:4">
      <c r="A3580" s="83" t="s">
        <v>3607</v>
      </c>
      <c r="B3580" s="82" t="s">
        <v>3608</v>
      </c>
      <c r="C3580" s="83" t="s">
        <v>3609</v>
      </c>
    </row>
    <row r="3581" spans="1:4">
      <c r="A3581" s="90">
        <v>3702</v>
      </c>
      <c r="B3581" s="85" t="s">
        <v>8589</v>
      </c>
      <c r="C3581" s="84" t="s">
        <v>3630</v>
      </c>
      <c r="D3581" s="86" t="s">
        <v>5234</v>
      </c>
    </row>
    <row r="3582" spans="1:4">
      <c r="B3582" s="85" t="s">
        <v>5231</v>
      </c>
    </row>
    <row r="3583" spans="1:4">
      <c r="A3583" s="90">
        <v>3703</v>
      </c>
      <c r="B3583" s="85" t="s">
        <v>8590</v>
      </c>
      <c r="C3583" s="84" t="s">
        <v>3630</v>
      </c>
      <c r="D3583" s="86" t="s">
        <v>8591</v>
      </c>
    </row>
    <row r="3584" spans="1:4">
      <c r="B3584" s="85" t="s">
        <v>5231</v>
      </c>
    </row>
    <row r="3585" spans="1:4">
      <c r="A3585" s="90">
        <v>3704</v>
      </c>
      <c r="B3585" s="85" t="s">
        <v>8592</v>
      </c>
      <c r="C3585" s="84" t="s">
        <v>3630</v>
      </c>
      <c r="D3585" s="86" t="s">
        <v>8593</v>
      </c>
    </row>
    <row r="3586" spans="1:4">
      <c r="B3586" s="85" t="s">
        <v>5237</v>
      </c>
    </row>
    <row r="3587" spans="1:4">
      <c r="A3587" s="90">
        <v>3705</v>
      </c>
      <c r="B3587" s="85" t="s">
        <v>8594</v>
      </c>
      <c r="C3587" s="84" t="s">
        <v>3630</v>
      </c>
      <c r="D3587" s="86" t="s">
        <v>8473</v>
      </c>
    </row>
    <row r="3588" spans="1:4">
      <c r="B3588" s="85" t="s">
        <v>5237</v>
      </c>
    </row>
    <row r="3589" spans="1:4">
      <c r="A3589" s="90">
        <v>3706</v>
      </c>
      <c r="B3589" s="85" t="s">
        <v>8595</v>
      </c>
      <c r="C3589" s="84" t="s">
        <v>3630</v>
      </c>
      <c r="D3589" s="86" t="s">
        <v>8473</v>
      </c>
    </row>
    <row r="3590" spans="1:4">
      <c r="B3590" s="85" t="s">
        <v>5237</v>
      </c>
    </row>
    <row r="3591" spans="1:4">
      <c r="A3591" s="90">
        <v>3707</v>
      </c>
      <c r="B3591" s="85" t="s">
        <v>8596</v>
      </c>
      <c r="C3591" s="84" t="s">
        <v>3630</v>
      </c>
      <c r="D3591" s="86" t="s">
        <v>8597</v>
      </c>
    </row>
    <row r="3592" spans="1:4">
      <c r="B3592" s="85" t="s">
        <v>5237</v>
      </c>
    </row>
    <row r="3593" spans="1:4">
      <c r="A3593" s="90">
        <v>3708</v>
      </c>
      <c r="B3593" s="85" t="s">
        <v>8598</v>
      </c>
      <c r="C3593" s="84" t="s">
        <v>3630</v>
      </c>
      <c r="D3593" s="86" t="s">
        <v>8599</v>
      </c>
    </row>
    <row r="3594" spans="1:4">
      <c r="B3594" s="85" t="s">
        <v>5237</v>
      </c>
    </row>
    <row r="3595" spans="1:4">
      <c r="A3595" s="90">
        <v>3709</v>
      </c>
      <c r="B3595" s="85" t="s">
        <v>8600</v>
      </c>
      <c r="C3595" s="84" t="s">
        <v>3630</v>
      </c>
      <c r="D3595" s="86" t="s">
        <v>8475</v>
      </c>
    </row>
    <row r="3596" spans="1:4">
      <c r="B3596" s="85" t="s">
        <v>5237</v>
      </c>
    </row>
    <row r="3597" spans="1:4">
      <c r="A3597" s="90">
        <v>3710</v>
      </c>
      <c r="B3597" s="85" t="s">
        <v>8601</v>
      </c>
      <c r="C3597" s="84" t="s">
        <v>3630</v>
      </c>
      <c r="D3597" s="86" t="s">
        <v>8602</v>
      </c>
    </row>
    <row r="3598" spans="1:4">
      <c r="B3598" s="85" t="s">
        <v>5237</v>
      </c>
    </row>
    <row r="3599" spans="1:4">
      <c r="A3599" s="90">
        <v>3711</v>
      </c>
      <c r="B3599" s="85" t="s">
        <v>8603</v>
      </c>
      <c r="C3599" s="84" t="s">
        <v>3630</v>
      </c>
      <c r="D3599" s="86" t="s">
        <v>8604</v>
      </c>
    </row>
    <row r="3600" spans="1:4">
      <c r="B3600" s="85" t="s">
        <v>5237</v>
      </c>
    </row>
    <row r="3601" spans="1:4">
      <c r="A3601" s="90">
        <v>3712</v>
      </c>
      <c r="B3601" s="85" t="s">
        <v>8605</v>
      </c>
      <c r="C3601" s="84" t="s">
        <v>3630</v>
      </c>
      <c r="D3601" s="86" t="s">
        <v>8602</v>
      </c>
    </row>
    <row r="3602" spans="1:4">
      <c r="B3602" s="85" t="s">
        <v>5237</v>
      </c>
    </row>
    <row r="3603" spans="1:4">
      <c r="A3603" s="90">
        <v>3713</v>
      </c>
      <c r="B3603" s="85" t="s">
        <v>8606</v>
      </c>
      <c r="C3603" s="84" t="s">
        <v>3630</v>
      </c>
      <c r="D3603" s="86" t="s">
        <v>8607</v>
      </c>
    </row>
    <row r="3604" spans="1:4">
      <c r="B3604" s="85" t="s">
        <v>8100</v>
      </c>
    </row>
    <row r="3605" spans="1:4">
      <c r="A3605" s="90">
        <v>3714</v>
      </c>
      <c r="B3605" s="85" t="s">
        <v>8608</v>
      </c>
      <c r="C3605" s="84" t="s">
        <v>3630</v>
      </c>
      <c r="D3605" s="86" t="s">
        <v>8607</v>
      </c>
    </row>
    <row r="3606" spans="1:4">
      <c r="B3606" s="85" t="s">
        <v>4515</v>
      </c>
    </row>
    <row r="3607" spans="1:4">
      <c r="A3607" s="90">
        <v>3715</v>
      </c>
      <c r="B3607" s="85" t="s">
        <v>8609</v>
      </c>
      <c r="C3607" s="84" t="s">
        <v>3630</v>
      </c>
      <c r="D3607" s="87" t="s">
        <v>8610</v>
      </c>
    </row>
    <row r="3608" spans="1:4">
      <c r="B3608" s="85" t="s">
        <v>5247</v>
      </c>
    </row>
    <row r="3609" spans="1:4">
      <c r="A3609" s="90">
        <v>3716</v>
      </c>
      <c r="B3609" s="85" t="s">
        <v>8611</v>
      </c>
      <c r="C3609" s="84" t="s">
        <v>3630</v>
      </c>
      <c r="D3609" s="87" t="s">
        <v>8612</v>
      </c>
    </row>
    <row r="3610" spans="1:4">
      <c r="B3610" s="85" t="s">
        <v>5247</v>
      </c>
    </row>
    <row r="3611" spans="1:4">
      <c r="A3611" s="90">
        <v>3717</v>
      </c>
      <c r="B3611" s="85" t="s">
        <v>8613</v>
      </c>
      <c r="C3611" s="84" t="s">
        <v>3630</v>
      </c>
      <c r="D3611" s="86" t="s">
        <v>2739</v>
      </c>
    </row>
    <row r="3612" spans="1:4">
      <c r="A3612" s="90">
        <v>3718</v>
      </c>
      <c r="B3612" s="85" t="s">
        <v>8614</v>
      </c>
      <c r="C3612" s="84" t="s">
        <v>3630</v>
      </c>
      <c r="D3612" s="86" t="s">
        <v>2739</v>
      </c>
    </row>
    <row r="3613" spans="1:4">
      <c r="A3613" s="90">
        <v>3719</v>
      </c>
      <c r="B3613" s="85" t="s">
        <v>8615</v>
      </c>
      <c r="C3613" s="84" t="s">
        <v>3630</v>
      </c>
      <c r="D3613" s="86" t="s">
        <v>2739</v>
      </c>
    </row>
    <row r="3614" spans="1:4">
      <c r="A3614" s="90">
        <v>3720</v>
      </c>
      <c r="B3614" s="85" t="s">
        <v>8616</v>
      </c>
      <c r="C3614" s="84" t="s">
        <v>3630</v>
      </c>
      <c r="D3614" s="86" t="s">
        <v>2739</v>
      </c>
    </row>
    <row r="3615" spans="1:4">
      <c r="A3615" s="90">
        <v>3721</v>
      </c>
      <c r="B3615" s="85" t="s">
        <v>8617</v>
      </c>
      <c r="C3615" s="84" t="s">
        <v>3630</v>
      </c>
      <c r="D3615" s="86" t="s">
        <v>3015</v>
      </c>
    </row>
    <row r="3616" spans="1:4">
      <c r="A3616" s="90">
        <v>3722</v>
      </c>
      <c r="B3616" s="85" t="s">
        <v>8618</v>
      </c>
      <c r="C3616" s="84" t="s">
        <v>3630</v>
      </c>
      <c r="D3616" s="86" t="s">
        <v>8619</v>
      </c>
    </row>
    <row r="3617" spans="1:4">
      <c r="A3617" s="90">
        <v>3723</v>
      </c>
      <c r="B3617" s="85" t="s">
        <v>8620</v>
      </c>
      <c r="C3617" s="84" t="s">
        <v>3630</v>
      </c>
      <c r="D3617" s="86" t="s">
        <v>3232</v>
      </c>
    </row>
    <row r="3618" spans="1:4">
      <c r="A3618" s="90">
        <v>3724</v>
      </c>
      <c r="B3618" s="85" t="s">
        <v>8621</v>
      </c>
      <c r="C3618" s="84" t="s">
        <v>3630</v>
      </c>
      <c r="D3618" s="86" t="s">
        <v>3342</v>
      </c>
    </row>
    <row r="3619" spans="1:4">
      <c r="A3619" s="90">
        <v>3725</v>
      </c>
      <c r="B3619" s="85" t="s">
        <v>8622</v>
      </c>
      <c r="C3619" s="84" t="s">
        <v>3630</v>
      </c>
      <c r="D3619" s="86" t="s">
        <v>3090</v>
      </c>
    </row>
    <row r="3620" spans="1:4">
      <c r="A3620" s="90">
        <v>3726</v>
      </c>
      <c r="B3620" s="85" t="s">
        <v>8623</v>
      </c>
      <c r="C3620" s="84" t="s">
        <v>3630</v>
      </c>
      <c r="D3620" s="86" t="s">
        <v>8624</v>
      </c>
    </row>
    <row r="3621" spans="1:4">
      <c r="A3621" s="90">
        <v>3727</v>
      </c>
      <c r="B3621" s="85" t="s">
        <v>8625</v>
      </c>
      <c r="C3621" s="84" t="s">
        <v>3630</v>
      </c>
      <c r="D3621" s="86" t="s">
        <v>8626</v>
      </c>
    </row>
    <row r="3622" spans="1:4">
      <c r="A3622" s="90">
        <v>3728</v>
      </c>
      <c r="B3622" s="85" t="s">
        <v>8627</v>
      </c>
      <c r="C3622" s="84" t="s">
        <v>3630</v>
      </c>
      <c r="D3622" s="86" t="s">
        <v>8572</v>
      </c>
    </row>
    <row r="3623" spans="1:4">
      <c r="A3623" s="90">
        <v>3729</v>
      </c>
      <c r="B3623" s="85" t="s">
        <v>8628</v>
      </c>
      <c r="C3623" s="84" t="s">
        <v>3630</v>
      </c>
      <c r="D3623" s="86" t="s">
        <v>2692</v>
      </c>
    </row>
    <row r="3624" spans="1:4">
      <c r="D3624" s="84" t="s">
        <v>3696</v>
      </c>
    </row>
    <row r="3625" spans="1:4">
      <c r="B3625" s="82" t="s">
        <v>8629</v>
      </c>
    </row>
    <row r="3627" spans="1:4">
      <c r="B3627" s="82" t="s">
        <v>3604</v>
      </c>
      <c r="C3627" s="83" t="s">
        <v>3605</v>
      </c>
    </row>
    <row r="3628" spans="1:4">
      <c r="D3628" s="83" t="s">
        <v>3606</v>
      </c>
    </row>
    <row r="3629" spans="1:4">
      <c r="A3629" s="83" t="s">
        <v>3607</v>
      </c>
      <c r="B3629" s="82" t="s">
        <v>3608</v>
      </c>
      <c r="C3629" s="83" t="s">
        <v>3609</v>
      </c>
    </row>
    <row r="3630" spans="1:4">
      <c r="A3630" s="90">
        <v>3730</v>
      </c>
      <c r="B3630" s="85" t="s">
        <v>8630</v>
      </c>
      <c r="C3630" s="84" t="s">
        <v>3630</v>
      </c>
      <c r="D3630" s="86" t="s">
        <v>8631</v>
      </c>
    </row>
    <row r="3631" spans="1:4">
      <c r="A3631" s="90">
        <v>3731</v>
      </c>
      <c r="B3631" s="85" t="s">
        <v>8632</v>
      </c>
      <c r="C3631" s="84" t="s">
        <v>3630</v>
      </c>
      <c r="D3631" s="86" t="s">
        <v>8633</v>
      </c>
    </row>
    <row r="3632" spans="1:4">
      <c r="A3632" s="90">
        <v>3732</v>
      </c>
      <c r="B3632" s="85" t="s">
        <v>8634</v>
      </c>
      <c r="C3632" s="84" t="s">
        <v>3630</v>
      </c>
      <c r="D3632" s="86" t="s">
        <v>8633</v>
      </c>
    </row>
    <row r="3633" spans="1:4">
      <c r="A3633" s="90">
        <v>3733</v>
      </c>
      <c r="B3633" s="85" t="s">
        <v>8635</v>
      </c>
      <c r="C3633" s="84" t="s">
        <v>3630</v>
      </c>
      <c r="D3633" s="86" t="s">
        <v>8636</v>
      </c>
    </row>
    <row r="3634" spans="1:4">
      <c r="A3634" s="90">
        <v>3734</v>
      </c>
      <c r="B3634" s="85" t="s">
        <v>8637</v>
      </c>
      <c r="C3634" s="84" t="s">
        <v>3630</v>
      </c>
      <c r="D3634" s="86" t="s">
        <v>460</v>
      </c>
    </row>
    <row r="3635" spans="1:4">
      <c r="A3635" s="90">
        <v>3735</v>
      </c>
      <c r="B3635" s="85" t="s">
        <v>8638</v>
      </c>
      <c r="C3635" s="84" t="s">
        <v>3630</v>
      </c>
      <c r="D3635" s="86" t="s">
        <v>835</v>
      </c>
    </row>
    <row r="3636" spans="1:4">
      <c r="A3636" s="90">
        <v>3736</v>
      </c>
      <c r="B3636" s="85" t="s">
        <v>8639</v>
      </c>
      <c r="C3636" s="84" t="s">
        <v>3630</v>
      </c>
      <c r="D3636" s="86" t="s">
        <v>460</v>
      </c>
    </row>
    <row r="3637" spans="1:4">
      <c r="A3637" s="90">
        <v>3737</v>
      </c>
      <c r="B3637" s="85" t="s">
        <v>8640</v>
      </c>
      <c r="C3637" s="84" t="s">
        <v>3630</v>
      </c>
      <c r="D3637" s="86" t="s">
        <v>6577</v>
      </c>
    </row>
    <row r="3638" spans="1:4">
      <c r="A3638" s="90">
        <v>3738</v>
      </c>
      <c r="B3638" s="85" t="s">
        <v>8641</v>
      </c>
      <c r="C3638" s="84" t="s">
        <v>3630</v>
      </c>
      <c r="D3638" s="86" t="s">
        <v>8584</v>
      </c>
    </row>
    <row r="3639" spans="1:4">
      <c r="A3639" s="90">
        <v>3739</v>
      </c>
      <c r="B3639" s="85" t="s">
        <v>8642</v>
      </c>
      <c r="C3639" s="84" t="s">
        <v>3630</v>
      </c>
      <c r="D3639" s="86" t="s">
        <v>8643</v>
      </c>
    </row>
    <row r="3640" spans="1:4">
      <c r="A3640" s="90">
        <v>3740</v>
      </c>
      <c r="B3640" s="85" t="s">
        <v>8644</v>
      </c>
      <c r="C3640" s="84" t="s">
        <v>3630</v>
      </c>
      <c r="D3640" s="86" t="s">
        <v>8645</v>
      </c>
    </row>
    <row r="3641" spans="1:4">
      <c r="A3641" s="90">
        <v>3741</v>
      </c>
      <c r="B3641" s="85" t="s">
        <v>8646</v>
      </c>
      <c r="C3641" s="84" t="s">
        <v>3630</v>
      </c>
      <c r="D3641" s="86" t="s">
        <v>3530</v>
      </c>
    </row>
    <row r="3642" spans="1:4">
      <c r="A3642" s="90">
        <v>3743</v>
      </c>
      <c r="B3642" s="85" t="s">
        <v>8647</v>
      </c>
      <c r="C3642" s="84" t="s">
        <v>3630</v>
      </c>
      <c r="D3642" s="86" t="s">
        <v>8481</v>
      </c>
    </row>
    <row r="3643" spans="1:4">
      <c r="A3643" s="90">
        <v>3744</v>
      </c>
      <c r="B3643" s="85" t="s">
        <v>8648</v>
      </c>
      <c r="C3643" s="84" t="s">
        <v>3630</v>
      </c>
      <c r="D3643" s="86" t="s">
        <v>3511</v>
      </c>
    </row>
    <row r="3644" spans="1:4">
      <c r="A3644" s="90">
        <v>3745</v>
      </c>
      <c r="B3644" s="85" t="s">
        <v>8649</v>
      </c>
      <c r="C3644" s="84" t="s">
        <v>3630</v>
      </c>
      <c r="D3644" s="86" t="s">
        <v>8475</v>
      </c>
    </row>
    <row r="3645" spans="1:4">
      <c r="A3645" s="90">
        <v>3746</v>
      </c>
      <c r="B3645" s="85" t="s">
        <v>8650</v>
      </c>
      <c r="C3645" s="84" t="s">
        <v>3630</v>
      </c>
      <c r="D3645" s="86" t="s">
        <v>8602</v>
      </c>
    </row>
    <row r="3646" spans="1:4">
      <c r="A3646" s="90">
        <v>3747</v>
      </c>
      <c r="B3646" s="85" t="s">
        <v>8651</v>
      </c>
      <c r="C3646" s="84" t="s">
        <v>3630</v>
      </c>
      <c r="D3646" s="86" t="s">
        <v>8652</v>
      </c>
    </row>
    <row r="3647" spans="1:4">
      <c r="A3647" s="90">
        <v>3748</v>
      </c>
      <c r="B3647" s="85" t="s">
        <v>8653</v>
      </c>
      <c r="C3647" s="84" t="s">
        <v>3630</v>
      </c>
      <c r="D3647" s="86" t="s">
        <v>8602</v>
      </c>
    </row>
    <row r="3648" spans="1:4">
      <c r="A3648" s="90">
        <v>3749</v>
      </c>
      <c r="B3648" s="85" t="s">
        <v>8654</v>
      </c>
      <c r="C3648" s="84" t="s">
        <v>3630</v>
      </c>
      <c r="D3648" s="86" t="s">
        <v>7776</v>
      </c>
    </row>
    <row r="3649" spans="1:4">
      <c r="A3649" s="90">
        <v>3750</v>
      </c>
      <c r="B3649" s="85" t="s">
        <v>8655</v>
      </c>
      <c r="C3649" s="84" t="s">
        <v>3630</v>
      </c>
      <c r="D3649" s="86" t="s">
        <v>8656</v>
      </c>
    </row>
    <row r="3650" spans="1:4">
      <c r="A3650" s="90">
        <v>3751</v>
      </c>
      <c r="B3650" s="85" t="s">
        <v>8657</v>
      </c>
      <c r="C3650" s="84" t="s">
        <v>3630</v>
      </c>
      <c r="D3650" s="86" t="s">
        <v>8658</v>
      </c>
    </row>
    <row r="3651" spans="1:4">
      <c r="A3651" s="90">
        <v>3752</v>
      </c>
      <c r="B3651" s="85" t="s">
        <v>8659</v>
      </c>
      <c r="C3651" s="84" t="s">
        <v>3630</v>
      </c>
      <c r="D3651" s="86" t="s">
        <v>8656</v>
      </c>
    </row>
    <row r="3652" spans="1:4">
      <c r="A3652" s="90">
        <v>3753</v>
      </c>
      <c r="B3652" s="85" t="s">
        <v>8660</v>
      </c>
      <c r="C3652" s="84" t="s">
        <v>3630</v>
      </c>
      <c r="D3652" s="86" t="s">
        <v>8656</v>
      </c>
    </row>
    <row r="3653" spans="1:4">
      <c r="A3653" s="90">
        <v>3754</v>
      </c>
      <c r="B3653" s="85" t="s">
        <v>8661</v>
      </c>
      <c r="C3653" s="84" t="s">
        <v>3612</v>
      </c>
      <c r="D3653" s="86" t="s">
        <v>2959</v>
      </c>
    </row>
    <row r="3654" spans="1:4">
      <c r="A3654" s="90">
        <v>3755</v>
      </c>
      <c r="B3654" s="85" t="s">
        <v>8662</v>
      </c>
      <c r="C3654" s="84" t="s">
        <v>3612</v>
      </c>
      <c r="D3654" s="86" t="s">
        <v>2959</v>
      </c>
    </row>
    <row r="3655" spans="1:4">
      <c r="A3655" s="90">
        <v>3757</v>
      </c>
      <c r="B3655" s="85" t="s">
        <v>8663</v>
      </c>
      <c r="C3655" s="84" t="s">
        <v>3968</v>
      </c>
      <c r="D3655" s="86" t="s">
        <v>8664</v>
      </c>
    </row>
    <row r="3656" spans="1:4">
      <c r="A3656" s="90">
        <v>3758</v>
      </c>
      <c r="B3656" s="85" t="s">
        <v>8665</v>
      </c>
      <c r="C3656" s="84" t="s">
        <v>3968</v>
      </c>
      <c r="D3656" s="86" t="s">
        <v>8666</v>
      </c>
    </row>
    <row r="3657" spans="1:4">
      <c r="A3657" s="90">
        <v>3759</v>
      </c>
      <c r="B3657" s="85" t="s">
        <v>8667</v>
      </c>
      <c r="C3657" s="84" t="s">
        <v>3968</v>
      </c>
      <c r="D3657" s="86" t="s">
        <v>8666</v>
      </c>
    </row>
    <row r="3658" spans="1:4">
      <c r="A3658" s="90">
        <v>3761</v>
      </c>
      <c r="B3658" s="85" t="s">
        <v>8668</v>
      </c>
      <c r="C3658" s="84" t="s">
        <v>3630</v>
      </c>
      <c r="D3658" s="86" t="s">
        <v>8669</v>
      </c>
    </row>
    <row r="3659" spans="1:4">
      <c r="A3659" s="90">
        <v>3762</v>
      </c>
      <c r="B3659" s="85" t="s">
        <v>8670</v>
      </c>
      <c r="C3659" s="84" t="s">
        <v>3630</v>
      </c>
      <c r="D3659" s="86" t="s">
        <v>8671</v>
      </c>
    </row>
    <row r="3660" spans="1:4">
      <c r="A3660" s="90">
        <v>3763</v>
      </c>
      <c r="B3660" s="85" t="s">
        <v>8672</v>
      </c>
      <c r="C3660" s="84" t="s">
        <v>3630</v>
      </c>
      <c r="D3660" s="86" t="s">
        <v>8673</v>
      </c>
    </row>
    <row r="3661" spans="1:4">
      <c r="A3661" s="90">
        <v>3764</v>
      </c>
      <c r="B3661" s="85" t="s">
        <v>8674</v>
      </c>
      <c r="C3661" s="84" t="s">
        <v>3630</v>
      </c>
      <c r="D3661" s="86" t="s">
        <v>8675</v>
      </c>
    </row>
    <row r="3662" spans="1:4">
      <c r="A3662" s="90">
        <v>3766</v>
      </c>
      <c r="B3662" s="85" t="s">
        <v>8676</v>
      </c>
      <c r="C3662" s="84" t="s">
        <v>3630</v>
      </c>
      <c r="D3662" s="86" t="s">
        <v>8677</v>
      </c>
    </row>
    <row r="3663" spans="1:4">
      <c r="D3663" s="84" t="s">
        <v>3696</v>
      </c>
    </row>
    <row r="3664" spans="1:4">
      <c r="B3664" s="82" t="s">
        <v>8678</v>
      </c>
    </row>
    <row r="3666" spans="1:4">
      <c r="B3666" s="82" t="s">
        <v>3604</v>
      </c>
      <c r="C3666" s="83" t="s">
        <v>3605</v>
      </c>
    </row>
    <row r="3667" spans="1:4">
      <c r="D3667" s="83" t="s">
        <v>3606</v>
      </c>
    </row>
    <row r="3668" spans="1:4">
      <c r="A3668" s="83" t="s">
        <v>3607</v>
      </c>
      <c r="B3668" s="82" t="s">
        <v>3608</v>
      </c>
      <c r="C3668" s="83" t="s">
        <v>3609</v>
      </c>
    </row>
    <row r="3669" spans="1:4">
      <c r="A3669" s="90">
        <v>3770</v>
      </c>
      <c r="B3669" s="85" t="s">
        <v>8679</v>
      </c>
      <c r="C3669" s="84" t="s">
        <v>3630</v>
      </c>
      <c r="D3669" s="86" t="s">
        <v>829</v>
      </c>
    </row>
    <row r="3670" spans="1:4">
      <c r="A3670" s="90">
        <v>3771</v>
      </c>
      <c r="B3670" s="85" t="s">
        <v>8680</v>
      </c>
      <c r="C3670" s="84" t="s">
        <v>3630</v>
      </c>
      <c r="D3670" s="86" t="s">
        <v>8681</v>
      </c>
    </row>
    <row r="3671" spans="1:4">
      <c r="A3671" s="90">
        <v>3778</v>
      </c>
      <c r="B3671" s="85" t="s">
        <v>8682</v>
      </c>
      <c r="C3671" s="84" t="s">
        <v>3630</v>
      </c>
      <c r="D3671" s="86" t="s">
        <v>123</v>
      </c>
    </row>
    <row r="3672" spans="1:4">
      <c r="A3672" s="90">
        <v>3779</v>
      </c>
      <c r="B3672" s="85" t="s">
        <v>8683</v>
      </c>
      <c r="C3672" s="84" t="s">
        <v>3630</v>
      </c>
      <c r="D3672" s="86" t="s">
        <v>7524</v>
      </c>
    </row>
    <row r="3673" spans="1:4">
      <c r="A3673" s="90">
        <v>3783</v>
      </c>
      <c r="B3673" s="85" t="s">
        <v>8684</v>
      </c>
      <c r="C3673" s="84" t="s">
        <v>3968</v>
      </c>
      <c r="D3673" s="86" t="s">
        <v>1761</v>
      </c>
    </row>
    <row r="3674" spans="1:4">
      <c r="A3674" s="90">
        <v>3784</v>
      </c>
      <c r="B3674" s="85" t="s">
        <v>8685</v>
      </c>
      <c r="C3674" s="84" t="s">
        <v>3630</v>
      </c>
      <c r="D3674" s="84" t="s">
        <v>180</v>
      </c>
    </row>
    <row r="3675" spans="1:4">
      <c r="A3675" s="90">
        <v>3785</v>
      </c>
      <c r="B3675" s="85" t="s">
        <v>8686</v>
      </c>
      <c r="C3675" s="84" t="s">
        <v>3630</v>
      </c>
      <c r="D3675" s="86" t="s">
        <v>8687</v>
      </c>
    </row>
    <row r="3676" spans="1:4">
      <c r="A3676" s="90">
        <v>3786</v>
      </c>
      <c r="B3676" s="85" t="s">
        <v>8688</v>
      </c>
      <c r="C3676" s="84" t="s">
        <v>3630</v>
      </c>
      <c r="D3676" s="86" t="s">
        <v>1568</v>
      </c>
    </row>
    <row r="3677" spans="1:4">
      <c r="A3677" s="90">
        <v>3789</v>
      </c>
      <c r="B3677" s="85" t="s">
        <v>8689</v>
      </c>
      <c r="C3677" s="84" t="s">
        <v>3612</v>
      </c>
      <c r="D3677" s="86" t="s">
        <v>121</v>
      </c>
    </row>
    <row r="3678" spans="1:4">
      <c r="A3678" s="90">
        <v>3792</v>
      </c>
      <c r="B3678" s="85" t="s">
        <v>8690</v>
      </c>
      <c r="C3678" s="84" t="s">
        <v>3740</v>
      </c>
      <c r="D3678" s="84" t="s">
        <v>1685</v>
      </c>
    </row>
    <row r="3679" spans="1:4">
      <c r="A3679" s="90">
        <v>3799</v>
      </c>
      <c r="B3679" s="85" t="s">
        <v>8691</v>
      </c>
      <c r="C3679" s="84" t="s">
        <v>3676</v>
      </c>
      <c r="D3679" s="86" t="s">
        <v>969</v>
      </c>
    </row>
    <row r="3680" spans="1:4">
      <c r="A3680" s="90">
        <v>3800</v>
      </c>
      <c r="B3680" s="85" t="s">
        <v>8692</v>
      </c>
      <c r="C3680" s="84" t="s">
        <v>3746</v>
      </c>
      <c r="D3680" s="86" t="s">
        <v>1209</v>
      </c>
    </row>
    <row r="3681" spans="1:4">
      <c r="A3681" s="90">
        <v>3802</v>
      </c>
      <c r="B3681" s="85" t="s">
        <v>8693</v>
      </c>
      <c r="C3681" s="84" t="s">
        <v>3968</v>
      </c>
      <c r="D3681" s="86" t="s">
        <v>90</v>
      </c>
    </row>
    <row r="3682" spans="1:4">
      <c r="A3682" s="90">
        <v>3803</v>
      </c>
      <c r="B3682" s="85" t="s">
        <v>8694</v>
      </c>
      <c r="C3682" s="84" t="s">
        <v>3968</v>
      </c>
      <c r="D3682" s="86" t="s">
        <v>1557</v>
      </c>
    </row>
    <row r="3683" spans="1:4">
      <c r="A3683" s="90">
        <v>3804</v>
      </c>
      <c r="B3683" s="85" t="s">
        <v>8695</v>
      </c>
      <c r="C3683" s="84" t="s">
        <v>3968</v>
      </c>
      <c r="D3683" s="86" t="s">
        <v>546</v>
      </c>
    </row>
    <row r="3684" spans="1:4">
      <c r="A3684" s="90">
        <v>3805</v>
      </c>
      <c r="B3684" s="85" t="s">
        <v>8696</v>
      </c>
      <c r="C3684" s="84" t="s">
        <v>3968</v>
      </c>
      <c r="D3684" s="86" t="s">
        <v>3297</v>
      </c>
    </row>
    <row r="3685" spans="1:4">
      <c r="A3685" s="90">
        <v>3806</v>
      </c>
      <c r="B3685" s="85" t="s">
        <v>8697</v>
      </c>
      <c r="C3685" s="84" t="s">
        <v>3968</v>
      </c>
      <c r="D3685" s="86" t="s">
        <v>2060</v>
      </c>
    </row>
    <row r="3686" spans="1:4">
      <c r="A3686" s="90">
        <v>3807</v>
      </c>
      <c r="B3686" s="85" t="s">
        <v>8698</v>
      </c>
      <c r="C3686" s="84" t="s">
        <v>3968</v>
      </c>
      <c r="D3686" s="86" t="s">
        <v>8699</v>
      </c>
    </row>
    <row r="3687" spans="1:4">
      <c r="A3687" s="90">
        <v>3808</v>
      </c>
      <c r="B3687" s="85" t="s">
        <v>8700</v>
      </c>
      <c r="C3687" s="84" t="s">
        <v>3968</v>
      </c>
      <c r="D3687" s="86" t="s">
        <v>846</v>
      </c>
    </row>
    <row r="3688" spans="1:4">
      <c r="A3688" s="90">
        <v>3809</v>
      </c>
      <c r="B3688" s="85" t="s">
        <v>8701</v>
      </c>
      <c r="C3688" s="84" t="s">
        <v>3968</v>
      </c>
      <c r="D3688" s="86" t="s">
        <v>660</v>
      </c>
    </row>
    <row r="3689" spans="1:4">
      <c r="A3689" s="90">
        <v>3810</v>
      </c>
      <c r="B3689" s="85" t="s">
        <v>8702</v>
      </c>
      <c r="C3689" s="84" t="s">
        <v>3968</v>
      </c>
      <c r="D3689" s="86" t="s">
        <v>1583</v>
      </c>
    </row>
    <row r="3690" spans="1:4">
      <c r="A3690" s="90">
        <v>3811</v>
      </c>
      <c r="B3690" s="85" t="s">
        <v>8703</v>
      </c>
      <c r="C3690" s="84" t="s">
        <v>3968</v>
      </c>
      <c r="D3690" s="86" t="s">
        <v>8626</v>
      </c>
    </row>
    <row r="3691" spans="1:4">
      <c r="A3691" s="90">
        <v>3812</v>
      </c>
      <c r="B3691" s="85" t="s">
        <v>8704</v>
      </c>
      <c r="C3691" s="84" t="s">
        <v>3968</v>
      </c>
      <c r="D3691" s="86" t="s">
        <v>131</v>
      </c>
    </row>
    <row r="3692" spans="1:4">
      <c r="A3692" s="90">
        <v>3813</v>
      </c>
      <c r="B3692" s="85" t="s">
        <v>8705</v>
      </c>
      <c r="C3692" s="84" t="s">
        <v>3968</v>
      </c>
      <c r="D3692" s="86" t="s">
        <v>1541</v>
      </c>
    </row>
    <row r="3693" spans="1:4">
      <c r="A3693" s="90">
        <v>3814</v>
      </c>
      <c r="B3693" s="85" t="s">
        <v>8706</v>
      </c>
      <c r="C3693" s="84" t="s">
        <v>3968</v>
      </c>
      <c r="D3693" s="86" t="s">
        <v>333</v>
      </c>
    </row>
    <row r="3694" spans="1:4">
      <c r="A3694" s="90">
        <v>3815</v>
      </c>
      <c r="B3694" s="85" t="s">
        <v>8707</v>
      </c>
      <c r="C3694" s="84" t="s">
        <v>3968</v>
      </c>
      <c r="D3694" s="86" t="s">
        <v>8708</v>
      </c>
    </row>
    <row r="3695" spans="1:4">
      <c r="A3695" s="90">
        <v>3816</v>
      </c>
      <c r="B3695" s="85" t="s">
        <v>8709</v>
      </c>
      <c r="C3695" s="84" t="s">
        <v>3968</v>
      </c>
      <c r="D3695" s="86" t="s">
        <v>1209</v>
      </c>
    </row>
    <row r="3696" spans="1:4">
      <c r="A3696" s="90">
        <v>3817</v>
      </c>
      <c r="B3696" s="85" t="s">
        <v>8710</v>
      </c>
      <c r="C3696" s="84" t="s">
        <v>3968</v>
      </c>
      <c r="D3696" s="86" t="s">
        <v>259</v>
      </c>
    </row>
    <row r="3697" spans="1:4">
      <c r="A3697" s="90">
        <v>3818</v>
      </c>
      <c r="B3697" s="85" t="s">
        <v>8711</v>
      </c>
      <c r="C3697" s="84" t="s">
        <v>3968</v>
      </c>
      <c r="D3697" s="86" t="s">
        <v>821</v>
      </c>
    </row>
    <row r="3698" spans="1:4">
      <c r="A3698" s="90">
        <v>3819</v>
      </c>
      <c r="B3698" s="85" t="s">
        <v>8712</v>
      </c>
      <c r="C3698" s="84" t="s">
        <v>3968</v>
      </c>
      <c r="D3698" s="86" t="s">
        <v>386</v>
      </c>
    </row>
    <row r="3699" spans="1:4">
      <c r="A3699" s="90">
        <v>3820</v>
      </c>
      <c r="B3699" s="85" t="s">
        <v>8713</v>
      </c>
      <c r="C3699" s="84" t="s">
        <v>3968</v>
      </c>
      <c r="D3699" s="86" t="s">
        <v>3032</v>
      </c>
    </row>
    <row r="3700" spans="1:4">
      <c r="A3700" s="90">
        <v>3821</v>
      </c>
      <c r="B3700" s="85" t="s">
        <v>8714</v>
      </c>
      <c r="C3700" s="84" t="s">
        <v>3968</v>
      </c>
      <c r="D3700" s="86" t="s">
        <v>950</v>
      </c>
    </row>
    <row r="3701" spans="1:4">
      <c r="A3701" s="90">
        <v>3822</v>
      </c>
      <c r="B3701" s="85" t="s">
        <v>8715</v>
      </c>
      <c r="C3701" s="84" t="s">
        <v>3968</v>
      </c>
      <c r="D3701" s="86" t="s">
        <v>7084</v>
      </c>
    </row>
    <row r="3702" spans="1:4">
      <c r="D3702" s="84" t="s">
        <v>3696</v>
      </c>
    </row>
    <row r="3703" spans="1:4">
      <c r="B3703" s="82" t="s">
        <v>8716</v>
      </c>
    </row>
    <row r="3705" spans="1:4">
      <c r="B3705" s="82" t="s">
        <v>3604</v>
      </c>
      <c r="C3705" s="83" t="s">
        <v>3605</v>
      </c>
    </row>
    <row r="3706" spans="1:4">
      <c r="D3706" s="83" t="s">
        <v>3606</v>
      </c>
    </row>
    <row r="3707" spans="1:4">
      <c r="A3707" s="83" t="s">
        <v>3607</v>
      </c>
      <c r="B3707" s="82" t="s">
        <v>3608</v>
      </c>
      <c r="C3707" s="83" t="s">
        <v>3609</v>
      </c>
    </row>
    <row r="3708" spans="1:4">
      <c r="A3708" s="90">
        <v>3823</v>
      </c>
      <c r="B3708" s="85" t="s">
        <v>8717</v>
      </c>
      <c r="C3708" s="84" t="s">
        <v>3968</v>
      </c>
      <c r="D3708" s="86" t="s">
        <v>1656</v>
      </c>
    </row>
    <row r="3709" spans="1:4">
      <c r="A3709" s="90">
        <v>3824</v>
      </c>
      <c r="B3709" s="85" t="s">
        <v>8718</v>
      </c>
      <c r="C3709" s="84" t="s">
        <v>3968</v>
      </c>
      <c r="D3709" s="86" t="s">
        <v>413</v>
      </c>
    </row>
    <row r="3710" spans="1:4">
      <c r="A3710" s="90">
        <v>3825</v>
      </c>
      <c r="B3710" s="85" t="s">
        <v>8719</v>
      </c>
      <c r="C3710" s="84" t="s">
        <v>3968</v>
      </c>
      <c r="D3710" s="86" t="s">
        <v>8310</v>
      </c>
    </row>
    <row r="3711" spans="1:4">
      <c r="A3711" s="90">
        <v>3826</v>
      </c>
      <c r="B3711" s="85" t="s">
        <v>8720</v>
      </c>
      <c r="C3711" s="84" t="s">
        <v>3630</v>
      </c>
      <c r="D3711" s="86" t="s">
        <v>583</v>
      </c>
    </row>
    <row r="3712" spans="1:4">
      <c r="A3712" s="90">
        <v>3827</v>
      </c>
      <c r="B3712" s="85" t="s">
        <v>8721</v>
      </c>
      <c r="C3712" s="84" t="s">
        <v>3630</v>
      </c>
      <c r="D3712" s="86" t="s">
        <v>231</v>
      </c>
    </row>
    <row r="3713" spans="1:4">
      <c r="A3713" s="90">
        <v>3828</v>
      </c>
      <c r="B3713" s="85" t="s">
        <v>8722</v>
      </c>
      <c r="C3713" s="84" t="s">
        <v>3630</v>
      </c>
      <c r="D3713" s="86" t="s">
        <v>3136</v>
      </c>
    </row>
    <row r="3714" spans="1:4">
      <c r="A3714" s="90">
        <v>3829</v>
      </c>
      <c r="B3714" s="85" t="s">
        <v>8723</v>
      </c>
      <c r="C3714" s="84" t="s">
        <v>3630</v>
      </c>
      <c r="D3714" s="86" t="s">
        <v>8724</v>
      </c>
    </row>
    <row r="3715" spans="1:4">
      <c r="A3715" s="90">
        <v>3830</v>
      </c>
      <c r="B3715" s="85" t="s">
        <v>8725</v>
      </c>
      <c r="C3715" s="84" t="s">
        <v>3630</v>
      </c>
      <c r="D3715" s="86" t="s">
        <v>2891</v>
      </c>
    </row>
    <row r="3716" spans="1:4">
      <c r="A3716" s="90">
        <v>3831</v>
      </c>
      <c r="B3716" s="85" t="s">
        <v>8726</v>
      </c>
      <c r="C3716" s="84" t="s">
        <v>3630</v>
      </c>
      <c r="D3716" s="86" t="s">
        <v>4414</v>
      </c>
    </row>
    <row r="3717" spans="1:4">
      <c r="A3717" s="90">
        <v>3832</v>
      </c>
      <c r="B3717" s="85" t="s">
        <v>8727</v>
      </c>
      <c r="C3717" s="84" t="s">
        <v>3630</v>
      </c>
      <c r="D3717" s="86" t="s">
        <v>8728</v>
      </c>
    </row>
    <row r="3718" spans="1:4">
      <c r="A3718" s="90">
        <v>3833</v>
      </c>
      <c r="B3718" s="85" t="s">
        <v>8729</v>
      </c>
      <c r="C3718" s="84" t="s">
        <v>3630</v>
      </c>
      <c r="D3718" s="86" t="s">
        <v>235</v>
      </c>
    </row>
    <row r="3719" spans="1:4">
      <c r="A3719" s="90">
        <v>3834</v>
      </c>
      <c r="B3719" s="85" t="s">
        <v>8730</v>
      </c>
      <c r="C3719" s="84" t="s">
        <v>3630</v>
      </c>
      <c r="D3719" s="86" t="s">
        <v>2226</v>
      </c>
    </row>
    <row r="3720" spans="1:4">
      <c r="A3720" s="90">
        <v>3835</v>
      </c>
      <c r="B3720" s="85" t="s">
        <v>8731</v>
      </c>
      <c r="C3720" s="84" t="s">
        <v>3630</v>
      </c>
      <c r="D3720" s="86" t="s">
        <v>8732</v>
      </c>
    </row>
    <row r="3721" spans="1:4">
      <c r="A3721" s="90">
        <v>3836</v>
      </c>
      <c r="B3721" s="85" t="s">
        <v>8733</v>
      </c>
      <c r="C3721" s="84" t="s">
        <v>3630</v>
      </c>
      <c r="D3721" s="86" t="s">
        <v>3180</v>
      </c>
    </row>
    <row r="3722" spans="1:4">
      <c r="A3722" s="90">
        <v>3837</v>
      </c>
      <c r="B3722" s="85" t="s">
        <v>8734</v>
      </c>
      <c r="C3722" s="84" t="s">
        <v>7803</v>
      </c>
      <c r="D3722" s="86" t="s">
        <v>1099</v>
      </c>
    </row>
    <row r="3723" spans="1:4">
      <c r="A3723" s="90">
        <v>3839</v>
      </c>
      <c r="B3723" s="85" t="s">
        <v>8735</v>
      </c>
      <c r="C3723" s="84" t="s">
        <v>3630</v>
      </c>
      <c r="D3723" s="86" t="s">
        <v>3083</v>
      </c>
    </row>
    <row r="3724" spans="1:4">
      <c r="A3724" s="90">
        <v>3840</v>
      </c>
      <c r="B3724" s="85" t="s">
        <v>8736</v>
      </c>
      <c r="C3724" s="84" t="s">
        <v>3630</v>
      </c>
      <c r="D3724" s="86" t="s">
        <v>8737</v>
      </c>
    </row>
    <row r="3725" spans="1:4">
      <c r="A3725" s="90">
        <v>3841</v>
      </c>
      <c r="B3725" s="85" t="s">
        <v>8738</v>
      </c>
      <c r="C3725" s="84" t="s">
        <v>3630</v>
      </c>
      <c r="D3725" s="86" t="s">
        <v>1928</v>
      </c>
    </row>
    <row r="3726" spans="1:4">
      <c r="A3726" s="90">
        <v>3843</v>
      </c>
      <c r="B3726" s="85" t="s">
        <v>8739</v>
      </c>
      <c r="C3726" s="84" t="s">
        <v>4580</v>
      </c>
      <c r="D3726" s="86" t="s">
        <v>8327</v>
      </c>
    </row>
    <row r="3727" spans="1:4">
      <c r="A3727" s="90">
        <v>3844</v>
      </c>
      <c r="B3727" s="85" t="s">
        <v>8740</v>
      </c>
      <c r="C3727" s="84" t="s">
        <v>3630</v>
      </c>
      <c r="D3727" s="86" t="s">
        <v>8741</v>
      </c>
    </row>
    <row r="3728" spans="1:4">
      <c r="A3728" s="90">
        <v>3845</v>
      </c>
      <c r="B3728" s="85" t="s">
        <v>8742</v>
      </c>
      <c r="C3728" s="84" t="s">
        <v>3630</v>
      </c>
      <c r="D3728" s="86" t="s">
        <v>8743</v>
      </c>
    </row>
    <row r="3729" spans="1:4">
      <c r="A3729" s="90">
        <v>3847</v>
      </c>
      <c r="B3729" s="85" t="s">
        <v>8744</v>
      </c>
      <c r="C3729" s="84" t="s">
        <v>3630</v>
      </c>
      <c r="D3729" s="88" t="s">
        <v>8745</v>
      </c>
    </row>
    <row r="3730" spans="1:4">
      <c r="A3730" s="90">
        <v>3848</v>
      </c>
      <c r="B3730" s="85" t="s">
        <v>8746</v>
      </c>
      <c r="C3730" s="84" t="s">
        <v>3630</v>
      </c>
      <c r="D3730" s="88" t="s">
        <v>8747</v>
      </c>
    </row>
    <row r="3731" spans="1:4">
      <c r="A3731" s="90">
        <v>3849</v>
      </c>
      <c r="B3731" s="85" t="s">
        <v>8748</v>
      </c>
      <c r="C3731" s="84" t="s">
        <v>2244</v>
      </c>
      <c r="D3731" s="86" t="s">
        <v>8749</v>
      </c>
    </row>
    <row r="3732" spans="1:4">
      <c r="A3732" s="90">
        <v>3852</v>
      </c>
      <c r="B3732" s="85" t="s">
        <v>8750</v>
      </c>
      <c r="C3732" s="84" t="s">
        <v>3630</v>
      </c>
      <c r="D3732" s="86" t="s">
        <v>8751</v>
      </c>
    </row>
    <row r="3733" spans="1:4">
      <c r="A3733" s="90">
        <v>3853</v>
      </c>
      <c r="B3733" s="85" t="s">
        <v>8752</v>
      </c>
      <c r="C3733" s="84" t="s">
        <v>3630</v>
      </c>
      <c r="D3733" s="86" t="s">
        <v>526</v>
      </c>
    </row>
    <row r="3734" spans="1:4">
      <c r="A3734" s="90">
        <v>3854</v>
      </c>
      <c r="B3734" s="85" t="s">
        <v>8753</v>
      </c>
      <c r="C3734" s="84" t="s">
        <v>3630</v>
      </c>
      <c r="D3734" s="84" t="s">
        <v>322</v>
      </c>
    </row>
    <row r="3735" spans="1:4">
      <c r="A3735" s="90">
        <v>3855</v>
      </c>
      <c r="B3735" s="85" t="s">
        <v>8754</v>
      </c>
      <c r="C3735" s="84" t="s">
        <v>3630</v>
      </c>
      <c r="D3735" s="86" t="s">
        <v>8755</v>
      </c>
    </row>
    <row r="3736" spans="1:4">
      <c r="A3736" s="90">
        <v>3857</v>
      </c>
      <c r="B3736" s="85" t="s">
        <v>8756</v>
      </c>
      <c r="C3736" s="84" t="s">
        <v>3630</v>
      </c>
      <c r="D3736" s="86" t="s">
        <v>8757</v>
      </c>
    </row>
    <row r="3737" spans="1:4">
      <c r="A3737" s="90">
        <v>3858</v>
      </c>
      <c r="B3737" s="85" t="s">
        <v>8758</v>
      </c>
      <c r="C3737" s="84" t="s">
        <v>3630</v>
      </c>
      <c r="D3737" s="86" t="s">
        <v>819</v>
      </c>
    </row>
    <row r="3738" spans="1:4">
      <c r="A3738" s="90">
        <v>3859</v>
      </c>
      <c r="B3738" s="85" t="s">
        <v>8759</v>
      </c>
      <c r="C3738" s="84" t="s">
        <v>3630</v>
      </c>
      <c r="D3738" s="86" t="s">
        <v>6279</v>
      </c>
    </row>
    <row r="3739" spans="1:4">
      <c r="A3739" s="90">
        <v>3860</v>
      </c>
      <c r="B3739" s="85" t="s">
        <v>8760</v>
      </c>
      <c r="C3739" s="84" t="s">
        <v>3630</v>
      </c>
      <c r="D3739" s="86" t="s">
        <v>8761</v>
      </c>
    </row>
    <row r="3740" spans="1:4">
      <c r="A3740" s="90">
        <v>3861</v>
      </c>
      <c r="B3740" s="85" t="s">
        <v>8762</v>
      </c>
      <c r="C3740" s="84" t="s">
        <v>3630</v>
      </c>
      <c r="D3740" s="86" t="s">
        <v>2513</v>
      </c>
    </row>
    <row r="3741" spans="1:4">
      <c r="D3741" s="84" t="s">
        <v>3696</v>
      </c>
    </row>
    <row r="3742" spans="1:4">
      <c r="B3742" s="82" t="s">
        <v>8763</v>
      </c>
    </row>
    <row r="3744" spans="1:4">
      <c r="B3744" s="82" t="s">
        <v>3604</v>
      </c>
      <c r="C3744" s="83" t="s">
        <v>3605</v>
      </c>
    </row>
    <row r="3745" spans="1:4">
      <c r="D3745" s="83" t="s">
        <v>3606</v>
      </c>
    </row>
    <row r="3746" spans="1:4">
      <c r="A3746" s="83" t="s">
        <v>3607</v>
      </c>
      <c r="B3746" s="82" t="s">
        <v>3608</v>
      </c>
      <c r="C3746" s="83" t="s">
        <v>3609</v>
      </c>
    </row>
    <row r="3747" spans="1:4">
      <c r="A3747" s="90">
        <v>3862</v>
      </c>
      <c r="B3747" s="85" t="s">
        <v>8764</v>
      </c>
      <c r="C3747" s="84" t="s">
        <v>3630</v>
      </c>
      <c r="D3747" s="86" t="s">
        <v>8765</v>
      </c>
    </row>
    <row r="3748" spans="1:4">
      <c r="A3748" s="90">
        <v>3863</v>
      </c>
      <c r="B3748" s="85" t="s">
        <v>8766</v>
      </c>
      <c r="C3748" s="84" t="s">
        <v>3630</v>
      </c>
      <c r="D3748" s="86" t="s">
        <v>1388</v>
      </c>
    </row>
    <row r="3749" spans="1:4">
      <c r="A3749" s="90">
        <v>3864</v>
      </c>
      <c r="B3749" s="85" t="s">
        <v>8767</v>
      </c>
      <c r="C3749" s="84" t="s">
        <v>3630</v>
      </c>
      <c r="D3749" s="86" t="s">
        <v>2513</v>
      </c>
    </row>
    <row r="3750" spans="1:4">
      <c r="A3750" s="90">
        <v>3865</v>
      </c>
      <c r="B3750" s="85" t="s">
        <v>8768</v>
      </c>
      <c r="C3750" s="84" t="s">
        <v>3630</v>
      </c>
      <c r="D3750" s="86" t="s">
        <v>1388</v>
      </c>
    </row>
    <row r="3751" spans="1:4">
      <c r="A3751" s="90">
        <v>3866</v>
      </c>
      <c r="B3751" s="85" t="s">
        <v>8769</v>
      </c>
      <c r="C3751" s="84" t="s">
        <v>3968</v>
      </c>
      <c r="D3751" s="86" t="s">
        <v>8770</v>
      </c>
    </row>
    <row r="3752" spans="1:4">
      <c r="A3752" s="90">
        <v>3867</v>
      </c>
      <c r="B3752" s="85" t="s">
        <v>8771</v>
      </c>
      <c r="C3752" s="84" t="s">
        <v>3968</v>
      </c>
      <c r="D3752" s="86" t="s">
        <v>1359</v>
      </c>
    </row>
    <row r="3753" spans="1:4">
      <c r="A3753" s="90">
        <v>3869</v>
      </c>
      <c r="B3753" s="85" t="s">
        <v>8772</v>
      </c>
      <c r="C3753" s="84" t="s">
        <v>3630</v>
      </c>
      <c r="D3753" s="88" t="s">
        <v>8773</v>
      </c>
    </row>
    <row r="3754" spans="1:4">
      <c r="B3754" s="85" t="s">
        <v>8774</v>
      </c>
    </row>
    <row r="3755" spans="1:4">
      <c r="A3755" s="90">
        <v>3870</v>
      </c>
      <c r="B3755" s="85" t="s">
        <v>8775</v>
      </c>
      <c r="C3755" s="84" t="s">
        <v>3630</v>
      </c>
      <c r="D3755" s="86" t="s">
        <v>8776</v>
      </c>
    </row>
    <row r="3756" spans="1:4">
      <c r="A3756" s="90">
        <v>3871</v>
      </c>
      <c r="B3756" s="85" t="s">
        <v>8777</v>
      </c>
      <c r="C3756" s="84" t="s">
        <v>3630</v>
      </c>
      <c r="D3756" s="87" t="s">
        <v>8778</v>
      </c>
    </row>
    <row r="3757" spans="1:4">
      <c r="A3757" s="90">
        <v>3872</v>
      </c>
      <c r="B3757" s="85" t="s">
        <v>8779</v>
      </c>
      <c r="C3757" s="84" t="s">
        <v>3968</v>
      </c>
      <c r="D3757" s="86" t="s">
        <v>2687</v>
      </c>
    </row>
    <row r="3758" spans="1:4">
      <c r="A3758" s="90">
        <v>3875</v>
      </c>
      <c r="B3758" s="85" t="s">
        <v>8780</v>
      </c>
      <c r="C3758" s="84" t="s">
        <v>3630</v>
      </c>
      <c r="D3758" s="84" t="s">
        <v>1768</v>
      </c>
    </row>
    <row r="3759" spans="1:4">
      <c r="A3759" s="90">
        <v>3878</v>
      </c>
      <c r="B3759" s="85" t="s">
        <v>8781</v>
      </c>
      <c r="C3759" s="84" t="s">
        <v>3630</v>
      </c>
      <c r="D3759" s="86" t="s">
        <v>114</v>
      </c>
    </row>
    <row r="3760" spans="1:4">
      <c r="A3760" s="90">
        <v>3880</v>
      </c>
      <c r="B3760" s="85" t="s">
        <v>8782</v>
      </c>
      <c r="C3760" s="84" t="s">
        <v>3630</v>
      </c>
      <c r="D3760" s="86" t="s">
        <v>575</v>
      </c>
    </row>
    <row r="3761" spans="1:4">
      <c r="A3761" s="90">
        <v>3881</v>
      </c>
      <c r="B3761" s="85" t="s">
        <v>8783</v>
      </c>
      <c r="C3761" s="84" t="s">
        <v>3968</v>
      </c>
      <c r="D3761" s="86" t="s">
        <v>1922</v>
      </c>
    </row>
    <row r="3762" spans="1:4">
      <c r="A3762" s="90">
        <v>3883</v>
      </c>
      <c r="B3762" s="85" t="s">
        <v>8784</v>
      </c>
      <c r="C3762" s="84" t="s">
        <v>3630</v>
      </c>
      <c r="D3762" s="86" t="s">
        <v>8785</v>
      </c>
    </row>
    <row r="3763" spans="1:4">
      <c r="A3763" s="90">
        <v>3884</v>
      </c>
      <c r="B3763" s="85" t="s">
        <v>8786</v>
      </c>
      <c r="C3763" s="84" t="s">
        <v>3630</v>
      </c>
      <c r="D3763" s="84" t="s">
        <v>1149</v>
      </c>
    </row>
    <row r="3764" spans="1:4">
      <c r="A3764" s="90">
        <v>3885</v>
      </c>
      <c r="B3764" s="85" t="s">
        <v>8787</v>
      </c>
      <c r="C3764" s="84" t="s">
        <v>3968</v>
      </c>
      <c r="D3764" s="84" t="s">
        <v>1131</v>
      </c>
    </row>
    <row r="3765" spans="1:4">
      <c r="A3765" s="90">
        <v>3886</v>
      </c>
      <c r="B3765" s="85" t="s">
        <v>8788</v>
      </c>
      <c r="C3765" s="84" t="s">
        <v>3630</v>
      </c>
      <c r="D3765" s="86" t="s">
        <v>1438</v>
      </c>
    </row>
    <row r="3766" spans="1:4">
      <c r="A3766" s="90">
        <v>3887</v>
      </c>
      <c r="B3766" s="85" t="s">
        <v>8789</v>
      </c>
      <c r="C3766" s="84" t="s">
        <v>3630</v>
      </c>
      <c r="D3766" s="86" t="s">
        <v>1079</v>
      </c>
    </row>
    <row r="3767" spans="1:4">
      <c r="A3767" s="90">
        <v>3888</v>
      </c>
      <c r="B3767" s="85" t="s">
        <v>8790</v>
      </c>
      <c r="C3767" s="84" t="s">
        <v>3630</v>
      </c>
      <c r="D3767" s="86" t="s">
        <v>1079</v>
      </c>
    </row>
    <row r="3768" spans="1:4">
      <c r="A3768" s="90">
        <v>3889</v>
      </c>
      <c r="B3768" s="85" t="s">
        <v>8791</v>
      </c>
      <c r="C3768" s="84" t="s">
        <v>3630</v>
      </c>
      <c r="D3768" s="84" t="s">
        <v>1686</v>
      </c>
    </row>
    <row r="3769" spans="1:4">
      <c r="A3769" s="90">
        <v>3890</v>
      </c>
      <c r="B3769" s="85" t="s">
        <v>8792</v>
      </c>
      <c r="C3769" s="84" t="s">
        <v>3968</v>
      </c>
      <c r="D3769" s="86" t="s">
        <v>1774</v>
      </c>
    </row>
    <row r="3770" spans="1:4">
      <c r="A3770" s="90">
        <v>3891</v>
      </c>
      <c r="B3770" s="85" t="s">
        <v>8793</v>
      </c>
      <c r="C3770" s="84" t="s">
        <v>3968</v>
      </c>
      <c r="D3770" s="84" t="s">
        <v>484</v>
      </c>
    </row>
    <row r="3771" spans="1:4">
      <c r="A3771" s="90">
        <v>3892</v>
      </c>
      <c r="B3771" s="85" t="s">
        <v>8794</v>
      </c>
      <c r="C3771" s="84" t="s">
        <v>3630</v>
      </c>
      <c r="D3771" s="86" t="s">
        <v>3316</v>
      </c>
    </row>
    <row r="3772" spans="1:4">
      <c r="A3772" s="90">
        <v>3893</v>
      </c>
      <c r="B3772" s="85" t="s">
        <v>8795</v>
      </c>
      <c r="C3772" s="84" t="s">
        <v>3630</v>
      </c>
      <c r="D3772" s="86" t="s">
        <v>971</v>
      </c>
    </row>
    <row r="3773" spans="1:4">
      <c r="A3773" s="90">
        <v>3894</v>
      </c>
      <c r="B3773" s="85" t="s">
        <v>8796</v>
      </c>
      <c r="C3773" s="84" t="s">
        <v>3630</v>
      </c>
      <c r="D3773" s="86" t="s">
        <v>7190</v>
      </c>
    </row>
    <row r="3774" spans="1:4">
      <c r="A3774" s="90">
        <v>3895</v>
      </c>
      <c r="B3774" s="85" t="s">
        <v>8797</v>
      </c>
      <c r="C3774" s="84" t="s">
        <v>3630</v>
      </c>
      <c r="D3774" s="86" t="s">
        <v>1165</v>
      </c>
    </row>
    <row r="3775" spans="1:4">
      <c r="A3775" s="90">
        <v>3896</v>
      </c>
      <c r="B3775" s="85" t="s">
        <v>8798</v>
      </c>
      <c r="C3775" s="84" t="s">
        <v>3630</v>
      </c>
      <c r="D3775" s="86" t="s">
        <v>2315</v>
      </c>
    </row>
    <row r="3776" spans="1:4">
      <c r="A3776" s="90">
        <v>3897</v>
      </c>
      <c r="B3776" s="85" t="s">
        <v>8799</v>
      </c>
      <c r="C3776" s="84" t="s">
        <v>3630</v>
      </c>
      <c r="D3776" s="86" t="s">
        <v>991</v>
      </c>
    </row>
    <row r="3777" spans="1:4">
      <c r="A3777" s="90">
        <v>3898</v>
      </c>
      <c r="B3777" s="85" t="s">
        <v>8800</v>
      </c>
      <c r="C3777" s="84" t="s">
        <v>3630</v>
      </c>
      <c r="D3777" s="86" t="s">
        <v>3321</v>
      </c>
    </row>
    <row r="3778" spans="1:4">
      <c r="A3778" s="90">
        <v>3899</v>
      </c>
      <c r="B3778" s="85" t="s">
        <v>8801</v>
      </c>
      <c r="C3778" s="84" t="s">
        <v>3630</v>
      </c>
      <c r="D3778" s="86" t="s">
        <v>473</v>
      </c>
    </row>
    <row r="3779" spans="1:4">
      <c r="A3779" s="90">
        <v>3900</v>
      </c>
      <c r="B3779" s="85" t="s">
        <v>8802</v>
      </c>
      <c r="C3779" s="84" t="s">
        <v>3630</v>
      </c>
      <c r="D3779" s="86" t="s">
        <v>3494</v>
      </c>
    </row>
    <row r="3780" spans="1:4">
      <c r="D3780" s="84" t="s">
        <v>3696</v>
      </c>
    </row>
    <row r="3781" spans="1:4">
      <c r="B3781" s="82" t="s">
        <v>8803</v>
      </c>
    </row>
    <row r="3783" spans="1:4">
      <c r="B3783" s="82" t="s">
        <v>3604</v>
      </c>
      <c r="C3783" s="83" t="s">
        <v>3605</v>
      </c>
    </row>
    <row r="3784" spans="1:4">
      <c r="D3784" s="83" t="s">
        <v>3606</v>
      </c>
    </row>
    <row r="3785" spans="1:4">
      <c r="A3785" s="83" t="s">
        <v>3607</v>
      </c>
      <c r="B3785" s="82" t="s">
        <v>3608</v>
      </c>
      <c r="C3785" s="83" t="s">
        <v>3609</v>
      </c>
    </row>
    <row r="3786" spans="1:4">
      <c r="A3786" s="90">
        <v>3901</v>
      </c>
      <c r="B3786" s="85" t="s">
        <v>8804</v>
      </c>
      <c r="C3786" s="84" t="s">
        <v>3630</v>
      </c>
      <c r="D3786" s="86" t="s">
        <v>3438</v>
      </c>
    </row>
    <row r="3787" spans="1:4">
      <c r="A3787" s="90">
        <v>3902</v>
      </c>
      <c r="B3787" s="85" t="s">
        <v>8805</v>
      </c>
      <c r="C3787" s="84" t="s">
        <v>3630</v>
      </c>
      <c r="D3787" s="86" t="s">
        <v>8806</v>
      </c>
    </row>
    <row r="3788" spans="1:4">
      <c r="A3788" s="90">
        <v>3903</v>
      </c>
      <c r="B3788" s="85" t="s">
        <v>8807</v>
      </c>
      <c r="C3788" s="84" t="s">
        <v>3630</v>
      </c>
      <c r="D3788" s="86" t="s">
        <v>2315</v>
      </c>
    </row>
    <row r="3789" spans="1:4">
      <c r="A3789" s="90">
        <v>3904</v>
      </c>
      <c r="B3789" s="85" t="s">
        <v>8808</v>
      </c>
      <c r="C3789" s="84" t="s">
        <v>3630</v>
      </c>
      <c r="D3789" s="86" t="s">
        <v>1052</v>
      </c>
    </row>
    <row r="3790" spans="1:4">
      <c r="A3790" s="90">
        <v>3905</v>
      </c>
      <c r="B3790" s="85" t="s">
        <v>8809</v>
      </c>
      <c r="C3790" s="84" t="s">
        <v>3630</v>
      </c>
      <c r="D3790" s="86" t="s">
        <v>2542</v>
      </c>
    </row>
    <row r="3791" spans="1:4">
      <c r="A3791" s="90">
        <v>3906</v>
      </c>
      <c r="B3791" s="85" t="s">
        <v>8810</v>
      </c>
      <c r="C3791" s="84" t="s">
        <v>3630</v>
      </c>
      <c r="D3791" s="86" t="s">
        <v>971</v>
      </c>
    </row>
    <row r="3792" spans="1:4">
      <c r="A3792" s="90">
        <v>3907</v>
      </c>
      <c r="B3792" s="85" t="s">
        <v>8811</v>
      </c>
      <c r="C3792" s="84" t="s">
        <v>3630</v>
      </c>
      <c r="D3792" s="86" t="s">
        <v>7190</v>
      </c>
    </row>
    <row r="3793" spans="1:4">
      <c r="A3793" s="90">
        <v>3908</v>
      </c>
      <c r="B3793" s="85" t="s">
        <v>8812</v>
      </c>
      <c r="C3793" s="84" t="s">
        <v>3630</v>
      </c>
      <c r="D3793" s="86" t="s">
        <v>722</v>
      </c>
    </row>
    <row r="3794" spans="1:4">
      <c r="A3794" s="90">
        <v>3909</v>
      </c>
      <c r="B3794" s="85" t="s">
        <v>8813</v>
      </c>
      <c r="C3794" s="84" t="s">
        <v>3630</v>
      </c>
      <c r="D3794" s="86" t="s">
        <v>8814</v>
      </c>
    </row>
    <row r="3795" spans="1:4">
      <c r="A3795" s="90">
        <v>3910</v>
      </c>
      <c r="B3795" s="85" t="s">
        <v>8815</v>
      </c>
      <c r="C3795" s="84" t="s">
        <v>3630</v>
      </c>
      <c r="D3795" s="86" t="s">
        <v>8816</v>
      </c>
    </row>
    <row r="3796" spans="1:4">
      <c r="A3796" s="90">
        <v>3911</v>
      </c>
      <c r="B3796" s="85" t="s">
        <v>8817</v>
      </c>
      <c r="C3796" s="84" t="s">
        <v>3630</v>
      </c>
      <c r="D3796" s="86" t="s">
        <v>2747</v>
      </c>
    </row>
    <row r="3797" spans="1:4">
      <c r="A3797" s="90">
        <v>3912</v>
      </c>
      <c r="B3797" s="85" t="s">
        <v>8818</v>
      </c>
      <c r="C3797" s="84" t="s">
        <v>3630</v>
      </c>
      <c r="D3797" s="86" t="s">
        <v>971</v>
      </c>
    </row>
    <row r="3798" spans="1:4">
      <c r="A3798" s="90">
        <v>3913</v>
      </c>
      <c r="B3798" s="85" t="s">
        <v>8819</v>
      </c>
      <c r="C3798" s="84" t="s">
        <v>3630</v>
      </c>
      <c r="D3798" s="86" t="s">
        <v>7190</v>
      </c>
    </row>
    <row r="3799" spans="1:4">
      <c r="A3799" s="90">
        <v>3914</v>
      </c>
      <c r="B3799" s="85" t="s">
        <v>8820</v>
      </c>
      <c r="C3799" s="84" t="s">
        <v>3630</v>
      </c>
      <c r="D3799" s="86" t="s">
        <v>722</v>
      </c>
    </row>
    <row r="3800" spans="1:4">
      <c r="A3800" s="90">
        <v>3915</v>
      </c>
      <c r="B3800" s="85" t="s">
        <v>8821</v>
      </c>
      <c r="C3800" s="84" t="s">
        <v>3630</v>
      </c>
      <c r="D3800" s="86" t="s">
        <v>8822</v>
      </c>
    </row>
    <row r="3801" spans="1:4">
      <c r="A3801" s="90">
        <v>3916</v>
      </c>
      <c r="B3801" s="85" t="s">
        <v>8823</v>
      </c>
      <c r="C3801" s="84" t="s">
        <v>3630</v>
      </c>
      <c r="D3801" s="86" t="s">
        <v>2740</v>
      </c>
    </row>
    <row r="3802" spans="1:4">
      <c r="A3802" s="90">
        <v>3917</v>
      </c>
      <c r="B3802" s="85" t="s">
        <v>8824</v>
      </c>
      <c r="C3802" s="84" t="s">
        <v>3630</v>
      </c>
      <c r="D3802" s="86" t="s">
        <v>2542</v>
      </c>
    </row>
    <row r="3803" spans="1:4">
      <c r="A3803" s="90">
        <v>3918</v>
      </c>
      <c r="B3803" s="85" t="s">
        <v>8825</v>
      </c>
      <c r="C3803" s="84" t="s">
        <v>3630</v>
      </c>
      <c r="D3803" s="86" t="s">
        <v>971</v>
      </c>
    </row>
    <row r="3804" spans="1:4">
      <c r="A3804" s="90">
        <v>3919</v>
      </c>
      <c r="B3804" s="85" t="s">
        <v>8826</v>
      </c>
      <c r="C3804" s="84" t="s">
        <v>3630</v>
      </c>
      <c r="D3804" s="86" t="s">
        <v>7190</v>
      </c>
    </row>
    <row r="3805" spans="1:4">
      <c r="A3805" s="90">
        <v>3920</v>
      </c>
      <c r="B3805" s="85" t="s">
        <v>8827</v>
      </c>
      <c r="C3805" s="84" t="s">
        <v>3630</v>
      </c>
      <c r="D3805" s="86" t="s">
        <v>722</v>
      </c>
    </row>
    <row r="3806" spans="1:4">
      <c r="A3806" s="90">
        <v>3921</v>
      </c>
      <c r="B3806" s="85" t="s">
        <v>8828</v>
      </c>
      <c r="C3806" s="84" t="s">
        <v>3630</v>
      </c>
      <c r="D3806" s="86" t="s">
        <v>2315</v>
      </c>
    </row>
    <row r="3807" spans="1:4">
      <c r="A3807" s="90">
        <v>3922</v>
      </c>
      <c r="B3807" s="85" t="s">
        <v>8829</v>
      </c>
      <c r="C3807" s="84" t="s">
        <v>3630</v>
      </c>
      <c r="D3807" s="86" t="s">
        <v>794</v>
      </c>
    </row>
    <row r="3808" spans="1:4">
      <c r="A3808" s="90">
        <v>3923</v>
      </c>
      <c r="B3808" s="85" t="s">
        <v>8830</v>
      </c>
      <c r="C3808" s="84" t="s">
        <v>3630</v>
      </c>
      <c r="D3808" s="86" t="s">
        <v>2208</v>
      </c>
    </row>
    <row r="3809" spans="1:4">
      <c r="A3809" s="90">
        <v>3924</v>
      </c>
      <c r="B3809" s="85" t="s">
        <v>8831</v>
      </c>
      <c r="C3809" s="84" t="s">
        <v>3630</v>
      </c>
      <c r="D3809" s="86" t="s">
        <v>971</v>
      </c>
    </row>
    <row r="3810" spans="1:4">
      <c r="A3810" s="90">
        <v>3925</v>
      </c>
      <c r="B3810" s="85" t="s">
        <v>8832</v>
      </c>
      <c r="C3810" s="84" t="s">
        <v>3630</v>
      </c>
      <c r="D3810" s="86" t="s">
        <v>7190</v>
      </c>
    </row>
    <row r="3811" spans="1:4">
      <c r="A3811" s="90">
        <v>3926</v>
      </c>
      <c r="B3811" s="85" t="s">
        <v>8833</v>
      </c>
      <c r="C3811" s="84" t="s">
        <v>3630</v>
      </c>
      <c r="D3811" s="86" t="s">
        <v>722</v>
      </c>
    </row>
    <row r="3812" spans="1:4">
      <c r="A3812" s="90">
        <v>3927</v>
      </c>
      <c r="B3812" s="85" t="s">
        <v>8834</v>
      </c>
      <c r="C3812" s="84" t="s">
        <v>3630</v>
      </c>
      <c r="D3812" s="86" t="s">
        <v>8835</v>
      </c>
    </row>
    <row r="3813" spans="1:4">
      <c r="A3813" s="90">
        <v>3928</v>
      </c>
      <c r="B3813" s="85" t="s">
        <v>8836</v>
      </c>
      <c r="C3813" s="84" t="s">
        <v>3630</v>
      </c>
      <c r="D3813" s="86" t="s">
        <v>2747</v>
      </c>
    </row>
    <row r="3814" spans="1:4">
      <c r="A3814" s="90">
        <v>3929</v>
      </c>
      <c r="B3814" s="85" t="s">
        <v>8837</v>
      </c>
      <c r="C3814" s="84" t="s">
        <v>3630</v>
      </c>
      <c r="D3814" s="86" t="s">
        <v>2995</v>
      </c>
    </row>
    <row r="3815" spans="1:4">
      <c r="A3815" s="90">
        <v>3930</v>
      </c>
      <c r="B3815" s="85" t="s">
        <v>8838</v>
      </c>
      <c r="C3815" s="84" t="s">
        <v>3630</v>
      </c>
      <c r="D3815" s="86" t="s">
        <v>8839</v>
      </c>
    </row>
    <row r="3816" spans="1:4">
      <c r="A3816" s="90">
        <v>3931</v>
      </c>
      <c r="B3816" s="85" t="s">
        <v>8840</v>
      </c>
      <c r="C3816" s="84" t="s">
        <v>3630</v>
      </c>
      <c r="D3816" s="86" t="s">
        <v>1111</v>
      </c>
    </row>
    <row r="3817" spans="1:4">
      <c r="A3817" s="90">
        <v>3932</v>
      </c>
      <c r="B3817" s="85" t="s">
        <v>8841</v>
      </c>
      <c r="C3817" s="84" t="s">
        <v>3630</v>
      </c>
      <c r="D3817" s="86" t="s">
        <v>2520</v>
      </c>
    </row>
    <row r="3818" spans="1:4">
      <c r="A3818" s="90">
        <v>3933</v>
      </c>
      <c r="B3818" s="85" t="s">
        <v>8842</v>
      </c>
      <c r="C3818" s="84" t="s">
        <v>3630</v>
      </c>
      <c r="D3818" s="86" t="s">
        <v>1619</v>
      </c>
    </row>
    <row r="3819" spans="1:4">
      <c r="D3819" s="84" t="s">
        <v>3696</v>
      </c>
    </row>
    <row r="3820" spans="1:4">
      <c r="B3820" s="82" t="s">
        <v>8843</v>
      </c>
    </row>
    <row r="3822" spans="1:4">
      <c r="B3822" s="82" t="s">
        <v>3604</v>
      </c>
      <c r="C3822" s="83" t="s">
        <v>3605</v>
      </c>
    </row>
    <row r="3823" spans="1:4">
      <c r="D3823" s="83" t="s">
        <v>3606</v>
      </c>
    </row>
    <row r="3824" spans="1:4">
      <c r="A3824" s="83" t="s">
        <v>3607</v>
      </c>
      <c r="B3824" s="82" t="s">
        <v>3608</v>
      </c>
      <c r="C3824" s="83" t="s">
        <v>3609</v>
      </c>
    </row>
    <row r="3825" spans="1:4">
      <c r="A3825" s="90">
        <v>3934</v>
      </c>
      <c r="B3825" s="85" t="s">
        <v>8844</v>
      </c>
      <c r="C3825" s="84" t="s">
        <v>3630</v>
      </c>
      <c r="D3825" s="86" t="s">
        <v>2315</v>
      </c>
    </row>
    <row r="3826" spans="1:4">
      <c r="A3826" s="90">
        <v>3935</v>
      </c>
      <c r="B3826" s="85" t="s">
        <v>8845</v>
      </c>
      <c r="C3826" s="84" t="s">
        <v>3630</v>
      </c>
      <c r="D3826" s="86" t="s">
        <v>2154</v>
      </c>
    </row>
    <row r="3827" spans="1:4">
      <c r="A3827" s="90">
        <v>3936</v>
      </c>
      <c r="B3827" s="85" t="s">
        <v>8846</v>
      </c>
      <c r="C3827" s="84" t="s">
        <v>3630</v>
      </c>
      <c r="D3827" s="86" t="s">
        <v>2747</v>
      </c>
    </row>
    <row r="3828" spans="1:4">
      <c r="A3828" s="90">
        <v>3937</v>
      </c>
      <c r="B3828" s="85" t="s">
        <v>8847</v>
      </c>
      <c r="C3828" s="84" t="s">
        <v>3630</v>
      </c>
      <c r="D3828" s="86" t="s">
        <v>8839</v>
      </c>
    </row>
    <row r="3829" spans="1:4">
      <c r="A3829" s="90">
        <v>3938</v>
      </c>
      <c r="B3829" s="85" t="s">
        <v>8848</v>
      </c>
      <c r="C3829" s="84" t="s">
        <v>3630</v>
      </c>
      <c r="D3829" s="86" t="s">
        <v>1111</v>
      </c>
    </row>
    <row r="3830" spans="1:4">
      <c r="A3830" s="90">
        <v>3939</v>
      </c>
      <c r="B3830" s="85" t="s">
        <v>8849</v>
      </c>
      <c r="C3830" s="84" t="s">
        <v>3630</v>
      </c>
      <c r="D3830" s="86" t="s">
        <v>2520</v>
      </c>
    </row>
    <row r="3831" spans="1:4">
      <c r="A3831" s="90">
        <v>3940</v>
      </c>
      <c r="B3831" s="85" t="s">
        <v>8850</v>
      </c>
      <c r="C3831" s="84" t="s">
        <v>3630</v>
      </c>
      <c r="D3831" s="86" t="s">
        <v>1619</v>
      </c>
    </row>
    <row r="3832" spans="1:4">
      <c r="A3832" s="90">
        <v>3941</v>
      </c>
      <c r="B3832" s="85" t="s">
        <v>8851</v>
      </c>
      <c r="C3832" s="84" t="s">
        <v>3630</v>
      </c>
      <c r="D3832" s="86" t="s">
        <v>2315</v>
      </c>
    </row>
    <row r="3833" spans="1:4">
      <c r="A3833" s="90">
        <v>3942</v>
      </c>
      <c r="B3833" s="85" t="s">
        <v>8852</v>
      </c>
      <c r="C3833" s="84" t="s">
        <v>3630</v>
      </c>
      <c r="D3833" s="86" t="s">
        <v>2575</v>
      </c>
    </row>
    <row r="3834" spans="1:4">
      <c r="A3834" s="90">
        <v>3943</v>
      </c>
      <c r="B3834" s="85" t="s">
        <v>8853</v>
      </c>
      <c r="C3834" s="84" t="s">
        <v>3630</v>
      </c>
      <c r="D3834" s="86" t="s">
        <v>722</v>
      </c>
    </row>
    <row r="3835" spans="1:4">
      <c r="A3835" s="90">
        <v>3944</v>
      </c>
      <c r="B3835" s="85" t="s">
        <v>8854</v>
      </c>
      <c r="C3835" s="84" t="s">
        <v>3630</v>
      </c>
      <c r="D3835" s="86" t="s">
        <v>76</v>
      </c>
    </row>
    <row r="3836" spans="1:4">
      <c r="A3836" s="90">
        <v>3945</v>
      </c>
      <c r="B3836" s="85" t="s">
        <v>8855</v>
      </c>
      <c r="C3836" s="84" t="s">
        <v>3630</v>
      </c>
      <c r="D3836" s="86" t="s">
        <v>3373</v>
      </c>
    </row>
    <row r="3837" spans="1:4">
      <c r="A3837" s="90">
        <v>3946</v>
      </c>
      <c r="B3837" s="85" t="s">
        <v>8856</v>
      </c>
      <c r="C3837" s="84" t="s">
        <v>3630</v>
      </c>
      <c r="D3837" s="86" t="s">
        <v>2315</v>
      </c>
    </row>
    <row r="3838" spans="1:4">
      <c r="A3838" s="90">
        <v>3947</v>
      </c>
      <c r="B3838" s="85" t="s">
        <v>8857</v>
      </c>
      <c r="C3838" s="84" t="s">
        <v>3630</v>
      </c>
      <c r="D3838" s="86" t="s">
        <v>2154</v>
      </c>
    </row>
    <row r="3839" spans="1:4">
      <c r="A3839" s="90">
        <v>3948</v>
      </c>
      <c r="B3839" s="85" t="s">
        <v>8858</v>
      </c>
      <c r="C3839" s="84" t="s">
        <v>3630</v>
      </c>
      <c r="D3839" s="86" t="s">
        <v>2747</v>
      </c>
    </row>
    <row r="3840" spans="1:4">
      <c r="A3840" s="90">
        <v>3949</v>
      </c>
      <c r="B3840" s="85" t="s">
        <v>8859</v>
      </c>
      <c r="C3840" s="84" t="s">
        <v>3630</v>
      </c>
      <c r="D3840" s="86" t="s">
        <v>8839</v>
      </c>
    </row>
    <row r="3841" spans="1:4">
      <c r="A3841" s="90">
        <v>3950</v>
      </c>
      <c r="B3841" s="85" t="s">
        <v>8860</v>
      </c>
      <c r="C3841" s="84" t="s">
        <v>3630</v>
      </c>
      <c r="D3841" s="86" t="s">
        <v>1111</v>
      </c>
    </row>
    <row r="3842" spans="1:4">
      <c r="A3842" s="90">
        <v>3951</v>
      </c>
      <c r="B3842" s="85" t="s">
        <v>8861</v>
      </c>
      <c r="C3842" s="84" t="s">
        <v>3630</v>
      </c>
      <c r="D3842" s="86" t="s">
        <v>1475</v>
      </c>
    </row>
    <row r="3843" spans="1:4">
      <c r="A3843" s="90">
        <v>3952</v>
      </c>
      <c r="B3843" s="85" t="s">
        <v>8862</v>
      </c>
      <c r="C3843" s="84" t="s">
        <v>3630</v>
      </c>
      <c r="D3843" s="86" t="s">
        <v>722</v>
      </c>
    </row>
    <row r="3844" spans="1:4">
      <c r="A3844" s="90">
        <v>3953</v>
      </c>
      <c r="B3844" s="85" t="s">
        <v>8863</v>
      </c>
      <c r="C3844" s="84" t="s">
        <v>3630</v>
      </c>
      <c r="D3844" s="86" t="s">
        <v>2315</v>
      </c>
    </row>
    <row r="3845" spans="1:4">
      <c r="A3845" s="90">
        <v>3954</v>
      </c>
      <c r="B3845" s="85" t="s">
        <v>8864</v>
      </c>
      <c r="C3845" s="84" t="s">
        <v>3630</v>
      </c>
      <c r="D3845" s="86" t="s">
        <v>378</v>
      </c>
    </row>
    <row r="3846" spans="1:4">
      <c r="A3846" s="90">
        <v>3956</v>
      </c>
      <c r="B3846" s="85" t="s">
        <v>8865</v>
      </c>
      <c r="C3846" s="84" t="s">
        <v>3630</v>
      </c>
      <c r="D3846" s="86" t="s">
        <v>3519</v>
      </c>
    </row>
    <row r="3847" spans="1:4">
      <c r="A3847" s="90">
        <v>3958</v>
      </c>
      <c r="B3847" s="85" t="s">
        <v>8866</v>
      </c>
      <c r="C3847" s="84" t="s">
        <v>3630</v>
      </c>
      <c r="D3847" s="86" t="s">
        <v>2268</v>
      </c>
    </row>
    <row r="3848" spans="1:4">
      <c r="A3848" s="90">
        <v>3959</v>
      </c>
      <c r="B3848" s="85" t="s">
        <v>8867</v>
      </c>
      <c r="C3848" s="84" t="s">
        <v>3630</v>
      </c>
      <c r="D3848" s="86" t="s">
        <v>6581</v>
      </c>
    </row>
    <row r="3849" spans="1:4">
      <c r="A3849" s="90">
        <v>3960</v>
      </c>
      <c r="B3849" s="85" t="s">
        <v>8868</v>
      </c>
      <c r="C3849" s="84" t="s">
        <v>3630</v>
      </c>
      <c r="D3849" s="86" t="s">
        <v>2837</v>
      </c>
    </row>
    <row r="3850" spans="1:4">
      <c r="A3850" s="90">
        <v>3961</v>
      </c>
      <c r="B3850" s="85" t="s">
        <v>8869</v>
      </c>
      <c r="C3850" s="84" t="s">
        <v>3630</v>
      </c>
      <c r="D3850" s="86" t="s">
        <v>2428</v>
      </c>
    </row>
    <row r="3851" spans="1:4">
      <c r="A3851" s="90">
        <v>3962</v>
      </c>
      <c r="B3851" s="85" t="s">
        <v>8870</v>
      </c>
      <c r="C3851" s="84" t="s">
        <v>3630</v>
      </c>
      <c r="D3851" s="86" t="s">
        <v>8871</v>
      </c>
    </row>
    <row r="3852" spans="1:4">
      <c r="A3852" s="90">
        <v>3963</v>
      </c>
      <c r="B3852" s="85" t="s">
        <v>8872</v>
      </c>
      <c r="C3852" s="84" t="s">
        <v>3630</v>
      </c>
      <c r="D3852" s="86" t="s">
        <v>8873</v>
      </c>
    </row>
    <row r="3853" spans="1:4">
      <c r="A3853" s="90">
        <v>3964</v>
      </c>
      <c r="B3853" s="85" t="s">
        <v>8874</v>
      </c>
      <c r="C3853" s="84" t="s">
        <v>3612</v>
      </c>
      <c r="D3853" s="86" t="s">
        <v>2872</v>
      </c>
    </row>
    <row r="3854" spans="1:4">
      <c r="A3854" s="90">
        <v>3965</v>
      </c>
      <c r="B3854" s="85" t="s">
        <v>8875</v>
      </c>
      <c r="C3854" s="84" t="s">
        <v>3612</v>
      </c>
      <c r="D3854" s="86" t="s">
        <v>2644</v>
      </c>
    </row>
    <row r="3855" spans="1:4">
      <c r="A3855" s="90">
        <v>3966</v>
      </c>
      <c r="B3855" s="85" t="s">
        <v>8876</v>
      </c>
      <c r="C3855" s="84" t="s">
        <v>3612</v>
      </c>
      <c r="D3855" s="86" t="s">
        <v>1195</v>
      </c>
    </row>
    <row r="3856" spans="1:4">
      <c r="A3856" s="90">
        <v>3968</v>
      </c>
      <c r="B3856" s="85" t="s">
        <v>8877</v>
      </c>
      <c r="C3856" s="84" t="s">
        <v>3612</v>
      </c>
      <c r="D3856" s="86" t="s">
        <v>8878</v>
      </c>
    </row>
    <row r="3857" spans="1:4">
      <c r="A3857" s="90">
        <v>3971</v>
      </c>
      <c r="B3857" s="85" t="s">
        <v>8879</v>
      </c>
      <c r="C3857" s="84" t="s">
        <v>3630</v>
      </c>
      <c r="D3857" s="86" t="s">
        <v>8880</v>
      </c>
    </row>
    <row r="3858" spans="1:4">
      <c r="D3858" s="84" t="s">
        <v>3696</v>
      </c>
    </row>
    <row r="3859" spans="1:4">
      <c r="B3859" s="82" t="s">
        <v>8881</v>
      </c>
    </row>
    <row r="3861" spans="1:4">
      <c r="B3861" s="82" t="s">
        <v>3604</v>
      </c>
      <c r="C3861" s="83" t="s">
        <v>3605</v>
      </c>
    </row>
    <row r="3862" spans="1:4">
      <c r="D3862" s="83" t="s">
        <v>3606</v>
      </c>
    </row>
    <row r="3863" spans="1:4">
      <c r="A3863" s="83" t="s">
        <v>3607</v>
      </c>
      <c r="B3863" s="82" t="s">
        <v>3608</v>
      </c>
      <c r="C3863" s="83" t="s">
        <v>3609</v>
      </c>
    </row>
    <row r="3864" spans="1:4">
      <c r="A3864" s="90">
        <v>3972</v>
      </c>
      <c r="B3864" s="85" t="s">
        <v>8882</v>
      </c>
      <c r="C3864" s="84" t="s">
        <v>3630</v>
      </c>
      <c r="D3864" s="86" t="s">
        <v>2979</v>
      </c>
    </row>
    <row r="3865" spans="1:4">
      <c r="A3865" s="90">
        <v>3973</v>
      </c>
      <c r="B3865" s="85" t="s">
        <v>8883</v>
      </c>
      <c r="C3865" s="84" t="s">
        <v>3630</v>
      </c>
      <c r="D3865" s="86" t="s">
        <v>8884</v>
      </c>
    </row>
    <row r="3866" spans="1:4">
      <c r="A3866" s="90">
        <v>3974</v>
      </c>
      <c r="B3866" s="85" t="s">
        <v>8885</v>
      </c>
      <c r="C3866" s="84" t="s">
        <v>3630</v>
      </c>
      <c r="D3866" s="86" t="s">
        <v>8886</v>
      </c>
    </row>
    <row r="3867" spans="1:4">
      <c r="A3867" s="90">
        <v>3975</v>
      </c>
      <c r="B3867" s="85" t="s">
        <v>8887</v>
      </c>
      <c r="C3867" s="84" t="s">
        <v>3630</v>
      </c>
      <c r="D3867" s="86" t="s">
        <v>8888</v>
      </c>
    </row>
    <row r="3868" spans="1:4">
      <c r="A3868" s="90">
        <v>3976</v>
      </c>
      <c r="B3868" s="85" t="s">
        <v>8889</v>
      </c>
      <c r="C3868" s="84" t="s">
        <v>3630</v>
      </c>
      <c r="D3868" s="86" t="s">
        <v>8890</v>
      </c>
    </row>
    <row r="3869" spans="1:4">
      <c r="A3869" s="90">
        <v>3977</v>
      </c>
      <c r="B3869" s="85" t="s">
        <v>8891</v>
      </c>
      <c r="C3869" s="84" t="s">
        <v>3630</v>
      </c>
      <c r="D3869" s="86" t="s">
        <v>8892</v>
      </c>
    </row>
    <row r="3870" spans="1:4">
      <c r="A3870" s="90">
        <v>3978</v>
      </c>
      <c r="B3870" s="85" t="s">
        <v>8893</v>
      </c>
      <c r="C3870" s="84" t="s">
        <v>3630</v>
      </c>
      <c r="D3870" s="86" t="s">
        <v>8894</v>
      </c>
    </row>
    <row r="3871" spans="1:4">
      <c r="A3871" s="90">
        <v>3979</v>
      </c>
      <c r="B3871" s="85" t="s">
        <v>8895</v>
      </c>
      <c r="C3871" s="84" t="s">
        <v>3968</v>
      </c>
      <c r="D3871" s="86" t="s">
        <v>658</v>
      </c>
    </row>
    <row r="3872" spans="1:4">
      <c r="A3872" s="90">
        <v>3980</v>
      </c>
      <c r="B3872" s="85" t="s">
        <v>8896</v>
      </c>
      <c r="C3872" s="84" t="s">
        <v>3630</v>
      </c>
      <c r="D3872" s="86" t="s">
        <v>193</v>
      </c>
    </row>
    <row r="3873" spans="1:4">
      <c r="A3873" s="90">
        <v>3981</v>
      </c>
      <c r="B3873" s="85" t="s">
        <v>8897</v>
      </c>
      <c r="C3873" s="84" t="s">
        <v>3630</v>
      </c>
      <c r="D3873" s="86" t="s">
        <v>1635</v>
      </c>
    </row>
    <row r="3874" spans="1:4">
      <c r="A3874" s="90">
        <v>3982</v>
      </c>
      <c r="B3874" s="85" t="s">
        <v>8898</v>
      </c>
      <c r="C3874" s="84" t="s">
        <v>3630</v>
      </c>
      <c r="D3874" s="86" t="s">
        <v>1362</v>
      </c>
    </row>
    <row r="3875" spans="1:4">
      <c r="A3875" s="90">
        <v>3983</v>
      </c>
      <c r="B3875" s="85" t="s">
        <v>8899</v>
      </c>
      <c r="C3875" s="84" t="s">
        <v>3630</v>
      </c>
      <c r="D3875" s="86" t="s">
        <v>1448</v>
      </c>
    </row>
    <row r="3876" spans="1:4">
      <c r="A3876" s="90">
        <v>3985</v>
      </c>
      <c r="B3876" s="85" t="s">
        <v>8900</v>
      </c>
      <c r="C3876" s="84" t="s">
        <v>3630</v>
      </c>
      <c r="D3876" s="86" t="s">
        <v>1769</v>
      </c>
    </row>
    <row r="3877" spans="1:4">
      <c r="A3877" s="90">
        <v>3986</v>
      </c>
      <c r="B3877" s="85" t="s">
        <v>8901</v>
      </c>
      <c r="C3877" s="84" t="s">
        <v>3630</v>
      </c>
      <c r="D3877" s="86" t="s">
        <v>7417</v>
      </c>
    </row>
    <row r="3878" spans="1:4">
      <c r="A3878" s="90">
        <v>3987</v>
      </c>
      <c r="B3878" s="85" t="s">
        <v>8902</v>
      </c>
      <c r="C3878" s="84" t="s">
        <v>3630</v>
      </c>
      <c r="D3878" s="86" t="s">
        <v>2750</v>
      </c>
    </row>
    <row r="3879" spans="1:4">
      <c r="A3879" s="90">
        <v>3988</v>
      </c>
      <c r="B3879" s="85" t="s">
        <v>8903</v>
      </c>
      <c r="C3879" s="84" t="s">
        <v>3630</v>
      </c>
      <c r="D3879" s="86" t="s">
        <v>298</v>
      </c>
    </row>
    <row r="3880" spans="1:4">
      <c r="A3880" s="90">
        <v>3989</v>
      </c>
      <c r="B3880" s="85" t="s">
        <v>8904</v>
      </c>
      <c r="C3880" s="84" t="s">
        <v>3630</v>
      </c>
      <c r="D3880" s="86" t="s">
        <v>1918</v>
      </c>
    </row>
    <row r="3881" spans="1:4">
      <c r="A3881" s="90">
        <v>3990</v>
      </c>
      <c r="B3881" s="85" t="s">
        <v>8905</v>
      </c>
      <c r="C3881" s="84" t="s">
        <v>3968</v>
      </c>
      <c r="D3881" s="86" t="s">
        <v>2323</v>
      </c>
    </row>
    <row r="3882" spans="1:4">
      <c r="A3882" s="90">
        <v>3991</v>
      </c>
      <c r="B3882" s="85" t="s">
        <v>8906</v>
      </c>
      <c r="C3882" s="84" t="s">
        <v>3968</v>
      </c>
      <c r="D3882" s="86" t="s">
        <v>3110</v>
      </c>
    </row>
    <row r="3883" spans="1:4">
      <c r="A3883" s="90">
        <v>3992</v>
      </c>
      <c r="B3883" s="85" t="s">
        <v>8907</v>
      </c>
      <c r="C3883" s="84" t="s">
        <v>3630</v>
      </c>
      <c r="D3883" s="86" t="s">
        <v>3385</v>
      </c>
    </row>
    <row r="3884" spans="1:4">
      <c r="A3884" s="90">
        <v>3993</v>
      </c>
      <c r="B3884" s="85" t="s">
        <v>8908</v>
      </c>
      <c r="C3884" s="84" t="s">
        <v>3630</v>
      </c>
      <c r="D3884" s="86" t="s">
        <v>8909</v>
      </c>
    </row>
    <row r="3885" spans="1:4">
      <c r="A3885" s="90">
        <v>3994</v>
      </c>
      <c r="B3885" s="85" t="s">
        <v>8910</v>
      </c>
      <c r="C3885" s="84" t="s">
        <v>3630</v>
      </c>
      <c r="D3885" s="86" t="s">
        <v>8911</v>
      </c>
    </row>
    <row r="3886" spans="1:4">
      <c r="A3886" s="90">
        <v>3995</v>
      </c>
      <c r="B3886" s="85" t="s">
        <v>8912</v>
      </c>
      <c r="C3886" s="84" t="s">
        <v>3630</v>
      </c>
      <c r="D3886" s="86" t="s">
        <v>7207</v>
      </c>
    </row>
    <row r="3887" spans="1:4">
      <c r="A3887" s="90">
        <v>3996</v>
      </c>
      <c r="B3887" s="85" t="s">
        <v>8913</v>
      </c>
      <c r="C3887" s="84" t="s">
        <v>3630</v>
      </c>
      <c r="D3887" s="86" t="s">
        <v>8914</v>
      </c>
    </row>
    <row r="3888" spans="1:4">
      <c r="A3888" s="90">
        <v>3997</v>
      </c>
      <c r="B3888" s="85" t="s">
        <v>8915</v>
      </c>
      <c r="C3888" s="84" t="s">
        <v>3630</v>
      </c>
      <c r="D3888" s="86" t="s">
        <v>229</v>
      </c>
    </row>
    <row r="3889" spans="1:4">
      <c r="A3889" s="90">
        <v>3998</v>
      </c>
      <c r="B3889" s="85" t="s">
        <v>8916</v>
      </c>
      <c r="C3889" s="84" t="s">
        <v>3630</v>
      </c>
      <c r="D3889" s="86" t="s">
        <v>3231</v>
      </c>
    </row>
    <row r="3890" spans="1:4">
      <c r="A3890" s="90">
        <v>3999</v>
      </c>
      <c r="B3890" s="85" t="s">
        <v>8917</v>
      </c>
      <c r="C3890" s="84" t="s">
        <v>3630</v>
      </c>
      <c r="D3890" s="86" t="s">
        <v>8918</v>
      </c>
    </row>
    <row r="3891" spans="1:4">
      <c r="A3891" s="90">
        <v>4000</v>
      </c>
      <c r="B3891" s="85" t="s">
        <v>8919</v>
      </c>
      <c r="C3891" s="84" t="s">
        <v>3630</v>
      </c>
      <c r="D3891" s="86" t="s">
        <v>8918</v>
      </c>
    </row>
    <row r="3892" spans="1:4">
      <c r="A3892" s="90">
        <v>4001</v>
      </c>
      <c r="B3892" s="85" t="s">
        <v>8920</v>
      </c>
      <c r="C3892" s="84" t="s">
        <v>3630</v>
      </c>
      <c r="D3892" s="86" t="s">
        <v>4414</v>
      </c>
    </row>
    <row r="3893" spans="1:4">
      <c r="A3893" s="90">
        <v>4002</v>
      </c>
      <c r="B3893" s="85" t="s">
        <v>8921</v>
      </c>
      <c r="C3893" s="84" t="s">
        <v>3630</v>
      </c>
      <c r="D3893" s="86" t="s">
        <v>8922</v>
      </c>
    </row>
    <row r="3894" spans="1:4">
      <c r="A3894" s="90">
        <v>4003</v>
      </c>
      <c r="B3894" s="85" t="s">
        <v>8923</v>
      </c>
      <c r="C3894" s="84" t="s">
        <v>3630</v>
      </c>
      <c r="D3894" s="86" t="s">
        <v>8924</v>
      </c>
    </row>
    <row r="3895" spans="1:4">
      <c r="A3895" s="90">
        <v>4004</v>
      </c>
      <c r="B3895" s="85" t="s">
        <v>8925</v>
      </c>
      <c r="C3895" s="84" t="s">
        <v>3630</v>
      </c>
      <c r="D3895" s="86" t="s">
        <v>8926</v>
      </c>
    </row>
    <row r="3896" spans="1:4">
      <c r="A3896" s="90">
        <v>4005</v>
      </c>
      <c r="B3896" s="85" t="s">
        <v>8927</v>
      </c>
      <c r="C3896" s="84" t="s">
        <v>3630</v>
      </c>
      <c r="D3896" s="86" t="s">
        <v>2709</v>
      </c>
    </row>
    <row r="3897" spans="1:4">
      <c r="D3897" s="84" t="s">
        <v>3696</v>
      </c>
    </row>
    <row r="3898" spans="1:4">
      <c r="B3898" s="82" t="s">
        <v>8928</v>
      </c>
    </row>
    <row r="3900" spans="1:4">
      <c r="B3900" s="82" t="s">
        <v>3604</v>
      </c>
      <c r="C3900" s="83" t="s">
        <v>3605</v>
      </c>
    </row>
    <row r="3901" spans="1:4">
      <c r="D3901" s="83" t="s">
        <v>3606</v>
      </c>
    </row>
    <row r="3902" spans="1:4">
      <c r="A3902" s="83" t="s">
        <v>3607</v>
      </c>
      <c r="B3902" s="82" t="s">
        <v>3608</v>
      </c>
      <c r="C3902" s="83" t="s">
        <v>3609</v>
      </c>
    </row>
    <row r="3903" spans="1:4">
      <c r="A3903" s="90">
        <v>4006</v>
      </c>
      <c r="B3903" s="85" t="s">
        <v>8929</v>
      </c>
      <c r="C3903" s="84" t="s">
        <v>3630</v>
      </c>
      <c r="D3903" s="86" t="s">
        <v>8930</v>
      </c>
    </row>
    <row r="3904" spans="1:4">
      <c r="A3904" s="90">
        <v>4007</v>
      </c>
      <c r="B3904" s="85" t="s">
        <v>8931</v>
      </c>
      <c r="C3904" s="84" t="s">
        <v>3630</v>
      </c>
      <c r="D3904" s="86" t="s">
        <v>8932</v>
      </c>
    </row>
    <row r="3905" spans="1:4">
      <c r="A3905" s="90">
        <v>4008</v>
      </c>
      <c r="B3905" s="85" t="s">
        <v>8933</v>
      </c>
      <c r="C3905" s="84" t="s">
        <v>3630</v>
      </c>
      <c r="D3905" s="86" t="s">
        <v>8934</v>
      </c>
    </row>
    <row r="3906" spans="1:4">
      <c r="A3906" s="90">
        <v>4009</v>
      </c>
      <c r="B3906" s="85" t="s">
        <v>8935</v>
      </c>
      <c r="C3906" s="84" t="s">
        <v>3630</v>
      </c>
      <c r="D3906" s="86" t="s">
        <v>8936</v>
      </c>
    </row>
    <row r="3907" spans="1:4">
      <c r="A3907" s="90">
        <v>4010</v>
      </c>
      <c r="B3907" s="85" t="s">
        <v>8937</v>
      </c>
      <c r="C3907" s="84" t="s">
        <v>3630</v>
      </c>
      <c r="D3907" s="86" t="s">
        <v>8936</v>
      </c>
    </row>
    <row r="3908" spans="1:4">
      <c r="A3908" s="90">
        <v>4011</v>
      </c>
      <c r="B3908" s="85" t="s">
        <v>8938</v>
      </c>
      <c r="C3908" s="84" t="s">
        <v>3630</v>
      </c>
      <c r="D3908" s="86" t="s">
        <v>5998</v>
      </c>
    </row>
    <row r="3909" spans="1:4">
      <c r="A3909" s="90">
        <v>4012</v>
      </c>
      <c r="B3909" s="85" t="s">
        <v>8939</v>
      </c>
      <c r="C3909" s="84" t="s">
        <v>3630</v>
      </c>
      <c r="D3909" s="86" t="s">
        <v>3430</v>
      </c>
    </row>
    <row r="3910" spans="1:4">
      <c r="A3910" s="90">
        <v>4013</v>
      </c>
      <c r="B3910" s="85" t="s">
        <v>8940</v>
      </c>
      <c r="C3910" s="84" t="s">
        <v>3630</v>
      </c>
      <c r="D3910" s="86" t="s">
        <v>188</v>
      </c>
    </row>
    <row r="3911" spans="1:4">
      <c r="A3911" s="90">
        <v>4014</v>
      </c>
      <c r="B3911" s="85" t="s">
        <v>8941</v>
      </c>
      <c r="C3911" s="84" t="s">
        <v>3630</v>
      </c>
      <c r="D3911" s="86" t="s">
        <v>6565</v>
      </c>
    </row>
    <row r="3912" spans="1:4">
      <c r="A3912" s="90">
        <v>4015</v>
      </c>
      <c r="B3912" s="85" t="s">
        <v>8942</v>
      </c>
      <c r="C3912" s="84" t="s">
        <v>3630</v>
      </c>
      <c r="D3912" s="86" t="s">
        <v>8943</v>
      </c>
    </row>
    <row r="3913" spans="1:4">
      <c r="A3913" s="90">
        <v>4016</v>
      </c>
      <c r="B3913" s="85" t="s">
        <v>8944</v>
      </c>
      <c r="C3913" s="84" t="s">
        <v>3630</v>
      </c>
      <c r="D3913" s="86" t="s">
        <v>270</v>
      </c>
    </row>
    <row r="3914" spans="1:4">
      <c r="A3914" s="90">
        <v>4017</v>
      </c>
      <c r="B3914" s="85" t="s">
        <v>8945</v>
      </c>
      <c r="C3914" s="84" t="s">
        <v>3630</v>
      </c>
      <c r="D3914" s="86" t="s">
        <v>835</v>
      </c>
    </row>
    <row r="3915" spans="1:4">
      <c r="A3915" s="90">
        <v>4018</v>
      </c>
      <c r="B3915" s="85" t="s">
        <v>8946</v>
      </c>
      <c r="C3915" s="84" t="s">
        <v>3630</v>
      </c>
      <c r="D3915" s="86" t="s">
        <v>8947</v>
      </c>
    </row>
    <row r="3916" spans="1:4">
      <c r="A3916" s="90">
        <v>4019</v>
      </c>
      <c r="B3916" s="85" t="s">
        <v>8948</v>
      </c>
      <c r="C3916" s="84" t="s">
        <v>3630</v>
      </c>
      <c r="D3916" s="86" t="s">
        <v>8949</v>
      </c>
    </row>
    <row r="3917" spans="1:4">
      <c r="A3917" s="90">
        <v>4020</v>
      </c>
      <c r="B3917" s="85" t="s">
        <v>8950</v>
      </c>
      <c r="C3917" s="84" t="s">
        <v>3630</v>
      </c>
      <c r="D3917" s="86" t="s">
        <v>2268</v>
      </c>
    </row>
    <row r="3918" spans="1:4">
      <c r="A3918" s="90">
        <v>4021</v>
      </c>
      <c r="B3918" s="85" t="s">
        <v>8951</v>
      </c>
      <c r="C3918" s="84" t="s">
        <v>3630</v>
      </c>
      <c r="D3918" s="86" t="s">
        <v>2268</v>
      </c>
    </row>
    <row r="3919" spans="1:4">
      <c r="A3919" s="90">
        <v>4023</v>
      </c>
      <c r="B3919" s="85" t="s">
        <v>8952</v>
      </c>
      <c r="C3919" s="84" t="s">
        <v>3630</v>
      </c>
      <c r="D3919" s="86" t="s">
        <v>8953</v>
      </c>
    </row>
    <row r="3920" spans="1:4">
      <c r="A3920" s="90">
        <v>4024</v>
      </c>
      <c r="B3920" s="85" t="s">
        <v>8954</v>
      </c>
      <c r="C3920" s="84" t="s">
        <v>3630</v>
      </c>
      <c r="D3920" s="86" t="s">
        <v>1522</v>
      </c>
    </row>
    <row r="3921" spans="1:4">
      <c r="A3921" s="90">
        <v>4026</v>
      </c>
      <c r="B3921" s="85" t="s">
        <v>8955</v>
      </c>
      <c r="C3921" s="84" t="s">
        <v>3630</v>
      </c>
      <c r="D3921" s="86" t="s">
        <v>8956</v>
      </c>
    </row>
    <row r="3922" spans="1:4">
      <c r="A3922" s="90">
        <v>4027</v>
      </c>
      <c r="B3922" s="85" t="s">
        <v>8957</v>
      </c>
      <c r="C3922" s="84" t="s">
        <v>3630</v>
      </c>
      <c r="D3922" s="86" t="s">
        <v>287</v>
      </c>
    </row>
    <row r="3923" spans="1:4">
      <c r="A3923" s="90">
        <v>4028</v>
      </c>
      <c r="B3923" s="85" t="s">
        <v>8958</v>
      </c>
      <c r="C3923" s="84" t="s">
        <v>3630</v>
      </c>
      <c r="D3923" s="86" t="s">
        <v>8959</v>
      </c>
    </row>
    <row r="3924" spans="1:4">
      <c r="A3924" s="90">
        <v>4029</v>
      </c>
      <c r="B3924" s="85" t="s">
        <v>8960</v>
      </c>
      <c r="C3924" s="84" t="s">
        <v>3630</v>
      </c>
      <c r="D3924" s="86" t="s">
        <v>1845</v>
      </c>
    </row>
    <row r="3925" spans="1:4">
      <c r="A3925" s="90">
        <v>4032</v>
      </c>
      <c r="B3925" s="85" t="s">
        <v>8961</v>
      </c>
      <c r="C3925" s="84" t="s">
        <v>3630</v>
      </c>
      <c r="D3925" s="86" t="s">
        <v>260</v>
      </c>
    </row>
    <row r="3926" spans="1:4">
      <c r="A3926" s="90">
        <v>4033</v>
      </c>
      <c r="B3926" s="85" t="s">
        <v>8962</v>
      </c>
      <c r="C3926" s="84" t="s">
        <v>3630</v>
      </c>
      <c r="D3926" s="86" t="s">
        <v>386</v>
      </c>
    </row>
    <row r="3927" spans="1:4">
      <c r="A3927" s="90">
        <v>4034</v>
      </c>
      <c r="B3927" s="85" t="s">
        <v>8963</v>
      </c>
      <c r="C3927" s="84" t="s">
        <v>3630</v>
      </c>
      <c r="D3927" s="86" t="s">
        <v>833</v>
      </c>
    </row>
    <row r="3928" spans="1:4">
      <c r="A3928" s="90">
        <v>4035</v>
      </c>
      <c r="B3928" s="85" t="s">
        <v>8964</v>
      </c>
      <c r="C3928" s="84" t="s">
        <v>3630</v>
      </c>
      <c r="D3928" s="86" t="s">
        <v>3000</v>
      </c>
    </row>
    <row r="3929" spans="1:4">
      <c r="A3929" s="90">
        <v>4036</v>
      </c>
      <c r="B3929" s="85" t="s">
        <v>8965</v>
      </c>
      <c r="C3929" s="84" t="s">
        <v>3630</v>
      </c>
      <c r="D3929" s="86" t="s">
        <v>546</v>
      </c>
    </row>
    <row r="3930" spans="1:4">
      <c r="A3930" s="90">
        <v>4037</v>
      </c>
      <c r="B3930" s="85" t="s">
        <v>8966</v>
      </c>
      <c r="C3930" s="84" t="s">
        <v>3630</v>
      </c>
      <c r="D3930" s="86" t="s">
        <v>2596</v>
      </c>
    </row>
    <row r="3931" spans="1:4">
      <c r="A3931" s="90">
        <v>4038</v>
      </c>
      <c r="B3931" s="85" t="s">
        <v>8967</v>
      </c>
      <c r="C3931" s="84" t="s">
        <v>3630</v>
      </c>
      <c r="D3931" s="86" t="s">
        <v>4462</v>
      </c>
    </row>
    <row r="3932" spans="1:4">
      <c r="A3932" s="90">
        <v>4039</v>
      </c>
      <c r="B3932" s="85" t="s">
        <v>8968</v>
      </c>
      <c r="C3932" s="84" t="s">
        <v>3630</v>
      </c>
      <c r="D3932" s="86" t="s">
        <v>8969</v>
      </c>
    </row>
    <row r="3933" spans="1:4">
      <c r="A3933" s="90">
        <v>4040</v>
      </c>
      <c r="B3933" s="85" t="s">
        <v>8970</v>
      </c>
      <c r="C3933" s="84" t="s">
        <v>3630</v>
      </c>
      <c r="D3933" s="86" t="s">
        <v>1755</v>
      </c>
    </row>
    <row r="3934" spans="1:4">
      <c r="A3934" s="90">
        <v>4041</v>
      </c>
      <c r="B3934" s="85" t="s">
        <v>8971</v>
      </c>
      <c r="C3934" s="84" t="s">
        <v>3630</v>
      </c>
      <c r="D3934" s="86" t="s">
        <v>737</v>
      </c>
    </row>
    <row r="3935" spans="1:4">
      <c r="A3935" s="90">
        <v>4042</v>
      </c>
      <c r="B3935" s="85" t="s">
        <v>8972</v>
      </c>
      <c r="C3935" s="84" t="s">
        <v>3630</v>
      </c>
      <c r="D3935" s="86" t="s">
        <v>7108</v>
      </c>
    </row>
    <row r="3936" spans="1:4">
      <c r="D3936" s="84" t="s">
        <v>3696</v>
      </c>
    </row>
    <row r="3937" spans="1:4">
      <c r="B3937" s="82" t="s">
        <v>8973</v>
      </c>
    </row>
    <row r="3939" spans="1:4">
      <c r="B3939" s="82" t="s">
        <v>3604</v>
      </c>
      <c r="C3939" s="83" t="s">
        <v>3605</v>
      </c>
    </row>
    <row r="3940" spans="1:4">
      <c r="D3940" s="83" t="s">
        <v>3606</v>
      </c>
    </row>
    <row r="3941" spans="1:4">
      <c r="A3941" s="83" t="s">
        <v>3607</v>
      </c>
      <c r="B3941" s="82" t="s">
        <v>3608</v>
      </c>
      <c r="C3941" s="83" t="s">
        <v>3609</v>
      </c>
    </row>
    <row r="3942" spans="1:4">
      <c r="A3942" s="90">
        <v>4043</v>
      </c>
      <c r="B3942" s="85" t="s">
        <v>8974</v>
      </c>
      <c r="C3942" s="84" t="s">
        <v>3630</v>
      </c>
      <c r="D3942" s="86" t="s">
        <v>252</v>
      </c>
    </row>
    <row r="3943" spans="1:4">
      <c r="A3943" s="90">
        <v>4044</v>
      </c>
      <c r="B3943" s="85" t="s">
        <v>8975</v>
      </c>
      <c r="C3943" s="84" t="s">
        <v>3630</v>
      </c>
      <c r="D3943" s="86" t="s">
        <v>8976</v>
      </c>
    </row>
    <row r="3944" spans="1:4">
      <c r="A3944" s="90">
        <v>4045</v>
      </c>
      <c r="B3944" s="85" t="s">
        <v>8977</v>
      </c>
      <c r="C3944" s="84" t="s">
        <v>3630</v>
      </c>
      <c r="D3944" s="86" t="s">
        <v>8978</v>
      </c>
    </row>
    <row r="3945" spans="1:4">
      <c r="A3945" s="90">
        <v>4046</v>
      </c>
      <c r="B3945" s="85" t="s">
        <v>8979</v>
      </c>
      <c r="C3945" s="84" t="s">
        <v>3630</v>
      </c>
      <c r="D3945" s="84" t="s">
        <v>370</v>
      </c>
    </row>
    <row r="3946" spans="1:4">
      <c r="A3946" s="90">
        <v>4047</v>
      </c>
      <c r="B3946" s="85" t="s">
        <v>8980</v>
      </c>
      <c r="C3946" s="84" t="s">
        <v>3630</v>
      </c>
      <c r="D3946" s="86" t="s">
        <v>8981</v>
      </c>
    </row>
    <row r="3947" spans="1:4">
      <c r="A3947" s="90">
        <v>4048</v>
      </c>
      <c r="B3947" s="85" t="s">
        <v>8982</v>
      </c>
      <c r="C3947" s="84" t="s">
        <v>3630</v>
      </c>
      <c r="D3947" s="86" t="s">
        <v>8591</v>
      </c>
    </row>
    <row r="3948" spans="1:4">
      <c r="A3948" s="90">
        <v>4049</v>
      </c>
      <c r="B3948" s="85" t="s">
        <v>8983</v>
      </c>
      <c r="C3948" s="84" t="s">
        <v>3630</v>
      </c>
      <c r="D3948" s="86" t="s">
        <v>3438</v>
      </c>
    </row>
    <row r="3949" spans="1:4">
      <c r="A3949" s="90">
        <v>4050</v>
      </c>
      <c r="B3949" s="85" t="s">
        <v>8984</v>
      </c>
      <c r="C3949" s="84" t="s">
        <v>3630</v>
      </c>
      <c r="D3949" s="86" t="s">
        <v>737</v>
      </c>
    </row>
    <row r="3950" spans="1:4">
      <c r="A3950" s="90">
        <v>4051</v>
      </c>
      <c r="B3950" s="85" t="s">
        <v>8985</v>
      </c>
      <c r="C3950" s="84" t="s">
        <v>3630</v>
      </c>
      <c r="D3950" s="86" t="s">
        <v>3212</v>
      </c>
    </row>
    <row r="3951" spans="1:4">
      <c r="A3951" s="90">
        <v>4052</v>
      </c>
      <c r="B3951" s="85" t="s">
        <v>8986</v>
      </c>
      <c r="C3951" s="84" t="s">
        <v>3630</v>
      </c>
      <c r="D3951" s="86" t="s">
        <v>252</v>
      </c>
    </row>
    <row r="3952" spans="1:4">
      <c r="A3952" s="90">
        <v>4053</v>
      </c>
      <c r="B3952" s="85" t="s">
        <v>8987</v>
      </c>
      <c r="C3952" s="84" t="s">
        <v>3630</v>
      </c>
      <c r="D3952" s="86" t="s">
        <v>3570</v>
      </c>
    </row>
    <row r="3953" spans="1:4">
      <c r="A3953" s="90">
        <v>4054</v>
      </c>
      <c r="B3953" s="85" t="s">
        <v>8988</v>
      </c>
      <c r="C3953" s="84" t="s">
        <v>3630</v>
      </c>
      <c r="D3953" s="86" t="s">
        <v>8981</v>
      </c>
    </row>
    <row r="3954" spans="1:4">
      <c r="A3954" s="90">
        <v>4055</v>
      </c>
      <c r="B3954" s="85" t="s">
        <v>8989</v>
      </c>
      <c r="C3954" s="84" t="s">
        <v>3630</v>
      </c>
      <c r="D3954" s="86" t="s">
        <v>8990</v>
      </c>
    </row>
    <row r="3955" spans="1:4">
      <c r="A3955" s="90">
        <v>4056</v>
      </c>
      <c r="B3955" s="85" t="s">
        <v>8991</v>
      </c>
      <c r="C3955" s="84" t="s">
        <v>3630</v>
      </c>
      <c r="D3955" s="86" t="s">
        <v>3188</v>
      </c>
    </row>
    <row r="3956" spans="1:4">
      <c r="A3956" s="90">
        <v>4057</v>
      </c>
      <c r="B3956" s="85" t="s">
        <v>8992</v>
      </c>
      <c r="C3956" s="84" t="s">
        <v>3630</v>
      </c>
      <c r="D3956" s="86" t="s">
        <v>3558</v>
      </c>
    </row>
    <row r="3957" spans="1:4">
      <c r="A3957" s="90">
        <v>4058</v>
      </c>
      <c r="B3957" s="85" t="s">
        <v>8993</v>
      </c>
      <c r="C3957" s="84" t="s">
        <v>3630</v>
      </c>
      <c r="D3957" s="86" t="s">
        <v>2962</v>
      </c>
    </row>
    <row r="3958" spans="1:4">
      <c r="A3958" s="90">
        <v>4059</v>
      </c>
      <c r="B3958" s="85" t="s">
        <v>8994</v>
      </c>
      <c r="C3958" s="84" t="s">
        <v>3630</v>
      </c>
      <c r="D3958" s="86" t="s">
        <v>6644</v>
      </c>
    </row>
    <row r="3959" spans="1:4">
      <c r="A3959" s="90">
        <v>4060</v>
      </c>
      <c r="B3959" s="85" t="s">
        <v>8995</v>
      </c>
      <c r="C3959" s="84" t="s">
        <v>3630</v>
      </c>
      <c r="D3959" s="86" t="s">
        <v>8996</v>
      </c>
    </row>
    <row r="3960" spans="1:4">
      <c r="A3960" s="90">
        <v>4061</v>
      </c>
      <c r="B3960" s="85" t="s">
        <v>8997</v>
      </c>
      <c r="C3960" s="84" t="s">
        <v>3630</v>
      </c>
      <c r="D3960" s="86" t="s">
        <v>6644</v>
      </c>
    </row>
    <row r="3961" spans="1:4">
      <c r="A3961" s="90">
        <v>4062</v>
      </c>
      <c r="B3961" s="85" t="s">
        <v>8998</v>
      </c>
      <c r="C3961" s="84" t="s">
        <v>3630</v>
      </c>
      <c r="D3961" s="86" t="s">
        <v>7288</v>
      </c>
    </row>
    <row r="3962" spans="1:4">
      <c r="A3962" s="90">
        <v>4063</v>
      </c>
      <c r="B3962" s="85" t="s">
        <v>8999</v>
      </c>
      <c r="C3962" s="84" t="s">
        <v>3630</v>
      </c>
      <c r="D3962" s="86" t="s">
        <v>288</v>
      </c>
    </row>
    <row r="3963" spans="1:4">
      <c r="A3963" s="90">
        <v>4064</v>
      </c>
      <c r="B3963" s="85" t="s">
        <v>9000</v>
      </c>
      <c r="C3963" s="84" t="s">
        <v>3630</v>
      </c>
      <c r="D3963" s="86" t="s">
        <v>9001</v>
      </c>
    </row>
    <row r="3964" spans="1:4">
      <c r="A3964" s="90">
        <v>4065</v>
      </c>
      <c r="B3964" s="85" t="s">
        <v>9002</v>
      </c>
      <c r="C3964" s="84" t="s">
        <v>3630</v>
      </c>
      <c r="D3964" s="86" t="s">
        <v>3558</v>
      </c>
    </row>
    <row r="3965" spans="1:4">
      <c r="A3965" s="90">
        <v>4066</v>
      </c>
      <c r="B3965" s="85" t="s">
        <v>9003</v>
      </c>
      <c r="C3965" s="84" t="s">
        <v>3630</v>
      </c>
      <c r="D3965" s="86" t="s">
        <v>3558</v>
      </c>
    </row>
    <row r="3966" spans="1:4">
      <c r="A3966" s="90">
        <v>4067</v>
      </c>
      <c r="B3966" s="85" t="s">
        <v>9004</v>
      </c>
      <c r="C3966" s="84" t="s">
        <v>3630</v>
      </c>
      <c r="D3966" s="86" t="s">
        <v>6644</v>
      </c>
    </row>
    <row r="3967" spans="1:4">
      <c r="A3967" s="90">
        <v>4068</v>
      </c>
      <c r="B3967" s="85" t="s">
        <v>9005</v>
      </c>
      <c r="C3967" s="84" t="s">
        <v>3630</v>
      </c>
      <c r="D3967" s="86" t="s">
        <v>2962</v>
      </c>
    </row>
    <row r="3968" spans="1:4">
      <c r="A3968" s="90">
        <v>4069</v>
      </c>
      <c r="B3968" s="85" t="s">
        <v>9006</v>
      </c>
      <c r="C3968" s="84" t="s">
        <v>3630</v>
      </c>
      <c r="D3968" s="86" t="s">
        <v>6644</v>
      </c>
    </row>
    <row r="3969" spans="1:4">
      <c r="A3969" s="90">
        <v>4070</v>
      </c>
      <c r="B3969" s="85" t="s">
        <v>9007</v>
      </c>
      <c r="C3969" s="84" t="s">
        <v>3630</v>
      </c>
      <c r="D3969" s="86" t="s">
        <v>9008</v>
      </c>
    </row>
    <row r="3970" spans="1:4">
      <c r="A3970" s="90">
        <v>4071</v>
      </c>
      <c r="B3970" s="85" t="s">
        <v>9009</v>
      </c>
      <c r="C3970" s="84" t="s">
        <v>3630</v>
      </c>
      <c r="D3970" s="86" t="s">
        <v>9010</v>
      </c>
    </row>
    <row r="3971" spans="1:4">
      <c r="A3971" s="90">
        <v>4072</v>
      </c>
      <c r="B3971" s="85" t="s">
        <v>9011</v>
      </c>
      <c r="C3971" s="84" t="s">
        <v>3630</v>
      </c>
      <c r="D3971" s="86" t="s">
        <v>8880</v>
      </c>
    </row>
    <row r="3972" spans="1:4">
      <c r="A3972" s="90">
        <v>4073</v>
      </c>
      <c r="B3972" s="85" t="s">
        <v>9012</v>
      </c>
      <c r="C3972" s="84" t="s">
        <v>3630</v>
      </c>
      <c r="D3972" s="86" t="s">
        <v>1471</v>
      </c>
    </row>
    <row r="3973" spans="1:4">
      <c r="A3973" s="90">
        <v>4074</v>
      </c>
      <c r="B3973" s="85" t="s">
        <v>9013</v>
      </c>
      <c r="C3973" s="84" t="s">
        <v>3630</v>
      </c>
      <c r="D3973" s="86" t="s">
        <v>2981</v>
      </c>
    </row>
    <row r="3974" spans="1:4">
      <c r="A3974" s="90">
        <v>4075</v>
      </c>
      <c r="B3974" s="85" t="s">
        <v>9014</v>
      </c>
      <c r="C3974" s="84" t="s">
        <v>3630</v>
      </c>
      <c r="D3974" s="86" t="s">
        <v>2891</v>
      </c>
    </row>
    <row r="3975" spans="1:4">
      <c r="D3975" s="84" t="s">
        <v>3696</v>
      </c>
    </row>
    <row r="3976" spans="1:4">
      <c r="B3976" s="82" t="s">
        <v>9015</v>
      </c>
    </row>
    <row r="3978" spans="1:4">
      <c r="B3978" s="82" t="s">
        <v>3604</v>
      </c>
      <c r="C3978" s="83" t="s">
        <v>3605</v>
      </c>
    </row>
    <row r="3979" spans="1:4">
      <c r="D3979" s="83" t="s">
        <v>3606</v>
      </c>
    </row>
    <row r="3980" spans="1:4">
      <c r="A3980" s="83" t="s">
        <v>3607</v>
      </c>
      <c r="B3980" s="82" t="s">
        <v>3608</v>
      </c>
      <c r="C3980" s="83" t="s">
        <v>3609</v>
      </c>
    </row>
    <row r="3981" spans="1:4">
      <c r="A3981" s="90">
        <v>4076</v>
      </c>
      <c r="B3981" s="85" t="s">
        <v>9016</v>
      </c>
      <c r="C3981" s="84" t="s">
        <v>3630</v>
      </c>
      <c r="D3981" s="86" t="s">
        <v>9017</v>
      </c>
    </row>
    <row r="3982" spans="1:4">
      <c r="A3982" s="90">
        <v>4077</v>
      </c>
      <c r="B3982" s="85" t="s">
        <v>9018</v>
      </c>
      <c r="C3982" s="84" t="s">
        <v>3630</v>
      </c>
      <c r="D3982" s="86" t="s">
        <v>1168</v>
      </c>
    </row>
    <row r="3983" spans="1:4">
      <c r="A3983" s="90">
        <v>4078</v>
      </c>
      <c r="B3983" s="85" t="s">
        <v>9019</v>
      </c>
      <c r="C3983" s="84" t="s">
        <v>3630</v>
      </c>
      <c r="D3983" s="86" t="s">
        <v>6299</v>
      </c>
    </row>
    <row r="3984" spans="1:4">
      <c r="A3984" s="90">
        <v>4079</v>
      </c>
      <c r="B3984" s="85" t="s">
        <v>9020</v>
      </c>
      <c r="C3984" s="84" t="s">
        <v>3630</v>
      </c>
      <c r="D3984" s="86" t="s">
        <v>9021</v>
      </c>
    </row>
    <row r="3985" spans="1:4">
      <c r="A3985" s="90">
        <v>4080</v>
      </c>
      <c r="B3985" s="85" t="s">
        <v>9022</v>
      </c>
      <c r="C3985" s="84" t="s">
        <v>3630</v>
      </c>
      <c r="D3985" s="86" t="s">
        <v>1449</v>
      </c>
    </row>
    <row r="3986" spans="1:4">
      <c r="A3986" s="90">
        <v>4081</v>
      </c>
      <c r="B3986" s="85" t="s">
        <v>9023</v>
      </c>
      <c r="C3986" s="84" t="s">
        <v>3630</v>
      </c>
      <c r="D3986" s="86" t="s">
        <v>1769</v>
      </c>
    </row>
    <row r="3987" spans="1:4">
      <c r="A3987" s="90">
        <v>4082</v>
      </c>
      <c r="B3987" s="85" t="s">
        <v>9024</v>
      </c>
      <c r="C3987" s="84" t="s">
        <v>3630</v>
      </c>
      <c r="D3987" s="86" t="s">
        <v>477</v>
      </c>
    </row>
    <row r="3988" spans="1:4">
      <c r="A3988" s="90">
        <v>4083</v>
      </c>
      <c r="B3988" s="85" t="s">
        <v>9025</v>
      </c>
      <c r="C3988" s="84" t="s">
        <v>3630</v>
      </c>
      <c r="D3988" s="86" t="s">
        <v>1124</v>
      </c>
    </row>
    <row r="3989" spans="1:4">
      <c r="A3989" s="90">
        <v>4084</v>
      </c>
      <c r="B3989" s="85" t="s">
        <v>9026</v>
      </c>
      <c r="C3989" s="84" t="s">
        <v>3630</v>
      </c>
      <c r="D3989" s="86" t="s">
        <v>6618</v>
      </c>
    </row>
    <row r="3990" spans="1:4">
      <c r="A3990" s="90">
        <v>4085</v>
      </c>
      <c r="B3990" s="85" t="s">
        <v>9027</v>
      </c>
      <c r="C3990" s="84" t="s">
        <v>3630</v>
      </c>
      <c r="D3990" s="86" t="s">
        <v>390</v>
      </c>
    </row>
    <row r="3991" spans="1:4">
      <c r="A3991" s="90">
        <v>4086</v>
      </c>
      <c r="B3991" s="85" t="s">
        <v>9028</v>
      </c>
      <c r="C3991" s="84" t="s">
        <v>3630</v>
      </c>
      <c r="D3991" s="86" t="s">
        <v>9029</v>
      </c>
    </row>
    <row r="3992" spans="1:4">
      <c r="A3992" s="90">
        <v>4087</v>
      </c>
      <c r="B3992" s="85" t="s">
        <v>9030</v>
      </c>
      <c r="C3992" s="84" t="s">
        <v>3630</v>
      </c>
      <c r="D3992" s="86" t="s">
        <v>289</v>
      </c>
    </row>
    <row r="3993" spans="1:4">
      <c r="A3993" s="90">
        <v>4088</v>
      </c>
      <c r="B3993" s="85" t="s">
        <v>9031</v>
      </c>
      <c r="C3993" s="84" t="s">
        <v>3630</v>
      </c>
      <c r="D3993" s="86" t="s">
        <v>9032</v>
      </c>
    </row>
    <row r="3994" spans="1:4">
      <c r="A3994" s="90">
        <v>4089</v>
      </c>
      <c r="B3994" s="85" t="s">
        <v>9033</v>
      </c>
      <c r="C3994" s="84" t="s">
        <v>3630</v>
      </c>
      <c r="D3994" s="86" t="s">
        <v>1590</v>
      </c>
    </row>
    <row r="3995" spans="1:4">
      <c r="A3995" s="90">
        <v>4090</v>
      </c>
      <c r="B3995" s="85" t="s">
        <v>9034</v>
      </c>
      <c r="C3995" s="84" t="s">
        <v>3630</v>
      </c>
      <c r="D3995" s="86" t="s">
        <v>9035</v>
      </c>
    </row>
    <row r="3996" spans="1:4">
      <c r="A3996" s="90">
        <v>4091</v>
      </c>
      <c r="B3996" s="85" t="s">
        <v>9036</v>
      </c>
      <c r="C3996" s="84" t="s">
        <v>3630</v>
      </c>
      <c r="D3996" s="86" t="s">
        <v>9037</v>
      </c>
    </row>
    <row r="3997" spans="1:4">
      <c r="A3997" s="90">
        <v>4092</v>
      </c>
      <c r="B3997" s="85" t="s">
        <v>9038</v>
      </c>
      <c r="C3997" s="84" t="s">
        <v>3630</v>
      </c>
      <c r="D3997" s="86" t="s">
        <v>9039</v>
      </c>
    </row>
    <row r="3998" spans="1:4">
      <c r="A3998" s="90">
        <v>4093</v>
      </c>
      <c r="B3998" s="85" t="s">
        <v>9040</v>
      </c>
      <c r="C3998" s="84" t="s">
        <v>3630</v>
      </c>
      <c r="D3998" s="86" t="s">
        <v>9041</v>
      </c>
    </row>
    <row r="3999" spans="1:4">
      <c r="A3999" s="90">
        <v>4094</v>
      </c>
      <c r="B3999" s="85" t="s">
        <v>9042</v>
      </c>
      <c r="C3999" s="84" t="s">
        <v>3630</v>
      </c>
      <c r="D3999" s="86" t="s">
        <v>9043</v>
      </c>
    </row>
    <row r="4000" spans="1:4">
      <c r="A4000" s="90">
        <v>4095</v>
      </c>
      <c r="B4000" s="85" t="s">
        <v>9044</v>
      </c>
      <c r="C4000" s="84" t="s">
        <v>3630</v>
      </c>
      <c r="D4000" s="86" t="s">
        <v>1284</v>
      </c>
    </row>
    <row r="4001" spans="1:4">
      <c r="A4001" s="90">
        <v>4096</v>
      </c>
      <c r="B4001" s="85" t="s">
        <v>9045</v>
      </c>
      <c r="C4001" s="84" t="s">
        <v>3630</v>
      </c>
      <c r="D4001" s="86" t="s">
        <v>1957</v>
      </c>
    </row>
    <row r="4002" spans="1:4">
      <c r="A4002" s="90">
        <v>4097</v>
      </c>
      <c r="B4002" s="85" t="s">
        <v>9046</v>
      </c>
      <c r="C4002" s="84" t="s">
        <v>3630</v>
      </c>
      <c r="D4002" s="86" t="s">
        <v>9047</v>
      </c>
    </row>
    <row r="4003" spans="1:4">
      <c r="A4003" s="90">
        <v>4098</v>
      </c>
      <c r="B4003" s="85" t="s">
        <v>9048</v>
      </c>
      <c r="C4003" s="84" t="s">
        <v>3630</v>
      </c>
      <c r="D4003" s="86" t="s">
        <v>9010</v>
      </c>
    </row>
    <row r="4004" spans="1:4">
      <c r="A4004" s="90">
        <v>4099</v>
      </c>
      <c r="B4004" s="85" t="s">
        <v>9049</v>
      </c>
      <c r="C4004" s="84" t="s">
        <v>3630</v>
      </c>
      <c r="D4004" s="86" t="s">
        <v>1845</v>
      </c>
    </row>
    <row r="4005" spans="1:4">
      <c r="A4005" s="90">
        <v>4100</v>
      </c>
      <c r="B4005" s="85" t="s">
        <v>9050</v>
      </c>
      <c r="C4005" s="84" t="s">
        <v>3630</v>
      </c>
      <c r="D4005" s="86" t="s">
        <v>2980</v>
      </c>
    </row>
    <row r="4006" spans="1:4">
      <c r="A4006" s="90">
        <v>4101</v>
      </c>
      <c r="B4006" s="85" t="s">
        <v>9051</v>
      </c>
      <c r="C4006" s="84" t="s">
        <v>3630</v>
      </c>
      <c r="D4006" s="86" t="s">
        <v>9052</v>
      </c>
    </row>
    <row r="4007" spans="1:4">
      <c r="A4007" s="90">
        <v>4102</v>
      </c>
      <c r="B4007" s="85" t="s">
        <v>9053</v>
      </c>
      <c r="C4007" s="84" t="s">
        <v>3630</v>
      </c>
      <c r="D4007" s="86" t="s">
        <v>9054</v>
      </c>
    </row>
    <row r="4008" spans="1:4">
      <c r="A4008" s="90">
        <v>4103</v>
      </c>
      <c r="B4008" s="85" t="s">
        <v>9055</v>
      </c>
      <c r="C4008" s="84" t="s">
        <v>3630</v>
      </c>
      <c r="D4008" s="86" t="s">
        <v>777</v>
      </c>
    </row>
    <row r="4009" spans="1:4">
      <c r="A4009" s="90">
        <v>4104</v>
      </c>
      <c r="B4009" s="85" t="s">
        <v>9056</v>
      </c>
      <c r="C4009" s="84" t="s">
        <v>3630</v>
      </c>
      <c r="D4009" s="86" t="s">
        <v>9057</v>
      </c>
    </row>
    <row r="4010" spans="1:4">
      <c r="A4010" s="90">
        <v>4105</v>
      </c>
      <c r="B4010" s="85" t="s">
        <v>9058</v>
      </c>
      <c r="C4010" s="84" t="s">
        <v>3630</v>
      </c>
      <c r="D4010" s="86" t="s">
        <v>2922</v>
      </c>
    </row>
    <row r="4011" spans="1:4">
      <c r="A4011" s="90">
        <v>4106</v>
      </c>
      <c r="B4011" s="85" t="s">
        <v>9059</v>
      </c>
      <c r="C4011" s="84" t="s">
        <v>3630</v>
      </c>
      <c r="D4011" s="86" t="s">
        <v>988</v>
      </c>
    </row>
    <row r="4012" spans="1:4">
      <c r="A4012" s="90">
        <v>4107</v>
      </c>
      <c r="B4012" s="85" t="s">
        <v>9060</v>
      </c>
      <c r="C4012" s="84" t="s">
        <v>3630</v>
      </c>
      <c r="D4012" s="86" t="s">
        <v>2747</v>
      </c>
    </row>
    <row r="4013" spans="1:4">
      <c r="A4013" s="90">
        <v>4108</v>
      </c>
      <c r="B4013" s="85" t="s">
        <v>9061</v>
      </c>
      <c r="C4013" s="84" t="s">
        <v>3630</v>
      </c>
      <c r="D4013" s="86" t="s">
        <v>1080</v>
      </c>
    </row>
    <row r="4014" spans="1:4">
      <c r="D4014" s="84" t="s">
        <v>3696</v>
      </c>
    </row>
    <row r="4015" spans="1:4">
      <c r="B4015" s="82" t="s">
        <v>9062</v>
      </c>
    </row>
    <row r="4017" spans="1:4">
      <c r="B4017" s="82" t="s">
        <v>3604</v>
      </c>
      <c r="C4017" s="83" t="s">
        <v>3605</v>
      </c>
    </row>
    <row r="4018" spans="1:4">
      <c r="D4018" s="83" t="s">
        <v>3606</v>
      </c>
    </row>
    <row r="4019" spans="1:4">
      <c r="A4019" s="83" t="s">
        <v>3607</v>
      </c>
      <c r="B4019" s="82" t="s">
        <v>3608</v>
      </c>
      <c r="C4019" s="83" t="s">
        <v>3609</v>
      </c>
    </row>
    <row r="4020" spans="1:4">
      <c r="A4020" s="90">
        <v>4109</v>
      </c>
      <c r="B4020" s="85" t="s">
        <v>9063</v>
      </c>
      <c r="C4020" s="84" t="s">
        <v>3630</v>
      </c>
      <c r="D4020" s="86" t="s">
        <v>3586</v>
      </c>
    </row>
    <row r="4021" spans="1:4">
      <c r="A4021" s="90">
        <v>4110</v>
      </c>
      <c r="B4021" s="85" t="s">
        <v>9064</v>
      </c>
      <c r="C4021" s="84" t="s">
        <v>3630</v>
      </c>
      <c r="D4021" s="86" t="s">
        <v>2957</v>
      </c>
    </row>
    <row r="4022" spans="1:4">
      <c r="A4022" s="90">
        <v>4111</v>
      </c>
      <c r="B4022" s="85" t="s">
        <v>9065</v>
      </c>
      <c r="C4022" s="84" t="s">
        <v>3630</v>
      </c>
      <c r="D4022" s="86" t="s">
        <v>755</v>
      </c>
    </row>
    <row r="4023" spans="1:4">
      <c r="A4023" s="90">
        <v>4112</v>
      </c>
      <c r="B4023" s="85" t="s">
        <v>9066</v>
      </c>
      <c r="C4023" s="84" t="s">
        <v>3630</v>
      </c>
      <c r="D4023" s="86" t="s">
        <v>85</v>
      </c>
    </row>
    <row r="4024" spans="1:4">
      <c r="A4024" s="90">
        <v>4113</v>
      </c>
      <c r="B4024" s="85" t="s">
        <v>9067</v>
      </c>
      <c r="C4024" s="84" t="s">
        <v>3968</v>
      </c>
      <c r="D4024" s="86" t="s">
        <v>2411</v>
      </c>
    </row>
    <row r="4025" spans="1:4">
      <c r="A4025" s="90">
        <v>4115</v>
      </c>
      <c r="B4025" s="85" t="s">
        <v>9068</v>
      </c>
      <c r="C4025" s="84" t="s">
        <v>3630</v>
      </c>
      <c r="D4025" s="86" t="s">
        <v>6766</v>
      </c>
    </row>
    <row r="4026" spans="1:4">
      <c r="A4026" s="90">
        <v>4116</v>
      </c>
      <c r="B4026" s="85" t="s">
        <v>9069</v>
      </c>
      <c r="C4026" s="84" t="s">
        <v>3968</v>
      </c>
      <c r="D4026" s="86" t="s">
        <v>5685</v>
      </c>
    </row>
    <row r="4027" spans="1:4">
      <c r="A4027" s="90">
        <v>4117</v>
      </c>
      <c r="B4027" s="85" t="s">
        <v>9070</v>
      </c>
      <c r="C4027" s="84" t="s">
        <v>3968</v>
      </c>
      <c r="D4027" s="86" t="s">
        <v>9071</v>
      </c>
    </row>
    <row r="4028" spans="1:4">
      <c r="A4028" s="90">
        <v>4118</v>
      </c>
      <c r="B4028" s="85" t="s">
        <v>9072</v>
      </c>
      <c r="C4028" s="84" t="s">
        <v>3968</v>
      </c>
      <c r="D4028" s="86" t="s">
        <v>2053</v>
      </c>
    </row>
    <row r="4029" spans="1:4">
      <c r="A4029" s="90">
        <v>4119</v>
      </c>
      <c r="B4029" s="85" t="s">
        <v>9073</v>
      </c>
      <c r="C4029" s="84" t="s">
        <v>3968</v>
      </c>
      <c r="D4029" s="86" t="s">
        <v>3462</v>
      </c>
    </row>
    <row r="4030" spans="1:4">
      <c r="A4030" s="90">
        <v>4120</v>
      </c>
      <c r="B4030" s="85" t="s">
        <v>9074</v>
      </c>
      <c r="C4030" s="84" t="s">
        <v>3968</v>
      </c>
      <c r="D4030" s="86" t="s">
        <v>9075</v>
      </c>
    </row>
    <row r="4031" spans="1:4">
      <c r="A4031" s="90">
        <v>4121</v>
      </c>
      <c r="B4031" s="85" t="s">
        <v>9076</v>
      </c>
      <c r="C4031" s="84" t="s">
        <v>3968</v>
      </c>
      <c r="D4031" s="86" t="s">
        <v>907</v>
      </c>
    </row>
    <row r="4032" spans="1:4">
      <c r="A4032" s="90">
        <v>4122</v>
      </c>
      <c r="B4032" s="85" t="s">
        <v>9077</v>
      </c>
      <c r="C4032" s="84" t="s">
        <v>3968</v>
      </c>
      <c r="D4032" s="86" t="s">
        <v>4353</v>
      </c>
    </row>
    <row r="4033" spans="1:4">
      <c r="A4033" s="90">
        <v>4123</v>
      </c>
      <c r="B4033" s="85" t="s">
        <v>9078</v>
      </c>
      <c r="C4033" s="84" t="s">
        <v>3968</v>
      </c>
      <c r="D4033" s="86" t="s">
        <v>4978</v>
      </c>
    </row>
    <row r="4034" spans="1:4">
      <c r="A4034" s="90">
        <v>4124</v>
      </c>
      <c r="B4034" s="85" t="s">
        <v>9079</v>
      </c>
      <c r="C4034" s="84" t="s">
        <v>3968</v>
      </c>
      <c r="D4034" s="86" t="s">
        <v>1950</v>
      </c>
    </row>
    <row r="4035" spans="1:4">
      <c r="A4035" s="90">
        <v>4125</v>
      </c>
      <c r="B4035" s="85" t="s">
        <v>9080</v>
      </c>
      <c r="C4035" s="84" t="s">
        <v>3968</v>
      </c>
      <c r="D4035" s="86" t="s">
        <v>2736</v>
      </c>
    </row>
    <row r="4036" spans="1:4">
      <c r="A4036" s="90">
        <v>4126</v>
      </c>
      <c r="B4036" s="85" t="s">
        <v>9081</v>
      </c>
      <c r="C4036" s="84" t="s">
        <v>3968</v>
      </c>
      <c r="D4036" s="86" t="s">
        <v>2295</v>
      </c>
    </row>
    <row r="4037" spans="1:4">
      <c r="A4037" s="90">
        <v>4132</v>
      </c>
      <c r="B4037" s="85" t="s">
        <v>9082</v>
      </c>
      <c r="C4037" s="84" t="s">
        <v>3630</v>
      </c>
      <c r="D4037" s="86" t="s">
        <v>9083</v>
      </c>
    </row>
    <row r="4038" spans="1:4">
      <c r="A4038" s="90">
        <v>4133</v>
      </c>
      <c r="B4038" s="85" t="s">
        <v>9084</v>
      </c>
      <c r="C4038" s="84" t="s">
        <v>3630</v>
      </c>
      <c r="D4038" s="86" t="s">
        <v>1450</v>
      </c>
    </row>
    <row r="4039" spans="1:4">
      <c r="B4039" s="85" t="s">
        <v>9085</v>
      </c>
    </row>
    <row r="4040" spans="1:4">
      <c r="A4040" s="90">
        <v>4134</v>
      </c>
      <c r="B4040" s="85" t="s">
        <v>9086</v>
      </c>
      <c r="C4040" s="84" t="s">
        <v>3630</v>
      </c>
      <c r="D4040" s="86" t="s">
        <v>1335</v>
      </c>
    </row>
    <row r="4041" spans="1:4">
      <c r="B4041" s="85" t="s">
        <v>9085</v>
      </c>
    </row>
    <row r="4042" spans="1:4">
      <c r="A4042" s="90">
        <v>4135</v>
      </c>
      <c r="B4042" s="85" t="s">
        <v>9087</v>
      </c>
      <c r="C4042" s="84" t="s">
        <v>3630</v>
      </c>
      <c r="D4042" s="86" t="s">
        <v>4915</v>
      </c>
    </row>
    <row r="4043" spans="1:4">
      <c r="A4043" s="90">
        <v>4136</v>
      </c>
      <c r="B4043" s="85" t="s">
        <v>9088</v>
      </c>
      <c r="C4043" s="84" t="s">
        <v>3630</v>
      </c>
      <c r="D4043" s="86" t="s">
        <v>4915</v>
      </c>
    </row>
    <row r="4044" spans="1:4">
      <c r="A4044" s="90">
        <v>4137</v>
      </c>
      <c r="B4044" s="85" t="s">
        <v>9089</v>
      </c>
      <c r="C4044" s="84" t="s">
        <v>3630</v>
      </c>
      <c r="D4044" s="86" t="s">
        <v>1450</v>
      </c>
    </row>
    <row r="4045" spans="1:4">
      <c r="B4045" s="85" t="s">
        <v>9085</v>
      </c>
    </row>
    <row r="4046" spans="1:4">
      <c r="A4046" s="90">
        <v>4138</v>
      </c>
      <c r="B4046" s="85" t="s">
        <v>9090</v>
      </c>
      <c r="C4046" s="84" t="s">
        <v>3630</v>
      </c>
      <c r="D4046" s="86" t="s">
        <v>1335</v>
      </c>
    </row>
    <row r="4047" spans="1:4">
      <c r="B4047" s="85" t="s">
        <v>9085</v>
      </c>
    </row>
    <row r="4048" spans="1:4">
      <c r="A4048" s="90">
        <v>4139</v>
      </c>
      <c r="B4048" s="85" t="s">
        <v>9091</v>
      </c>
      <c r="C4048" s="84" t="s">
        <v>3630</v>
      </c>
      <c r="D4048" s="86" t="s">
        <v>6385</v>
      </c>
    </row>
    <row r="4049" spans="1:4">
      <c r="A4049" s="90">
        <v>4140</v>
      </c>
      <c r="B4049" s="85" t="s">
        <v>9092</v>
      </c>
      <c r="C4049" s="84" t="s">
        <v>3630</v>
      </c>
      <c r="D4049" s="86" t="s">
        <v>9093</v>
      </c>
    </row>
    <row r="4050" spans="1:4">
      <c r="B4050" s="85" t="s">
        <v>9085</v>
      </c>
    </row>
    <row r="4051" spans="1:4">
      <c r="A4051" s="90">
        <v>4141</v>
      </c>
      <c r="B4051" s="85" t="s">
        <v>9094</v>
      </c>
      <c r="C4051" s="84" t="s">
        <v>3630</v>
      </c>
      <c r="D4051" s="86" t="s">
        <v>1335</v>
      </c>
    </row>
    <row r="4052" spans="1:4">
      <c r="B4052" s="85" t="s">
        <v>9085</v>
      </c>
    </row>
    <row r="4053" spans="1:4">
      <c r="A4053" s="90">
        <v>4142</v>
      </c>
      <c r="B4053" s="85" t="s">
        <v>9095</v>
      </c>
      <c r="C4053" s="84" t="s">
        <v>3630</v>
      </c>
      <c r="D4053" s="86" t="s">
        <v>9096</v>
      </c>
    </row>
    <row r="4054" spans="1:4">
      <c r="B4054" s="85" t="s">
        <v>9085</v>
      </c>
    </row>
    <row r="4055" spans="1:4">
      <c r="A4055" s="90">
        <v>4143</v>
      </c>
      <c r="B4055" s="85" t="s">
        <v>9097</v>
      </c>
      <c r="C4055" s="84" t="s">
        <v>3630</v>
      </c>
      <c r="D4055" s="86" t="s">
        <v>9098</v>
      </c>
    </row>
    <row r="4056" spans="1:4">
      <c r="B4056" s="85" t="s">
        <v>9099</v>
      </c>
    </row>
    <row r="4057" spans="1:4">
      <c r="A4057" s="90">
        <v>4144</v>
      </c>
      <c r="B4057" s="85" t="s">
        <v>9100</v>
      </c>
      <c r="C4057" s="84" t="s">
        <v>3630</v>
      </c>
      <c r="D4057" s="86" t="s">
        <v>9101</v>
      </c>
    </row>
    <row r="4058" spans="1:4">
      <c r="B4058" s="85" t="s">
        <v>9085</v>
      </c>
    </row>
    <row r="4059" spans="1:4">
      <c r="D4059" s="84" t="s">
        <v>3696</v>
      </c>
    </row>
    <row r="4060" spans="1:4">
      <c r="B4060" s="82" t="s">
        <v>9102</v>
      </c>
    </row>
    <row r="4062" spans="1:4">
      <c r="B4062" s="82" t="s">
        <v>3604</v>
      </c>
      <c r="C4062" s="83" t="s">
        <v>3605</v>
      </c>
    </row>
    <row r="4063" spans="1:4">
      <c r="D4063" s="83" t="s">
        <v>3606</v>
      </c>
    </row>
    <row r="4064" spans="1:4">
      <c r="A4064" s="83" t="s">
        <v>3607</v>
      </c>
      <c r="B4064" s="82" t="s">
        <v>3608</v>
      </c>
      <c r="C4064" s="83" t="s">
        <v>3609</v>
      </c>
    </row>
    <row r="4065" spans="1:4">
      <c r="A4065" s="90">
        <v>4145</v>
      </c>
      <c r="B4065" s="85" t="s">
        <v>9103</v>
      </c>
      <c r="C4065" s="84" t="s">
        <v>3630</v>
      </c>
      <c r="D4065" s="86" t="s">
        <v>1789</v>
      </c>
    </row>
    <row r="4066" spans="1:4">
      <c r="B4066" s="85" t="s">
        <v>9085</v>
      </c>
    </row>
    <row r="4067" spans="1:4">
      <c r="A4067" s="90">
        <v>4146</v>
      </c>
      <c r="B4067" s="85" t="s">
        <v>9104</v>
      </c>
      <c r="C4067" s="84" t="s">
        <v>3630</v>
      </c>
      <c r="D4067" s="86" t="s">
        <v>9105</v>
      </c>
    </row>
    <row r="4068" spans="1:4">
      <c r="A4068" s="90">
        <v>4147</v>
      </c>
      <c r="B4068" s="85" t="s">
        <v>9106</v>
      </c>
      <c r="C4068" s="84" t="s">
        <v>3630</v>
      </c>
      <c r="D4068" s="86" t="s">
        <v>9107</v>
      </c>
    </row>
    <row r="4069" spans="1:4">
      <c r="A4069" s="90">
        <v>4148</v>
      </c>
      <c r="B4069" s="85" t="s">
        <v>9108</v>
      </c>
      <c r="C4069" s="84" t="s">
        <v>3630</v>
      </c>
      <c r="D4069" s="86" t="s">
        <v>9109</v>
      </c>
    </row>
    <row r="4070" spans="1:4">
      <c r="A4070" s="90">
        <v>4149</v>
      </c>
      <c r="B4070" s="85" t="s">
        <v>9110</v>
      </c>
      <c r="C4070" s="84" t="s">
        <v>3630</v>
      </c>
      <c r="D4070" s="87" t="s">
        <v>9111</v>
      </c>
    </row>
    <row r="4071" spans="1:4">
      <c r="A4071" s="90">
        <v>4150</v>
      </c>
      <c r="B4071" s="85" t="s">
        <v>9112</v>
      </c>
      <c r="C4071" s="84" t="s">
        <v>3630</v>
      </c>
      <c r="D4071" s="86" t="s">
        <v>9105</v>
      </c>
    </row>
    <row r="4072" spans="1:4">
      <c r="A4072" s="90">
        <v>4151</v>
      </c>
      <c r="B4072" s="85" t="s">
        <v>9113</v>
      </c>
      <c r="C4072" s="84" t="s">
        <v>3630</v>
      </c>
      <c r="D4072" s="87" t="s">
        <v>9114</v>
      </c>
    </row>
    <row r="4073" spans="1:4">
      <c r="A4073" s="90">
        <v>4152</v>
      </c>
      <c r="B4073" s="85" t="s">
        <v>9115</v>
      </c>
      <c r="C4073" s="84" t="s">
        <v>3630</v>
      </c>
      <c r="D4073" s="86" t="s">
        <v>9107</v>
      </c>
    </row>
    <row r="4074" spans="1:4">
      <c r="A4074" s="90">
        <v>4153</v>
      </c>
      <c r="B4074" s="85" t="s">
        <v>9116</v>
      </c>
      <c r="C4074" s="84" t="s">
        <v>3630</v>
      </c>
      <c r="D4074" s="87" t="s">
        <v>9117</v>
      </c>
    </row>
    <row r="4075" spans="1:4">
      <c r="B4075" s="85" t="s">
        <v>9118</v>
      </c>
    </row>
    <row r="4076" spans="1:4">
      <c r="B4076" s="85" t="s">
        <v>9119</v>
      </c>
    </row>
    <row r="4077" spans="1:4">
      <c r="A4077" s="90">
        <v>4154</v>
      </c>
      <c r="B4077" s="85" t="s">
        <v>9120</v>
      </c>
      <c r="C4077" s="84" t="s">
        <v>9121</v>
      </c>
      <c r="D4077" s="86" t="s">
        <v>1548</v>
      </c>
    </row>
    <row r="4078" spans="1:4">
      <c r="A4078" s="90">
        <v>4155</v>
      </c>
      <c r="B4078" s="85" t="s">
        <v>9122</v>
      </c>
      <c r="C4078" s="84" t="s">
        <v>3612</v>
      </c>
      <c r="D4078" s="86" t="s">
        <v>9123</v>
      </c>
    </row>
    <row r="4079" spans="1:4">
      <c r="A4079" s="90">
        <v>4156</v>
      </c>
      <c r="B4079" s="85" t="s">
        <v>9124</v>
      </c>
      <c r="C4079" s="84" t="s">
        <v>3968</v>
      </c>
      <c r="D4079" s="86" t="s">
        <v>9125</v>
      </c>
    </row>
    <row r="4080" spans="1:4">
      <c r="A4080" s="90">
        <v>4157</v>
      </c>
      <c r="B4080" s="85" t="s">
        <v>9126</v>
      </c>
      <c r="C4080" s="84" t="s">
        <v>3746</v>
      </c>
      <c r="D4080" s="86" t="s">
        <v>3154</v>
      </c>
    </row>
    <row r="4081" spans="1:4">
      <c r="B4081" s="85" t="s">
        <v>9127</v>
      </c>
    </row>
    <row r="4082" spans="1:4">
      <c r="A4082" s="90">
        <v>4158</v>
      </c>
      <c r="B4082" s="85" t="s">
        <v>9128</v>
      </c>
      <c r="C4082" s="84" t="s">
        <v>3968</v>
      </c>
      <c r="D4082" s="84" t="s">
        <v>97</v>
      </c>
    </row>
    <row r="4083" spans="1:4">
      <c r="A4083" s="90">
        <v>4159</v>
      </c>
      <c r="B4083" s="85" t="s">
        <v>9129</v>
      </c>
      <c r="C4083" s="84" t="s">
        <v>3968</v>
      </c>
      <c r="D4083" s="86" t="s">
        <v>386</v>
      </c>
    </row>
    <row r="4084" spans="1:4">
      <c r="A4084" s="90">
        <v>4160</v>
      </c>
      <c r="B4084" s="85" t="s">
        <v>9130</v>
      </c>
      <c r="C4084" s="84" t="s">
        <v>3630</v>
      </c>
      <c r="D4084" s="86" t="s">
        <v>1635</v>
      </c>
    </row>
    <row r="4085" spans="1:4">
      <c r="A4085" s="90">
        <v>4161</v>
      </c>
      <c r="B4085" s="85" t="s">
        <v>9131</v>
      </c>
      <c r="C4085" s="84" t="s">
        <v>3968</v>
      </c>
      <c r="D4085" s="86" t="s">
        <v>1099</v>
      </c>
    </row>
    <row r="4086" spans="1:4">
      <c r="A4086" s="90">
        <v>4162</v>
      </c>
      <c r="B4086" s="85" t="s">
        <v>9132</v>
      </c>
      <c r="C4086" s="84" t="s">
        <v>3630</v>
      </c>
      <c r="D4086" s="86" t="s">
        <v>2138</v>
      </c>
    </row>
    <row r="4087" spans="1:4">
      <c r="A4087" s="90">
        <v>4163</v>
      </c>
      <c r="B4087" s="85" t="s">
        <v>9133</v>
      </c>
      <c r="C4087" s="84" t="s">
        <v>3630</v>
      </c>
      <c r="D4087" s="86" t="s">
        <v>9134</v>
      </c>
    </row>
    <row r="4088" spans="1:4">
      <c r="A4088" s="90">
        <v>4165</v>
      </c>
      <c r="B4088" s="85" t="s">
        <v>9135</v>
      </c>
      <c r="C4088" s="84" t="s">
        <v>3630</v>
      </c>
      <c r="D4088" s="86" t="s">
        <v>9136</v>
      </c>
    </row>
    <row r="4089" spans="1:4">
      <c r="A4089" s="90">
        <v>4166</v>
      </c>
      <c r="B4089" s="85" t="s">
        <v>9137</v>
      </c>
      <c r="C4089" s="84" t="s">
        <v>3630</v>
      </c>
      <c r="D4089" s="86" t="s">
        <v>9138</v>
      </c>
    </row>
    <row r="4090" spans="1:4">
      <c r="A4090" s="90">
        <v>4167</v>
      </c>
      <c r="B4090" s="85" t="s">
        <v>9139</v>
      </c>
      <c r="C4090" s="84" t="s">
        <v>3630</v>
      </c>
      <c r="D4090" s="86" t="s">
        <v>9140</v>
      </c>
    </row>
    <row r="4091" spans="1:4">
      <c r="A4091" s="90">
        <v>4168</v>
      </c>
      <c r="B4091" s="85" t="s">
        <v>9141</v>
      </c>
      <c r="C4091" s="84" t="s">
        <v>3630</v>
      </c>
      <c r="D4091" s="86" t="s">
        <v>9142</v>
      </c>
    </row>
    <row r="4092" spans="1:4">
      <c r="A4092" s="90">
        <v>4169</v>
      </c>
      <c r="B4092" s="85" t="s">
        <v>9143</v>
      </c>
      <c r="C4092" s="84" t="s">
        <v>3630</v>
      </c>
      <c r="D4092" s="86" t="s">
        <v>9144</v>
      </c>
    </row>
    <row r="4093" spans="1:4">
      <c r="A4093" s="90">
        <v>4170</v>
      </c>
      <c r="B4093" s="85" t="s">
        <v>9145</v>
      </c>
      <c r="C4093" s="84" t="s">
        <v>3630</v>
      </c>
      <c r="D4093" s="86" t="s">
        <v>9146</v>
      </c>
    </row>
    <row r="4094" spans="1:4">
      <c r="A4094" s="90">
        <v>4171</v>
      </c>
      <c r="B4094" s="85" t="s">
        <v>9147</v>
      </c>
      <c r="C4094" s="84" t="s">
        <v>3630</v>
      </c>
      <c r="D4094" s="86" t="s">
        <v>9148</v>
      </c>
    </row>
    <row r="4095" spans="1:4">
      <c r="A4095" s="90">
        <v>4174</v>
      </c>
      <c r="B4095" s="85" t="s">
        <v>9149</v>
      </c>
      <c r="C4095" s="84" t="s">
        <v>3630</v>
      </c>
      <c r="D4095" s="86" t="s">
        <v>1681</v>
      </c>
    </row>
    <row r="4096" spans="1:4">
      <c r="A4096" s="90">
        <v>4176</v>
      </c>
      <c r="B4096" s="85" t="s">
        <v>9150</v>
      </c>
      <c r="C4096" s="84" t="s">
        <v>3630</v>
      </c>
      <c r="D4096" s="86" t="s">
        <v>433</v>
      </c>
    </row>
    <row r="4097" spans="1:4">
      <c r="A4097" s="90">
        <v>4177</v>
      </c>
      <c r="B4097" s="85" t="s">
        <v>9151</v>
      </c>
      <c r="C4097" s="84" t="s">
        <v>3630</v>
      </c>
      <c r="D4097" s="86" t="s">
        <v>951</v>
      </c>
    </row>
    <row r="4098" spans="1:4">
      <c r="A4098" s="90">
        <v>4178</v>
      </c>
      <c r="B4098" s="85" t="s">
        <v>9152</v>
      </c>
      <c r="C4098" s="84" t="s">
        <v>3676</v>
      </c>
      <c r="D4098" s="86" t="s">
        <v>818</v>
      </c>
    </row>
    <row r="4099" spans="1:4">
      <c r="A4099" s="90">
        <v>4179</v>
      </c>
      <c r="B4099" s="85" t="s">
        <v>9153</v>
      </c>
      <c r="C4099" s="84" t="s">
        <v>3968</v>
      </c>
      <c r="D4099" s="86" t="s">
        <v>949</v>
      </c>
    </row>
    <row r="4100" spans="1:4">
      <c r="D4100" s="84" t="s">
        <v>3696</v>
      </c>
    </row>
    <row r="4101" spans="1:4">
      <c r="B4101" s="82" t="s">
        <v>9154</v>
      </c>
    </row>
    <row r="4103" spans="1:4">
      <c r="B4103" s="82" t="s">
        <v>3604</v>
      </c>
      <c r="C4103" s="83" t="s">
        <v>3605</v>
      </c>
    </row>
    <row r="4104" spans="1:4">
      <c r="D4104" s="83" t="s">
        <v>3606</v>
      </c>
    </row>
    <row r="4105" spans="1:4">
      <c r="A4105" s="83" t="s">
        <v>3607</v>
      </c>
      <c r="B4105" s="82" t="s">
        <v>3608</v>
      </c>
      <c r="C4105" s="83" t="s">
        <v>3609</v>
      </c>
    </row>
    <row r="4106" spans="1:4">
      <c r="A4106" s="90">
        <v>4180</v>
      </c>
      <c r="B4106" s="85" t="s">
        <v>9155</v>
      </c>
      <c r="C4106" s="84" t="s">
        <v>7409</v>
      </c>
      <c r="D4106" s="86" t="s">
        <v>9156</v>
      </c>
    </row>
    <row r="4107" spans="1:4">
      <c r="A4107" s="90">
        <v>4181</v>
      </c>
      <c r="B4107" s="85" t="s">
        <v>9157</v>
      </c>
      <c r="C4107" s="84" t="s">
        <v>9158</v>
      </c>
      <c r="D4107" s="86" t="s">
        <v>1593</v>
      </c>
    </row>
    <row r="4108" spans="1:4">
      <c r="A4108" s="90">
        <v>4182</v>
      </c>
      <c r="B4108" s="85" t="s">
        <v>9159</v>
      </c>
      <c r="C4108" s="84" t="s">
        <v>3676</v>
      </c>
      <c r="D4108" s="86" t="s">
        <v>2155</v>
      </c>
    </row>
    <row r="4109" spans="1:4">
      <c r="A4109" s="90">
        <v>4183</v>
      </c>
      <c r="B4109" s="85" t="s">
        <v>9160</v>
      </c>
      <c r="C4109" s="84" t="s">
        <v>3620</v>
      </c>
      <c r="D4109" s="86" t="s">
        <v>1177</v>
      </c>
    </row>
    <row r="4110" spans="1:4">
      <c r="A4110" s="90">
        <v>4184</v>
      </c>
      <c r="B4110" s="85" t="s">
        <v>9161</v>
      </c>
      <c r="C4110" s="84" t="s">
        <v>3746</v>
      </c>
      <c r="D4110" s="86" t="s">
        <v>9162</v>
      </c>
    </row>
    <row r="4111" spans="1:4">
      <c r="A4111" s="90">
        <v>4185</v>
      </c>
      <c r="B4111" s="85" t="s">
        <v>9163</v>
      </c>
      <c r="C4111" s="84" t="s">
        <v>3968</v>
      </c>
      <c r="D4111" s="86" t="s">
        <v>9164</v>
      </c>
    </row>
    <row r="4112" spans="1:4">
      <c r="A4112" s="90">
        <v>4193</v>
      </c>
      <c r="B4112" s="85" t="s">
        <v>9165</v>
      </c>
      <c r="C4112" s="84" t="s">
        <v>3630</v>
      </c>
      <c r="D4112" s="86" t="s">
        <v>3466</v>
      </c>
    </row>
    <row r="4113" spans="1:4">
      <c r="A4113" s="90">
        <v>4194</v>
      </c>
      <c r="B4113" s="85" t="s">
        <v>9166</v>
      </c>
      <c r="C4113" s="84" t="s">
        <v>3630</v>
      </c>
      <c r="D4113" s="86" t="s">
        <v>6565</v>
      </c>
    </row>
    <row r="4114" spans="1:4">
      <c r="A4114" s="90">
        <v>4195</v>
      </c>
      <c r="B4114" s="85" t="s">
        <v>9167</v>
      </c>
      <c r="C4114" s="84" t="s">
        <v>3630</v>
      </c>
      <c r="D4114" s="86" t="s">
        <v>9168</v>
      </c>
    </row>
    <row r="4115" spans="1:4">
      <c r="A4115" s="90">
        <v>4197</v>
      </c>
      <c r="B4115" s="85" t="s">
        <v>9169</v>
      </c>
      <c r="C4115" s="84" t="s">
        <v>3630</v>
      </c>
      <c r="D4115" s="86" t="s">
        <v>9170</v>
      </c>
    </row>
    <row r="4116" spans="1:4">
      <c r="A4116" s="90">
        <v>4198</v>
      </c>
      <c r="B4116" s="85" t="s">
        <v>9171</v>
      </c>
      <c r="C4116" s="84" t="s">
        <v>3630</v>
      </c>
      <c r="D4116" s="86" t="s">
        <v>9172</v>
      </c>
    </row>
    <row r="4117" spans="1:4">
      <c r="A4117" s="90">
        <v>4199</v>
      </c>
      <c r="B4117" s="85" t="s">
        <v>9173</v>
      </c>
      <c r="C4117" s="84" t="s">
        <v>3630</v>
      </c>
      <c r="D4117" s="87" t="s">
        <v>9174</v>
      </c>
    </row>
    <row r="4118" spans="1:4">
      <c r="B4118" s="85" t="s">
        <v>9175</v>
      </c>
    </row>
    <row r="4119" spans="1:4">
      <c r="A4119" s="90">
        <v>4200</v>
      </c>
      <c r="B4119" s="85" t="s">
        <v>9176</v>
      </c>
      <c r="C4119" s="84" t="s">
        <v>3630</v>
      </c>
      <c r="D4119" s="88" t="s">
        <v>9177</v>
      </c>
    </row>
    <row r="4120" spans="1:4">
      <c r="B4120" s="85" t="s">
        <v>9178</v>
      </c>
    </row>
    <row r="4121" spans="1:4">
      <c r="A4121" s="90">
        <v>4201</v>
      </c>
      <c r="B4121" s="85" t="s">
        <v>9173</v>
      </c>
      <c r="C4121" s="84" t="s">
        <v>3630</v>
      </c>
      <c r="D4121" s="88" t="s">
        <v>9179</v>
      </c>
    </row>
    <row r="4122" spans="1:4">
      <c r="B4122" s="85" t="s">
        <v>9180</v>
      </c>
    </row>
    <row r="4123" spans="1:4">
      <c r="A4123" s="90">
        <v>4215</v>
      </c>
      <c r="B4123" s="85" t="s">
        <v>9181</v>
      </c>
      <c r="C4123" s="84" t="s">
        <v>3630</v>
      </c>
      <c r="D4123" s="86" t="s">
        <v>6565</v>
      </c>
    </row>
    <row r="4124" spans="1:4">
      <c r="A4124" s="90">
        <v>4216</v>
      </c>
      <c r="B4124" s="85" t="s">
        <v>9182</v>
      </c>
      <c r="C4124" s="84" t="s">
        <v>3630</v>
      </c>
      <c r="D4124" s="86" t="s">
        <v>9170</v>
      </c>
    </row>
    <row r="4125" spans="1:4">
      <c r="A4125" s="90">
        <v>4217</v>
      </c>
      <c r="B4125" s="85" t="s">
        <v>9183</v>
      </c>
      <c r="C4125" s="84" t="s">
        <v>3630</v>
      </c>
      <c r="D4125" s="86" t="s">
        <v>3172</v>
      </c>
    </row>
    <row r="4126" spans="1:4">
      <c r="A4126" s="90">
        <v>4218</v>
      </c>
      <c r="B4126" s="85" t="s">
        <v>7570</v>
      </c>
      <c r="C4126" s="84" t="s">
        <v>3630</v>
      </c>
      <c r="D4126" s="86" t="s">
        <v>9168</v>
      </c>
    </row>
    <row r="4127" spans="1:4">
      <c r="A4127" s="90">
        <v>4219</v>
      </c>
      <c r="B4127" s="85" t="s">
        <v>9184</v>
      </c>
      <c r="C4127" s="84" t="s">
        <v>3630</v>
      </c>
      <c r="D4127" s="86" t="s">
        <v>9185</v>
      </c>
    </row>
    <row r="4128" spans="1:4">
      <c r="A4128" s="90">
        <v>4220</v>
      </c>
      <c r="B4128" s="85" t="s">
        <v>9186</v>
      </c>
      <c r="C4128" s="84" t="s">
        <v>3968</v>
      </c>
      <c r="D4128" s="86" t="s">
        <v>9187</v>
      </c>
    </row>
    <row r="4129" spans="1:4">
      <c r="A4129" s="90">
        <v>4221</v>
      </c>
      <c r="B4129" s="85" t="s">
        <v>9188</v>
      </c>
      <c r="C4129" s="84" t="s">
        <v>3968</v>
      </c>
      <c r="D4129" s="86" t="s">
        <v>1540</v>
      </c>
    </row>
    <row r="4130" spans="1:4">
      <c r="A4130" s="90">
        <v>4222</v>
      </c>
      <c r="B4130" s="85" t="s">
        <v>9189</v>
      </c>
      <c r="C4130" s="84" t="s">
        <v>3968</v>
      </c>
      <c r="D4130" s="86" t="s">
        <v>490</v>
      </c>
    </row>
    <row r="4131" spans="1:4">
      <c r="A4131" s="90">
        <v>4224</v>
      </c>
      <c r="B4131" s="85" t="s">
        <v>9190</v>
      </c>
      <c r="C4131" s="84" t="s">
        <v>3630</v>
      </c>
      <c r="D4131" s="86" t="s">
        <v>85</v>
      </c>
    </row>
    <row r="4132" spans="1:4">
      <c r="A4132" s="90">
        <v>4225</v>
      </c>
      <c r="B4132" s="85" t="s">
        <v>9191</v>
      </c>
      <c r="C4132" s="84" t="s">
        <v>3666</v>
      </c>
      <c r="D4132" s="86" t="s">
        <v>1172</v>
      </c>
    </row>
    <row r="4133" spans="1:4">
      <c r="A4133" s="90">
        <v>4226</v>
      </c>
      <c r="B4133" s="85" t="s">
        <v>9192</v>
      </c>
      <c r="C4133" s="84" t="s">
        <v>3630</v>
      </c>
      <c r="D4133" s="86" t="s">
        <v>3160</v>
      </c>
    </row>
    <row r="4134" spans="1:4">
      <c r="A4134" s="90">
        <v>4228</v>
      </c>
      <c r="B4134" s="85" t="s">
        <v>9193</v>
      </c>
      <c r="C4134" s="84" t="s">
        <v>3612</v>
      </c>
      <c r="D4134" s="86" t="s">
        <v>1500</v>
      </c>
    </row>
    <row r="4135" spans="1:4">
      <c r="B4135" s="85" t="s">
        <v>4515</v>
      </c>
    </row>
    <row r="4136" spans="1:4">
      <c r="A4136" s="90">
        <v>4229</v>
      </c>
      <c r="B4136" s="85" t="s">
        <v>9194</v>
      </c>
      <c r="C4136" s="84" t="s">
        <v>6697</v>
      </c>
      <c r="D4136" s="87" t="s">
        <v>9195</v>
      </c>
    </row>
    <row r="4137" spans="1:4">
      <c r="A4137" s="90">
        <v>4230</v>
      </c>
      <c r="B4137" s="85" t="s">
        <v>9196</v>
      </c>
      <c r="C4137" s="84" t="s">
        <v>3968</v>
      </c>
      <c r="D4137" s="86" t="s">
        <v>9197</v>
      </c>
    </row>
    <row r="4138" spans="1:4">
      <c r="A4138" s="90">
        <v>4231</v>
      </c>
      <c r="B4138" s="85" t="s">
        <v>9198</v>
      </c>
      <c r="C4138" s="84" t="s">
        <v>3612</v>
      </c>
      <c r="D4138" s="86" t="s">
        <v>9199</v>
      </c>
    </row>
    <row r="4139" spans="1:4">
      <c r="A4139" s="90">
        <v>4232</v>
      </c>
      <c r="B4139" s="85" t="s">
        <v>9200</v>
      </c>
      <c r="C4139" s="84" t="s">
        <v>3630</v>
      </c>
      <c r="D4139" s="86" t="s">
        <v>2931</v>
      </c>
    </row>
    <row r="4140" spans="1:4">
      <c r="B4140" s="85" t="s">
        <v>9201</v>
      </c>
    </row>
    <row r="4141" spans="1:4">
      <c r="A4141" s="90">
        <v>4233</v>
      </c>
      <c r="B4141" s="85" t="s">
        <v>9202</v>
      </c>
      <c r="C4141" s="84" t="s">
        <v>3676</v>
      </c>
      <c r="D4141" s="86" t="s">
        <v>951</v>
      </c>
    </row>
    <row r="4142" spans="1:4">
      <c r="D4142" s="84" t="s">
        <v>3696</v>
      </c>
    </row>
    <row r="4143" spans="1:4">
      <c r="B4143" s="82" t="s">
        <v>9203</v>
      </c>
    </row>
    <row r="4145" spans="1:4">
      <c r="B4145" s="82" t="s">
        <v>3604</v>
      </c>
      <c r="C4145" s="83" t="s">
        <v>3605</v>
      </c>
    </row>
    <row r="4146" spans="1:4">
      <c r="D4146" s="83" t="s">
        <v>3606</v>
      </c>
    </row>
    <row r="4147" spans="1:4">
      <c r="A4147" s="83" t="s">
        <v>3607</v>
      </c>
      <c r="B4147" s="82" t="s">
        <v>3608</v>
      </c>
      <c r="C4147" s="83" t="s">
        <v>3609</v>
      </c>
    </row>
    <row r="4148" spans="1:4">
      <c r="A4148" s="90">
        <v>4234</v>
      </c>
      <c r="B4148" s="85" t="s">
        <v>9204</v>
      </c>
      <c r="C4148" s="84" t="s">
        <v>3676</v>
      </c>
      <c r="D4148" s="86" t="s">
        <v>9205</v>
      </c>
    </row>
    <row r="4149" spans="1:4">
      <c r="A4149" s="90">
        <v>4236</v>
      </c>
      <c r="B4149" s="85" t="s">
        <v>9206</v>
      </c>
      <c r="C4149" s="84" t="s">
        <v>3676</v>
      </c>
      <c r="D4149" s="86" t="s">
        <v>9207</v>
      </c>
    </row>
    <row r="4150" spans="1:4">
      <c r="A4150" s="90">
        <v>4237</v>
      </c>
      <c r="B4150" s="85" t="s">
        <v>9208</v>
      </c>
      <c r="C4150" s="84" t="s">
        <v>3676</v>
      </c>
      <c r="D4150" s="86" t="s">
        <v>2507</v>
      </c>
    </row>
    <row r="4151" spans="1:4">
      <c r="A4151" s="90">
        <v>4239</v>
      </c>
      <c r="B4151" s="85" t="s">
        <v>9209</v>
      </c>
      <c r="C4151" s="84" t="s">
        <v>3676</v>
      </c>
      <c r="D4151" s="86" t="s">
        <v>1330</v>
      </c>
    </row>
    <row r="4152" spans="1:4">
      <c r="A4152" s="90">
        <v>4241</v>
      </c>
      <c r="B4152" s="85" t="s">
        <v>9210</v>
      </c>
      <c r="C4152" s="84" t="s">
        <v>3676</v>
      </c>
      <c r="D4152" s="86" t="s">
        <v>565</v>
      </c>
    </row>
    <row r="4153" spans="1:4">
      <c r="A4153" s="90">
        <v>4242</v>
      </c>
      <c r="B4153" s="85" t="s">
        <v>9211</v>
      </c>
      <c r="C4153" s="84" t="s">
        <v>3676</v>
      </c>
      <c r="D4153" s="86" t="s">
        <v>9212</v>
      </c>
    </row>
    <row r="4154" spans="1:4">
      <c r="A4154" s="90">
        <v>4243</v>
      </c>
      <c r="B4154" s="85" t="s">
        <v>9213</v>
      </c>
      <c r="C4154" s="84" t="s">
        <v>3676</v>
      </c>
      <c r="D4154" s="86" t="s">
        <v>7329</v>
      </c>
    </row>
    <row r="4155" spans="1:4">
      <c r="A4155" s="90">
        <v>4244</v>
      </c>
      <c r="B4155" s="85" t="s">
        <v>9214</v>
      </c>
      <c r="C4155" s="84" t="s">
        <v>3676</v>
      </c>
      <c r="D4155" s="86" t="s">
        <v>9215</v>
      </c>
    </row>
    <row r="4156" spans="1:4">
      <c r="A4156" s="90">
        <v>4245</v>
      </c>
      <c r="B4156" s="85" t="s">
        <v>9216</v>
      </c>
      <c r="C4156" s="84" t="s">
        <v>3676</v>
      </c>
      <c r="D4156" s="86" t="s">
        <v>9217</v>
      </c>
    </row>
    <row r="4157" spans="1:4">
      <c r="A4157" s="90">
        <v>4246</v>
      </c>
      <c r="B4157" s="85" t="s">
        <v>9218</v>
      </c>
      <c r="C4157" s="84" t="s">
        <v>3676</v>
      </c>
      <c r="D4157" s="86" t="s">
        <v>9219</v>
      </c>
    </row>
    <row r="4158" spans="1:4">
      <c r="A4158" s="90">
        <v>4247</v>
      </c>
      <c r="B4158" s="85" t="s">
        <v>9220</v>
      </c>
      <c r="C4158" s="84" t="s">
        <v>3676</v>
      </c>
      <c r="D4158" s="86" t="s">
        <v>7344</v>
      </c>
    </row>
    <row r="4159" spans="1:4">
      <c r="A4159" s="90">
        <v>4248</v>
      </c>
      <c r="B4159" s="85" t="s">
        <v>9221</v>
      </c>
      <c r="C4159" s="84" t="s">
        <v>3676</v>
      </c>
      <c r="D4159" s="86" t="s">
        <v>9222</v>
      </c>
    </row>
    <row r="4160" spans="1:4">
      <c r="A4160" s="90">
        <v>4249</v>
      </c>
      <c r="B4160" s="85" t="s">
        <v>9223</v>
      </c>
      <c r="C4160" s="84" t="s">
        <v>3676</v>
      </c>
      <c r="D4160" s="86" t="s">
        <v>546</v>
      </c>
    </row>
    <row r="4161" spans="1:4">
      <c r="A4161" s="90">
        <v>4252</v>
      </c>
      <c r="B4161" s="85" t="s">
        <v>9224</v>
      </c>
      <c r="C4161" s="84" t="s">
        <v>3676</v>
      </c>
      <c r="D4161" s="86" t="s">
        <v>9225</v>
      </c>
    </row>
    <row r="4162" spans="1:4">
      <c r="A4162" s="90">
        <v>4253</v>
      </c>
      <c r="B4162" s="85" t="s">
        <v>9226</v>
      </c>
      <c r="C4162" s="84" t="s">
        <v>3676</v>
      </c>
      <c r="D4162" s="86" t="s">
        <v>9227</v>
      </c>
    </row>
    <row r="4163" spans="1:4">
      <c r="A4163" s="90">
        <v>4256</v>
      </c>
      <c r="B4163" s="85" t="s">
        <v>9228</v>
      </c>
      <c r="C4163" s="84" t="s">
        <v>3968</v>
      </c>
      <c r="D4163" s="86" t="s">
        <v>9229</v>
      </c>
    </row>
    <row r="4164" spans="1:4">
      <c r="A4164" s="90">
        <v>4258</v>
      </c>
      <c r="B4164" s="85" t="s">
        <v>9230</v>
      </c>
      <c r="C4164" s="84" t="s">
        <v>3630</v>
      </c>
      <c r="D4164" s="88" t="s">
        <v>9231</v>
      </c>
    </row>
    <row r="4165" spans="1:4">
      <c r="A4165" s="90">
        <v>4259</v>
      </c>
      <c r="B4165" s="85" t="s">
        <v>9232</v>
      </c>
      <c r="C4165" s="84" t="s">
        <v>3746</v>
      </c>
      <c r="D4165" s="86" t="s">
        <v>1275</v>
      </c>
    </row>
    <row r="4166" spans="1:4">
      <c r="A4166" s="90">
        <v>4260</v>
      </c>
      <c r="B4166" s="85" t="s">
        <v>9233</v>
      </c>
      <c r="C4166" s="84" t="s">
        <v>3630</v>
      </c>
      <c r="D4166" s="88" t="s">
        <v>9234</v>
      </c>
    </row>
    <row r="4167" spans="1:4">
      <c r="A4167" s="90">
        <v>4261</v>
      </c>
      <c r="B4167" s="85" t="s">
        <v>9235</v>
      </c>
      <c r="C4167" s="84" t="s">
        <v>3630</v>
      </c>
      <c r="D4167" s="86" t="s">
        <v>9236</v>
      </c>
    </row>
    <row r="4168" spans="1:4">
      <c r="A4168" s="90">
        <v>4262</v>
      </c>
      <c r="B4168" s="85" t="s">
        <v>9237</v>
      </c>
      <c r="C4168" s="84" t="s">
        <v>3630</v>
      </c>
      <c r="D4168" s="88" t="s">
        <v>9238</v>
      </c>
    </row>
    <row r="4169" spans="1:4">
      <c r="A4169" s="90">
        <v>4263</v>
      </c>
      <c r="B4169" s="85" t="s">
        <v>9239</v>
      </c>
      <c r="C4169" s="84" t="s">
        <v>3630</v>
      </c>
      <c r="D4169" s="88" t="s">
        <v>9240</v>
      </c>
    </row>
    <row r="4170" spans="1:4">
      <c r="A4170" s="90">
        <v>4266</v>
      </c>
      <c r="B4170" s="85" t="s">
        <v>9241</v>
      </c>
      <c r="C4170" s="84" t="s">
        <v>3666</v>
      </c>
      <c r="D4170" s="86" t="s">
        <v>668</v>
      </c>
    </row>
    <row r="4171" spans="1:4">
      <c r="A4171" s="90">
        <v>4267</v>
      </c>
      <c r="B4171" s="85" t="s">
        <v>9242</v>
      </c>
      <c r="C4171" s="84" t="s">
        <v>3666</v>
      </c>
      <c r="D4171" s="86" t="s">
        <v>2134</v>
      </c>
    </row>
    <row r="4172" spans="1:4">
      <c r="A4172" s="90">
        <v>4271</v>
      </c>
      <c r="B4172" s="85" t="s">
        <v>9243</v>
      </c>
      <c r="C4172" s="84" t="s">
        <v>3630</v>
      </c>
      <c r="D4172" s="86" t="s">
        <v>9107</v>
      </c>
    </row>
    <row r="4173" spans="1:4">
      <c r="A4173" s="90">
        <v>4272</v>
      </c>
      <c r="B4173" s="85" t="s">
        <v>9244</v>
      </c>
      <c r="C4173" s="84" t="s">
        <v>3968</v>
      </c>
      <c r="D4173" s="86" t="s">
        <v>1781</v>
      </c>
    </row>
    <row r="4174" spans="1:4">
      <c r="A4174" s="90">
        <v>4273</v>
      </c>
      <c r="B4174" s="85" t="s">
        <v>9245</v>
      </c>
      <c r="C4174" s="84" t="s">
        <v>3968</v>
      </c>
      <c r="D4174" s="86" t="s">
        <v>9246</v>
      </c>
    </row>
    <row r="4175" spans="1:4">
      <c r="A4175" s="90">
        <v>4274</v>
      </c>
      <c r="B4175" s="85" t="s">
        <v>9247</v>
      </c>
      <c r="C4175" s="84" t="s">
        <v>3630</v>
      </c>
      <c r="D4175" s="86" t="s">
        <v>1247</v>
      </c>
    </row>
    <row r="4176" spans="1:4">
      <c r="A4176" s="90">
        <v>4275</v>
      </c>
      <c r="B4176" s="85" t="s">
        <v>9248</v>
      </c>
      <c r="C4176" s="84" t="s">
        <v>3630</v>
      </c>
      <c r="D4176" s="86" t="s">
        <v>6588</v>
      </c>
    </row>
    <row r="4177" spans="1:4">
      <c r="A4177" s="90">
        <v>4277</v>
      </c>
      <c r="B4177" s="85" t="s">
        <v>9249</v>
      </c>
      <c r="C4177" s="84" t="s">
        <v>3676</v>
      </c>
      <c r="D4177" s="86" t="s">
        <v>9250</v>
      </c>
    </row>
    <row r="4178" spans="1:4">
      <c r="A4178" s="90">
        <v>4280</v>
      </c>
      <c r="B4178" s="85" t="s">
        <v>9251</v>
      </c>
      <c r="C4178" s="84" t="s">
        <v>3740</v>
      </c>
      <c r="D4178" s="86" t="s">
        <v>841</v>
      </c>
    </row>
    <row r="4179" spans="1:4">
      <c r="A4179" s="90">
        <v>4282</v>
      </c>
      <c r="B4179" s="85" t="s">
        <v>9252</v>
      </c>
      <c r="C4179" s="84" t="s">
        <v>3630</v>
      </c>
      <c r="D4179" s="86" t="s">
        <v>9253</v>
      </c>
    </row>
    <row r="4180" spans="1:4">
      <c r="A4180" s="90">
        <v>4283</v>
      </c>
      <c r="B4180" s="85" t="s">
        <v>9254</v>
      </c>
      <c r="C4180" s="84" t="s">
        <v>3630</v>
      </c>
      <c r="D4180" s="86" t="s">
        <v>9255</v>
      </c>
    </row>
    <row r="4181" spans="1:4">
      <c r="D4181" s="84" t="s">
        <v>3696</v>
      </c>
    </row>
    <row r="4182" spans="1:4">
      <c r="B4182" s="82" t="s">
        <v>9256</v>
      </c>
    </row>
    <row r="4184" spans="1:4">
      <c r="B4184" s="82" t="s">
        <v>3604</v>
      </c>
      <c r="C4184" s="83" t="s">
        <v>3605</v>
      </c>
    </row>
    <row r="4185" spans="1:4">
      <c r="D4185" s="83" t="s">
        <v>3606</v>
      </c>
    </row>
    <row r="4186" spans="1:4">
      <c r="A4186" s="83" t="s">
        <v>3607</v>
      </c>
      <c r="B4186" s="82" t="s">
        <v>3608</v>
      </c>
      <c r="C4186" s="83" t="s">
        <v>3609</v>
      </c>
    </row>
    <row r="4187" spans="1:4">
      <c r="A4187" s="90">
        <v>4284</v>
      </c>
      <c r="B4187" s="85" t="s">
        <v>9257</v>
      </c>
      <c r="C4187" s="84" t="s">
        <v>3630</v>
      </c>
      <c r="D4187" s="86" t="s">
        <v>9258</v>
      </c>
    </row>
    <row r="4188" spans="1:4">
      <c r="A4188" s="90">
        <v>4285</v>
      </c>
      <c r="B4188" s="85" t="s">
        <v>9259</v>
      </c>
      <c r="C4188" s="84" t="s">
        <v>3630</v>
      </c>
      <c r="D4188" s="86" t="s">
        <v>9260</v>
      </c>
    </row>
    <row r="4189" spans="1:4">
      <c r="A4189" s="90">
        <v>4286</v>
      </c>
      <c r="B4189" s="85" t="s">
        <v>9261</v>
      </c>
      <c r="C4189" s="84" t="s">
        <v>3630</v>
      </c>
      <c r="D4189" s="86" t="s">
        <v>9260</v>
      </c>
    </row>
    <row r="4190" spans="1:4">
      <c r="A4190" s="90">
        <v>4287</v>
      </c>
      <c r="B4190" s="85" t="s">
        <v>9262</v>
      </c>
      <c r="C4190" s="84" t="s">
        <v>3740</v>
      </c>
      <c r="D4190" s="86" t="s">
        <v>3020</v>
      </c>
    </row>
    <row r="4191" spans="1:4">
      <c r="A4191" s="90">
        <v>4288</v>
      </c>
      <c r="B4191" s="85" t="s">
        <v>9263</v>
      </c>
      <c r="C4191" s="84" t="s">
        <v>3740</v>
      </c>
      <c r="D4191" s="86" t="s">
        <v>3096</v>
      </c>
    </row>
    <row r="4192" spans="1:4">
      <c r="A4192" s="90">
        <v>4289</v>
      </c>
      <c r="B4192" s="85" t="s">
        <v>9264</v>
      </c>
      <c r="C4192" s="84" t="s">
        <v>3740</v>
      </c>
      <c r="D4192" s="86" t="s">
        <v>7155</v>
      </c>
    </row>
    <row r="4193" spans="1:4">
      <c r="A4193" s="90">
        <v>4290</v>
      </c>
      <c r="B4193" s="85" t="s">
        <v>9265</v>
      </c>
      <c r="C4193" s="84" t="s">
        <v>3740</v>
      </c>
      <c r="D4193" s="86" t="s">
        <v>9266</v>
      </c>
    </row>
    <row r="4194" spans="1:4">
      <c r="A4194" s="90">
        <v>4291</v>
      </c>
      <c r="B4194" s="85" t="s">
        <v>9267</v>
      </c>
      <c r="C4194" s="84" t="s">
        <v>3740</v>
      </c>
      <c r="D4194" s="86" t="s">
        <v>2621</v>
      </c>
    </row>
    <row r="4195" spans="1:4">
      <c r="A4195" s="90">
        <v>4292</v>
      </c>
      <c r="B4195" s="85" t="s">
        <v>9268</v>
      </c>
      <c r="C4195" s="84" t="s">
        <v>3630</v>
      </c>
      <c r="D4195" s="86" t="s">
        <v>1872</v>
      </c>
    </row>
    <row r="4196" spans="1:4">
      <c r="A4196" s="90">
        <v>4293</v>
      </c>
      <c r="B4196" s="85" t="s">
        <v>9269</v>
      </c>
      <c r="C4196" s="84" t="s">
        <v>3630</v>
      </c>
      <c r="D4196" s="86" t="s">
        <v>9270</v>
      </c>
    </row>
    <row r="4197" spans="1:4">
      <c r="A4197" s="90">
        <v>4296</v>
      </c>
      <c r="B4197" s="85" t="s">
        <v>9271</v>
      </c>
      <c r="C4197" s="84" t="s">
        <v>3615</v>
      </c>
      <c r="D4197" s="87" t="s">
        <v>9272</v>
      </c>
    </row>
    <row r="4198" spans="1:4">
      <c r="B4198" s="85" t="s">
        <v>9273</v>
      </c>
    </row>
    <row r="4199" spans="1:4">
      <c r="A4199" s="90">
        <v>4298</v>
      </c>
      <c r="B4199" s="85" t="s">
        <v>9274</v>
      </c>
      <c r="C4199" s="84" t="s">
        <v>3615</v>
      </c>
      <c r="D4199" s="87" t="s">
        <v>9114</v>
      </c>
    </row>
    <row r="4200" spans="1:4">
      <c r="A4200" s="90">
        <v>4299</v>
      </c>
      <c r="B4200" s="85" t="s">
        <v>9275</v>
      </c>
      <c r="C4200" s="84" t="s">
        <v>3615</v>
      </c>
      <c r="D4200" s="86" t="s">
        <v>6385</v>
      </c>
    </row>
    <row r="4201" spans="1:4">
      <c r="A4201" s="90">
        <v>4302</v>
      </c>
      <c r="B4201" s="85" t="s">
        <v>9276</v>
      </c>
      <c r="C4201" s="84" t="s">
        <v>3630</v>
      </c>
      <c r="D4201" s="86" t="s">
        <v>9277</v>
      </c>
    </row>
    <row r="4202" spans="1:4">
      <c r="A4202" s="90">
        <v>4303</v>
      </c>
      <c r="B4202" s="85" t="s">
        <v>9278</v>
      </c>
      <c r="C4202" s="84" t="s">
        <v>3630</v>
      </c>
      <c r="D4202" s="86" t="s">
        <v>444</v>
      </c>
    </row>
    <row r="4203" spans="1:4">
      <c r="A4203" s="90">
        <v>4304</v>
      </c>
      <c r="B4203" s="85" t="s">
        <v>9279</v>
      </c>
      <c r="C4203" s="84" t="s">
        <v>3630</v>
      </c>
      <c r="D4203" s="86" t="s">
        <v>5573</v>
      </c>
    </row>
    <row r="4204" spans="1:4">
      <c r="A4204" s="90">
        <v>4305</v>
      </c>
      <c r="B4204" s="85" t="s">
        <v>9280</v>
      </c>
      <c r="C4204" s="84" t="s">
        <v>3630</v>
      </c>
      <c r="D4204" s="86" t="s">
        <v>289</v>
      </c>
    </row>
    <row r="4205" spans="1:4">
      <c r="A4205" s="90">
        <v>4306</v>
      </c>
      <c r="B4205" s="85" t="s">
        <v>9281</v>
      </c>
      <c r="C4205" s="84" t="s">
        <v>3968</v>
      </c>
      <c r="D4205" s="86" t="s">
        <v>4854</v>
      </c>
    </row>
    <row r="4206" spans="1:4">
      <c r="A4206" s="90">
        <v>4307</v>
      </c>
      <c r="B4206" s="85" t="s">
        <v>9282</v>
      </c>
      <c r="C4206" s="84" t="s">
        <v>3968</v>
      </c>
      <c r="D4206" s="86" t="s">
        <v>2426</v>
      </c>
    </row>
    <row r="4207" spans="1:4">
      <c r="A4207" s="90">
        <v>4310</v>
      </c>
      <c r="B4207" s="85" t="s">
        <v>9283</v>
      </c>
      <c r="C4207" s="84" t="s">
        <v>3630</v>
      </c>
      <c r="D4207" s="86" t="s">
        <v>145</v>
      </c>
    </row>
    <row r="4208" spans="1:4">
      <c r="A4208" s="90">
        <v>4311</v>
      </c>
      <c r="B4208" s="85" t="s">
        <v>9284</v>
      </c>
      <c r="C4208" s="84" t="s">
        <v>3612</v>
      </c>
      <c r="D4208" s="86" t="s">
        <v>9285</v>
      </c>
    </row>
    <row r="4209" spans="1:4">
      <c r="A4209" s="90">
        <v>4314</v>
      </c>
      <c r="B4209" s="85" t="s">
        <v>9286</v>
      </c>
      <c r="C4209" s="84" t="s">
        <v>9287</v>
      </c>
      <c r="D4209" s="86" t="s">
        <v>9288</v>
      </c>
    </row>
    <row r="4210" spans="1:4">
      <c r="A4210" s="90">
        <v>4316</v>
      </c>
      <c r="B4210" s="85" t="s">
        <v>9289</v>
      </c>
      <c r="C4210" s="84" t="s">
        <v>9290</v>
      </c>
      <c r="D4210" s="86" t="s">
        <v>4966</v>
      </c>
    </row>
    <row r="4211" spans="1:4">
      <c r="A4211" s="90">
        <v>4317</v>
      </c>
      <c r="B4211" s="85" t="s">
        <v>9291</v>
      </c>
      <c r="C4211" s="84" t="s">
        <v>9287</v>
      </c>
      <c r="D4211" s="87" t="s">
        <v>9292</v>
      </c>
    </row>
    <row r="4212" spans="1:4">
      <c r="A4212" s="90">
        <v>4318</v>
      </c>
      <c r="B4212" s="85" t="s">
        <v>9293</v>
      </c>
      <c r="C4212" s="84" t="s">
        <v>9287</v>
      </c>
      <c r="D4212" s="86" t="s">
        <v>9294</v>
      </c>
    </row>
    <row r="4213" spans="1:4">
      <c r="A4213" s="90">
        <v>4319</v>
      </c>
      <c r="B4213" s="85" t="s">
        <v>9295</v>
      </c>
      <c r="C4213" s="84" t="s">
        <v>9287</v>
      </c>
      <c r="D4213" s="86" t="s">
        <v>9296</v>
      </c>
    </row>
    <row r="4214" spans="1:4">
      <c r="A4214" s="90">
        <v>4323</v>
      </c>
      <c r="B4214" s="85" t="s">
        <v>9297</v>
      </c>
      <c r="C4214" s="84" t="s">
        <v>3630</v>
      </c>
      <c r="D4214" s="86" t="s">
        <v>9298</v>
      </c>
    </row>
    <row r="4215" spans="1:4">
      <c r="A4215" s="90">
        <v>4324</v>
      </c>
      <c r="B4215" s="85" t="s">
        <v>9299</v>
      </c>
      <c r="C4215" s="84" t="s">
        <v>3968</v>
      </c>
      <c r="D4215" s="86" t="s">
        <v>9300</v>
      </c>
    </row>
    <row r="4216" spans="1:4">
      <c r="A4216" s="90">
        <v>4325</v>
      </c>
      <c r="B4216" s="85" t="s">
        <v>9301</v>
      </c>
      <c r="C4216" s="84" t="s">
        <v>3630</v>
      </c>
      <c r="D4216" s="86" t="s">
        <v>78</v>
      </c>
    </row>
    <row r="4217" spans="1:4">
      <c r="A4217" s="90">
        <v>4326</v>
      </c>
      <c r="B4217" s="85" t="s">
        <v>9302</v>
      </c>
      <c r="C4217" s="84" t="s">
        <v>3968</v>
      </c>
      <c r="D4217" s="86" t="s">
        <v>648</v>
      </c>
    </row>
    <row r="4218" spans="1:4">
      <c r="A4218" s="90">
        <v>4327</v>
      </c>
      <c r="B4218" s="85" t="s">
        <v>9303</v>
      </c>
      <c r="C4218" s="84" t="s">
        <v>3630</v>
      </c>
      <c r="D4218" s="86" t="s">
        <v>8240</v>
      </c>
    </row>
    <row r="4219" spans="1:4">
      <c r="A4219" s="90">
        <v>4328</v>
      </c>
      <c r="B4219" s="85" t="s">
        <v>9304</v>
      </c>
      <c r="C4219" s="84" t="s">
        <v>3630</v>
      </c>
      <c r="D4219" s="86" t="s">
        <v>8240</v>
      </c>
    </row>
    <row r="4220" spans="1:4">
      <c r="D4220" s="84" t="s">
        <v>3696</v>
      </c>
    </row>
    <row r="4221" spans="1:4">
      <c r="B4221" s="82" t="s">
        <v>9305</v>
      </c>
    </row>
    <row r="4223" spans="1:4">
      <c r="B4223" s="82" t="s">
        <v>3604</v>
      </c>
      <c r="C4223" s="83" t="s">
        <v>3605</v>
      </c>
    </row>
    <row r="4224" spans="1:4">
      <c r="D4224" s="83" t="s">
        <v>3606</v>
      </c>
    </row>
    <row r="4225" spans="1:4">
      <c r="A4225" s="83" t="s">
        <v>3607</v>
      </c>
      <c r="B4225" s="82" t="s">
        <v>3608</v>
      </c>
      <c r="C4225" s="83" t="s">
        <v>3609</v>
      </c>
    </row>
    <row r="4226" spans="1:4">
      <c r="A4226" s="90">
        <v>4329</v>
      </c>
      <c r="B4226" s="85" t="s">
        <v>9306</v>
      </c>
      <c r="C4226" s="84" t="s">
        <v>3630</v>
      </c>
      <c r="D4226" s="86" t="s">
        <v>8240</v>
      </c>
    </row>
    <row r="4227" spans="1:4">
      <c r="A4227" s="90">
        <v>4330</v>
      </c>
      <c r="B4227" s="85" t="s">
        <v>9307</v>
      </c>
      <c r="C4227" s="84" t="s">
        <v>3630</v>
      </c>
      <c r="D4227" s="86" t="s">
        <v>1740</v>
      </c>
    </row>
    <row r="4228" spans="1:4">
      <c r="A4228" s="90">
        <v>4331</v>
      </c>
      <c r="B4228" s="85" t="s">
        <v>9308</v>
      </c>
      <c r="C4228" s="84" t="s">
        <v>3630</v>
      </c>
      <c r="D4228" s="86" t="s">
        <v>1740</v>
      </c>
    </row>
    <row r="4229" spans="1:4">
      <c r="A4229" s="90">
        <v>4333</v>
      </c>
      <c r="B4229" s="85" t="s">
        <v>9309</v>
      </c>
      <c r="C4229" s="84" t="s">
        <v>3630</v>
      </c>
      <c r="D4229" s="86" t="s">
        <v>9310</v>
      </c>
    </row>
    <row r="4230" spans="1:4">
      <c r="A4230" s="90">
        <v>4334</v>
      </c>
      <c r="B4230" s="85" t="s">
        <v>9311</v>
      </c>
      <c r="C4230" s="84" t="s">
        <v>3630</v>
      </c>
      <c r="D4230" s="86" t="s">
        <v>3404</v>
      </c>
    </row>
    <row r="4231" spans="1:4">
      <c r="A4231" s="90">
        <v>4335</v>
      </c>
      <c r="B4231" s="85" t="s">
        <v>9312</v>
      </c>
      <c r="C4231" s="84" t="s">
        <v>3630</v>
      </c>
      <c r="D4231" s="86" t="s">
        <v>9313</v>
      </c>
    </row>
    <row r="4232" spans="1:4">
      <c r="A4232" s="90">
        <v>4336</v>
      </c>
      <c r="B4232" s="85" t="s">
        <v>9314</v>
      </c>
      <c r="C4232" s="84" t="s">
        <v>3630</v>
      </c>
      <c r="D4232" s="86" t="s">
        <v>9315</v>
      </c>
    </row>
    <row r="4233" spans="1:4">
      <c r="A4233" s="90">
        <v>4337</v>
      </c>
      <c r="B4233" s="85" t="s">
        <v>9316</v>
      </c>
      <c r="C4233" s="84" t="s">
        <v>3630</v>
      </c>
      <c r="D4233" s="86" t="s">
        <v>9317</v>
      </c>
    </row>
    <row r="4234" spans="1:4">
      <c r="A4234" s="90">
        <v>4338</v>
      </c>
      <c r="B4234" s="85" t="s">
        <v>9318</v>
      </c>
      <c r="C4234" s="84" t="s">
        <v>3630</v>
      </c>
      <c r="D4234" s="86" t="s">
        <v>2311</v>
      </c>
    </row>
    <row r="4235" spans="1:4">
      <c r="A4235" s="90">
        <v>4339</v>
      </c>
      <c r="B4235" s="85" t="s">
        <v>9319</v>
      </c>
      <c r="C4235" s="84" t="s">
        <v>3630</v>
      </c>
      <c r="D4235" s="86" t="s">
        <v>9294</v>
      </c>
    </row>
    <row r="4236" spans="1:4">
      <c r="A4236" s="90">
        <v>4340</v>
      </c>
      <c r="B4236" s="85" t="s">
        <v>9320</v>
      </c>
      <c r="C4236" s="84" t="s">
        <v>3630</v>
      </c>
      <c r="D4236" s="86" t="s">
        <v>8473</v>
      </c>
    </row>
    <row r="4237" spans="1:4">
      <c r="A4237" s="90">
        <v>4341</v>
      </c>
      <c r="B4237" s="85" t="s">
        <v>9321</v>
      </c>
      <c r="C4237" s="84" t="s">
        <v>3630</v>
      </c>
      <c r="D4237" s="86" t="s">
        <v>9322</v>
      </c>
    </row>
    <row r="4238" spans="1:4">
      <c r="A4238" s="90">
        <v>4342</v>
      </c>
      <c r="B4238" s="85" t="s">
        <v>9323</v>
      </c>
      <c r="C4238" s="84" t="s">
        <v>3630</v>
      </c>
      <c r="D4238" s="86" t="s">
        <v>9039</v>
      </c>
    </row>
    <row r="4239" spans="1:4">
      <c r="A4239" s="90">
        <v>4343</v>
      </c>
      <c r="B4239" s="85" t="s">
        <v>9324</v>
      </c>
      <c r="C4239" s="84" t="s">
        <v>3630</v>
      </c>
      <c r="D4239" s="86" t="s">
        <v>9325</v>
      </c>
    </row>
    <row r="4240" spans="1:4">
      <c r="A4240" s="90">
        <v>4344</v>
      </c>
      <c r="B4240" s="85" t="s">
        <v>9326</v>
      </c>
      <c r="C4240" s="84" t="s">
        <v>3630</v>
      </c>
      <c r="D4240" s="86" t="s">
        <v>9327</v>
      </c>
    </row>
    <row r="4241" spans="1:4">
      <c r="A4241" s="90">
        <v>4345</v>
      </c>
      <c r="B4241" s="85" t="s">
        <v>9328</v>
      </c>
      <c r="C4241" s="84" t="s">
        <v>3630</v>
      </c>
      <c r="D4241" s="88" t="s">
        <v>9329</v>
      </c>
    </row>
    <row r="4242" spans="1:4">
      <c r="A4242" s="90">
        <v>4346</v>
      </c>
      <c r="B4242" s="85" t="s">
        <v>9330</v>
      </c>
      <c r="C4242" s="84" t="s">
        <v>3630</v>
      </c>
      <c r="D4242" s="86" t="s">
        <v>9331</v>
      </c>
    </row>
    <row r="4243" spans="1:4">
      <c r="A4243" s="90">
        <v>4347</v>
      </c>
      <c r="B4243" s="85" t="s">
        <v>9332</v>
      </c>
      <c r="C4243" s="84" t="s">
        <v>3630</v>
      </c>
      <c r="D4243" s="86" t="s">
        <v>7895</v>
      </c>
    </row>
    <row r="4244" spans="1:4">
      <c r="A4244" s="90">
        <v>4348</v>
      </c>
      <c r="B4244" s="85" t="s">
        <v>9333</v>
      </c>
      <c r="C4244" s="84" t="s">
        <v>3630</v>
      </c>
      <c r="D4244" s="86" t="s">
        <v>9334</v>
      </c>
    </row>
    <row r="4245" spans="1:4">
      <c r="A4245" s="90">
        <v>4349</v>
      </c>
      <c r="B4245" s="85" t="s">
        <v>9335</v>
      </c>
      <c r="C4245" s="84" t="s">
        <v>3630</v>
      </c>
      <c r="D4245" s="86" t="s">
        <v>9336</v>
      </c>
    </row>
    <row r="4246" spans="1:4">
      <c r="A4246" s="90">
        <v>4350</v>
      </c>
      <c r="B4246" s="85" t="s">
        <v>9337</v>
      </c>
      <c r="C4246" s="84" t="s">
        <v>3630</v>
      </c>
      <c r="D4246" s="87" t="s">
        <v>9338</v>
      </c>
    </row>
    <row r="4247" spans="1:4">
      <c r="A4247" s="90">
        <v>4351</v>
      </c>
      <c r="B4247" s="85" t="s">
        <v>9339</v>
      </c>
      <c r="C4247" s="84" t="s">
        <v>3630</v>
      </c>
      <c r="D4247" s="86" t="s">
        <v>9340</v>
      </c>
    </row>
    <row r="4248" spans="1:4">
      <c r="A4248" s="90">
        <v>4352</v>
      </c>
      <c r="B4248" s="85" t="s">
        <v>9341</v>
      </c>
      <c r="C4248" s="84" t="s">
        <v>3630</v>
      </c>
      <c r="D4248" s="86" t="s">
        <v>9342</v>
      </c>
    </row>
    <row r="4249" spans="1:4">
      <c r="A4249" s="90">
        <v>4353</v>
      </c>
      <c r="B4249" s="85" t="s">
        <v>9343</v>
      </c>
      <c r="C4249" s="84" t="s">
        <v>3630</v>
      </c>
      <c r="D4249" s="86" t="s">
        <v>9344</v>
      </c>
    </row>
    <row r="4250" spans="1:4">
      <c r="A4250" s="90">
        <v>4354</v>
      </c>
      <c r="B4250" s="85" t="s">
        <v>9345</v>
      </c>
      <c r="C4250" s="84" t="s">
        <v>3630</v>
      </c>
      <c r="D4250" s="86" t="s">
        <v>7862</v>
      </c>
    </row>
    <row r="4251" spans="1:4">
      <c r="A4251" s="90">
        <v>4356</v>
      </c>
      <c r="B4251" s="85" t="s">
        <v>9346</v>
      </c>
      <c r="C4251" s="84" t="s">
        <v>3630</v>
      </c>
      <c r="D4251" s="88" t="s">
        <v>9347</v>
      </c>
    </row>
    <row r="4252" spans="1:4">
      <c r="A4252" s="90">
        <v>4357</v>
      </c>
      <c r="B4252" s="85" t="s">
        <v>9348</v>
      </c>
      <c r="C4252" s="84" t="s">
        <v>3630</v>
      </c>
      <c r="D4252" s="86" t="s">
        <v>861</v>
      </c>
    </row>
    <row r="4253" spans="1:4">
      <c r="A4253" s="90">
        <v>4367</v>
      </c>
      <c r="B4253" s="85" t="s">
        <v>9349</v>
      </c>
      <c r="C4253" s="84" t="s">
        <v>9287</v>
      </c>
      <c r="D4253" s="86" t="s">
        <v>9350</v>
      </c>
    </row>
    <row r="4254" spans="1:4">
      <c r="A4254" s="90">
        <v>4368</v>
      </c>
      <c r="B4254" s="85" t="s">
        <v>9351</v>
      </c>
      <c r="C4254" s="84" t="s">
        <v>9287</v>
      </c>
      <c r="D4254" s="87" t="s">
        <v>9352</v>
      </c>
    </row>
    <row r="4255" spans="1:4">
      <c r="A4255" s="90">
        <v>4369</v>
      </c>
      <c r="B4255" s="85" t="s">
        <v>9353</v>
      </c>
      <c r="C4255" s="84" t="s">
        <v>3630</v>
      </c>
      <c r="D4255" s="86" t="s">
        <v>6575</v>
      </c>
    </row>
    <row r="4256" spans="1:4">
      <c r="A4256" s="90">
        <v>4370</v>
      </c>
      <c r="B4256" s="85" t="s">
        <v>9354</v>
      </c>
      <c r="C4256" s="84" t="s">
        <v>3746</v>
      </c>
      <c r="D4256" s="86" t="s">
        <v>4625</v>
      </c>
    </row>
    <row r="4257" spans="1:4">
      <c r="A4257" s="90">
        <v>4372</v>
      </c>
      <c r="B4257" s="85" t="s">
        <v>9355</v>
      </c>
      <c r="C4257" s="84" t="s">
        <v>3630</v>
      </c>
      <c r="D4257" s="86" t="s">
        <v>329</v>
      </c>
    </row>
    <row r="4258" spans="1:4">
      <c r="A4258" s="90">
        <v>4373</v>
      </c>
      <c r="B4258" s="85" t="s">
        <v>9356</v>
      </c>
      <c r="C4258" s="84" t="s">
        <v>3968</v>
      </c>
      <c r="D4258" s="86" t="s">
        <v>1583</v>
      </c>
    </row>
    <row r="4259" spans="1:4">
      <c r="D4259" s="84" t="s">
        <v>3696</v>
      </c>
    </row>
    <row r="4260" spans="1:4">
      <c r="B4260" s="82" t="s">
        <v>9357</v>
      </c>
    </row>
    <row r="4262" spans="1:4">
      <c r="B4262" s="82" t="s">
        <v>3604</v>
      </c>
      <c r="C4262" s="83" t="s">
        <v>3605</v>
      </c>
    </row>
    <row r="4263" spans="1:4">
      <c r="D4263" s="83" t="s">
        <v>3606</v>
      </c>
    </row>
    <row r="4264" spans="1:4">
      <c r="A4264" s="83" t="s">
        <v>3607</v>
      </c>
      <c r="B4264" s="82" t="s">
        <v>3608</v>
      </c>
      <c r="C4264" s="83" t="s">
        <v>3609</v>
      </c>
    </row>
    <row r="4265" spans="1:4">
      <c r="A4265" s="90">
        <v>4374</v>
      </c>
      <c r="B4265" s="85" t="s">
        <v>9358</v>
      </c>
      <c r="C4265" s="84" t="s">
        <v>3630</v>
      </c>
      <c r="D4265" s="86" t="s">
        <v>3492</v>
      </c>
    </row>
    <row r="4266" spans="1:4">
      <c r="A4266" s="90">
        <v>4375</v>
      </c>
      <c r="B4266" s="85" t="s">
        <v>9359</v>
      </c>
      <c r="C4266" s="84" t="s">
        <v>3630</v>
      </c>
      <c r="D4266" s="86" t="s">
        <v>3179</v>
      </c>
    </row>
    <row r="4267" spans="1:4">
      <c r="A4267" s="90">
        <v>4376</v>
      </c>
      <c r="B4267" s="85" t="s">
        <v>9360</v>
      </c>
      <c r="C4267" s="84" t="s">
        <v>3630</v>
      </c>
      <c r="D4267" s="86" t="s">
        <v>1786</v>
      </c>
    </row>
    <row r="4268" spans="1:4">
      <c r="A4268" s="90">
        <v>4377</v>
      </c>
      <c r="B4268" s="85" t="s">
        <v>9361</v>
      </c>
      <c r="C4268" s="84" t="s">
        <v>3630</v>
      </c>
      <c r="D4268" s="88" t="s">
        <v>9362</v>
      </c>
    </row>
    <row r="4269" spans="1:4">
      <c r="A4269" s="90">
        <v>4381</v>
      </c>
      <c r="B4269" s="85" t="s">
        <v>9363</v>
      </c>
      <c r="C4269" s="84" t="s">
        <v>3630</v>
      </c>
      <c r="D4269" s="88" t="s">
        <v>9364</v>
      </c>
    </row>
    <row r="4270" spans="1:4">
      <c r="A4270" s="90">
        <v>4382</v>
      </c>
      <c r="B4270" s="85" t="s">
        <v>9365</v>
      </c>
      <c r="C4270" s="84" t="s">
        <v>3630</v>
      </c>
      <c r="D4270" s="86" t="s">
        <v>1169</v>
      </c>
    </row>
    <row r="4271" spans="1:4">
      <c r="A4271" s="90">
        <v>4383</v>
      </c>
      <c r="B4271" s="85" t="s">
        <v>9366</v>
      </c>
      <c r="C4271" s="84" t="s">
        <v>3630</v>
      </c>
      <c r="D4271" s="88" t="s">
        <v>9367</v>
      </c>
    </row>
    <row r="4272" spans="1:4">
      <c r="A4272" s="90">
        <v>4384</v>
      </c>
      <c r="B4272" s="85" t="s">
        <v>9368</v>
      </c>
      <c r="C4272" s="84" t="s">
        <v>3630</v>
      </c>
      <c r="D4272" s="86" t="s">
        <v>9369</v>
      </c>
    </row>
    <row r="4273" spans="1:4">
      <c r="A4273" s="90">
        <v>4385</v>
      </c>
      <c r="B4273" s="85" t="s">
        <v>9370</v>
      </c>
      <c r="C4273" s="84" t="s">
        <v>3630</v>
      </c>
      <c r="D4273" s="86" t="s">
        <v>9371</v>
      </c>
    </row>
    <row r="4274" spans="1:4">
      <c r="A4274" s="90">
        <v>4386</v>
      </c>
      <c r="B4274" s="85" t="s">
        <v>9372</v>
      </c>
      <c r="C4274" s="84" t="s">
        <v>3630</v>
      </c>
      <c r="D4274" s="86" t="s">
        <v>9373</v>
      </c>
    </row>
    <row r="4275" spans="1:4">
      <c r="A4275" s="90">
        <v>4387</v>
      </c>
      <c r="B4275" s="85" t="s">
        <v>9374</v>
      </c>
      <c r="C4275" s="84" t="s">
        <v>3630</v>
      </c>
      <c r="D4275" s="86" t="s">
        <v>9375</v>
      </c>
    </row>
    <row r="4276" spans="1:4">
      <c r="A4276" s="90">
        <v>4388</v>
      </c>
      <c r="B4276" s="85" t="s">
        <v>9376</v>
      </c>
      <c r="C4276" s="84" t="s">
        <v>3630</v>
      </c>
      <c r="D4276" s="88" t="s">
        <v>9377</v>
      </c>
    </row>
    <row r="4277" spans="1:4">
      <c r="A4277" s="90">
        <v>4389</v>
      </c>
      <c r="B4277" s="85" t="s">
        <v>9378</v>
      </c>
      <c r="C4277" s="84" t="s">
        <v>3630</v>
      </c>
      <c r="D4277" s="86" t="s">
        <v>9379</v>
      </c>
    </row>
    <row r="4278" spans="1:4">
      <c r="A4278" s="90">
        <v>4390</v>
      </c>
      <c r="B4278" s="85" t="s">
        <v>9380</v>
      </c>
      <c r="C4278" s="84" t="s">
        <v>3630</v>
      </c>
      <c r="D4278" s="86" t="s">
        <v>9381</v>
      </c>
    </row>
    <row r="4279" spans="1:4">
      <c r="A4279" s="90">
        <v>4391</v>
      </c>
      <c r="B4279" s="85" t="s">
        <v>9382</v>
      </c>
      <c r="C4279" s="84" t="s">
        <v>3630</v>
      </c>
      <c r="D4279" s="88" t="s">
        <v>9383</v>
      </c>
    </row>
    <row r="4280" spans="1:4">
      <c r="A4280" s="90">
        <v>4392</v>
      </c>
      <c r="B4280" s="85" t="s">
        <v>9384</v>
      </c>
      <c r="C4280" s="84" t="s">
        <v>3630</v>
      </c>
      <c r="D4280" s="86" t="s">
        <v>9369</v>
      </c>
    </row>
    <row r="4281" spans="1:4">
      <c r="A4281" s="90">
        <v>4393</v>
      </c>
      <c r="B4281" s="85" t="s">
        <v>9385</v>
      </c>
      <c r="C4281" s="84" t="s">
        <v>3630</v>
      </c>
      <c r="D4281" s="86" t="s">
        <v>9386</v>
      </c>
    </row>
    <row r="4282" spans="1:4">
      <c r="A4282" s="90">
        <v>4394</v>
      </c>
      <c r="B4282" s="85" t="s">
        <v>9387</v>
      </c>
      <c r="C4282" s="84" t="s">
        <v>3630</v>
      </c>
      <c r="D4282" s="86" t="s">
        <v>9386</v>
      </c>
    </row>
    <row r="4283" spans="1:4">
      <c r="A4283" s="90">
        <v>4395</v>
      </c>
      <c r="B4283" s="85" t="s">
        <v>9388</v>
      </c>
      <c r="C4283" s="84" t="s">
        <v>7316</v>
      </c>
      <c r="D4283" s="88" t="s">
        <v>9389</v>
      </c>
    </row>
    <row r="4284" spans="1:4">
      <c r="A4284" s="90">
        <v>4396</v>
      </c>
      <c r="B4284" s="85" t="s">
        <v>9390</v>
      </c>
      <c r="C4284" s="84" t="s">
        <v>9391</v>
      </c>
      <c r="D4284" s="88" t="s">
        <v>9392</v>
      </c>
    </row>
    <row r="4285" spans="1:4">
      <c r="A4285" s="90">
        <v>4397</v>
      </c>
      <c r="B4285" s="85" t="s">
        <v>9393</v>
      </c>
      <c r="C4285" s="84" t="s">
        <v>7316</v>
      </c>
      <c r="D4285" s="88" t="s">
        <v>9394</v>
      </c>
    </row>
    <row r="4286" spans="1:4">
      <c r="A4286" s="90">
        <v>4398</v>
      </c>
      <c r="B4286" s="85" t="s">
        <v>9395</v>
      </c>
      <c r="C4286" s="84" t="s">
        <v>9396</v>
      </c>
      <c r="D4286" s="88" t="s">
        <v>9392</v>
      </c>
    </row>
    <row r="4287" spans="1:4">
      <c r="A4287" s="90">
        <v>4399</v>
      </c>
      <c r="B4287" s="85" t="s">
        <v>9397</v>
      </c>
      <c r="C4287" s="84" t="s">
        <v>7316</v>
      </c>
      <c r="D4287" s="88" t="s">
        <v>9398</v>
      </c>
    </row>
    <row r="4288" spans="1:4">
      <c r="A4288" s="90">
        <v>4400</v>
      </c>
      <c r="B4288" s="85" t="s">
        <v>9399</v>
      </c>
      <c r="C4288" s="84" t="s">
        <v>9400</v>
      </c>
      <c r="D4288" s="88" t="s">
        <v>9401</v>
      </c>
    </row>
    <row r="4289" spans="1:4">
      <c r="A4289" s="90">
        <v>4401</v>
      </c>
      <c r="B4289" s="85" t="s">
        <v>9402</v>
      </c>
      <c r="C4289" s="84" t="s">
        <v>9403</v>
      </c>
      <c r="D4289" s="88" t="s">
        <v>9404</v>
      </c>
    </row>
    <row r="4290" spans="1:4">
      <c r="A4290" s="90">
        <v>4404</v>
      </c>
      <c r="B4290" s="85" t="s">
        <v>9405</v>
      </c>
      <c r="C4290" s="84" t="s">
        <v>3630</v>
      </c>
      <c r="D4290" s="86" t="s">
        <v>9406</v>
      </c>
    </row>
    <row r="4291" spans="1:4">
      <c r="A4291" s="90">
        <v>4405</v>
      </c>
      <c r="B4291" s="85" t="s">
        <v>9407</v>
      </c>
      <c r="C4291" s="84" t="s">
        <v>9403</v>
      </c>
      <c r="D4291" s="86" t="s">
        <v>3322</v>
      </c>
    </row>
    <row r="4292" spans="1:4">
      <c r="A4292" s="90">
        <v>4406</v>
      </c>
      <c r="B4292" s="85" t="s">
        <v>9408</v>
      </c>
      <c r="C4292" s="84" t="s">
        <v>3612</v>
      </c>
      <c r="D4292" s="86" t="s">
        <v>9409</v>
      </c>
    </row>
    <row r="4293" spans="1:4">
      <c r="A4293" s="90">
        <v>4407</v>
      </c>
      <c r="B4293" s="85" t="s">
        <v>9410</v>
      </c>
      <c r="C4293" s="84" t="s">
        <v>3630</v>
      </c>
      <c r="D4293" s="86" t="s">
        <v>9411</v>
      </c>
    </row>
    <row r="4294" spans="1:4">
      <c r="A4294" s="90">
        <v>4408</v>
      </c>
      <c r="B4294" s="85" t="s">
        <v>9412</v>
      </c>
      <c r="C4294" s="84" t="s">
        <v>3630</v>
      </c>
      <c r="D4294" s="86" t="s">
        <v>3293</v>
      </c>
    </row>
    <row r="4295" spans="1:4">
      <c r="A4295" s="90">
        <v>4409</v>
      </c>
      <c r="B4295" s="85" t="s">
        <v>9413</v>
      </c>
      <c r="C4295" s="84" t="s">
        <v>3630</v>
      </c>
      <c r="D4295" s="86" t="s">
        <v>9414</v>
      </c>
    </row>
    <row r="4296" spans="1:4">
      <c r="A4296" s="90">
        <v>4410</v>
      </c>
      <c r="B4296" s="85" t="s">
        <v>9415</v>
      </c>
      <c r="C4296" s="84" t="s">
        <v>3630</v>
      </c>
      <c r="D4296" s="86" t="s">
        <v>9416</v>
      </c>
    </row>
    <row r="4297" spans="1:4">
      <c r="A4297" s="90">
        <v>4411</v>
      </c>
      <c r="B4297" s="85" t="s">
        <v>9417</v>
      </c>
      <c r="C4297" s="84" t="s">
        <v>3630</v>
      </c>
      <c r="D4297" s="86" t="s">
        <v>9418</v>
      </c>
    </row>
    <row r="4298" spans="1:4">
      <c r="D4298" s="84" t="s">
        <v>3696</v>
      </c>
    </row>
    <row r="4299" spans="1:4">
      <c r="B4299" s="82" t="s">
        <v>9419</v>
      </c>
    </row>
    <row r="4301" spans="1:4">
      <c r="B4301" s="82" t="s">
        <v>3604</v>
      </c>
      <c r="C4301" s="83" t="s">
        <v>3605</v>
      </c>
    </row>
    <row r="4302" spans="1:4">
      <c r="D4302" s="83" t="s">
        <v>3606</v>
      </c>
    </row>
    <row r="4303" spans="1:4">
      <c r="A4303" s="83" t="s">
        <v>3607</v>
      </c>
      <c r="B4303" s="82" t="s">
        <v>3608</v>
      </c>
      <c r="C4303" s="83" t="s">
        <v>3609</v>
      </c>
    </row>
    <row r="4304" spans="1:4">
      <c r="A4304" s="90">
        <v>4412</v>
      </c>
      <c r="B4304" s="85" t="s">
        <v>9420</v>
      </c>
      <c r="C4304" s="84" t="s">
        <v>3630</v>
      </c>
      <c r="D4304" s="86" t="s">
        <v>9418</v>
      </c>
    </row>
    <row r="4305" spans="1:4">
      <c r="A4305" s="90">
        <v>4414</v>
      </c>
      <c r="B4305" s="85" t="s">
        <v>9421</v>
      </c>
      <c r="C4305" s="84" t="s">
        <v>3630</v>
      </c>
      <c r="D4305" s="87" t="s">
        <v>9422</v>
      </c>
    </row>
    <row r="4306" spans="1:4">
      <c r="B4306" s="85" t="s">
        <v>9423</v>
      </c>
    </row>
    <row r="4307" spans="1:4">
      <c r="A4307" s="90">
        <v>4415</v>
      </c>
      <c r="B4307" s="85" t="s">
        <v>9424</v>
      </c>
      <c r="C4307" s="84" t="s">
        <v>3676</v>
      </c>
      <c r="D4307" s="86" t="s">
        <v>4861</v>
      </c>
    </row>
    <row r="4308" spans="1:4">
      <c r="A4308" s="90">
        <v>4416</v>
      </c>
      <c r="B4308" s="85" t="s">
        <v>9425</v>
      </c>
      <c r="C4308" s="84" t="s">
        <v>3630</v>
      </c>
      <c r="D4308" s="86" t="s">
        <v>3013</v>
      </c>
    </row>
    <row r="4309" spans="1:4">
      <c r="A4309" s="90">
        <v>4417</v>
      </c>
      <c r="B4309" s="85" t="s">
        <v>9426</v>
      </c>
      <c r="C4309" s="84" t="s">
        <v>3630</v>
      </c>
      <c r="D4309" s="84" t="s">
        <v>2372</v>
      </c>
    </row>
    <row r="4310" spans="1:4">
      <c r="A4310" s="90">
        <v>4418</v>
      </c>
      <c r="B4310" s="85" t="s">
        <v>9427</v>
      </c>
      <c r="C4310" s="84" t="s">
        <v>3630</v>
      </c>
      <c r="D4310" s="84" t="s">
        <v>1203</v>
      </c>
    </row>
    <row r="4311" spans="1:4">
      <c r="A4311" s="90">
        <v>4419</v>
      </c>
      <c r="B4311" s="85" t="s">
        <v>9428</v>
      </c>
      <c r="C4311" s="84" t="s">
        <v>3630</v>
      </c>
      <c r="D4311" s="84" t="s">
        <v>1205</v>
      </c>
    </row>
    <row r="4312" spans="1:4">
      <c r="A4312" s="90">
        <v>4421</v>
      </c>
      <c r="B4312" s="85" t="s">
        <v>9429</v>
      </c>
      <c r="C4312" s="84" t="s">
        <v>3630</v>
      </c>
      <c r="D4312" s="86" t="s">
        <v>8751</v>
      </c>
    </row>
    <row r="4313" spans="1:4">
      <c r="A4313" s="90">
        <v>4422</v>
      </c>
      <c r="B4313" s="85" t="s">
        <v>9430</v>
      </c>
      <c r="C4313" s="84" t="s">
        <v>3612</v>
      </c>
      <c r="D4313" s="86" t="s">
        <v>2387</v>
      </c>
    </row>
    <row r="4314" spans="1:4">
      <c r="A4314" s="90">
        <v>4423</v>
      </c>
      <c r="B4314" s="85" t="s">
        <v>9431</v>
      </c>
      <c r="C4314" s="84" t="s">
        <v>3630</v>
      </c>
      <c r="D4314" s="86" t="s">
        <v>1226</v>
      </c>
    </row>
    <row r="4315" spans="1:4">
      <c r="A4315" s="90">
        <v>4424</v>
      </c>
      <c r="B4315" s="85" t="s">
        <v>9432</v>
      </c>
      <c r="C4315" s="84" t="s">
        <v>3630</v>
      </c>
      <c r="D4315" s="86" t="s">
        <v>1454</v>
      </c>
    </row>
    <row r="4316" spans="1:4">
      <c r="A4316" s="90">
        <v>4426</v>
      </c>
      <c r="B4316" s="85" t="s">
        <v>9433</v>
      </c>
      <c r="C4316" s="84" t="s">
        <v>3630</v>
      </c>
      <c r="D4316" s="86" t="s">
        <v>1133</v>
      </c>
    </row>
    <row r="4317" spans="1:4">
      <c r="B4317" s="85" t="s">
        <v>9434</v>
      </c>
    </row>
    <row r="4318" spans="1:4">
      <c r="A4318" s="90">
        <v>4427</v>
      </c>
      <c r="B4318" s="85" t="s">
        <v>9435</v>
      </c>
      <c r="C4318" s="84" t="s">
        <v>3666</v>
      </c>
      <c r="D4318" s="86" t="s">
        <v>285</v>
      </c>
    </row>
    <row r="4319" spans="1:4">
      <c r="B4319" s="85" t="s">
        <v>9436</v>
      </c>
    </row>
    <row r="4320" spans="1:4">
      <c r="A4320" s="90">
        <v>4430</v>
      </c>
      <c r="B4320" s="85" t="s">
        <v>9437</v>
      </c>
      <c r="C4320" s="84" t="s">
        <v>3968</v>
      </c>
      <c r="D4320" s="86" t="s">
        <v>2949</v>
      </c>
    </row>
    <row r="4321" spans="1:4">
      <c r="A4321" s="90">
        <v>4431</v>
      </c>
      <c r="B4321" s="85" t="s">
        <v>9438</v>
      </c>
      <c r="C4321" s="84" t="s">
        <v>3666</v>
      </c>
      <c r="D4321" s="86" t="s">
        <v>7576</v>
      </c>
    </row>
    <row r="4322" spans="1:4">
      <c r="A4322" s="90">
        <v>4436</v>
      </c>
      <c r="B4322" s="85" t="s">
        <v>9439</v>
      </c>
      <c r="C4322" s="84" t="s">
        <v>3630</v>
      </c>
      <c r="D4322" s="86" t="s">
        <v>6388</v>
      </c>
    </row>
    <row r="4323" spans="1:4">
      <c r="A4323" s="90">
        <v>4437</v>
      </c>
      <c r="B4323" s="85" t="s">
        <v>9440</v>
      </c>
      <c r="C4323" s="84" t="s">
        <v>3612</v>
      </c>
      <c r="D4323" s="86" t="s">
        <v>9441</v>
      </c>
    </row>
    <row r="4324" spans="1:4">
      <c r="A4324" s="90">
        <v>4438</v>
      </c>
      <c r="B4324" s="85" t="s">
        <v>9442</v>
      </c>
      <c r="C4324" s="84" t="s">
        <v>3612</v>
      </c>
      <c r="D4324" s="86" t="s">
        <v>2812</v>
      </c>
    </row>
    <row r="4325" spans="1:4">
      <c r="A4325" s="90">
        <v>4440</v>
      </c>
      <c r="B4325" s="85" t="s">
        <v>9443</v>
      </c>
      <c r="C4325" s="84" t="s">
        <v>3612</v>
      </c>
      <c r="D4325" s="86" t="s">
        <v>289</v>
      </c>
    </row>
    <row r="4326" spans="1:4">
      <c r="A4326" s="90">
        <v>4448</v>
      </c>
      <c r="B4326" s="85" t="s">
        <v>9444</v>
      </c>
      <c r="C4326" s="84" t="s">
        <v>3968</v>
      </c>
      <c r="D4326" s="86" t="s">
        <v>1472</v>
      </c>
    </row>
    <row r="4327" spans="1:4">
      <c r="A4327" s="90">
        <v>4449</v>
      </c>
      <c r="B4327" s="85" t="s">
        <v>9445</v>
      </c>
      <c r="C4327" s="84" t="s">
        <v>3968</v>
      </c>
      <c r="D4327" s="86" t="s">
        <v>5861</v>
      </c>
    </row>
    <row r="4328" spans="1:4">
      <c r="A4328" s="90">
        <v>4450</v>
      </c>
      <c r="B4328" s="85" t="s">
        <v>9446</v>
      </c>
      <c r="C4328" s="84" t="s">
        <v>3968</v>
      </c>
      <c r="D4328" s="86" t="s">
        <v>3148</v>
      </c>
    </row>
    <row r="4329" spans="1:4">
      <c r="A4329" s="90">
        <v>4452</v>
      </c>
      <c r="B4329" s="85" t="s">
        <v>9447</v>
      </c>
      <c r="C4329" s="84" t="s">
        <v>3630</v>
      </c>
      <c r="D4329" s="86" t="s">
        <v>4915</v>
      </c>
    </row>
    <row r="4330" spans="1:4">
      <c r="A4330" s="90">
        <v>4453</v>
      </c>
      <c r="B4330" s="85" t="s">
        <v>9448</v>
      </c>
      <c r="C4330" s="84" t="s">
        <v>3968</v>
      </c>
      <c r="D4330" s="86" t="s">
        <v>504</v>
      </c>
    </row>
    <row r="4331" spans="1:4">
      <c r="A4331" s="90">
        <v>4454</v>
      </c>
      <c r="B4331" s="85" t="s">
        <v>9449</v>
      </c>
      <c r="C4331" s="84" t="s">
        <v>3612</v>
      </c>
      <c r="D4331" s="86" t="s">
        <v>1050</v>
      </c>
    </row>
    <row r="4332" spans="1:4">
      <c r="A4332" s="90">
        <v>4458</v>
      </c>
      <c r="B4332" s="85" t="s">
        <v>9450</v>
      </c>
      <c r="C4332" s="84" t="s">
        <v>3630</v>
      </c>
      <c r="D4332" s="86" t="s">
        <v>1790</v>
      </c>
    </row>
    <row r="4333" spans="1:4">
      <c r="A4333" s="90">
        <v>4460</v>
      </c>
      <c r="B4333" s="85" t="s">
        <v>9451</v>
      </c>
      <c r="C4333" s="84" t="s">
        <v>3968</v>
      </c>
      <c r="D4333" s="86" t="s">
        <v>1160</v>
      </c>
    </row>
    <row r="4334" spans="1:4">
      <c r="A4334" s="90">
        <v>4461</v>
      </c>
      <c r="B4334" s="85" t="s">
        <v>9452</v>
      </c>
      <c r="C4334" s="84" t="s">
        <v>3630</v>
      </c>
      <c r="D4334" s="86" t="s">
        <v>9453</v>
      </c>
    </row>
    <row r="4335" spans="1:4">
      <c r="A4335" s="90">
        <v>4463</v>
      </c>
      <c r="B4335" s="85" t="s">
        <v>9454</v>
      </c>
      <c r="C4335" s="84" t="s">
        <v>3630</v>
      </c>
      <c r="D4335" s="86" t="s">
        <v>3521</v>
      </c>
    </row>
    <row r="4336" spans="1:4">
      <c r="A4336" s="90">
        <v>4464</v>
      </c>
      <c r="B4336" s="85" t="s">
        <v>9455</v>
      </c>
      <c r="C4336" s="84" t="s">
        <v>3968</v>
      </c>
      <c r="D4336" s="86" t="s">
        <v>3250</v>
      </c>
    </row>
    <row r="4337" spans="1:4">
      <c r="A4337" s="90">
        <v>4465</v>
      </c>
      <c r="B4337" s="85" t="s">
        <v>9456</v>
      </c>
      <c r="C4337" s="84" t="s">
        <v>3968</v>
      </c>
      <c r="D4337" s="86" t="s">
        <v>1909</v>
      </c>
    </row>
    <row r="4338" spans="1:4">
      <c r="A4338" s="90">
        <v>4466</v>
      </c>
      <c r="C4338" s="84" t="s">
        <v>3612</v>
      </c>
      <c r="D4338" s="86" t="s">
        <v>7477</v>
      </c>
    </row>
    <row r="4339" spans="1:4">
      <c r="D4339" s="84" t="s">
        <v>3696</v>
      </c>
    </row>
    <row r="4340" spans="1:4">
      <c r="B4340" s="82" t="s">
        <v>9457</v>
      </c>
    </row>
    <row r="4342" spans="1:4">
      <c r="B4342" s="82" t="s">
        <v>3604</v>
      </c>
      <c r="C4342" s="83" t="s">
        <v>3605</v>
      </c>
    </row>
    <row r="4343" spans="1:4">
      <c r="D4343" s="83" t="s">
        <v>3606</v>
      </c>
    </row>
    <row r="4344" spans="1:4">
      <c r="A4344" s="83" t="s">
        <v>3607</v>
      </c>
      <c r="B4344" s="82" t="s">
        <v>3608</v>
      </c>
      <c r="C4344" s="83" t="s">
        <v>3609</v>
      </c>
    </row>
    <row r="4345" spans="1:4">
      <c r="B4345" s="85" t="s">
        <v>9458</v>
      </c>
    </row>
    <row r="4346" spans="1:4">
      <c r="B4346" s="85" t="s">
        <v>4515</v>
      </c>
    </row>
    <row r="4347" spans="1:4">
      <c r="A4347" s="90">
        <v>4467</v>
      </c>
      <c r="B4347" s="85" t="s">
        <v>9459</v>
      </c>
      <c r="C4347" s="84" t="s">
        <v>3612</v>
      </c>
      <c r="D4347" s="86" t="s">
        <v>6253</v>
      </c>
    </row>
    <row r="4348" spans="1:4">
      <c r="A4348" s="90">
        <v>4468</v>
      </c>
      <c r="B4348" s="85" t="s">
        <v>9460</v>
      </c>
      <c r="C4348" s="84" t="s">
        <v>3968</v>
      </c>
      <c r="D4348" s="86" t="s">
        <v>2038</v>
      </c>
    </row>
    <row r="4349" spans="1:4">
      <c r="A4349" s="90">
        <v>4470</v>
      </c>
      <c r="B4349" s="85" t="s">
        <v>9461</v>
      </c>
      <c r="C4349" s="84" t="s">
        <v>3968</v>
      </c>
      <c r="D4349" s="86" t="s">
        <v>2038</v>
      </c>
    </row>
    <row r="4350" spans="1:4">
      <c r="A4350" s="90">
        <v>4471</v>
      </c>
      <c r="B4350" s="85" t="s">
        <v>9462</v>
      </c>
      <c r="C4350" s="84" t="s">
        <v>3630</v>
      </c>
      <c r="D4350" s="86" t="s">
        <v>1855</v>
      </c>
    </row>
    <row r="4351" spans="1:4">
      <c r="A4351" s="90">
        <v>4472</v>
      </c>
      <c r="B4351" s="85" t="s">
        <v>9463</v>
      </c>
      <c r="C4351" s="84" t="s">
        <v>3630</v>
      </c>
      <c r="D4351" s="86" t="s">
        <v>9464</v>
      </c>
    </row>
    <row r="4352" spans="1:4">
      <c r="A4352" s="90">
        <v>4473</v>
      </c>
      <c r="B4352" s="85" t="s">
        <v>9465</v>
      </c>
      <c r="C4352" s="84" t="s">
        <v>3630</v>
      </c>
      <c r="D4352" s="86" t="s">
        <v>6644</v>
      </c>
    </row>
    <row r="4353" spans="1:4">
      <c r="A4353" s="90">
        <v>4474</v>
      </c>
      <c r="B4353" s="85" t="s">
        <v>9466</v>
      </c>
      <c r="C4353" s="84" t="s">
        <v>3630</v>
      </c>
      <c r="D4353" s="86" t="s">
        <v>6648</v>
      </c>
    </row>
    <row r="4354" spans="1:4">
      <c r="A4354" s="90">
        <v>4476</v>
      </c>
      <c r="B4354" s="85" t="s">
        <v>9467</v>
      </c>
      <c r="C4354" s="84" t="s">
        <v>3968</v>
      </c>
      <c r="D4354" s="86" t="s">
        <v>1017</v>
      </c>
    </row>
    <row r="4355" spans="1:4">
      <c r="A4355" s="90">
        <v>4478</v>
      </c>
      <c r="B4355" s="85" t="s">
        <v>9468</v>
      </c>
      <c r="C4355" s="84" t="s">
        <v>3968</v>
      </c>
      <c r="D4355" s="86" t="s">
        <v>1607</v>
      </c>
    </row>
    <row r="4356" spans="1:4">
      <c r="A4356" s="90">
        <v>4480</v>
      </c>
      <c r="B4356" s="85" t="s">
        <v>9469</v>
      </c>
      <c r="C4356" s="84" t="s">
        <v>3740</v>
      </c>
      <c r="D4356" s="86" t="s">
        <v>9470</v>
      </c>
    </row>
    <row r="4357" spans="1:4">
      <c r="A4357" s="90">
        <v>4481</v>
      </c>
      <c r="B4357" s="85" t="s">
        <v>9471</v>
      </c>
      <c r="C4357" s="84" t="s">
        <v>3612</v>
      </c>
      <c r="D4357" s="86" t="s">
        <v>9472</v>
      </c>
    </row>
    <row r="4358" spans="1:4">
      <c r="A4358" s="90">
        <v>4484</v>
      </c>
      <c r="B4358" s="85" t="s">
        <v>9473</v>
      </c>
      <c r="C4358" s="84" t="s">
        <v>3968</v>
      </c>
      <c r="D4358" s="86" t="s">
        <v>2713</v>
      </c>
    </row>
    <row r="4359" spans="1:4">
      <c r="A4359" s="90">
        <v>4485</v>
      </c>
      <c r="B4359" s="85" t="s">
        <v>9474</v>
      </c>
      <c r="C4359" s="84" t="s">
        <v>3968</v>
      </c>
      <c r="D4359" s="86" t="s">
        <v>9475</v>
      </c>
    </row>
    <row r="4360" spans="1:4">
      <c r="A4360" s="90">
        <v>4487</v>
      </c>
      <c r="B4360" s="85" t="s">
        <v>9476</v>
      </c>
      <c r="C4360" s="84" t="s">
        <v>3630</v>
      </c>
      <c r="D4360" s="86" t="s">
        <v>1688</v>
      </c>
    </row>
    <row r="4361" spans="1:4">
      <c r="A4361" s="90">
        <v>4488</v>
      </c>
      <c r="B4361" s="85" t="s">
        <v>9477</v>
      </c>
      <c r="C4361" s="84" t="s">
        <v>3630</v>
      </c>
      <c r="D4361" s="86" t="s">
        <v>380</v>
      </c>
    </row>
    <row r="4362" spans="1:4">
      <c r="A4362" s="90">
        <v>4490</v>
      </c>
      <c r="B4362" s="85" t="s">
        <v>9478</v>
      </c>
      <c r="C4362" s="84" t="s">
        <v>4580</v>
      </c>
      <c r="D4362" s="86" t="s">
        <v>8327</v>
      </c>
    </row>
    <row r="4363" spans="1:4">
      <c r="A4363" s="90">
        <v>4491</v>
      </c>
      <c r="B4363" s="85" t="s">
        <v>9479</v>
      </c>
      <c r="C4363" s="84" t="s">
        <v>3630</v>
      </c>
      <c r="D4363" s="86" t="s">
        <v>9480</v>
      </c>
    </row>
    <row r="4364" spans="1:4">
      <c r="A4364" s="90">
        <v>4492</v>
      </c>
      <c r="B4364" s="85" t="s">
        <v>9481</v>
      </c>
      <c r="C4364" s="84" t="s">
        <v>3630</v>
      </c>
      <c r="D4364" s="86" t="s">
        <v>9482</v>
      </c>
    </row>
    <row r="4365" spans="1:4">
      <c r="A4365" s="90">
        <v>4495</v>
      </c>
      <c r="B4365" s="85" t="s">
        <v>9483</v>
      </c>
      <c r="C4365" s="84" t="s">
        <v>3630</v>
      </c>
      <c r="D4365" s="86" t="s">
        <v>9484</v>
      </c>
    </row>
    <row r="4366" spans="1:4">
      <c r="A4366" s="90">
        <v>4496</v>
      </c>
      <c r="B4366" s="85" t="s">
        <v>9485</v>
      </c>
      <c r="C4366" s="84" t="s">
        <v>3630</v>
      </c>
      <c r="D4366" s="86" t="s">
        <v>9486</v>
      </c>
    </row>
    <row r="4367" spans="1:4">
      <c r="A4367" s="90">
        <v>4497</v>
      </c>
      <c r="B4367" s="85" t="s">
        <v>9487</v>
      </c>
      <c r="C4367" s="84" t="s">
        <v>3630</v>
      </c>
      <c r="D4367" s="86" t="s">
        <v>9488</v>
      </c>
    </row>
    <row r="4368" spans="1:4">
      <c r="A4368" s="90">
        <v>4498</v>
      </c>
      <c r="B4368" s="85" t="s">
        <v>9489</v>
      </c>
      <c r="C4368" s="84" t="s">
        <v>3612</v>
      </c>
      <c r="D4368" s="86" t="s">
        <v>9490</v>
      </c>
    </row>
    <row r="4369" spans="1:4">
      <c r="A4369" s="90">
        <v>4499</v>
      </c>
      <c r="B4369" s="85" t="s">
        <v>9491</v>
      </c>
      <c r="C4369" s="84" t="s">
        <v>3968</v>
      </c>
      <c r="D4369" s="86" t="s">
        <v>1160</v>
      </c>
    </row>
    <row r="4370" spans="1:4">
      <c r="A4370" s="90">
        <v>4500</v>
      </c>
      <c r="B4370" s="85" t="s">
        <v>9492</v>
      </c>
      <c r="C4370" s="84" t="s">
        <v>3630</v>
      </c>
      <c r="D4370" s="87" t="s">
        <v>9493</v>
      </c>
    </row>
    <row r="4371" spans="1:4">
      <c r="A4371" s="90">
        <v>4501</v>
      </c>
      <c r="B4371" s="85" t="s">
        <v>9494</v>
      </c>
      <c r="C4371" s="84" t="s">
        <v>3650</v>
      </c>
      <c r="D4371" s="88" t="s">
        <v>9495</v>
      </c>
    </row>
    <row r="4372" spans="1:4">
      <c r="A4372" s="90">
        <v>4502</v>
      </c>
      <c r="B4372" s="85" t="s">
        <v>9496</v>
      </c>
      <c r="C4372" s="84" t="s">
        <v>3650</v>
      </c>
      <c r="D4372" s="88" t="s">
        <v>9495</v>
      </c>
    </row>
    <row r="4373" spans="1:4">
      <c r="A4373" s="90">
        <v>4503</v>
      </c>
      <c r="B4373" s="85" t="s">
        <v>9497</v>
      </c>
      <c r="C4373" s="84" t="s">
        <v>3630</v>
      </c>
      <c r="D4373" s="86" t="s">
        <v>9498</v>
      </c>
    </row>
    <row r="4374" spans="1:4">
      <c r="A4374" s="90">
        <v>4504</v>
      </c>
      <c r="B4374" s="85" t="s">
        <v>9499</v>
      </c>
      <c r="C4374" s="84" t="s">
        <v>3630</v>
      </c>
      <c r="D4374" s="86" t="s">
        <v>85</v>
      </c>
    </row>
    <row r="4375" spans="1:4">
      <c r="A4375" s="90">
        <v>4505</v>
      </c>
      <c r="B4375" s="85" t="s">
        <v>9500</v>
      </c>
      <c r="C4375" s="84" t="s">
        <v>3630</v>
      </c>
      <c r="D4375" s="86" t="s">
        <v>9501</v>
      </c>
    </row>
    <row r="4376" spans="1:4">
      <c r="A4376" s="90">
        <v>4506</v>
      </c>
      <c r="B4376" s="85" t="s">
        <v>9502</v>
      </c>
      <c r="C4376" s="84" t="s">
        <v>3630</v>
      </c>
      <c r="D4376" s="86" t="s">
        <v>1683</v>
      </c>
    </row>
    <row r="4377" spans="1:4">
      <c r="A4377" s="90">
        <v>4508</v>
      </c>
      <c r="B4377" s="85" t="s">
        <v>9503</v>
      </c>
      <c r="C4377" s="84" t="s">
        <v>3630</v>
      </c>
      <c r="D4377" s="86" t="s">
        <v>9504</v>
      </c>
    </row>
    <row r="4378" spans="1:4">
      <c r="B4378" s="85" t="s">
        <v>9505</v>
      </c>
    </row>
    <row r="4379" spans="1:4">
      <c r="D4379" s="84" t="s">
        <v>3696</v>
      </c>
    </row>
    <row r="4380" spans="1:4">
      <c r="B4380" s="82" t="s">
        <v>9506</v>
      </c>
    </row>
    <row r="4382" spans="1:4">
      <c r="B4382" s="82" t="s">
        <v>3604</v>
      </c>
      <c r="C4382" s="83" t="s">
        <v>3605</v>
      </c>
    </row>
    <row r="4383" spans="1:4">
      <c r="D4383" s="83" t="s">
        <v>3606</v>
      </c>
    </row>
    <row r="4384" spans="1:4">
      <c r="A4384" s="83" t="s">
        <v>3607</v>
      </c>
      <c r="B4384" s="82" t="s">
        <v>3608</v>
      </c>
      <c r="C4384" s="83" t="s">
        <v>3609</v>
      </c>
    </row>
    <row r="4385" spans="1:4">
      <c r="A4385" s="90">
        <v>4509</v>
      </c>
      <c r="C4385" s="84" t="s">
        <v>3612</v>
      </c>
      <c r="D4385" s="86" t="s">
        <v>9507</v>
      </c>
    </row>
    <row r="4386" spans="1:4">
      <c r="A4386" s="90">
        <v>4510</v>
      </c>
      <c r="B4386" s="85" t="s">
        <v>9508</v>
      </c>
      <c r="C4386" s="84" t="s">
        <v>3612</v>
      </c>
      <c r="D4386" s="86" t="s">
        <v>1986</v>
      </c>
    </row>
    <row r="4387" spans="1:4">
      <c r="A4387" s="90">
        <v>4514</v>
      </c>
      <c r="B4387" s="85" t="s">
        <v>9509</v>
      </c>
      <c r="C4387" s="84" t="s">
        <v>3630</v>
      </c>
      <c r="D4387" s="86" t="s">
        <v>9510</v>
      </c>
    </row>
    <row r="4388" spans="1:4">
      <c r="A4388" s="90">
        <v>4515</v>
      </c>
      <c r="B4388" s="85" t="s">
        <v>9511</v>
      </c>
      <c r="C4388" s="84" t="s">
        <v>3630</v>
      </c>
      <c r="D4388" s="86" t="s">
        <v>4992</v>
      </c>
    </row>
    <row r="4389" spans="1:4">
      <c r="A4389" s="90">
        <v>4516</v>
      </c>
      <c r="B4389" s="85" t="s">
        <v>9512</v>
      </c>
      <c r="C4389" s="84" t="s">
        <v>3630</v>
      </c>
      <c r="D4389" s="88" t="s">
        <v>9513</v>
      </c>
    </row>
    <row r="4390" spans="1:4">
      <c r="A4390" s="90">
        <v>4517</v>
      </c>
      <c r="B4390" s="85" t="s">
        <v>9514</v>
      </c>
      <c r="C4390" s="84" t="s">
        <v>3630</v>
      </c>
      <c r="D4390" s="86" t="s">
        <v>9515</v>
      </c>
    </row>
    <row r="4391" spans="1:4">
      <c r="A4391" s="90">
        <v>4518</v>
      </c>
      <c r="B4391" s="85" t="s">
        <v>9516</v>
      </c>
      <c r="C4391" s="84" t="s">
        <v>7803</v>
      </c>
      <c r="D4391" s="86" t="s">
        <v>9517</v>
      </c>
    </row>
    <row r="4392" spans="1:4">
      <c r="A4392" s="90">
        <v>4519</v>
      </c>
      <c r="B4392" s="85" t="s">
        <v>9518</v>
      </c>
      <c r="C4392" s="84" t="s">
        <v>3630</v>
      </c>
      <c r="D4392" s="88" t="s">
        <v>9519</v>
      </c>
    </row>
    <row r="4393" spans="1:4">
      <c r="A4393" s="90">
        <v>4520</v>
      </c>
      <c r="B4393" s="85" t="s">
        <v>9520</v>
      </c>
      <c r="C4393" s="84" t="s">
        <v>9521</v>
      </c>
      <c r="D4393" s="84" t="s">
        <v>97</v>
      </c>
    </row>
    <row r="4394" spans="1:4">
      <c r="A4394" s="90">
        <v>4521</v>
      </c>
      <c r="B4394" s="85" t="s">
        <v>9522</v>
      </c>
      <c r="C4394" s="84" t="s">
        <v>9521</v>
      </c>
      <c r="D4394" s="86" t="s">
        <v>9523</v>
      </c>
    </row>
    <row r="4395" spans="1:4">
      <c r="A4395" s="90">
        <v>4522</v>
      </c>
      <c r="B4395" s="85" t="s">
        <v>9524</v>
      </c>
      <c r="C4395" s="84" t="s">
        <v>9521</v>
      </c>
      <c r="D4395" s="86" t="s">
        <v>3297</v>
      </c>
    </row>
    <row r="4396" spans="1:4">
      <c r="A4396" s="90">
        <v>4523</v>
      </c>
      <c r="B4396" s="85" t="s">
        <v>9525</v>
      </c>
      <c r="C4396" s="84" t="s">
        <v>3630</v>
      </c>
      <c r="D4396" s="86" t="s">
        <v>1004</v>
      </c>
    </row>
    <row r="4397" spans="1:4">
      <c r="A4397" s="90">
        <v>4524</v>
      </c>
      <c r="B4397" s="85" t="s">
        <v>9526</v>
      </c>
      <c r="C4397" s="84" t="s">
        <v>9527</v>
      </c>
      <c r="D4397" s="86" t="s">
        <v>9528</v>
      </c>
    </row>
    <row r="4398" spans="1:4">
      <c r="A4398" s="90">
        <v>4525</v>
      </c>
      <c r="B4398" s="85" t="s">
        <v>9529</v>
      </c>
      <c r="C4398" s="84" t="s">
        <v>3650</v>
      </c>
      <c r="D4398" s="86" t="s">
        <v>9530</v>
      </c>
    </row>
    <row r="4399" spans="1:4">
      <c r="A4399" s="90">
        <v>4526</v>
      </c>
      <c r="B4399" s="85" t="s">
        <v>9531</v>
      </c>
      <c r="C4399" s="84" t="s">
        <v>3968</v>
      </c>
      <c r="D4399" s="86" t="s">
        <v>2954</v>
      </c>
    </row>
    <row r="4400" spans="1:4">
      <c r="A4400" s="90">
        <v>4528</v>
      </c>
      <c r="B4400" s="85" t="s">
        <v>9532</v>
      </c>
      <c r="C4400" s="84" t="s">
        <v>3968</v>
      </c>
      <c r="D4400" s="86" t="s">
        <v>9533</v>
      </c>
    </row>
    <row r="4401" spans="1:4">
      <c r="A4401" s="90">
        <v>4529</v>
      </c>
      <c r="B4401" s="85" t="s">
        <v>9534</v>
      </c>
      <c r="C4401" s="84" t="s">
        <v>3630</v>
      </c>
      <c r="D4401" s="87" t="s">
        <v>9535</v>
      </c>
    </row>
    <row r="4402" spans="1:4">
      <c r="A4402" s="90">
        <v>4530</v>
      </c>
      <c r="B4402" s="85" t="s">
        <v>9536</v>
      </c>
      <c r="C4402" s="84" t="s">
        <v>3630</v>
      </c>
      <c r="D4402" s="86" t="s">
        <v>9537</v>
      </c>
    </row>
    <row r="4403" spans="1:4">
      <c r="A4403" s="90">
        <v>4531</v>
      </c>
      <c r="B4403" s="85" t="s">
        <v>9538</v>
      </c>
      <c r="C4403" s="84" t="s">
        <v>3630</v>
      </c>
      <c r="D4403" s="86" t="s">
        <v>9539</v>
      </c>
    </row>
    <row r="4404" spans="1:4">
      <c r="A4404" s="90">
        <v>4532</v>
      </c>
      <c r="B4404" s="85" t="s">
        <v>9540</v>
      </c>
      <c r="C4404" s="84" t="s">
        <v>3650</v>
      </c>
      <c r="D4404" s="88" t="s">
        <v>9541</v>
      </c>
    </row>
    <row r="4405" spans="1:4">
      <c r="A4405" s="90">
        <v>4537</v>
      </c>
      <c r="B4405" s="85" t="s">
        <v>9542</v>
      </c>
      <c r="C4405" s="84" t="s">
        <v>3630</v>
      </c>
      <c r="D4405" s="86" t="s">
        <v>2790</v>
      </c>
    </row>
    <row r="4406" spans="1:4">
      <c r="A4406" s="90">
        <v>4543</v>
      </c>
      <c r="B4406" s="85" t="s">
        <v>9543</v>
      </c>
      <c r="C4406" s="84" t="s">
        <v>3693</v>
      </c>
      <c r="D4406" s="86" t="s">
        <v>1101</v>
      </c>
    </row>
    <row r="4407" spans="1:4">
      <c r="A4407" s="90">
        <v>4544</v>
      </c>
      <c r="B4407" s="85" t="s">
        <v>9544</v>
      </c>
      <c r="C4407" s="84" t="s">
        <v>3693</v>
      </c>
      <c r="D4407" s="86" t="s">
        <v>1101</v>
      </c>
    </row>
    <row r="4408" spans="1:4">
      <c r="A4408" s="90">
        <v>4545</v>
      </c>
      <c r="B4408" s="85" t="s">
        <v>9545</v>
      </c>
      <c r="C4408" s="84" t="s">
        <v>3693</v>
      </c>
      <c r="D4408" s="86" t="s">
        <v>1101</v>
      </c>
    </row>
    <row r="4409" spans="1:4">
      <c r="A4409" s="90">
        <v>4546</v>
      </c>
      <c r="B4409" s="85" t="s">
        <v>9546</v>
      </c>
      <c r="C4409" s="84" t="s">
        <v>3693</v>
      </c>
      <c r="D4409" s="86" t="s">
        <v>1101</v>
      </c>
    </row>
    <row r="4410" spans="1:4">
      <c r="A4410" s="90">
        <v>4547</v>
      </c>
      <c r="B4410" s="85" t="s">
        <v>9547</v>
      </c>
      <c r="C4410" s="84" t="s">
        <v>3693</v>
      </c>
      <c r="D4410" s="86" t="s">
        <v>1101</v>
      </c>
    </row>
    <row r="4411" spans="1:4">
      <c r="A4411" s="90">
        <v>4548</v>
      </c>
      <c r="B4411" s="85" t="s">
        <v>9548</v>
      </c>
      <c r="C4411" s="84" t="s">
        <v>3693</v>
      </c>
      <c r="D4411" s="86" t="s">
        <v>1101</v>
      </c>
    </row>
    <row r="4412" spans="1:4">
      <c r="A4412" s="90">
        <v>4549</v>
      </c>
      <c r="B4412" s="85" t="s">
        <v>9549</v>
      </c>
      <c r="C4412" s="84" t="s">
        <v>3693</v>
      </c>
      <c r="D4412" s="86" t="s">
        <v>1101</v>
      </c>
    </row>
    <row r="4413" spans="1:4">
      <c r="A4413" s="90">
        <v>4550</v>
      </c>
      <c r="B4413" s="85" t="s">
        <v>9550</v>
      </c>
      <c r="C4413" s="84" t="s">
        <v>3693</v>
      </c>
      <c r="D4413" s="86" t="s">
        <v>1101</v>
      </c>
    </row>
    <row r="4414" spans="1:4">
      <c r="A4414" s="90">
        <v>4551</v>
      </c>
      <c r="B4414" s="85" t="s">
        <v>9551</v>
      </c>
      <c r="C4414" s="84" t="s">
        <v>3693</v>
      </c>
      <c r="D4414" s="86" t="s">
        <v>1101</v>
      </c>
    </row>
    <row r="4415" spans="1:4">
      <c r="A4415" s="90">
        <v>4552</v>
      </c>
      <c r="B4415" s="85" t="s">
        <v>9552</v>
      </c>
      <c r="C4415" s="84" t="s">
        <v>3693</v>
      </c>
      <c r="D4415" s="86" t="s">
        <v>1101</v>
      </c>
    </row>
    <row r="4416" spans="1:4">
      <c r="A4416" s="90">
        <v>4553</v>
      </c>
      <c r="B4416" s="85" t="s">
        <v>9553</v>
      </c>
      <c r="C4416" s="84" t="s">
        <v>3630</v>
      </c>
      <c r="D4416" s="86" t="s">
        <v>512</v>
      </c>
    </row>
    <row r="4417" spans="1:4">
      <c r="A4417" s="90">
        <v>4554</v>
      </c>
      <c r="B4417" s="85" t="s">
        <v>9554</v>
      </c>
      <c r="C4417" s="84" t="s">
        <v>3630</v>
      </c>
      <c r="D4417" s="86" t="s">
        <v>512</v>
      </c>
    </row>
    <row r="4418" spans="1:4">
      <c r="D4418" s="84" t="s">
        <v>3696</v>
      </c>
    </row>
    <row r="4419" spans="1:4">
      <c r="B4419" s="82" t="s">
        <v>9555</v>
      </c>
    </row>
    <row r="4421" spans="1:4">
      <c r="B4421" s="82" t="s">
        <v>3604</v>
      </c>
      <c r="C4421" s="83" t="s">
        <v>3605</v>
      </c>
    </row>
    <row r="4422" spans="1:4">
      <c r="D4422" s="83" t="s">
        <v>3606</v>
      </c>
    </row>
    <row r="4423" spans="1:4">
      <c r="A4423" s="83" t="s">
        <v>3607</v>
      </c>
      <c r="B4423" s="82" t="s">
        <v>3608</v>
      </c>
      <c r="C4423" s="83" t="s">
        <v>3609</v>
      </c>
    </row>
    <row r="4424" spans="1:4">
      <c r="A4424" s="90">
        <v>4557</v>
      </c>
      <c r="B4424" s="85" t="s">
        <v>9556</v>
      </c>
      <c r="C4424" s="84" t="s">
        <v>3630</v>
      </c>
      <c r="D4424" s="86" t="s">
        <v>9557</v>
      </c>
    </row>
    <row r="4425" spans="1:4">
      <c r="A4425" s="90">
        <v>4558</v>
      </c>
      <c r="B4425" s="85" t="s">
        <v>9558</v>
      </c>
      <c r="C4425" s="84" t="s">
        <v>3630</v>
      </c>
      <c r="D4425" s="86" t="s">
        <v>9559</v>
      </c>
    </row>
    <row r="4426" spans="1:4">
      <c r="A4426" s="90">
        <v>4559</v>
      </c>
      <c r="B4426" s="85" t="s">
        <v>9560</v>
      </c>
      <c r="C4426" s="84" t="s">
        <v>3630</v>
      </c>
      <c r="D4426" s="86" t="s">
        <v>9561</v>
      </c>
    </row>
    <row r="4427" spans="1:4">
      <c r="A4427" s="90">
        <v>4560</v>
      </c>
      <c r="B4427" s="85" t="s">
        <v>9562</v>
      </c>
      <c r="C4427" s="84" t="s">
        <v>3746</v>
      </c>
      <c r="D4427" s="86" t="s">
        <v>3316</v>
      </c>
    </row>
    <row r="4428" spans="1:4">
      <c r="A4428" s="90">
        <v>4601</v>
      </c>
      <c r="B4428" s="85" t="s">
        <v>9563</v>
      </c>
      <c r="C4428" s="84" t="s">
        <v>7629</v>
      </c>
      <c r="D4428" s="86" t="s">
        <v>1101</v>
      </c>
    </row>
    <row r="4429" spans="1:4">
      <c r="A4429" s="90">
        <v>4602</v>
      </c>
      <c r="B4429" s="85" t="s">
        <v>9564</v>
      </c>
      <c r="C4429" s="84" t="s">
        <v>3693</v>
      </c>
      <c r="D4429" s="86" t="s">
        <v>1101</v>
      </c>
    </row>
    <row r="4430" spans="1:4">
      <c r="A4430" s="90">
        <v>4609</v>
      </c>
      <c r="B4430" s="85" t="s">
        <v>9565</v>
      </c>
      <c r="C4430" s="84" t="s">
        <v>3746</v>
      </c>
      <c r="D4430" s="86" t="s">
        <v>2914</v>
      </c>
    </row>
    <row r="4431" spans="1:4">
      <c r="A4431" s="90">
        <v>4610</v>
      </c>
      <c r="B4431" s="85" t="s">
        <v>9566</v>
      </c>
      <c r="C4431" s="84" t="s">
        <v>3746</v>
      </c>
      <c r="D4431" s="86" t="s">
        <v>671</v>
      </c>
    </row>
    <row r="4432" spans="1:4">
      <c r="A4432" s="90">
        <v>4612</v>
      </c>
      <c r="B4432" s="85" t="s">
        <v>9567</v>
      </c>
      <c r="C4432" s="84" t="s">
        <v>3968</v>
      </c>
      <c r="D4432" s="86" t="s">
        <v>3176</v>
      </c>
    </row>
    <row r="4433" spans="1:4">
      <c r="A4433" s="90">
        <v>4614</v>
      </c>
      <c r="B4433" s="85" t="s">
        <v>9568</v>
      </c>
      <c r="C4433" s="84" t="s">
        <v>3968</v>
      </c>
      <c r="D4433" s="86" t="s">
        <v>5344</v>
      </c>
    </row>
    <row r="4434" spans="1:4">
      <c r="A4434" s="90">
        <v>4615</v>
      </c>
      <c r="B4434" s="85" t="s">
        <v>9569</v>
      </c>
      <c r="C4434" s="84" t="s">
        <v>3968</v>
      </c>
      <c r="D4434" s="86" t="s">
        <v>530</v>
      </c>
    </row>
    <row r="4435" spans="1:4">
      <c r="A4435" s="90">
        <v>4616</v>
      </c>
      <c r="B4435" s="85" t="s">
        <v>9570</v>
      </c>
      <c r="C4435" s="84" t="s">
        <v>3968</v>
      </c>
      <c r="D4435" s="86" t="s">
        <v>1592</v>
      </c>
    </row>
    <row r="4436" spans="1:4">
      <c r="A4436" s="90">
        <v>4617</v>
      </c>
      <c r="B4436" s="85" t="s">
        <v>9571</v>
      </c>
      <c r="C4436" s="84" t="s">
        <v>3968</v>
      </c>
      <c r="D4436" s="86" t="s">
        <v>9572</v>
      </c>
    </row>
    <row r="4437" spans="1:4">
      <c r="A4437" s="90">
        <v>4618</v>
      </c>
      <c r="B4437" s="85" t="s">
        <v>9573</v>
      </c>
      <c r="C4437" s="84" t="s">
        <v>3968</v>
      </c>
      <c r="D4437" s="86" t="s">
        <v>9574</v>
      </c>
    </row>
    <row r="4438" spans="1:4">
      <c r="A4438" s="90">
        <v>4619</v>
      </c>
      <c r="B4438" s="85" t="s">
        <v>9575</v>
      </c>
      <c r="C4438" s="84" t="s">
        <v>3968</v>
      </c>
      <c r="D4438" s="86" t="s">
        <v>5695</v>
      </c>
    </row>
    <row r="4439" spans="1:4">
      <c r="A4439" s="90">
        <v>4620</v>
      </c>
      <c r="B4439" s="85" t="s">
        <v>9576</v>
      </c>
      <c r="C4439" s="84" t="s">
        <v>3968</v>
      </c>
      <c r="D4439" s="86" t="s">
        <v>2035</v>
      </c>
    </row>
    <row r="4440" spans="1:4">
      <c r="A4440" s="90">
        <v>4621</v>
      </c>
      <c r="B4440" s="85" t="s">
        <v>9577</v>
      </c>
      <c r="C4440" s="84" t="s">
        <v>3968</v>
      </c>
      <c r="D4440" s="86" t="s">
        <v>1543</v>
      </c>
    </row>
    <row r="4441" spans="1:4">
      <c r="A4441" s="90">
        <v>4622</v>
      </c>
      <c r="B4441" s="85" t="s">
        <v>9578</v>
      </c>
      <c r="C4441" s="84" t="s">
        <v>3968</v>
      </c>
      <c r="D4441" s="86" t="s">
        <v>992</v>
      </c>
    </row>
    <row r="4442" spans="1:4">
      <c r="A4442" s="90">
        <v>4623</v>
      </c>
      <c r="B4442" s="85" t="s">
        <v>9579</v>
      </c>
      <c r="C4442" s="84" t="s">
        <v>3968</v>
      </c>
      <c r="D4442" s="86" t="s">
        <v>9580</v>
      </c>
    </row>
    <row r="4443" spans="1:4">
      <c r="A4443" s="90">
        <v>4624</v>
      </c>
      <c r="B4443" s="85" t="s">
        <v>9581</v>
      </c>
      <c r="C4443" s="84" t="s">
        <v>3968</v>
      </c>
      <c r="D4443" s="86" t="s">
        <v>556</v>
      </c>
    </row>
    <row r="4444" spans="1:4">
      <c r="A4444" s="90">
        <v>4625</v>
      </c>
      <c r="B4444" s="85" t="s">
        <v>9582</v>
      </c>
      <c r="C4444" s="84" t="s">
        <v>3630</v>
      </c>
      <c r="D4444" s="86" t="s">
        <v>71</v>
      </c>
    </row>
    <row r="4445" spans="1:4">
      <c r="A4445" s="90">
        <v>4626</v>
      </c>
      <c r="B4445" s="85" t="s">
        <v>9583</v>
      </c>
      <c r="C4445" s="84" t="s">
        <v>3630</v>
      </c>
      <c r="D4445" s="84" t="s">
        <v>1276</v>
      </c>
    </row>
    <row r="4446" spans="1:4">
      <c r="A4446" s="90">
        <v>4627</v>
      </c>
      <c r="B4446" s="85" t="s">
        <v>9584</v>
      </c>
      <c r="C4446" s="84" t="s">
        <v>3630</v>
      </c>
      <c r="D4446" s="86" t="s">
        <v>3211</v>
      </c>
    </row>
    <row r="4447" spans="1:4">
      <c r="A4447" s="90">
        <v>4628</v>
      </c>
      <c r="B4447" s="85" t="s">
        <v>9585</v>
      </c>
      <c r="C4447" s="84" t="s">
        <v>3630</v>
      </c>
      <c r="D4447" s="86" t="s">
        <v>2332</v>
      </c>
    </row>
    <row r="4448" spans="1:4">
      <c r="A4448" s="90">
        <v>4629</v>
      </c>
      <c r="B4448" s="85" t="s">
        <v>9586</v>
      </c>
      <c r="C4448" s="84" t="s">
        <v>3630</v>
      </c>
      <c r="D4448" s="86" t="s">
        <v>9587</v>
      </c>
    </row>
    <row r="4449" spans="1:4">
      <c r="A4449" s="90">
        <v>4630</v>
      </c>
      <c r="B4449" s="85" t="s">
        <v>9588</v>
      </c>
      <c r="C4449" s="84" t="s">
        <v>3630</v>
      </c>
      <c r="D4449" s="86" t="s">
        <v>5344</v>
      </c>
    </row>
    <row r="4450" spans="1:4">
      <c r="A4450" s="90">
        <v>4631</v>
      </c>
      <c r="B4450" s="85" t="s">
        <v>9589</v>
      </c>
      <c r="C4450" s="84" t="s">
        <v>3630</v>
      </c>
      <c r="D4450" s="86" t="s">
        <v>1681</v>
      </c>
    </row>
    <row r="4451" spans="1:4">
      <c r="A4451" s="90">
        <v>4632</v>
      </c>
      <c r="B4451" s="85" t="s">
        <v>9590</v>
      </c>
      <c r="C4451" s="84" t="s">
        <v>3630</v>
      </c>
      <c r="D4451" s="86" t="s">
        <v>9591</v>
      </c>
    </row>
    <row r="4452" spans="1:4">
      <c r="A4452" s="90">
        <v>4633</v>
      </c>
      <c r="B4452" s="85" t="s">
        <v>9592</v>
      </c>
      <c r="C4452" s="84" t="s">
        <v>3630</v>
      </c>
      <c r="D4452" s="86" t="s">
        <v>9593</v>
      </c>
    </row>
    <row r="4453" spans="1:4">
      <c r="A4453" s="90">
        <v>4634</v>
      </c>
      <c r="B4453" s="85" t="s">
        <v>9594</v>
      </c>
      <c r="C4453" s="84" t="s">
        <v>3630</v>
      </c>
      <c r="D4453" s="86" t="s">
        <v>2586</v>
      </c>
    </row>
    <row r="4454" spans="1:4">
      <c r="A4454" s="90">
        <v>4635</v>
      </c>
      <c r="B4454" s="85" t="s">
        <v>9595</v>
      </c>
      <c r="C4454" s="84" t="s">
        <v>3630</v>
      </c>
      <c r="D4454" s="86" t="s">
        <v>2743</v>
      </c>
    </row>
    <row r="4455" spans="1:4">
      <c r="A4455" s="90">
        <v>4636</v>
      </c>
      <c r="B4455" s="85" t="s">
        <v>9596</v>
      </c>
      <c r="C4455" s="84" t="s">
        <v>3630</v>
      </c>
      <c r="D4455" s="86" t="s">
        <v>912</v>
      </c>
    </row>
    <row r="4456" spans="1:4">
      <c r="A4456" s="90">
        <v>4638</v>
      </c>
      <c r="B4456" s="85" t="s">
        <v>9597</v>
      </c>
      <c r="C4456" s="84" t="s">
        <v>3630</v>
      </c>
      <c r="D4456" s="86" t="s">
        <v>2407</v>
      </c>
    </row>
    <row r="4457" spans="1:4">
      <c r="D4457" s="84" t="s">
        <v>3696</v>
      </c>
    </row>
    <row r="4458" spans="1:4">
      <c r="B4458" s="82" t="s">
        <v>9598</v>
      </c>
    </row>
    <row r="4460" spans="1:4">
      <c r="B4460" s="82" t="s">
        <v>3604</v>
      </c>
      <c r="C4460" s="83" t="s">
        <v>3605</v>
      </c>
    </row>
    <row r="4461" spans="1:4">
      <c r="D4461" s="83" t="s">
        <v>3606</v>
      </c>
    </row>
    <row r="4462" spans="1:4">
      <c r="A4462" s="83" t="s">
        <v>3607</v>
      </c>
      <c r="B4462" s="82" t="s">
        <v>3608</v>
      </c>
      <c r="C4462" s="83" t="s">
        <v>3609</v>
      </c>
    </row>
    <row r="4463" spans="1:4">
      <c r="A4463" s="90">
        <v>4639</v>
      </c>
      <c r="B4463" s="85" t="s">
        <v>9599</v>
      </c>
      <c r="C4463" s="84" t="s">
        <v>3630</v>
      </c>
      <c r="D4463" s="86" t="s">
        <v>9600</v>
      </c>
    </row>
    <row r="4464" spans="1:4">
      <c r="A4464" s="90">
        <v>4640</v>
      </c>
      <c r="B4464" s="85" t="s">
        <v>9601</v>
      </c>
      <c r="C4464" s="84" t="s">
        <v>3630</v>
      </c>
      <c r="D4464" s="86" t="s">
        <v>1498</v>
      </c>
    </row>
    <row r="4465" spans="1:4">
      <c r="A4465" s="90">
        <v>4641</v>
      </c>
      <c r="B4465" s="85" t="s">
        <v>9602</v>
      </c>
      <c r="C4465" s="84" t="s">
        <v>3630</v>
      </c>
      <c r="D4465" s="86" t="s">
        <v>3173</v>
      </c>
    </row>
    <row r="4466" spans="1:4">
      <c r="A4466" s="90">
        <v>4642</v>
      </c>
      <c r="B4466" s="85" t="s">
        <v>9603</v>
      </c>
      <c r="C4466" s="84" t="s">
        <v>3630</v>
      </c>
      <c r="D4466" s="86" t="s">
        <v>1348</v>
      </c>
    </row>
    <row r="4467" spans="1:4">
      <c r="A4467" s="90">
        <v>4643</v>
      </c>
      <c r="B4467" s="85" t="s">
        <v>9604</v>
      </c>
      <c r="C4467" s="84" t="s">
        <v>3630</v>
      </c>
      <c r="D4467" s="86" t="s">
        <v>2037</v>
      </c>
    </row>
    <row r="4468" spans="1:4">
      <c r="A4468" s="90">
        <v>4644</v>
      </c>
      <c r="B4468" s="85" t="s">
        <v>9605</v>
      </c>
      <c r="C4468" s="84" t="s">
        <v>3630</v>
      </c>
      <c r="D4468" s="86" t="s">
        <v>2407</v>
      </c>
    </row>
    <row r="4469" spans="1:4">
      <c r="A4469" s="90">
        <v>4645</v>
      </c>
      <c r="B4469" s="85" t="s">
        <v>9606</v>
      </c>
      <c r="C4469" s="84" t="s">
        <v>3630</v>
      </c>
      <c r="D4469" s="86" t="s">
        <v>9607</v>
      </c>
    </row>
    <row r="4470" spans="1:4">
      <c r="A4470" s="90">
        <v>4646</v>
      </c>
      <c r="B4470" s="85" t="s">
        <v>9608</v>
      </c>
      <c r="C4470" s="84" t="s">
        <v>3630</v>
      </c>
      <c r="D4470" s="88" t="s">
        <v>9609</v>
      </c>
    </row>
    <row r="4471" spans="1:4">
      <c r="A4471" s="90">
        <v>4647</v>
      </c>
      <c r="B4471" s="85" t="s">
        <v>9610</v>
      </c>
      <c r="C4471" s="84" t="s">
        <v>3630</v>
      </c>
      <c r="D4471" s="88" t="s">
        <v>9611</v>
      </c>
    </row>
    <row r="4472" spans="1:4">
      <c r="A4472" s="90">
        <v>4648</v>
      </c>
      <c r="B4472" s="85" t="s">
        <v>9612</v>
      </c>
      <c r="C4472" s="84" t="s">
        <v>7803</v>
      </c>
      <c r="D4472" s="88" t="s">
        <v>9613</v>
      </c>
    </row>
    <row r="4473" spans="1:4">
      <c r="A4473" s="90">
        <v>4649</v>
      </c>
      <c r="B4473" s="85" t="s">
        <v>9614</v>
      </c>
      <c r="C4473" s="84" t="s">
        <v>7803</v>
      </c>
      <c r="D4473" s="88" t="s">
        <v>9615</v>
      </c>
    </row>
    <row r="4474" spans="1:4">
      <c r="A4474" s="90">
        <v>4650</v>
      </c>
      <c r="B4474" s="85" t="s">
        <v>9616</v>
      </c>
      <c r="C4474" s="84" t="s">
        <v>3746</v>
      </c>
      <c r="D4474" s="86" t="s">
        <v>2817</v>
      </c>
    </row>
    <row r="4475" spans="1:4">
      <c r="A4475" s="90">
        <v>4653</v>
      </c>
      <c r="B4475" s="85" t="s">
        <v>9617</v>
      </c>
      <c r="C4475" s="84" t="s">
        <v>2269</v>
      </c>
      <c r="D4475" s="86" t="s">
        <v>9618</v>
      </c>
    </row>
    <row r="4476" spans="1:4">
      <c r="A4476" s="90">
        <v>4654</v>
      </c>
      <c r="B4476" s="85" t="s">
        <v>9619</v>
      </c>
      <c r="C4476" s="84" t="s">
        <v>3630</v>
      </c>
      <c r="D4476" s="86" t="s">
        <v>297</v>
      </c>
    </row>
    <row r="4477" spans="1:4">
      <c r="A4477" s="90">
        <v>4655</v>
      </c>
      <c r="B4477" s="85" t="s">
        <v>9620</v>
      </c>
      <c r="C4477" s="84" t="s">
        <v>3630</v>
      </c>
      <c r="D4477" s="86" t="s">
        <v>9621</v>
      </c>
    </row>
    <row r="4478" spans="1:4">
      <c r="A4478" s="90">
        <v>4656</v>
      </c>
      <c r="B4478" s="85" t="s">
        <v>9622</v>
      </c>
      <c r="C4478" s="84" t="s">
        <v>3630</v>
      </c>
      <c r="D4478" s="86" t="s">
        <v>9623</v>
      </c>
    </row>
    <row r="4479" spans="1:4">
      <c r="A4479" s="90">
        <v>4657</v>
      </c>
      <c r="B4479" s="85" t="s">
        <v>9624</v>
      </c>
      <c r="C4479" s="84" t="s">
        <v>3630</v>
      </c>
      <c r="D4479" s="86" t="s">
        <v>9625</v>
      </c>
    </row>
    <row r="4480" spans="1:4">
      <c r="A4480" s="90">
        <v>4658</v>
      </c>
      <c r="B4480" s="85" t="s">
        <v>9626</v>
      </c>
      <c r="C4480" s="84" t="s">
        <v>3968</v>
      </c>
      <c r="D4480" s="86" t="s">
        <v>2508</v>
      </c>
    </row>
    <row r="4481" spans="1:4">
      <c r="A4481" s="90">
        <v>4659</v>
      </c>
      <c r="B4481" s="85" t="s">
        <v>9627</v>
      </c>
      <c r="C4481" s="84" t="s">
        <v>3630</v>
      </c>
      <c r="D4481" s="86" t="s">
        <v>2859</v>
      </c>
    </row>
    <row r="4482" spans="1:4">
      <c r="A4482" s="90">
        <v>4660</v>
      </c>
      <c r="B4482" s="85" t="s">
        <v>9628</v>
      </c>
      <c r="C4482" s="84" t="s">
        <v>3630</v>
      </c>
      <c r="D4482" s="86" t="s">
        <v>9629</v>
      </c>
    </row>
    <row r="4483" spans="1:4">
      <c r="A4483" s="90">
        <v>4661</v>
      </c>
      <c r="B4483" s="85" t="s">
        <v>9630</v>
      </c>
      <c r="C4483" s="84" t="s">
        <v>3630</v>
      </c>
      <c r="D4483" s="86" t="s">
        <v>9631</v>
      </c>
    </row>
    <row r="4484" spans="1:4">
      <c r="A4484" s="90">
        <v>4662</v>
      </c>
      <c r="B4484" s="85" t="s">
        <v>9632</v>
      </c>
      <c r="C4484" s="84" t="s">
        <v>7803</v>
      </c>
      <c r="D4484" s="86" t="s">
        <v>2506</v>
      </c>
    </row>
    <row r="4485" spans="1:4">
      <c r="A4485" s="90">
        <v>4663</v>
      </c>
      <c r="B4485" s="85" t="s">
        <v>9633</v>
      </c>
      <c r="C4485" s="84" t="s">
        <v>3612</v>
      </c>
      <c r="D4485" s="86" t="s">
        <v>9634</v>
      </c>
    </row>
    <row r="4486" spans="1:4">
      <c r="A4486" s="90">
        <v>4665</v>
      </c>
      <c r="B4486" s="85" t="s">
        <v>9635</v>
      </c>
      <c r="C4486" s="84" t="s">
        <v>3630</v>
      </c>
      <c r="D4486" s="84" t="s">
        <v>2070</v>
      </c>
    </row>
    <row r="4487" spans="1:4">
      <c r="A4487" s="90">
        <v>4666</v>
      </c>
      <c r="B4487" s="85" t="s">
        <v>9636</v>
      </c>
      <c r="C4487" s="84" t="s">
        <v>3630</v>
      </c>
      <c r="D4487" s="84" t="s">
        <v>421</v>
      </c>
    </row>
    <row r="4488" spans="1:4">
      <c r="A4488" s="90">
        <v>4667</v>
      </c>
      <c r="B4488" s="85" t="s">
        <v>9637</v>
      </c>
      <c r="C4488" s="84" t="s">
        <v>3630</v>
      </c>
      <c r="D4488" s="84" t="s">
        <v>1216</v>
      </c>
    </row>
    <row r="4489" spans="1:4">
      <c r="A4489" s="90">
        <v>4668</v>
      </c>
      <c r="B4489" s="85" t="s">
        <v>9638</v>
      </c>
      <c r="C4489" s="84" t="s">
        <v>3630</v>
      </c>
      <c r="D4489" s="84" t="s">
        <v>394</v>
      </c>
    </row>
    <row r="4490" spans="1:4">
      <c r="A4490" s="90">
        <v>4669</v>
      </c>
      <c r="B4490" s="85" t="s">
        <v>9639</v>
      </c>
      <c r="C4490" s="84" t="s">
        <v>3630</v>
      </c>
      <c r="D4490" s="86" t="s">
        <v>817</v>
      </c>
    </row>
    <row r="4491" spans="1:4">
      <c r="A4491" s="90">
        <v>4670</v>
      </c>
      <c r="B4491" s="85" t="s">
        <v>9640</v>
      </c>
      <c r="C4491" s="84" t="s">
        <v>3630</v>
      </c>
      <c r="D4491" s="86" t="s">
        <v>1307</v>
      </c>
    </row>
    <row r="4492" spans="1:4">
      <c r="A4492" s="90">
        <v>4673</v>
      </c>
      <c r="B4492" s="85" t="s">
        <v>9641</v>
      </c>
      <c r="C4492" s="84" t="s">
        <v>3630</v>
      </c>
      <c r="D4492" s="86" t="s">
        <v>849</v>
      </c>
    </row>
    <row r="4493" spans="1:4">
      <c r="A4493" s="90">
        <v>4674</v>
      </c>
      <c r="B4493" s="85" t="s">
        <v>9642</v>
      </c>
      <c r="C4493" s="84" t="s">
        <v>3630</v>
      </c>
      <c r="D4493" s="88" t="s">
        <v>9643</v>
      </c>
    </row>
    <row r="4494" spans="1:4">
      <c r="A4494" s="90">
        <v>4675</v>
      </c>
      <c r="B4494" s="85" t="s">
        <v>9644</v>
      </c>
      <c r="C4494" s="84" t="s">
        <v>3630</v>
      </c>
      <c r="D4494" s="86" t="s">
        <v>2731</v>
      </c>
    </row>
    <row r="4495" spans="1:4">
      <c r="A4495" s="90">
        <v>4676</v>
      </c>
      <c r="B4495" s="85" t="s">
        <v>9645</v>
      </c>
      <c r="C4495" s="84" t="s">
        <v>3968</v>
      </c>
      <c r="D4495" s="86" t="s">
        <v>1446</v>
      </c>
    </row>
    <row r="4496" spans="1:4">
      <c r="D4496" s="84" t="s">
        <v>3696</v>
      </c>
    </row>
    <row r="4497" spans="1:4">
      <c r="B4497" s="82" t="s">
        <v>9646</v>
      </c>
    </row>
    <row r="4499" spans="1:4">
      <c r="B4499" s="82" t="s">
        <v>3604</v>
      </c>
      <c r="C4499" s="83" t="s">
        <v>3605</v>
      </c>
    </row>
    <row r="4500" spans="1:4">
      <c r="D4500" s="83" t="s">
        <v>3606</v>
      </c>
    </row>
    <row r="4501" spans="1:4">
      <c r="A4501" s="83" t="s">
        <v>3607</v>
      </c>
      <c r="B4501" s="82" t="s">
        <v>3608</v>
      </c>
      <c r="C4501" s="83" t="s">
        <v>3609</v>
      </c>
    </row>
    <row r="4502" spans="1:4">
      <c r="A4502" s="90">
        <v>4678</v>
      </c>
      <c r="B4502" s="85" t="s">
        <v>9647</v>
      </c>
      <c r="C4502" s="84" t="s">
        <v>3630</v>
      </c>
      <c r="D4502" s="86" t="s">
        <v>9648</v>
      </c>
    </row>
    <row r="4503" spans="1:4">
      <c r="A4503" s="90">
        <v>4679</v>
      </c>
      <c r="B4503" s="85" t="s">
        <v>9649</v>
      </c>
      <c r="C4503" s="84" t="s">
        <v>3630</v>
      </c>
      <c r="D4503" s="86" t="s">
        <v>2405</v>
      </c>
    </row>
    <row r="4504" spans="1:4">
      <c r="A4504" s="90">
        <v>4680</v>
      </c>
      <c r="B4504" s="85" t="s">
        <v>9650</v>
      </c>
      <c r="C4504" s="84" t="s">
        <v>3676</v>
      </c>
      <c r="D4504" s="86" t="s">
        <v>9651</v>
      </c>
    </row>
    <row r="4505" spans="1:4">
      <c r="A4505" s="90">
        <v>4681</v>
      </c>
      <c r="B4505" s="85" t="s">
        <v>9652</v>
      </c>
      <c r="C4505" s="84" t="s">
        <v>3630</v>
      </c>
      <c r="D4505" s="88" t="s">
        <v>9653</v>
      </c>
    </row>
    <row r="4506" spans="1:4">
      <c r="A4506" s="90">
        <v>4683</v>
      </c>
      <c r="B4506" s="85" t="s">
        <v>9654</v>
      </c>
      <c r="C4506" s="84" t="s">
        <v>3630</v>
      </c>
      <c r="D4506" s="84" t="s">
        <v>2475</v>
      </c>
    </row>
    <row r="4507" spans="1:4">
      <c r="A4507" s="90">
        <v>4684</v>
      </c>
      <c r="B4507" s="85" t="s">
        <v>9655</v>
      </c>
      <c r="C4507" s="84" t="s">
        <v>3630</v>
      </c>
      <c r="D4507" s="84" t="s">
        <v>1674</v>
      </c>
    </row>
    <row r="4508" spans="1:4">
      <c r="A4508" s="90">
        <v>4685</v>
      </c>
      <c r="B4508" s="85" t="s">
        <v>9656</v>
      </c>
      <c r="C4508" s="84" t="s">
        <v>3630</v>
      </c>
      <c r="D4508" s="86" t="s">
        <v>406</v>
      </c>
    </row>
    <row r="4509" spans="1:4">
      <c r="A4509" s="90">
        <v>4686</v>
      </c>
      <c r="B4509" s="85" t="s">
        <v>9657</v>
      </c>
      <c r="C4509" s="84" t="s">
        <v>3968</v>
      </c>
      <c r="D4509" s="86" t="s">
        <v>1390</v>
      </c>
    </row>
    <row r="4510" spans="1:4">
      <c r="A4510" s="90">
        <v>4687</v>
      </c>
      <c r="B4510" s="85" t="s">
        <v>9658</v>
      </c>
      <c r="C4510" s="84" t="s">
        <v>3968</v>
      </c>
      <c r="D4510" s="86" t="s">
        <v>245</v>
      </c>
    </row>
    <row r="4511" spans="1:4">
      <c r="A4511" s="90">
        <v>4688</v>
      </c>
      <c r="B4511" s="85" t="s">
        <v>9659</v>
      </c>
      <c r="C4511" s="84" t="s">
        <v>3666</v>
      </c>
      <c r="D4511" s="86" t="s">
        <v>2849</v>
      </c>
    </row>
    <row r="4512" spans="1:4">
      <c r="B4512" s="85" t="s">
        <v>9660</v>
      </c>
    </row>
    <row r="4513" spans="1:4">
      <c r="A4513" s="90">
        <v>4689</v>
      </c>
      <c r="B4513" s="85" t="s">
        <v>9661</v>
      </c>
      <c r="C4513" s="84" t="s">
        <v>3612</v>
      </c>
      <c r="D4513" s="86" t="s">
        <v>9662</v>
      </c>
    </row>
    <row r="4514" spans="1:4">
      <c r="A4514" s="90">
        <v>4690</v>
      </c>
      <c r="B4514" s="85" t="s">
        <v>9663</v>
      </c>
      <c r="C4514" s="84" t="s">
        <v>3968</v>
      </c>
      <c r="D4514" s="86" t="s">
        <v>911</v>
      </c>
    </row>
    <row r="4515" spans="1:4">
      <c r="A4515" s="90">
        <v>4691</v>
      </c>
      <c r="B4515" s="85" t="s">
        <v>9664</v>
      </c>
      <c r="C4515" s="84" t="s">
        <v>3968</v>
      </c>
      <c r="D4515" s="86" t="s">
        <v>567</v>
      </c>
    </row>
    <row r="4516" spans="1:4">
      <c r="A4516" s="90">
        <v>4692</v>
      </c>
      <c r="B4516" s="85" t="s">
        <v>9665</v>
      </c>
      <c r="C4516" s="84" t="s">
        <v>3968</v>
      </c>
      <c r="D4516" s="86" t="s">
        <v>3136</v>
      </c>
    </row>
    <row r="4517" spans="1:4">
      <c r="A4517" s="90">
        <v>4693</v>
      </c>
      <c r="B4517" s="85" t="s">
        <v>9666</v>
      </c>
      <c r="C4517" s="84" t="s">
        <v>3630</v>
      </c>
      <c r="D4517" s="86" t="s">
        <v>2972</v>
      </c>
    </row>
    <row r="4518" spans="1:4">
      <c r="A4518" s="90">
        <v>4694</v>
      </c>
      <c r="B4518" s="85" t="s">
        <v>9667</v>
      </c>
      <c r="C4518" s="84" t="s">
        <v>3612</v>
      </c>
      <c r="D4518" s="86" t="s">
        <v>9668</v>
      </c>
    </row>
    <row r="4519" spans="1:4">
      <c r="B4519" s="85" t="s">
        <v>9669</v>
      </c>
    </row>
    <row r="4520" spans="1:4">
      <c r="A4520" s="90">
        <v>4695</v>
      </c>
      <c r="B4520" s="85" t="s">
        <v>9670</v>
      </c>
      <c r="C4520" s="84" t="s">
        <v>3612</v>
      </c>
      <c r="D4520" s="86" t="s">
        <v>1740</v>
      </c>
    </row>
    <row r="4521" spans="1:4">
      <c r="B4521" s="85" t="s">
        <v>5428</v>
      </c>
    </row>
    <row r="4522" spans="1:4">
      <c r="A4522" s="90">
        <v>4696</v>
      </c>
      <c r="B4522" s="85" t="s">
        <v>9671</v>
      </c>
      <c r="C4522" s="84" t="s">
        <v>3630</v>
      </c>
      <c r="D4522" s="84" t="s">
        <v>1149</v>
      </c>
    </row>
    <row r="4523" spans="1:4">
      <c r="A4523" s="90">
        <v>4697</v>
      </c>
      <c r="B4523" s="85" t="s">
        <v>9672</v>
      </c>
      <c r="C4523" s="84" t="s">
        <v>3630</v>
      </c>
      <c r="D4523" s="86" t="s">
        <v>9673</v>
      </c>
    </row>
    <row r="4524" spans="1:4">
      <c r="A4524" s="90">
        <v>4699</v>
      </c>
      <c r="B4524" s="85" t="s">
        <v>9674</v>
      </c>
      <c r="C4524" s="84" t="s">
        <v>3630</v>
      </c>
      <c r="D4524" s="86" t="s">
        <v>9675</v>
      </c>
    </row>
    <row r="4525" spans="1:4">
      <c r="A4525" s="90">
        <v>4702</v>
      </c>
      <c r="B4525" s="85" t="s">
        <v>9676</v>
      </c>
      <c r="C4525" s="84" t="s">
        <v>3612</v>
      </c>
      <c r="D4525" s="87" t="s">
        <v>9677</v>
      </c>
    </row>
    <row r="4526" spans="1:4">
      <c r="A4526" s="90">
        <v>4703</v>
      </c>
      <c r="B4526" s="85" t="s">
        <v>9678</v>
      </c>
      <c r="C4526" s="84" t="s">
        <v>3612</v>
      </c>
      <c r="D4526" s="87" t="s">
        <v>9679</v>
      </c>
    </row>
    <row r="4527" spans="1:4">
      <c r="A4527" s="90">
        <v>4704</v>
      </c>
      <c r="B4527" s="85" t="s">
        <v>9680</v>
      </c>
      <c r="C4527" s="84" t="s">
        <v>3630</v>
      </c>
      <c r="D4527" s="86" t="s">
        <v>9681</v>
      </c>
    </row>
    <row r="4528" spans="1:4">
      <c r="A4528" s="90">
        <v>4705</v>
      </c>
      <c r="B4528" s="85" t="s">
        <v>9682</v>
      </c>
      <c r="C4528" s="84" t="s">
        <v>3968</v>
      </c>
      <c r="D4528" s="86" t="s">
        <v>9683</v>
      </c>
    </row>
    <row r="4529" spans="1:4">
      <c r="A4529" s="90">
        <v>4708</v>
      </c>
      <c r="B4529" s="85" t="s">
        <v>9684</v>
      </c>
      <c r="C4529" s="84" t="s">
        <v>3968</v>
      </c>
      <c r="D4529" s="86" t="s">
        <v>287</v>
      </c>
    </row>
    <row r="4530" spans="1:4">
      <c r="A4530" s="90">
        <v>4709</v>
      </c>
      <c r="B4530" s="85" t="s">
        <v>9685</v>
      </c>
      <c r="C4530" s="84" t="s">
        <v>3968</v>
      </c>
      <c r="D4530" s="86" t="s">
        <v>287</v>
      </c>
    </row>
    <row r="4531" spans="1:4">
      <c r="A4531" s="90">
        <v>4710</v>
      </c>
      <c r="B4531" s="85" t="s">
        <v>9686</v>
      </c>
      <c r="C4531" s="84" t="s">
        <v>3630</v>
      </c>
      <c r="D4531" s="86" t="s">
        <v>1165</v>
      </c>
    </row>
    <row r="4532" spans="1:4">
      <c r="A4532" s="90">
        <v>4711</v>
      </c>
      <c r="B4532" s="85" t="s">
        <v>9687</v>
      </c>
      <c r="C4532" s="84" t="s">
        <v>3630</v>
      </c>
      <c r="D4532" s="84" t="s">
        <v>1369</v>
      </c>
    </row>
    <row r="4533" spans="1:4">
      <c r="A4533" s="90">
        <v>4712</v>
      </c>
      <c r="B4533" s="85" t="s">
        <v>9688</v>
      </c>
      <c r="C4533" s="84" t="s">
        <v>3630</v>
      </c>
      <c r="D4533" s="84" t="s">
        <v>317</v>
      </c>
    </row>
    <row r="4534" spans="1:4">
      <c r="A4534" s="90">
        <v>4713</v>
      </c>
      <c r="B4534" s="85" t="s">
        <v>9689</v>
      </c>
      <c r="C4534" s="84" t="s">
        <v>3630</v>
      </c>
      <c r="D4534" s="88" t="s">
        <v>9690</v>
      </c>
    </row>
    <row r="4535" spans="1:4">
      <c r="B4535" s="85" t="s">
        <v>9691</v>
      </c>
    </row>
    <row r="4536" spans="1:4">
      <c r="A4536" s="90">
        <v>4714</v>
      </c>
      <c r="B4536" s="85" t="s">
        <v>9692</v>
      </c>
      <c r="C4536" s="84" t="s">
        <v>3746</v>
      </c>
      <c r="D4536" s="86" t="s">
        <v>9693</v>
      </c>
    </row>
    <row r="4537" spans="1:4">
      <c r="B4537" s="85" t="s">
        <v>9694</v>
      </c>
    </row>
    <row r="4538" spans="1:4">
      <c r="D4538" s="84" t="s">
        <v>3696</v>
      </c>
    </row>
    <row r="4539" spans="1:4">
      <c r="B4539" s="82" t="s">
        <v>9695</v>
      </c>
    </row>
    <row r="4541" spans="1:4">
      <c r="B4541" s="82" t="s">
        <v>3604</v>
      </c>
      <c r="C4541" s="83" t="s">
        <v>3605</v>
      </c>
    </row>
    <row r="4542" spans="1:4">
      <c r="D4542" s="83" t="s">
        <v>3606</v>
      </c>
    </row>
    <row r="4543" spans="1:4">
      <c r="A4543" s="83" t="s">
        <v>3607</v>
      </c>
      <c r="B4543" s="82" t="s">
        <v>3608</v>
      </c>
      <c r="C4543" s="83" t="s">
        <v>3609</v>
      </c>
    </row>
    <row r="4544" spans="1:4">
      <c r="A4544" s="90">
        <v>4715</v>
      </c>
      <c r="C4544" s="84" t="s">
        <v>3612</v>
      </c>
      <c r="D4544" s="86" t="s">
        <v>2823</v>
      </c>
    </row>
    <row r="4545" spans="1:4">
      <c r="A4545" s="90">
        <v>4717</v>
      </c>
      <c r="B4545" s="85" t="s">
        <v>9696</v>
      </c>
      <c r="C4545" s="84" t="s">
        <v>3630</v>
      </c>
      <c r="D4545" s="84" t="s">
        <v>1521</v>
      </c>
    </row>
    <row r="4546" spans="1:4">
      <c r="A4546" s="90">
        <v>4718</v>
      </c>
      <c r="B4546" s="85" t="s">
        <v>9697</v>
      </c>
      <c r="C4546" s="84" t="s">
        <v>3740</v>
      </c>
      <c r="D4546" s="86" t="s">
        <v>9698</v>
      </c>
    </row>
    <row r="4547" spans="1:4">
      <c r="A4547" s="90">
        <v>4719</v>
      </c>
      <c r="B4547" s="85" t="s">
        <v>9699</v>
      </c>
      <c r="C4547" s="84" t="s">
        <v>9700</v>
      </c>
      <c r="D4547" s="86" t="s">
        <v>1357</v>
      </c>
    </row>
    <row r="4548" spans="1:4">
      <c r="A4548" s="90">
        <v>4720</v>
      </c>
      <c r="B4548" s="85" t="s">
        <v>9701</v>
      </c>
      <c r="C4548" s="84" t="s">
        <v>3630</v>
      </c>
      <c r="D4548" s="86" t="s">
        <v>1798</v>
      </c>
    </row>
    <row r="4549" spans="1:4">
      <c r="A4549" s="90">
        <v>4721</v>
      </c>
      <c r="B4549" s="85" t="s">
        <v>9702</v>
      </c>
      <c r="C4549" s="84" t="s">
        <v>3630</v>
      </c>
      <c r="D4549" s="86" t="s">
        <v>477</v>
      </c>
    </row>
    <row r="4550" spans="1:4">
      <c r="A4550" s="90">
        <v>4722</v>
      </c>
      <c r="B4550" s="85" t="s">
        <v>9703</v>
      </c>
      <c r="C4550" s="84" t="s">
        <v>3630</v>
      </c>
      <c r="D4550" s="86" t="s">
        <v>2011</v>
      </c>
    </row>
    <row r="4551" spans="1:4">
      <c r="A4551" s="90">
        <v>4723</v>
      </c>
      <c r="B4551" s="85" t="s">
        <v>9704</v>
      </c>
      <c r="C4551" s="84" t="s">
        <v>3676</v>
      </c>
      <c r="D4551" s="86" t="s">
        <v>397</v>
      </c>
    </row>
    <row r="4552" spans="1:4">
      <c r="A4552" s="90">
        <v>4724</v>
      </c>
      <c r="B4552" s="85" t="s">
        <v>9705</v>
      </c>
      <c r="C4552" s="84" t="s">
        <v>3630</v>
      </c>
      <c r="D4552" s="86" t="s">
        <v>2470</v>
      </c>
    </row>
    <row r="4553" spans="1:4">
      <c r="A4553" s="90">
        <v>4725</v>
      </c>
      <c r="B4553" s="85" t="s">
        <v>9706</v>
      </c>
      <c r="C4553" s="84" t="s">
        <v>3630</v>
      </c>
      <c r="D4553" s="86" t="s">
        <v>9707</v>
      </c>
    </row>
    <row r="4554" spans="1:4">
      <c r="A4554" s="90">
        <v>4726</v>
      </c>
      <c r="B4554" s="85" t="s">
        <v>9708</v>
      </c>
      <c r="C4554" s="84" t="s">
        <v>3746</v>
      </c>
      <c r="D4554" s="86" t="s">
        <v>3516</v>
      </c>
    </row>
    <row r="4555" spans="1:4">
      <c r="A4555" s="90">
        <v>4727</v>
      </c>
      <c r="B4555" s="85" t="s">
        <v>9709</v>
      </c>
      <c r="C4555" s="84" t="s">
        <v>3993</v>
      </c>
      <c r="D4555" s="86" t="s">
        <v>2740</v>
      </c>
    </row>
    <row r="4556" spans="1:4">
      <c r="A4556" s="90">
        <v>4728</v>
      </c>
      <c r="B4556" s="85" t="s">
        <v>9710</v>
      </c>
      <c r="C4556" s="84" t="s">
        <v>3630</v>
      </c>
      <c r="D4556" s="86" t="s">
        <v>951</v>
      </c>
    </row>
    <row r="4557" spans="1:4">
      <c r="A4557" s="90">
        <v>4729</v>
      </c>
      <c r="B4557" s="85" t="s">
        <v>9711</v>
      </c>
      <c r="C4557" s="84" t="s">
        <v>3630</v>
      </c>
      <c r="D4557" s="86" t="s">
        <v>6299</v>
      </c>
    </row>
    <row r="4558" spans="1:4">
      <c r="A4558" s="90">
        <v>4730</v>
      </c>
      <c r="B4558" s="85" t="s">
        <v>9712</v>
      </c>
      <c r="C4558" s="84" t="s">
        <v>3746</v>
      </c>
      <c r="D4558" s="86" t="s">
        <v>5094</v>
      </c>
    </row>
    <row r="4559" spans="1:4">
      <c r="A4559" s="90">
        <v>4731</v>
      </c>
      <c r="B4559" s="85" t="s">
        <v>9713</v>
      </c>
      <c r="C4559" s="84" t="s">
        <v>3746</v>
      </c>
      <c r="D4559" s="86" t="s">
        <v>2015</v>
      </c>
    </row>
    <row r="4560" spans="1:4">
      <c r="A4560" s="90">
        <v>4732</v>
      </c>
      <c r="B4560" s="85" t="s">
        <v>9714</v>
      </c>
      <c r="C4560" s="84" t="s">
        <v>3746</v>
      </c>
      <c r="D4560" s="86" t="s">
        <v>558</v>
      </c>
    </row>
    <row r="4561" spans="1:4">
      <c r="A4561" s="90">
        <v>4734</v>
      </c>
      <c r="B4561" s="85" t="s">
        <v>9715</v>
      </c>
      <c r="C4561" s="84" t="s">
        <v>3746</v>
      </c>
      <c r="D4561" s="86" t="s">
        <v>9716</v>
      </c>
    </row>
    <row r="4562" spans="1:4">
      <c r="A4562" s="90">
        <v>4735</v>
      </c>
      <c r="B4562" s="85" t="s">
        <v>9717</v>
      </c>
      <c r="C4562" s="84" t="s">
        <v>3746</v>
      </c>
      <c r="D4562" s="86" t="s">
        <v>3154</v>
      </c>
    </row>
    <row r="4563" spans="1:4">
      <c r="A4563" s="90">
        <v>4738</v>
      </c>
      <c r="B4563" s="85" t="s">
        <v>9718</v>
      </c>
      <c r="C4563" s="84" t="s">
        <v>3746</v>
      </c>
      <c r="D4563" s="86" t="s">
        <v>3095</v>
      </c>
    </row>
    <row r="4564" spans="1:4">
      <c r="A4564" s="90">
        <v>4740</v>
      </c>
      <c r="B4564" s="85" t="s">
        <v>9719</v>
      </c>
      <c r="C4564" s="84" t="s">
        <v>3740</v>
      </c>
      <c r="D4564" s="86" t="s">
        <v>9720</v>
      </c>
    </row>
    <row r="4565" spans="1:4">
      <c r="A4565" s="90">
        <v>4741</v>
      </c>
      <c r="B4565" s="85" t="s">
        <v>9721</v>
      </c>
      <c r="C4565" s="84" t="s">
        <v>3740</v>
      </c>
      <c r="D4565" s="86" t="s">
        <v>2416</v>
      </c>
    </row>
    <row r="4566" spans="1:4">
      <c r="A4566" s="90">
        <v>4742</v>
      </c>
      <c r="B4566" s="85" t="s">
        <v>9722</v>
      </c>
      <c r="C4566" s="84" t="s">
        <v>3630</v>
      </c>
      <c r="D4566" s="86" t="s">
        <v>3537</v>
      </c>
    </row>
    <row r="4567" spans="1:4">
      <c r="A4567" s="90">
        <v>4743</v>
      </c>
      <c r="B4567" s="85" t="s">
        <v>9723</v>
      </c>
      <c r="C4567" s="84" t="s">
        <v>3630</v>
      </c>
      <c r="D4567" s="86" t="s">
        <v>111</v>
      </c>
    </row>
    <row r="4568" spans="1:4">
      <c r="A4568" s="90">
        <v>4744</v>
      </c>
      <c r="B4568" s="85" t="s">
        <v>9724</v>
      </c>
      <c r="C4568" s="84" t="s">
        <v>3630</v>
      </c>
      <c r="D4568" s="86" t="s">
        <v>3743</v>
      </c>
    </row>
    <row r="4569" spans="1:4">
      <c r="A4569" s="90">
        <v>4745</v>
      </c>
      <c r="B4569" s="85" t="s">
        <v>9725</v>
      </c>
      <c r="C4569" s="84" t="s">
        <v>3630</v>
      </c>
      <c r="D4569" s="86" t="s">
        <v>9726</v>
      </c>
    </row>
    <row r="4570" spans="1:4">
      <c r="A4570" s="90">
        <v>4746</v>
      </c>
      <c r="B4570" s="85" t="s">
        <v>9727</v>
      </c>
      <c r="C4570" s="84" t="s">
        <v>3968</v>
      </c>
      <c r="D4570" s="86" t="s">
        <v>9728</v>
      </c>
    </row>
    <row r="4571" spans="1:4">
      <c r="A4571" s="90">
        <v>4749</v>
      </c>
      <c r="B4571" s="85" t="s">
        <v>9729</v>
      </c>
      <c r="C4571" s="84" t="s">
        <v>3630</v>
      </c>
      <c r="D4571" s="88" t="s">
        <v>9730</v>
      </c>
    </row>
    <row r="4572" spans="1:4">
      <c r="A4572" s="90">
        <v>4750</v>
      </c>
      <c r="B4572" s="85" t="s">
        <v>9731</v>
      </c>
      <c r="C4572" s="84" t="s">
        <v>3630</v>
      </c>
      <c r="D4572" s="88" t="s">
        <v>9732</v>
      </c>
    </row>
    <row r="4573" spans="1:4">
      <c r="A4573" s="90">
        <v>4752</v>
      </c>
      <c r="B4573" s="85" t="s">
        <v>9733</v>
      </c>
      <c r="C4573" s="84" t="s">
        <v>3630</v>
      </c>
      <c r="D4573" s="88" t="s">
        <v>9734</v>
      </c>
    </row>
    <row r="4574" spans="1:4">
      <c r="A4574" s="90">
        <v>4760</v>
      </c>
      <c r="B4574" s="85" t="s">
        <v>9735</v>
      </c>
      <c r="C4574" s="84" t="s">
        <v>3630</v>
      </c>
      <c r="D4574" s="88" t="s">
        <v>9736</v>
      </c>
    </row>
    <row r="4575" spans="1:4">
      <c r="A4575" s="90">
        <v>4761</v>
      </c>
      <c r="B4575" s="85" t="s">
        <v>9737</v>
      </c>
      <c r="C4575" s="84" t="s">
        <v>3630</v>
      </c>
      <c r="D4575" s="88" t="s">
        <v>9738</v>
      </c>
    </row>
    <row r="4576" spans="1:4">
      <c r="A4576" s="90">
        <v>4763</v>
      </c>
      <c r="C4576" s="84" t="s">
        <v>3630</v>
      </c>
      <c r="D4576" s="86" t="s">
        <v>3225</v>
      </c>
    </row>
    <row r="4577" spans="1:4">
      <c r="D4577" s="84" t="s">
        <v>3696</v>
      </c>
    </row>
    <row r="4578" spans="1:4">
      <c r="B4578" s="82" t="s">
        <v>9739</v>
      </c>
    </row>
    <row r="4580" spans="1:4">
      <c r="B4580" s="82" t="s">
        <v>3604</v>
      </c>
      <c r="C4580" s="83" t="s">
        <v>3605</v>
      </c>
    </row>
    <row r="4581" spans="1:4">
      <c r="D4581" s="83" t="s">
        <v>3606</v>
      </c>
    </row>
    <row r="4582" spans="1:4">
      <c r="A4582" s="83" t="s">
        <v>3607</v>
      </c>
      <c r="B4582" s="82" t="s">
        <v>3608</v>
      </c>
      <c r="C4582" s="83" t="s">
        <v>3609</v>
      </c>
    </row>
    <row r="4583" spans="1:4">
      <c r="B4583" s="85" t="s">
        <v>9740</v>
      </c>
    </row>
    <row r="4584" spans="1:4">
      <c r="B4584" s="85" t="s">
        <v>9741</v>
      </c>
    </row>
    <row r="4585" spans="1:4">
      <c r="A4585" s="90">
        <v>4767</v>
      </c>
      <c r="B4585" s="85" t="s">
        <v>9742</v>
      </c>
      <c r="C4585" s="84" t="s">
        <v>3746</v>
      </c>
      <c r="D4585" s="86" t="s">
        <v>315</v>
      </c>
    </row>
    <row r="4586" spans="1:4">
      <c r="A4586" s="90">
        <v>4769</v>
      </c>
      <c r="B4586" s="85" t="s">
        <v>9743</v>
      </c>
      <c r="C4586" s="84" t="s">
        <v>3746</v>
      </c>
      <c r="D4586" s="86" t="s">
        <v>376</v>
      </c>
    </row>
    <row r="4587" spans="1:4">
      <c r="A4587" s="90">
        <v>4771</v>
      </c>
      <c r="B4587" s="85" t="s">
        <v>9744</v>
      </c>
      <c r="C4587" s="84" t="s">
        <v>3666</v>
      </c>
      <c r="D4587" s="88" t="s">
        <v>9745</v>
      </c>
    </row>
    <row r="4588" spans="1:4">
      <c r="A4588" s="90">
        <v>4774</v>
      </c>
      <c r="B4588" s="85" t="s">
        <v>9746</v>
      </c>
      <c r="C4588" s="84" t="s">
        <v>3746</v>
      </c>
      <c r="D4588" s="86" t="s">
        <v>2837</v>
      </c>
    </row>
    <row r="4589" spans="1:4">
      <c r="A4589" s="90">
        <v>4775</v>
      </c>
      <c r="B4589" s="85" t="s">
        <v>9747</v>
      </c>
      <c r="C4589" s="84" t="s">
        <v>3740</v>
      </c>
      <c r="D4589" s="86" t="s">
        <v>1947</v>
      </c>
    </row>
    <row r="4590" spans="1:4">
      <c r="A4590" s="90">
        <v>4776</v>
      </c>
      <c r="B4590" s="85" t="s">
        <v>9748</v>
      </c>
      <c r="C4590" s="84" t="s">
        <v>3630</v>
      </c>
      <c r="D4590" s="86" t="s">
        <v>9749</v>
      </c>
    </row>
    <row r="4591" spans="1:4">
      <c r="A4591" s="90">
        <v>4777</v>
      </c>
      <c r="B4591" s="85" t="s">
        <v>9750</v>
      </c>
      <c r="C4591" s="84" t="s">
        <v>3630</v>
      </c>
      <c r="D4591" s="86" t="s">
        <v>9557</v>
      </c>
    </row>
    <row r="4592" spans="1:4">
      <c r="A4592" s="90">
        <v>4778</v>
      </c>
      <c r="B4592" s="85" t="s">
        <v>9751</v>
      </c>
      <c r="C4592" s="84" t="s">
        <v>3630</v>
      </c>
      <c r="D4592" s="88" t="s">
        <v>9752</v>
      </c>
    </row>
    <row r="4593" spans="1:4">
      <c r="A4593" s="90">
        <v>4779</v>
      </c>
      <c r="B4593" s="85" t="s">
        <v>9753</v>
      </c>
      <c r="C4593" s="84" t="s">
        <v>3630</v>
      </c>
      <c r="D4593" s="86" t="s">
        <v>9754</v>
      </c>
    </row>
    <row r="4594" spans="1:4">
      <c r="A4594" s="90">
        <v>4780</v>
      </c>
      <c r="B4594" s="85" t="s">
        <v>9755</v>
      </c>
      <c r="C4594" s="84" t="s">
        <v>3630</v>
      </c>
      <c r="D4594" s="86" t="s">
        <v>9756</v>
      </c>
    </row>
    <row r="4595" spans="1:4">
      <c r="A4595" s="90">
        <v>4781</v>
      </c>
      <c r="B4595" s="85" t="s">
        <v>9757</v>
      </c>
      <c r="C4595" s="84" t="s">
        <v>3630</v>
      </c>
      <c r="D4595" s="87" t="s">
        <v>9758</v>
      </c>
    </row>
    <row r="4596" spans="1:4">
      <c r="A4596" s="90">
        <v>4782</v>
      </c>
      <c r="B4596" s="85" t="s">
        <v>9759</v>
      </c>
      <c r="C4596" s="84" t="s">
        <v>3630</v>
      </c>
      <c r="D4596" s="88" t="s">
        <v>9760</v>
      </c>
    </row>
    <row r="4597" spans="1:4">
      <c r="A4597" s="90">
        <v>4783</v>
      </c>
      <c r="B4597" s="85" t="s">
        <v>9759</v>
      </c>
      <c r="C4597" s="84" t="s">
        <v>3630</v>
      </c>
      <c r="D4597" s="88" t="s">
        <v>9761</v>
      </c>
    </row>
    <row r="4598" spans="1:4">
      <c r="A4598" s="90">
        <v>4784</v>
      </c>
      <c r="B4598" s="85" t="s">
        <v>9762</v>
      </c>
      <c r="C4598" s="84" t="s">
        <v>3630</v>
      </c>
      <c r="D4598" s="86" t="s">
        <v>9763</v>
      </c>
    </row>
    <row r="4599" spans="1:4">
      <c r="A4599" s="90">
        <v>4785</v>
      </c>
      <c r="B4599" s="85" t="s">
        <v>9764</v>
      </c>
      <c r="C4599" s="84" t="s">
        <v>3630</v>
      </c>
      <c r="D4599" s="86" t="s">
        <v>9765</v>
      </c>
    </row>
    <row r="4600" spans="1:4">
      <c r="A4600" s="90">
        <v>4786</v>
      </c>
      <c r="B4600" s="85" t="s">
        <v>9766</v>
      </c>
      <c r="C4600" s="84" t="s">
        <v>3904</v>
      </c>
      <c r="D4600" s="86" t="s">
        <v>1119</v>
      </c>
    </row>
    <row r="4601" spans="1:4">
      <c r="A4601" s="90">
        <v>4787</v>
      </c>
      <c r="B4601" s="85" t="s">
        <v>9767</v>
      </c>
      <c r="C4601" s="84" t="s">
        <v>3968</v>
      </c>
      <c r="D4601" s="86" t="s">
        <v>9768</v>
      </c>
    </row>
    <row r="4602" spans="1:4">
      <c r="A4602" s="90">
        <v>4788</v>
      </c>
      <c r="B4602" s="85" t="s">
        <v>9769</v>
      </c>
      <c r="C4602" s="84" t="s">
        <v>3630</v>
      </c>
      <c r="D4602" s="86" t="s">
        <v>9770</v>
      </c>
    </row>
    <row r="4603" spans="1:4">
      <c r="A4603" s="90">
        <v>4791</v>
      </c>
      <c r="B4603" s="85" t="s">
        <v>9771</v>
      </c>
      <c r="C4603" s="84" t="s">
        <v>3746</v>
      </c>
      <c r="D4603" s="86" t="s">
        <v>1543</v>
      </c>
    </row>
    <row r="4604" spans="1:4">
      <c r="A4604" s="90">
        <v>4792</v>
      </c>
      <c r="B4604" s="85" t="s">
        <v>9772</v>
      </c>
      <c r="C4604" s="84" t="s">
        <v>3746</v>
      </c>
      <c r="D4604" s="86" t="s">
        <v>2993</v>
      </c>
    </row>
    <row r="4605" spans="1:4">
      <c r="A4605" s="90">
        <v>4793</v>
      </c>
      <c r="B4605" s="85" t="s">
        <v>9773</v>
      </c>
      <c r="C4605" s="84" t="s">
        <v>3746</v>
      </c>
      <c r="D4605" s="86" t="s">
        <v>700</v>
      </c>
    </row>
    <row r="4606" spans="1:4">
      <c r="A4606" s="90">
        <v>4794</v>
      </c>
      <c r="B4606" s="85" t="s">
        <v>9774</v>
      </c>
      <c r="C4606" s="84" t="s">
        <v>3746</v>
      </c>
      <c r="D4606" s="86" t="s">
        <v>1984</v>
      </c>
    </row>
    <row r="4607" spans="1:4">
      <c r="A4607" s="90">
        <v>4795</v>
      </c>
      <c r="B4607" s="85" t="s">
        <v>9775</v>
      </c>
      <c r="C4607" s="84" t="s">
        <v>3746</v>
      </c>
      <c r="D4607" s="86" t="s">
        <v>848</v>
      </c>
    </row>
    <row r="4608" spans="1:4">
      <c r="A4608" s="90">
        <v>4796</v>
      </c>
      <c r="B4608" s="85" t="s">
        <v>9776</v>
      </c>
      <c r="C4608" s="84" t="s">
        <v>3746</v>
      </c>
      <c r="D4608" s="86" t="s">
        <v>3749</v>
      </c>
    </row>
    <row r="4609" spans="1:4">
      <c r="A4609" s="90">
        <v>4797</v>
      </c>
      <c r="B4609" s="85" t="s">
        <v>9777</v>
      </c>
      <c r="C4609" s="84" t="s">
        <v>3746</v>
      </c>
      <c r="D4609" s="86" t="s">
        <v>133</v>
      </c>
    </row>
    <row r="4610" spans="1:4">
      <c r="A4610" s="90">
        <v>4798</v>
      </c>
      <c r="B4610" s="85" t="s">
        <v>9778</v>
      </c>
      <c r="C4610" s="84" t="s">
        <v>3746</v>
      </c>
      <c r="D4610" s="86" t="s">
        <v>133</v>
      </c>
    </row>
    <row r="4611" spans="1:4">
      <c r="A4611" s="90">
        <v>4799</v>
      </c>
      <c r="B4611" s="85" t="s">
        <v>9779</v>
      </c>
      <c r="C4611" s="84" t="s">
        <v>3746</v>
      </c>
      <c r="D4611" s="86" t="s">
        <v>125</v>
      </c>
    </row>
    <row r="4612" spans="1:4">
      <c r="A4612" s="90">
        <v>4800</v>
      </c>
      <c r="B4612" s="85" t="s">
        <v>9780</v>
      </c>
      <c r="C4612" s="84" t="s">
        <v>3746</v>
      </c>
      <c r="D4612" s="86" t="s">
        <v>474</v>
      </c>
    </row>
    <row r="4613" spans="1:4">
      <c r="A4613" s="90">
        <v>4801</v>
      </c>
      <c r="B4613" s="85" t="s">
        <v>9781</v>
      </c>
      <c r="C4613" s="84" t="s">
        <v>3746</v>
      </c>
      <c r="D4613" s="86" t="s">
        <v>298</v>
      </c>
    </row>
    <row r="4614" spans="1:4">
      <c r="A4614" s="90">
        <v>4802</v>
      </c>
      <c r="B4614" s="85" t="s">
        <v>9782</v>
      </c>
      <c r="C4614" s="84" t="s">
        <v>3746</v>
      </c>
      <c r="D4614" s="86" t="s">
        <v>298</v>
      </c>
    </row>
    <row r="4615" spans="1:4">
      <c r="A4615" s="90">
        <v>4803</v>
      </c>
      <c r="B4615" s="85" t="s">
        <v>9783</v>
      </c>
      <c r="C4615" s="84" t="s">
        <v>3746</v>
      </c>
      <c r="D4615" s="86" t="s">
        <v>583</v>
      </c>
    </row>
    <row r="4616" spans="1:4">
      <c r="B4616" s="85" t="s">
        <v>9784</v>
      </c>
    </row>
    <row r="4617" spans="1:4">
      <c r="D4617" s="84" t="s">
        <v>3696</v>
      </c>
    </row>
    <row r="4618" spans="1:4">
      <c r="B4618" s="82" t="s">
        <v>9785</v>
      </c>
    </row>
    <row r="4620" spans="1:4">
      <c r="B4620" s="82" t="s">
        <v>3604</v>
      </c>
      <c r="C4620" s="83" t="s">
        <v>3605</v>
      </c>
    </row>
    <row r="4621" spans="1:4">
      <c r="D4621" s="83" t="s">
        <v>3606</v>
      </c>
    </row>
    <row r="4622" spans="1:4">
      <c r="A4622" s="83" t="s">
        <v>3607</v>
      </c>
      <c r="B4622" s="82" t="s">
        <v>3608</v>
      </c>
      <c r="C4622" s="83" t="s">
        <v>3609</v>
      </c>
    </row>
    <row r="4623" spans="1:4">
      <c r="A4623" s="90">
        <v>4804</v>
      </c>
      <c r="C4623" s="84" t="s">
        <v>3746</v>
      </c>
      <c r="D4623" s="86" t="s">
        <v>2002</v>
      </c>
    </row>
    <row r="4624" spans="1:4">
      <c r="A4624" s="90">
        <v>4805</v>
      </c>
      <c r="B4624" s="85" t="s">
        <v>9786</v>
      </c>
      <c r="C4624" s="84" t="s">
        <v>3746</v>
      </c>
      <c r="D4624" s="86" t="s">
        <v>766</v>
      </c>
    </row>
    <row r="4625" spans="1:4">
      <c r="A4625" s="90">
        <v>4806</v>
      </c>
      <c r="B4625" s="85" t="s">
        <v>9787</v>
      </c>
      <c r="C4625" s="84" t="s">
        <v>3746</v>
      </c>
      <c r="D4625" s="84" t="s">
        <v>2372</v>
      </c>
    </row>
    <row r="4626" spans="1:4">
      <c r="A4626" s="90">
        <v>4807</v>
      </c>
      <c r="B4626" s="85" t="s">
        <v>9788</v>
      </c>
      <c r="C4626" s="84" t="s">
        <v>3630</v>
      </c>
      <c r="D4626" s="86" t="s">
        <v>9789</v>
      </c>
    </row>
    <row r="4627" spans="1:4">
      <c r="A4627" s="90">
        <v>4808</v>
      </c>
      <c r="B4627" s="85" t="s">
        <v>9790</v>
      </c>
      <c r="C4627" s="84" t="s">
        <v>3968</v>
      </c>
      <c r="D4627" s="86" t="s">
        <v>9791</v>
      </c>
    </row>
    <row r="4628" spans="1:4">
      <c r="A4628" s="90">
        <v>4809</v>
      </c>
      <c r="B4628" s="85" t="s">
        <v>9792</v>
      </c>
      <c r="C4628" s="84" t="s">
        <v>3630</v>
      </c>
      <c r="D4628" s="86" t="s">
        <v>9793</v>
      </c>
    </row>
    <row r="4629" spans="1:4">
      <c r="B4629" s="85" t="s">
        <v>9794</v>
      </c>
    </row>
    <row r="4630" spans="1:4">
      <c r="A4630" s="90">
        <v>4810</v>
      </c>
      <c r="B4630" s="85" t="s">
        <v>9795</v>
      </c>
      <c r="C4630" s="84" t="s">
        <v>3630</v>
      </c>
      <c r="D4630" s="88" t="s">
        <v>9796</v>
      </c>
    </row>
    <row r="4631" spans="1:4">
      <c r="A4631" s="90">
        <v>4811</v>
      </c>
      <c r="B4631" s="85" t="s">
        <v>9797</v>
      </c>
      <c r="C4631" s="84" t="s">
        <v>3993</v>
      </c>
      <c r="D4631" s="88" t="s">
        <v>9798</v>
      </c>
    </row>
    <row r="4632" spans="1:4">
      <c r="A4632" s="90">
        <v>4812</v>
      </c>
      <c r="B4632" s="85" t="s">
        <v>9799</v>
      </c>
      <c r="C4632" s="84" t="s">
        <v>3676</v>
      </c>
      <c r="D4632" s="86" t="s">
        <v>9800</v>
      </c>
    </row>
    <row r="4633" spans="1:4">
      <c r="A4633" s="90">
        <v>4813</v>
      </c>
      <c r="B4633" s="85" t="s">
        <v>9801</v>
      </c>
      <c r="C4633" s="84" t="s">
        <v>3746</v>
      </c>
      <c r="D4633" s="86" t="s">
        <v>1500</v>
      </c>
    </row>
    <row r="4634" spans="1:4">
      <c r="A4634" s="90">
        <v>4814</v>
      </c>
      <c r="B4634" s="85" t="s">
        <v>8129</v>
      </c>
      <c r="C4634" s="84" t="s">
        <v>3746</v>
      </c>
      <c r="D4634" s="86" t="s">
        <v>2746</v>
      </c>
    </row>
    <row r="4635" spans="1:4">
      <c r="A4635" s="90">
        <v>4815</v>
      </c>
      <c r="B4635" s="85" t="s">
        <v>9802</v>
      </c>
      <c r="C4635" s="84" t="s">
        <v>3630</v>
      </c>
      <c r="D4635" s="86" t="s">
        <v>9803</v>
      </c>
    </row>
    <row r="4636" spans="1:4">
      <c r="A4636" s="90">
        <v>4816</v>
      </c>
      <c r="B4636" s="85" t="s">
        <v>9804</v>
      </c>
      <c r="C4636" s="84" t="s">
        <v>3630</v>
      </c>
      <c r="D4636" s="86" t="s">
        <v>123</v>
      </c>
    </row>
    <row r="4637" spans="1:4">
      <c r="A4637" s="90">
        <v>4817</v>
      </c>
      <c r="B4637" s="85" t="s">
        <v>9805</v>
      </c>
      <c r="C4637" s="84" t="s">
        <v>3630</v>
      </c>
      <c r="D4637" s="86" t="s">
        <v>2741</v>
      </c>
    </row>
    <row r="4638" spans="1:4">
      <c r="A4638" s="90">
        <v>4818</v>
      </c>
      <c r="B4638" s="85" t="s">
        <v>9806</v>
      </c>
      <c r="C4638" s="84" t="s">
        <v>3968</v>
      </c>
      <c r="D4638" s="86" t="s">
        <v>9807</v>
      </c>
    </row>
    <row r="4639" spans="1:4">
      <c r="A4639" s="90">
        <v>4819</v>
      </c>
      <c r="B4639" s="85" t="s">
        <v>9808</v>
      </c>
      <c r="C4639" s="84" t="s">
        <v>3630</v>
      </c>
      <c r="D4639" s="86" t="s">
        <v>9809</v>
      </c>
    </row>
    <row r="4640" spans="1:4">
      <c r="A4640" s="90">
        <v>4821</v>
      </c>
      <c r="B4640" s="85" t="s">
        <v>9810</v>
      </c>
      <c r="C4640" s="84" t="s">
        <v>3676</v>
      </c>
      <c r="D4640" s="86" t="s">
        <v>9811</v>
      </c>
    </row>
    <row r="4641" spans="1:4">
      <c r="A4641" s="90">
        <v>4825</v>
      </c>
      <c r="B4641" s="85" t="s">
        <v>9812</v>
      </c>
      <c r="C4641" s="84" t="s">
        <v>3612</v>
      </c>
      <c r="D4641" s="86" t="s">
        <v>2478</v>
      </c>
    </row>
    <row r="4642" spans="1:4">
      <c r="A4642" s="90">
        <v>4832</v>
      </c>
      <c r="B4642" s="85" t="s">
        <v>9813</v>
      </c>
      <c r="C4642" s="84" t="s">
        <v>3630</v>
      </c>
      <c r="D4642" s="86" t="s">
        <v>9814</v>
      </c>
    </row>
    <row r="4643" spans="1:4">
      <c r="A4643" s="90">
        <v>4833</v>
      </c>
      <c r="B4643" s="85" t="s">
        <v>9815</v>
      </c>
      <c r="C4643" s="84" t="s">
        <v>3612</v>
      </c>
      <c r="D4643" s="86" t="s">
        <v>9816</v>
      </c>
    </row>
    <row r="4644" spans="1:4">
      <c r="A4644" s="90">
        <v>4834</v>
      </c>
      <c r="B4644" s="85" t="s">
        <v>9817</v>
      </c>
      <c r="C4644" s="84" t="s">
        <v>3630</v>
      </c>
      <c r="D4644" s="86" t="s">
        <v>822</v>
      </c>
    </row>
    <row r="4645" spans="1:4">
      <c r="A4645" s="90">
        <v>4835</v>
      </c>
      <c r="B4645" s="85" t="s">
        <v>9818</v>
      </c>
      <c r="C4645" s="84" t="s">
        <v>3630</v>
      </c>
      <c r="D4645" s="86" t="s">
        <v>1548</v>
      </c>
    </row>
    <row r="4646" spans="1:4">
      <c r="A4646" s="90">
        <v>4836</v>
      </c>
      <c r="B4646" s="85" t="s">
        <v>9819</v>
      </c>
      <c r="C4646" s="84" t="s">
        <v>3630</v>
      </c>
      <c r="D4646" s="86" t="s">
        <v>2377</v>
      </c>
    </row>
    <row r="4647" spans="1:4">
      <c r="A4647" s="90">
        <v>4837</v>
      </c>
      <c r="B4647" s="85" t="s">
        <v>9820</v>
      </c>
      <c r="C4647" s="84" t="s">
        <v>3630</v>
      </c>
      <c r="D4647" s="86" t="s">
        <v>2045</v>
      </c>
    </row>
    <row r="4648" spans="1:4">
      <c r="A4648" s="90">
        <v>4838</v>
      </c>
      <c r="B4648" s="85" t="s">
        <v>9821</v>
      </c>
      <c r="C4648" s="84" t="s">
        <v>3630</v>
      </c>
      <c r="D4648" s="86" t="s">
        <v>567</v>
      </c>
    </row>
    <row r="4649" spans="1:4">
      <c r="A4649" s="90">
        <v>4839</v>
      </c>
      <c r="B4649" s="85" t="s">
        <v>9822</v>
      </c>
      <c r="C4649" s="84" t="s">
        <v>3630</v>
      </c>
      <c r="D4649" s="86" t="s">
        <v>1297</v>
      </c>
    </row>
    <row r="4650" spans="1:4">
      <c r="A4650" s="90">
        <v>4840</v>
      </c>
      <c r="B4650" s="85" t="s">
        <v>9823</v>
      </c>
      <c r="C4650" s="84" t="s">
        <v>3630</v>
      </c>
      <c r="D4650" s="86" t="s">
        <v>9824</v>
      </c>
    </row>
    <row r="4651" spans="1:4">
      <c r="A4651" s="90">
        <v>4841</v>
      </c>
      <c r="B4651" s="85" t="s">
        <v>9825</v>
      </c>
      <c r="C4651" s="84" t="s">
        <v>3630</v>
      </c>
      <c r="D4651" s="86" t="s">
        <v>9826</v>
      </c>
    </row>
    <row r="4652" spans="1:4">
      <c r="A4652" s="90">
        <v>4842</v>
      </c>
      <c r="B4652" s="85" t="s">
        <v>9827</v>
      </c>
      <c r="C4652" s="84" t="s">
        <v>3630</v>
      </c>
      <c r="D4652" s="86" t="s">
        <v>2254</v>
      </c>
    </row>
    <row r="4653" spans="1:4">
      <c r="A4653" s="90">
        <v>4843</v>
      </c>
      <c r="B4653" s="85" t="s">
        <v>9828</v>
      </c>
      <c r="C4653" s="84" t="s">
        <v>3630</v>
      </c>
      <c r="D4653" s="86" t="s">
        <v>2643</v>
      </c>
    </row>
    <row r="4654" spans="1:4">
      <c r="A4654" s="90">
        <v>4844</v>
      </c>
      <c r="B4654" s="85" t="s">
        <v>9829</v>
      </c>
      <c r="C4654" s="84" t="s">
        <v>3630</v>
      </c>
      <c r="D4654" s="86" t="s">
        <v>1431</v>
      </c>
    </row>
    <row r="4655" spans="1:4">
      <c r="A4655" s="90">
        <v>4846</v>
      </c>
      <c r="B4655" s="85" t="s">
        <v>9830</v>
      </c>
      <c r="C4655" s="84" t="s">
        <v>3630</v>
      </c>
      <c r="D4655" s="86" t="s">
        <v>9831</v>
      </c>
    </row>
    <row r="4656" spans="1:4">
      <c r="B4656" s="85" t="s">
        <v>9832</v>
      </c>
    </row>
    <row r="4657" spans="1:4">
      <c r="D4657" s="84" t="s">
        <v>3696</v>
      </c>
    </row>
    <row r="4658" spans="1:4">
      <c r="B4658" s="82" t="s">
        <v>9833</v>
      </c>
    </row>
    <row r="4660" spans="1:4">
      <c r="B4660" s="82" t="s">
        <v>3604</v>
      </c>
      <c r="C4660" s="83" t="s">
        <v>3605</v>
      </c>
    </row>
    <row r="4661" spans="1:4">
      <c r="D4661" s="83" t="s">
        <v>3606</v>
      </c>
    </row>
    <row r="4662" spans="1:4">
      <c r="A4662" s="83" t="s">
        <v>3607</v>
      </c>
      <c r="B4662" s="82" t="s">
        <v>3608</v>
      </c>
      <c r="C4662" s="83" t="s">
        <v>3609</v>
      </c>
    </row>
    <row r="4663" spans="1:4">
      <c r="A4663" s="90">
        <v>4847</v>
      </c>
      <c r="C4663" s="84" t="s">
        <v>3630</v>
      </c>
      <c r="D4663" s="86" t="s">
        <v>9834</v>
      </c>
    </row>
    <row r="4664" spans="1:4">
      <c r="A4664" s="90">
        <v>4849</v>
      </c>
      <c r="B4664" s="85" t="s">
        <v>9835</v>
      </c>
      <c r="C4664" s="84" t="s">
        <v>3746</v>
      </c>
      <c r="D4664" s="86" t="s">
        <v>832</v>
      </c>
    </row>
    <row r="4665" spans="1:4">
      <c r="B4665" s="85" t="s">
        <v>9836</v>
      </c>
    </row>
    <row r="4666" spans="1:4">
      <c r="A4666" s="90">
        <v>4851</v>
      </c>
      <c r="B4666" s="85" t="s">
        <v>9837</v>
      </c>
      <c r="C4666" s="84" t="s">
        <v>3630</v>
      </c>
      <c r="D4666" s="86" t="s">
        <v>9838</v>
      </c>
    </row>
    <row r="4667" spans="1:4">
      <c r="A4667" s="90">
        <v>4852</v>
      </c>
      <c r="B4667" s="85" t="s">
        <v>7866</v>
      </c>
      <c r="C4667" s="84" t="s">
        <v>3630</v>
      </c>
      <c r="D4667" s="86" t="s">
        <v>9839</v>
      </c>
    </row>
    <row r="4668" spans="1:4">
      <c r="A4668" s="90">
        <v>4853</v>
      </c>
      <c r="B4668" s="85" t="s">
        <v>9840</v>
      </c>
      <c r="C4668" s="84" t="s">
        <v>3630</v>
      </c>
      <c r="D4668" s="86" t="s">
        <v>9841</v>
      </c>
    </row>
    <row r="4669" spans="1:4">
      <c r="A4669" s="90">
        <v>4854</v>
      </c>
      <c r="B4669" s="85" t="s">
        <v>9842</v>
      </c>
      <c r="C4669" s="84" t="s">
        <v>3630</v>
      </c>
      <c r="D4669" s="86" t="s">
        <v>8445</v>
      </c>
    </row>
    <row r="4670" spans="1:4">
      <c r="A4670" s="90">
        <v>4855</v>
      </c>
      <c r="B4670" s="85" t="s">
        <v>9843</v>
      </c>
      <c r="C4670" s="84" t="s">
        <v>3630</v>
      </c>
      <c r="D4670" s="86" t="s">
        <v>9844</v>
      </c>
    </row>
    <row r="4671" spans="1:4">
      <c r="A4671" s="90">
        <v>4856</v>
      </c>
      <c r="B4671" s="85" t="s">
        <v>9845</v>
      </c>
      <c r="C4671" s="84" t="s">
        <v>3630</v>
      </c>
      <c r="D4671" s="86" t="s">
        <v>4092</v>
      </c>
    </row>
    <row r="4672" spans="1:4">
      <c r="A4672" s="90">
        <v>4857</v>
      </c>
      <c r="B4672" s="85" t="s">
        <v>9846</v>
      </c>
      <c r="C4672" s="84" t="s">
        <v>3746</v>
      </c>
      <c r="D4672" s="86" t="s">
        <v>8327</v>
      </c>
    </row>
    <row r="4673" spans="1:4">
      <c r="A4673" s="90">
        <v>4858</v>
      </c>
      <c r="B4673" s="85" t="s">
        <v>9847</v>
      </c>
      <c r="C4673" s="84" t="s">
        <v>3630</v>
      </c>
      <c r="D4673" s="86" t="s">
        <v>3328</v>
      </c>
    </row>
    <row r="4674" spans="1:4">
      <c r="A4674" s="90">
        <v>4859</v>
      </c>
      <c r="B4674" s="85" t="s">
        <v>9848</v>
      </c>
      <c r="C4674" s="84" t="s">
        <v>3630</v>
      </c>
      <c r="D4674" s="86" t="s">
        <v>9849</v>
      </c>
    </row>
    <row r="4675" spans="1:4">
      <c r="A4675" s="90">
        <v>4860</v>
      </c>
      <c r="B4675" s="85" t="s">
        <v>9850</v>
      </c>
      <c r="C4675" s="84" t="s">
        <v>3630</v>
      </c>
      <c r="D4675" s="86" t="s">
        <v>918</v>
      </c>
    </row>
    <row r="4676" spans="1:4">
      <c r="A4676" s="90">
        <v>4861</v>
      </c>
      <c r="B4676" s="85" t="s">
        <v>9851</v>
      </c>
      <c r="C4676" s="84" t="s">
        <v>3630</v>
      </c>
      <c r="D4676" s="86" t="s">
        <v>111</v>
      </c>
    </row>
    <row r="4677" spans="1:4">
      <c r="A4677" s="90">
        <v>4862</v>
      </c>
      <c r="B4677" s="85" t="s">
        <v>9852</v>
      </c>
      <c r="C4677" s="84" t="s">
        <v>3630</v>
      </c>
      <c r="D4677" s="86" t="s">
        <v>1928</v>
      </c>
    </row>
    <row r="4678" spans="1:4">
      <c r="A4678" s="90">
        <v>4863</v>
      </c>
      <c r="B4678" s="85" t="s">
        <v>9853</v>
      </c>
      <c r="C4678" s="84" t="s">
        <v>3630</v>
      </c>
      <c r="D4678" s="86" t="s">
        <v>3000</v>
      </c>
    </row>
    <row r="4679" spans="1:4">
      <c r="A4679" s="90">
        <v>4864</v>
      </c>
      <c r="B4679" s="85" t="s">
        <v>9854</v>
      </c>
      <c r="C4679" s="84" t="s">
        <v>3630</v>
      </c>
      <c r="D4679" s="86" t="s">
        <v>7417</v>
      </c>
    </row>
    <row r="4680" spans="1:4">
      <c r="A4680" s="90">
        <v>4865</v>
      </c>
      <c r="B4680" s="85" t="s">
        <v>9855</v>
      </c>
      <c r="C4680" s="84" t="s">
        <v>3630</v>
      </c>
      <c r="D4680" s="86" t="s">
        <v>297</v>
      </c>
    </row>
    <row r="4681" spans="1:4">
      <c r="A4681" s="90">
        <v>4866</v>
      </c>
      <c r="B4681" s="85" t="s">
        <v>9856</v>
      </c>
      <c r="C4681" s="84" t="s">
        <v>3630</v>
      </c>
      <c r="D4681" s="86" t="s">
        <v>380</v>
      </c>
    </row>
    <row r="4682" spans="1:4">
      <c r="A4682" s="90">
        <v>4867</v>
      </c>
      <c r="B4682" s="85" t="s">
        <v>9857</v>
      </c>
      <c r="C4682" s="84" t="s">
        <v>3630</v>
      </c>
      <c r="D4682" s="86" t="s">
        <v>936</v>
      </c>
    </row>
    <row r="4683" spans="1:4">
      <c r="A4683" s="90">
        <v>4868</v>
      </c>
      <c r="B4683" s="85" t="s">
        <v>9858</v>
      </c>
      <c r="C4683" s="84" t="s">
        <v>3630</v>
      </c>
      <c r="D4683" s="86" t="s">
        <v>1712</v>
      </c>
    </row>
    <row r="4684" spans="1:4">
      <c r="A4684" s="90">
        <v>4869</v>
      </c>
      <c r="B4684" s="85" t="s">
        <v>9859</v>
      </c>
      <c r="C4684" s="84" t="s">
        <v>3630</v>
      </c>
      <c r="D4684" s="86" t="s">
        <v>9860</v>
      </c>
    </row>
    <row r="4685" spans="1:4">
      <c r="A4685" s="90">
        <v>4870</v>
      </c>
      <c r="B4685" s="85" t="s">
        <v>9861</v>
      </c>
      <c r="C4685" s="84" t="s">
        <v>3630</v>
      </c>
      <c r="D4685" s="88" t="s">
        <v>9862</v>
      </c>
    </row>
    <row r="4686" spans="1:4">
      <c r="A4686" s="90">
        <v>4875</v>
      </c>
      <c r="B4686" s="85" t="s">
        <v>9863</v>
      </c>
      <c r="C4686" s="84" t="s">
        <v>3630</v>
      </c>
      <c r="D4686" s="86" t="s">
        <v>9864</v>
      </c>
    </row>
    <row r="4687" spans="1:4">
      <c r="A4687" s="90">
        <v>4876</v>
      </c>
      <c r="B4687" s="85" t="s">
        <v>9865</v>
      </c>
      <c r="C4687" s="84" t="s">
        <v>3630</v>
      </c>
      <c r="D4687" s="86" t="s">
        <v>9866</v>
      </c>
    </row>
    <row r="4688" spans="1:4">
      <c r="A4688" s="90">
        <v>4877</v>
      </c>
      <c r="B4688" s="85" t="s">
        <v>9867</v>
      </c>
      <c r="C4688" s="84" t="s">
        <v>3630</v>
      </c>
      <c r="D4688" s="88" t="s">
        <v>9868</v>
      </c>
    </row>
    <row r="4689" spans="1:4">
      <c r="A4689" s="90">
        <v>4878</v>
      </c>
      <c r="B4689" s="85" t="s">
        <v>9869</v>
      </c>
      <c r="C4689" s="84" t="s">
        <v>3666</v>
      </c>
      <c r="D4689" s="86" t="s">
        <v>2129</v>
      </c>
    </row>
    <row r="4690" spans="1:4">
      <c r="A4690" s="90">
        <v>4879</v>
      </c>
      <c r="B4690" s="85" t="s">
        <v>9870</v>
      </c>
      <c r="C4690" s="84" t="s">
        <v>3630</v>
      </c>
      <c r="D4690" s="86" t="s">
        <v>9871</v>
      </c>
    </row>
    <row r="4691" spans="1:4">
      <c r="A4691" s="90">
        <v>4880</v>
      </c>
      <c r="B4691" s="85" t="s">
        <v>9872</v>
      </c>
      <c r="C4691" s="84" t="s">
        <v>3630</v>
      </c>
      <c r="D4691" s="86" t="s">
        <v>7742</v>
      </c>
    </row>
    <row r="4692" spans="1:4">
      <c r="A4692" s="90">
        <v>4881</v>
      </c>
      <c r="B4692" s="85" t="s">
        <v>9873</v>
      </c>
      <c r="C4692" s="84" t="s">
        <v>3630</v>
      </c>
      <c r="D4692" s="86" t="s">
        <v>5773</v>
      </c>
    </row>
    <row r="4693" spans="1:4">
      <c r="A4693" s="90">
        <v>4882</v>
      </c>
      <c r="B4693" s="85" t="s">
        <v>9874</v>
      </c>
      <c r="C4693" s="84" t="s">
        <v>3630</v>
      </c>
      <c r="D4693" s="86" t="s">
        <v>9875</v>
      </c>
    </row>
    <row r="4694" spans="1:4">
      <c r="A4694" s="90">
        <v>4883</v>
      </c>
      <c r="B4694" s="85" t="s">
        <v>9876</v>
      </c>
      <c r="C4694" s="84" t="s">
        <v>3968</v>
      </c>
      <c r="D4694" s="86" t="s">
        <v>9877</v>
      </c>
    </row>
    <row r="4695" spans="1:4">
      <c r="A4695" s="90">
        <v>4884</v>
      </c>
      <c r="B4695" s="85" t="s">
        <v>9878</v>
      </c>
      <c r="C4695" s="84" t="s">
        <v>3968</v>
      </c>
      <c r="D4695" s="86" t="s">
        <v>9879</v>
      </c>
    </row>
    <row r="4696" spans="1:4">
      <c r="B4696" s="85" t="s">
        <v>9880</v>
      </c>
    </row>
    <row r="4697" spans="1:4">
      <c r="D4697" s="84" t="s">
        <v>3696</v>
      </c>
    </row>
    <row r="4698" spans="1:4">
      <c r="B4698" s="82" t="s">
        <v>9881</v>
      </c>
    </row>
    <row r="4700" spans="1:4">
      <c r="B4700" s="82" t="s">
        <v>3604</v>
      </c>
      <c r="C4700" s="83" t="s">
        <v>3605</v>
      </c>
    </row>
    <row r="4701" spans="1:4">
      <c r="D4701" s="83" t="s">
        <v>3606</v>
      </c>
    </row>
    <row r="4702" spans="1:4">
      <c r="A4702" s="83" t="s">
        <v>3607</v>
      </c>
      <c r="B4702" s="82" t="s">
        <v>3608</v>
      </c>
      <c r="C4702" s="83" t="s">
        <v>3609</v>
      </c>
    </row>
    <row r="4703" spans="1:4">
      <c r="A4703" s="90">
        <v>4885</v>
      </c>
      <c r="C4703" s="84" t="s">
        <v>3630</v>
      </c>
      <c r="D4703" s="86" t="s">
        <v>3948</v>
      </c>
    </row>
    <row r="4704" spans="1:4">
      <c r="A4704" s="90">
        <v>4886</v>
      </c>
      <c r="B4704" s="85" t="s">
        <v>9882</v>
      </c>
      <c r="C4704" s="84" t="s">
        <v>3630</v>
      </c>
      <c r="D4704" s="86" t="s">
        <v>5664</v>
      </c>
    </row>
    <row r="4705" spans="1:4">
      <c r="A4705" s="90">
        <v>4887</v>
      </c>
      <c r="B4705" s="85" t="s">
        <v>9883</v>
      </c>
      <c r="C4705" s="84" t="s">
        <v>3630</v>
      </c>
      <c r="D4705" s="86" t="s">
        <v>94</v>
      </c>
    </row>
    <row r="4706" spans="1:4">
      <c r="A4706" s="90">
        <v>4888</v>
      </c>
      <c r="B4706" s="85" t="s">
        <v>9884</v>
      </c>
      <c r="C4706" s="84" t="s">
        <v>3630</v>
      </c>
      <c r="D4706" s="86" t="s">
        <v>9885</v>
      </c>
    </row>
    <row r="4707" spans="1:4">
      <c r="A4707" s="90">
        <v>4889</v>
      </c>
      <c r="B4707" s="85" t="s">
        <v>9886</v>
      </c>
      <c r="C4707" s="84" t="s">
        <v>3630</v>
      </c>
      <c r="D4707" s="88" t="s">
        <v>9887</v>
      </c>
    </row>
    <row r="4708" spans="1:4">
      <c r="A4708" s="90">
        <v>4890</v>
      </c>
      <c r="B4708" s="85" t="s">
        <v>9888</v>
      </c>
      <c r="C4708" s="84" t="s">
        <v>3612</v>
      </c>
      <c r="D4708" s="86" t="s">
        <v>1166</v>
      </c>
    </row>
    <row r="4709" spans="1:4">
      <c r="A4709" s="90">
        <v>4891</v>
      </c>
      <c r="B4709" s="85" t="s">
        <v>9889</v>
      </c>
      <c r="C4709" s="84" t="s">
        <v>3630</v>
      </c>
      <c r="D4709" s="86" t="s">
        <v>933</v>
      </c>
    </row>
    <row r="4710" spans="1:4">
      <c r="B4710" s="85" t="s">
        <v>9890</v>
      </c>
    </row>
    <row r="4711" spans="1:4">
      <c r="A4711" s="90">
        <v>4892</v>
      </c>
      <c r="B4711" s="85" t="s">
        <v>9891</v>
      </c>
      <c r="C4711" s="84" t="s">
        <v>3630</v>
      </c>
      <c r="D4711" s="86" t="s">
        <v>134</v>
      </c>
    </row>
    <row r="4712" spans="1:4">
      <c r="B4712" s="85" t="s">
        <v>9890</v>
      </c>
    </row>
    <row r="4713" spans="1:4">
      <c r="A4713" s="90">
        <v>4893</v>
      </c>
      <c r="B4713" s="85" t="s">
        <v>9892</v>
      </c>
      <c r="C4713" s="84" t="s">
        <v>3630</v>
      </c>
      <c r="D4713" s="86" t="s">
        <v>933</v>
      </c>
    </row>
    <row r="4714" spans="1:4">
      <c r="B4714" s="85" t="s">
        <v>9893</v>
      </c>
    </row>
    <row r="4715" spans="1:4">
      <c r="A4715" s="90">
        <v>4894</v>
      </c>
      <c r="B4715" s="85" t="s">
        <v>9894</v>
      </c>
      <c r="C4715" s="84" t="s">
        <v>3630</v>
      </c>
      <c r="D4715" s="86" t="s">
        <v>122</v>
      </c>
    </row>
    <row r="4716" spans="1:4">
      <c r="B4716" s="85" t="s">
        <v>9893</v>
      </c>
    </row>
    <row r="4717" spans="1:4">
      <c r="A4717" s="90">
        <v>4895</v>
      </c>
      <c r="B4717" s="85" t="s">
        <v>9895</v>
      </c>
      <c r="C4717" s="84" t="s">
        <v>3968</v>
      </c>
      <c r="D4717" s="86" t="s">
        <v>1071</v>
      </c>
    </row>
    <row r="4718" spans="1:4">
      <c r="A4718" s="90">
        <v>4896</v>
      </c>
      <c r="B4718" s="85" t="s">
        <v>9896</v>
      </c>
      <c r="C4718" s="84" t="s">
        <v>3630</v>
      </c>
      <c r="D4718" s="86" t="s">
        <v>2833</v>
      </c>
    </row>
    <row r="4719" spans="1:4">
      <c r="A4719" s="90">
        <v>4897</v>
      </c>
      <c r="B4719" s="85" t="s">
        <v>9897</v>
      </c>
      <c r="C4719" s="84" t="s">
        <v>3746</v>
      </c>
      <c r="D4719" s="86" t="s">
        <v>4625</v>
      </c>
    </row>
    <row r="4720" spans="1:4">
      <c r="A4720" s="90">
        <v>4898</v>
      </c>
      <c r="B4720" s="85" t="s">
        <v>9898</v>
      </c>
      <c r="C4720" s="84" t="s">
        <v>3746</v>
      </c>
      <c r="D4720" s="86" t="s">
        <v>4625</v>
      </c>
    </row>
    <row r="4721" spans="1:4">
      <c r="A4721" s="90">
        <v>4899</v>
      </c>
      <c r="B4721" s="85" t="s">
        <v>9899</v>
      </c>
      <c r="C4721" s="84" t="s">
        <v>3676</v>
      </c>
      <c r="D4721" s="86" t="s">
        <v>384</v>
      </c>
    </row>
    <row r="4722" spans="1:4">
      <c r="A4722" s="90">
        <v>4900</v>
      </c>
      <c r="B4722" s="85" t="s">
        <v>9900</v>
      </c>
      <c r="C4722" s="84" t="s">
        <v>3630</v>
      </c>
      <c r="D4722" s="86" t="s">
        <v>4216</v>
      </c>
    </row>
    <row r="4723" spans="1:4">
      <c r="A4723" s="90">
        <v>4901</v>
      </c>
      <c r="B4723" s="85" t="s">
        <v>9901</v>
      </c>
      <c r="C4723" s="84" t="s">
        <v>3630</v>
      </c>
      <c r="D4723" s="86" t="s">
        <v>9902</v>
      </c>
    </row>
    <row r="4724" spans="1:4">
      <c r="A4724" s="90">
        <v>4902</v>
      </c>
      <c r="B4724" s="85" t="s">
        <v>9903</v>
      </c>
      <c r="C4724" s="84" t="s">
        <v>3630</v>
      </c>
      <c r="D4724" s="86" t="s">
        <v>9904</v>
      </c>
    </row>
    <row r="4725" spans="1:4">
      <c r="A4725" s="90">
        <v>4904</v>
      </c>
      <c r="B4725" s="85" t="s">
        <v>9905</v>
      </c>
      <c r="C4725" s="84" t="s">
        <v>3630</v>
      </c>
      <c r="D4725" s="88" t="s">
        <v>9906</v>
      </c>
    </row>
    <row r="4726" spans="1:4">
      <c r="B4726" s="85" t="s">
        <v>9907</v>
      </c>
    </row>
    <row r="4727" spans="1:4">
      <c r="A4727" s="90">
        <v>4905</v>
      </c>
      <c r="B4727" s="85" t="s">
        <v>9908</v>
      </c>
      <c r="C4727" s="84" t="s">
        <v>3740</v>
      </c>
      <c r="D4727" s="86" t="s">
        <v>284</v>
      </c>
    </row>
    <row r="4728" spans="1:4">
      <c r="A4728" s="90">
        <v>4907</v>
      </c>
      <c r="B4728" s="85" t="s">
        <v>9909</v>
      </c>
      <c r="C4728" s="84" t="s">
        <v>3666</v>
      </c>
      <c r="D4728" s="86" t="s">
        <v>9910</v>
      </c>
    </row>
    <row r="4729" spans="1:4">
      <c r="A4729" s="90">
        <v>4908</v>
      </c>
      <c r="B4729" s="85" t="s">
        <v>9911</v>
      </c>
      <c r="C4729" s="84" t="s">
        <v>3630</v>
      </c>
      <c r="D4729" s="87" t="s">
        <v>9111</v>
      </c>
    </row>
    <row r="4730" spans="1:4">
      <c r="B4730" s="85" t="s">
        <v>4515</v>
      </c>
    </row>
    <row r="4731" spans="1:4">
      <c r="A4731" s="90">
        <v>4909</v>
      </c>
      <c r="B4731" s="85" t="s">
        <v>9912</v>
      </c>
      <c r="C4731" s="84" t="s">
        <v>3630</v>
      </c>
      <c r="D4731" s="86" t="s">
        <v>733</v>
      </c>
    </row>
    <row r="4732" spans="1:4">
      <c r="A4732" s="90">
        <v>4910</v>
      </c>
      <c r="B4732" s="85" t="s">
        <v>9913</v>
      </c>
      <c r="C4732" s="84" t="s">
        <v>3666</v>
      </c>
      <c r="D4732" s="86" t="s">
        <v>9914</v>
      </c>
    </row>
    <row r="4733" spans="1:4">
      <c r="B4733" s="85" t="s">
        <v>9915</v>
      </c>
    </row>
    <row r="4734" spans="1:4">
      <c r="A4734" s="90">
        <v>4911</v>
      </c>
      <c r="B4734" s="85" t="s">
        <v>9916</v>
      </c>
      <c r="C4734" s="84" t="s">
        <v>3612</v>
      </c>
      <c r="D4734" s="86" t="s">
        <v>9917</v>
      </c>
    </row>
    <row r="4735" spans="1:4">
      <c r="A4735" s="90">
        <v>4912</v>
      </c>
      <c r="B4735" s="85" t="s">
        <v>9918</v>
      </c>
      <c r="C4735" s="84" t="s">
        <v>3746</v>
      </c>
      <c r="D4735" s="86" t="s">
        <v>8924</v>
      </c>
    </row>
    <row r="4736" spans="1:4">
      <c r="A4736" s="90">
        <v>4913</v>
      </c>
      <c r="B4736" s="85" t="s">
        <v>9919</v>
      </c>
      <c r="C4736" s="84" t="s">
        <v>3740</v>
      </c>
      <c r="D4736" s="86" t="s">
        <v>9920</v>
      </c>
    </row>
    <row r="4737" spans="1:4">
      <c r="B4737" s="85" t="s">
        <v>4515</v>
      </c>
    </row>
    <row r="4738" spans="1:4">
      <c r="A4738" s="90">
        <v>4914</v>
      </c>
      <c r="B4738" s="85" t="s">
        <v>9921</v>
      </c>
      <c r="C4738" s="84" t="s">
        <v>3740</v>
      </c>
      <c r="D4738" s="86" t="s">
        <v>9922</v>
      </c>
    </row>
    <row r="4739" spans="1:4">
      <c r="A4739" s="90">
        <v>4915</v>
      </c>
      <c r="B4739" s="85" t="s">
        <v>9923</v>
      </c>
      <c r="C4739" s="84" t="s">
        <v>3740</v>
      </c>
      <c r="D4739" s="86" t="s">
        <v>9924</v>
      </c>
    </row>
    <row r="4740" spans="1:4">
      <c r="A4740" s="90">
        <v>4916</v>
      </c>
      <c r="B4740" s="85" t="s">
        <v>9925</v>
      </c>
      <c r="C4740" s="84" t="s">
        <v>3740</v>
      </c>
      <c r="D4740" s="86" t="s">
        <v>3095</v>
      </c>
    </row>
    <row r="4741" spans="1:4">
      <c r="D4741" s="84" t="s">
        <v>3696</v>
      </c>
    </row>
    <row r="4742" spans="1:4">
      <c r="B4742" s="82" t="s">
        <v>9926</v>
      </c>
    </row>
    <row r="4744" spans="1:4">
      <c r="B4744" s="82" t="s">
        <v>3604</v>
      </c>
      <c r="C4744" s="83" t="s">
        <v>3605</v>
      </c>
    </row>
    <row r="4745" spans="1:4">
      <c r="D4745" s="83" t="s">
        <v>3606</v>
      </c>
    </row>
    <row r="4746" spans="1:4">
      <c r="A4746" s="83" t="s">
        <v>3607</v>
      </c>
      <c r="B4746" s="82" t="s">
        <v>3608</v>
      </c>
      <c r="C4746" s="83" t="s">
        <v>3609</v>
      </c>
    </row>
    <row r="4747" spans="1:4">
      <c r="A4747" s="90">
        <v>4917</v>
      </c>
      <c r="B4747" s="85" t="s">
        <v>9927</v>
      </c>
      <c r="C4747" s="84" t="s">
        <v>3630</v>
      </c>
      <c r="D4747" s="86" t="s">
        <v>6103</v>
      </c>
    </row>
    <row r="4748" spans="1:4">
      <c r="B4748" s="85" t="s">
        <v>9928</v>
      </c>
    </row>
    <row r="4749" spans="1:4">
      <c r="A4749" s="90">
        <v>4918</v>
      </c>
      <c r="B4749" s="85" t="s">
        <v>9929</v>
      </c>
      <c r="C4749" s="84" t="s">
        <v>3630</v>
      </c>
      <c r="D4749" s="86" t="s">
        <v>2501</v>
      </c>
    </row>
    <row r="4750" spans="1:4">
      <c r="A4750" s="90">
        <v>4919</v>
      </c>
      <c r="B4750" s="85" t="s">
        <v>9930</v>
      </c>
      <c r="C4750" s="84" t="s">
        <v>3630</v>
      </c>
      <c r="D4750" s="86" t="s">
        <v>9931</v>
      </c>
    </row>
    <row r="4751" spans="1:4">
      <c r="A4751" s="90">
        <v>4922</v>
      </c>
      <c r="B4751" s="85" t="s">
        <v>9932</v>
      </c>
      <c r="C4751" s="84" t="s">
        <v>3630</v>
      </c>
      <c r="D4751" s="86" t="s">
        <v>2886</v>
      </c>
    </row>
    <row r="4752" spans="1:4">
      <c r="A4752" s="90">
        <v>4923</v>
      </c>
      <c r="B4752" s="85" t="s">
        <v>9933</v>
      </c>
      <c r="C4752" s="84" t="s">
        <v>3630</v>
      </c>
      <c r="D4752" s="86" t="s">
        <v>3470</v>
      </c>
    </row>
    <row r="4753" spans="1:4">
      <c r="A4753" s="90">
        <v>4924</v>
      </c>
      <c r="B4753" s="85" t="s">
        <v>9934</v>
      </c>
      <c r="C4753" s="84" t="s">
        <v>3630</v>
      </c>
      <c r="D4753" s="86" t="s">
        <v>5998</v>
      </c>
    </row>
    <row r="4754" spans="1:4">
      <c r="A4754" s="90">
        <v>4925</v>
      </c>
      <c r="B4754" s="85" t="s">
        <v>9935</v>
      </c>
      <c r="C4754" s="84" t="s">
        <v>3968</v>
      </c>
      <c r="D4754" s="86" t="s">
        <v>7981</v>
      </c>
    </row>
    <row r="4755" spans="1:4">
      <c r="A4755" s="90">
        <v>4926</v>
      </c>
      <c r="B4755" s="85" t="s">
        <v>9936</v>
      </c>
      <c r="C4755" s="84" t="s">
        <v>3630</v>
      </c>
      <c r="D4755" s="86" t="s">
        <v>9937</v>
      </c>
    </row>
    <row r="4756" spans="1:4">
      <c r="A4756" s="90">
        <v>4927</v>
      </c>
      <c r="B4756" s="85" t="s">
        <v>9938</v>
      </c>
      <c r="C4756" s="84" t="s">
        <v>3630</v>
      </c>
      <c r="D4756" s="86" t="s">
        <v>2770</v>
      </c>
    </row>
    <row r="4757" spans="1:4">
      <c r="A4757" s="90">
        <v>4928</v>
      </c>
      <c r="B4757" s="85" t="s">
        <v>9939</v>
      </c>
      <c r="C4757" s="84" t="s">
        <v>3630</v>
      </c>
      <c r="D4757" s="86" t="s">
        <v>9940</v>
      </c>
    </row>
    <row r="4758" spans="1:4">
      <c r="A4758" s="90">
        <v>4929</v>
      </c>
      <c r="B4758" s="85" t="s">
        <v>9941</v>
      </c>
      <c r="C4758" s="84" t="s">
        <v>3630</v>
      </c>
      <c r="D4758" s="86" t="s">
        <v>8656</v>
      </c>
    </row>
    <row r="4759" spans="1:4">
      <c r="A4759" s="90">
        <v>4930</v>
      </c>
      <c r="B4759" s="85" t="s">
        <v>9942</v>
      </c>
      <c r="C4759" s="84" t="s">
        <v>3630</v>
      </c>
      <c r="D4759" s="86" t="s">
        <v>9943</v>
      </c>
    </row>
    <row r="4760" spans="1:4">
      <c r="A4760" s="90">
        <v>4931</v>
      </c>
      <c r="B4760" s="85" t="s">
        <v>9944</v>
      </c>
      <c r="C4760" s="84" t="s">
        <v>3746</v>
      </c>
      <c r="D4760" s="86" t="s">
        <v>2632</v>
      </c>
    </row>
    <row r="4761" spans="1:4">
      <c r="A4761" s="90">
        <v>4932</v>
      </c>
      <c r="B4761" s="85" t="s">
        <v>9945</v>
      </c>
      <c r="C4761" s="84" t="s">
        <v>3630</v>
      </c>
      <c r="D4761" s="86" t="s">
        <v>2393</v>
      </c>
    </row>
    <row r="4762" spans="1:4">
      <c r="A4762" s="90">
        <v>4933</v>
      </c>
      <c r="B4762" s="85" t="s">
        <v>9946</v>
      </c>
      <c r="C4762" s="84" t="s">
        <v>3630</v>
      </c>
      <c r="D4762" s="86" t="s">
        <v>9947</v>
      </c>
    </row>
    <row r="4763" spans="1:4">
      <c r="A4763" s="90">
        <v>4934</v>
      </c>
      <c r="B4763" s="85" t="s">
        <v>9948</v>
      </c>
      <c r="C4763" s="84" t="s">
        <v>3630</v>
      </c>
      <c r="D4763" s="87" t="s">
        <v>9949</v>
      </c>
    </row>
    <row r="4764" spans="1:4">
      <c r="A4764" s="90">
        <v>4936</v>
      </c>
      <c r="B4764" s="85" t="s">
        <v>9950</v>
      </c>
      <c r="C4764" s="84" t="s">
        <v>3630</v>
      </c>
      <c r="D4764" s="86" t="s">
        <v>9951</v>
      </c>
    </row>
    <row r="4765" spans="1:4">
      <c r="A4765" s="90">
        <v>4937</v>
      </c>
      <c r="B4765" s="85" t="s">
        <v>9952</v>
      </c>
      <c r="C4765" s="84" t="s">
        <v>7803</v>
      </c>
      <c r="D4765" s="86" t="s">
        <v>9953</v>
      </c>
    </row>
    <row r="4766" spans="1:4">
      <c r="A4766" s="90">
        <v>4939</v>
      </c>
      <c r="B4766" s="85" t="s">
        <v>9954</v>
      </c>
      <c r="C4766" s="84" t="s">
        <v>3630</v>
      </c>
      <c r="D4766" s="88" t="s">
        <v>9955</v>
      </c>
    </row>
    <row r="4767" spans="1:4">
      <c r="A4767" s="90">
        <v>4940</v>
      </c>
      <c r="B4767" s="85" t="s">
        <v>9956</v>
      </c>
      <c r="C4767" s="84" t="s">
        <v>3630</v>
      </c>
      <c r="D4767" s="88" t="s">
        <v>9957</v>
      </c>
    </row>
    <row r="4768" spans="1:4">
      <c r="A4768" s="90">
        <v>4941</v>
      </c>
      <c r="B4768" s="85" t="s">
        <v>9958</v>
      </c>
      <c r="C4768" s="84" t="s">
        <v>3630</v>
      </c>
      <c r="D4768" s="88" t="s">
        <v>9959</v>
      </c>
    </row>
    <row r="4769" spans="1:4">
      <c r="A4769" s="90">
        <v>4942</v>
      </c>
      <c r="B4769" s="85" t="s">
        <v>9960</v>
      </c>
      <c r="C4769" s="84" t="s">
        <v>3630</v>
      </c>
      <c r="D4769" s="86" t="s">
        <v>2045</v>
      </c>
    </row>
    <row r="4770" spans="1:4">
      <c r="A4770" s="90">
        <v>4943</v>
      </c>
      <c r="B4770" s="85" t="s">
        <v>9961</v>
      </c>
      <c r="C4770" s="84" t="s">
        <v>3746</v>
      </c>
      <c r="D4770" s="86" t="s">
        <v>8327</v>
      </c>
    </row>
    <row r="4771" spans="1:4">
      <c r="A4771" s="90">
        <v>4945</v>
      </c>
      <c r="B4771" s="85" t="s">
        <v>9962</v>
      </c>
      <c r="C4771" s="84" t="s">
        <v>3630</v>
      </c>
      <c r="D4771" s="86" t="s">
        <v>2922</v>
      </c>
    </row>
    <row r="4772" spans="1:4">
      <c r="A4772" s="90">
        <v>4946</v>
      </c>
      <c r="B4772" s="85" t="s">
        <v>9963</v>
      </c>
      <c r="C4772" s="84" t="s">
        <v>3746</v>
      </c>
      <c r="D4772" s="86" t="s">
        <v>8327</v>
      </c>
    </row>
    <row r="4773" spans="1:4">
      <c r="A4773" s="90">
        <v>4947</v>
      </c>
      <c r="B4773" s="85" t="s">
        <v>9964</v>
      </c>
      <c r="C4773" s="84" t="s">
        <v>3630</v>
      </c>
      <c r="D4773" s="86" t="s">
        <v>9965</v>
      </c>
    </row>
    <row r="4774" spans="1:4">
      <c r="A4774" s="90">
        <v>4949</v>
      </c>
      <c r="B4774" s="85" t="s">
        <v>9966</v>
      </c>
      <c r="C4774" s="84" t="s">
        <v>3612</v>
      </c>
      <c r="D4774" s="86" t="s">
        <v>1739</v>
      </c>
    </row>
    <row r="4775" spans="1:4">
      <c r="B4775" s="85" t="s">
        <v>9967</v>
      </c>
    </row>
    <row r="4776" spans="1:4">
      <c r="A4776" s="90">
        <v>4950</v>
      </c>
      <c r="B4776" s="85" t="s">
        <v>9968</v>
      </c>
      <c r="C4776" s="84" t="s">
        <v>3630</v>
      </c>
      <c r="D4776" s="86" t="s">
        <v>9969</v>
      </c>
    </row>
    <row r="4777" spans="1:4">
      <c r="A4777" s="90">
        <v>4951</v>
      </c>
      <c r="B4777" s="85" t="s">
        <v>9970</v>
      </c>
      <c r="C4777" s="84" t="s">
        <v>3630</v>
      </c>
      <c r="D4777" s="86" t="s">
        <v>588</v>
      </c>
    </row>
    <row r="4778" spans="1:4">
      <c r="A4778" s="90">
        <v>4952</v>
      </c>
      <c r="B4778" s="85" t="s">
        <v>9971</v>
      </c>
      <c r="C4778" s="84" t="s">
        <v>3630</v>
      </c>
      <c r="D4778" s="86" t="s">
        <v>585</v>
      </c>
    </row>
    <row r="4779" spans="1:4">
      <c r="A4779" s="90">
        <v>4953</v>
      </c>
      <c r="B4779" s="85" t="s">
        <v>9972</v>
      </c>
      <c r="C4779" s="84" t="s">
        <v>3676</v>
      </c>
      <c r="D4779" s="86" t="s">
        <v>787</v>
      </c>
    </row>
    <row r="4780" spans="1:4">
      <c r="A4780" s="90">
        <v>4954</v>
      </c>
      <c r="B4780" s="85" t="s">
        <v>9973</v>
      </c>
      <c r="C4780" s="84" t="s">
        <v>3676</v>
      </c>
      <c r="D4780" s="86" t="s">
        <v>787</v>
      </c>
    </row>
    <row r="4781" spans="1:4">
      <c r="D4781" s="84" t="s">
        <v>3696</v>
      </c>
    </row>
    <row r="4782" spans="1:4">
      <c r="B4782" s="82" t="s">
        <v>9974</v>
      </c>
    </row>
    <row r="4784" spans="1:4">
      <c r="B4784" s="82" t="s">
        <v>3604</v>
      </c>
      <c r="C4784" s="83" t="s">
        <v>3605</v>
      </c>
    </row>
    <row r="4785" spans="1:4">
      <c r="D4785" s="83" t="s">
        <v>3606</v>
      </c>
    </row>
    <row r="4786" spans="1:4">
      <c r="A4786" s="83" t="s">
        <v>3607</v>
      </c>
      <c r="B4786" s="82" t="s">
        <v>3608</v>
      </c>
      <c r="C4786" s="83" t="s">
        <v>3609</v>
      </c>
    </row>
    <row r="4787" spans="1:4">
      <c r="A4787" s="90">
        <v>4955</v>
      </c>
      <c r="B4787" s="85" t="s">
        <v>9975</v>
      </c>
      <c r="C4787" s="84" t="s">
        <v>3676</v>
      </c>
      <c r="D4787" s="86" t="s">
        <v>787</v>
      </c>
    </row>
    <row r="4788" spans="1:4">
      <c r="A4788" s="90">
        <v>4956</v>
      </c>
      <c r="B4788" s="85" t="s">
        <v>9976</v>
      </c>
      <c r="C4788" s="84" t="s">
        <v>3676</v>
      </c>
      <c r="D4788" s="86" t="s">
        <v>787</v>
      </c>
    </row>
    <row r="4789" spans="1:4">
      <c r="A4789" s="90">
        <v>4957</v>
      </c>
      <c r="B4789" s="85" t="s">
        <v>9977</v>
      </c>
      <c r="C4789" s="84" t="s">
        <v>3676</v>
      </c>
      <c r="D4789" s="86" t="s">
        <v>787</v>
      </c>
    </row>
    <row r="4790" spans="1:4">
      <c r="A4790" s="90">
        <v>4958</v>
      </c>
      <c r="B4790" s="85" t="s">
        <v>9978</v>
      </c>
      <c r="C4790" s="84" t="s">
        <v>3676</v>
      </c>
      <c r="D4790" s="86" t="s">
        <v>787</v>
      </c>
    </row>
    <row r="4791" spans="1:4">
      <c r="A4791" s="90">
        <v>4959</v>
      </c>
      <c r="B4791" s="85" t="s">
        <v>9979</v>
      </c>
      <c r="C4791" s="84" t="s">
        <v>3676</v>
      </c>
      <c r="D4791" s="86" t="s">
        <v>1489</v>
      </c>
    </row>
    <row r="4792" spans="1:4">
      <c r="A4792" s="90">
        <v>4960</v>
      </c>
      <c r="B4792" s="85" t="s">
        <v>9980</v>
      </c>
      <c r="C4792" s="84" t="s">
        <v>3676</v>
      </c>
      <c r="D4792" s="86" t="s">
        <v>1489</v>
      </c>
    </row>
    <row r="4793" spans="1:4">
      <c r="A4793" s="90">
        <v>4961</v>
      </c>
      <c r="B4793" s="85" t="s">
        <v>9981</v>
      </c>
      <c r="C4793" s="84" t="s">
        <v>3676</v>
      </c>
      <c r="D4793" s="86" t="s">
        <v>787</v>
      </c>
    </row>
    <row r="4794" spans="1:4">
      <c r="A4794" s="90">
        <v>4962</v>
      </c>
      <c r="B4794" s="85" t="s">
        <v>9982</v>
      </c>
      <c r="C4794" s="84" t="s">
        <v>3676</v>
      </c>
      <c r="D4794" s="86" t="s">
        <v>1489</v>
      </c>
    </row>
    <row r="4795" spans="1:4">
      <c r="A4795" s="90">
        <v>4963</v>
      </c>
      <c r="B4795" s="85" t="s">
        <v>9983</v>
      </c>
      <c r="C4795" s="84" t="s">
        <v>3676</v>
      </c>
      <c r="D4795" s="86" t="s">
        <v>1489</v>
      </c>
    </row>
    <row r="4796" spans="1:4">
      <c r="A4796" s="90">
        <v>4964</v>
      </c>
      <c r="B4796" s="85" t="s">
        <v>9984</v>
      </c>
      <c r="C4796" s="84" t="s">
        <v>3676</v>
      </c>
      <c r="D4796" s="86" t="s">
        <v>1489</v>
      </c>
    </row>
    <row r="4797" spans="1:4">
      <c r="A4797" s="90">
        <v>4965</v>
      </c>
      <c r="B4797" s="85" t="s">
        <v>9985</v>
      </c>
      <c r="C4797" s="84" t="s">
        <v>3676</v>
      </c>
      <c r="D4797" s="86" t="s">
        <v>1489</v>
      </c>
    </row>
    <row r="4798" spans="1:4">
      <c r="A4798" s="90">
        <v>4966</v>
      </c>
      <c r="B4798" s="85" t="s">
        <v>9986</v>
      </c>
      <c r="C4798" s="84" t="s">
        <v>3676</v>
      </c>
      <c r="D4798" s="86" t="s">
        <v>1489</v>
      </c>
    </row>
    <row r="4799" spans="1:4">
      <c r="A4799" s="90">
        <v>4967</v>
      </c>
      <c r="B4799" s="85" t="s">
        <v>9987</v>
      </c>
      <c r="C4799" s="84" t="s">
        <v>3676</v>
      </c>
      <c r="D4799" s="86" t="s">
        <v>703</v>
      </c>
    </row>
    <row r="4800" spans="1:4">
      <c r="A4800" s="90">
        <v>4968</v>
      </c>
      <c r="B4800" s="85" t="s">
        <v>9988</v>
      </c>
      <c r="C4800" s="84" t="s">
        <v>3968</v>
      </c>
      <c r="D4800" s="86" t="s">
        <v>6726</v>
      </c>
    </row>
    <row r="4801" spans="1:4">
      <c r="A4801" s="90">
        <v>4969</v>
      </c>
      <c r="B4801" s="85" t="s">
        <v>9989</v>
      </c>
      <c r="C4801" s="84" t="s">
        <v>3630</v>
      </c>
      <c r="D4801" s="88" t="s">
        <v>9990</v>
      </c>
    </row>
    <row r="4802" spans="1:4">
      <c r="A4802" s="90">
        <v>4970</v>
      </c>
      <c r="B4802" s="85" t="s">
        <v>9991</v>
      </c>
      <c r="C4802" s="84" t="s">
        <v>3968</v>
      </c>
      <c r="D4802" s="86" t="s">
        <v>9992</v>
      </c>
    </row>
    <row r="4803" spans="1:4">
      <c r="A4803" s="90">
        <v>4971</v>
      </c>
      <c r="B4803" s="85" t="s">
        <v>9993</v>
      </c>
      <c r="C4803" s="84" t="s">
        <v>3612</v>
      </c>
      <c r="D4803" s="86" t="s">
        <v>9994</v>
      </c>
    </row>
    <row r="4804" spans="1:4">
      <c r="A4804" s="90">
        <v>4972</v>
      </c>
      <c r="B4804" s="85" t="s">
        <v>9995</v>
      </c>
      <c r="C4804" s="84" t="s">
        <v>3968</v>
      </c>
      <c r="D4804" s="86" t="s">
        <v>9996</v>
      </c>
    </row>
    <row r="4805" spans="1:4">
      <c r="A4805" s="90">
        <v>4973</v>
      </c>
      <c r="B4805" s="85" t="s">
        <v>9997</v>
      </c>
      <c r="C4805" s="84" t="s">
        <v>3968</v>
      </c>
      <c r="D4805" s="86" t="s">
        <v>9998</v>
      </c>
    </row>
    <row r="4806" spans="1:4">
      <c r="A4806" s="90">
        <v>4974</v>
      </c>
      <c r="B4806" s="85" t="s">
        <v>9999</v>
      </c>
      <c r="C4806" s="84" t="s">
        <v>3612</v>
      </c>
      <c r="D4806" s="86" t="s">
        <v>3311</v>
      </c>
    </row>
    <row r="4807" spans="1:4">
      <c r="B4807" s="85" t="s">
        <v>10000</v>
      </c>
    </row>
    <row r="4808" spans="1:4">
      <c r="A4808" s="90">
        <v>4975</v>
      </c>
      <c r="B4808" s="85" t="s">
        <v>10001</v>
      </c>
      <c r="C4808" s="84" t="s">
        <v>3630</v>
      </c>
      <c r="D4808" s="84" t="s">
        <v>109</v>
      </c>
    </row>
    <row r="4809" spans="1:4">
      <c r="A4809" s="90">
        <v>4976</v>
      </c>
      <c r="B4809" s="85" t="s">
        <v>10002</v>
      </c>
      <c r="C4809" s="84" t="s">
        <v>3630</v>
      </c>
      <c r="D4809" s="84" t="s">
        <v>109</v>
      </c>
    </row>
    <row r="4810" spans="1:4">
      <c r="A4810" s="90">
        <v>4977</v>
      </c>
      <c r="B4810" s="85" t="s">
        <v>10003</v>
      </c>
      <c r="C4810" s="84" t="s">
        <v>3630</v>
      </c>
      <c r="D4810" s="84" t="s">
        <v>109</v>
      </c>
    </row>
    <row r="4811" spans="1:4">
      <c r="A4811" s="90">
        <v>4978</v>
      </c>
      <c r="B4811" s="85" t="s">
        <v>10004</v>
      </c>
      <c r="C4811" s="84" t="s">
        <v>3630</v>
      </c>
      <c r="D4811" s="84" t="s">
        <v>3545</v>
      </c>
    </row>
    <row r="4812" spans="1:4">
      <c r="A4812" s="90">
        <v>4979</v>
      </c>
      <c r="B4812" s="85" t="s">
        <v>10005</v>
      </c>
      <c r="C4812" s="84" t="s">
        <v>3630</v>
      </c>
      <c r="D4812" s="86" t="s">
        <v>10006</v>
      </c>
    </row>
    <row r="4813" spans="1:4">
      <c r="A4813" s="90">
        <v>4980</v>
      </c>
      <c r="B4813" s="85" t="s">
        <v>10007</v>
      </c>
      <c r="C4813" s="84" t="s">
        <v>3676</v>
      </c>
      <c r="D4813" s="86" t="s">
        <v>595</v>
      </c>
    </row>
    <row r="4814" spans="1:4">
      <c r="A4814" s="90">
        <v>4982</v>
      </c>
      <c r="B4814" s="85" t="s">
        <v>10008</v>
      </c>
      <c r="C4814" s="84" t="s">
        <v>10009</v>
      </c>
      <c r="D4814" s="86" t="s">
        <v>580</v>
      </c>
    </row>
    <row r="4815" spans="1:4">
      <c r="B4815" s="85" t="s">
        <v>3615</v>
      </c>
    </row>
    <row r="4816" spans="1:4">
      <c r="A4816" s="90">
        <v>4983</v>
      </c>
      <c r="B4816" s="85" t="s">
        <v>10010</v>
      </c>
      <c r="C4816" s="84" t="s">
        <v>3676</v>
      </c>
      <c r="D4816" s="86" t="s">
        <v>660</v>
      </c>
    </row>
    <row r="4817" spans="1:4">
      <c r="A4817" s="90">
        <v>4986</v>
      </c>
      <c r="B4817" s="85" t="s">
        <v>10011</v>
      </c>
      <c r="C4817" s="84" t="s">
        <v>3968</v>
      </c>
      <c r="D4817" s="86" t="s">
        <v>10012</v>
      </c>
    </row>
    <row r="4818" spans="1:4">
      <c r="A4818" s="90">
        <v>4987</v>
      </c>
      <c r="B4818" s="85" t="s">
        <v>10013</v>
      </c>
      <c r="C4818" s="84" t="s">
        <v>3630</v>
      </c>
      <c r="D4818" s="86" t="s">
        <v>10014</v>
      </c>
    </row>
    <row r="4819" spans="1:4">
      <c r="B4819" s="85" t="s">
        <v>4515</v>
      </c>
    </row>
    <row r="4820" spans="1:4">
      <c r="A4820" s="90">
        <v>4988</v>
      </c>
      <c r="B4820" s="85" t="s">
        <v>10015</v>
      </c>
      <c r="C4820" s="84" t="s">
        <v>3630</v>
      </c>
      <c r="D4820" s="86" t="s">
        <v>10016</v>
      </c>
    </row>
    <row r="4821" spans="1:4">
      <c r="A4821" s="90">
        <v>4989</v>
      </c>
      <c r="B4821" s="85" t="s">
        <v>10017</v>
      </c>
      <c r="C4821" s="84" t="s">
        <v>3630</v>
      </c>
      <c r="D4821" s="86" t="s">
        <v>10018</v>
      </c>
    </row>
    <row r="4822" spans="1:4">
      <c r="D4822" s="84" t="s">
        <v>3696</v>
      </c>
    </row>
    <row r="4823" spans="1:4">
      <c r="B4823" s="82" t="s">
        <v>10019</v>
      </c>
    </row>
    <row r="4825" spans="1:4">
      <c r="B4825" s="82" t="s">
        <v>3604</v>
      </c>
      <c r="C4825" s="83" t="s">
        <v>3605</v>
      </c>
    </row>
    <row r="4826" spans="1:4">
      <c r="D4826" s="83" t="s">
        <v>3606</v>
      </c>
    </row>
    <row r="4827" spans="1:4">
      <c r="A4827" s="83" t="s">
        <v>3607</v>
      </c>
      <c r="B4827" s="82" t="s">
        <v>3608</v>
      </c>
      <c r="C4827" s="83" t="s">
        <v>3609</v>
      </c>
    </row>
    <row r="4828" spans="1:4">
      <c r="A4828" s="90">
        <v>4990</v>
      </c>
      <c r="B4828" s="85" t="s">
        <v>10020</v>
      </c>
      <c r="C4828" s="84" t="s">
        <v>3630</v>
      </c>
      <c r="D4828" s="86" t="s">
        <v>10021</v>
      </c>
    </row>
    <row r="4829" spans="1:4">
      <c r="B4829" s="85" t="s">
        <v>10022</v>
      </c>
    </row>
    <row r="4830" spans="1:4">
      <c r="A4830" s="90">
        <v>4991</v>
      </c>
      <c r="B4830" s="85" t="s">
        <v>10023</v>
      </c>
      <c r="C4830" s="84" t="s">
        <v>3630</v>
      </c>
      <c r="D4830" s="86" t="s">
        <v>10014</v>
      </c>
    </row>
    <row r="4831" spans="1:4">
      <c r="B4831" s="85" t="s">
        <v>4668</v>
      </c>
    </row>
    <row r="4832" spans="1:4">
      <c r="A4832" s="90">
        <v>4992</v>
      </c>
      <c r="B4832" s="85" t="s">
        <v>10024</v>
      </c>
      <c r="C4832" s="84" t="s">
        <v>3630</v>
      </c>
      <c r="D4832" s="86" t="s">
        <v>3313</v>
      </c>
    </row>
    <row r="4833" spans="1:4">
      <c r="A4833" s="90">
        <v>4993</v>
      </c>
      <c r="B4833" s="85" t="s">
        <v>10025</v>
      </c>
      <c r="C4833" s="84" t="s">
        <v>7409</v>
      </c>
      <c r="D4833" s="86" t="s">
        <v>468</v>
      </c>
    </row>
    <row r="4834" spans="1:4">
      <c r="A4834" s="90">
        <v>4994</v>
      </c>
      <c r="B4834" s="85" t="s">
        <v>10026</v>
      </c>
      <c r="C4834" s="84" t="s">
        <v>3676</v>
      </c>
      <c r="D4834" s="86" t="s">
        <v>7285</v>
      </c>
    </row>
    <row r="4835" spans="1:4">
      <c r="A4835" s="90">
        <v>4997</v>
      </c>
      <c r="B4835" s="85" t="s">
        <v>10027</v>
      </c>
      <c r="C4835" s="84" t="s">
        <v>3630</v>
      </c>
      <c r="D4835" s="86" t="s">
        <v>2836</v>
      </c>
    </row>
    <row r="4836" spans="1:4">
      <c r="A4836" s="90">
        <v>4998</v>
      </c>
      <c r="B4836" s="85" t="s">
        <v>10028</v>
      </c>
      <c r="C4836" s="84" t="s">
        <v>3630</v>
      </c>
      <c r="D4836" s="86" t="s">
        <v>677</v>
      </c>
    </row>
    <row r="4837" spans="1:4">
      <c r="A4837" s="90">
        <v>4999</v>
      </c>
      <c r="B4837" s="85" t="s">
        <v>10029</v>
      </c>
      <c r="C4837" s="84" t="s">
        <v>3630</v>
      </c>
      <c r="D4837" s="86" t="s">
        <v>453</v>
      </c>
    </row>
    <row r="4838" spans="1:4">
      <c r="A4838" s="90">
        <v>5000</v>
      </c>
      <c r="B4838" s="85" t="s">
        <v>10030</v>
      </c>
      <c r="C4838" s="84" t="s">
        <v>3630</v>
      </c>
      <c r="D4838" s="86" t="s">
        <v>1250</v>
      </c>
    </row>
    <row r="4839" spans="1:4">
      <c r="A4839" s="90">
        <v>5001</v>
      </c>
      <c r="B4839" s="85" t="s">
        <v>10031</v>
      </c>
      <c r="C4839" s="84" t="s">
        <v>3630</v>
      </c>
      <c r="D4839" s="84" t="s">
        <v>423</v>
      </c>
    </row>
    <row r="4840" spans="1:4">
      <c r="A4840" s="90">
        <v>5002</v>
      </c>
      <c r="B4840" s="85" t="s">
        <v>10032</v>
      </c>
      <c r="C4840" s="84" t="s">
        <v>3630</v>
      </c>
      <c r="D4840" s="84" t="s">
        <v>1686</v>
      </c>
    </row>
    <row r="4841" spans="1:4">
      <c r="A4841" s="90">
        <v>5003</v>
      </c>
      <c r="B4841" s="85" t="s">
        <v>10033</v>
      </c>
      <c r="C4841" s="84" t="s">
        <v>3630</v>
      </c>
      <c r="D4841" s="86" t="s">
        <v>10034</v>
      </c>
    </row>
    <row r="4842" spans="1:4">
      <c r="B4842" s="85" t="s">
        <v>10035</v>
      </c>
    </row>
    <row r="4843" spans="1:4">
      <c r="A4843" s="90">
        <v>5005</v>
      </c>
      <c r="B4843" s="85" t="s">
        <v>10036</v>
      </c>
      <c r="C4843" s="84" t="s">
        <v>3630</v>
      </c>
      <c r="D4843" s="84" t="s">
        <v>1205</v>
      </c>
    </row>
    <row r="4844" spans="1:4">
      <c r="A4844" s="90">
        <v>5007</v>
      </c>
      <c r="B4844" s="85" t="s">
        <v>10037</v>
      </c>
      <c r="C4844" s="84" t="s">
        <v>3676</v>
      </c>
      <c r="D4844" s="86" t="s">
        <v>1927</v>
      </c>
    </row>
    <row r="4845" spans="1:4">
      <c r="A4845" s="90">
        <v>5008</v>
      </c>
      <c r="B4845" s="85" t="s">
        <v>10038</v>
      </c>
      <c r="C4845" s="84" t="s">
        <v>3968</v>
      </c>
      <c r="D4845" s="86" t="s">
        <v>644</v>
      </c>
    </row>
    <row r="4846" spans="1:4">
      <c r="A4846" s="90">
        <v>5009</v>
      </c>
      <c r="B4846" s="85" t="s">
        <v>10039</v>
      </c>
      <c r="C4846" s="84" t="s">
        <v>3630</v>
      </c>
      <c r="D4846" s="86" t="s">
        <v>1434</v>
      </c>
    </row>
    <row r="4847" spans="1:4">
      <c r="A4847" s="90">
        <v>5010</v>
      </c>
      <c r="B4847" s="85" t="s">
        <v>10040</v>
      </c>
      <c r="C4847" s="84" t="s">
        <v>3968</v>
      </c>
      <c r="D4847" s="86" t="s">
        <v>2857</v>
      </c>
    </row>
    <row r="4848" spans="1:4">
      <c r="A4848" s="90">
        <v>5011</v>
      </c>
      <c r="B4848" s="85" t="s">
        <v>10041</v>
      </c>
      <c r="C4848" s="84" t="s">
        <v>3968</v>
      </c>
      <c r="D4848" s="86" t="s">
        <v>5823</v>
      </c>
    </row>
    <row r="4849" spans="1:4">
      <c r="A4849" s="90">
        <v>5012</v>
      </c>
      <c r="B4849" s="85" t="s">
        <v>10042</v>
      </c>
      <c r="C4849" s="84" t="s">
        <v>3746</v>
      </c>
      <c r="D4849" s="86" t="s">
        <v>3316</v>
      </c>
    </row>
    <row r="4850" spans="1:4">
      <c r="A4850" s="90">
        <v>5013</v>
      </c>
      <c r="B4850" s="85" t="s">
        <v>10043</v>
      </c>
      <c r="C4850" s="84" t="s">
        <v>3630</v>
      </c>
      <c r="D4850" s="86" t="s">
        <v>2067</v>
      </c>
    </row>
    <row r="4851" spans="1:4">
      <c r="A4851" s="90">
        <v>5014</v>
      </c>
      <c r="B4851" s="85" t="s">
        <v>10044</v>
      </c>
      <c r="C4851" s="84" t="s">
        <v>3630</v>
      </c>
      <c r="D4851" s="86" t="s">
        <v>1087</v>
      </c>
    </row>
    <row r="4852" spans="1:4">
      <c r="A4852" s="90">
        <v>5015</v>
      </c>
      <c r="B4852" s="85" t="s">
        <v>10045</v>
      </c>
      <c r="C4852" s="84" t="s">
        <v>3904</v>
      </c>
      <c r="D4852" s="86" t="s">
        <v>10046</v>
      </c>
    </row>
    <row r="4853" spans="1:4">
      <c r="A4853" s="90">
        <v>5016</v>
      </c>
      <c r="B4853" s="85" t="s">
        <v>10047</v>
      </c>
      <c r="C4853" s="84" t="s">
        <v>3630</v>
      </c>
      <c r="D4853" s="86" t="s">
        <v>10048</v>
      </c>
    </row>
    <row r="4854" spans="1:4">
      <c r="A4854" s="90">
        <v>5017</v>
      </c>
      <c r="B4854" s="85" t="s">
        <v>10049</v>
      </c>
      <c r="C4854" s="84" t="s">
        <v>3630</v>
      </c>
      <c r="D4854" s="86" t="s">
        <v>10050</v>
      </c>
    </row>
    <row r="4855" spans="1:4">
      <c r="A4855" s="90">
        <v>5018</v>
      </c>
      <c r="B4855" s="85" t="s">
        <v>10051</v>
      </c>
      <c r="C4855" s="84" t="s">
        <v>3630</v>
      </c>
      <c r="D4855" s="88" t="s">
        <v>10052</v>
      </c>
    </row>
    <row r="4856" spans="1:4">
      <c r="A4856" s="90">
        <v>5019</v>
      </c>
      <c r="B4856" s="85" t="s">
        <v>10053</v>
      </c>
      <c r="C4856" s="84" t="s">
        <v>3630</v>
      </c>
      <c r="D4856" s="87" t="s">
        <v>10054</v>
      </c>
    </row>
    <row r="4857" spans="1:4">
      <c r="A4857" s="90">
        <v>5020</v>
      </c>
      <c r="B4857" s="85" t="s">
        <v>10055</v>
      </c>
      <c r="C4857" s="84" t="s">
        <v>3630</v>
      </c>
      <c r="D4857" s="88" t="s">
        <v>10056</v>
      </c>
    </row>
    <row r="4858" spans="1:4">
      <c r="A4858" s="90">
        <v>5021</v>
      </c>
      <c r="B4858" s="85" t="s">
        <v>10057</v>
      </c>
      <c r="C4858" s="84" t="s">
        <v>3630</v>
      </c>
      <c r="D4858" s="86" t="s">
        <v>10058</v>
      </c>
    </row>
    <row r="4859" spans="1:4">
      <c r="A4859" s="90">
        <v>5022</v>
      </c>
      <c r="B4859" s="85" t="s">
        <v>10059</v>
      </c>
      <c r="C4859" s="84" t="s">
        <v>3630</v>
      </c>
      <c r="D4859" s="86" t="s">
        <v>10060</v>
      </c>
    </row>
    <row r="4860" spans="1:4">
      <c r="A4860" s="90">
        <v>5023</v>
      </c>
      <c r="B4860" s="85" t="s">
        <v>10061</v>
      </c>
      <c r="C4860" s="84" t="s">
        <v>3630</v>
      </c>
      <c r="D4860" s="86" t="s">
        <v>10062</v>
      </c>
    </row>
    <row r="4861" spans="1:4">
      <c r="A4861" s="90">
        <v>5024</v>
      </c>
      <c r="B4861" s="85" t="s">
        <v>10063</v>
      </c>
      <c r="C4861" s="84" t="s">
        <v>3630</v>
      </c>
      <c r="D4861" s="86" t="s">
        <v>10064</v>
      </c>
    </row>
    <row r="4862" spans="1:4">
      <c r="A4862" s="90">
        <v>5025</v>
      </c>
      <c r="B4862" s="85" t="s">
        <v>10065</v>
      </c>
      <c r="C4862" s="84" t="s">
        <v>3630</v>
      </c>
      <c r="D4862" s="86" t="s">
        <v>10064</v>
      </c>
    </row>
    <row r="4863" spans="1:4">
      <c r="D4863" s="84" t="s">
        <v>3696</v>
      </c>
    </row>
    <row r="4864" spans="1:4">
      <c r="B4864" s="82" t="s">
        <v>10066</v>
      </c>
    </row>
    <row r="4866" spans="1:4">
      <c r="B4866" s="82" t="s">
        <v>3604</v>
      </c>
      <c r="C4866" s="83" t="s">
        <v>3605</v>
      </c>
    </row>
    <row r="4867" spans="1:4">
      <c r="D4867" s="83" t="s">
        <v>3606</v>
      </c>
    </row>
    <row r="4868" spans="1:4">
      <c r="A4868" s="83" t="s">
        <v>3607</v>
      </c>
      <c r="B4868" s="82" t="s">
        <v>3608</v>
      </c>
      <c r="C4868" s="83" t="s">
        <v>3609</v>
      </c>
    </row>
    <row r="4869" spans="1:4">
      <c r="A4869" s="90">
        <v>5027</v>
      </c>
      <c r="B4869" s="85" t="s">
        <v>10067</v>
      </c>
      <c r="C4869" s="84" t="s">
        <v>9527</v>
      </c>
      <c r="D4869" s="86" t="s">
        <v>1035</v>
      </c>
    </row>
    <row r="4870" spans="1:4">
      <c r="A4870" s="90">
        <v>5028</v>
      </c>
      <c r="B4870" s="85" t="s">
        <v>10068</v>
      </c>
      <c r="C4870" s="84" t="s">
        <v>3676</v>
      </c>
      <c r="D4870" s="86" t="s">
        <v>10069</v>
      </c>
    </row>
    <row r="4871" spans="1:4">
      <c r="A4871" s="90">
        <v>5029</v>
      </c>
      <c r="B4871" s="85" t="s">
        <v>10070</v>
      </c>
      <c r="C4871" s="84" t="s">
        <v>3676</v>
      </c>
      <c r="D4871" s="86" t="s">
        <v>10071</v>
      </c>
    </row>
    <row r="4872" spans="1:4">
      <c r="A4872" s="90">
        <v>5030</v>
      </c>
      <c r="B4872" s="85" t="s">
        <v>10072</v>
      </c>
      <c r="C4872" s="84" t="s">
        <v>3676</v>
      </c>
      <c r="D4872" s="86" t="s">
        <v>10073</v>
      </c>
    </row>
    <row r="4873" spans="1:4">
      <c r="A4873" s="90">
        <v>5031</v>
      </c>
      <c r="B4873" s="85" t="s">
        <v>10074</v>
      </c>
      <c r="C4873" s="84" t="s">
        <v>3676</v>
      </c>
      <c r="D4873" s="86" t="s">
        <v>10069</v>
      </c>
    </row>
    <row r="4874" spans="1:4">
      <c r="A4874" s="90">
        <v>5032</v>
      </c>
      <c r="B4874" s="85" t="s">
        <v>10075</v>
      </c>
      <c r="C4874" s="84" t="s">
        <v>3676</v>
      </c>
      <c r="D4874" s="86" t="s">
        <v>10076</v>
      </c>
    </row>
    <row r="4875" spans="1:4">
      <c r="A4875" s="90">
        <v>5033</v>
      </c>
      <c r="B4875" s="85" t="s">
        <v>10077</v>
      </c>
      <c r="C4875" s="84" t="s">
        <v>3676</v>
      </c>
      <c r="D4875" s="86" t="s">
        <v>10078</v>
      </c>
    </row>
    <row r="4876" spans="1:4">
      <c r="A4876" s="90">
        <v>5034</v>
      </c>
      <c r="B4876" s="85" t="s">
        <v>10079</v>
      </c>
      <c r="C4876" s="84" t="s">
        <v>3676</v>
      </c>
      <c r="D4876" s="86" t="s">
        <v>10071</v>
      </c>
    </row>
    <row r="4877" spans="1:4">
      <c r="A4877" s="90">
        <v>5035</v>
      </c>
      <c r="B4877" s="85" t="s">
        <v>10080</v>
      </c>
      <c r="C4877" s="84" t="s">
        <v>3676</v>
      </c>
      <c r="D4877" s="86" t="s">
        <v>10073</v>
      </c>
    </row>
    <row r="4878" spans="1:4">
      <c r="A4878" s="90">
        <v>5037</v>
      </c>
      <c r="B4878" s="85" t="s">
        <v>10081</v>
      </c>
      <c r="C4878" s="84" t="s">
        <v>3630</v>
      </c>
      <c r="D4878" s="86" t="s">
        <v>10082</v>
      </c>
    </row>
    <row r="4879" spans="1:4">
      <c r="A4879" s="90">
        <v>5038</v>
      </c>
      <c r="B4879" s="85" t="s">
        <v>10083</v>
      </c>
      <c r="C4879" s="84" t="s">
        <v>3630</v>
      </c>
      <c r="D4879" s="86" t="s">
        <v>10084</v>
      </c>
    </row>
    <row r="4880" spans="1:4">
      <c r="A4880" s="90">
        <v>5039</v>
      </c>
      <c r="B4880" s="85" t="s">
        <v>10085</v>
      </c>
      <c r="C4880" s="84" t="s">
        <v>3630</v>
      </c>
      <c r="D4880" s="86" t="s">
        <v>10086</v>
      </c>
    </row>
    <row r="4881" spans="1:4">
      <c r="A4881" s="90">
        <v>5045</v>
      </c>
      <c r="B4881" s="85" t="s">
        <v>10087</v>
      </c>
      <c r="C4881" s="84" t="s">
        <v>3968</v>
      </c>
      <c r="D4881" s="86" t="s">
        <v>10088</v>
      </c>
    </row>
    <row r="4882" spans="1:4">
      <c r="A4882" s="90">
        <v>5046</v>
      </c>
      <c r="B4882" s="85" t="s">
        <v>10089</v>
      </c>
      <c r="C4882" s="84" t="s">
        <v>3968</v>
      </c>
      <c r="D4882" s="86" t="s">
        <v>10090</v>
      </c>
    </row>
    <row r="4883" spans="1:4">
      <c r="A4883" s="90">
        <v>5047</v>
      </c>
      <c r="B4883" s="85" t="s">
        <v>10091</v>
      </c>
      <c r="C4883" s="84" t="s">
        <v>3968</v>
      </c>
      <c r="D4883" s="86" t="s">
        <v>10092</v>
      </c>
    </row>
    <row r="4884" spans="1:4">
      <c r="A4884" s="90">
        <v>5048</v>
      </c>
      <c r="B4884" s="85" t="s">
        <v>10093</v>
      </c>
      <c r="C4884" s="84" t="s">
        <v>3968</v>
      </c>
      <c r="D4884" s="86" t="s">
        <v>10094</v>
      </c>
    </row>
    <row r="4885" spans="1:4">
      <c r="A4885" s="90">
        <v>5049</v>
      </c>
      <c r="B4885" s="85" t="s">
        <v>10095</v>
      </c>
      <c r="C4885" s="84" t="s">
        <v>3968</v>
      </c>
      <c r="D4885" s="86" t="s">
        <v>3551</v>
      </c>
    </row>
    <row r="4886" spans="1:4">
      <c r="A4886" s="90">
        <v>5050</v>
      </c>
      <c r="B4886" s="85" t="s">
        <v>10096</v>
      </c>
      <c r="C4886" s="84" t="s">
        <v>3968</v>
      </c>
      <c r="D4886" s="86" t="s">
        <v>10097</v>
      </c>
    </row>
    <row r="4887" spans="1:4">
      <c r="A4887" s="90">
        <v>5051</v>
      </c>
      <c r="B4887" s="85" t="s">
        <v>10098</v>
      </c>
      <c r="C4887" s="84" t="s">
        <v>3968</v>
      </c>
      <c r="D4887" s="86" t="s">
        <v>2754</v>
      </c>
    </row>
    <row r="4888" spans="1:4">
      <c r="A4888" s="90">
        <v>5052</v>
      </c>
      <c r="B4888" s="85" t="s">
        <v>10099</v>
      </c>
      <c r="C4888" s="84" t="s">
        <v>3968</v>
      </c>
      <c r="D4888" s="86" t="s">
        <v>3181</v>
      </c>
    </row>
    <row r="4889" spans="1:4">
      <c r="A4889" s="90">
        <v>5053</v>
      </c>
      <c r="B4889" s="85" t="s">
        <v>10100</v>
      </c>
      <c r="C4889" s="84" t="s">
        <v>3968</v>
      </c>
      <c r="D4889" s="86" t="s">
        <v>2127</v>
      </c>
    </row>
    <row r="4890" spans="1:4">
      <c r="A4890" s="90">
        <v>5054</v>
      </c>
      <c r="B4890" s="85" t="s">
        <v>10101</v>
      </c>
      <c r="C4890" s="84" t="s">
        <v>3968</v>
      </c>
      <c r="D4890" s="86" t="s">
        <v>10102</v>
      </c>
    </row>
    <row r="4891" spans="1:4">
      <c r="A4891" s="90">
        <v>5055</v>
      </c>
      <c r="B4891" s="85" t="s">
        <v>10103</v>
      </c>
      <c r="C4891" s="84" t="s">
        <v>3968</v>
      </c>
      <c r="D4891" s="86" t="s">
        <v>10104</v>
      </c>
    </row>
    <row r="4892" spans="1:4">
      <c r="A4892" s="90">
        <v>5056</v>
      </c>
      <c r="B4892" s="85" t="s">
        <v>10105</v>
      </c>
      <c r="C4892" s="84" t="s">
        <v>3968</v>
      </c>
      <c r="D4892" s="86" t="s">
        <v>10106</v>
      </c>
    </row>
    <row r="4893" spans="1:4">
      <c r="A4893" s="90">
        <v>5057</v>
      </c>
      <c r="B4893" s="85" t="s">
        <v>10107</v>
      </c>
      <c r="C4893" s="84" t="s">
        <v>3968</v>
      </c>
      <c r="D4893" s="86" t="s">
        <v>2209</v>
      </c>
    </row>
    <row r="4894" spans="1:4">
      <c r="A4894" s="90">
        <v>5058</v>
      </c>
      <c r="B4894" s="85" t="s">
        <v>10108</v>
      </c>
      <c r="C4894" s="84" t="s">
        <v>3968</v>
      </c>
      <c r="D4894" s="86" t="s">
        <v>10109</v>
      </c>
    </row>
    <row r="4895" spans="1:4">
      <c r="A4895" s="90">
        <v>5059</v>
      </c>
      <c r="B4895" s="85" t="s">
        <v>10110</v>
      </c>
      <c r="C4895" s="84" t="s">
        <v>3968</v>
      </c>
      <c r="D4895" s="86" t="s">
        <v>10111</v>
      </c>
    </row>
    <row r="4896" spans="1:4">
      <c r="A4896" s="90">
        <v>5060</v>
      </c>
      <c r="B4896" s="85" t="s">
        <v>10112</v>
      </c>
      <c r="C4896" s="84" t="s">
        <v>3968</v>
      </c>
      <c r="D4896" s="86" t="s">
        <v>10113</v>
      </c>
    </row>
    <row r="4897" spans="1:4">
      <c r="A4897" s="90">
        <v>5061</v>
      </c>
      <c r="B4897" s="85" t="s">
        <v>10114</v>
      </c>
      <c r="C4897" s="84" t="s">
        <v>3630</v>
      </c>
      <c r="D4897" s="86" t="s">
        <v>10115</v>
      </c>
    </row>
    <row r="4898" spans="1:4">
      <c r="A4898" s="90">
        <v>5062</v>
      </c>
      <c r="B4898" s="85" t="s">
        <v>10116</v>
      </c>
      <c r="C4898" s="84" t="s">
        <v>3968</v>
      </c>
      <c r="D4898" s="86" t="s">
        <v>10117</v>
      </c>
    </row>
    <row r="4899" spans="1:4">
      <c r="A4899" s="90">
        <v>5063</v>
      </c>
      <c r="B4899" s="85" t="s">
        <v>10118</v>
      </c>
      <c r="C4899" s="84" t="s">
        <v>3968</v>
      </c>
      <c r="D4899" s="86" t="s">
        <v>10119</v>
      </c>
    </row>
    <row r="4900" spans="1:4">
      <c r="A4900" s="90">
        <v>5064</v>
      </c>
      <c r="B4900" s="85" t="s">
        <v>10120</v>
      </c>
      <c r="C4900" s="84" t="s">
        <v>3968</v>
      </c>
      <c r="D4900" s="86" t="s">
        <v>10121</v>
      </c>
    </row>
    <row r="4901" spans="1:4">
      <c r="A4901" s="90">
        <v>5065</v>
      </c>
      <c r="B4901" s="85" t="s">
        <v>10122</v>
      </c>
      <c r="C4901" s="84" t="s">
        <v>3968</v>
      </c>
      <c r="D4901" s="86" t="s">
        <v>10123</v>
      </c>
    </row>
    <row r="4902" spans="1:4">
      <c r="D4902" s="84" t="s">
        <v>3696</v>
      </c>
    </row>
    <row r="4903" spans="1:4">
      <c r="B4903" s="82" t="s">
        <v>10124</v>
      </c>
    </row>
    <row r="4905" spans="1:4">
      <c r="B4905" s="82" t="s">
        <v>3604</v>
      </c>
      <c r="C4905" s="83" t="s">
        <v>3605</v>
      </c>
    </row>
    <row r="4906" spans="1:4">
      <c r="D4906" s="83" t="s">
        <v>3606</v>
      </c>
    </row>
    <row r="4907" spans="1:4">
      <c r="A4907" s="83" t="s">
        <v>3607</v>
      </c>
      <c r="B4907" s="82" t="s">
        <v>3608</v>
      </c>
      <c r="C4907" s="83" t="s">
        <v>3609</v>
      </c>
    </row>
    <row r="4908" spans="1:4">
      <c r="A4908" s="90">
        <v>5066</v>
      </c>
      <c r="B4908" s="85" t="s">
        <v>10125</v>
      </c>
      <c r="C4908" s="84" t="s">
        <v>3968</v>
      </c>
      <c r="D4908" s="86" t="s">
        <v>10126</v>
      </c>
    </row>
    <row r="4909" spans="1:4">
      <c r="A4909" s="90">
        <v>5067</v>
      </c>
      <c r="B4909" s="85" t="s">
        <v>10127</v>
      </c>
      <c r="C4909" s="84" t="s">
        <v>3968</v>
      </c>
      <c r="D4909" s="86" t="s">
        <v>10128</v>
      </c>
    </row>
    <row r="4910" spans="1:4">
      <c r="A4910" s="90">
        <v>5068</v>
      </c>
      <c r="B4910" s="85" t="s">
        <v>10129</v>
      </c>
      <c r="C4910" s="84" t="s">
        <v>3968</v>
      </c>
      <c r="D4910" s="86" t="s">
        <v>10130</v>
      </c>
    </row>
    <row r="4911" spans="1:4">
      <c r="A4911" s="90">
        <v>5069</v>
      </c>
      <c r="B4911" s="85" t="s">
        <v>10131</v>
      </c>
      <c r="C4911" s="84" t="s">
        <v>3968</v>
      </c>
      <c r="D4911" s="86" t="s">
        <v>10132</v>
      </c>
    </row>
    <row r="4912" spans="1:4">
      <c r="A4912" s="90">
        <v>5070</v>
      </c>
      <c r="B4912" s="85" t="s">
        <v>10133</v>
      </c>
      <c r="C4912" s="84" t="s">
        <v>3968</v>
      </c>
      <c r="D4912" s="86" t="s">
        <v>10134</v>
      </c>
    </row>
    <row r="4913" spans="1:4">
      <c r="A4913" s="90">
        <v>5071</v>
      </c>
      <c r="B4913" s="85" t="s">
        <v>10135</v>
      </c>
      <c r="C4913" s="84" t="s">
        <v>3968</v>
      </c>
      <c r="D4913" s="86" t="s">
        <v>10136</v>
      </c>
    </row>
    <row r="4914" spans="1:4">
      <c r="A4914" s="90">
        <v>5072</v>
      </c>
      <c r="B4914" s="85" t="s">
        <v>10137</v>
      </c>
      <c r="C4914" s="84" t="s">
        <v>3968</v>
      </c>
      <c r="D4914" s="86" t="s">
        <v>10138</v>
      </c>
    </row>
    <row r="4915" spans="1:4">
      <c r="A4915" s="90">
        <v>5073</v>
      </c>
      <c r="B4915" s="85" t="s">
        <v>10139</v>
      </c>
      <c r="C4915" s="84" t="s">
        <v>3650</v>
      </c>
      <c r="D4915" s="86" t="s">
        <v>10140</v>
      </c>
    </row>
    <row r="4916" spans="1:4">
      <c r="A4916" s="90">
        <v>5074</v>
      </c>
      <c r="B4916" s="85" t="s">
        <v>10141</v>
      </c>
      <c r="C4916" s="84" t="s">
        <v>3650</v>
      </c>
      <c r="D4916" s="86" t="s">
        <v>10142</v>
      </c>
    </row>
    <row r="4917" spans="1:4">
      <c r="A4917" s="90">
        <v>5075</v>
      </c>
      <c r="B4917" s="85" t="s">
        <v>10143</v>
      </c>
      <c r="C4917" s="84" t="s">
        <v>3630</v>
      </c>
      <c r="D4917" s="86" t="s">
        <v>10144</v>
      </c>
    </row>
    <row r="4918" spans="1:4">
      <c r="A4918" s="90">
        <v>5076</v>
      </c>
      <c r="B4918" s="85" t="s">
        <v>10145</v>
      </c>
      <c r="C4918" s="84" t="s">
        <v>3630</v>
      </c>
      <c r="D4918" s="86" t="s">
        <v>10146</v>
      </c>
    </row>
    <row r="4919" spans="1:4">
      <c r="A4919" s="90">
        <v>5077</v>
      </c>
      <c r="B4919" s="85" t="s">
        <v>10147</v>
      </c>
      <c r="C4919" s="84" t="s">
        <v>3630</v>
      </c>
      <c r="D4919" s="86" t="s">
        <v>2018</v>
      </c>
    </row>
    <row r="4920" spans="1:4">
      <c r="A4920" s="90">
        <v>5078</v>
      </c>
      <c r="B4920" s="85" t="s">
        <v>10148</v>
      </c>
      <c r="C4920" s="84" t="s">
        <v>3630</v>
      </c>
      <c r="D4920" s="86" t="s">
        <v>10149</v>
      </c>
    </row>
    <row r="4921" spans="1:4">
      <c r="A4921" s="90">
        <v>5079</v>
      </c>
      <c r="B4921" s="85" t="s">
        <v>10150</v>
      </c>
      <c r="C4921" s="84" t="s">
        <v>3630</v>
      </c>
      <c r="D4921" s="86" t="s">
        <v>10151</v>
      </c>
    </row>
    <row r="4922" spans="1:4">
      <c r="A4922" s="90">
        <v>5080</v>
      </c>
      <c r="B4922" s="85" t="s">
        <v>10152</v>
      </c>
      <c r="C4922" s="84" t="s">
        <v>3630</v>
      </c>
      <c r="D4922" s="86" t="s">
        <v>10153</v>
      </c>
    </row>
    <row r="4923" spans="1:4">
      <c r="A4923" s="90">
        <v>5081</v>
      </c>
      <c r="B4923" s="85" t="s">
        <v>10154</v>
      </c>
      <c r="C4923" s="84" t="s">
        <v>3630</v>
      </c>
      <c r="D4923" s="86" t="s">
        <v>4811</v>
      </c>
    </row>
    <row r="4924" spans="1:4">
      <c r="A4924" s="90">
        <v>5082</v>
      </c>
      <c r="B4924" s="85" t="s">
        <v>10155</v>
      </c>
      <c r="C4924" s="84" t="s">
        <v>3630</v>
      </c>
      <c r="D4924" s="86" t="s">
        <v>10156</v>
      </c>
    </row>
    <row r="4925" spans="1:4">
      <c r="A4925" s="90">
        <v>5083</v>
      </c>
      <c r="B4925" s="85" t="s">
        <v>10157</v>
      </c>
      <c r="C4925" s="84" t="s">
        <v>3968</v>
      </c>
      <c r="D4925" s="86" t="s">
        <v>10158</v>
      </c>
    </row>
    <row r="4926" spans="1:4">
      <c r="A4926" s="90">
        <v>5084</v>
      </c>
      <c r="B4926" s="85" t="s">
        <v>10159</v>
      </c>
      <c r="C4926" s="84" t="s">
        <v>3968</v>
      </c>
      <c r="D4926" s="86" t="s">
        <v>10160</v>
      </c>
    </row>
    <row r="4927" spans="1:4">
      <c r="A4927" s="90">
        <v>5085</v>
      </c>
      <c r="B4927" s="85" t="s">
        <v>10161</v>
      </c>
      <c r="C4927" s="84" t="s">
        <v>3968</v>
      </c>
      <c r="D4927" s="86" t="s">
        <v>10162</v>
      </c>
    </row>
    <row r="4928" spans="1:4">
      <c r="A4928" s="90">
        <v>5086</v>
      </c>
      <c r="B4928" s="85" t="s">
        <v>10163</v>
      </c>
      <c r="C4928" s="84" t="s">
        <v>3968</v>
      </c>
      <c r="D4928" s="86" t="s">
        <v>10164</v>
      </c>
    </row>
    <row r="4929" spans="1:4">
      <c r="A4929" s="90">
        <v>5087</v>
      </c>
      <c r="B4929" s="85" t="s">
        <v>10165</v>
      </c>
      <c r="C4929" s="84" t="s">
        <v>3968</v>
      </c>
      <c r="D4929" s="86" t="s">
        <v>10166</v>
      </c>
    </row>
    <row r="4930" spans="1:4">
      <c r="A4930" s="90">
        <v>5088</v>
      </c>
      <c r="B4930" s="85" t="s">
        <v>10167</v>
      </c>
      <c r="C4930" s="84" t="s">
        <v>3968</v>
      </c>
      <c r="D4930" s="86" t="s">
        <v>10168</v>
      </c>
    </row>
    <row r="4931" spans="1:4">
      <c r="A4931" s="90">
        <v>5089</v>
      </c>
      <c r="B4931" s="85" t="s">
        <v>10169</v>
      </c>
      <c r="C4931" s="84" t="s">
        <v>3968</v>
      </c>
      <c r="D4931" s="86" t="s">
        <v>10170</v>
      </c>
    </row>
    <row r="4932" spans="1:4">
      <c r="A4932" s="90">
        <v>5090</v>
      </c>
      <c r="B4932" s="85" t="s">
        <v>10171</v>
      </c>
      <c r="C4932" s="84" t="s">
        <v>3968</v>
      </c>
      <c r="D4932" s="86" t="s">
        <v>10018</v>
      </c>
    </row>
    <row r="4933" spans="1:4">
      <c r="A4933" s="90">
        <v>5091</v>
      </c>
      <c r="B4933" s="85" t="s">
        <v>10172</v>
      </c>
      <c r="C4933" s="84" t="s">
        <v>3968</v>
      </c>
      <c r="D4933" s="86" t="s">
        <v>3801</v>
      </c>
    </row>
    <row r="4934" spans="1:4">
      <c r="A4934" s="90">
        <v>5092</v>
      </c>
      <c r="B4934" s="85" t="s">
        <v>10173</v>
      </c>
      <c r="C4934" s="84" t="s">
        <v>3968</v>
      </c>
      <c r="D4934" s="86" t="s">
        <v>10174</v>
      </c>
    </row>
    <row r="4935" spans="1:4">
      <c r="A4935" s="90">
        <v>5093</v>
      </c>
      <c r="B4935" s="85" t="s">
        <v>10175</v>
      </c>
      <c r="C4935" s="84" t="s">
        <v>3968</v>
      </c>
      <c r="D4935" s="86" t="s">
        <v>10176</v>
      </c>
    </row>
    <row r="4936" spans="1:4">
      <c r="A4936" s="90">
        <v>5094</v>
      </c>
      <c r="B4936" s="85" t="s">
        <v>10177</v>
      </c>
      <c r="C4936" s="84" t="s">
        <v>3968</v>
      </c>
      <c r="D4936" s="86" t="s">
        <v>10178</v>
      </c>
    </row>
    <row r="4937" spans="1:4">
      <c r="A4937" s="90">
        <v>5095</v>
      </c>
      <c r="B4937" s="85" t="s">
        <v>10179</v>
      </c>
      <c r="C4937" s="84" t="s">
        <v>3968</v>
      </c>
      <c r="D4937" s="86" t="s">
        <v>10180</v>
      </c>
    </row>
    <row r="4938" spans="1:4">
      <c r="A4938" s="90">
        <v>5096</v>
      </c>
      <c r="B4938" s="85" t="s">
        <v>10181</v>
      </c>
      <c r="C4938" s="84" t="s">
        <v>3968</v>
      </c>
      <c r="D4938" s="86" t="s">
        <v>10182</v>
      </c>
    </row>
    <row r="4939" spans="1:4">
      <c r="A4939" s="90">
        <v>5097</v>
      </c>
      <c r="B4939" s="85" t="s">
        <v>10183</v>
      </c>
      <c r="C4939" s="84" t="s">
        <v>3968</v>
      </c>
      <c r="D4939" s="86" t="s">
        <v>10184</v>
      </c>
    </row>
    <row r="4940" spans="1:4">
      <c r="A4940" s="90">
        <v>5098</v>
      </c>
      <c r="B4940" s="85" t="s">
        <v>10185</v>
      </c>
      <c r="C4940" s="84" t="s">
        <v>3968</v>
      </c>
      <c r="D4940" s="86" t="s">
        <v>10186</v>
      </c>
    </row>
    <row r="4941" spans="1:4">
      <c r="D4941" s="84" t="s">
        <v>3696</v>
      </c>
    </row>
    <row r="4942" spans="1:4">
      <c r="B4942" s="82" t="s">
        <v>10187</v>
      </c>
    </row>
    <row r="4944" spans="1:4">
      <c r="B4944" s="82" t="s">
        <v>3604</v>
      </c>
      <c r="C4944" s="83" t="s">
        <v>3605</v>
      </c>
    </row>
    <row r="4945" spans="1:4">
      <c r="D4945" s="83" t="s">
        <v>3606</v>
      </c>
    </row>
    <row r="4946" spans="1:4">
      <c r="A4946" s="83" t="s">
        <v>3607</v>
      </c>
      <c r="B4946" s="82" t="s">
        <v>3608</v>
      </c>
      <c r="C4946" s="83" t="s">
        <v>3609</v>
      </c>
    </row>
    <row r="4947" spans="1:4">
      <c r="A4947" s="90">
        <v>5099</v>
      </c>
      <c r="B4947" s="85" t="s">
        <v>10188</v>
      </c>
      <c r="C4947" s="84" t="s">
        <v>3968</v>
      </c>
      <c r="D4947" s="86" t="s">
        <v>10189</v>
      </c>
    </row>
    <row r="4948" spans="1:4">
      <c r="A4948" s="90">
        <v>5100</v>
      </c>
      <c r="B4948" s="85" t="s">
        <v>10190</v>
      </c>
      <c r="C4948" s="84" t="s">
        <v>3968</v>
      </c>
      <c r="D4948" s="86" t="s">
        <v>10191</v>
      </c>
    </row>
    <row r="4949" spans="1:4">
      <c r="A4949" s="90">
        <v>5101</v>
      </c>
      <c r="B4949" s="85" t="s">
        <v>10192</v>
      </c>
      <c r="C4949" s="84" t="s">
        <v>3968</v>
      </c>
      <c r="D4949" s="86" t="s">
        <v>10193</v>
      </c>
    </row>
    <row r="4950" spans="1:4">
      <c r="A4950" s="90">
        <v>5102</v>
      </c>
      <c r="B4950" s="85" t="s">
        <v>10194</v>
      </c>
      <c r="C4950" s="84" t="s">
        <v>3968</v>
      </c>
      <c r="D4950" s="86" t="s">
        <v>10195</v>
      </c>
    </row>
    <row r="4951" spans="1:4">
      <c r="A4951" s="90">
        <v>5103</v>
      </c>
      <c r="B4951" s="85" t="s">
        <v>10196</v>
      </c>
      <c r="C4951" s="84" t="s">
        <v>3968</v>
      </c>
      <c r="D4951" s="86" t="s">
        <v>10197</v>
      </c>
    </row>
    <row r="4952" spans="1:4">
      <c r="A4952" s="90">
        <v>5104</v>
      </c>
      <c r="B4952" s="85" t="s">
        <v>10198</v>
      </c>
      <c r="C4952" s="84" t="s">
        <v>3968</v>
      </c>
      <c r="D4952" s="86" t="s">
        <v>10199</v>
      </c>
    </row>
    <row r="4953" spans="1:4">
      <c r="A4953" s="90">
        <v>5105</v>
      </c>
      <c r="B4953" s="85" t="s">
        <v>10200</v>
      </c>
      <c r="C4953" s="84" t="s">
        <v>3968</v>
      </c>
      <c r="D4953" s="86" t="s">
        <v>10195</v>
      </c>
    </row>
    <row r="4954" spans="1:4">
      <c r="A4954" s="90">
        <v>5106</v>
      </c>
      <c r="B4954" s="85" t="s">
        <v>10201</v>
      </c>
      <c r="C4954" s="84" t="s">
        <v>3968</v>
      </c>
      <c r="D4954" s="86" t="s">
        <v>2635</v>
      </c>
    </row>
    <row r="4955" spans="1:4">
      <c r="A4955" s="90">
        <v>5107</v>
      </c>
      <c r="B4955" s="85" t="s">
        <v>10202</v>
      </c>
      <c r="C4955" s="84" t="s">
        <v>3968</v>
      </c>
      <c r="D4955" s="86" t="s">
        <v>10182</v>
      </c>
    </row>
    <row r="4956" spans="1:4">
      <c r="A4956" s="90">
        <v>5108</v>
      </c>
      <c r="B4956" s="85" t="s">
        <v>10203</v>
      </c>
      <c r="C4956" s="84" t="s">
        <v>3968</v>
      </c>
      <c r="D4956" s="86" t="s">
        <v>10204</v>
      </c>
    </row>
    <row r="4957" spans="1:4">
      <c r="A4957" s="90">
        <v>5110</v>
      </c>
      <c r="B4957" s="85" t="s">
        <v>10205</v>
      </c>
      <c r="C4957" s="84" t="s">
        <v>3968</v>
      </c>
      <c r="D4957" s="86" t="s">
        <v>2171</v>
      </c>
    </row>
    <row r="4958" spans="1:4">
      <c r="A4958" s="90">
        <v>5111</v>
      </c>
      <c r="B4958" s="85" t="s">
        <v>10206</v>
      </c>
      <c r="C4958" s="84" t="s">
        <v>3968</v>
      </c>
      <c r="D4958" s="86" t="s">
        <v>2172</v>
      </c>
    </row>
    <row r="4959" spans="1:4">
      <c r="A4959" s="90">
        <v>5112</v>
      </c>
      <c r="B4959" s="85" t="s">
        <v>10207</v>
      </c>
      <c r="C4959" s="84" t="s">
        <v>3968</v>
      </c>
      <c r="D4959" s="86" t="s">
        <v>2173</v>
      </c>
    </row>
    <row r="4960" spans="1:4">
      <c r="A4960" s="90">
        <v>5113</v>
      </c>
      <c r="B4960" s="85" t="s">
        <v>10208</v>
      </c>
      <c r="C4960" s="84" t="s">
        <v>3968</v>
      </c>
      <c r="D4960" s="86" t="s">
        <v>2174</v>
      </c>
    </row>
    <row r="4961" spans="1:4">
      <c r="A4961" s="90">
        <v>5114</v>
      </c>
      <c r="B4961" s="85" t="s">
        <v>10209</v>
      </c>
      <c r="C4961" s="84" t="s">
        <v>3968</v>
      </c>
      <c r="D4961" s="86" t="s">
        <v>2175</v>
      </c>
    </row>
    <row r="4962" spans="1:4">
      <c r="A4962" s="90">
        <v>5115</v>
      </c>
      <c r="B4962" s="85" t="s">
        <v>10210</v>
      </c>
      <c r="C4962" s="84" t="s">
        <v>3630</v>
      </c>
      <c r="D4962" s="86" t="s">
        <v>10211</v>
      </c>
    </row>
    <row r="4963" spans="1:4">
      <c r="A4963" s="90">
        <v>5116</v>
      </c>
      <c r="B4963" s="85" t="s">
        <v>10212</v>
      </c>
      <c r="C4963" s="84" t="s">
        <v>3630</v>
      </c>
      <c r="D4963" s="86" t="s">
        <v>10213</v>
      </c>
    </row>
    <row r="4964" spans="1:4">
      <c r="A4964" s="90">
        <v>5117</v>
      </c>
      <c r="B4964" s="85" t="s">
        <v>10214</v>
      </c>
      <c r="C4964" s="84" t="s">
        <v>3630</v>
      </c>
      <c r="D4964" s="86" t="s">
        <v>1668</v>
      </c>
    </row>
    <row r="4965" spans="1:4">
      <c r="A4965" s="90">
        <v>5118</v>
      </c>
      <c r="B4965" s="85" t="s">
        <v>10215</v>
      </c>
      <c r="C4965" s="84" t="s">
        <v>3630</v>
      </c>
      <c r="D4965" s="86" t="s">
        <v>10216</v>
      </c>
    </row>
    <row r="4966" spans="1:4">
      <c r="A4966" s="90">
        <v>5119</v>
      </c>
      <c r="B4966" s="85" t="s">
        <v>10217</v>
      </c>
      <c r="C4966" s="84" t="s">
        <v>3630</v>
      </c>
      <c r="D4966" s="86" t="s">
        <v>10218</v>
      </c>
    </row>
    <row r="4967" spans="1:4">
      <c r="A4967" s="90">
        <v>5120</v>
      </c>
      <c r="B4967" s="85" t="s">
        <v>10219</v>
      </c>
      <c r="C4967" s="84" t="s">
        <v>3630</v>
      </c>
      <c r="D4967" s="86" t="s">
        <v>10220</v>
      </c>
    </row>
    <row r="4968" spans="1:4">
      <c r="A4968" s="90">
        <v>5121</v>
      </c>
      <c r="B4968" s="85" t="s">
        <v>10221</v>
      </c>
      <c r="C4968" s="84" t="s">
        <v>3630</v>
      </c>
      <c r="D4968" s="86" t="s">
        <v>2881</v>
      </c>
    </row>
    <row r="4969" spans="1:4">
      <c r="A4969" s="90">
        <v>5122</v>
      </c>
      <c r="B4969" s="85" t="s">
        <v>10222</v>
      </c>
      <c r="C4969" s="84" t="s">
        <v>3630</v>
      </c>
      <c r="D4969" s="86" t="s">
        <v>1668</v>
      </c>
    </row>
    <row r="4970" spans="1:4">
      <c r="A4970" s="90">
        <v>5123</v>
      </c>
      <c r="B4970" s="85" t="s">
        <v>10223</v>
      </c>
      <c r="C4970" s="84" t="s">
        <v>3630</v>
      </c>
      <c r="D4970" s="86" t="s">
        <v>10224</v>
      </c>
    </row>
    <row r="4971" spans="1:4">
      <c r="A4971" s="90">
        <v>5124</v>
      </c>
      <c r="B4971" s="85" t="s">
        <v>10225</v>
      </c>
      <c r="C4971" s="84" t="s">
        <v>3630</v>
      </c>
      <c r="D4971" s="86" t="s">
        <v>1668</v>
      </c>
    </row>
    <row r="4972" spans="1:4">
      <c r="A4972" s="90">
        <v>5125</v>
      </c>
      <c r="B4972" s="85" t="s">
        <v>10226</v>
      </c>
      <c r="C4972" s="84" t="s">
        <v>3630</v>
      </c>
      <c r="D4972" s="86" t="s">
        <v>2985</v>
      </c>
    </row>
    <row r="4973" spans="1:4">
      <c r="A4973" s="90">
        <v>5126</v>
      </c>
      <c r="B4973" s="85" t="s">
        <v>10227</v>
      </c>
      <c r="C4973" s="84" t="s">
        <v>3630</v>
      </c>
      <c r="D4973" s="86" t="s">
        <v>10228</v>
      </c>
    </row>
    <row r="4974" spans="1:4">
      <c r="A4974" s="90">
        <v>5127</v>
      </c>
      <c r="B4974" s="85" t="s">
        <v>10229</v>
      </c>
      <c r="C4974" s="84" t="s">
        <v>3630</v>
      </c>
      <c r="D4974" s="86" t="s">
        <v>10230</v>
      </c>
    </row>
    <row r="4975" spans="1:4">
      <c r="A4975" s="90">
        <v>5128</v>
      </c>
      <c r="B4975" s="85" t="s">
        <v>10231</v>
      </c>
      <c r="C4975" s="84" t="s">
        <v>3630</v>
      </c>
      <c r="D4975" s="86" t="s">
        <v>10232</v>
      </c>
    </row>
    <row r="4976" spans="1:4">
      <c r="A4976" s="90">
        <v>5129</v>
      </c>
      <c r="B4976" s="85" t="s">
        <v>10233</v>
      </c>
      <c r="C4976" s="84" t="s">
        <v>3630</v>
      </c>
      <c r="D4976" s="86" t="s">
        <v>10234</v>
      </c>
    </row>
    <row r="4977" spans="1:4">
      <c r="A4977" s="90">
        <v>5131</v>
      </c>
      <c r="B4977" s="85" t="s">
        <v>10235</v>
      </c>
      <c r="C4977" s="84" t="s">
        <v>3630</v>
      </c>
      <c r="D4977" s="88" t="s">
        <v>10236</v>
      </c>
    </row>
    <row r="4978" spans="1:4">
      <c r="A4978" s="90">
        <v>5139</v>
      </c>
      <c r="B4978" s="85" t="s">
        <v>10237</v>
      </c>
      <c r="C4978" s="84" t="s">
        <v>3676</v>
      </c>
      <c r="D4978" s="86" t="s">
        <v>1647</v>
      </c>
    </row>
    <row r="4979" spans="1:4">
      <c r="A4979" s="90">
        <v>5142</v>
      </c>
      <c r="B4979" s="85" t="s">
        <v>10238</v>
      </c>
      <c r="C4979" s="84" t="s">
        <v>3676</v>
      </c>
      <c r="D4979" s="86" t="s">
        <v>2463</v>
      </c>
    </row>
    <row r="4980" spans="1:4">
      <c r="D4980" s="84" t="s">
        <v>3696</v>
      </c>
    </row>
    <row r="4981" spans="1:4">
      <c r="B4981" s="82" t="s">
        <v>10239</v>
      </c>
    </row>
    <row r="4983" spans="1:4">
      <c r="B4983" s="82" t="s">
        <v>3604</v>
      </c>
      <c r="C4983" s="83" t="s">
        <v>3605</v>
      </c>
    </row>
    <row r="4984" spans="1:4">
      <c r="D4984" s="83" t="s">
        <v>3606</v>
      </c>
    </row>
    <row r="4985" spans="1:4">
      <c r="A4985" s="83" t="s">
        <v>3607</v>
      </c>
      <c r="B4985" s="82" t="s">
        <v>3608</v>
      </c>
      <c r="C4985" s="83" t="s">
        <v>3609</v>
      </c>
    </row>
    <row r="4986" spans="1:4">
      <c r="A4986" s="90">
        <v>5143</v>
      </c>
      <c r="B4986" s="85" t="s">
        <v>10240</v>
      </c>
      <c r="C4986" s="84" t="s">
        <v>3676</v>
      </c>
      <c r="D4986" s="86" t="s">
        <v>1015</v>
      </c>
    </row>
    <row r="4987" spans="1:4">
      <c r="A4987" s="90">
        <v>5144</v>
      </c>
      <c r="B4987" s="85" t="s">
        <v>10241</v>
      </c>
      <c r="C4987" s="84" t="s">
        <v>3676</v>
      </c>
      <c r="D4987" s="86" t="s">
        <v>2951</v>
      </c>
    </row>
    <row r="4988" spans="1:4">
      <c r="A4988" s="90">
        <v>5145</v>
      </c>
      <c r="B4988" s="85" t="s">
        <v>10242</v>
      </c>
      <c r="C4988" s="84" t="s">
        <v>3676</v>
      </c>
      <c r="D4988" s="86" t="s">
        <v>2848</v>
      </c>
    </row>
    <row r="4989" spans="1:4">
      <c r="A4989" s="90">
        <v>5146</v>
      </c>
      <c r="B4989" s="85" t="s">
        <v>10243</v>
      </c>
      <c r="C4989" s="84" t="s">
        <v>3676</v>
      </c>
      <c r="D4989" s="86" t="s">
        <v>2416</v>
      </c>
    </row>
    <row r="4990" spans="1:4">
      <c r="A4990" s="90">
        <v>5147</v>
      </c>
      <c r="B4990" s="85" t="s">
        <v>10244</v>
      </c>
      <c r="C4990" s="84" t="s">
        <v>3676</v>
      </c>
      <c r="D4990" s="86" t="s">
        <v>1489</v>
      </c>
    </row>
    <row r="4991" spans="1:4">
      <c r="A4991" s="90">
        <v>5148</v>
      </c>
      <c r="B4991" s="85" t="s">
        <v>10245</v>
      </c>
      <c r="C4991" s="84" t="s">
        <v>3676</v>
      </c>
      <c r="D4991" s="86" t="s">
        <v>1202</v>
      </c>
    </row>
    <row r="4992" spans="1:4">
      <c r="A4992" s="90">
        <v>5149</v>
      </c>
      <c r="B4992" s="85" t="s">
        <v>14</v>
      </c>
      <c r="C4992" s="84" t="s">
        <v>3676</v>
      </c>
      <c r="D4992" s="86" t="s">
        <v>1398</v>
      </c>
    </row>
    <row r="4993" spans="1:4">
      <c r="A4993" s="90">
        <v>5150</v>
      </c>
      <c r="B4993" s="85" t="s">
        <v>10246</v>
      </c>
      <c r="C4993" s="84" t="s">
        <v>3630</v>
      </c>
      <c r="D4993" s="86" t="s">
        <v>10247</v>
      </c>
    </row>
    <row r="4994" spans="1:4">
      <c r="A4994" s="90">
        <v>5151</v>
      </c>
      <c r="B4994" s="85" t="s">
        <v>10248</v>
      </c>
      <c r="C4994" s="84" t="s">
        <v>3630</v>
      </c>
      <c r="D4994" s="86" t="s">
        <v>10249</v>
      </c>
    </row>
    <row r="4995" spans="1:4">
      <c r="A4995" s="90">
        <v>5152</v>
      </c>
      <c r="B4995" s="85" t="s">
        <v>10250</v>
      </c>
      <c r="C4995" s="84" t="s">
        <v>3630</v>
      </c>
      <c r="D4995" s="86" t="s">
        <v>10251</v>
      </c>
    </row>
    <row r="4996" spans="1:4">
      <c r="A4996" s="90">
        <v>5153</v>
      </c>
      <c r="B4996" s="85" t="s">
        <v>10252</v>
      </c>
      <c r="C4996" s="84" t="s">
        <v>3630</v>
      </c>
      <c r="D4996" s="86" t="s">
        <v>3443</v>
      </c>
    </row>
    <row r="4997" spans="1:4">
      <c r="A4997" s="90">
        <v>5154</v>
      </c>
      <c r="B4997" s="85" t="s">
        <v>10253</v>
      </c>
      <c r="C4997" s="84" t="s">
        <v>3630</v>
      </c>
      <c r="D4997" s="86" t="s">
        <v>10254</v>
      </c>
    </row>
    <row r="4998" spans="1:4">
      <c r="A4998" s="90">
        <v>5155</v>
      </c>
      <c r="B4998" s="85" t="s">
        <v>10255</v>
      </c>
      <c r="C4998" s="84" t="s">
        <v>3630</v>
      </c>
      <c r="D4998" s="86" t="s">
        <v>10256</v>
      </c>
    </row>
    <row r="4999" spans="1:4">
      <c r="A4999" s="90">
        <v>5156</v>
      </c>
      <c r="B4999" s="85" t="s">
        <v>10257</v>
      </c>
      <c r="C4999" s="84" t="s">
        <v>3630</v>
      </c>
      <c r="D4999" s="86" t="s">
        <v>2011</v>
      </c>
    </row>
    <row r="5000" spans="1:4">
      <c r="A5000" s="90">
        <v>5157</v>
      </c>
      <c r="B5000" s="85" t="s">
        <v>10258</v>
      </c>
      <c r="C5000" s="84" t="s">
        <v>3630</v>
      </c>
      <c r="D5000" s="86" t="s">
        <v>734</v>
      </c>
    </row>
    <row r="5001" spans="1:4">
      <c r="A5001" s="90">
        <v>5158</v>
      </c>
      <c r="B5001" s="85" t="s">
        <v>10259</v>
      </c>
      <c r="C5001" s="84" t="s">
        <v>3630</v>
      </c>
      <c r="D5001" s="86" t="s">
        <v>10260</v>
      </c>
    </row>
    <row r="5002" spans="1:4">
      <c r="A5002" s="90">
        <v>5161</v>
      </c>
      <c r="B5002" s="85" t="s">
        <v>10261</v>
      </c>
      <c r="C5002" s="84" t="s">
        <v>3630</v>
      </c>
      <c r="D5002" s="86" t="s">
        <v>247</v>
      </c>
    </row>
    <row r="5003" spans="1:4">
      <c r="A5003" s="90">
        <v>5162</v>
      </c>
      <c r="B5003" s="85" t="s">
        <v>10262</v>
      </c>
      <c r="C5003" s="84" t="s">
        <v>3630</v>
      </c>
      <c r="D5003" s="86" t="s">
        <v>1047</v>
      </c>
    </row>
    <row r="5004" spans="1:4">
      <c r="A5004" s="90">
        <v>5163</v>
      </c>
      <c r="B5004" s="85" t="s">
        <v>10263</v>
      </c>
      <c r="C5004" s="84" t="s">
        <v>3630</v>
      </c>
      <c r="D5004" s="86" t="s">
        <v>1552</v>
      </c>
    </row>
    <row r="5005" spans="1:4">
      <c r="A5005" s="90">
        <v>5164</v>
      </c>
      <c r="B5005" s="85" t="s">
        <v>10264</v>
      </c>
      <c r="C5005" s="84" t="s">
        <v>3630</v>
      </c>
      <c r="D5005" s="86" t="s">
        <v>3002</v>
      </c>
    </row>
    <row r="5006" spans="1:4">
      <c r="A5006" s="90">
        <v>5165</v>
      </c>
      <c r="B5006" s="85" t="s">
        <v>10265</v>
      </c>
      <c r="C5006" s="84" t="s">
        <v>3630</v>
      </c>
      <c r="D5006" s="86" t="s">
        <v>2491</v>
      </c>
    </row>
    <row r="5007" spans="1:4">
      <c r="A5007" s="90">
        <v>5166</v>
      </c>
      <c r="B5007" s="85" t="s">
        <v>10266</v>
      </c>
      <c r="C5007" s="84" t="s">
        <v>3630</v>
      </c>
      <c r="D5007" s="86" t="s">
        <v>2148</v>
      </c>
    </row>
    <row r="5008" spans="1:4">
      <c r="A5008" s="90">
        <v>5167</v>
      </c>
      <c r="B5008" s="85" t="s">
        <v>10267</v>
      </c>
      <c r="C5008" s="84" t="s">
        <v>3630</v>
      </c>
      <c r="D5008" s="86" t="s">
        <v>10268</v>
      </c>
    </row>
    <row r="5009" spans="1:4">
      <c r="A5009" s="90">
        <v>5168</v>
      </c>
      <c r="B5009" s="85" t="s">
        <v>10269</v>
      </c>
      <c r="C5009" s="84" t="s">
        <v>3630</v>
      </c>
      <c r="D5009" s="86" t="s">
        <v>10270</v>
      </c>
    </row>
    <row r="5010" spans="1:4">
      <c r="A5010" s="90">
        <v>5169</v>
      </c>
      <c r="B5010" s="85" t="s">
        <v>10271</v>
      </c>
      <c r="C5010" s="84" t="s">
        <v>3630</v>
      </c>
      <c r="D5010" s="84" t="s">
        <v>103</v>
      </c>
    </row>
    <row r="5011" spans="1:4">
      <c r="A5011" s="90">
        <v>5170</v>
      </c>
      <c r="B5011" s="85" t="s">
        <v>10272</v>
      </c>
      <c r="C5011" s="84" t="s">
        <v>3630</v>
      </c>
      <c r="D5011" s="86" t="s">
        <v>818</v>
      </c>
    </row>
    <row r="5012" spans="1:4">
      <c r="A5012" s="90">
        <v>5171</v>
      </c>
      <c r="B5012" s="85" t="s">
        <v>10273</v>
      </c>
      <c r="C5012" s="84" t="s">
        <v>3630</v>
      </c>
      <c r="D5012" s="86" t="s">
        <v>315</v>
      </c>
    </row>
    <row r="5013" spans="1:4">
      <c r="A5013" s="90">
        <v>5172</v>
      </c>
      <c r="B5013" s="85" t="s">
        <v>10274</v>
      </c>
      <c r="C5013" s="84" t="s">
        <v>3630</v>
      </c>
      <c r="D5013" s="86" t="s">
        <v>1540</v>
      </c>
    </row>
    <row r="5014" spans="1:4">
      <c r="A5014" s="90">
        <v>5173</v>
      </c>
      <c r="B5014" s="85" t="s">
        <v>10275</v>
      </c>
      <c r="C5014" s="84" t="s">
        <v>3630</v>
      </c>
      <c r="D5014" s="86" t="s">
        <v>7540</v>
      </c>
    </row>
    <row r="5015" spans="1:4">
      <c r="A5015" s="90">
        <v>5174</v>
      </c>
      <c r="B5015" s="85" t="s">
        <v>10276</v>
      </c>
      <c r="C5015" s="84" t="s">
        <v>3630</v>
      </c>
      <c r="D5015" s="86" t="s">
        <v>838</v>
      </c>
    </row>
    <row r="5016" spans="1:4">
      <c r="A5016" s="90">
        <v>5175</v>
      </c>
      <c r="B5016" s="85" t="s">
        <v>10277</v>
      </c>
      <c r="C5016" s="84" t="s">
        <v>3630</v>
      </c>
      <c r="D5016" s="86" t="s">
        <v>1007</v>
      </c>
    </row>
    <row r="5017" spans="1:4">
      <c r="A5017" s="90">
        <v>5176</v>
      </c>
      <c r="B5017" s="85" t="s">
        <v>10278</v>
      </c>
      <c r="C5017" s="84" t="s">
        <v>3630</v>
      </c>
      <c r="D5017" s="86" t="s">
        <v>10279</v>
      </c>
    </row>
    <row r="5018" spans="1:4">
      <c r="A5018" s="90">
        <v>5177</v>
      </c>
      <c r="B5018" s="85" t="s">
        <v>10280</v>
      </c>
      <c r="C5018" s="84" t="s">
        <v>3630</v>
      </c>
      <c r="D5018" s="86" t="s">
        <v>2084</v>
      </c>
    </row>
    <row r="5019" spans="1:4">
      <c r="D5019" s="84" t="s">
        <v>3696</v>
      </c>
    </row>
    <row r="5020" spans="1:4">
      <c r="B5020" s="82" t="s">
        <v>10281</v>
      </c>
    </row>
    <row r="5022" spans="1:4">
      <c r="B5022" s="82" t="s">
        <v>3604</v>
      </c>
      <c r="C5022" s="83" t="s">
        <v>3605</v>
      </c>
    </row>
    <row r="5023" spans="1:4">
      <c r="D5023" s="83" t="s">
        <v>3606</v>
      </c>
    </row>
    <row r="5024" spans="1:4">
      <c r="A5024" s="83" t="s">
        <v>3607</v>
      </c>
      <c r="B5024" s="82" t="s">
        <v>3608</v>
      </c>
      <c r="C5024" s="83" t="s">
        <v>3609</v>
      </c>
    </row>
    <row r="5025" spans="1:4">
      <c r="A5025" s="90">
        <v>5178</v>
      </c>
      <c r="B5025" s="85" t="s">
        <v>10282</v>
      </c>
      <c r="C5025" s="84" t="s">
        <v>3630</v>
      </c>
      <c r="D5025" s="86" t="s">
        <v>1809</v>
      </c>
    </row>
    <row r="5026" spans="1:4">
      <c r="A5026" s="90">
        <v>5179</v>
      </c>
      <c r="B5026" s="85" t="s">
        <v>10283</v>
      </c>
      <c r="C5026" s="84" t="s">
        <v>3630</v>
      </c>
      <c r="D5026" s="86" t="s">
        <v>10284</v>
      </c>
    </row>
    <row r="5027" spans="1:4">
      <c r="A5027" s="90">
        <v>5180</v>
      </c>
      <c r="B5027" s="85" t="s">
        <v>10285</v>
      </c>
      <c r="C5027" s="84" t="s">
        <v>3630</v>
      </c>
      <c r="D5027" s="86" t="s">
        <v>10286</v>
      </c>
    </row>
    <row r="5028" spans="1:4">
      <c r="A5028" s="90">
        <v>5181</v>
      </c>
      <c r="B5028" s="85" t="s">
        <v>10287</v>
      </c>
      <c r="C5028" s="84" t="s">
        <v>3630</v>
      </c>
      <c r="D5028" s="84" t="s">
        <v>1674</v>
      </c>
    </row>
    <row r="5029" spans="1:4">
      <c r="A5029" s="90">
        <v>5182</v>
      </c>
      <c r="B5029" s="85" t="s">
        <v>10288</v>
      </c>
      <c r="C5029" s="84" t="s">
        <v>3630</v>
      </c>
      <c r="D5029" s="86" t="s">
        <v>10289</v>
      </c>
    </row>
    <row r="5030" spans="1:4">
      <c r="A5030" s="90">
        <v>5183</v>
      </c>
      <c r="B5030" s="85" t="s">
        <v>10290</v>
      </c>
      <c r="C5030" s="84" t="s">
        <v>3630</v>
      </c>
      <c r="D5030" s="86" t="s">
        <v>234</v>
      </c>
    </row>
    <row r="5031" spans="1:4">
      <c r="A5031" s="90">
        <v>5184</v>
      </c>
      <c r="B5031" s="85" t="s">
        <v>10291</v>
      </c>
      <c r="C5031" s="84" t="s">
        <v>3630</v>
      </c>
      <c r="D5031" s="86" t="s">
        <v>841</v>
      </c>
    </row>
    <row r="5032" spans="1:4">
      <c r="A5032" s="90">
        <v>5185</v>
      </c>
      <c r="B5032" s="85" t="s">
        <v>10292</v>
      </c>
      <c r="C5032" s="84" t="s">
        <v>3630</v>
      </c>
      <c r="D5032" s="86" t="s">
        <v>3009</v>
      </c>
    </row>
    <row r="5033" spans="1:4">
      <c r="A5033" s="90">
        <v>5186</v>
      </c>
      <c r="B5033" s="85" t="s">
        <v>10293</v>
      </c>
      <c r="C5033" s="84" t="s">
        <v>3630</v>
      </c>
      <c r="D5033" s="86" t="s">
        <v>2169</v>
      </c>
    </row>
    <row r="5034" spans="1:4">
      <c r="A5034" s="90">
        <v>5187</v>
      </c>
      <c r="B5034" s="85" t="s">
        <v>10294</v>
      </c>
      <c r="C5034" s="84" t="s">
        <v>3630</v>
      </c>
      <c r="D5034" s="86" t="s">
        <v>721</v>
      </c>
    </row>
    <row r="5035" spans="1:4">
      <c r="A5035" s="90">
        <v>5188</v>
      </c>
      <c r="B5035" s="85" t="s">
        <v>10295</v>
      </c>
      <c r="C5035" s="84" t="s">
        <v>3630</v>
      </c>
      <c r="D5035" s="86" t="s">
        <v>10296</v>
      </c>
    </row>
    <row r="5036" spans="1:4">
      <c r="A5036" s="90">
        <v>5189</v>
      </c>
      <c r="B5036" s="85" t="s">
        <v>10297</v>
      </c>
      <c r="C5036" s="84" t="s">
        <v>3630</v>
      </c>
      <c r="D5036" s="86" t="s">
        <v>603</v>
      </c>
    </row>
    <row r="5037" spans="1:4">
      <c r="A5037" s="90">
        <v>5190</v>
      </c>
      <c r="B5037" s="85" t="s">
        <v>10298</v>
      </c>
      <c r="C5037" s="84" t="s">
        <v>3630</v>
      </c>
      <c r="D5037" s="86" t="s">
        <v>3009</v>
      </c>
    </row>
    <row r="5038" spans="1:4">
      <c r="A5038" s="90">
        <v>5191</v>
      </c>
      <c r="B5038" s="85" t="s">
        <v>10299</v>
      </c>
      <c r="C5038" s="84" t="s">
        <v>3630</v>
      </c>
      <c r="D5038" s="86" t="s">
        <v>2169</v>
      </c>
    </row>
    <row r="5039" spans="1:4">
      <c r="A5039" s="90">
        <v>5192</v>
      </c>
      <c r="B5039" s="85" t="s">
        <v>10300</v>
      </c>
      <c r="C5039" s="84" t="s">
        <v>3630</v>
      </c>
      <c r="D5039" s="86" t="s">
        <v>721</v>
      </c>
    </row>
    <row r="5040" spans="1:4">
      <c r="A5040" s="90">
        <v>5193</v>
      </c>
      <c r="B5040" s="85" t="s">
        <v>10301</v>
      </c>
      <c r="C5040" s="84" t="s">
        <v>3630</v>
      </c>
      <c r="D5040" s="86" t="s">
        <v>10296</v>
      </c>
    </row>
    <row r="5041" spans="1:4">
      <c r="A5041" s="90">
        <v>5194</v>
      </c>
      <c r="B5041" s="85" t="s">
        <v>10302</v>
      </c>
      <c r="C5041" s="84" t="s">
        <v>3630</v>
      </c>
      <c r="D5041" s="86" t="s">
        <v>603</v>
      </c>
    </row>
    <row r="5042" spans="1:4">
      <c r="A5042" s="90">
        <v>5195</v>
      </c>
      <c r="B5042" s="85" t="s">
        <v>10303</v>
      </c>
      <c r="C5042" s="84" t="s">
        <v>3630</v>
      </c>
      <c r="D5042" s="86" t="s">
        <v>5344</v>
      </c>
    </row>
    <row r="5043" spans="1:4">
      <c r="A5043" s="90">
        <v>5196</v>
      </c>
      <c r="B5043" s="85" t="s">
        <v>10304</v>
      </c>
      <c r="C5043" s="84" t="s">
        <v>3630</v>
      </c>
      <c r="D5043" s="86" t="s">
        <v>1449</v>
      </c>
    </row>
    <row r="5044" spans="1:4">
      <c r="A5044" s="90">
        <v>5197</v>
      </c>
      <c r="B5044" s="85" t="s">
        <v>10305</v>
      </c>
      <c r="C5044" s="84" t="s">
        <v>3630</v>
      </c>
      <c r="D5044" s="86" t="s">
        <v>633</v>
      </c>
    </row>
    <row r="5045" spans="1:4">
      <c r="A5045" s="90">
        <v>5198</v>
      </c>
      <c r="B5045" s="85" t="s">
        <v>10306</v>
      </c>
      <c r="C5045" s="84" t="s">
        <v>3630</v>
      </c>
      <c r="D5045" s="86" t="s">
        <v>9600</v>
      </c>
    </row>
    <row r="5046" spans="1:4">
      <c r="A5046" s="90">
        <v>5199</v>
      </c>
      <c r="B5046" s="85" t="s">
        <v>10307</v>
      </c>
      <c r="C5046" s="84" t="s">
        <v>3630</v>
      </c>
      <c r="D5046" s="86" t="s">
        <v>10308</v>
      </c>
    </row>
    <row r="5047" spans="1:4">
      <c r="A5047" s="90">
        <v>5200</v>
      </c>
      <c r="B5047" s="85" t="s">
        <v>10309</v>
      </c>
      <c r="C5047" s="84" t="s">
        <v>3630</v>
      </c>
      <c r="D5047" s="86" t="s">
        <v>3253</v>
      </c>
    </row>
    <row r="5048" spans="1:4">
      <c r="A5048" s="90">
        <v>5201</v>
      </c>
      <c r="B5048" s="85" t="s">
        <v>10310</v>
      </c>
      <c r="C5048" s="84" t="s">
        <v>3630</v>
      </c>
      <c r="D5048" s="86" t="s">
        <v>10311</v>
      </c>
    </row>
    <row r="5049" spans="1:4">
      <c r="A5049" s="90">
        <v>5205</v>
      </c>
      <c r="B5049" s="85" t="s">
        <v>10312</v>
      </c>
      <c r="C5049" s="84" t="s">
        <v>3630</v>
      </c>
      <c r="D5049" s="86" t="s">
        <v>3937</v>
      </c>
    </row>
    <row r="5050" spans="1:4">
      <c r="A5050" s="90">
        <v>5207</v>
      </c>
      <c r="B5050" s="85" t="s">
        <v>10313</v>
      </c>
      <c r="C5050" s="84" t="s">
        <v>3630</v>
      </c>
      <c r="D5050" s="86" t="s">
        <v>3310</v>
      </c>
    </row>
    <row r="5051" spans="1:4">
      <c r="A5051" s="90">
        <v>5208</v>
      </c>
      <c r="B5051" s="85" t="s">
        <v>10314</v>
      </c>
      <c r="C5051" s="84" t="s">
        <v>3968</v>
      </c>
      <c r="D5051" s="86" t="s">
        <v>522</v>
      </c>
    </row>
    <row r="5052" spans="1:4">
      <c r="A5052" s="90">
        <v>5209</v>
      </c>
      <c r="B5052" s="85" t="s">
        <v>10315</v>
      </c>
      <c r="C5052" s="84" t="s">
        <v>3746</v>
      </c>
      <c r="D5052" s="86" t="s">
        <v>4625</v>
      </c>
    </row>
    <row r="5053" spans="1:4">
      <c r="A5053" s="90">
        <v>5210</v>
      </c>
      <c r="B5053" s="85" t="s">
        <v>10316</v>
      </c>
      <c r="C5053" s="84" t="s">
        <v>3630</v>
      </c>
      <c r="D5053" s="86" t="s">
        <v>752</v>
      </c>
    </row>
    <row r="5054" spans="1:4">
      <c r="A5054" s="90">
        <v>5211</v>
      </c>
      <c r="B5054" s="85" t="s">
        <v>10317</v>
      </c>
      <c r="C5054" s="84" t="s">
        <v>3630</v>
      </c>
      <c r="D5054" s="86" t="s">
        <v>2458</v>
      </c>
    </row>
    <row r="5055" spans="1:4">
      <c r="A5055" s="90">
        <v>5212</v>
      </c>
      <c r="B5055" s="85" t="s">
        <v>10318</v>
      </c>
      <c r="C5055" s="84" t="s">
        <v>3630</v>
      </c>
      <c r="D5055" s="86" t="s">
        <v>3496</v>
      </c>
    </row>
    <row r="5056" spans="1:4">
      <c r="A5056" s="90">
        <v>5214</v>
      </c>
      <c r="B5056" s="85" t="s">
        <v>10319</v>
      </c>
      <c r="C5056" s="84" t="s">
        <v>3630</v>
      </c>
      <c r="D5056" s="86" t="s">
        <v>10320</v>
      </c>
    </row>
    <row r="5057" spans="1:4">
      <c r="A5057" s="90">
        <v>5215</v>
      </c>
      <c r="B5057" s="85" t="s">
        <v>10321</v>
      </c>
      <c r="C5057" s="84" t="s">
        <v>3630</v>
      </c>
      <c r="D5057" s="86" t="s">
        <v>10322</v>
      </c>
    </row>
    <row r="5058" spans="1:4">
      <c r="D5058" s="84" t="s">
        <v>3696</v>
      </c>
    </row>
    <row r="5059" spans="1:4">
      <c r="B5059" s="82" t="s">
        <v>10323</v>
      </c>
    </row>
    <row r="5061" spans="1:4">
      <c r="B5061" s="82" t="s">
        <v>3604</v>
      </c>
      <c r="C5061" s="83" t="s">
        <v>3605</v>
      </c>
    </row>
    <row r="5062" spans="1:4">
      <c r="D5062" s="83" t="s">
        <v>3606</v>
      </c>
    </row>
    <row r="5063" spans="1:4">
      <c r="A5063" s="83" t="s">
        <v>3607</v>
      </c>
      <c r="B5063" s="82" t="s">
        <v>3608</v>
      </c>
      <c r="C5063" s="83" t="s">
        <v>3609</v>
      </c>
    </row>
    <row r="5064" spans="1:4">
      <c r="A5064" s="90">
        <v>5234</v>
      </c>
      <c r="B5064" s="85" t="s">
        <v>10324</v>
      </c>
      <c r="C5064" s="84" t="s">
        <v>3630</v>
      </c>
      <c r="D5064" s="86" t="s">
        <v>6331</v>
      </c>
    </row>
    <row r="5065" spans="1:4">
      <c r="A5065" s="90">
        <v>5235</v>
      </c>
      <c r="B5065" s="85" t="s">
        <v>8550</v>
      </c>
      <c r="C5065" s="84" t="s">
        <v>3746</v>
      </c>
      <c r="D5065" s="86" t="s">
        <v>161</v>
      </c>
    </row>
    <row r="5066" spans="1:4">
      <c r="A5066" s="90">
        <v>5236</v>
      </c>
      <c r="B5066" s="85" t="s">
        <v>10325</v>
      </c>
      <c r="C5066" s="84" t="s">
        <v>3746</v>
      </c>
      <c r="D5066" s="86" t="s">
        <v>161</v>
      </c>
    </row>
    <row r="5067" spans="1:4">
      <c r="A5067" s="90">
        <v>5240</v>
      </c>
      <c r="B5067" s="85" t="s">
        <v>10326</v>
      </c>
      <c r="C5067" s="84" t="s">
        <v>3630</v>
      </c>
      <c r="D5067" s="86" t="s">
        <v>2731</v>
      </c>
    </row>
    <row r="5068" spans="1:4">
      <c r="A5068" s="90">
        <v>5241</v>
      </c>
      <c r="B5068" s="85" t="s">
        <v>10327</v>
      </c>
      <c r="C5068" s="84" t="s">
        <v>3630</v>
      </c>
      <c r="D5068" s="86" t="s">
        <v>2731</v>
      </c>
    </row>
    <row r="5069" spans="1:4">
      <c r="A5069" s="90">
        <v>5242</v>
      </c>
      <c r="B5069" s="85" t="s">
        <v>10328</v>
      </c>
      <c r="C5069" s="84" t="s">
        <v>3630</v>
      </c>
      <c r="D5069" s="86" t="s">
        <v>580</v>
      </c>
    </row>
    <row r="5070" spans="1:4">
      <c r="A5070" s="90">
        <v>5243</v>
      </c>
      <c r="B5070" s="85" t="s">
        <v>10329</v>
      </c>
      <c r="C5070" s="84" t="s">
        <v>3630</v>
      </c>
      <c r="D5070" s="86" t="s">
        <v>1123</v>
      </c>
    </row>
    <row r="5071" spans="1:4">
      <c r="A5071" s="90">
        <v>5244</v>
      </c>
      <c r="B5071" s="85" t="s">
        <v>10330</v>
      </c>
      <c r="C5071" s="84" t="s">
        <v>3630</v>
      </c>
      <c r="D5071" s="86" t="s">
        <v>918</v>
      </c>
    </row>
    <row r="5072" spans="1:4">
      <c r="A5072" s="90">
        <v>5245</v>
      </c>
      <c r="B5072" s="85" t="s">
        <v>10331</v>
      </c>
      <c r="C5072" s="84" t="s">
        <v>3630</v>
      </c>
      <c r="D5072" s="86" t="s">
        <v>1026</v>
      </c>
    </row>
    <row r="5073" spans="1:4">
      <c r="A5073" s="90">
        <v>5246</v>
      </c>
      <c r="B5073" s="85" t="s">
        <v>10332</v>
      </c>
      <c r="C5073" s="84" t="s">
        <v>3630</v>
      </c>
      <c r="D5073" s="86" t="s">
        <v>3163</v>
      </c>
    </row>
    <row r="5074" spans="1:4">
      <c r="A5074" s="90">
        <v>5247</v>
      </c>
      <c r="B5074" s="85" t="s">
        <v>10333</v>
      </c>
      <c r="C5074" s="84" t="s">
        <v>3630</v>
      </c>
      <c r="D5074" s="86" t="s">
        <v>2168</v>
      </c>
    </row>
    <row r="5075" spans="1:4">
      <c r="A5075" s="90">
        <v>5248</v>
      </c>
      <c r="B5075" s="85" t="s">
        <v>10334</v>
      </c>
      <c r="C5075" s="84" t="s">
        <v>3630</v>
      </c>
      <c r="D5075" s="86" t="s">
        <v>1632</v>
      </c>
    </row>
    <row r="5076" spans="1:4">
      <c r="A5076" s="90">
        <v>5249</v>
      </c>
      <c r="B5076" s="85" t="s">
        <v>10335</v>
      </c>
      <c r="C5076" s="84" t="s">
        <v>3630</v>
      </c>
      <c r="D5076" s="86" t="s">
        <v>1697</v>
      </c>
    </row>
    <row r="5077" spans="1:4">
      <c r="A5077" s="90">
        <v>5250</v>
      </c>
      <c r="B5077" s="85" t="s">
        <v>10336</v>
      </c>
      <c r="C5077" s="84" t="s">
        <v>3630</v>
      </c>
      <c r="D5077" s="86" t="s">
        <v>3049</v>
      </c>
    </row>
    <row r="5078" spans="1:4">
      <c r="A5078" s="90">
        <v>5251</v>
      </c>
      <c r="B5078" s="85" t="s">
        <v>10337</v>
      </c>
      <c r="C5078" s="84" t="s">
        <v>3630</v>
      </c>
      <c r="D5078" s="86" t="s">
        <v>10338</v>
      </c>
    </row>
    <row r="5079" spans="1:4">
      <c r="A5079" s="90">
        <v>5252</v>
      </c>
      <c r="B5079" s="85" t="s">
        <v>10339</v>
      </c>
      <c r="C5079" s="84" t="s">
        <v>3630</v>
      </c>
      <c r="D5079" s="86" t="s">
        <v>3408</v>
      </c>
    </row>
    <row r="5080" spans="1:4">
      <c r="A5080" s="90">
        <v>5253</v>
      </c>
      <c r="B5080" s="85" t="s">
        <v>10340</v>
      </c>
      <c r="C5080" s="84" t="s">
        <v>3630</v>
      </c>
      <c r="D5080" s="86" t="s">
        <v>2045</v>
      </c>
    </row>
    <row r="5081" spans="1:4">
      <c r="A5081" s="90">
        <v>5254</v>
      </c>
      <c r="B5081" s="85" t="s">
        <v>10341</v>
      </c>
      <c r="C5081" s="84" t="s">
        <v>3630</v>
      </c>
      <c r="D5081" s="86" t="s">
        <v>10342</v>
      </c>
    </row>
    <row r="5082" spans="1:4">
      <c r="A5082" s="90">
        <v>5255</v>
      </c>
      <c r="B5082" s="85" t="s">
        <v>10343</v>
      </c>
      <c r="C5082" s="84" t="s">
        <v>3630</v>
      </c>
      <c r="D5082" s="86" t="s">
        <v>10344</v>
      </c>
    </row>
    <row r="5083" spans="1:4">
      <c r="A5083" s="90">
        <v>5284</v>
      </c>
      <c r="B5083" s="85" t="s">
        <v>10345</v>
      </c>
      <c r="C5083" s="84" t="s">
        <v>3630</v>
      </c>
      <c r="D5083" s="86" t="s">
        <v>10346</v>
      </c>
    </row>
    <row r="5084" spans="1:4">
      <c r="A5084" s="90">
        <v>5288</v>
      </c>
      <c r="B5084" s="85" t="s">
        <v>10347</v>
      </c>
      <c r="C5084" s="84" t="s">
        <v>3630</v>
      </c>
      <c r="D5084" s="86" t="s">
        <v>10348</v>
      </c>
    </row>
    <row r="5085" spans="1:4">
      <c r="A5085" s="90">
        <v>5298</v>
      </c>
      <c r="B5085" s="85" t="s">
        <v>10349</v>
      </c>
      <c r="C5085" s="84" t="s">
        <v>3630</v>
      </c>
      <c r="D5085" s="86" t="s">
        <v>10350</v>
      </c>
    </row>
    <row r="5086" spans="1:4">
      <c r="A5086" s="90">
        <v>5302</v>
      </c>
      <c r="B5086" s="85" t="s">
        <v>10351</v>
      </c>
      <c r="C5086" s="84" t="s">
        <v>3630</v>
      </c>
      <c r="D5086" s="86" t="s">
        <v>10352</v>
      </c>
    </row>
    <row r="5087" spans="1:4">
      <c r="A5087" s="90">
        <v>5307</v>
      </c>
      <c r="B5087" s="85" t="s">
        <v>10353</v>
      </c>
      <c r="C5087" s="84" t="s">
        <v>3630</v>
      </c>
      <c r="D5087" s="86" t="s">
        <v>10354</v>
      </c>
    </row>
    <row r="5088" spans="1:4">
      <c r="A5088" s="90">
        <v>5311</v>
      </c>
      <c r="B5088" s="85" t="s">
        <v>10355</v>
      </c>
      <c r="C5088" s="84" t="s">
        <v>3630</v>
      </c>
      <c r="D5088" s="86" t="s">
        <v>10356</v>
      </c>
    </row>
    <row r="5089" spans="1:4">
      <c r="A5089" s="90">
        <v>5315</v>
      </c>
      <c r="B5089" s="85" t="s">
        <v>10357</v>
      </c>
      <c r="C5089" s="84" t="s">
        <v>3630</v>
      </c>
      <c r="D5089" s="86" t="s">
        <v>10358</v>
      </c>
    </row>
    <row r="5090" spans="1:4">
      <c r="A5090" s="90">
        <v>5316</v>
      </c>
      <c r="B5090" s="85" t="s">
        <v>10359</v>
      </c>
      <c r="C5090" s="84" t="s">
        <v>3630</v>
      </c>
      <c r="D5090" s="86" t="s">
        <v>10360</v>
      </c>
    </row>
    <row r="5091" spans="1:4">
      <c r="A5091" s="90">
        <v>5320</v>
      </c>
      <c r="B5091" s="85" t="s">
        <v>10361</v>
      </c>
      <c r="C5091" s="84" t="s">
        <v>3630</v>
      </c>
      <c r="D5091" s="88" t="s">
        <v>10362</v>
      </c>
    </row>
    <row r="5092" spans="1:4">
      <c r="A5092" s="90">
        <v>5324</v>
      </c>
      <c r="B5092" s="85" t="s">
        <v>10363</v>
      </c>
      <c r="C5092" s="84" t="s">
        <v>3630</v>
      </c>
      <c r="D5092" s="86" t="s">
        <v>10364</v>
      </c>
    </row>
    <row r="5093" spans="1:4">
      <c r="A5093" s="90">
        <v>5325</v>
      </c>
      <c r="B5093" s="85" t="s">
        <v>10365</v>
      </c>
      <c r="C5093" s="84" t="s">
        <v>3630</v>
      </c>
      <c r="D5093" s="86" t="s">
        <v>10366</v>
      </c>
    </row>
    <row r="5094" spans="1:4">
      <c r="A5094" s="90">
        <v>5326</v>
      </c>
      <c r="B5094" s="85" t="s">
        <v>10367</v>
      </c>
      <c r="C5094" s="84" t="s">
        <v>3630</v>
      </c>
      <c r="D5094" s="86" t="s">
        <v>10368</v>
      </c>
    </row>
    <row r="5095" spans="1:4">
      <c r="A5095" s="90">
        <v>5327</v>
      </c>
      <c r="B5095" s="85" t="s">
        <v>10369</v>
      </c>
      <c r="C5095" s="84" t="s">
        <v>3630</v>
      </c>
      <c r="D5095" s="86" t="s">
        <v>10370</v>
      </c>
    </row>
    <row r="5096" spans="1:4">
      <c r="A5096" s="90">
        <v>5328</v>
      </c>
      <c r="B5096" s="85" t="s">
        <v>10371</v>
      </c>
      <c r="C5096" s="84" t="s">
        <v>3630</v>
      </c>
      <c r="D5096" s="87" t="s">
        <v>10372</v>
      </c>
    </row>
    <row r="5097" spans="1:4">
      <c r="D5097" s="84" t="s">
        <v>3696</v>
      </c>
    </row>
    <row r="5098" spans="1:4">
      <c r="B5098" s="82" t="s">
        <v>10373</v>
      </c>
    </row>
    <row r="5100" spans="1:4">
      <c r="B5100" s="82" t="s">
        <v>3604</v>
      </c>
      <c r="C5100" s="83" t="s">
        <v>3605</v>
      </c>
    </row>
    <row r="5101" spans="1:4">
      <c r="D5101" s="83" t="s">
        <v>3606</v>
      </c>
    </row>
    <row r="5102" spans="1:4">
      <c r="A5102" s="83" t="s">
        <v>3607</v>
      </c>
      <c r="B5102" s="82" t="s">
        <v>3608</v>
      </c>
      <c r="C5102" s="83" t="s">
        <v>3609</v>
      </c>
    </row>
    <row r="5103" spans="1:4">
      <c r="A5103" s="90">
        <v>5329</v>
      </c>
      <c r="B5103" s="85" t="s">
        <v>10374</v>
      </c>
      <c r="C5103" s="84" t="s">
        <v>3630</v>
      </c>
      <c r="D5103" s="86" t="s">
        <v>2267</v>
      </c>
    </row>
    <row r="5104" spans="1:4">
      <c r="A5104" s="90">
        <v>5330</v>
      </c>
      <c r="B5104" s="85" t="s">
        <v>10375</v>
      </c>
      <c r="C5104" s="84" t="s">
        <v>3630</v>
      </c>
      <c r="D5104" s="86" t="s">
        <v>10376</v>
      </c>
    </row>
    <row r="5105" spans="1:4">
      <c r="A5105" s="90">
        <v>5331</v>
      </c>
      <c r="B5105" s="85" t="s">
        <v>10377</v>
      </c>
      <c r="C5105" s="84" t="s">
        <v>3630</v>
      </c>
      <c r="D5105" s="86" t="s">
        <v>10378</v>
      </c>
    </row>
    <row r="5106" spans="1:4">
      <c r="A5106" s="90">
        <v>5332</v>
      </c>
      <c r="B5106" s="85" t="s">
        <v>10379</v>
      </c>
      <c r="C5106" s="84" t="s">
        <v>3630</v>
      </c>
      <c r="D5106" s="86" t="s">
        <v>10380</v>
      </c>
    </row>
    <row r="5107" spans="1:4">
      <c r="A5107" s="90">
        <v>5333</v>
      </c>
      <c r="B5107" s="85" t="s">
        <v>10381</v>
      </c>
      <c r="C5107" s="84" t="s">
        <v>3630</v>
      </c>
      <c r="D5107" s="86" t="s">
        <v>10382</v>
      </c>
    </row>
    <row r="5108" spans="1:4">
      <c r="A5108" s="90">
        <v>5335</v>
      </c>
      <c r="B5108" s="85" t="s">
        <v>10383</v>
      </c>
      <c r="C5108" s="84" t="s">
        <v>3630</v>
      </c>
      <c r="D5108" s="86" t="s">
        <v>10384</v>
      </c>
    </row>
    <row r="5109" spans="1:4">
      <c r="A5109" s="90">
        <v>5336</v>
      </c>
      <c r="B5109" s="85" t="s">
        <v>10385</v>
      </c>
      <c r="C5109" s="84" t="s">
        <v>3630</v>
      </c>
      <c r="D5109" s="86" t="s">
        <v>10386</v>
      </c>
    </row>
    <row r="5110" spans="1:4">
      <c r="A5110" s="90">
        <v>5337</v>
      </c>
      <c r="B5110" s="85" t="s">
        <v>10387</v>
      </c>
      <c r="C5110" s="84" t="s">
        <v>3630</v>
      </c>
      <c r="D5110" s="86" t="s">
        <v>10388</v>
      </c>
    </row>
    <row r="5111" spans="1:4">
      <c r="A5111" s="90">
        <v>5341</v>
      </c>
      <c r="B5111" s="85" t="s">
        <v>10389</v>
      </c>
      <c r="C5111" s="84" t="s">
        <v>3630</v>
      </c>
      <c r="D5111" s="86" t="s">
        <v>1434</v>
      </c>
    </row>
    <row r="5112" spans="1:4">
      <c r="A5112" s="90">
        <v>5342</v>
      </c>
      <c r="B5112" s="85" t="s">
        <v>10390</v>
      </c>
      <c r="C5112" s="84" t="s">
        <v>3630</v>
      </c>
      <c r="D5112" s="86" t="s">
        <v>2215</v>
      </c>
    </row>
    <row r="5113" spans="1:4">
      <c r="A5113" s="90">
        <v>5343</v>
      </c>
      <c r="B5113" s="85" t="s">
        <v>10391</v>
      </c>
      <c r="C5113" s="84" t="s">
        <v>3630</v>
      </c>
      <c r="D5113" s="86" t="s">
        <v>2143</v>
      </c>
    </row>
    <row r="5114" spans="1:4">
      <c r="A5114" s="90">
        <v>5344</v>
      </c>
      <c r="B5114" s="85" t="s">
        <v>10392</v>
      </c>
      <c r="C5114" s="84" t="s">
        <v>3630</v>
      </c>
      <c r="D5114" s="86" t="s">
        <v>10380</v>
      </c>
    </row>
    <row r="5115" spans="1:4">
      <c r="A5115" s="90">
        <v>5345</v>
      </c>
      <c r="B5115" s="85" t="s">
        <v>10393</v>
      </c>
      <c r="C5115" s="84" t="s">
        <v>3630</v>
      </c>
      <c r="D5115" s="86" t="s">
        <v>10394</v>
      </c>
    </row>
    <row r="5116" spans="1:4">
      <c r="A5116" s="90">
        <v>5346</v>
      </c>
      <c r="B5116" s="85" t="s">
        <v>10395</v>
      </c>
      <c r="C5116" s="84" t="s">
        <v>3630</v>
      </c>
      <c r="D5116" s="86" t="s">
        <v>10396</v>
      </c>
    </row>
    <row r="5117" spans="1:4">
      <c r="A5117" s="90">
        <v>5347</v>
      </c>
      <c r="B5117" s="85" t="s">
        <v>10397</v>
      </c>
      <c r="C5117" s="84" t="s">
        <v>3630</v>
      </c>
      <c r="D5117" s="86" t="s">
        <v>10398</v>
      </c>
    </row>
    <row r="5118" spans="1:4">
      <c r="A5118" s="90">
        <v>5348</v>
      </c>
      <c r="B5118" s="85" t="s">
        <v>10399</v>
      </c>
      <c r="C5118" s="84" t="s">
        <v>3630</v>
      </c>
      <c r="D5118" s="88" t="s">
        <v>10400</v>
      </c>
    </row>
    <row r="5119" spans="1:4">
      <c r="A5119" s="90">
        <v>5349</v>
      </c>
      <c r="B5119" s="85" t="s">
        <v>10401</v>
      </c>
      <c r="C5119" s="84" t="s">
        <v>3630</v>
      </c>
      <c r="D5119" s="88" t="s">
        <v>10402</v>
      </c>
    </row>
    <row r="5120" spans="1:4">
      <c r="A5120" s="90">
        <v>5359</v>
      </c>
      <c r="B5120" s="85" t="s">
        <v>10403</v>
      </c>
      <c r="C5120" s="84" t="s">
        <v>3630</v>
      </c>
      <c r="D5120" s="86" t="s">
        <v>10404</v>
      </c>
    </row>
    <row r="5121" spans="1:4">
      <c r="A5121" s="90">
        <v>5363</v>
      </c>
      <c r="B5121" s="85" t="s">
        <v>10405</v>
      </c>
      <c r="C5121" s="84" t="s">
        <v>3630</v>
      </c>
      <c r="D5121" s="88" t="s">
        <v>10406</v>
      </c>
    </row>
    <row r="5122" spans="1:4">
      <c r="A5122" s="90">
        <v>5367</v>
      </c>
      <c r="B5122" s="85" t="s">
        <v>10407</v>
      </c>
      <c r="C5122" s="84" t="s">
        <v>3630</v>
      </c>
      <c r="D5122" s="86" t="s">
        <v>10408</v>
      </c>
    </row>
    <row r="5123" spans="1:4">
      <c r="A5123" s="90">
        <v>5368</v>
      </c>
      <c r="B5123" s="85" t="s">
        <v>10409</v>
      </c>
      <c r="C5123" s="84" t="s">
        <v>3630</v>
      </c>
      <c r="D5123" s="86" t="s">
        <v>3169</v>
      </c>
    </row>
    <row r="5124" spans="1:4">
      <c r="A5124" s="90">
        <v>5369</v>
      </c>
      <c r="B5124" s="85" t="s">
        <v>10410</v>
      </c>
      <c r="C5124" s="84" t="s">
        <v>3630</v>
      </c>
      <c r="D5124" s="86" t="s">
        <v>10411</v>
      </c>
    </row>
    <row r="5125" spans="1:4">
      <c r="A5125" s="90">
        <v>5385</v>
      </c>
      <c r="B5125" s="85" t="s">
        <v>10412</v>
      </c>
      <c r="C5125" s="84" t="s">
        <v>3630</v>
      </c>
      <c r="D5125" s="86" t="s">
        <v>1456</v>
      </c>
    </row>
    <row r="5126" spans="1:4">
      <c r="A5126" s="90">
        <v>5386</v>
      </c>
      <c r="B5126" s="85" t="s">
        <v>10413</v>
      </c>
      <c r="C5126" s="84" t="s">
        <v>3630</v>
      </c>
      <c r="D5126" s="86" t="s">
        <v>170</v>
      </c>
    </row>
    <row r="5127" spans="1:4">
      <c r="A5127" s="90">
        <v>5387</v>
      </c>
      <c r="B5127" s="85" t="s">
        <v>10414</v>
      </c>
      <c r="C5127" s="84" t="s">
        <v>3630</v>
      </c>
      <c r="D5127" s="86" t="s">
        <v>10415</v>
      </c>
    </row>
    <row r="5128" spans="1:4">
      <c r="A5128" s="90">
        <v>5388</v>
      </c>
      <c r="B5128" s="85" t="s">
        <v>10416</v>
      </c>
      <c r="C5128" s="84" t="s">
        <v>3630</v>
      </c>
      <c r="D5128" s="86" t="s">
        <v>10417</v>
      </c>
    </row>
    <row r="5129" spans="1:4">
      <c r="A5129" s="90">
        <v>5389</v>
      </c>
      <c r="B5129" s="85" t="s">
        <v>10418</v>
      </c>
      <c r="C5129" s="84" t="s">
        <v>3630</v>
      </c>
      <c r="D5129" s="86" t="s">
        <v>10419</v>
      </c>
    </row>
    <row r="5130" spans="1:4">
      <c r="A5130" s="90">
        <v>5398</v>
      </c>
      <c r="B5130" s="85" t="s">
        <v>10420</v>
      </c>
      <c r="C5130" s="84" t="s">
        <v>3630</v>
      </c>
      <c r="D5130" s="88" t="s">
        <v>10421</v>
      </c>
    </row>
    <row r="5131" spans="1:4">
      <c r="A5131" s="90">
        <v>5399</v>
      </c>
      <c r="B5131" s="85" t="s">
        <v>10422</v>
      </c>
      <c r="C5131" s="84" t="s">
        <v>3630</v>
      </c>
      <c r="D5131" s="86" t="s">
        <v>10423</v>
      </c>
    </row>
    <row r="5132" spans="1:4">
      <c r="A5132" s="90">
        <v>5400</v>
      </c>
      <c r="B5132" s="85" t="s">
        <v>10424</v>
      </c>
      <c r="C5132" s="84" t="s">
        <v>3630</v>
      </c>
      <c r="D5132" s="86" t="s">
        <v>10425</v>
      </c>
    </row>
    <row r="5133" spans="1:4">
      <c r="A5133" s="90">
        <v>5401</v>
      </c>
      <c r="B5133" s="85" t="s">
        <v>10426</v>
      </c>
      <c r="C5133" s="84" t="s">
        <v>3630</v>
      </c>
      <c r="D5133" s="86" t="s">
        <v>10427</v>
      </c>
    </row>
    <row r="5134" spans="1:4">
      <c r="A5134" s="90">
        <v>5402</v>
      </c>
      <c r="B5134" s="85" t="s">
        <v>10428</v>
      </c>
      <c r="C5134" s="84" t="s">
        <v>3630</v>
      </c>
      <c r="D5134" s="86" t="s">
        <v>10429</v>
      </c>
    </row>
    <row r="5135" spans="1:4">
      <c r="A5135" s="90">
        <v>5403</v>
      </c>
      <c r="B5135" s="85" t="s">
        <v>10430</v>
      </c>
      <c r="C5135" s="84" t="s">
        <v>3630</v>
      </c>
      <c r="D5135" s="86" t="s">
        <v>10431</v>
      </c>
    </row>
    <row r="5136" spans="1:4">
      <c r="D5136" s="84" t="s">
        <v>3696</v>
      </c>
    </row>
    <row r="5137" spans="1:4">
      <c r="B5137" s="82" t="s">
        <v>10432</v>
      </c>
    </row>
    <row r="5139" spans="1:4">
      <c r="B5139" s="82" t="s">
        <v>3604</v>
      </c>
      <c r="C5139" s="83" t="s">
        <v>3605</v>
      </c>
    </row>
    <row r="5140" spans="1:4">
      <c r="D5140" s="83" t="s">
        <v>3606</v>
      </c>
    </row>
    <row r="5141" spans="1:4">
      <c r="A5141" s="83" t="s">
        <v>3607</v>
      </c>
      <c r="B5141" s="82" t="s">
        <v>3608</v>
      </c>
      <c r="C5141" s="83" t="s">
        <v>3609</v>
      </c>
    </row>
    <row r="5142" spans="1:4">
      <c r="A5142" s="90">
        <v>5404</v>
      </c>
      <c r="B5142" s="85" t="s">
        <v>10433</v>
      </c>
      <c r="C5142" s="84" t="s">
        <v>3630</v>
      </c>
      <c r="D5142" s="86" t="s">
        <v>3159</v>
      </c>
    </row>
    <row r="5143" spans="1:4">
      <c r="A5143" s="90">
        <v>5406</v>
      </c>
      <c r="B5143" s="85" t="s">
        <v>10434</v>
      </c>
      <c r="C5143" s="84" t="s">
        <v>3630</v>
      </c>
      <c r="D5143" s="86" t="s">
        <v>10435</v>
      </c>
    </row>
    <row r="5144" spans="1:4">
      <c r="A5144" s="90">
        <v>5407</v>
      </c>
      <c r="B5144" s="85" t="s">
        <v>10436</v>
      </c>
      <c r="C5144" s="84" t="s">
        <v>3630</v>
      </c>
      <c r="D5144" s="86" t="s">
        <v>10437</v>
      </c>
    </row>
    <row r="5145" spans="1:4">
      <c r="A5145" s="90">
        <v>5408</v>
      </c>
      <c r="B5145" s="85" t="s">
        <v>10438</v>
      </c>
      <c r="C5145" s="84" t="s">
        <v>3630</v>
      </c>
      <c r="D5145" s="86" t="s">
        <v>10439</v>
      </c>
    </row>
    <row r="5146" spans="1:4">
      <c r="A5146" s="90">
        <v>5422</v>
      </c>
      <c r="B5146" s="85" t="s">
        <v>10440</v>
      </c>
      <c r="C5146" s="84" t="s">
        <v>3630</v>
      </c>
      <c r="D5146" s="86" t="s">
        <v>10441</v>
      </c>
    </row>
    <row r="5147" spans="1:4">
      <c r="A5147" s="90">
        <v>5423</v>
      </c>
      <c r="B5147" s="85" t="s">
        <v>10442</v>
      </c>
      <c r="C5147" s="84" t="s">
        <v>3630</v>
      </c>
      <c r="D5147" s="86" t="s">
        <v>10443</v>
      </c>
    </row>
    <row r="5148" spans="1:4">
      <c r="A5148" s="90">
        <v>5425</v>
      </c>
      <c r="B5148" s="85" t="s">
        <v>10444</v>
      </c>
      <c r="C5148" s="84" t="s">
        <v>3630</v>
      </c>
      <c r="D5148" s="86" t="s">
        <v>10445</v>
      </c>
    </row>
    <row r="5149" spans="1:4">
      <c r="A5149" s="90">
        <v>5441</v>
      </c>
      <c r="B5149" s="85" t="s">
        <v>10446</v>
      </c>
      <c r="C5149" s="84" t="s">
        <v>3630</v>
      </c>
      <c r="D5149" s="86" t="s">
        <v>10447</v>
      </c>
    </row>
    <row r="5150" spans="1:4">
      <c r="A5150" s="90">
        <v>5442</v>
      </c>
      <c r="B5150" s="85" t="s">
        <v>10448</v>
      </c>
      <c r="C5150" s="84" t="s">
        <v>3630</v>
      </c>
      <c r="D5150" s="86" t="s">
        <v>10449</v>
      </c>
    </row>
    <row r="5151" spans="1:4">
      <c r="A5151" s="90">
        <v>5443</v>
      </c>
      <c r="B5151" s="85" t="s">
        <v>10450</v>
      </c>
      <c r="C5151" s="84" t="s">
        <v>3630</v>
      </c>
      <c r="D5151" s="86" t="s">
        <v>10451</v>
      </c>
    </row>
    <row r="5152" spans="1:4">
      <c r="A5152" s="90">
        <v>5444</v>
      </c>
      <c r="B5152" s="85" t="s">
        <v>10452</v>
      </c>
      <c r="C5152" s="84" t="s">
        <v>3630</v>
      </c>
      <c r="D5152" s="88" t="s">
        <v>10453</v>
      </c>
    </row>
    <row r="5153" spans="1:4">
      <c r="A5153" s="90">
        <v>5445</v>
      </c>
      <c r="B5153" s="85" t="s">
        <v>10454</v>
      </c>
      <c r="C5153" s="84" t="s">
        <v>3630</v>
      </c>
      <c r="D5153" s="87" t="s">
        <v>10455</v>
      </c>
    </row>
    <row r="5154" spans="1:4">
      <c r="A5154" s="90">
        <v>5454</v>
      </c>
      <c r="B5154" s="85" t="s">
        <v>10456</v>
      </c>
      <c r="C5154" s="84" t="s">
        <v>3630</v>
      </c>
      <c r="D5154" s="86" t="s">
        <v>10457</v>
      </c>
    </row>
    <row r="5155" spans="1:4">
      <c r="A5155" s="90">
        <v>5455</v>
      </c>
      <c r="B5155" s="85" t="s">
        <v>10458</v>
      </c>
      <c r="C5155" s="84" t="s">
        <v>3630</v>
      </c>
      <c r="D5155" s="86" t="s">
        <v>10459</v>
      </c>
    </row>
    <row r="5156" spans="1:4">
      <c r="A5156" s="90">
        <v>5460</v>
      </c>
      <c r="B5156" s="85" t="s">
        <v>10460</v>
      </c>
      <c r="C5156" s="84" t="s">
        <v>3630</v>
      </c>
      <c r="D5156" s="86" t="s">
        <v>3567</v>
      </c>
    </row>
    <row r="5157" spans="1:4">
      <c r="A5157" s="90">
        <v>5461</v>
      </c>
      <c r="B5157" s="85" t="s">
        <v>10461</v>
      </c>
      <c r="C5157" s="84" t="s">
        <v>3630</v>
      </c>
      <c r="D5157" s="86" t="s">
        <v>10462</v>
      </c>
    </row>
    <row r="5158" spans="1:4">
      <c r="A5158" s="90">
        <v>5465</v>
      </c>
      <c r="B5158" s="85" t="s">
        <v>10463</v>
      </c>
      <c r="C5158" s="84" t="s">
        <v>3630</v>
      </c>
      <c r="D5158" s="86" t="s">
        <v>10464</v>
      </c>
    </row>
    <row r="5159" spans="1:4">
      <c r="A5159" s="90">
        <v>5466</v>
      </c>
      <c r="B5159" s="85" t="s">
        <v>10465</v>
      </c>
      <c r="C5159" s="84" t="s">
        <v>3630</v>
      </c>
      <c r="D5159" s="86" t="s">
        <v>10466</v>
      </c>
    </row>
    <row r="5160" spans="1:4">
      <c r="A5160" s="90">
        <v>5467</v>
      </c>
      <c r="B5160" s="85" t="s">
        <v>10467</v>
      </c>
      <c r="C5160" s="84" t="s">
        <v>3630</v>
      </c>
      <c r="D5160" s="86" t="s">
        <v>10069</v>
      </c>
    </row>
    <row r="5161" spans="1:4">
      <c r="A5161" s="90">
        <v>5468</v>
      </c>
      <c r="B5161" s="85" t="s">
        <v>10468</v>
      </c>
      <c r="C5161" s="84" t="s">
        <v>3630</v>
      </c>
      <c r="D5161" s="86" t="s">
        <v>10469</v>
      </c>
    </row>
    <row r="5162" spans="1:4">
      <c r="A5162" s="90">
        <v>5469</v>
      </c>
      <c r="B5162" s="85" t="s">
        <v>10470</v>
      </c>
      <c r="C5162" s="84" t="s">
        <v>3630</v>
      </c>
      <c r="D5162" s="86" t="s">
        <v>10471</v>
      </c>
    </row>
    <row r="5163" spans="1:4">
      <c r="A5163" s="90">
        <v>5470</v>
      </c>
      <c r="B5163" s="85" t="s">
        <v>10472</v>
      </c>
      <c r="C5163" s="84" t="s">
        <v>3630</v>
      </c>
      <c r="D5163" s="86" t="s">
        <v>10473</v>
      </c>
    </row>
    <row r="5164" spans="1:4">
      <c r="A5164" s="90">
        <v>5481</v>
      </c>
      <c r="B5164" s="85" t="s">
        <v>10474</v>
      </c>
      <c r="C5164" s="84" t="s">
        <v>3630</v>
      </c>
      <c r="D5164" s="86" t="s">
        <v>10475</v>
      </c>
    </row>
    <row r="5165" spans="1:4">
      <c r="A5165" s="90">
        <v>5482</v>
      </c>
      <c r="B5165" s="85" t="s">
        <v>10476</v>
      </c>
      <c r="C5165" s="84" t="s">
        <v>3630</v>
      </c>
      <c r="D5165" s="86" t="s">
        <v>10477</v>
      </c>
    </row>
    <row r="5166" spans="1:4">
      <c r="A5166" s="90">
        <v>5484</v>
      </c>
      <c r="B5166" s="85" t="s">
        <v>10478</v>
      </c>
      <c r="C5166" s="84" t="s">
        <v>3630</v>
      </c>
      <c r="D5166" s="86" t="s">
        <v>10479</v>
      </c>
    </row>
    <row r="5167" spans="1:4">
      <c r="A5167" s="90">
        <v>5485</v>
      </c>
      <c r="B5167" s="85" t="s">
        <v>10480</v>
      </c>
      <c r="C5167" s="84" t="s">
        <v>3630</v>
      </c>
      <c r="D5167" s="86" t="s">
        <v>10481</v>
      </c>
    </row>
    <row r="5168" spans="1:4">
      <c r="A5168" s="90">
        <v>5486</v>
      </c>
      <c r="B5168" s="85" t="s">
        <v>10482</v>
      </c>
      <c r="C5168" s="84" t="s">
        <v>3630</v>
      </c>
      <c r="D5168" s="88" t="s">
        <v>10483</v>
      </c>
    </row>
    <row r="5169" spans="1:4">
      <c r="A5169" s="90">
        <v>5487</v>
      </c>
      <c r="B5169" s="85" t="s">
        <v>10484</v>
      </c>
      <c r="C5169" s="84" t="s">
        <v>3630</v>
      </c>
      <c r="D5169" s="86" t="s">
        <v>10479</v>
      </c>
    </row>
    <row r="5170" spans="1:4">
      <c r="A5170" s="90">
        <v>5488</v>
      </c>
      <c r="B5170" s="85" t="s">
        <v>10485</v>
      </c>
      <c r="C5170" s="84" t="s">
        <v>3630</v>
      </c>
      <c r="D5170" s="86" t="s">
        <v>10486</v>
      </c>
    </row>
    <row r="5171" spans="1:4">
      <c r="A5171" s="90">
        <v>5489</v>
      </c>
      <c r="B5171" s="85" t="s">
        <v>10487</v>
      </c>
      <c r="C5171" s="84" t="s">
        <v>3746</v>
      </c>
      <c r="D5171" s="86" t="s">
        <v>1606</v>
      </c>
    </row>
    <row r="5172" spans="1:4">
      <c r="A5172" s="90">
        <v>5491</v>
      </c>
      <c r="B5172" s="85" t="s">
        <v>10488</v>
      </c>
      <c r="C5172" s="84" t="s">
        <v>3630</v>
      </c>
      <c r="D5172" s="86" t="s">
        <v>10489</v>
      </c>
    </row>
    <row r="5173" spans="1:4">
      <c r="A5173" s="90">
        <v>5492</v>
      </c>
      <c r="B5173" s="85" t="s">
        <v>10490</v>
      </c>
      <c r="C5173" s="84" t="s">
        <v>3630</v>
      </c>
      <c r="D5173" s="86" t="s">
        <v>10491</v>
      </c>
    </row>
    <row r="5174" spans="1:4">
      <c r="A5174" s="90">
        <v>5494</v>
      </c>
      <c r="B5174" s="85" t="s">
        <v>10492</v>
      </c>
      <c r="C5174" s="84" t="s">
        <v>3630</v>
      </c>
      <c r="D5174" s="86" t="s">
        <v>10493</v>
      </c>
    </row>
    <row r="5175" spans="1:4">
      <c r="D5175" s="84" t="s">
        <v>3696</v>
      </c>
    </row>
    <row r="5176" spans="1:4">
      <c r="B5176" s="82" t="s">
        <v>10494</v>
      </c>
    </row>
    <row r="5178" spans="1:4">
      <c r="B5178" s="82" t="s">
        <v>3604</v>
      </c>
      <c r="C5178" s="83" t="s">
        <v>3605</v>
      </c>
    </row>
    <row r="5179" spans="1:4">
      <c r="D5179" s="83" t="s">
        <v>3606</v>
      </c>
    </row>
    <row r="5180" spans="1:4">
      <c r="A5180" s="83" t="s">
        <v>3607</v>
      </c>
      <c r="B5180" s="82" t="s">
        <v>3608</v>
      </c>
      <c r="C5180" s="83" t="s">
        <v>3609</v>
      </c>
    </row>
    <row r="5181" spans="1:4">
      <c r="A5181" s="90">
        <v>5500</v>
      </c>
      <c r="B5181" s="85" t="s">
        <v>10495</v>
      </c>
      <c r="C5181" s="84" t="s">
        <v>3630</v>
      </c>
      <c r="D5181" s="88" t="s">
        <v>10496</v>
      </c>
    </row>
    <row r="5182" spans="1:4">
      <c r="A5182" s="90">
        <v>5521</v>
      </c>
      <c r="B5182" s="85" t="s">
        <v>10497</v>
      </c>
      <c r="C5182" s="84" t="s">
        <v>3630</v>
      </c>
      <c r="D5182" s="86" t="s">
        <v>10498</v>
      </c>
    </row>
    <row r="5183" spans="1:4">
      <c r="A5183" s="90">
        <v>5522</v>
      </c>
      <c r="B5183" s="85" t="s">
        <v>10499</v>
      </c>
      <c r="C5183" s="84" t="s">
        <v>3630</v>
      </c>
      <c r="D5183" s="86" t="s">
        <v>10500</v>
      </c>
    </row>
    <row r="5184" spans="1:4">
      <c r="A5184" s="90">
        <v>5523</v>
      </c>
      <c r="B5184" s="85" t="s">
        <v>10501</v>
      </c>
      <c r="C5184" s="84" t="s">
        <v>3630</v>
      </c>
      <c r="D5184" s="86" t="s">
        <v>10502</v>
      </c>
    </row>
    <row r="5185" spans="1:4">
      <c r="A5185" s="90">
        <v>5524</v>
      </c>
      <c r="B5185" s="85" t="s">
        <v>10503</v>
      </c>
      <c r="C5185" s="84" t="s">
        <v>3630</v>
      </c>
      <c r="D5185" s="86" t="s">
        <v>10504</v>
      </c>
    </row>
    <row r="5186" spans="1:4">
      <c r="A5186" s="90">
        <v>5525</v>
      </c>
      <c r="B5186" s="85" t="s">
        <v>10505</v>
      </c>
      <c r="C5186" s="84" t="s">
        <v>3630</v>
      </c>
      <c r="D5186" s="86" t="s">
        <v>10506</v>
      </c>
    </row>
    <row r="5187" spans="1:4">
      <c r="A5187" s="90">
        <v>5526</v>
      </c>
      <c r="B5187" s="85" t="s">
        <v>10507</v>
      </c>
      <c r="C5187" s="84" t="s">
        <v>3630</v>
      </c>
      <c r="D5187" s="86" t="s">
        <v>10508</v>
      </c>
    </row>
    <row r="5188" spans="1:4">
      <c r="A5188" s="90">
        <v>5527</v>
      </c>
      <c r="B5188" s="85" t="s">
        <v>10509</v>
      </c>
      <c r="C5188" s="84" t="s">
        <v>3630</v>
      </c>
      <c r="D5188" s="86" t="s">
        <v>10510</v>
      </c>
    </row>
    <row r="5189" spans="1:4">
      <c r="A5189" s="90">
        <v>5528</v>
      </c>
      <c r="B5189" s="85" t="s">
        <v>10511</v>
      </c>
      <c r="C5189" s="84" t="s">
        <v>3630</v>
      </c>
      <c r="D5189" s="86" t="s">
        <v>10512</v>
      </c>
    </row>
    <row r="5190" spans="1:4">
      <c r="A5190" s="90">
        <v>5529</v>
      </c>
      <c r="B5190" s="85" t="s">
        <v>10513</v>
      </c>
      <c r="C5190" s="84" t="s">
        <v>3630</v>
      </c>
      <c r="D5190" s="86" t="s">
        <v>10514</v>
      </c>
    </row>
    <row r="5191" spans="1:4">
      <c r="A5191" s="90">
        <v>5530</v>
      </c>
      <c r="B5191" s="85" t="s">
        <v>10515</v>
      </c>
      <c r="C5191" s="84" t="s">
        <v>3630</v>
      </c>
      <c r="D5191" s="86" t="s">
        <v>10516</v>
      </c>
    </row>
    <row r="5192" spans="1:4">
      <c r="A5192" s="90">
        <v>5531</v>
      </c>
      <c r="B5192" s="85" t="s">
        <v>10517</v>
      </c>
      <c r="C5192" s="84" t="s">
        <v>3630</v>
      </c>
      <c r="D5192" s="86" t="s">
        <v>10518</v>
      </c>
    </row>
    <row r="5193" spans="1:4">
      <c r="A5193" s="90">
        <v>5532</v>
      </c>
      <c r="B5193" s="85" t="s">
        <v>10519</v>
      </c>
      <c r="C5193" s="84" t="s">
        <v>3630</v>
      </c>
      <c r="D5193" s="86" t="s">
        <v>10520</v>
      </c>
    </row>
    <row r="5194" spans="1:4">
      <c r="A5194" s="90">
        <v>5533</v>
      </c>
      <c r="B5194" s="85" t="s">
        <v>10521</v>
      </c>
      <c r="C5194" s="84" t="s">
        <v>3630</v>
      </c>
      <c r="D5194" s="86" t="s">
        <v>10522</v>
      </c>
    </row>
    <row r="5195" spans="1:4">
      <c r="A5195" s="90">
        <v>5534</v>
      </c>
      <c r="B5195" s="85" t="s">
        <v>10523</v>
      </c>
      <c r="C5195" s="84" t="s">
        <v>3630</v>
      </c>
      <c r="D5195" s="86" t="s">
        <v>3018</v>
      </c>
    </row>
    <row r="5196" spans="1:4">
      <c r="A5196" s="90">
        <v>5535</v>
      </c>
      <c r="B5196" s="85" t="s">
        <v>10524</v>
      </c>
      <c r="C5196" s="84" t="s">
        <v>3630</v>
      </c>
      <c r="D5196" s="86" t="s">
        <v>10525</v>
      </c>
    </row>
    <row r="5197" spans="1:4">
      <c r="A5197" s="90">
        <v>5536</v>
      </c>
      <c r="B5197" s="85" t="s">
        <v>10526</v>
      </c>
      <c r="C5197" s="84" t="s">
        <v>3630</v>
      </c>
      <c r="D5197" s="86" t="s">
        <v>10527</v>
      </c>
    </row>
    <row r="5198" spans="1:4">
      <c r="A5198" s="90">
        <v>5537</v>
      </c>
      <c r="B5198" s="85" t="s">
        <v>10528</v>
      </c>
      <c r="C5198" s="84" t="s">
        <v>3630</v>
      </c>
      <c r="D5198" s="86" t="s">
        <v>590</v>
      </c>
    </row>
    <row r="5199" spans="1:4">
      <c r="A5199" s="90">
        <v>5538</v>
      </c>
      <c r="B5199" s="85" t="s">
        <v>10529</v>
      </c>
      <c r="C5199" s="84" t="s">
        <v>3630</v>
      </c>
      <c r="D5199" s="86" t="s">
        <v>10530</v>
      </c>
    </row>
    <row r="5200" spans="1:4">
      <c r="A5200" s="90">
        <v>5539</v>
      </c>
      <c r="B5200" s="85" t="s">
        <v>10531</v>
      </c>
      <c r="C5200" s="84" t="s">
        <v>3630</v>
      </c>
      <c r="D5200" s="86" t="s">
        <v>1006</v>
      </c>
    </row>
    <row r="5201" spans="1:4">
      <c r="A5201" s="90">
        <v>5540</v>
      </c>
      <c r="B5201" s="85" t="s">
        <v>10532</v>
      </c>
      <c r="C5201" s="84" t="s">
        <v>3630</v>
      </c>
      <c r="D5201" s="86" t="s">
        <v>1915</v>
      </c>
    </row>
    <row r="5202" spans="1:4">
      <c r="A5202" s="90">
        <v>5541</v>
      </c>
      <c r="B5202" s="85" t="s">
        <v>10533</v>
      </c>
      <c r="C5202" s="84" t="s">
        <v>3630</v>
      </c>
      <c r="D5202" s="86" t="s">
        <v>10534</v>
      </c>
    </row>
    <row r="5203" spans="1:4">
      <c r="A5203" s="90">
        <v>5547</v>
      </c>
      <c r="B5203" s="85" t="s">
        <v>10535</v>
      </c>
      <c r="C5203" s="84" t="s">
        <v>3630</v>
      </c>
      <c r="D5203" s="88" t="s">
        <v>10536</v>
      </c>
    </row>
    <row r="5204" spans="1:4">
      <c r="A5204" s="90">
        <v>5548</v>
      </c>
      <c r="B5204" s="85" t="s">
        <v>10537</v>
      </c>
      <c r="C5204" s="84" t="s">
        <v>3630</v>
      </c>
      <c r="D5204" s="86" t="s">
        <v>2789</v>
      </c>
    </row>
    <row r="5205" spans="1:4">
      <c r="A5205" s="90">
        <v>5549</v>
      </c>
      <c r="B5205" s="85" t="s">
        <v>10538</v>
      </c>
      <c r="C5205" s="84" t="s">
        <v>3630</v>
      </c>
      <c r="D5205" s="86" t="s">
        <v>1916</v>
      </c>
    </row>
    <row r="5206" spans="1:4">
      <c r="A5206" s="90">
        <v>5550</v>
      </c>
      <c r="B5206" s="85" t="s">
        <v>10539</v>
      </c>
      <c r="C5206" s="84" t="s">
        <v>3630</v>
      </c>
      <c r="D5206" s="86" t="s">
        <v>5097</v>
      </c>
    </row>
    <row r="5207" spans="1:4">
      <c r="A5207" s="90">
        <v>5554</v>
      </c>
      <c r="B5207" s="85" t="s">
        <v>10540</v>
      </c>
      <c r="C5207" s="84" t="s">
        <v>3630</v>
      </c>
      <c r="D5207" s="86" t="s">
        <v>1397</v>
      </c>
    </row>
    <row r="5208" spans="1:4">
      <c r="A5208" s="90">
        <v>5555</v>
      </c>
      <c r="B5208" s="85" t="s">
        <v>10541</v>
      </c>
      <c r="C5208" s="84" t="s">
        <v>3630</v>
      </c>
      <c r="D5208" s="86" t="s">
        <v>739</v>
      </c>
    </row>
    <row r="5209" spans="1:4">
      <c r="A5209" s="90">
        <v>5556</v>
      </c>
      <c r="B5209" s="85" t="s">
        <v>10542</v>
      </c>
      <c r="C5209" s="84" t="s">
        <v>3630</v>
      </c>
      <c r="D5209" s="86" t="s">
        <v>2871</v>
      </c>
    </row>
    <row r="5210" spans="1:4">
      <c r="A5210" s="90">
        <v>5557</v>
      </c>
      <c r="B5210" s="85" t="s">
        <v>10543</v>
      </c>
      <c r="C5210" s="84" t="s">
        <v>3630</v>
      </c>
      <c r="D5210" s="86" t="s">
        <v>10544</v>
      </c>
    </row>
    <row r="5211" spans="1:4">
      <c r="A5211" s="90">
        <v>5558</v>
      </c>
      <c r="B5211" s="85" t="s">
        <v>10545</v>
      </c>
      <c r="C5211" s="84" t="s">
        <v>3630</v>
      </c>
      <c r="D5211" s="86" t="s">
        <v>1920</v>
      </c>
    </row>
    <row r="5212" spans="1:4">
      <c r="A5212" s="90">
        <v>5559</v>
      </c>
      <c r="B5212" s="85" t="s">
        <v>10546</v>
      </c>
      <c r="C5212" s="84" t="s">
        <v>3630</v>
      </c>
      <c r="D5212" s="86" t="s">
        <v>10547</v>
      </c>
    </row>
    <row r="5213" spans="1:4">
      <c r="A5213" s="90">
        <v>5560</v>
      </c>
      <c r="B5213" s="85" t="s">
        <v>10548</v>
      </c>
      <c r="C5213" s="84" t="s">
        <v>3630</v>
      </c>
      <c r="D5213" s="86" t="s">
        <v>10549</v>
      </c>
    </row>
    <row r="5214" spans="1:4">
      <c r="D5214" s="84" t="s">
        <v>3696</v>
      </c>
    </row>
    <row r="5215" spans="1:4">
      <c r="B5215" s="82" t="s">
        <v>10550</v>
      </c>
    </row>
    <row r="5217" spans="1:4">
      <c r="B5217" s="82" t="s">
        <v>3604</v>
      </c>
      <c r="C5217" s="83" t="s">
        <v>3605</v>
      </c>
    </row>
    <row r="5218" spans="1:4">
      <c r="D5218" s="83" t="s">
        <v>3606</v>
      </c>
    </row>
    <row r="5219" spans="1:4">
      <c r="A5219" s="83" t="s">
        <v>3607</v>
      </c>
      <c r="B5219" s="82" t="s">
        <v>3608</v>
      </c>
      <c r="C5219" s="83" t="s">
        <v>3609</v>
      </c>
    </row>
    <row r="5220" spans="1:4">
      <c r="A5220" s="90">
        <v>5561</v>
      </c>
      <c r="B5220" s="85" t="s">
        <v>10551</v>
      </c>
      <c r="C5220" s="84" t="s">
        <v>3630</v>
      </c>
      <c r="D5220" s="86" t="s">
        <v>10552</v>
      </c>
    </row>
    <row r="5221" spans="1:4">
      <c r="A5221" s="90">
        <v>5562</v>
      </c>
      <c r="B5221" s="85" t="s">
        <v>10553</v>
      </c>
      <c r="C5221" s="84" t="s">
        <v>3630</v>
      </c>
      <c r="D5221" s="86" t="s">
        <v>10554</v>
      </c>
    </row>
    <row r="5222" spans="1:4">
      <c r="A5222" s="90">
        <v>5583</v>
      </c>
      <c r="B5222" s="85" t="s">
        <v>10555</v>
      </c>
      <c r="C5222" s="84" t="s">
        <v>3630</v>
      </c>
      <c r="D5222" s="86" t="s">
        <v>10556</v>
      </c>
    </row>
    <row r="5223" spans="1:4">
      <c r="A5223" s="90">
        <v>5584</v>
      </c>
      <c r="B5223" s="85" t="s">
        <v>10557</v>
      </c>
      <c r="C5223" s="84" t="s">
        <v>3630</v>
      </c>
      <c r="D5223" s="86" t="s">
        <v>10558</v>
      </c>
    </row>
    <row r="5224" spans="1:4">
      <c r="A5224" s="90">
        <v>5585</v>
      </c>
      <c r="B5224" s="85" t="s">
        <v>10559</v>
      </c>
      <c r="C5224" s="84" t="s">
        <v>3630</v>
      </c>
      <c r="D5224" s="86" t="s">
        <v>10560</v>
      </c>
    </row>
    <row r="5225" spans="1:4">
      <c r="A5225" s="90">
        <v>5586</v>
      </c>
      <c r="B5225" s="85" t="s">
        <v>10561</v>
      </c>
      <c r="C5225" s="84" t="s">
        <v>3630</v>
      </c>
      <c r="D5225" s="86" t="s">
        <v>10562</v>
      </c>
    </row>
    <row r="5226" spans="1:4">
      <c r="A5226" s="90">
        <v>5615</v>
      </c>
      <c r="B5226" s="85" t="s">
        <v>10563</v>
      </c>
      <c r="C5226" s="84" t="s">
        <v>3630</v>
      </c>
      <c r="D5226" s="86" t="s">
        <v>10564</v>
      </c>
    </row>
    <row r="5227" spans="1:4">
      <c r="A5227" s="90">
        <v>5616</v>
      </c>
      <c r="B5227" s="85" t="s">
        <v>10565</v>
      </c>
      <c r="C5227" s="84" t="s">
        <v>3630</v>
      </c>
      <c r="D5227" s="86" t="s">
        <v>10566</v>
      </c>
    </row>
    <row r="5228" spans="1:4">
      <c r="A5228" s="90">
        <v>5617</v>
      </c>
      <c r="B5228" s="85" t="s">
        <v>10567</v>
      </c>
      <c r="C5228" s="84" t="s">
        <v>3630</v>
      </c>
      <c r="D5228" s="86" t="s">
        <v>10568</v>
      </c>
    </row>
    <row r="5229" spans="1:4">
      <c r="A5229" s="90">
        <v>5619</v>
      </c>
      <c r="B5229" s="85" t="s">
        <v>10569</v>
      </c>
      <c r="C5229" s="84" t="s">
        <v>3630</v>
      </c>
      <c r="D5229" s="86" t="s">
        <v>10570</v>
      </c>
    </row>
    <row r="5230" spans="1:4">
      <c r="A5230" s="90">
        <v>5620</v>
      </c>
      <c r="B5230" s="85" t="s">
        <v>10571</v>
      </c>
      <c r="C5230" s="84" t="s">
        <v>3630</v>
      </c>
      <c r="D5230" s="86" t="s">
        <v>10572</v>
      </c>
    </row>
    <row r="5231" spans="1:4">
      <c r="A5231" s="90">
        <v>5624</v>
      </c>
      <c r="B5231" s="85" t="s">
        <v>10573</v>
      </c>
      <c r="C5231" s="84" t="s">
        <v>3630</v>
      </c>
      <c r="D5231" s="86" t="s">
        <v>10574</v>
      </c>
    </row>
    <row r="5232" spans="1:4">
      <c r="A5232" s="90">
        <v>5626</v>
      </c>
      <c r="B5232" s="85" t="s">
        <v>10575</v>
      </c>
      <c r="C5232" s="84" t="s">
        <v>3630</v>
      </c>
      <c r="D5232" s="88" t="s">
        <v>10576</v>
      </c>
    </row>
    <row r="5233" spans="1:4">
      <c r="A5233" s="90">
        <v>5627</v>
      </c>
      <c r="B5233" s="85" t="s">
        <v>10577</v>
      </c>
      <c r="C5233" s="84" t="s">
        <v>3630</v>
      </c>
      <c r="D5233" s="88" t="s">
        <v>10578</v>
      </c>
    </row>
    <row r="5234" spans="1:4">
      <c r="A5234" s="90">
        <v>5629</v>
      </c>
      <c r="B5234" s="85" t="s">
        <v>10579</v>
      </c>
      <c r="C5234" s="84" t="s">
        <v>3630</v>
      </c>
      <c r="D5234" s="86" t="s">
        <v>10580</v>
      </c>
    </row>
    <row r="5235" spans="1:4">
      <c r="A5235" s="90">
        <v>5630</v>
      </c>
      <c r="B5235" s="85" t="s">
        <v>10581</v>
      </c>
      <c r="C5235" s="84" t="s">
        <v>3630</v>
      </c>
      <c r="D5235" s="86" t="s">
        <v>10582</v>
      </c>
    </row>
    <row r="5236" spans="1:4">
      <c r="A5236" s="90">
        <v>5631</v>
      </c>
      <c r="B5236" s="85" t="s">
        <v>10583</v>
      </c>
      <c r="C5236" s="84" t="s">
        <v>3630</v>
      </c>
      <c r="D5236" s="86" t="s">
        <v>10584</v>
      </c>
    </row>
    <row r="5237" spans="1:4">
      <c r="A5237" s="90">
        <v>5632</v>
      </c>
      <c r="B5237" s="85" t="s">
        <v>10585</v>
      </c>
      <c r="C5237" s="84" t="s">
        <v>3630</v>
      </c>
      <c r="D5237" s="86" t="s">
        <v>10586</v>
      </c>
    </row>
    <row r="5238" spans="1:4">
      <c r="A5238" s="90">
        <v>5633</v>
      </c>
      <c r="B5238" s="85" t="s">
        <v>10587</v>
      </c>
      <c r="C5238" s="84" t="s">
        <v>3630</v>
      </c>
      <c r="D5238" s="86" t="s">
        <v>10588</v>
      </c>
    </row>
    <row r="5239" spans="1:4">
      <c r="A5239" s="90">
        <v>5634</v>
      </c>
      <c r="B5239" s="85" t="s">
        <v>10589</v>
      </c>
      <c r="C5239" s="84" t="s">
        <v>3630</v>
      </c>
      <c r="D5239" s="86" t="s">
        <v>10590</v>
      </c>
    </row>
    <row r="5240" spans="1:4">
      <c r="A5240" s="90">
        <v>5635</v>
      </c>
      <c r="B5240" s="85" t="s">
        <v>10591</v>
      </c>
      <c r="C5240" s="84" t="s">
        <v>10592</v>
      </c>
      <c r="D5240" s="86" t="s">
        <v>10593</v>
      </c>
    </row>
    <row r="5241" spans="1:4">
      <c r="A5241" s="90">
        <v>5636</v>
      </c>
      <c r="B5241" s="85" t="s">
        <v>10591</v>
      </c>
      <c r="C5241" s="84" t="s">
        <v>10594</v>
      </c>
      <c r="D5241" s="86" t="s">
        <v>10595</v>
      </c>
    </row>
    <row r="5242" spans="1:4">
      <c r="A5242" s="90">
        <v>5637</v>
      </c>
      <c r="B5242" s="85" t="s">
        <v>10591</v>
      </c>
      <c r="C5242" s="84" t="s">
        <v>10596</v>
      </c>
      <c r="D5242" s="86" t="s">
        <v>10597</v>
      </c>
    </row>
    <row r="5243" spans="1:4">
      <c r="A5243" s="90">
        <v>5638</v>
      </c>
      <c r="B5243" s="85" t="s">
        <v>10591</v>
      </c>
      <c r="C5243" s="84" t="s">
        <v>10598</v>
      </c>
      <c r="D5243" s="88" t="s">
        <v>10599</v>
      </c>
    </row>
    <row r="5244" spans="1:4">
      <c r="A5244" s="90">
        <v>5639</v>
      </c>
      <c r="B5244" s="85" t="s">
        <v>10591</v>
      </c>
      <c r="C5244" s="84" t="s">
        <v>10600</v>
      </c>
      <c r="D5244" s="87" t="s">
        <v>10601</v>
      </c>
    </row>
    <row r="5245" spans="1:4">
      <c r="A5245" s="90">
        <v>5640</v>
      </c>
      <c r="B5245" s="85" t="s">
        <v>10591</v>
      </c>
      <c r="C5245" s="84" t="s">
        <v>10602</v>
      </c>
      <c r="D5245" s="88" t="s">
        <v>10603</v>
      </c>
    </row>
    <row r="5246" spans="1:4">
      <c r="A5246" s="90">
        <v>5647</v>
      </c>
      <c r="B5246" s="85" t="s">
        <v>10604</v>
      </c>
      <c r="C5246" s="84" t="s">
        <v>3630</v>
      </c>
      <c r="D5246" s="87" t="s">
        <v>10605</v>
      </c>
    </row>
    <row r="5247" spans="1:4">
      <c r="A5247" s="90">
        <v>5649</v>
      </c>
      <c r="B5247" s="85" t="s">
        <v>10606</v>
      </c>
      <c r="C5247" s="84" t="s">
        <v>3630</v>
      </c>
      <c r="D5247" s="88" t="s">
        <v>10607</v>
      </c>
    </row>
    <row r="5248" spans="1:4">
      <c r="A5248" s="90">
        <v>5651</v>
      </c>
      <c r="B5248" s="85" t="s">
        <v>10608</v>
      </c>
      <c r="C5248" s="84" t="s">
        <v>3630</v>
      </c>
      <c r="D5248" s="88" t="s">
        <v>10609</v>
      </c>
    </row>
    <row r="5249" spans="1:4">
      <c r="A5249" s="90">
        <v>5659</v>
      </c>
      <c r="B5249" s="85" t="s">
        <v>10610</v>
      </c>
      <c r="C5249" s="84" t="s">
        <v>3630</v>
      </c>
      <c r="D5249" s="86" t="s">
        <v>2025</v>
      </c>
    </row>
    <row r="5250" spans="1:4">
      <c r="A5250" s="90">
        <v>5661</v>
      </c>
      <c r="B5250" s="85" t="s">
        <v>7415</v>
      </c>
      <c r="C5250" s="84" t="s">
        <v>3630</v>
      </c>
      <c r="D5250" s="86" t="s">
        <v>1944</v>
      </c>
    </row>
    <row r="5251" spans="1:4">
      <c r="A5251" s="90">
        <v>5662</v>
      </c>
      <c r="B5251" s="85" t="s">
        <v>10611</v>
      </c>
      <c r="C5251" s="84" t="s">
        <v>3630</v>
      </c>
      <c r="D5251" s="86" t="s">
        <v>2413</v>
      </c>
    </row>
    <row r="5252" spans="1:4">
      <c r="A5252" s="90">
        <v>5665</v>
      </c>
      <c r="B5252" s="85" t="s">
        <v>10612</v>
      </c>
      <c r="C5252" s="84" t="s">
        <v>3630</v>
      </c>
      <c r="D5252" s="86" t="s">
        <v>1401</v>
      </c>
    </row>
    <row r="5253" spans="1:4">
      <c r="D5253" s="84" t="s">
        <v>3696</v>
      </c>
    </row>
    <row r="5254" spans="1:4">
      <c r="B5254" s="82" t="s">
        <v>10613</v>
      </c>
    </row>
    <row r="5256" spans="1:4">
      <c r="B5256" s="82" t="s">
        <v>3604</v>
      </c>
      <c r="C5256" s="83" t="s">
        <v>3605</v>
      </c>
    </row>
    <row r="5257" spans="1:4">
      <c r="D5257" s="83" t="s">
        <v>3606</v>
      </c>
    </row>
    <row r="5258" spans="1:4">
      <c r="A5258" s="83" t="s">
        <v>3607</v>
      </c>
      <c r="B5258" s="82" t="s">
        <v>3608</v>
      </c>
      <c r="C5258" s="83" t="s">
        <v>3609</v>
      </c>
    </row>
    <row r="5259" spans="1:4">
      <c r="A5259" s="90">
        <v>5666</v>
      </c>
      <c r="B5259" s="85" t="s">
        <v>10614</v>
      </c>
      <c r="C5259" s="84" t="s">
        <v>3630</v>
      </c>
      <c r="D5259" s="86" t="s">
        <v>2840</v>
      </c>
    </row>
    <row r="5260" spans="1:4">
      <c r="A5260" s="90">
        <v>5667</v>
      </c>
      <c r="B5260" s="85" t="s">
        <v>10615</v>
      </c>
      <c r="C5260" s="84" t="s">
        <v>3630</v>
      </c>
      <c r="D5260" s="86" t="s">
        <v>1074</v>
      </c>
    </row>
    <row r="5261" spans="1:4">
      <c r="A5261" s="90">
        <v>5668</v>
      </c>
      <c r="B5261" s="85" t="s">
        <v>10616</v>
      </c>
      <c r="C5261" s="84" t="s">
        <v>3630</v>
      </c>
      <c r="D5261" s="86" t="s">
        <v>2432</v>
      </c>
    </row>
    <row r="5262" spans="1:4">
      <c r="A5262" s="90">
        <v>5669</v>
      </c>
      <c r="B5262" s="85" t="s">
        <v>10617</v>
      </c>
      <c r="C5262" s="84" t="s">
        <v>3630</v>
      </c>
      <c r="D5262" s="86" t="s">
        <v>10618</v>
      </c>
    </row>
    <row r="5263" spans="1:4">
      <c r="A5263" s="90">
        <v>5670</v>
      </c>
      <c r="B5263" s="85" t="s">
        <v>10619</v>
      </c>
      <c r="C5263" s="84" t="s">
        <v>3630</v>
      </c>
      <c r="D5263" s="86" t="s">
        <v>10620</v>
      </c>
    </row>
    <row r="5264" spans="1:4">
      <c r="A5264" s="90">
        <v>5676</v>
      </c>
      <c r="B5264" s="85" t="s">
        <v>10621</v>
      </c>
      <c r="C5264" s="84" t="s">
        <v>3630</v>
      </c>
      <c r="D5264" s="88" t="s">
        <v>10622</v>
      </c>
    </row>
    <row r="5265" spans="1:4">
      <c r="A5265" s="90">
        <v>5700</v>
      </c>
      <c r="B5265" s="85" t="s">
        <v>10623</v>
      </c>
      <c r="C5265" s="84" t="s">
        <v>3630</v>
      </c>
      <c r="D5265" s="86" t="s">
        <v>10624</v>
      </c>
    </row>
    <row r="5266" spans="1:4">
      <c r="A5266" s="90">
        <v>5701</v>
      </c>
      <c r="B5266" s="85" t="s">
        <v>10625</v>
      </c>
      <c r="C5266" s="84" t="s">
        <v>3630</v>
      </c>
      <c r="D5266" s="86" t="s">
        <v>10626</v>
      </c>
    </row>
    <row r="5267" spans="1:4">
      <c r="A5267" s="90">
        <v>5702</v>
      </c>
      <c r="B5267" s="85" t="s">
        <v>10627</v>
      </c>
      <c r="C5267" s="84" t="s">
        <v>3630</v>
      </c>
      <c r="D5267" s="86" t="s">
        <v>10628</v>
      </c>
    </row>
    <row r="5268" spans="1:4">
      <c r="A5268" s="90">
        <v>5703</v>
      </c>
      <c r="B5268" s="85" t="s">
        <v>10629</v>
      </c>
      <c r="C5268" s="84" t="s">
        <v>3630</v>
      </c>
      <c r="D5268" s="86" t="s">
        <v>10630</v>
      </c>
    </row>
    <row r="5269" spans="1:4">
      <c r="A5269" s="90">
        <v>5704</v>
      </c>
      <c r="B5269" s="85" t="s">
        <v>10631</v>
      </c>
      <c r="C5269" s="84" t="s">
        <v>3630</v>
      </c>
      <c r="D5269" s="86" t="s">
        <v>10632</v>
      </c>
    </row>
    <row r="5270" spans="1:4">
      <c r="A5270" s="90">
        <v>5705</v>
      </c>
      <c r="B5270" s="85" t="s">
        <v>10633</v>
      </c>
      <c r="C5270" s="84" t="s">
        <v>3630</v>
      </c>
      <c r="D5270" s="86" t="s">
        <v>10634</v>
      </c>
    </row>
    <row r="5271" spans="1:4">
      <c r="A5271" s="90">
        <v>5707</v>
      </c>
      <c r="B5271" s="85" t="s">
        <v>10635</v>
      </c>
      <c r="C5271" s="84" t="s">
        <v>3630</v>
      </c>
      <c r="D5271" s="86" t="s">
        <v>10636</v>
      </c>
    </row>
    <row r="5272" spans="1:4">
      <c r="A5272" s="90">
        <v>5708</v>
      </c>
      <c r="B5272" s="85" t="s">
        <v>10637</v>
      </c>
      <c r="C5272" s="84" t="s">
        <v>3630</v>
      </c>
      <c r="D5272" s="86" t="s">
        <v>10638</v>
      </c>
    </row>
    <row r="5273" spans="1:4">
      <c r="A5273" s="90">
        <v>5709</v>
      </c>
      <c r="B5273" s="85" t="s">
        <v>10639</v>
      </c>
      <c r="C5273" s="84" t="s">
        <v>3630</v>
      </c>
      <c r="D5273" s="86" t="s">
        <v>10640</v>
      </c>
    </row>
    <row r="5274" spans="1:4">
      <c r="A5274" s="90">
        <v>5712</v>
      </c>
      <c r="B5274" s="85" t="s">
        <v>10641</v>
      </c>
      <c r="C5274" s="84" t="s">
        <v>3630</v>
      </c>
      <c r="D5274" s="88" t="s">
        <v>10642</v>
      </c>
    </row>
    <row r="5275" spans="1:4">
      <c r="A5275" s="90">
        <v>5717</v>
      </c>
      <c r="B5275" s="85" t="s">
        <v>10643</v>
      </c>
      <c r="C5275" s="84" t="s">
        <v>3630</v>
      </c>
      <c r="D5275" s="88" t="s">
        <v>10644</v>
      </c>
    </row>
    <row r="5276" spans="1:4">
      <c r="A5276" s="90">
        <v>5718</v>
      </c>
      <c r="B5276" s="85" t="s">
        <v>10645</v>
      </c>
      <c r="C5276" s="84" t="s">
        <v>3630</v>
      </c>
      <c r="D5276" s="88" t="s">
        <v>10646</v>
      </c>
    </row>
    <row r="5277" spans="1:4">
      <c r="A5277" s="90">
        <v>5719</v>
      </c>
      <c r="B5277" s="85" t="s">
        <v>10647</v>
      </c>
      <c r="C5277" s="84" t="s">
        <v>3630</v>
      </c>
      <c r="D5277" s="86" t="s">
        <v>10648</v>
      </c>
    </row>
    <row r="5278" spans="1:4">
      <c r="A5278" s="90">
        <v>5720</v>
      </c>
      <c r="B5278" s="85" t="s">
        <v>10649</v>
      </c>
      <c r="C5278" s="84" t="s">
        <v>3630</v>
      </c>
      <c r="D5278" s="86" t="s">
        <v>10650</v>
      </c>
    </row>
    <row r="5279" spans="1:4">
      <c r="A5279" s="90">
        <v>5721</v>
      </c>
      <c r="B5279" s="85" t="s">
        <v>10651</v>
      </c>
      <c r="C5279" s="84" t="s">
        <v>3630</v>
      </c>
      <c r="D5279" s="86" t="s">
        <v>10652</v>
      </c>
    </row>
    <row r="5280" spans="1:4">
      <c r="A5280" s="90">
        <v>5722</v>
      </c>
      <c r="B5280" s="85" t="s">
        <v>10653</v>
      </c>
      <c r="C5280" s="84" t="s">
        <v>3630</v>
      </c>
      <c r="D5280" s="86" t="s">
        <v>10654</v>
      </c>
    </row>
    <row r="5281" spans="1:4">
      <c r="A5281" s="90">
        <v>5724</v>
      </c>
      <c r="B5281" s="85" t="s">
        <v>10655</v>
      </c>
      <c r="C5281" s="84" t="s">
        <v>3630</v>
      </c>
      <c r="D5281" s="86" t="s">
        <v>10656</v>
      </c>
    </row>
    <row r="5282" spans="1:4">
      <c r="A5282" s="90">
        <v>5725</v>
      </c>
      <c r="B5282" s="85" t="s">
        <v>10657</v>
      </c>
      <c r="C5282" s="84" t="s">
        <v>3630</v>
      </c>
      <c r="D5282" s="86" t="s">
        <v>10658</v>
      </c>
    </row>
    <row r="5283" spans="1:4">
      <c r="A5283" s="90">
        <v>5726</v>
      </c>
      <c r="B5283" s="85" t="s">
        <v>10659</v>
      </c>
      <c r="C5283" s="84" t="s">
        <v>3630</v>
      </c>
      <c r="D5283" s="86" t="s">
        <v>10660</v>
      </c>
    </row>
    <row r="5284" spans="1:4">
      <c r="A5284" s="90">
        <v>5727</v>
      </c>
      <c r="B5284" s="85" t="s">
        <v>10661</v>
      </c>
      <c r="C5284" s="84" t="s">
        <v>3630</v>
      </c>
      <c r="D5284" s="86" t="s">
        <v>10662</v>
      </c>
    </row>
    <row r="5285" spans="1:4">
      <c r="A5285" s="90">
        <v>5729</v>
      </c>
      <c r="B5285" s="85" t="s">
        <v>10663</v>
      </c>
      <c r="C5285" s="84" t="s">
        <v>3630</v>
      </c>
      <c r="D5285" s="86" t="s">
        <v>10664</v>
      </c>
    </row>
    <row r="5286" spans="1:4">
      <c r="A5286" s="90">
        <v>5733</v>
      </c>
      <c r="B5286" s="85" t="s">
        <v>10665</v>
      </c>
      <c r="C5286" s="84" t="s">
        <v>3630</v>
      </c>
      <c r="D5286" s="87" t="s">
        <v>10666</v>
      </c>
    </row>
    <row r="5287" spans="1:4">
      <c r="A5287" s="90">
        <v>5750</v>
      </c>
      <c r="B5287" s="85" t="s">
        <v>10667</v>
      </c>
      <c r="C5287" s="84" t="s">
        <v>3630</v>
      </c>
      <c r="D5287" s="86" t="s">
        <v>10668</v>
      </c>
    </row>
    <row r="5288" spans="1:4">
      <c r="A5288" s="90">
        <v>5759</v>
      </c>
      <c r="B5288" s="85" t="s">
        <v>10669</v>
      </c>
      <c r="C5288" s="84" t="s">
        <v>3630</v>
      </c>
      <c r="D5288" s="86" t="s">
        <v>10670</v>
      </c>
    </row>
    <row r="5289" spans="1:4">
      <c r="A5289" s="90">
        <v>5760</v>
      </c>
      <c r="B5289" s="85" t="s">
        <v>10671</v>
      </c>
      <c r="C5289" s="84" t="s">
        <v>3630</v>
      </c>
      <c r="D5289" s="86" t="s">
        <v>10672</v>
      </c>
    </row>
    <row r="5290" spans="1:4">
      <c r="A5290" s="90">
        <v>5762</v>
      </c>
      <c r="B5290" s="85" t="s">
        <v>10673</v>
      </c>
      <c r="C5290" s="84" t="s">
        <v>3630</v>
      </c>
      <c r="D5290" s="86" t="s">
        <v>10674</v>
      </c>
    </row>
    <row r="5291" spans="1:4">
      <c r="A5291" s="90">
        <v>5763</v>
      </c>
      <c r="B5291" s="85" t="s">
        <v>10675</v>
      </c>
      <c r="C5291" s="84" t="s">
        <v>3630</v>
      </c>
      <c r="D5291" s="86" t="s">
        <v>10676</v>
      </c>
    </row>
    <row r="5292" spans="1:4">
      <c r="D5292" s="84" t="s">
        <v>3696</v>
      </c>
    </row>
    <row r="5293" spans="1:4">
      <c r="B5293" s="82" t="s">
        <v>10677</v>
      </c>
    </row>
    <row r="5295" spans="1:4">
      <c r="B5295" s="82" t="s">
        <v>3604</v>
      </c>
      <c r="C5295" s="83" t="s">
        <v>3605</v>
      </c>
    </row>
    <row r="5296" spans="1:4">
      <c r="D5296" s="83" t="s">
        <v>3606</v>
      </c>
    </row>
    <row r="5297" spans="1:4">
      <c r="A5297" s="83" t="s">
        <v>3607</v>
      </c>
      <c r="B5297" s="82" t="s">
        <v>3608</v>
      </c>
      <c r="C5297" s="83" t="s">
        <v>3609</v>
      </c>
    </row>
    <row r="5298" spans="1:4">
      <c r="A5298" s="90">
        <v>5764</v>
      </c>
      <c r="B5298" s="85" t="s">
        <v>10678</v>
      </c>
      <c r="C5298" s="84" t="s">
        <v>3630</v>
      </c>
      <c r="D5298" s="86" t="s">
        <v>10679</v>
      </c>
    </row>
    <row r="5299" spans="1:4">
      <c r="A5299" s="90">
        <v>5765</v>
      </c>
      <c r="B5299" s="85" t="s">
        <v>10680</v>
      </c>
      <c r="C5299" s="84" t="s">
        <v>3630</v>
      </c>
      <c r="D5299" s="86" t="s">
        <v>10681</v>
      </c>
    </row>
    <row r="5300" spans="1:4">
      <c r="A5300" s="90">
        <v>5766</v>
      </c>
      <c r="B5300" s="85" t="s">
        <v>10682</v>
      </c>
      <c r="C5300" s="84" t="s">
        <v>3630</v>
      </c>
      <c r="D5300" s="86" t="s">
        <v>10683</v>
      </c>
    </row>
    <row r="5301" spans="1:4">
      <c r="A5301" s="90">
        <v>5768</v>
      </c>
      <c r="B5301" s="85" t="s">
        <v>10684</v>
      </c>
      <c r="C5301" s="84" t="s">
        <v>3630</v>
      </c>
      <c r="D5301" s="86" t="s">
        <v>10685</v>
      </c>
    </row>
    <row r="5302" spans="1:4">
      <c r="A5302" s="90">
        <v>5777</v>
      </c>
      <c r="B5302" s="85" t="s">
        <v>10686</v>
      </c>
      <c r="C5302" s="84" t="s">
        <v>3630</v>
      </c>
      <c r="D5302" s="86" t="s">
        <v>10687</v>
      </c>
    </row>
    <row r="5303" spans="1:4">
      <c r="A5303" s="90">
        <v>5787</v>
      </c>
      <c r="B5303" s="85" t="s">
        <v>10688</v>
      </c>
      <c r="C5303" s="84" t="s">
        <v>3630</v>
      </c>
      <c r="D5303" s="86" t="s">
        <v>10689</v>
      </c>
    </row>
    <row r="5304" spans="1:4">
      <c r="A5304" s="90">
        <v>5788</v>
      </c>
      <c r="B5304" s="85" t="s">
        <v>10690</v>
      </c>
      <c r="C5304" s="84" t="s">
        <v>3630</v>
      </c>
      <c r="D5304" s="86" t="s">
        <v>10691</v>
      </c>
    </row>
    <row r="5305" spans="1:4">
      <c r="A5305" s="90">
        <v>5789</v>
      </c>
      <c r="B5305" s="85" t="s">
        <v>10692</v>
      </c>
      <c r="C5305" s="84" t="s">
        <v>3630</v>
      </c>
      <c r="D5305" s="86" t="s">
        <v>10693</v>
      </c>
    </row>
    <row r="5306" spans="1:4">
      <c r="A5306" s="90">
        <v>5798</v>
      </c>
      <c r="B5306" s="85" t="s">
        <v>10694</v>
      </c>
      <c r="C5306" s="84" t="s">
        <v>3630</v>
      </c>
      <c r="D5306" s="88" t="s">
        <v>10695</v>
      </c>
    </row>
    <row r="5307" spans="1:4">
      <c r="A5307" s="90">
        <v>5801</v>
      </c>
      <c r="B5307" s="85" t="s">
        <v>10696</v>
      </c>
      <c r="C5307" s="84" t="s">
        <v>3630</v>
      </c>
      <c r="D5307" s="86" t="s">
        <v>10697</v>
      </c>
    </row>
    <row r="5308" spans="1:4">
      <c r="A5308" s="90">
        <v>5807</v>
      </c>
      <c r="B5308" s="85" t="s">
        <v>10698</v>
      </c>
      <c r="C5308" s="84" t="s">
        <v>3968</v>
      </c>
      <c r="D5308" s="86" t="s">
        <v>3543</v>
      </c>
    </row>
    <row r="5309" spans="1:4">
      <c r="A5309" s="90">
        <v>5809</v>
      </c>
      <c r="B5309" s="85" t="s">
        <v>10699</v>
      </c>
      <c r="C5309" s="84" t="s">
        <v>3968</v>
      </c>
      <c r="D5309" s="86" t="s">
        <v>788</v>
      </c>
    </row>
    <row r="5310" spans="1:4">
      <c r="A5310" s="90">
        <v>5810</v>
      </c>
      <c r="B5310" s="85" t="s">
        <v>10700</v>
      </c>
      <c r="C5310" s="84" t="s">
        <v>3968</v>
      </c>
      <c r="D5310" s="86" t="s">
        <v>3162</v>
      </c>
    </row>
    <row r="5311" spans="1:4">
      <c r="A5311" s="90">
        <v>5812</v>
      </c>
      <c r="B5311" s="85" t="s">
        <v>10701</v>
      </c>
      <c r="C5311" s="84" t="s">
        <v>3968</v>
      </c>
      <c r="D5311" s="86" t="s">
        <v>2016</v>
      </c>
    </row>
    <row r="5312" spans="1:4">
      <c r="A5312" s="90">
        <v>5814</v>
      </c>
      <c r="B5312" s="85" t="s">
        <v>10702</v>
      </c>
      <c r="C5312" s="84" t="s">
        <v>3968</v>
      </c>
      <c r="D5312" s="86" t="s">
        <v>10703</v>
      </c>
    </row>
    <row r="5313" spans="1:4">
      <c r="A5313" s="90">
        <v>5821</v>
      </c>
      <c r="B5313" s="85" t="s">
        <v>10704</v>
      </c>
      <c r="C5313" s="84" t="s">
        <v>3968</v>
      </c>
      <c r="D5313" s="86" t="s">
        <v>10705</v>
      </c>
    </row>
    <row r="5314" spans="1:4">
      <c r="A5314" s="90">
        <v>5822</v>
      </c>
      <c r="B5314" s="85" t="s">
        <v>10706</v>
      </c>
      <c r="C5314" s="84" t="s">
        <v>3968</v>
      </c>
      <c r="D5314" s="86" t="s">
        <v>10707</v>
      </c>
    </row>
    <row r="5315" spans="1:4">
      <c r="A5315" s="90">
        <v>5823</v>
      </c>
      <c r="B5315" s="85" t="s">
        <v>10708</v>
      </c>
      <c r="C5315" s="84" t="s">
        <v>3968</v>
      </c>
      <c r="D5315" s="86" t="s">
        <v>10709</v>
      </c>
    </row>
    <row r="5316" spans="1:4">
      <c r="A5316" s="90">
        <v>5824</v>
      </c>
      <c r="B5316" s="85" t="s">
        <v>10710</v>
      </c>
      <c r="C5316" s="84" t="s">
        <v>3968</v>
      </c>
      <c r="D5316" s="86" t="s">
        <v>10711</v>
      </c>
    </row>
    <row r="5317" spans="1:4">
      <c r="A5317" s="90">
        <v>5825</v>
      </c>
      <c r="B5317" s="85" t="s">
        <v>10712</v>
      </c>
      <c r="C5317" s="84" t="s">
        <v>3968</v>
      </c>
      <c r="D5317" s="86" t="s">
        <v>10713</v>
      </c>
    </row>
    <row r="5318" spans="1:4">
      <c r="A5318" s="90">
        <v>5826</v>
      </c>
      <c r="B5318" s="85" t="s">
        <v>10714</v>
      </c>
      <c r="C5318" s="84" t="s">
        <v>3968</v>
      </c>
      <c r="D5318" s="86" t="s">
        <v>2115</v>
      </c>
    </row>
    <row r="5319" spans="1:4">
      <c r="A5319" s="90">
        <v>5827</v>
      </c>
      <c r="B5319" s="85" t="s">
        <v>10715</v>
      </c>
      <c r="C5319" s="84" t="s">
        <v>3968</v>
      </c>
      <c r="D5319" s="86" t="s">
        <v>4869</v>
      </c>
    </row>
    <row r="5320" spans="1:4">
      <c r="A5320" s="90">
        <v>5828</v>
      </c>
      <c r="B5320" s="85" t="s">
        <v>10716</v>
      </c>
      <c r="C5320" s="84" t="s">
        <v>3968</v>
      </c>
      <c r="D5320" s="86" t="s">
        <v>10717</v>
      </c>
    </row>
    <row r="5321" spans="1:4">
      <c r="A5321" s="90">
        <v>5829</v>
      </c>
      <c r="B5321" s="85" t="s">
        <v>10718</v>
      </c>
      <c r="C5321" s="84" t="s">
        <v>3968</v>
      </c>
      <c r="D5321" s="86" t="s">
        <v>1854</v>
      </c>
    </row>
    <row r="5322" spans="1:4">
      <c r="A5322" s="90">
        <v>5830</v>
      </c>
      <c r="B5322" s="85" t="s">
        <v>10719</v>
      </c>
      <c r="C5322" s="84" t="s">
        <v>3968</v>
      </c>
      <c r="D5322" s="86" t="s">
        <v>10720</v>
      </c>
    </row>
    <row r="5323" spans="1:4">
      <c r="A5323" s="90">
        <v>5831</v>
      </c>
      <c r="B5323" s="85" t="s">
        <v>10721</v>
      </c>
      <c r="C5323" s="84" t="s">
        <v>3968</v>
      </c>
      <c r="D5323" s="86" t="s">
        <v>2205</v>
      </c>
    </row>
    <row r="5324" spans="1:4">
      <c r="A5324" s="90">
        <v>5832</v>
      </c>
      <c r="B5324" s="85" t="s">
        <v>10722</v>
      </c>
      <c r="C5324" s="84" t="s">
        <v>3968</v>
      </c>
      <c r="D5324" s="86" t="s">
        <v>3096</v>
      </c>
    </row>
    <row r="5325" spans="1:4">
      <c r="A5325" s="90">
        <v>5833</v>
      </c>
      <c r="B5325" s="85" t="s">
        <v>10723</v>
      </c>
      <c r="C5325" s="84" t="s">
        <v>3968</v>
      </c>
      <c r="D5325" s="86" t="s">
        <v>10724</v>
      </c>
    </row>
    <row r="5326" spans="1:4">
      <c r="A5326" s="90">
        <v>5834</v>
      </c>
      <c r="B5326" s="85" t="s">
        <v>10725</v>
      </c>
      <c r="C5326" s="84" t="s">
        <v>3968</v>
      </c>
      <c r="D5326" s="86" t="s">
        <v>10726</v>
      </c>
    </row>
    <row r="5327" spans="1:4">
      <c r="A5327" s="90">
        <v>5837</v>
      </c>
      <c r="B5327" s="85" t="s">
        <v>10727</v>
      </c>
      <c r="C5327" s="84" t="s">
        <v>2269</v>
      </c>
      <c r="D5327" s="87" t="s">
        <v>10728</v>
      </c>
    </row>
    <row r="5328" spans="1:4">
      <c r="A5328" s="90">
        <v>5839</v>
      </c>
      <c r="B5328" s="85" t="s">
        <v>10729</v>
      </c>
      <c r="C5328" s="84" t="s">
        <v>2269</v>
      </c>
      <c r="D5328" s="88" t="s">
        <v>10730</v>
      </c>
    </row>
    <row r="5329" spans="1:4">
      <c r="A5329" s="90">
        <v>5844</v>
      </c>
      <c r="B5329" s="85" t="s">
        <v>10731</v>
      </c>
      <c r="C5329" s="84" t="s">
        <v>2269</v>
      </c>
      <c r="D5329" s="88" t="s">
        <v>10732</v>
      </c>
    </row>
    <row r="5330" spans="1:4">
      <c r="A5330" s="90">
        <v>5845</v>
      </c>
      <c r="B5330" s="85" t="s">
        <v>10733</v>
      </c>
      <c r="C5330" s="84" t="s">
        <v>2269</v>
      </c>
      <c r="D5330" s="88" t="s">
        <v>10734</v>
      </c>
    </row>
    <row r="5331" spans="1:4">
      <c r="D5331" s="84" t="s">
        <v>3696</v>
      </c>
    </row>
    <row r="5332" spans="1:4">
      <c r="B5332" s="82" t="s">
        <v>10735</v>
      </c>
    </row>
    <row r="5334" spans="1:4">
      <c r="B5334" s="82" t="s">
        <v>3604</v>
      </c>
      <c r="C5334" s="83" t="s">
        <v>3605</v>
      </c>
    </row>
    <row r="5335" spans="1:4">
      <c r="D5335" s="83" t="s">
        <v>3606</v>
      </c>
    </row>
    <row r="5336" spans="1:4">
      <c r="A5336" s="83" t="s">
        <v>3607</v>
      </c>
      <c r="B5336" s="82" t="s">
        <v>3608</v>
      </c>
      <c r="C5336" s="83" t="s">
        <v>3609</v>
      </c>
    </row>
    <row r="5337" spans="1:4">
      <c r="A5337" s="90">
        <v>5846</v>
      </c>
      <c r="B5337" s="85" t="s">
        <v>10736</v>
      </c>
      <c r="C5337" s="84" t="s">
        <v>2269</v>
      </c>
      <c r="D5337" s="88" t="s">
        <v>10737</v>
      </c>
    </row>
    <row r="5338" spans="1:4">
      <c r="A5338" s="90">
        <v>5847</v>
      </c>
      <c r="B5338" s="85" t="s">
        <v>10738</v>
      </c>
      <c r="C5338" s="84" t="s">
        <v>2269</v>
      </c>
      <c r="D5338" s="88" t="s">
        <v>10739</v>
      </c>
    </row>
    <row r="5339" spans="1:4">
      <c r="A5339" s="90">
        <v>5848</v>
      </c>
      <c r="B5339" s="85" t="s">
        <v>10740</v>
      </c>
      <c r="C5339" s="84" t="s">
        <v>2269</v>
      </c>
      <c r="D5339" s="88" t="s">
        <v>10741</v>
      </c>
    </row>
    <row r="5340" spans="1:4">
      <c r="A5340" s="90">
        <v>5849</v>
      </c>
      <c r="B5340" s="85" t="s">
        <v>10742</v>
      </c>
      <c r="C5340" s="84" t="s">
        <v>2269</v>
      </c>
      <c r="D5340" s="88" t="s">
        <v>10743</v>
      </c>
    </row>
    <row r="5341" spans="1:4">
      <c r="A5341" s="90">
        <v>5850</v>
      </c>
      <c r="B5341" s="85" t="s">
        <v>10744</v>
      </c>
      <c r="C5341" s="84" t="s">
        <v>2269</v>
      </c>
      <c r="D5341" s="88" t="s">
        <v>10745</v>
      </c>
    </row>
    <row r="5342" spans="1:4">
      <c r="A5342" s="90">
        <v>5851</v>
      </c>
      <c r="B5342" s="85" t="s">
        <v>10746</v>
      </c>
      <c r="C5342" s="84" t="s">
        <v>2269</v>
      </c>
      <c r="D5342" s="88" t="s">
        <v>10747</v>
      </c>
    </row>
    <row r="5343" spans="1:4">
      <c r="A5343" s="90">
        <v>5861</v>
      </c>
      <c r="B5343" s="85" t="s">
        <v>10748</v>
      </c>
      <c r="C5343" s="84" t="s">
        <v>2244</v>
      </c>
      <c r="D5343" s="86" t="s">
        <v>10749</v>
      </c>
    </row>
    <row r="5344" spans="1:4">
      <c r="A5344" s="90">
        <v>5862</v>
      </c>
      <c r="B5344" s="85" t="s">
        <v>10750</v>
      </c>
      <c r="C5344" s="84" t="s">
        <v>2244</v>
      </c>
      <c r="D5344" s="86" t="s">
        <v>10751</v>
      </c>
    </row>
    <row r="5345" spans="1:4">
      <c r="A5345" s="90">
        <v>5863</v>
      </c>
      <c r="B5345" s="85" t="s">
        <v>10752</v>
      </c>
      <c r="C5345" s="84" t="s">
        <v>2244</v>
      </c>
      <c r="D5345" s="86" t="s">
        <v>10753</v>
      </c>
    </row>
    <row r="5346" spans="1:4">
      <c r="A5346" s="90">
        <v>5864</v>
      </c>
      <c r="B5346" s="85" t="s">
        <v>10754</v>
      </c>
      <c r="C5346" s="84" t="s">
        <v>2244</v>
      </c>
      <c r="D5346" s="86" t="s">
        <v>10755</v>
      </c>
    </row>
    <row r="5347" spans="1:4">
      <c r="A5347" s="90">
        <v>5865</v>
      </c>
      <c r="B5347" s="85" t="s">
        <v>10756</v>
      </c>
      <c r="C5347" s="84" t="s">
        <v>3968</v>
      </c>
      <c r="D5347" s="86" t="s">
        <v>10757</v>
      </c>
    </row>
    <row r="5348" spans="1:4">
      <c r="A5348" s="90">
        <v>5866</v>
      </c>
      <c r="B5348" s="85" t="s">
        <v>10758</v>
      </c>
      <c r="C5348" s="84" t="s">
        <v>3968</v>
      </c>
      <c r="D5348" s="88" t="s">
        <v>10759</v>
      </c>
    </row>
    <row r="5349" spans="1:4">
      <c r="A5349" s="90">
        <v>5867</v>
      </c>
      <c r="B5349" s="85" t="s">
        <v>10760</v>
      </c>
      <c r="C5349" s="84" t="s">
        <v>3968</v>
      </c>
      <c r="D5349" s="88" t="s">
        <v>10761</v>
      </c>
    </row>
    <row r="5350" spans="1:4">
      <c r="A5350" s="90">
        <v>5868</v>
      </c>
      <c r="B5350" s="85" t="s">
        <v>10762</v>
      </c>
      <c r="C5350" s="84" t="s">
        <v>2244</v>
      </c>
      <c r="D5350" s="86" t="s">
        <v>10763</v>
      </c>
    </row>
    <row r="5351" spans="1:4">
      <c r="A5351" s="90">
        <v>5869</v>
      </c>
      <c r="B5351" s="85" t="s">
        <v>10764</v>
      </c>
      <c r="C5351" s="84" t="s">
        <v>2244</v>
      </c>
      <c r="D5351" s="86" t="s">
        <v>10765</v>
      </c>
    </row>
    <row r="5352" spans="1:4">
      <c r="A5352" s="90">
        <v>5870</v>
      </c>
      <c r="B5352" s="85" t="s">
        <v>10766</v>
      </c>
      <c r="C5352" s="84" t="s">
        <v>2244</v>
      </c>
      <c r="D5352" s="86" t="s">
        <v>10767</v>
      </c>
    </row>
    <row r="5353" spans="1:4">
      <c r="A5353" s="90">
        <v>5871</v>
      </c>
      <c r="B5353" s="85" t="s">
        <v>10768</v>
      </c>
      <c r="C5353" s="84" t="s">
        <v>2244</v>
      </c>
      <c r="D5353" s="86" t="s">
        <v>10769</v>
      </c>
    </row>
    <row r="5354" spans="1:4">
      <c r="A5354" s="90">
        <v>5872</v>
      </c>
      <c r="B5354" s="85" t="s">
        <v>10770</v>
      </c>
      <c r="C5354" s="84" t="s">
        <v>2244</v>
      </c>
      <c r="D5354" s="86" t="s">
        <v>10771</v>
      </c>
    </row>
    <row r="5355" spans="1:4">
      <c r="A5355" s="90">
        <v>5873</v>
      </c>
      <c r="B5355" s="85" t="s">
        <v>10772</v>
      </c>
      <c r="C5355" s="84" t="s">
        <v>2244</v>
      </c>
      <c r="D5355" s="86" t="s">
        <v>10773</v>
      </c>
    </row>
    <row r="5356" spans="1:4">
      <c r="A5356" s="90">
        <v>5874</v>
      </c>
      <c r="B5356" s="85" t="s">
        <v>10774</v>
      </c>
      <c r="C5356" s="84" t="s">
        <v>2269</v>
      </c>
      <c r="D5356" s="86" t="s">
        <v>10775</v>
      </c>
    </row>
    <row r="5357" spans="1:4">
      <c r="A5357" s="90">
        <v>5875</v>
      </c>
      <c r="B5357" s="85" t="s">
        <v>10776</v>
      </c>
      <c r="C5357" s="84" t="s">
        <v>2269</v>
      </c>
      <c r="D5357" s="88" t="s">
        <v>10777</v>
      </c>
    </row>
    <row r="5358" spans="1:4">
      <c r="A5358" s="90">
        <v>5876</v>
      </c>
      <c r="B5358" s="85" t="s">
        <v>10778</v>
      </c>
      <c r="C5358" s="84" t="s">
        <v>2269</v>
      </c>
      <c r="D5358" s="88" t="s">
        <v>10779</v>
      </c>
    </row>
    <row r="5359" spans="1:4">
      <c r="A5359" s="90">
        <v>5877</v>
      </c>
      <c r="B5359" s="85" t="s">
        <v>10780</v>
      </c>
      <c r="C5359" s="84" t="s">
        <v>2269</v>
      </c>
      <c r="D5359" s="88" t="s">
        <v>10781</v>
      </c>
    </row>
    <row r="5360" spans="1:4">
      <c r="A5360" s="90">
        <v>5878</v>
      </c>
      <c r="B5360" s="85" t="s">
        <v>10782</v>
      </c>
      <c r="C5360" s="84" t="s">
        <v>2269</v>
      </c>
      <c r="D5360" s="88" t="s">
        <v>10783</v>
      </c>
    </row>
    <row r="5361" spans="1:4">
      <c r="A5361" s="90">
        <v>5879</v>
      </c>
      <c r="B5361" s="85" t="s">
        <v>10784</v>
      </c>
      <c r="C5361" s="84" t="s">
        <v>2269</v>
      </c>
      <c r="D5361" s="88" t="s">
        <v>10785</v>
      </c>
    </row>
    <row r="5362" spans="1:4">
      <c r="A5362" s="90">
        <v>5880</v>
      </c>
      <c r="B5362" s="85" t="s">
        <v>10786</v>
      </c>
      <c r="C5362" s="84" t="s">
        <v>2269</v>
      </c>
      <c r="D5362" s="88" t="s">
        <v>10787</v>
      </c>
    </row>
    <row r="5363" spans="1:4">
      <c r="A5363" s="90">
        <v>5881</v>
      </c>
      <c r="B5363" s="85" t="s">
        <v>10788</v>
      </c>
      <c r="C5363" s="84" t="s">
        <v>2269</v>
      </c>
      <c r="D5363" s="88" t="s">
        <v>10789</v>
      </c>
    </row>
    <row r="5364" spans="1:4">
      <c r="A5364" s="90">
        <v>5885</v>
      </c>
      <c r="B5364" s="85" t="s">
        <v>10790</v>
      </c>
      <c r="C5364" s="84" t="s">
        <v>3968</v>
      </c>
      <c r="D5364" s="86" t="s">
        <v>2925</v>
      </c>
    </row>
    <row r="5365" spans="1:4">
      <c r="A5365" s="90">
        <v>5886</v>
      </c>
      <c r="B5365" s="85" t="s">
        <v>10791</v>
      </c>
      <c r="C5365" s="84" t="s">
        <v>3968</v>
      </c>
      <c r="D5365" s="86" t="s">
        <v>948</v>
      </c>
    </row>
    <row r="5366" spans="1:4">
      <c r="A5366" s="90">
        <v>5887</v>
      </c>
      <c r="B5366" s="85" t="s">
        <v>10792</v>
      </c>
      <c r="C5366" s="84" t="s">
        <v>3968</v>
      </c>
      <c r="D5366" s="86" t="s">
        <v>1923</v>
      </c>
    </row>
    <row r="5367" spans="1:4">
      <c r="A5367" s="90">
        <v>5888</v>
      </c>
      <c r="B5367" s="85" t="s">
        <v>10793</v>
      </c>
      <c r="C5367" s="84" t="s">
        <v>3968</v>
      </c>
      <c r="D5367" s="86" t="s">
        <v>10794</v>
      </c>
    </row>
    <row r="5368" spans="1:4">
      <c r="A5368" s="90">
        <v>5889</v>
      </c>
      <c r="B5368" s="85" t="s">
        <v>10795</v>
      </c>
      <c r="C5368" s="84" t="s">
        <v>3968</v>
      </c>
      <c r="D5368" s="86" t="s">
        <v>10796</v>
      </c>
    </row>
    <row r="5369" spans="1:4">
      <c r="A5369" s="90">
        <v>5890</v>
      </c>
      <c r="B5369" s="85" t="s">
        <v>10797</v>
      </c>
      <c r="C5369" s="84" t="s">
        <v>3968</v>
      </c>
      <c r="D5369" s="86" t="s">
        <v>10798</v>
      </c>
    </row>
    <row r="5370" spans="1:4">
      <c r="D5370" s="84" t="s">
        <v>3696</v>
      </c>
    </row>
    <row r="5371" spans="1:4">
      <c r="B5371" s="82" t="s">
        <v>10799</v>
      </c>
    </row>
    <row r="5373" spans="1:4">
      <c r="B5373" s="82" t="s">
        <v>3604</v>
      </c>
      <c r="C5373" s="83" t="s">
        <v>3605</v>
      </c>
    </row>
    <row r="5374" spans="1:4">
      <c r="D5374" s="83" t="s">
        <v>3606</v>
      </c>
    </row>
    <row r="5375" spans="1:4">
      <c r="A5375" s="83" t="s">
        <v>3607</v>
      </c>
      <c r="B5375" s="82" t="s">
        <v>3608</v>
      </c>
      <c r="C5375" s="83" t="s">
        <v>3609</v>
      </c>
    </row>
    <row r="5376" spans="1:4">
      <c r="A5376" s="90">
        <v>5891</v>
      </c>
      <c r="B5376" s="85" t="s">
        <v>10800</v>
      </c>
      <c r="C5376" s="84" t="s">
        <v>3630</v>
      </c>
      <c r="D5376" s="86" t="s">
        <v>935</v>
      </c>
    </row>
    <row r="5377" spans="1:4">
      <c r="A5377" s="90">
        <v>5892</v>
      </c>
      <c r="B5377" s="85" t="s">
        <v>10801</v>
      </c>
      <c r="C5377" s="84" t="s">
        <v>3630</v>
      </c>
      <c r="D5377" s="86" t="s">
        <v>10802</v>
      </c>
    </row>
    <row r="5378" spans="1:4">
      <c r="A5378" s="90">
        <v>5893</v>
      </c>
      <c r="B5378" s="85" t="s">
        <v>10803</v>
      </c>
      <c r="C5378" s="84" t="s">
        <v>2406</v>
      </c>
      <c r="D5378" s="86" t="s">
        <v>5573</v>
      </c>
    </row>
    <row r="5379" spans="1:4">
      <c r="A5379" s="90">
        <v>5894</v>
      </c>
      <c r="B5379" s="85" t="s">
        <v>10804</v>
      </c>
      <c r="C5379" s="84" t="s">
        <v>2406</v>
      </c>
      <c r="D5379" s="86" t="s">
        <v>5573</v>
      </c>
    </row>
    <row r="5380" spans="1:4">
      <c r="A5380" s="90">
        <v>5895</v>
      </c>
      <c r="B5380" s="85" t="s">
        <v>10805</v>
      </c>
      <c r="C5380" s="84" t="s">
        <v>3630</v>
      </c>
      <c r="D5380" s="86" t="s">
        <v>10806</v>
      </c>
    </row>
    <row r="5381" spans="1:4">
      <c r="A5381" s="90">
        <v>5896</v>
      </c>
      <c r="B5381" s="85" t="s">
        <v>10807</v>
      </c>
      <c r="C5381" s="84" t="s">
        <v>3676</v>
      </c>
      <c r="D5381" s="86" t="s">
        <v>1541</v>
      </c>
    </row>
    <row r="5382" spans="1:4">
      <c r="A5382" s="90">
        <v>5897</v>
      </c>
      <c r="B5382" s="85" t="s">
        <v>10808</v>
      </c>
      <c r="C5382" s="84" t="s">
        <v>3676</v>
      </c>
      <c r="D5382" s="86" t="s">
        <v>10809</v>
      </c>
    </row>
    <row r="5383" spans="1:4">
      <c r="A5383" s="90">
        <v>5899</v>
      </c>
      <c r="B5383" s="85" t="s">
        <v>10810</v>
      </c>
      <c r="C5383" s="84" t="s">
        <v>3630</v>
      </c>
      <c r="D5383" s="87" t="s">
        <v>10811</v>
      </c>
    </row>
    <row r="5384" spans="1:4">
      <c r="A5384" s="90">
        <v>5900</v>
      </c>
      <c r="B5384" s="85" t="s">
        <v>10812</v>
      </c>
      <c r="C5384" s="84" t="s">
        <v>3630</v>
      </c>
      <c r="D5384" s="88" t="s">
        <v>10813</v>
      </c>
    </row>
    <row r="5385" spans="1:4">
      <c r="A5385" s="90">
        <v>5928</v>
      </c>
      <c r="B5385" s="85" t="s">
        <v>10814</v>
      </c>
      <c r="C5385" s="84" t="s">
        <v>3630</v>
      </c>
      <c r="D5385" s="88" t="s">
        <v>10815</v>
      </c>
    </row>
    <row r="5386" spans="1:4">
      <c r="A5386" s="90">
        <v>5929</v>
      </c>
      <c r="B5386" s="85" t="s">
        <v>10816</v>
      </c>
      <c r="C5386" s="84" t="s">
        <v>3630</v>
      </c>
      <c r="D5386" s="88" t="s">
        <v>10817</v>
      </c>
    </row>
    <row r="5387" spans="1:4">
      <c r="A5387" s="90">
        <v>5930</v>
      </c>
      <c r="B5387" s="85" t="s">
        <v>10818</v>
      </c>
      <c r="C5387" s="84" t="s">
        <v>3630</v>
      </c>
      <c r="D5387" s="88" t="s">
        <v>10819</v>
      </c>
    </row>
    <row r="5388" spans="1:4">
      <c r="A5388" s="90">
        <v>5931</v>
      </c>
      <c r="B5388" s="85" t="s">
        <v>10820</v>
      </c>
      <c r="C5388" s="84" t="s">
        <v>3676</v>
      </c>
      <c r="D5388" s="86" t="s">
        <v>356</v>
      </c>
    </row>
    <row r="5389" spans="1:4">
      <c r="A5389" s="90">
        <v>5932</v>
      </c>
      <c r="B5389" s="85" t="s">
        <v>10821</v>
      </c>
      <c r="C5389" s="84" t="s">
        <v>3676</v>
      </c>
      <c r="D5389" s="86" t="s">
        <v>1647</v>
      </c>
    </row>
    <row r="5390" spans="1:4">
      <c r="A5390" s="90">
        <v>5933</v>
      </c>
      <c r="B5390" s="85" t="s">
        <v>10822</v>
      </c>
      <c r="C5390" s="84" t="s">
        <v>3630</v>
      </c>
      <c r="D5390" s="86" t="s">
        <v>1116</v>
      </c>
    </row>
    <row r="5391" spans="1:4">
      <c r="A5391" s="90">
        <v>5934</v>
      </c>
      <c r="B5391" s="85" t="s">
        <v>10823</v>
      </c>
      <c r="C5391" s="84" t="s">
        <v>3630</v>
      </c>
      <c r="D5391" s="86" t="s">
        <v>145</v>
      </c>
    </row>
    <row r="5392" spans="1:4">
      <c r="A5392" s="90">
        <v>5935</v>
      </c>
      <c r="B5392" s="85" t="s">
        <v>10824</v>
      </c>
      <c r="C5392" s="84" t="s">
        <v>2406</v>
      </c>
      <c r="D5392" s="84" t="s">
        <v>313</v>
      </c>
    </row>
    <row r="5393" spans="1:4">
      <c r="A5393" s="90">
        <v>5936</v>
      </c>
      <c r="B5393" s="85" t="s">
        <v>10825</v>
      </c>
      <c r="C5393" s="84" t="s">
        <v>3676</v>
      </c>
      <c r="D5393" s="86" t="s">
        <v>356</v>
      </c>
    </row>
    <row r="5394" spans="1:4">
      <c r="A5394" s="90">
        <v>5937</v>
      </c>
      <c r="B5394" s="85" t="s">
        <v>10826</v>
      </c>
      <c r="C5394" s="84" t="s">
        <v>3676</v>
      </c>
      <c r="D5394" s="86" t="s">
        <v>940</v>
      </c>
    </row>
    <row r="5395" spans="1:4">
      <c r="A5395" s="90">
        <v>5941</v>
      </c>
      <c r="B5395" s="85" t="s">
        <v>10827</v>
      </c>
      <c r="C5395" s="84" t="s">
        <v>2244</v>
      </c>
      <c r="D5395" s="86" t="s">
        <v>119</v>
      </c>
    </row>
    <row r="5396" spans="1:4">
      <c r="A5396" s="90">
        <v>6065</v>
      </c>
      <c r="B5396" s="85" t="s">
        <v>10828</v>
      </c>
      <c r="C5396" s="84" t="s">
        <v>2269</v>
      </c>
      <c r="D5396" s="88" t="s">
        <v>10829</v>
      </c>
    </row>
    <row r="5397" spans="1:4">
      <c r="A5397" s="90">
        <v>6073</v>
      </c>
      <c r="B5397" s="85" t="s">
        <v>10830</v>
      </c>
      <c r="C5397" s="84" t="s">
        <v>2269</v>
      </c>
      <c r="D5397" s="88" t="s">
        <v>10831</v>
      </c>
    </row>
    <row r="5398" spans="1:4">
      <c r="A5398" s="90">
        <v>6075</v>
      </c>
      <c r="B5398" s="85" t="s">
        <v>10832</v>
      </c>
      <c r="C5398" s="84" t="s">
        <v>2269</v>
      </c>
      <c r="D5398" s="88" t="s">
        <v>10833</v>
      </c>
    </row>
    <row r="5399" spans="1:4">
      <c r="A5399" s="90">
        <v>6083</v>
      </c>
      <c r="B5399" s="85" t="s">
        <v>10834</v>
      </c>
      <c r="C5399" s="84" t="s">
        <v>2269</v>
      </c>
      <c r="D5399" s="88" t="s">
        <v>10835</v>
      </c>
    </row>
    <row r="5400" spans="1:4">
      <c r="A5400" s="90">
        <v>6085</v>
      </c>
      <c r="B5400" s="85" t="s">
        <v>10836</v>
      </c>
      <c r="C5400" s="84" t="s">
        <v>2269</v>
      </c>
      <c r="D5400" s="88" t="s">
        <v>10837</v>
      </c>
    </row>
    <row r="5401" spans="1:4">
      <c r="A5401" s="90">
        <v>6093</v>
      </c>
      <c r="B5401" s="85" t="s">
        <v>10838</v>
      </c>
      <c r="C5401" s="84" t="s">
        <v>2269</v>
      </c>
      <c r="D5401" s="88" t="s">
        <v>10839</v>
      </c>
    </row>
    <row r="5402" spans="1:4">
      <c r="A5402" s="90">
        <v>6095</v>
      </c>
      <c r="B5402" s="85" t="s">
        <v>10840</v>
      </c>
      <c r="C5402" s="84" t="s">
        <v>2269</v>
      </c>
      <c r="D5402" s="88" t="s">
        <v>10841</v>
      </c>
    </row>
    <row r="5403" spans="1:4">
      <c r="A5403" s="90">
        <v>6103</v>
      </c>
      <c r="B5403" s="85" t="s">
        <v>10842</v>
      </c>
      <c r="C5403" s="84" t="s">
        <v>2269</v>
      </c>
      <c r="D5403" s="88" t="s">
        <v>10843</v>
      </c>
    </row>
    <row r="5404" spans="1:4">
      <c r="A5404" s="90">
        <v>6105</v>
      </c>
      <c r="B5404" s="85" t="s">
        <v>10844</v>
      </c>
      <c r="C5404" s="84" t="s">
        <v>2269</v>
      </c>
      <c r="D5404" s="88" t="s">
        <v>10845</v>
      </c>
    </row>
    <row r="5405" spans="1:4">
      <c r="A5405" s="90">
        <v>6113</v>
      </c>
      <c r="B5405" s="85" t="s">
        <v>10846</v>
      </c>
      <c r="C5405" s="84" t="s">
        <v>2269</v>
      </c>
      <c r="D5405" s="88" t="s">
        <v>10847</v>
      </c>
    </row>
    <row r="5406" spans="1:4">
      <c r="A5406" s="90">
        <v>6312</v>
      </c>
      <c r="B5406" s="85" t="s">
        <v>10848</v>
      </c>
      <c r="C5406" s="84" t="s">
        <v>2269</v>
      </c>
      <c r="D5406" s="88" t="s">
        <v>10849</v>
      </c>
    </row>
    <row r="5407" spans="1:4">
      <c r="A5407" s="90">
        <v>6313</v>
      </c>
      <c r="B5407" s="85" t="s">
        <v>10850</v>
      </c>
      <c r="C5407" s="84" t="s">
        <v>2269</v>
      </c>
      <c r="D5407" s="84" t="s">
        <v>1369</v>
      </c>
    </row>
    <row r="5408" spans="1:4">
      <c r="A5408" s="90">
        <v>6314</v>
      </c>
      <c r="B5408" s="85" t="s">
        <v>10851</v>
      </c>
      <c r="C5408" s="84" t="s">
        <v>3630</v>
      </c>
      <c r="D5408" s="86" t="s">
        <v>10852</v>
      </c>
    </row>
    <row r="5409" spans="1:4">
      <c r="D5409" s="84" t="s">
        <v>3696</v>
      </c>
    </row>
    <row r="5410" spans="1:4">
      <c r="B5410" s="82" t="s">
        <v>10853</v>
      </c>
    </row>
    <row r="5412" spans="1:4">
      <c r="B5412" s="82" t="s">
        <v>3604</v>
      </c>
      <c r="C5412" s="83" t="s">
        <v>3605</v>
      </c>
    </row>
    <row r="5413" spans="1:4">
      <c r="D5413" s="83" t="s">
        <v>3606</v>
      </c>
    </row>
    <row r="5414" spans="1:4">
      <c r="A5414" s="83" t="s">
        <v>3607</v>
      </c>
      <c r="B5414" s="82" t="s">
        <v>3608</v>
      </c>
      <c r="C5414" s="83" t="s">
        <v>3609</v>
      </c>
    </row>
    <row r="5415" spans="1:4">
      <c r="A5415" s="90">
        <v>6315</v>
      </c>
      <c r="B5415" s="85" t="s">
        <v>10854</v>
      </c>
      <c r="C5415" s="84" t="s">
        <v>2269</v>
      </c>
      <c r="D5415" s="86" t="s">
        <v>10855</v>
      </c>
    </row>
    <row r="5416" spans="1:4">
      <c r="A5416" s="90">
        <v>6317</v>
      </c>
      <c r="B5416" s="85" t="s">
        <v>10856</v>
      </c>
      <c r="C5416" s="84" t="s">
        <v>2269</v>
      </c>
      <c r="D5416" s="86" t="s">
        <v>10857</v>
      </c>
    </row>
    <row r="5417" spans="1:4">
      <c r="A5417" s="90">
        <v>6319</v>
      </c>
      <c r="B5417" s="85" t="s">
        <v>10858</v>
      </c>
      <c r="C5417" s="84" t="s">
        <v>2269</v>
      </c>
      <c r="D5417" s="88" t="s">
        <v>10859</v>
      </c>
    </row>
    <row r="5418" spans="1:4">
      <c r="A5418" s="90">
        <v>6327</v>
      </c>
      <c r="B5418" s="85" t="s">
        <v>10860</v>
      </c>
      <c r="C5418" s="84" t="s">
        <v>2269</v>
      </c>
      <c r="D5418" s="88" t="s">
        <v>10861</v>
      </c>
    </row>
    <row r="5419" spans="1:4">
      <c r="A5419" s="90">
        <v>6328</v>
      </c>
      <c r="B5419" s="85" t="s">
        <v>10862</v>
      </c>
      <c r="C5419" s="84" t="s">
        <v>2269</v>
      </c>
      <c r="D5419" s="86" t="s">
        <v>10863</v>
      </c>
    </row>
    <row r="5420" spans="1:4">
      <c r="A5420" s="90">
        <v>6339</v>
      </c>
      <c r="B5420" s="85" t="s">
        <v>10864</v>
      </c>
      <c r="C5420" s="84" t="s">
        <v>2269</v>
      </c>
      <c r="D5420" s="88" t="s">
        <v>10865</v>
      </c>
    </row>
    <row r="5421" spans="1:4">
      <c r="A5421" s="90">
        <v>6343</v>
      </c>
      <c r="B5421" s="85" t="s">
        <v>10866</v>
      </c>
      <c r="C5421" s="84" t="s">
        <v>3630</v>
      </c>
      <c r="D5421" s="86" t="s">
        <v>10867</v>
      </c>
    </row>
    <row r="5422" spans="1:4">
      <c r="A5422" s="90">
        <v>6358</v>
      </c>
      <c r="B5422" s="85" t="s">
        <v>10868</v>
      </c>
      <c r="C5422" s="84" t="s">
        <v>3630</v>
      </c>
      <c r="D5422" s="86" t="s">
        <v>10869</v>
      </c>
    </row>
    <row r="5423" spans="1:4">
      <c r="A5423" s="90">
        <v>6389</v>
      </c>
      <c r="B5423" s="85" t="s">
        <v>10870</v>
      </c>
      <c r="C5423" s="84" t="s">
        <v>3630</v>
      </c>
      <c r="D5423" s="87" t="s">
        <v>10871</v>
      </c>
    </row>
    <row r="5424" spans="1:4">
      <c r="A5424" s="90">
        <v>6390</v>
      </c>
      <c r="B5424" s="85" t="s">
        <v>10872</v>
      </c>
      <c r="C5424" s="84" t="s">
        <v>3630</v>
      </c>
      <c r="D5424" s="88" t="s">
        <v>10873</v>
      </c>
    </row>
    <row r="5425" spans="1:4">
      <c r="A5425" s="90">
        <v>6391</v>
      </c>
      <c r="B5425" s="85" t="s">
        <v>10874</v>
      </c>
      <c r="C5425" s="84" t="s">
        <v>3630</v>
      </c>
      <c r="D5425" s="88" t="s">
        <v>10875</v>
      </c>
    </row>
    <row r="5426" spans="1:4">
      <c r="A5426" s="90">
        <v>6392</v>
      </c>
      <c r="B5426" s="85" t="s">
        <v>10876</v>
      </c>
      <c r="C5426" s="84" t="s">
        <v>3630</v>
      </c>
      <c r="D5426" s="88" t="s">
        <v>10877</v>
      </c>
    </row>
    <row r="5427" spans="1:4">
      <c r="A5427" s="90">
        <v>6393</v>
      </c>
      <c r="B5427" s="85" t="s">
        <v>10878</v>
      </c>
      <c r="C5427" s="84" t="s">
        <v>3630</v>
      </c>
      <c r="D5427" s="88" t="s">
        <v>10879</v>
      </c>
    </row>
    <row r="5428" spans="1:4">
      <c r="A5428" s="90">
        <v>6394</v>
      </c>
      <c r="B5428" s="85" t="s">
        <v>10880</v>
      </c>
      <c r="C5428" s="84" t="s">
        <v>3630</v>
      </c>
      <c r="D5428" s="88" t="s">
        <v>10881</v>
      </c>
    </row>
    <row r="5429" spans="1:4">
      <c r="A5429" s="90">
        <v>6395</v>
      </c>
      <c r="B5429" s="85" t="s">
        <v>10882</v>
      </c>
      <c r="C5429" s="84" t="s">
        <v>3630</v>
      </c>
      <c r="D5429" s="87" t="s">
        <v>10883</v>
      </c>
    </row>
    <row r="5430" spans="1:4">
      <c r="A5430" s="90">
        <v>6396</v>
      </c>
      <c r="B5430" s="85" t="s">
        <v>10884</v>
      </c>
      <c r="C5430" s="84" t="s">
        <v>3630</v>
      </c>
      <c r="D5430" s="88" t="s">
        <v>10885</v>
      </c>
    </row>
    <row r="5431" spans="1:4">
      <c r="A5431" s="90">
        <v>6397</v>
      </c>
      <c r="B5431" s="85" t="s">
        <v>10886</v>
      </c>
      <c r="C5431" s="84" t="s">
        <v>3630</v>
      </c>
      <c r="D5431" s="88" t="s">
        <v>10887</v>
      </c>
    </row>
    <row r="5432" spans="1:4">
      <c r="A5432" s="90">
        <v>6398</v>
      </c>
      <c r="B5432" s="85" t="s">
        <v>10888</v>
      </c>
      <c r="C5432" s="84" t="s">
        <v>3630</v>
      </c>
      <c r="D5432" s="88" t="s">
        <v>10889</v>
      </c>
    </row>
    <row r="5433" spans="1:4">
      <c r="A5433" s="90">
        <v>6399</v>
      </c>
      <c r="B5433" s="85" t="s">
        <v>10890</v>
      </c>
      <c r="C5433" s="84" t="s">
        <v>3630</v>
      </c>
      <c r="D5433" s="88" t="s">
        <v>10891</v>
      </c>
    </row>
    <row r="5434" spans="1:4">
      <c r="A5434" s="90">
        <v>6400</v>
      </c>
      <c r="B5434" s="85" t="s">
        <v>10892</v>
      </c>
      <c r="C5434" s="84" t="s">
        <v>3630</v>
      </c>
      <c r="D5434" s="88" t="s">
        <v>10893</v>
      </c>
    </row>
    <row r="5435" spans="1:4">
      <c r="A5435" s="90">
        <v>6401</v>
      </c>
      <c r="B5435" s="85" t="s">
        <v>10894</v>
      </c>
      <c r="C5435" s="84" t="s">
        <v>3630</v>
      </c>
      <c r="D5435" s="88" t="s">
        <v>10895</v>
      </c>
    </row>
    <row r="5436" spans="1:4">
      <c r="A5436" s="90">
        <v>6402</v>
      </c>
      <c r="B5436" s="85" t="s">
        <v>10896</v>
      </c>
      <c r="C5436" s="84" t="s">
        <v>3630</v>
      </c>
      <c r="D5436" s="88" t="s">
        <v>10897</v>
      </c>
    </row>
    <row r="5437" spans="1:4">
      <c r="A5437" s="90">
        <v>6403</v>
      </c>
      <c r="B5437" s="85" t="s">
        <v>10898</v>
      </c>
      <c r="C5437" s="84" t="s">
        <v>3630</v>
      </c>
      <c r="D5437" s="88" t="s">
        <v>10899</v>
      </c>
    </row>
    <row r="5438" spans="1:4">
      <c r="A5438" s="90">
        <v>6404</v>
      </c>
      <c r="B5438" s="85" t="s">
        <v>10900</v>
      </c>
      <c r="C5438" s="84" t="s">
        <v>3630</v>
      </c>
      <c r="D5438" s="88" t="s">
        <v>10901</v>
      </c>
    </row>
    <row r="5439" spans="1:4">
      <c r="A5439" s="90">
        <v>6405</v>
      </c>
      <c r="B5439" s="85" t="s">
        <v>10902</v>
      </c>
      <c r="C5439" s="84" t="s">
        <v>3630</v>
      </c>
      <c r="D5439" s="88" t="s">
        <v>10903</v>
      </c>
    </row>
    <row r="5440" spans="1:4">
      <c r="A5440" s="90">
        <v>6406</v>
      </c>
      <c r="B5440" s="85" t="s">
        <v>10904</v>
      </c>
      <c r="C5440" s="84" t="s">
        <v>3630</v>
      </c>
      <c r="D5440" s="88" t="s">
        <v>10905</v>
      </c>
    </row>
    <row r="5441" spans="1:4">
      <c r="A5441" s="90">
        <v>6407</v>
      </c>
      <c r="B5441" s="85" t="s">
        <v>10906</v>
      </c>
      <c r="C5441" s="84" t="s">
        <v>3630</v>
      </c>
      <c r="D5441" s="88" t="s">
        <v>10907</v>
      </c>
    </row>
    <row r="5442" spans="1:4">
      <c r="A5442" s="90">
        <v>6408</v>
      </c>
      <c r="B5442" s="85" t="s">
        <v>10908</v>
      </c>
      <c r="C5442" s="84" t="s">
        <v>3630</v>
      </c>
      <c r="D5442" s="88" t="s">
        <v>10909</v>
      </c>
    </row>
    <row r="5443" spans="1:4">
      <c r="A5443" s="90">
        <v>6409</v>
      </c>
      <c r="B5443" s="85" t="s">
        <v>10910</v>
      </c>
      <c r="C5443" s="84" t="s">
        <v>3630</v>
      </c>
      <c r="D5443" s="88" t="s">
        <v>10911</v>
      </c>
    </row>
    <row r="5444" spans="1:4">
      <c r="A5444" s="90">
        <v>6410</v>
      </c>
      <c r="B5444" s="85" t="s">
        <v>10912</v>
      </c>
      <c r="C5444" s="84" t="s">
        <v>3630</v>
      </c>
      <c r="D5444" s="88" t="s">
        <v>10913</v>
      </c>
    </row>
    <row r="5445" spans="1:4">
      <c r="A5445" s="90">
        <v>6411</v>
      </c>
      <c r="B5445" s="85" t="s">
        <v>10914</v>
      </c>
      <c r="C5445" s="84" t="s">
        <v>3630</v>
      </c>
      <c r="D5445" s="88" t="s">
        <v>10915</v>
      </c>
    </row>
    <row r="5446" spans="1:4">
      <c r="A5446" s="90">
        <v>6412</v>
      </c>
      <c r="B5446" s="85" t="s">
        <v>10916</v>
      </c>
      <c r="C5446" s="84" t="s">
        <v>3630</v>
      </c>
      <c r="D5446" s="88" t="s">
        <v>10917</v>
      </c>
    </row>
    <row r="5447" spans="1:4">
      <c r="A5447" s="90">
        <v>6413</v>
      </c>
      <c r="B5447" s="85" t="s">
        <v>10918</v>
      </c>
      <c r="C5447" s="84" t="s">
        <v>3630</v>
      </c>
      <c r="D5447" s="88" t="s">
        <v>10919</v>
      </c>
    </row>
    <row r="5448" spans="1:4">
      <c r="D5448" s="84" t="s">
        <v>3696</v>
      </c>
    </row>
    <row r="5449" spans="1:4">
      <c r="B5449" s="82" t="s">
        <v>10920</v>
      </c>
    </row>
    <row r="5451" spans="1:4">
      <c r="B5451" s="82" t="s">
        <v>3604</v>
      </c>
      <c r="C5451" s="83" t="s">
        <v>3605</v>
      </c>
    </row>
    <row r="5452" spans="1:4">
      <c r="D5452" s="83" t="s">
        <v>3606</v>
      </c>
    </row>
    <row r="5453" spans="1:4">
      <c r="A5453" s="83" t="s">
        <v>3607</v>
      </c>
      <c r="B5453" s="82" t="s">
        <v>3608</v>
      </c>
      <c r="C5453" s="83" t="s">
        <v>3609</v>
      </c>
    </row>
    <row r="5454" spans="1:4">
      <c r="A5454" s="90">
        <v>6414</v>
      </c>
      <c r="B5454" s="85" t="s">
        <v>10921</v>
      </c>
      <c r="C5454" s="84" t="s">
        <v>3630</v>
      </c>
      <c r="D5454" s="88" t="s">
        <v>10922</v>
      </c>
    </row>
    <row r="5455" spans="1:4">
      <c r="A5455" s="90">
        <v>6415</v>
      </c>
      <c r="B5455" s="85" t="s">
        <v>10923</v>
      </c>
      <c r="C5455" s="84" t="s">
        <v>3630</v>
      </c>
      <c r="D5455" s="88" t="s">
        <v>10924</v>
      </c>
    </row>
    <row r="5456" spans="1:4">
      <c r="A5456" s="90">
        <v>6416</v>
      </c>
      <c r="B5456" s="85" t="s">
        <v>10925</v>
      </c>
      <c r="C5456" s="84" t="s">
        <v>3630</v>
      </c>
      <c r="D5456" s="88" t="s">
        <v>10926</v>
      </c>
    </row>
    <row r="5457" spans="1:4">
      <c r="A5457" s="90">
        <v>6417</v>
      </c>
      <c r="B5457" s="85" t="s">
        <v>10927</v>
      </c>
      <c r="C5457" s="84" t="s">
        <v>3630</v>
      </c>
      <c r="D5457" s="88" t="s">
        <v>10928</v>
      </c>
    </row>
    <row r="5458" spans="1:4">
      <c r="A5458" s="90">
        <v>6418</v>
      </c>
      <c r="B5458" s="85" t="s">
        <v>10929</v>
      </c>
      <c r="C5458" s="84" t="s">
        <v>3630</v>
      </c>
      <c r="D5458" s="88" t="s">
        <v>10930</v>
      </c>
    </row>
    <row r="5459" spans="1:4">
      <c r="A5459" s="90">
        <v>6419</v>
      </c>
      <c r="B5459" s="85" t="s">
        <v>10931</v>
      </c>
      <c r="C5459" s="84" t="s">
        <v>3630</v>
      </c>
      <c r="D5459" s="88" t="s">
        <v>10932</v>
      </c>
    </row>
    <row r="5460" spans="1:4">
      <c r="A5460" s="90">
        <v>6420</v>
      </c>
      <c r="B5460" s="85" t="s">
        <v>10933</v>
      </c>
      <c r="C5460" s="84" t="s">
        <v>3630</v>
      </c>
      <c r="D5460" s="87" t="s">
        <v>10934</v>
      </c>
    </row>
    <row r="5461" spans="1:4">
      <c r="A5461" s="90">
        <v>6421</v>
      </c>
      <c r="B5461" s="85" t="s">
        <v>10935</v>
      </c>
      <c r="C5461" s="84" t="s">
        <v>3630</v>
      </c>
      <c r="D5461" s="88" t="s">
        <v>10936</v>
      </c>
    </row>
    <row r="5462" spans="1:4">
      <c r="A5462" s="90">
        <v>6422</v>
      </c>
      <c r="B5462" s="85" t="s">
        <v>10937</v>
      </c>
      <c r="C5462" s="84" t="s">
        <v>3630</v>
      </c>
      <c r="D5462" s="88" t="s">
        <v>10938</v>
      </c>
    </row>
    <row r="5463" spans="1:4">
      <c r="A5463" s="90">
        <v>6423</v>
      </c>
      <c r="B5463" s="85" t="s">
        <v>10939</v>
      </c>
      <c r="C5463" s="84" t="s">
        <v>3630</v>
      </c>
      <c r="D5463" s="88" t="s">
        <v>10940</v>
      </c>
    </row>
    <row r="5464" spans="1:4">
      <c r="A5464" s="90">
        <v>6424</v>
      </c>
      <c r="B5464" s="85" t="s">
        <v>10941</v>
      </c>
      <c r="C5464" s="84" t="s">
        <v>3630</v>
      </c>
      <c r="D5464" s="88" t="s">
        <v>10942</v>
      </c>
    </row>
    <row r="5465" spans="1:4">
      <c r="A5465" s="90">
        <v>6425</v>
      </c>
      <c r="B5465" s="85" t="s">
        <v>10943</v>
      </c>
      <c r="C5465" s="84" t="s">
        <v>3630</v>
      </c>
      <c r="D5465" s="86" t="s">
        <v>10944</v>
      </c>
    </row>
    <row r="5466" spans="1:4">
      <c r="A5466" s="90">
        <v>6426</v>
      </c>
      <c r="B5466" s="85" t="s">
        <v>10945</v>
      </c>
      <c r="C5466" s="84" t="s">
        <v>3630</v>
      </c>
      <c r="D5466" s="86" t="s">
        <v>10946</v>
      </c>
    </row>
    <row r="5467" spans="1:4">
      <c r="A5467" s="90">
        <v>6427</v>
      </c>
      <c r="B5467" s="85" t="s">
        <v>10947</v>
      </c>
      <c r="C5467" s="84" t="s">
        <v>3630</v>
      </c>
      <c r="D5467" s="86" t="s">
        <v>10946</v>
      </c>
    </row>
    <row r="5468" spans="1:4">
      <c r="A5468" s="90">
        <v>6428</v>
      </c>
      <c r="B5468" s="85" t="s">
        <v>10948</v>
      </c>
      <c r="C5468" s="84" t="s">
        <v>3630</v>
      </c>
      <c r="D5468" s="86" t="s">
        <v>10949</v>
      </c>
    </row>
    <row r="5469" spans="1:4">
      <c r="A5469" s="90">
        <v>6429</v>
      </c>
      <c r="B5469" s="85" t="s">
        <v>10950</v>
      </c>
      <c r="C5469" s="84" t="s">
        <v>3630</v>
      </c>
      <c r="D5469" s="86" t="s">
        <v>10951</v>
      </c>
    </row>
    <row r="5470" spans="1:4">
      <c r="A5470" s="90">
        <v>6430</v>
      </c>
      <c r="B5470" s="85" t="s">
        <v>10952</v>
      </c>
      <c r="C5470" s="84" t="s">
        <v>3630</v>
      </c>
      <c r="D5470" s="86" t="s">
        <v>10953</v>
      </c>
    </row>
    <row r="5471" spans="1:4">
      <c r="A5471" s="90">
        <v>6431</v>
      </c>
      <c r="B5471" s="85" t="s">
        <v>10954</v>
      </c>
      <c r="C5471" s="84" t="s">
        <v>3630</v>
      </c>
      <c r="D5471" s="88" t="s">
        <v>10955</v>
      </c>
    </row>
    <row r="5472" spans="1:4">
      <c r="A5472" s="90">
        <v>6432</v>
      </c>
      <c r="B5472" s="85" t="s">
        <v>10956</v>
      </c>
      <c r="C5472" s="84" t="s">
        <v>3630</v>
      </c>
      <c r="D5472" s="88" t="s">
        <v>10957</v>
      </c>
    </row>
    <row r="5473" spans="1:4">
      <c r="A5473" s="90">
        <v>6433</v>
      </c>
      <c r="B5473" s="85" t="s">
        <v>10958</v>
      </c>
      <c r="C5473" s="84" t="s">
        <v>3630</v>
      </c>
      <c r="D5473" s="88" t="s">
        <v>10959</v>
      </c>
    </row>
    <row r="5474" spans="1:4">
      <c r="A5474" s="90">
        <v>6434</v>
      </c>
      <c r="B5474" s="85" t="s">
        <v>10960</v>
      </c>
      <c r="C5474" s="84" t="s">
        <v>3630</v>
      </c>
      <c r="D5474" s="88" t="s">
        <v>10961</v>
      </c>
    </row>
    <row r="5475" spans="1:4">
      <c r="A5475" s="90">
        <v>6435</v>
      </c>
      <c r="B5475" s="85" t="s">
        <v>10962</v>
      </c>
      <c r="C5475" s="84" t="s">
        <v>3630</v>
      </c>
      <c r="D5475" s="88" t="s">
        <v>10963</v>
      </c>
    </row>
    <row r="5476" spans="1:4">
      <c r="A5476" s="90">
        <v>6436</v>
      </c>
      <c r="B5476" s="85" t="s">
        <v>10964</v>
      </c>
      <c r="C5476" s="84" t="s">
        <v>3630</v>
      </c>
      <c r="D5476" s="88" t="s">
        <v>10957</v>
      </c>
    </row>
    <row r="5477" spans="1:4">
      <c r="A5477" s="90">
        <v>6437</v>
      </c>
      <c r="B5477" s="85" t="s">
        <v>10965</v>
      </c>
      <c r="C5477" s="84" t="s">
        <v>3630</v>
      </c>
      <c r="D5477" s="88" t="s">
        <v>10959</v>
      </c>
    </row>
    <row r="5478" spans="1:4">
      <c r="A5478" s="90">
        <v>6438</v>
      </c>
      <c r="B5478" s="85" t="s">
        <v>10966</v>
      </c>
      <c r="C5478" s="84" t="s">
        <v>3630</v>
      </c>
      <c r="D5478" s="88" t="s">
        <v>10967</v>
      </c>
    </row>
    <row r="5479" spans="1:4">
      <c r="A5479" s="90">
        <v>6439</v>
      </c>
      <c r="B5479" s="85" t="s">
        <v>10968</v>
      </c>
      <c r="C5479" s="84" t="s">
        <v>3630</v>
      </c>
      <c r="D5479" s="88" t="s">
        <v>10969</v>
      </c>
    </row>
    <row r="5480" spans="1:4">
      <c r="A5480" s="90">
        <v>6440</v>
      </c>
      <c r="B5480" s="85" t="s">
        <v>10970</v>
      </c>
      <c r="C5480" s="84" t="s">
        <v>3630</v>
      </c>
      <c r="D5480" s="88" t="s">
        <v>10963</v>
      </c>
    </row>
    <row r="5481" spans="1:4">
      <c r="A5481" s="90">
        <v>6441</v>
      </c>
      <c r="B5481" s="85" t="s">
        <v>10971</v>
      </c>
      <c r="C5481" s="84" t="s">
        <v>3676</v>
      </c>
      <c r="D5481" s="86" t="s">
        <v>379</v>
      </c>
    </row>
    <row r="5482" spans="1:4">
      <c r="A5482" s="90">
        <v>6442</v>
      </c>
      <c r="B5482" s="85" t="s">
        <v>10972</v>
      </c>
      <c r="C5482" s="84" t="s">
        <v>2406</v>
      </c>
      <c r="D5482" s="86" t="s">
        <v>1688</v>
      </c>
    </row>
    <row r="5483" spans="1:4">
      <c r="A5483" s="90">
        <v>6443</v>
      </c>
      <c r="B5483" s="85" t="s">
        <v>10973</v>
      </c>
      <c r="C5483" s="84" t="s">
        <v>2406</v>
      </c>
      <c r="D5483" s="86" t="s">
        <v>1688</v>
      </c>
    </row>
    <row r="5484" spans="1:4">
      <c r="A5484" s="90">
        <v>6444</v>
      </c>
      <c r="B5484" s="85" t="s">
        <v>10974</v>
      </c>
      <c r="C5484" s="84" t="s">
        <v>3630</v>
      </c>
      <c r="D5484" s="86" t="s">
        <v>712</v>
      </c>
    </row>
    <row r="5485" spans="1:4">
      <c r="A5485" s="90">
        <v>6445</v>
      </c>
      <c r="B5485" s="85" t="s">
        <v>10975</v>
      </c>
      <c r="C5485" s="84" t="s">
        <v>3630</v>
      </c>
      <c r="D5485" s="86" t="s">
        <v>1061</v>
      </c>
    </row>
    <row r="5486" spans="1:4">
      <c r="A5486" s="90">
        <v>6446</v>
      </c>
      <c r="B5486" s="85" t="s">
        <v>10976</v>
      </c>
      <c r="C5486" s="84" t="s">
        <v>3630</v>
      </c>
      <c r="D5486" s="86" t="s">
        <v>2640</v>
      </c>
    </row>
    <row r="5487" spans="1:4">
      <c r="D5487" s="84" t="s">
        <v>3696</v>
      </c>
    </row>
    <row r="5488" spans="1:4">
      <c r="B5488" s="82" t="s">
        <v>10977</v>
      </c>
    </row>
    <row r="5490" spans="1:4">
      <c r="B5490" s="82" t="s">
        <v>3604</v>
      </c>
      <c r="C5490" s="83" t="s">
        <v>3605</v>
      </c>
    </row>
    <row r="5491" spans="1:4">
      <c r="D5491" s="83" t="s">
        <v>3606</v>
      </c>
    </row>
    <row r="5492" spans="1:4">
      <c r="A5492" s="83" t="s">
        <v>3607</v>
      </c>
      <c r="B5492" s="82" t="s">
        <v>3608</v>
      </c>
      <c r="C5492" s="83" t="s">
        <v>3609</v>
      </c>
    </row>
    <row r="5493" spans="1:4">
      <c r="A5493" s="90">
        <v>6447</v>
      </c>
      <c r="B5493" s="85" t="s">
        <v>10978</v>
      </c>
      <c r="C5493" s="84" t="s">
        <v>3630</v>
      </c>
      <c r="D5493" s="86" t="s">
        <v>10979</v>
      </c>
    </row>
    <row r="5494" spans="1:4">
      <c r="A5494" s="90">
        <v>6448</v>
      </c>
      <c r="B5494" s="85" t="s">
        <v>10980</v>
      </c>
      <c r="C5494" s="84" t="s">
        <v>3630</v>
      </c>
      <c r="D5494" s="86" t="s">
        <v>10981</v>
      </c>
    </row>
    <row r="5495" spans="1:4">
      <c r="A5495" s="90">
        <v>6449</v>
      </c>
      <c r="B5495" s="85" t="s">
        <v>10982</v>
      </c>
      <c r="C5495" s="84" t="s">
        <v>3630</v>
      </c>
      <c r="D5495" s="86" t="s">
        <v>10983</v>
      </c>
    </row>
    <row r="5496" spans="1:4">
      <c r="A5496" s="90">
        <v>6450</v>
      </c>
      <c r="B5496" s="85" t="s">
        <v>10984</v>
      </c>
      <c r="C5496" s="84" t="s">
        <v>3630</v>
      </c>
      <c r="D5496" s="88" t="s">
        <v>10985</v>
      </c>
    </row>
    <row r="5497" spans="1:4">
      <c r="A5497" s="90">
        <v>6451</v>
      </c>
      <c r="B5497" s="85" t="s">
        <v>10986</v>
      </c>
      <c r="C5497" s="84" t="s">
        <v>3630</v>
      </c>
      <c r="D5497" s="86" t="s">
        <v>10987</v>
      </c>
    </row>
    <row r="5498" spans="1:4">
      <c r="A5498" s="90">
        <v>6452</v>
      </c>
      <c r="B5498" s="85" t="s">
        <v>10988</v>
      </c>
      <c r="C5498" s="84" t="s">
        <v>3630</v>
      </c>
      <c r="D5498" s="86" t="s">
        <v>10989</v>
      </c>
    </row>
    <row r="5499" spans="1:4">
      <c r="A5499" s="90">
        <v>6453</v>
      </c>
      <c r="B5499" s="85" t="s">
        <v>10990</v>
      </c>
      <c r="C5499" s="84" t="s">
        <v>3630</v>
      </c>
      <c r="D5499" s="86" t="s">
        <v>2344</v>
      </c>
    </row>
    <row r="5500" spans="1:4">
      <c r="A5500" s="90">
        <v>6454</v>
      </c>
      <c r="B5500" s="85" t="s">
        <v>10991</v>
      </c>
      <c r="C5500" s="84" t="s">
        <v>3630</v>
      </c>
      <c r="D5500" s="88" t="s">
        <v>10992</v>
      </c>
    </row>
    <row r="5501" spans="1:4">
      <c r="A5501" s="90">
        <v>6455</v>
      </c>
      <c r="B5501" s="85" t="s">
        <v>10993</v>
      </c>
      <c r="C5501" s="84" t="s">
        <v>3630</v>
      </c>
      <c r="D5501" s="86" t="s">
        <v>2286</v>
      </c>
    </row>
    <row r="5502" spans="1:4">
      <c r="A5502" s="90">
        <v>6456</v>
      </c>
      <c r="B5502" s="85" t="s">
        <v>10994</v>
      </c>
      <c r="C5502" s="84" t="s">
        <v>3630</v>
      </c>
      <c r="D5502" s="86" t="s">
        <v>10995</v>
      </c>
    </row>
    <row r="5503" spans="1:4">
      <c r="A5503" s="90">
        <v>6457</v>
      </c>
      <c r="B5503" s="85" t="s">
        <v>10996</v>
      </c>
      <c r="C5503" s="84" t="s">
        <v>3630</v>
      </c>
      <c r="D5503" s="86" t="s">
        <v>10997</v>
      </c>
    </row>
    <row r="5504" spans="1:4">
      <c r="A5504" s="90">
        <v>6458</v>
      </c>
      <c r="B5504" s="85" t="s">
        <v>10998</v>
      </c>
      <c r="C5504" s="84" t="s">
        <v>3630</v>
      </c>
      <c r="D5504" s="86" t="s">
        <v>10999</v>
      </c>
    </row>
    <row r="5505" spans="1:4">
      <c r="A5505" s="90">
        <v>6459</v>
      </c>
      <c r="B5505" s="85" t="s">
        <v>11000</v>
      </c>
      <c r="C5505" s="84" t="s">
        <v>3630</v>
      </c>
      <c r="D5505" s="88" t="s">
        <v>11001</v>
      </c>
    </row>
    <row r="5506" spans="1:4">
      <c r="A5506" s="90">
        <v>6460</v>
      </c>
      <c r="B5506" s="85" t="s">
        <v>11002</v>
      </c>
      <c r="C5506" s="84" t="s">
        <v>3630</v>
      </c>
      <c r="D5506" s="86" t="s">
        <v>1414</v>
      </c>
    </row>
    <row r="5507" spans="1:4">
      <c r="A5507" s="90">
        <v>6461</v>
      </c>
      <c r="B5507" s="85" t="s">
        <v>11003</v>
      </c>
      <c r="C5507" s="84" t="s">
        <v>3630</v>
      </c>
      <c r="D5507" s="86" t="s">
        <v>11004</v>
      </c>
    </row>
    <row r="5508" spans="1:4">
      <c r="A5508" s="90">
        <v>6462</v>
      </c>
      <c r="B5508" s="85" t="s">
        <v>11005</v>
      </c>
      <c r="C5508" s="84" t="s">
        <v>3630</v>
      </c>
      <c r="D5508" s="86" t="s">
        <v>11006</v>
      </c>
    </row>
    <row r="5509" spans="1:4">
      <c r="A5509" s="90">
        <v>6463</v>
      </c>
      <c r="B5509" s="85" t="s">
        <v>11007</v>
      </c>
      <c r="C5509" s="84" t="s">
        <v>3630</v>
      </c>
      <c r="D5509" s="86" t="s">
        <v>11008</v>
      </c>
    </row>
    <row r="5510" spans="1:4">
      <c r="A5510" s="90">
        <v>6464</v>
      </c>
      <c r="B5510" s="85" t="s">
        <v>11009</v>
      </c>
      <c r="C5510" s="84" t="s">
        <v>3630</v>
      </c>
      <c r="D5510" s="88" t="s">
        <v>11010</v>
      </c>
    </row>
    <row r="5511" spans="1:4">
      <c r="A5511" s="90">
        <v>6465</v>
      </c>
      <c r="B5511" s="85" t="s">
        <v>11011</v>
      </c>
      <c r="C5511" s="84" t="s">
        <v>3630</v>
      </c>
      <c r="D5511" s="88" t="s">
        <v>11012</v>
      </c>
    </row>
    <row r="5512" spans="1:4">
      <c r="A5512" s="90">
        <v>6466</v>
      </c>
      <c r="B5512" s="85" t="s">
        <v>11013</v>
      </c>
      <c r="C5512" s="84" t="s">
        <v>3968</v>
      </c>
      <c r="D5512" s="86" t="s">
        <v>11014</v>
      </c>
    </row>
    <row r="5513" spans="1:4">
      <c r="A5513" s="90">
        <v>6468</v>
      </c>
      <c r="B5513" s="85" t="s">
        <v>11015</v>
      </c>
      <c r="C5513" s="84" t="s">
        <v>3630</v>
      </c>
      <c r="D5513" s="86" t="s">
        <v>11016</v>
      </c>
    </row>
    <row r="5514" spans="1:4">
      <c r="A5514" s="90">
        <v>6469</v>
      </c>
      <c r="B5514" s="85" t="s">
        <v>11017</v>
      </c>
      <c r="C5514" s="84" t="s">
        <v>3630</v>
      </c>
      <c r="D5514" s="86" t="s">
        <v>11018</v>
      </c>
    </row>
    <row r="5515" spans="1:4">
      <c r="A5515" s="90">
        <v>6470</v>
      </c>
      <c r="B5515" s="85" t="s">
        <v>11019</v>
      </c>
      <c r="C5515" s="84" t="s">
        <v>3746</v>
      </c>
      <c r="D5515" s="86" t="s">
        <v>4625</v>
      </c>
    </row>
    <row r="5516" spans="1:4">
      <c r="A5516" s="90">
        <v>6471</v>
      </c>
      <c r="B5516" s="85" t="s">
        <v>11020</v>
      </c>
      <c r="C5516" s="84" t="s">
        <v>3630</v>
      </c>
      <c r="D5516" s="88" t="s">
        <v>11021</v>
      </c>
    </row>
    <row r="5517" spans="1:4">
      <c r="A5517" s="90">
        <v>6472</v>
      </c>
      <c r="B5517" s="85" t="s">
        <v>11022</v>
      </c>
      <c r="C5517" s="84" t="s">
        <v>3630</v>
      </c>
      <c r="D5517" s="88" t="s">
        <v>11023</v>
      </c>
    </row>
    <row r="5518" spans="1:4">
      <c r="A5518" s="90">
        <v>6473</v>
      </c>
      <c r="B5518" s="85" t="s">
        <v>11024</v>
      </c>
      <c r="C5518" s="84" t="s">
        <v>3630</v>
      </c>
      <c r="D5518" s="86" t="s">
        <v>11025</v>
      </c>
    </row>
    <row r="5519" spans="1:4">
      <c r="A5519" s="90">
        <v>6474</v>
      </c>
      <c r="B5519" s="85" t="s">
        <v>11026</v>
      </c>
      <c r="C5519" s="84" t="s">
        <v>3630</v>
      </c>
      <c r="D5519" s="86" t="s">
        <v>11027</v>
      </c>
    </row>
    <row r="5520" spans="1:4">
      <c r="A5520" s="90">
        <v>6475</v>
      </c>
      <c r="B5520" s="85" t="s">
        <v>11028</v>
      </c>
      <c r="C5520" s="84" t="s">
        <v>3630</v>
      </c>
      <c r="D5520" s="86" t="s">
        <v>11029</v>
      </c>
    </row>
    <row r="5521" spans="1:4">
      <c r="A5521" s="90">
        <v>6477</v>
      </c>
      <c r="B5521" s="85" t="s">
        <v>11030</v>
      </c>
      <c r="C5521" s="84" t="s">
        <v>3968</v>
      </c>
      <c r="D5521" s="86" t="s">
        <v>1208</v>
      </c>
    </row>
    <row r="5522" spans="1:4">
      <c r="A5522" s="90">
        <v>6478</v>
      </c>
      <c r="B5522" s="85" t="s">
        <v>11031</v>
      </c>
      <c r="C5522" s="84" t="s">
        <v>3612</v>
      </c>
      <c r="D5522" s="86" t="s">
        <v>4529</v>
      </c>
    </row>
    <row r="5523" spans="1:4">
      <c r="A5523" s="90">
        <v>6479</v>
      </c>
      <c r="B5523" s="85" t="s">
        <v>11032</v>
      </c>
      <c r="C5523" s="84" t="s">
        <v>3630</v>
      </c>
      <c r="D5523" s="86" t="s">
        <v>1092</v>
      </c>
    </row>
    <row r="5524" spans="1:4">
      <c r="A5524" s="90">
        <v>6480</v>
      </c>
      <c r="B5524" s="85" t="s">
        <v>11033</v>
      </c>
      <c r="C5524" s="84" t="s">
        <v>3630</v>
      </c>
      <c r="D5524" s="86" t="s">
        <v>3578</v>
      </c>
    </row>
    <row r="5525" spans="1:4">
      <c r="A5525" s="90">
        <v>6481</v>
      </c>
      <c r="B5525" s="85" t="s">
        <v>11034</v>
      </c>
      <c r="C5525" s="84" t="s">
        <v>3630</v>
      </c>
      <c r="D5525" s="86" t="s">
        <v>1893</v>
      </c>
    </row>
    <row r="5526" spans="1:4">
      <c r="D5526" s="84" t="s">
        <v>3696</v>
      </c>
    </row>
    <row r="5527" spans="1:4">
      <c r="B5527" s="82" t="s">
        <v>11035</v>
      </c>
    </row>
    <row r="5529" spans="1:4">
      <c r="B5529" s="82" t="s">
        <v>3604</v>
      </c>
      <c r="C5529" s="83" t="s">
        <v>3605</v>
      </c>
    </row>
    <row r="5530" spans="1:4">
      <c r="D5530" s="83" t="s">
        <v>3606</v>
      </c>
    </row>
    <row r="5531" spans="1:4">
      <c r="A5531" s="83" t="s">
        <v>3607</v>
      </c>
      <c r="B5531" s="82" t="s">
        <v>3608</v>
      </c>
      <c r="C5531" s="83" t="s">
        <v>3609</v>
      </c>
    </row>
    <row r="5532" spans="1:4">
      <c r="A5532" s="90">
        <v>6482</v>
      </c>
      <c r="B5532" s="85" t="s">
        <v>11036</v>
      </c>
      <c r="C5532" s="84" t="s">
        <v>3630</v>
      </c>
      <c r="D5532" s="86" t="s">
        <v>2154</v>
      </c>
    </row>
    <row r="5533" spans="1:4">
      <c r="A5533" s="90">
        <v>6483</v>
      </c>
      <c r="B5533" s="85" t="s">
        <v>11037</v>
      </c>
      <c r="C5533" s="84" t="s">
        <v>3630</v>
      </c>
      <c r="D5533" s="86" t="s">
        <v>935</v>
      </c>
    </row>
    <row r="5534" spans="1:4">
      <c r="A5534" s="90">
        <v>6484</v>
      </c>
      <c r="B5534" s="85" t="s">
        <v>11038</v>
      </c>
      <c r="C5534" s="84" t="s">
        <v>3630</v>
      </c>
      <c r="D5534" s="86" t="s">
        <v>988</v>
      </c>
    </row>
    <row r="5535" spans="1:4">
      <c r="A5535" s="90">
        <v>6485</v>
      </c>
      <c r="B5535" s="85" t="s">
        <v>11039</v>
      </c>
      <c r="C5535" s="84" t="s">
        <v>3630</v>
      </c>
      <c r="D5535" s="86" t="s">
        <v>450</v>
      </c>
    </row>
    <row r="5536" spans="1:4">
      <c r="A5536" s="90">
        <v>6486</v>
      </c>
      <c r="B5536" s="85" t="s">
        <v>11040</v>
      </c>
      <c r="C5536" s="84" t="s">
        <v>3630</v>
      </c>
      <c r="D5536" s="86" t="s">
        <v>1161</v>
      </c>
    </row>
    <row r="5537" spans="1:4">
      <c r="A5537" s="90">
        <v>6487</v>
      </c>
      <c r="B5537" s="85" t="s">
        <v>11041</v>
      </c>
      <c r="C5537" s="84" t="s">
        <v>3630</v>
      </c>
      <c r="D5537" s="86" t="s">
        <v>11042</v>
      </c>
    </row>
    <row r="5538" spans="1:4">
      <c r="A5538" s="90">
        <v>6488</v>
      </c>
      <c r="B5538" s="85" t="s">
        <v>11043</v>
      </c>
      <c r="C5538" s="84" t="s">
        <v>3630</v>
      </c>
      <c r="D5538" s="86" t="s">
        <v>1947</v>
      </c>
    </row>
    <row r="5539" spans="1:4">
      <c r="A5539" s="90">
        <v>6489</v>
      </c>
      <c r="B5539" s="85" t="s">
        <v>11044</v>
      </c>
      <c r="C5539" s="84" t="s">
        <v>3630</v>
      </c>
      <c r="D5539" s="86" t="s">
        <v>1931</v>
      </c>
    </row>
    <row r="5540" spans="1:4">
      <c r="A5540" s="90">
        <v>6490</v>
      </c>
      <c r="B5540" s="85" t="s">
        <v>11045</v>
      </c>
      <c r="C5540" s="84" t="s">
        <v>3630</v>
      </c>
      <c r="D5540" s="86" t="s">
        <v>654</v>
      </c>
    </row>
    <row r="5541" spans="1:4">
      <c r="A5541" s="90">
        <v>6491</v>
      </c>
      <c r="B5541" s="85" t="s">
        <v>11046</v>
      </c>
      <c r="C5541" s="84" t="s">
        <v>3630</v>
      </c>
      <c r="D5541" s="86" t="s">
        <v>377</v>
      </c>
    </row>
    <row r="5542" spans="1:4">
      <c r="A5542" s="90">
        <v>6492</v>
      </c>
      <c r="B5542" s="85" t="s">
        <v>11047</v>
      </c>
      <c r="C5542" s="84" t="s">
        <v>3630</v>
      </c>
      <c r="D5542" s="86" t="s">
        <v>2693</v>
      </c>
    </row>
    <row r="5543" spans="1:4">
      <c r="A5543" s="90">
        <v>6493</v>
      </c>
      <c r="B5543" s="85" t="s">
        <v>11048</v>
      </c>
      <c r="C5543" s="84" t="s">
        <v>3630</v>
      </c>
      <c r="D5543" s="86" t="s">
        <v>2831</v>
      </c>
    </row>
    <row r="5544" spans="1:4">
      <c r="A5544" s="90">
        <v>6494</v>
      </c>
      <c r="B5544" s="85" t="s">
        <v>11049</v>
      </c>
      <c r="C5544" s="84" t="s">
        <v>3630</v>
      </c>
      <c r="D5544" s="86" t="s">
        <v>3233</v>
      </c>
    </row>
    <row r="5545" spans="1:4">
      <c r="A5545" s="90">
        <v>6495</v>
      </c>
      <c r="B5545" s="85" t="s">
        <v>11050</v>
      </c>
      <c r="C5545" s="84" t="s">
        <v>3630</v>
      </c>
      <c r="D5545" s="86" t="s">
        <v>646</v>
      </c>
    </row>
    <row r="5546" spans="1:4">
      <c r="A5546" s="90">
        <v>6496</v>
      </c>
      <c r="B5546" s="85" t="s">
        <v>11051</v>
      </c>
      <c r="C5546" s="84" t="s">
        <v>3630</v>
      </c>
      <c r="D5546" s="86" t="s">
        <v>685</v>
      </c>
    </row>
    <row r="5547" spans="1:4">
      <c r="A5547" s="90">
        <v>6497</v>
      </c>
      <c r="B5547" s="85" t="s">
        <v>11052</v>
      </c>
      <c r="C5547" s="84" t="s">
        <v>3630</v>
      </c>
      <c r="D5547" s="86" t="s">
        <v>11053</v>
      </c>
    </row>
    <row r="5548" spans="1:4">
      <c r="A5548" s="90">
        <v>6498</v>
      </c>
      <c r="B5548" s="85" t="s">
        <v>11054</v>
      </c>
      <c r="C5548" s="84" t="s">
        <v>3630</v>
      </c>
      <c r="D5548" s="86" t="s">
        <v>1208</v>
      </c>
    </row>
    <row r="5549" spans="1:4">
      <c r="A5549" s="90">
        <v>6499</v>
      </c>
      <c r="B5549" s="85" t="s">
        <v>11055</v>
      </c>
      <c r="C5549" s="84" t="s">
        <v>3630</v>
      </c>
      <c r="D5549" s="86" t="s">
        <v>4538</v>
      </c>
    </row>
    <row r="5550" spans="1:4">
      <c r="A5550" s="90">
        <v>6500</v>
      </c>
      <c r="B5550" s="85" t="s">
        <v>11056</v>
      </c>
      <c r="C5550" s="84" t="s">
        <v>3630</v>
      </c>
      <c r="D5550" s="86" t="s">
        <v>4538</v>
      </c>
    </row>
    <row r="5551" spans="1:4">
      <c r="A5551" s="90">
        <v>6501</v>
      </c>
      <c r="B5551" s="85" t="s">
        <v>11057</v>
      </c>
      <c r="C5551" s="84" t="s">
        <v>3630</v>
      </c>
      <c r="D5551" s="86" t="s">
        <v>4538</v>
      </c>
    </row>
    <row r="5552" spans="1:4">
      <c r="A5552" s="90">
        <v>6502</v>
      </c>
      <c r="B5552" s="85" t="s">
        <v>11058</v>
      </c>
      <c r="C5552" s="84" t="s">
        <v>3630</v>
      </c>
      <c r="D5552" s="86" t="s">
        <v>3044</v>
      </c>
    </row>
    <row r="5553" spans="1:4">
      <c r="A5553" s="90">
        <v>6503</v>
      </c>
      <c r="B5553" s="85" t="s">
        <v>11059</v>
      </c>
      <c r="C5553" s="84" t="s">
        <v>3630</v>
      </c>
      <c r="D5553" s="86" t="s">
        <v>3044</v>
      </c>
    </row>
    <row r="5554" spans="1:4">
      <c r="A5554" s="90">
        <v>6505</v>
      </c>
      <c r="B5554" s="85" t="s">
        <v>11060</v>
      </c>
      <c r="C5554" s="84" t="s">
        <v>3968</v>
      </c>
      <c r="D5554" s="86" t="s">
        <v>985</v>
      </c>
    </row>
    <row r="5555" spans="1:4">
      <c r="A5555" s="90">
        <v>6506</v>
      </c>
      <c r="B5555" s="85" t="s">
        <v>11061</v>
      </c>
      <c r="C5555" s="84" t="s">
        <v>3630</v>
      </c>
      <c r="D5555" s="86" t="s">
        <v>2474</v>
      </c>
    </row>
    <row r="5556" spans="1:4">
      <c r="A5556" s="90">
        <v>6507</v>
      </c>
      <c r="B5556" s="85" t="s">
        <v>11062</v>
      </c>
      <c r="C5556" s="84" t="s">
        <v>3630</v>
      </c>
      <c r="D5556" s="86" t="s">
        <v>355</v>
      </c>
    </row>
    <row r="5557" spans="1:4">
      <c r="A5557" s="90">
        <v>6508</v>
      </c>
      <c r="B5557" s="85" t="s">
        <v>11063</v>
      </c>
      <c r="C5557" s="84" t="s">
        <v>3630</v>
      </c>
      <c r="D5557" s="86" t="s">
        <v>2783</v>
      </c>
    </row>
    <row r="5558" spans="1:4">
      <c r="A5558" s="90">
        <v>6509</v>
      </c>
      <c r="B5558" s="85" t="s">
        <v>11064</v>
      </c>
      <c r="C5558" s="84" t="s">
        <v>3630</v>
      </c>
      <c r="D5558" s="86" t="s">
        <v>11065</v>
      </c>
    </row>
    <row r="5559" spans="1:4">
      <c r="A5559" s="90">
        <v>6510</v>
      </c>
      <c r="B5559" s="85" t="s">
        <v>11066</v>
      </c>
      <c r="C5559" s="84" t="s">
        <v>3630</v>
      </c>
      <c r="D5559" s="86" t="s">
        <v>1875</v>
      </c>
    </row>
    <row r="5560" spans="1:4">
      <c r="A5560" s="90">
        <v>6511</v>
      </c>
      <c r="B5560" s="85" t="s">
        <v>11067</v>
      </c>
      <c r="C5560" s="84" t="s">
        <v>3630</v>
      </c>
      <c r="D5560" s="86" t="s">
        <v>1838</v>
      </c>
    </row>
    <row r="5561" spans="1:4">
      <c r="A5561" s="90">
        <v>6521</v>
      </c>
      <c r="B5561" s="85" t="s">
        <v>11068</v>
      </c>
      <c r="C5561" s="84" t="s">
        <v>3630</v>
      </c>
      <c r="D5561" s="86" t="s">
        <v>3655</v>
      </c>
    </row>
    <row r="5562" spans="1:4">
      <c r="A5562" s="90">
        <v>6522</v>
      </c>
      <c r="B5562" s="85" t="s">
        <v>11069</v>
      </c>
      <c r="C5562" s="84" t="s">
        <v>3630</v>
      </c>
      <c r="D5562" s="86" t="s">
        <v>3655</v>
      </c>
    </row>
    <row r="5563" spans="1:4">
      <c r="A5563" s="90">
        <v>6523</v>
      </c>
      <c r="B5563" s="85" t="s">
        <v>11070</v>
      </c>
      <c r="C5563" s="84" t="s">
        <v>3630</v>
      </c>
      <c r="D5563" s="86" t="s">
        <v>506</v>
      </c>
    </row>
    <row r="5564" spans="1:4">
      <c r="A5564" s="90">
        <v>6527</v>
      </c>
      <c r="B5564" s="85" t="s">
        <v>11071</v>
      </c>
      <c r="C5564" s="84" t="s">
        <v>3968</v>
      </c>
      <c r="D5564" s="86" t="s">
        <v>1712</v>
      </c>
    </row>
    <row r="5565" spans="1:4">
      <c r="D5565" s="84" t="s">
        <v>3696</v>
      </c>
    </row>
    <row r="5566" spans="1:4">
      <c r="B5566" s="82" t="s">
        <v>11072</v>
      </c>
    </row>
    <row r="5568" spans="1:4">
      <c r="B5568" s="82" t="s">
        <v>3604</v>
      </c>
      <c r="C5568" s="83" t="s">
        <v>3605</v>
      </c>
    </row>
    <row r="5569" spans="1:4">
      <c r="D5569" s="83" t="s">
        <v>3606</v>
      </c>
    </row>
    <row r="5570" spans="1:4">
      <c r="A5570" s="83" t="s">
        <v>3607</v>
      </c>
      <c r="B5570" s="82" t="s">
        <v>3608</v>
      </c>
      <c r="C5570" s="83" t="s">
        <v>3609</v>
      </c>
    </row>
    <row r="5571" spans="1:4">
      <c r="A5571" s="90">
        <v>6528</v>
      </c>
      <c r="B5571" s="85" t="s">
        <v>11073</v>
      </c>
      <c r="C5571" s="84" t="s">
        <v>3968</v>
      </c>
      <c r="D5571" s="86" t="s">
        <v>3577</v>
      </c>
    </row>
    <row r="5572" spans="1:4">
      <c r="A5572" s="90">
        <v>6529</v>
      </c>
      <c r="B5572" s="85" t="s">
        <v>11074</v>
      </c>
      <c r="C5572" s="84" t="s">
        <v>3968</v>
      </c>
      <c r="D5572" s="86" t="s">
        <v>707</v>
      </c>
    </row>
    <row r="5573" spans="1:4">
      <c r="A5573" s="90">
        <v>6530</v>
      </c>
      <c r="B5573" s="85" t="s">
        <v>11075</v>
      </c>
      <c r="C5573" s="84" t="s">
        <v>3630</v>
      </c>
      <c r="D5573" s="86" t="s">
        <v>2799</v>
      </c>
    </row>
    <row r="5574" spans="1:4">
      <c r="A5574" s="90">
        <v>6532</v>
      </c>
      <c r="B5574" s="85" t="s">
        <v>11076</v>
      </c>
      <c r="C5574" s="84" t="s">
        <v>3968</v>
      </c>
      <c r="D5574" s="86" t="s">
        <v>11077</v>
      </c>
    </row>
    <row r="5575" spans="1:4">
      <c r="A5575" s="90">
        <v>6533</v>
      </c>
      <c r="B5575" s="85" t="s">
        <v>11078</v>
      </c>
      <c r="C5575" s="84" t="s">
        <v>3630</v>
      </c>
      <c r="D5575" s="86" t="s">
        <v>11079</v>
      </c>
    </row>
    <row r="5576" spans="1:4">
      <c r="B5576" s="85" t="s">
        <v>11080</v>
      </c>
    </row>
    <row r="5577" spans="1:4">
      <c r="A5577" s="90">
        <v>6534</v>
      </c>
      <c r="B5577" s="85" t="s">
        <v>11081</v>
      </c>
      <c r="C5577" s="84" t="s">
        <v>3746</v>
      </c>
      <c r="D5577" s="86" t="s">
        <v>8924</v>
      </c>
    </row>
    <row r="5578" spans="1:4">
      <c r="A5578" s="90">
        <v>6535</v>
      </c>
      <c r="B5578" s="85" t="s">
        <v>11082</v>
      </c>
      <c r="C5578" s="84" t="s">
        <v>3630</v>
      </c>
      <c r="D5578" s="86" t="s">
        <v>11083</v>
      </c>
    </row>
    <row r="5579" spans="1:4">
      <c r="A5579" s="90">
        <v>6536</v>
      </c>
      <c r="B5579" s="85" t="s">
        <v>11084</v>
      </c>
      <c r="C5579" s="84" t="s">
        <v>3630</v>
      </c>
      <c r="D5579" s="86" t="s">
        <v>8432</v>
      </c>
    </row>
    <row r="5580" spans="1:4">
      <c r="A5580" s="90">
        <v>6537</v>
      </c>
      <c r="B5580" s="85" t="s">
        <v>11085</v>
      </c>
      <c r="C5580" s="84" t="s">
        <v>3630</v>
      </c>
      <c r="D5580" s="86" t="s">
        <v>11086</v>
      </c>
    </row>
    <row r="5581" spans="1:4">
      <c r="A5581" s="90">
        <v>6539</v>
      </c>
      <c r="B5581" s="85" t="s">
        <v>11087</v>
      </c>
      <c r="C5581" s="84" t="s">
        <v>3630</v>
      </c>
      <c r="D5581" s="86" t="s">
        <v>11088</v>
      </c>
    </row>
    <row r="5582" spans="1:4">
      <c r="B5582" s="85" t="s">
        <v>11089</v>
      </c>
    </row>
    <row r="5583" spans="1:4">
      <c r="A5583" s="90">
        <v>6540</v>
      </c>
      <c r="B5583" s="85" t="s">
        <v>11090</v>
      </c>
      <c r="C5583" s="84" t="s">
        <v>3630</v>
      </c>
      <c r="D5583" s="86" t="s">
        <v>722</v>
      </c>
    </row>
    <row r="5584" spans="1:4">
      <c r="B5584" s="85" t="s">
        <v>11091</v>
      </c>
    </row>
    <row r="5585" spans="1:4">
      <c r="A5585" s="90">
        <v>6541</v>
      </c>
      <c r="B5585" s="85" t="s">
        <v>11092</v>
      </c>
      <c r="C5585" s="84" t="s">
        <v>3968</v>
      </c>
      <c r="D5585" s="86" t="s">
        <v>2804</v>
      </c>
    </row>
    <row r="5586" spans="1:4">
      <c r="A5586" s="90">
        <v>6542</v>
      </c>
      <c r="B5586" s="85" t="s">
        <v>11093</v>
      </c>
      <c r="C5586" s="84" t="s">
        <v>3630</v>
      </c>
      <c r="D5586" s="86" t="s">
        <v>1189</v>
      </c>
    </row>
    <row r="5587" spans="1:4">
      <c r="A5587" s="90">
        <v>6543</v>
      </c>
      <c r="B5587" s="85" t="s">
        <v>11094</v>
      </c>
      <c r="C5587" s="84" t="s">
        <v>3630</v>
      </c>
      <c r="D5587" s="86" t="s">
        <v>8806</v>
      </c>
    </row>
    <row r="5588" spans="1:4">
      <c r="A5588" s="90">
        <v>6544</v>
      </c>
      <c r="B5588" s="85" t="s">
        <v>11095</v>
      </c>
      <c r="C5588" s="84" t="s">
        <v>3630</v>
      </c>
      <c r="D5588" s="86" t="s">
        <v>11096</v>
      </c>
    </row>
    <row r="5589" spans="1:4">
      <c r="A5589" s="90">
        <v>6545</v>
      </c>
      <c r="B5589" s="85" t="s">
        <v>11097</v>
      </c>
      <c r="C5589" s="84" t="s">
        <v>3630</v>
      </c>
      <c r="D5589" s="86" t="s">
        <v>11098</v>
      </c>
    </row>
    <row r="5590" spans="1:4">
      <c r="A5590" s="90">
        <v>6546</v>
      </c>
      <c r="B5590" s="85" t="s">
        <v>11099</v>
      </c>
      <c r="C5590" s="84" t="s">
        <v>3630</v>
      </c>
      <c r="D5590" s="86" t="s">
        <v>1632</v>
      </c>
    </row>
    <row r="5591" spans="1:4">
      <c r="A5591" s="90">
        <v>6547</v>
      </c>
      <c r="B5591" s="85" t="s">
        <v>11100</v>
      </c>
      <c r="C5591" s="84" t="s">
        <v>3630</v>
      </c>
      <c r="D5591" s="86" t="s">
        <v>290</v>
      </c>
    </row>
    <row r="5592" spans="1:4">
      <c r="A5592" s="90">
        <v>6548</v>
      </c>
      <c r="B5592" s="85" t="s">
        <v>11101</v>
      </c>
      <c r="C5592" s="84" t="s">
        <v>3968</v>
      </c>
      <c r="D5592" s="86" t="s">
        <v>3121</v>
      </c>
    </row>
    <row r="5593" spans="1:4">
      <c r="A5593" s="90">
        <v>6549</v>
      </c>
      <c r="B5593" s="85" t="s">
        <v>11102</v>
      </c>
      <c r="C5593" s="84" t="s">
        <v>3630</v>
      </c>
      <c r="D5593" s="86" t="s">
        <v>3475</v>
      </c>
    </row>
    <row r="5594" spans="1:4">
      <c r="A5594" s="90">
        <v>6550</v>
      </c>
      <c r="B5594" s="85" t="s">
        <v>11103</v>
      </c>
      <c r="C5594" s="84" t="s">
        <v>3630</v>
      </c>
      <c r="D5594" s="87" t="s">
        <v>11104</v>
      </c>
    </row>
    <row r="5595" spans="1:4">
      <c r="B5595" s="85" t="s">
        <v>11105</v>
      </c>
    </row>
    <row r="5596" spans="1:4">
      <c r="A5596" s="90">
        <v>6551</v>
      </c>
      <c r="B5596" s="85" t="s">
        <v>11106</v>
      </c>
      <c r="C5596" s="84" t="s">
        <v>3630</v>
      </c>
      <c r="D5596" s="86" t="s">
        <v>4538</v>
      </c>
    </row>
    <row r="5597" spans="1:4">
      <c r="A5597" s="90">
        <v>6552</v>
      </c>
      <c r="B5597" s="85" t="s">
        <v>11107</v>
      </c>
      <c r="C5597" s="84" t="s">
        <v>3630</v>
      </c>
      <c r="D5597" s="86" t="s">
        <v>3252</v>
      </c>
    </row>
    <row r="5598" spans="1:4">
      <c r="A5598" s="90">
        <v>6554</v>
      </c>
      <c r="B5598" s="85" t="s">
        <v>11108</v>
      </c>
      <c r="C5598" s="84" t="s">
        <v>3630</v>
      </c>
      <c r="D5598" s="84" t="s">
        <v>81</v>
      </c>
    </row>
    <row r="5599" spans="1:4">
      <c r="A5599" s="90">
        <v>6555</v>
      </c>
      <c r="B5599" s="85" t="s">
        <v>11109</v>
      </c>
      <c r="C5599" s="84" t="s">
        <v>3630</v>
      </c>
      <c r="D5599" s="84" t="s">
        <v>860</v>
      </c>
    </row>
    <row r="5600" spans="1:4">
      <c r="A5600" s="90">
        <v>6556</v>
      </c>
      <c r="B5600" s="85" t="s">
        <v>11110</v>
      </c>
      <c r="C5600" s="84" t="s">
        <v>3630</v>
      </c>
      <c r="D5600" s="86" t="s">
        <v>380</v>
      </c>
    </row>
    <row r="5601" spans="1:4">
      <c r="A5601" s="90">
        <v>6560</v>
      </c>
      <c r="B5601" s="85" t="s">
        <v>11111</v>
      </c>
      <c r="C5601" s="84" t="s">
        <v>3968</v>
      </c>
      <c r="D5601" s="86" t="s">
        <v>11112</v>
      </c>
    </row>
    <row r="5602" spans="1:4">
      <c r="A5602" s="90">
        <v>6561</v>
      </c>
      <c r="B5602" s="85" t="s">
        <v>11113</v>
      </c>
      <c r="C5602" s="84" t="s">
        <v>3630</v>
      </c>
      <c r="D5602" s="86" t="s">
        <v>1671</v>
      </c>
    </row>
    <row r="5603" spans="1:4">
      <c r="A5603" s="90">
        <v>6563</v>
      </c>
      <c r="B5603" s="85" t="s">
        <v>11114</v>
      </c>
      <c r="C5603" s="84" t="s">
        <v>3630</v>
      </c>
      <c r="D5603" s="86" t="s">
        <v>11115</v>
      </c>
    </row>
    <row r="5604" spans="1:4">
      <c r="A5604" s="90">
        <v>6564</v>
      </c>
      <c r="B5604" s="85" t="s">
        <v>11116</v>
      </c>
      <c r="C5604" s="84" t="s">
        <v>3630</v>
      </c>
      <c r="D5604" s="88" t="s">
        <v>11117</v>
      </c>
    </row>
    <row r="5605" spans="1:4">
      <c r="B5605" s="85" t="s">
        <v>11118</v>
      </c>
    </row>
    <row r="5606" spans="1:4">
      <c r="B5606" s="85" t="s">
        <v>11119</v>
      </c>
    </row>
    <row r="5607" spans="1:4">
      <c r="D5607" s="84" t="s">
        <v>3696</v>
      </c>
    </row>
    <row r="5608" spans="1:4">
      <c r="B5608" s="82" t="s">
        <v>11120</v>
      </c>
    </row>
    <row r="5610" spans="1:4">
      <c r="B5610" s="82" t="s">
        <v>3604</v>
      </c>
      <c r="C5610" s="83" t="s">
        <v>3605</v>
      </c>
    </row>
    <row r="5611" spans="1:4">
      <c r="D5611" s="83" t="s">
        <v>3606</v>
      </c>
    </row>
    <row r="5612" spans="1:4">
      <c r="A5612" s="83" t="s">
        <v>3607</v>
      </c>
      <c r="B5612" s="82" t="s">
        <v>3608</v>
      </c>
      <c r="C5612" s="83" t="s">
        <v>3609</v>
      </c>
    </row>
    <row r="5613" spans="1:4">
      <c r="A5613" s="90">
        <v>6565</v>
      </c>
      <c r="B5613" s="85" t="s">
        <v>11121</v>
      </c>
      <c r="C5613" s="84" t="s">
        <v>3630</v>
      </c>
      <c r="D5613" s="88" t="s">
        <v>11122</v>
      </c>
    </row>
    <row r="5614" spans="1:4">
      <c r="B5614" s="85" t="s">
        <v>11123</v>
      </c>
    </row>
    <row r="5615" spans="1:4">
      <c r="B5615" s="85" t="s">
        <v>11124</v>
      </c>
    </row>
    <row r="5616" spans="1:4">
      <c r="A5616" s="90">
        <v>6566</v>
      </c>
      <c r="B5616" s="85" t="s">
        <v>11125</v>
      </c>
      <c r="C5616" s="84" t="s">
        <v>3968</v>
      </c>
      <c r="D5616" s="86" t="s">
        <v>11126</v>
      </c>
    </row>
    <row r="5617" spans="1:4">
      <c r="A5617" s="90">
        <v>6567</v>
      </c>
      <c r="B5617" s="85" t="s">
        <v>11127</v>
      </c>
      <c r="C5617" s="84" t="s">
        <v>3630</v>
      </c>
      <c r="D5617" s="87" t="s">
        <v>11128</v>
      </c>
    </row>
    <row r="5618" spans="1:4">
      <c r="A5618" s="90">
        <v>6568</v>
      </c>
      <c r="B5618" s="85" t="s">
        <v>11129</v>
      </c>
      <c r="C5618" s="84" t="s">
        <v>3968</v>
      </c>
      <c r="D5618" s="86" t="s">
        <v>11130</v>
      </c>
    </row>
    <row r="5619" spans="1:4">
      <c r="A5619" s="90">
        <v>6569</v>
      </c>
      <c r="B5619" s="85" t="s">
        <v>11131</v>
      </c>
      <c r="C5619" s="84" t="s">
        <v>3630</v>
      </c>
      <c r="D5619" s="87" t="s">
        <v>11132</v>
      </c>
    </row>
    <row r="5620" spans="1:4">
      <c r="A5620" s="90">
        <v>6570</v>
      </c>
      <c r="B5620" s="85" t="s">
        <v>11133</v>
      </c>
      <c r="C5620" s="84" t="s">
        <v>3630</v>
      </c>
      <c r="D5620" s="88" t="s">
        <v>11134</v>
      </c>
    </row>
    <row r="5621" spans="1:4">
      <c r="A5621" s="90">
        <v>6573</v>
      </c>
      <c r="B5621" s="85" t="s">
        <v>11135</v>
      </c>
      <c r="C5621" s="84" t="s">
        <v>3615</v>
      </c>
      <c r="D5621" s="88" t="s">
        <v>11136</v>
      </c>
    </row>
    <row r="5622" spans="1:4">
      <c r="A5622" s="90">
        <v>6582</v>
      </c>
      <c r="B5622" s="85" t="s">
        <v>11137</v>
      </c>
      <c r="C5622" s="84" t="s">
        <v>3630</v>
      </c>
      <c r="D5622" s="88" t="s">
        <v>11138</v>
      </c>
    </row>
    <row r="5623" spans="1:4">
      <c r="A5623" s="90">
        <v>6583</v>
      </c>
      <c r="B5623" s="85" t="s">
        <v>11139</v>
      </c>
      <c r="C5623" s="84" t="s">
        <v>3630</v>
      </c>
      <c r="D5623" s="88" t="s">
        <v>11140</v>
      </c>
    </row>
    <row r="5624" spans="1:4">
      <c r="A5624" s="90">
        <v>6584</v>
      </c>
      <c r="B5624" s="85" t="s">
        <v>11141</v>
      </c>
      <c r="C5624" s="84" t="s">
        <v>3630</v>
      </c>
      <c r="D5624" s="88" t="s">
        <v>11142</v>
      </c>
    </row>
    <row r="5625" spans="1:4">
      <c r="A5625" s="90">
        <v>6589</v>
      </c>
      <c r="B5625" s="85" t="s">
        <v>11143</v>
      </c>
      <c r="C5625" s="84" t="s">
        <v>3615</v>
      </c>
      <c r="D5625" s="88" t="s">
        <v>11144</v>
      </c>
    </row>
    <row r="5626" spans="1:4">
      <c r="A5626" s="90">
        <v>6595</v>
      </c>
      <c r="B5626" s="85" t="s">
        <v>11145</v>
      </c>
      <c r="C5626" s="84" t="s">
        <v>3968</v>
      </c>
      <c r="D5626" s="86" t="s">
        <v>829</v>
      </c>
    </row>
    <row r="5627" spans="1:4">
      <c r="A5627" s="90">
        <v>6596</v>
      </c>
      <c r="B5627" s="85" t="s">
        <v>11146</v>
      </c>
      <c r="C5627" s="84" t="s">
        <v>3968</v>
      </c>
      <c r="D5627" s="86" t="s">
        <v>2784</v>
      </c>
    </row>
    <row r="5628" spans="1:4">
      <c r="A5628" s="90">
        <v>6597</v>
      </c>
      <c r="B5628" s="85" t="s">
        <v>11147</v>
      </c>
      <c r="C5628" s="84" t="s">
        <v>3968</v>
      </c>
      <c r="D5628" s="86" t="s">
        <v>988</v>
      </c>
    </row>
    <row r="5629" spans="1:4">
      <c r="A5629" s="90">
        <v>6611</v>
      </c>
      <c r="B5629" s="85" t="s">
        <v>11148</v>
      </c>
      <c r="C5629" s="84" t="s">
        <v>3630</v>
      </c>
      <c r="D5629" s="86" t="s">
        <v>3184</v>
      </c>
    </row>
    <row r="5630" spans="1:4">
      <c r="A5630" s="90">
        <v>6612</v>
      </c>
      <c r="B5630" s="85" t="s">
        <v>11149</v>
      </c>
      <c r="C5630" s="84" t="s">
        <v>3630</v>
      </c>
      <c r="D5630" s="86" t="s">
        <v>297</v>
      </c>
    </row>
    <row r="5631" spans="1:4">
      <c r="A5631" s="90">
        <v>6613</v>
      </c>
      <c r="B5631" s="85" t="s">
        <v>11150</v>
      </c>
      <c r="C5631" s="84" t="s">
        <v>3630</v>
      </c>
      <c r="D5631" s="86" t="s">
        <v>1460</v>
      </c>
    </row>
    <row r="5632" spans="1:4">
      <c r="A5632" s="90">
        <v>6614</v>
      </c>
      <c r="B5632" s="85" t="s">
        <v>11151</v>
      </c>
      <c r="C5632" s="84" t="s">
        <v>3630</v>
      </c>
      <c r="D5632" s="86" t="s">
        <v>111</v>
      </c>
    </row>
    <row r="5633" spans="1:4">
      <c r="A5633" s="90">
        <v>6615</v>
      </c>
      <c r="B5633" s="85" t="s">
        <v>11152</v>
      </c>
      <c r="C5633" s="84" t="s">
        <v>3630</v>
      </c>
      <c r="D5633" s="86" t="s">
        <v>476</v>
      </c>
    </row>
    <row r="5634" spans="1:4">
      <c r="A5634" s="90">
        <v>6616</v>
      </c>
      <c r="B5634" s="85" t="s">
        <v>11153</v>
      </c>
      <c r="C5634" s="84" t="s">
        <v>3630</v>
      </c>
      <c r="D5634" s="86" t="s">
        <v>2797</v>
      </c>
    </row>
    <row r="5635" spans="1:4">
      <c r="A5635" s="90">
        <v>6618</v>
      </c>
      <c r="B5635" s="85" t="s">
        <v>11154</v>
      </c>
      <c r="C5635" s="84" t="s">
        <v>3630</v>
      </c>
      <c r="D5635" s="86" t="s">
        <v>11155</v>
      </c>
    </row>
    <row r="5636" spans="1:4">
      <c r="A5636" s="90">
        <v>6619</v>
      </c>
      <c r="B5636" s="85" t="s">
        <v>11156</v>
      </c>
      <c r="C5636" s="84" t="s">
        <v>3630</v>
      </c>
      <c r="D5636" s="86" t="s">
        <v>2872</v>
      </c>
    </row>
    <row r="5637" spans="1:4">
      <c r="A5637" s="90">
        <v>6621</v>
      </c>
      <c r="B5637" s="85" t="s">
        <v>11157</v>
      </c>
      <c r="C5637" s="84" t="s">
        <v>3630</v>
      </c>
      <c r="D5637" s="86" t="s">
        <v>11158</v>
      </c>
    </row>
    <row r="5638" spans="1:4">
      <c r="A5638" s="90">
        <v>6627</v>
      </c>
      <c r="B5638" s="85" t="s">
        <v>11159</v>
      </c>
      <c r="C5638" s="84" t="s">
        <v>3630</v>
      </c>
      <c r="D5638" s="87" t="s">
        <v>11160</v>
      </c>
    </row>
    <row r="5639" spans="1:4">
      <c r="A5639" s="90">
        <v>6628</v>
      </c>
      <c r="B5639" s="85" t="s">
        <v>11161</v>
      </c>
      <c r="C5639" s="84" t="s">
        <v>3630</v>
      </c>
      <c r="D5639" s="86" t="s">
        <v>11162</v>
      </c>
    </row>
    <row r="5640" spans="1:4">
      <c r="A5640" s="90">
        <v>6631</v>
      </c>
      <c r="B5640" s="85" t="s">
        <v>11163</v>
      </c>
      <c r="C5640" s="84" t="s">
        <v>3630</v>
      </c>
      <c r="D5640" s="86" t="s">
        <v>11164</v>
      </c>
    </row>
    <row r="5641" spans="1:4">
      <c r="A5641" s="90">
        <v>6635</v>
      </c>
      <c r="B5641" s="85" t="s">
        <v>11165</v>
      </c>
      <c r="C5641" s="84" t="s">
        <v>3630</v>
      </c>
      <c r="D5641" s="86" t="s">
        <v>2110</v>
      </c>
    </row>
    <row r="5642" spans="1:4">
      <c r="A5642" s="90">
        <v>6637</v>
      </c>
      <c r="B5642" s="85" t="s">
        <v>11166</v>
      </c>
      <c r="C5642" s="84" t="s">
        <v>3630</v>
      </c>
      <c r="D5642" s="86" t="s">
        <v>11167</v>
      </c>
    </row>
    <row r="5643" spans="1:4">
      <c r="A5643" s="90">
        <v>6638</v>
      </c>
      <c r="B5643" s="85" t="s">
        <v>11168</v>
      </c>
      <c r="C5643" s="84" t="s">
        <v>3630</v>
      </c>
      <c r="D5643" s="86" t="s">
        <v>11169</v>
      </c>
    </row>
    <row r="5644" spans="1:4">
      <c r="A5644" s="90">
        <v>6639</v>
      </c>
      <c r="B5644" s="85" t="s">
        <v>11170</v>
      </c>
      <c r="C5644" s="84" t="s">
        <v>3630</v>
      </c>
      <c r="D5644" s="86" t="s">
        <v>835</v>
      </c>
    </row>
    <row r="5645" spans="1:4">
      <c r="A5645" s="90">
        <v>6640</v>
      </c>
      <c r="B5645" s="85" t="s">
        <v>11171</v>
      </c>
      <c r="C5645" s="84" t="s">
        <v>3630</v>
      </c>
      <c r="D5645" s="86" t="s">
        <v>3601</v>
      </c>
    </row>
    <row r="5646" spans="1:4">
      <c r="A5646" s="90">
        <v>6641</v>
      </c>
      <c r="B5646" s="85" t="s">
        <v>11172</v>
      </c>
      <c r="C5646" s="84" t="s">
        <v>3612</v>
      </c>
      <c r="D5646" s="86" t="s">
        <v>11173</v>
      </c>
    </row>
    <row r="5647" spans="1:4">
      <c r="D5647" s="84" t="s">
        <v>3696</v>
      </c>
    </row>
    <row r="5648" spans="1:4">
      <c r="B5648" s="82" t="s">
        <v>11174</v>
      </c>
    </row>
    <row r="5650" spans="1:4">
      <c r="B5650" s="82" t="s">
        <v>3604</v>
      </c>
      <c r="C5650" s="83" t="s">
        <v>3605</v>
      </c>
    </row>
    <row r="5651" spans="1:4">
      <c r="D5651" s="83" t="s">
        <v>3606</v>
      </c>
    </row>
    <row r="5652" spans="1:4">
      <c r="A5652" s="83" t="s">
        <v>3607</v>
      </c>
      <c r="B5652" s="82" t="s">
        <v>3608</v>
      </c>
      <c r="C5652" s="83" t="s">
        <v>3609</v>
      </c>
    </row>
    <row r="5653" spans="1:4">
      <c r="A5653" s="90">
        <v>6642</v>
      </c>
      <c r="B5653" s="85" t="s">
        <v>11175</v>
      </c>
      <c r="C5653" s="84" t="s">
        <v>3630</v>
      </c>
      <c r="D5653" s="86" t="s">
        <v>11176</v>
      </c>
    </row>
    <row r="5654" spans="1:4">
      <c r="A5654" s="90">
        <v>6646</v>
      </c>
      <c r="B5654" s="85" t="s">
        <v>11177</v>
      </c>
      <c r="C5654" s="84" t="s">
        <v>3630</v>
      </c>
      <c r="D5654" s="86" t="s">
        <v>11178</v>
      </c>
    </row>
    <row r="5655" spans="1:4">
      <c r="B5655" s="85" t="s">
        <v>11179</v>
      </c>
    </row>
    <row r="5656" spans="1:4">
      <c r="A5656" s="90">
        <v>6647</v>
      </c>
      <c r="B5656" s="85" t="s">
        <v>11180</v>
      </c>
      <c r="C5656" s="84" t="s">
        <v>3630</v>
      </c>
      <c r="D5656" s="86" t="s">
        <v>11181</v>
      </c>
    </row>
    <row r="5657" spans="1:4">
      <c r="B5657" s="85" t="s">
        <v>11182</v>
      </c>
    </row>
    <row r="5658" spans="1:4">
      <c r="A5658" s="90">
        <v>6648</v>
      </c>
      <c r="B5658" s="85" t="s">
        <v>11183</v>
      </c>
      <c r="C5658" s="84" t="s">
        <v>3630</v>
      </c>
      <c r="D5658" s="86" t="s">
        <v>11184</v>
      </c>
    </row>
    <row r="5659" spans="1:4">
      <c r="B5659" s="85" t="s">
        <v>11185</v>
      </c>
    </row>
    <row r="5660" spans="1:4">
      <c r="A5660" s="90">
        <v>6649</v>
      </c>
      <c r="B5660" s="85" t="s">
        <v>11186</v>
      </c>
      <c r="C5660" s="84" t="s">
        <v>3968</v>
      </c>
      <c r="D5660" s="86" t="s">
        <v>1165</v>
      </c>
    </row>
    <row r="5661" spans="1:4">
      <c r="B5661" s="85" t="s">
        <v>11187</v>
      </c>
    </row>
    <row r="5662" spans="1:4">
      <c r="A5662" s="90">
        <v>6650</v>
      </c>
      <c r="B5662" s="85" t="s">
        <v>11188</v>
      </c>
      <c r="C5662" s="84" t="s">
        <v>3968</v>
      </c>
      <c r="D5662" s="86" t="s">
        <v>1165</v>
      </c>
    </row>
    <row r="5663" spans="1:4">
      <c r="B5663" s="85" t="s">
        <v>11189</v>
      </c>
    </row>
    <row r="5664" spans="1:4">
      <c r="A5664" s="90">
        <v>6651</v>
      </c>
      <c r="B5664" s="85" t="s">
        <v>11190</v>
      </c>
      <c r="C5664" s="84" t="s">
        <v>3968</v>
      </c>
      <c r="D5664" s="86" t="s">
        <v>5940</v>
      </c>
    </row>
    <row r="5665" spans="1:4">
      <c r="B5665" s="85" t="s">
        <v>11191</v>
      </c>
    </row>
    <row r="5666" spans="1:4">
      <c r="A5666" s="90">
        <v>6652</v>
      </c>
      <c r="B5666" s="85" t="s">
        <v>11192</v>
      </c>
      <c r="C5666" s="84" t="s">
        <v>3630</v>
      </c>
      <c r="D5666" s="86" t="s">
        <v>11193</v>
      </c>
    </row>
    <row r="5667" spans="1:4">
      <c r="A5667" s="90">
        <v>6653</v>
      </c>
      <c r="B5667" s="85" t="s">
        <v>11194</v>
      </c>
      <c r="C5667" s="84" t="s">
        <v>3630</v>
      </c>
      <c r="D5667" s="86" t="s">
        <v>1982</v>
      </c>
    </row>
    <row r="5668" spans="1:4">
      <c r="A5668" s="90">
        <v>6655</v>
      </c>
      <c r="B5668" s="85" t="s">
        <v>11195</v>
      </c>
      <c r="C5668" s="84" t="s">
        <v>3612</v>
      </c>
      <c r="D5668" s="86" t="s">
        <v>1195</v>
      </c>
    </row>
    <row r="5669" spans="1:4">
      <c r="A5669" s="90">
        <v>6657</v>
      </c>
      <c r="B5669" s="85" t="s">
        <v>11196</v>
      </c>
      <c r="C5669" s="84" t="s">
        <v>3630</v>
      </c>
      <c r="D5669" s="86" t="s">
        <v>11197</v>
      </c>
    </row>
    <row r="5670" spans="1:4">
      <c r="A5670" s="90">
        <v>6658</v>
      </c>
      <c r="B5670" s="85" t="s">
        <v>11198</v>
      </c>
      <c r="C5670" s="84" t="s">
        <v>3630</v>
      </c>
      <c r="D5670" s="86" t="s">
        <v>5940</v>
      </c>
    </row>
    <row r="5671" spans="1:4">
      <c r="A5671" s="90">
        <v>6659</v>
      </c>
      <c r="B5671" s="85" t="s">
        <v>11199</v>
      </c>
      <c r="C5671" s="84" t="s">
        <v>3630</v>
      </c>
      <c r="D5671" s="86" t="s">
        <v>3016</v>
      </c>
    </row>
    <row r="5672" spans="1:4">
      <c r="A5672" s="90">
        <v>6660</v>
      </c>
      <c r="B5672" s="85" t="s">
        <v>11200</v>
      </c>
      <c r="C5672" s="84" t="s">
        <v>3630</v>
      </c>
      <c r="D5672" s="86" t="s">
        <v>1930</v>
      </c>
    </row>
    <row r="5673" spans="1:4">
      <c r="A5673" s="90">
        <v>6661</v>
      </c>
      <c r="B5673" s="85" t="s">
        <v>11201</v>
      </c>
      <c r="C5673" s="84" t="s">
        <v>3630</v>
      </c>
      <c r="D5673" s="86" t="s">
        <v>1930</v>
      </c>
    </row>
    <row r="5674" spans="1:4">
      <c r="A5674" s="90">
        <v>6662</v>
      </c>
      <c r="B5674" s="85" t="s">
        <v>11202</v>
      </c>
      <c r="C5674" s="84" t="s">
        <v>3630</v>
      </c>
      <c r="D5674" s="86" t="s">
        <v>3538</v>
      </c>
    </row>
    <row r="5675" spans="1:4">
      <c r="A5675" s="90">
        <v>6663</v>
      </c>
      <c r="B5675" s="85" t="s">
        <v>11203</v>
      </c>
      <c r="C5675" s="84" t="s">
        <v>3630</v>
      </c>
      <c r="D5675" s="86" t="s">
        <v>685</v>
      </c>
    </row>
    <row r="5676" spans="1:4">
      <c r="A5676" s="90">
        <v>6665</v>
      </c>
      <c r="B5676" s="85" t="s">
        <v>11204</v>
      </c>
      <c r="C5676" s="84" t="s">
        <v>3968</v>
      </c>
      <c r="D5676" s="86" t="s">
        <v>1878</v>
      </c>
    </row>
    <row r="5677" spans="1:4">
      <c r="A5677" s="90">
        <v>6666</v>
      </c>
      <c r="B5677" s="85" t="s">
        <v>11205</v>
      </c>
      <c r="C5677" s="84" t="s">
        <v>3630</v>
      </c>
      <c r="D5677" s="86" t="s">
        <v>137</v>
      </c>
    </row>
    <row r="5678" spans="1:4">
      <c r="A5678" s="90">
        <v>6667</v>
      </c>
      <c r="B5678" s="85" t="s">
        <v>11206</v>
      </c>
      <c r="C5678" s="84" t="s">
        <v>3630</v>
      </c>
      <c r="D5678" s="86" t="s">
        <v>1210</v>
      </c>
    </row>
    <row r="5679" spans="1:4">
      <c r="A5679" s="90">
        <v>6668</v>
      </c>
      <c r="B5679" s="85" t="s">
        <v>11207</v>
      </c>
      <c r="C5679" s="84" t="s">
        <v>3746</v>
      </c>
      <c r="D5679" s="86" t="s">
        <v>4934</v>
      </c>
    </row>
    <row r="5680" spans="1:4">
      <c r="A5680" s="90">
        <v>6670</v>
      </c>
      <c r="B5680" s="85" t="s">
        <v>11208</v>
      </c>
      <c r="C5680" s="84" t="s">
        <v>3630</v>
      </c>
      <c r="D5680" s="88" t="s">
        <v>11209</v>
      </c>
    </row>
    <row r="5681" spans="1:4">
      <c r="B5681" s="85" t="s">
        <v>11210</v>
      </c>
    </row>
    <row r="5682" spans="1:4">
      <c r="A5682" s="90">
        <v>6671</v>
      </c>
      <c r="B5682" s="85" t="s">
        <v>11211</v>
      </c>
      <c r="C5682" s="84" t="s">
        <v>3676</v>
      </c>
      <c r="D5682" s="86" t="s">
        <v>6149</v>
      </c>
    </row>
    <row r="5683" spans="1:4">
      <c r="A5683" s="90">
        <v>6672</v>
      </c>
      <c r="B5683" s="85" t="s">
        <v>11212</v>
      </c>
      <c r="C5683" s="84" t="s">
        <v>3630</v>
      </c>
      <c r="D5683" s="87" t="s">
        <v>11213</v>
      </c>
    </row>
    <row r="5684" spans="1:4">
      <c r="A5684" s="90">
        <v>6673</v>
      </c>
      <c r="B5684" s="85" t="s">
        <v>11214</v>
      </c>
      <c r="C5684" s="84" t="s">
        <v>3630</v>
      </c>
      <c r="D5684" s="87" t="s">
        <v>11215</v>
      </c>
    </row>
    <row r="5685" spans="1:4">
      <c r="B5685" s="85" t="s">
        <v>11216</v>
      </c>
    </row>
    <row r="5686" spans="1:4">
      <c r="A5686" s="90">
        <v>6680</v>
      </c>
      <c r="B5686" s="85" t="s">
        <v>11217</v>
      </c>
      <c r="C5686" s="84" t="s">
        <v>3612</v>
      </c>
      <c r="D5686" s="86" t="s">
        <v>11218</v>
      </c>
    </row>
    <row r="5687" spans="1:4">
      <c r="A5687" s="90">
        <v>6681</v>
      </c>
      <c r="B5687" s="85" t="s">
        <v>11219</v>
      </c>
      <c r="C5687" s="84" t="s">
        <v>3676</v>
      </c>
      <c r="D5687" s="86" t="s">
        <v>2463</v>
      </c>
    </row>
    <row r="5688" spans="1:4">
      <c r="A5688" s="90">
        <v>6682</v>
      </c>
      <c r="B5688" s="85" t="s">
        <v>11220</v>
      </c>
      <c r="C5688" s="84" t="s">
        <v>3676</v>
      </c>
      <c r="D5688" s="86" t="s">
        <v>2951</v>
      </c>
    </row>
    <row r="5689" spans="1:4">
      <c r="A5689" s="90">
        <v>6692</v>
      </c>
      <c r="B5689" s="85" t="s">
        <v>11221</v>
      </c>
      <c r="C5689" s="84" t="s">
        <v>3676</v>
      </c>
      <c r="D5689" s="86" t="s">
        <v>581</v>
      </c>
    </row>
    <row r="5690" spans="1:4">
      <c r="A5690" s="90">
        <v>6693</v>
      </c>
      <c r="B5690" s="85" t="s">
        <v>11222</v>
      </c>
      <c r="C5690" s="84" t="s">
        <v>3676</v>
      </c>
      <c r="D5690" s="86" t="s">
        <v>171</v>
      </c>
    </row>
    <row r="5691" spans="1:4">
      <c r="D5691" s="84" t="s">
        <v>3696</v>
      </c>
    </row>
    <row r="5692" spans="1:4">
      <c r="B5692" s="82" t="s">
        <v>11223</v>
      </c>
    </row>
    <row r="5694" spans="1:4">
      <c r="B5694" s="82" t="s">
        <v>3604</v>
      </c>
      <c r="C5694" s="83" t="s">
        <v>3605</v>
      </c>
    </row>
    <row r="5695" spans="1:4">
      <c r="D5695" s="83" t="s">
        <v>3606</v>
      </c>
    </row>
    <row r="5696" spans="1:4">
      <c r="A5696" s="83" t="s">
        <v>3607</v>
      </c>
      <c r="B5696" s="82" t="s">
        <v>3608</v>
      </c>
      <c r="C5696" s="83" t="s">
        <v>3609</v>
      </c>
    </row>
    <row r="5697" spans="1:4">
      <c r="A5697" s="90">
        <v>6694</v>
      </c>
      <c r="B5697" s="85" t="s">
        <v>11224</v>
      </c>
      <c r="C5697" s="84" t="s">
        <v>3676</v>
      </c>
      <c r="D5697" s="86" t="s">
        <v>432</v>
      </c>
    </row>
    <row r="5698" spans="1:4">
      <c r="A5698" s="90">
        <v>6698</v>
      </c>
      <c r="B5698" s="85" t="s">
        <v>11225</v>
      </c>
      <c r="C5698" s="84" t="s">
        <v>3676</v>
      </c>
      <c r="D5698" s="86" t="s">
        <v>2277</v>
      </c>
    </row>
    <row r="5699" spans="1:4">
      <c r="A5699" s="90">
        <v>6700</v>
      </c>
      <c r="B5699" s="85" t="s">
        <v>11226</v>
      </c>
      <c r="C5699" s="84" t="s">
        <v>3968</v>
      </c>
      <c r="D5699" s="86" t="s">
        <v>289</v>
      </c>
    </row>
    <row r="5700" spans="1:4">
      <c r="A5700" s="90">
        <v>6701</v>
      </c>
      <c r="B5700" s="85" t="s">
        <v>11227</v>
      </c>
      <c r="C5700" s="84" t="s">
        <v>3676</v>
      </c>
      <c r="D5700" s="86" t="s">
        <v>611</v>
      </c>
    </row>
    <row r="5701" spans="1:4">
      <c r="A5701" s="90">
        <v>6702</v>
      </c>
      <c r="B5701" s="85" t="s">
        <v>11228</v>
      </c>
      <c r="C5701" s="84" t="s">
        <v>3676</v>
      </c>
      <c r="D5701" s="86" t="s">
        <v>583</v>
      </c>
    </row>
    <row r="5702" spans="1:4">
      <c r="A5702" s="90">
        <v>6705</v>
      </c>
      <c r="B5702" s="85" t="s">
        <v>11229</v>
      </c>
      <c r="C5702" s="84" t="s">
        <v>3630</v>
      </c>
      <c r="D5702" s="87" t="s">
        <v>11230</v>
      </c>
    </row>
    <row r="5703" spans="1:4">
      <c r="A5703" s="90">
        <v>6706</v>
      </c>
      <c r="B5703" s="85" t="s">
        <v>11231</v>
      </c>
      <c r="C5703" s="84" t="s">
        <v>3630</v>
      </c>
      <c r="D5703" s="87" t="s">
        <v>11232</v>
      </c>
    </row>
    <row r="5704" spans="1:4">
      <c r="A5704" s="90">
        <v>6709</v>
      </c>
      <c r="B5704" s="85" t="s">
        <v>3619</v>
      </c>
      <c r="C5704" s="84" t="s">
        <v>3620</v>
      </c>
      <c r="D5704" s="86" t="s">
        <v>11233</v>
      </c>
    </row>
    <row r="5705" spans="1:4">
      <c r="B5705" s="85" t="s">
        <v>11234</v>
      </c>
    </row>
    <row r="5706" spans="1:4">
      <c r="A5706" s="90">
        <v>6710</v>
      </c>
      <c r="B5706" s="85" t="s">
        <v>3619</v>
      </c>
      <c r="C5706" s="84" t="s">
        <v>3620</v>
      </c>
      <c r="D5706" s="88" t="s">
        <v>11235</v>
      </c>
    </row>
    <row r="5707" spans="1:4">
      <c r="B5707" s="85" t="s">
        <v>11236</v>
      </c>
    </row>
    <row r="5708" spans="1:4">
      <c r="A5708" s="90">
        <v>6711</v>
      </c>
      <c r="B5708" s="85" t="s">
        <v>3619</v>
      </c>
      <c r="C5708" s="84" t="s">
        <v>3620</v>
      </c>
      <c r="D5708" s="88" t="s">
        <v>11237</v>
      </c>
    </row>
    <row r="5709" spans="1:4">
      <c r="B5709" s="85" t="s">
        <v>11238</v>
      </c>
    </row>
    <row r="5710" spans="1:4">
      <c r="A5710" s="90">
        <v>6712</v>
      </c>
      <c r="B5710" s="85" t="s">
        <v>3619</v>
      </c>
      <c r="C5710" s="84" t="s">
        <v>3620</v>
      </c>
      <c r="D5710" s="88" t="s">
        <v>11239</v>
      </c>
    </row>
    <row r="5711" spans="1:4">
      <c r="B5711" s="85" t="s">
        <v>11240</v>
      </c>
    </row>
    <row r="5712" spans="1:4">
      <c r="A5712" s="90">
        <v>6713</v>
      </c>
      <c r="B5712" s="85" t="s">
        <v>3619</v>
      </c>
      <c r="C5712" s="84" t="s">
        <v>3620</v>
      </c>
      <c r="D5712" s="88" t="s">
        <v>11241</v>
      </c>
    </row>
    <row r="5713" spans="1:4">
      <c r="B5713" s="85" t="s">
        <v>11242</v>
      </c>
    </row>
    <row r="5714" spans="1:4">
      <c r="A5714" s="90">
        <v>6720</v>
      </c>
      <c r="B5714" s="85" t="s">
        <v>11243</v>
      </c>
      <c r="C5714" s="84" t="s">
        <v>3630</v>
      </c>
      <c r="D5714" s="86" t="s">
        <v>11244</v>
      </c>
    </row>
    <row r="5715" spans="1:4">
      <c r="A5715" s="90">
        <v>6721</v>
      </c>
      <c r="B5715" s="85" t="s">
        <v>11245</v>
      </c>
      <c r="C5715" s="84" t="s">
        <v>3612</v>
      </c>
      <c r="D5715" s="86" t="s">
        <v>11246</v>
      </c>
    </row>
    <row r="5716" spans="1:4">
      <c r="A5716" s="90">
        <v>6722</v>
      </c>
      <c r="B5716" s="85" t="s">
        <v>11247</v>
      </c>
      <c r="C5716" s="84" t="s">
        <v>3612</v>
      </c>
      <c r="D5716" s="86" t="s">
        <v>2703</v>
      </c>
    </row>
    <row r="5717" spans="1:4">
      <c r="A5717" s="90">
        <v>6723</v>
      </c>
      <c r="B5717" s="85" t="s">
        <v>11248</v>
      </c>
      <c r="C5717" s="84" t="s">
        <v>3630</v>
      </c>
      <c r="D5717" s="86" t="s">
        <v>11249</v>
      </c>
    </row>
    <row r="5718" spans="1:4">
      <c r="A5718" s="90">
        <v>6724</v>
      </c>
      <c r="B5718" s="85" t="s">
        <v>11250</v>
      </c>
      <c r="C5718" s="84" t="s">
        <v>3630</v>
      </c>
      <c r="D5718" s="86" t="s">
        <v>11251</v>
      </c>
    </row>
    <row r="5719" spans="1:4">
      <c r="A5719" s="90">
        <v>6725</v>
      </c>
      <c r="B5719" s="85" t="s">
        <v>11252</v>
      </c>
      <c r="C5719" s="84" t="s">
        <v>3630</v>
      </c>
      <c r="D5719" s="86" t="s">
        <v>11253</v>
      </c>
    </row>
    <row r="5720" spans="1:4">
      <c r="A5720" s="90">
        <v>6726</v>
      </c>
      <c r="B5720" s="85" t="s">
        <v>11254</v>
      </c>
      <c r="C5720" s="84" t="s">
        <v>3630</v>
      </c>
      <c r="D5720" s="86" t="s">
        <v>11255</v>
      </c>
    </row>
    <row r="5721" spans="1:4">
      <c r="A5721" s="90">
        <v>6727</v>
      </c>
      <c r="B5721" s="85" t="s">
        <v>11256</v>
      </c>
      <c r="C5721" s="84" t="s">
        <v>3630</v>
      </c>
      <c r="D5721" s="86" t="s">
        <v>11257</v>
      </c>
    </row>
    <row r="5722" spans="1:4">
      <c r="A5722" s="90">
        <v>6728</v>
      </c>
      <c r="B5722" s="85" t="s">
        <v>11258</v>
      </c>
      <c r="C5722" s="84" t="s">
        <v>3630</v>
      </c>
      <c r="D5722" s="86" t="s">
        <v>11259</v>
      </c>
    </row>
    <row r="5723" spans="1:4">
      <c r="A5723" s="90">
        <v>6729</v>
      </c>
      <c r="B5723" s="85" t="s">
        <v>11260</v>
      </c>
      <c r="C5723" s="84" t="s">
        <v>3630</v>
      </c>
      <c r="D5723" s="88" t="s">
        <v>6418</v>
      </c>
    </row>
    <row r="5724" spans="1:4">
      <c r="A5724" s="90">
        <v>6730</v>
      </c>
      <c r="B5724" s="85" t="s">
        <v>11261</v>
      </c>
      <c r="C5724" s="84" t="s">
        <v>3630</v>
      </c>
      <c r="D5724" s="86" t="s">
        <v>11262</v>
      </c>
    </row>
    <row r="5725" spans="1:4">
      <c r="A5725" s="90">
        <v>6731</v>
      </c>
      <c r="B5725" s="85" t="s">
        <v>11263</v>
      </c>
      <c r="C5725" s="84" t="s">
        <v>3630</v>
      </c>
      <c r="D5725" s="86" t="s">
        <v>11264</v>
      </c>
    </row>
    <row r="5726" spans="1:4">
      <c r="A5726" s="90">
        <v>6732</v>
      </c>
      <c r="B5726" s="85" t="s">
        <v>11265</v>
      </c>
      <c r="C5726" s="84" t="s">
        <v>3630</v>
      </c>
      <c r="D5726" s="86" t="s">
        <v>11257</v>
      </c>
    </row>
    <row r="5727" spans="1:4">
      <c r="A5727" s="90">
        <v>6733</v>
      </c>
      <c r="B5727" s="85" t="s">
        <v>11266</v>
      </c>
      <c r="C5727" s="84" t="s">
        <v>3630</v>
      </c>
      <c r="D5727" s="86" t="s">
        <v>11267</v>
      </c>
    </row>
    <row r="5728" spans="1:4">
      <c r="A5728" s="90">
        <v>6734</v>
      </c>
      <c r="B5728" s="85" t="s">
        <v>11268</v>
      </c>
      <c r="C5728" s="84" t="s">
        <v>3630</v>
      </c>
      <c r="D5728" s="86" t="s">
        <v>11269</v>
      </c>
    </row>
    <row r="5729" spans="1:4">
      <c r="A5729" s="90">
        <v>6735</v>
      </c>
      <c r="B5729" s="85" t="s">
        <v>11270</v>
      </c>
      <c r="C5729" s="84" t="s">
        <v>3630</v>
      </c>
      <c r="D5729" s="86" t="s">
        <v>11267</v>
      </c>
    </row>
    <row r="5730" spans="1:4">
      <c r="A5730" s="90">
        <v>6736</v>
      </c>
      <c r="B5730" s="85" t="s">
        <v>11271</v>
      </c>
      <c r="C5730" s="84" t="s">
        <v>3630</v>
      </c>
      <c r="D5730" s="86" t="s">
        <v>11272</v>
      </c>
    </row>
    <row r="5731" spans="1:4">
      <c r="A5731" s="90">
        <v>6737</v>
      </c>
      <c r="B5731" s="85" t="s">
        <v>11273</v>
      </c>
      <c r="C5731" s="84" t="s">
        <v>3630</v>
      </c>
      <c r="D5731" s="86" t="s">
        <v>11267</v>
      </c>
    </row>
    <row r="5732" spans="1:4">
      <c r="A5732" s="90">
        <v>6742</v>
      </c>
      <c r="B5732" s="85" t="s">
        <v>11274</v>
      </c>
      <c r="C5732" s="84" t="s">
        <v>3746</v>
      </c>
      <c r="D5732" s="86" t="s">
        <v>3590</v>
      </c>
    </row>
    <row r="5733" spans="1:4">
      <c r="D5733" s="84" t="s">
        <v>3696</v>
      </c>
    </row>
    <row r="5734" spans="1:4">
      <c r="B5734" s="82" t="s">
        <v>11275</v>
      </c>
    </row>
    <row r="5736" spans="1:4">
      <c r="B5736" s="82" t="s">
        <v>3604</v>
      </c>
      <c r="C5736" s="83" t="s">
        <v>3605</v>
      </c>
    </row>
    <row r="5737" spans="1:4">
      <c r="D5737" s="83" t="s">
        <v>3606</v>
      </c>
    </row>
    <row r="5738" spans="1:4">
      <c r="A5738" s="83" t="s">
        <v>3607</v>
      </c>
      <c r="B5738" s="82" t="s">
        <v>3608</v>
      </c>
      <c r="C5738" s="83" t="s">
        <v>3609</v>
      </c>
    </row>
    <row r="5739" spans="1:4">
      <c r="A5739" s="90">
        <v>6743</v>
      </c>
      <c r="B5739" s="85" t="s">
        <v>11276</v>
      </c>
      <c r="C5739" s="84" t="s">
        <v>3612</v>
      </c>
      <c r="D5739" s="86" t="s">
        <v>637</v>
      </c>
    </row>
    <row r="5740" spans="1:4">
      <c r="A5740" s="90">
        <v>6744</v>
      </c>
      <c r="B5740" s="85" t="s">
        <v>11277</v>
      </c>
      <c r="C5740" s="84" t="s">
        <v>3968</v>
      </c>
      <c r="D5740" s="86" t="s">
        <v>9001</v>
      </c>
    </row>
    <row r="5741" spans="1:4">
      <c r="A5741" s="90">
        <v>6746</v>
      </c>
      <c r="B5741" s="85" t="s">
        <v>11278</v>
      </c>
      <c r="C5741" s="84" t="s">
        <v>3612</v>
      </c>
      <c r="D5741" s="86" t="s">
        <v>11279</v>
      </c>
    </row>
    <row r="5742" spans="1:4">
      <c r="B5742" s="85" t="s">
        <v>4515</v>
      </c>
    </row>
    <row r="5743" spans="1:4">
      <c r="A5743" s="90">
        <v>6747</v>
      </c>
      <c r="B5743" s="85" t="s">
        <v>11280</v>
      </c>
      <c r="C5743" s="84" t="s">
        <v>3612</v>
      </c>
      <c r="D5743" s="86" t="s">
        <v>11281</v>
      </c>
    </row>
    <row r="5744" spans="1:4">
      <c r="B5744" s="85" t="s">
        <v>11282</v>
      </c>
    </row>
    <row r="5745" spans="1:4">
      <c r="A5745" s="90">
        <v>6749</v>
      </c>
      <c r="B5745" s="85" t="s">
        <v>11283</v>
      </c>
      <c r="C5745" s="84" t="s">
        <v>3630</v>
      </c>
      <c r="D5745" s="86" t="s">
        <v>11284</v>
      </c>
    </row>
    <row r="5746" spans="1:4">
      <c r="A5746" s="90">
        <v>6750</v>
      </c>
      <c r="B5746" s="85" t="s">
        <v>11285</v>
      </c>
      <c r="C5746" s="84" t="s">
        <v>3630</v>
      </c>
      <c r="D5746" s="86" t="s">
        <v>591</v>
      </c>
    </row>
    <row r="5747" spans="1:4">
      <c r="A5747" s="90">
        <v>6751</v>
      </c>
      <c r="B5747" s="85" t="s">
        <v>11286</v>
      </c>
      <c r="C5747" s="84" t="s">
        <v>3666</v>
      </c>
      <c r="D5747" s="86" t="s">
        <v>3658</v>
      </c>
    </row>
    <row r="5748" spans="1:4">
      <c r="A5748" s="90">
        <v>6753</v>
      </c>
      <c r="B5748" s="85" t="s">
        <v>11287</v>
      </c>
      <c r="C5748" s="84" t="s">
        <v>3968</v>
      </c>
      <c r="D5748" s="86" t="s">
        <v>3113</v>
      </c>
    </row>
    <row r="5749" spans="1:4">
      <c r="A5749" s="90">
        <v>6754</v>
      </c>
      <c r="B5749" s="85" t="s">
        <v>11288</v>
      </c>
      <c r="C5749" s="84" t="s">
        <v>3746</v>
      </c>
      <c r="D5749" s="86" t="s">
        <v>7062</v>
      </c>
    </row>
    <row r="5750" spans="1:4">
      <c r="A5750" s="90">
        <v>6755</v>
      </c>
      <c r="B5750" s="85" t="s">
        <v>11289</v>
      </c>
      <c r="C5750" s="84" t="s">
        <v>3630</v>
      </c>
      <c r="D5750" s="86" t="s">
        <v>11290</v>
      </c>
    </row>
    <row r="5751" spans="1:4">
      <c r="A5751" s="90">
        <v>6756</v>
      </c>
      <c r="B5751" s="85" t="s">
        <v>11291</v>
      </c>
      <c r="C5751" s="84" t="s">
        <v>3630</v>
      </c>
      <c r="D5751" s="86" t="s">
        <v>11292</v>
      </c>
    </row>
    <row r="5752" spans="1:4">
      <c r="B5752" s="85" t="s">
        <v>11293</v>
      </c>
    </row>
    <row r="5753" spans="1:4">
      <c r="A5753" s="90">
        <v>6757</v>
      </c>
      <c r="B5753" s="85" t="s">
        <v>11294</v>
      </c>
      <c r="C5753" s="84" t="s">
        <v>3630</v>
      </c>
      <c r="D5753" s="86" t="s">
        <v>11295</v>
      </c>
    </row>
    <row r="5754" spans="1:4">
      <c r="A5754" s="90">
        <v>6758</v>
      </c>
      <c r="B5754" s="85" t="s">
        <v>11296</v>
      </c>
      <c r="C5754" s="84" t="s">
        <v>3630</v>
      </c>
      <c r="D5754" s="86" t="s">
        <v>11297</v>
      </c>
    </row>
    <row r="5755" spans="1:4">
      <c r="A5755" s="90">
        <v>6759</v>
      </c>
      <c r="B5755" s="85" t="s">
        <v>11298</v>
      </c>
      <c r="C5755" s="84" t="s">
        <v>3630</v>
      </c>
      <c r="D5755" s="86" t="s">
        <v>1368</v>
      </c>
    </row>
    <row r="5756" spans="1:4">
      <c r="A5756" s="90">
        <v>6760</v>
      </c>
      <c r="B5756" s="85" t="s">
        <v>11299</v>
      </c>
      <c r="C5756" s="84" t="s">
        <v>3630</v>
      </c>
      <c r="D5756" s="86" t="s">
        <v>984</v>
      </c>
    </row>
    <row r="5757" spans="1:4">
      <c r="A5757" s="90">
        <v>6761</v>
      </c>
      <c r="B5757" s="85" t="s">
        <v>11300</v>
      </c>
      <c r="C5757" s="84" t="s">
        <v>3630</v>
      </c>
      <c r="D5757" s="86" t="s">
        <v>2800</v>
      </c>
    </row>
    <row r="5758" spans="1:4">
      <c r="A5758" s="90">
        <v>6762</v>
      </c>
      <c r="B5758" s="85" t="s">
        <v>11301</v>
      </c>
      <c r="C5758" s="84" t="s">
        <v>3630</v>
      </c>
      <c r="D5758" s="86" t="s">
        <v>11302</v>
      </c>
    </row>
    <row r="5759" spans="1:4">
      <c r="A5759" s="90">
        <v>6763</v>
      </c>
      <c r="B5759" s="85" t="s">
        <v>11303</v>
      </c>
      <c r="C5759" s="84" t="s">
        <v>3630</v>
      </c>
      <c r="D5759" s="86" t="s">
        <v>6328</v>
      </c>
    </row>
    <row r="5760" spans="1:4">
      <c r="A5760" s="90">
        <v>6766</v>
      </c>
      <c r="B5760" s="85" t="s">
        <v>11304</v>
      </c>
      <c r="C5760" s="84" t="s">
        <v>3630</v>
      </c>
      <c r="D5760" s="86" t="s">
        <v>2004</v>
      </c>
    </row>
    <row r="5761" spans="1:4">
      <c r="A5761" s="90">
        <v>6768</v>
      </c>
      <c r="B5761" s="85" t="s">
        <v>11305</v>
      </c>
      <c r="C5761" s="84" t="s">
        <v>3630</v>
      </c>
      <c r="D5761" s="86" t="s">
        <v>2798</v>
      </c>
    </row>
    <row r="5762" spans="1:4">
      <c r="A5762" s="90">
        <v>6769</v>
      </c>
      <c r="B5762" s="85" t="s">
        <v>11306</v>
      </c>
      <c r="C5762" s="84" t="s">
        <v>3630</v>
      </c>
      <c r="D5762" s="86" t="s">
        <v>379</v>
      </c>
    </row>
    <row r="5763" spans="1:4">
      <c r="A5763" s="90">
        <v>6772</v>
      </c>
      <c r="B5763" s="85" t="s">
        <v>11307</v>
      </c>
      <c r="C5763" s="84" t="s">
        <v>7803</v>
      </c>
      <c r="D5763" s="86" t="s">
        <v>1173</v>
      </c>
    </row>
    <row r="5764" spans="1:4">
      <c r="B5764" s="85" t="s">
        <v>11308</v>
      </c>
    </row>
    <row r="5765" spans="1:4">
      <c r="B5765" s="85" t="s">
        <v>11309</v>
      </c>
    </row>
    <row r="5766" spans="1:4">
      <c r="A5766" s="90">
        <v>6773</v>
      </c>
      <c r="B5766" s="85" t="s">
        <v>11310</v>
      </c>
      <c r="C5766" s="84" t="s">
        <v>7803</v>
      </c>
      <c r="D5766" s="86" t="s">
        <v>4071</v>
      </c>
    </row>
    <row r="5767" spans="1:4">
      <c r="B5767" s="85" t="s">
        <v>11308</v>
      </c>
    </row>
    <row r="5768" spans="1:4">
      <c r="B5768" s="85" t="s">
        <v>11309</v>
      </c>
    </row>
    <row r="5769" spans="1:4">
      <c r="A5769" s="90">
        <v>6774</v>
      </c>
      <c r="B5769" s="85" t="s">
        <v>11311</v>
      </c>
      <c r="C5769" s="84" t="s">
        <v>7803</v>
      </c>
      <c r="D5769" s="86" t="s">
        <v>4071</v>
      </c>
    </row>
    <row r="5770" spans="1:4">
      <c r="B5770" s="85" t="s">
        <v>11312</v>
      </c>
    </row>
    <row r="5771" spans="1:4">
      <c r="B5771" s="85" t="s">
        <v>11309</v>
      </c>
    </row>
    <row r="5772" spans="1:4">
      <c r="A5772" s="90">
        <v>6777</v>
      </c>
      <c r="B5772" s="85" t="s">
        <v>11313</v>
      </c>
      <c r="C5772" s="84" t="s">
        <v>3630</v>
      </c>
      <c r="D5772" s="88" t="s">
        <v>11314</v>
      </c>
    </row>
    <row r="5773" spans="1:4">
      <c r="A5773" s="90">
        <v>6778</v>
      </c>
      <c r="B5773" s="85" t="s">
        <v>11315</v>
      </c>
      <c r="C5773" s="84" t="s">
        <v>3630</v>
      </c>
      <c r="D5773" s="86" t="s">
        <v>11316</v>
      </c>
    </row>
    <row r="5774" spans="1:4">
      <c r="B5774" s="85" t="s">
        <v>4515</v>
      </c>
    </row>
    <row r="5775" spans="1:4">
      <c r="A5775" s="90">
        <v>6779</v>
      </c>
      <c r="B5775" s="85" t="s">
        <v>11317</v>
      </c>
      <c r="C5775" s="84" t="s">
        <v>3630</v>
      </c>
      <c r="D5775" s="86" t="s">
        <v>11318</v>
      </c>
    </row>
    <row r="5776" spans="1:4">
      <c r="A5776" s="90">
        <v>6780</v>
      </c>
      <c r="B5776" s="85" t="s">
        <v>11319</v>
      </c>
      <c r="C5776" s="84" t="s">
        <v>3630</v>
      </c>
      <c r="D5776" s="86" t="s">
        <v>629</v>
      </c>
    </row>
    <row r="5777" spans="1:4">
      <c r="A5777" s="90">
        <v>6781</v>
      </c>
      <c r="B5777" s="85" t="s">
        <v>11320</v>
      </c>
      <c r="C5777" s="84" t="s">
        <v>3630</v>
      </c>
      <c r="D5777" s="86" t="s">
        <v>1753</v>
      </c>
    </row>
    <row r="5778" spans="1:4">
      <c r="D5778" s="84" t="s">
        <v>3696</v>
      </c>
    </row>
    <row r="5779" spans="1:4">
      <c r="B5779" s="82" t="s">
        <v>11321</v>
      </c>
    </row>
    <row r="5781" spans="1:4">
      <c r="B5781" s="82" t="s">
        <v>3604</v>
      </c>
      <c r="C5781" s="83" t="s">
        <v>3605</v>
      </c>
    </row>
    <row r="5782" spans="1:4">
      <c r="D5782" s="83" t="s">
        <v>3606</v>
      </c>
    </row>
    <row r="5783" spans="1:4">
      <c r="A5783" s="83" t="s">
        <v>3607</v>
      </c>
      <c r="B5783" s="82" t="s">
        <v>3608</v>
      </c>
      <c r="C5783" s="83" t="s">
        <v>3609</v>
      </c>
    </row>
    <row r="5784" spans="1:4">
      <c r="A5784" s="90">
        <v>6782</v>
      </c>
      <c r="B5784" s="85" t="s">
        <v>11322</v>
      </c>
      <c r="C5784" s="84" t="s">
        <v>3630</v>
      </c>
      <c r="D5784" s="86" t="s">
        <v>11323</v>
      </c>
    </row>
    <row r="5785" spans="1:4">
      <c r="A5785" s="90">
        <v>6783</v>
      </c>
      <c r="B5785" s="85" t="s">
        <v>11324</v>
      </c>
      <c r="C5785" s="84" t="s">
        <v>3630</v>
      </c>
      <c r="D5785" s="86" t="s">
        <v>11325</v>
      </c>
    </row>
    <row r="5786" spans="1:4">
      <c r="A5786" s="90">
        <v>6784</v>
      </c>
      <c r="B5786" s="85" t="s">
        <v>11326</v>
      </c>
      <c r="C5786" s="84" t="s">
        <v>3630</v>
      </c>
      <c r="D5786" s="86" t="s">
        <v>7209</v>
      </c>
    </row>
    <row r="5787" spans="1:4">
      <c r="A5787" s="90">
        <v>6785</v>
      </c>
      <c r="B5787" s="85" t="s">
        <v>11327</v>
      </c>
      <c r="C5787" s="84" t="s">
        <v>3612</v>
      </c>
      <c r="D5787" s="86" t="s">
        <v>7694</v>
      </c>
    </row>
    <row r="5788" spans="1:4">
      <c r="B5788" s="85" t="s">
        <v>4515</v>
      </c>
    </row>
    <row r="5789" spans="1:4">
      <c r="A5789" s="90">
        <v>6788</v>
      </c>
      <c r="B5789" s="85" t="s">
        <v>11328</v>
      </c>
      <c r="C5789" s="84" t="s">
        <v>3612</v>
      </c>
      <c r="D5789" s="86" t="s">
        <v>7694</v>
      </c>
    </row>
    <row r="5790" spans="1:4">
      <c r="B5790" s="85" t="s">
        <v>11329</v>
      </c>
    </row>
    <row r="5791" spans="1:4">
      <c r="A5791" s="90">
        <v>6789</v>
      </c>
      <c r="B5791" s="85" t="s">
        <v>11330</v>
      </c>
      <c r="C5791" s="84" t="s">
        <v>3630</v>
      </c>
      <c r="D5791" s="86" t="s">
        <v>575</v>
      </c>
    </row>
    <row r="5792" spans="1:4">
      <c r="A5792" s="90">
        <v>6790</v>
      </c>
      <c r="B5792" s="85" t="s">
        <v>11331</v>
      </c>
      <c r="C5792" s="84" t="s">
        <v>3615</v>
      </c>
      <c r="D5792" s="86" t="s">
        <v>11332</v>
      </c>
    </row>
    <row r="5793" spans="1:4">
      <c r="A5793" s="90">
        <v>6791</v>
      </c>
      <c r="B5793" s="85" t="s">
        <v>11333</v>
      </c>
      <c r="C5793" s="84" t="s">
        <v>3615</v>
      </c>
      <c r="D5793" s="86" t="s">
        <v>9096</v>
      </c>
    </row>
    <row r="5794" spans="1:4">
      <c r="A5794" s="90">
        <v>6792</v>
      </c>
      <c r="B5794" s="85" t="s">
        <v>11334</v>
      </c>
      <c r="C5794" s="84" t="s">
        <v>3615</v>
      </c>
      <c r="D5794" s="86" t="s">
        <v>1450</v>
      </c>
    </row>
    <row r="5795" spans="1:4">
      <c r="A5795" s="90">
        <v>6793</v>
      </c>
      <c r="B5795" s="85" t="s">
        <v>11335</v>
      </c>
      <c r="C5795" s="84" t="s">
        <v>3615</v>
      </c>
      <c r="D5795" s="86" t="s">
        <v>4144</v>
      </c>
    </row>
    <row r="5796" spans="1:4">
      <c r="A5796" s="90">
        <v>6794</v>
      </c>
      <c r="B5796" s="85" t="s">
        <v>11336</v>
      </c>
      <c r="C5796" s="84" t="s">
        <v>3676</v>
      </c>
      <c r="D5796" s="86" t="s">
        <v>372</v>
      </c>
    </row>
    <row r="5797" spans="1:4">
      <c r="A5797" s="90">
        <v>6795</v>
      </c>
      <c r="B5797" s="85" t="s">
        <v>11337</v>
      </c>
      <c r="C5797" s="84" t="s">
        <v>3676</v>
      </c>
      <c r="D5797" s="86" t="s">
        <v>295</v>
      </c>
    </row>
    <row r="5798" spans="1:4">
      <c r="A5798" s="90">
        <v>6796</v>
      </c>
      <c r="B5798" s="85" t="s">
        <v>11338</v>
      </c>
      <c r="C5798" s="84" t="s">
        <v>3676</v>
      </c>
      <c r="D5798" s="86" t="s">
        <v>1398</v>
      </c>
    </row>
    <row r="5799" spans="1:4">
      <c r="A5799" s="90">
        <v>6798</v>
      </c>
      <c r="B5799" s="85" t="s">
        <v>11339</v>
      </c>
      <c r="C5799" s="84" t="s">
        <v>2406</v>
      </c>
      <c r="D5799" s="86" t="s">
        <v>94</v>
      </c>
    </row>
    <row r="5800" spans="1:4">
      <c r="A5800" s="90">
        <v>6799</v>
      </c>
      <c r="B5800" s="85" t="s">
        <v>11340</v>
      </c>
      <c r="C5800" s="84" t="s">
        <v>2406</v>
      </c>
      <c r="D5800" s="86" t="s">
        <v>2426</v>
      </c>
    </row>
    <row r="5801" spans="1:4">
      <c r="A5801" s="90">
        <v>6800</v>
      </c>
      <c r="B5801" s="85" t="s">
        <v>11341</v>
      </c>
      <c r="C5801" s="84" t="s">
        <v>3676</v>
      </c>
      <c r="D5801" s="86" t="s">
        <v>5940</v>
      </c>
    </row>
    <row r="5802" spans="1:4">
      <c r="A5802" s="90">
        <v>6801</v>
      </c>
      <c r="B5802" s="85" t="s">
        <v>11342</v>
      </c>
      <c r="C5802" s="84" t="s">
        <v>3630</v>
      </c>
      <c r="D5802" s="87" t="s">
        <v>11343</v>
      </c>
    </row>
    <row r="5803" spans="1:4">
      <c r="A5803" s="90">
        <v>6803</v>
      </c>
      <c r="B5803" s="85" t="s">
        <v>11344</v>
      </c>
      <c r="C5803" s="84" t="s">
        <v>11345</v>
      </c>
      <c r="D5803" s="84" t="s">
        <v>395</v>
      </c>
    </row>
    <row r="5804" spans="1:4">
      <c r="A5804" s="90">
        <v>6804</v>
      </c>
      <c r="B5804" s="85" t="s">
        <v>11346</v>
      </c>
      <c r="C5804" s="84" t="s">
        <v>3968</v>
      </c>
      <c r="D5804" s="86" t="s">
        <v>1874</v>
      </c>
    </row>
    <row r="5805" spans="1:4">
      <c r="A5805" s="90">
        <v>6805</v>
      </c>
      <c r="B5805" s="85" t="s">
        <v>11347</v>
      </c>
      <c r="C5805" s="84" t="s">
        <v>3612</v>
      </c>
      <c r="D5805" s="86" t="s">
        <v>2309</v>
      </c>
    </row>
    <row r="5806" spans="1:4">
      <c r="A5806" s="90">
        <v>6807</v>
      </c>
      <c r="B5806" s="85" t="s">
        <v>11348</v>
      </c>
      <c r="C5806" s="84" t="s">
        <v>3630</v>
      </c>
      <c r="D5806" s="86" t="s">
        <v>2113</v>
      </c>
    </row>
    <row r="5807" spans="1:4">
      <c r="A5807" s="90">
        <v>6808</v>
      </c>
      <c r="B5807" s="85" t="s">
        <v>11349</v>
      </c>
      <c r="C5807" s="84" t="s">
        <v>3630</v>
      </c>
      <c r="D5807" s="86" t="s">
        <v>11350</v>
      </c>
    </row>
    <row r="5808" spans="1:4">
      <c r="A5808" s="90">
        <v>6809</v>
      </c>
      <c r="B5808" s="85" t="s">
        <v>11351</v>
      </c>
      <c r="C5808" s="84" t="s">
        <v>3630</v>
      </c>
      <c r="D5808" s="87" t="s">
        <v>11352</v>
      </c>
    </row>
    <row r="5809" spans="1:4">
      <c r="B5809" s="85" t="s">
        <v>11353</v>
      </c>
    </row>
    <row r="5810" spans="1:4">
      <c r="A5810" s="90">
        <v>6810</v>
      </c>
      <c r="B5810" s="85" t="s">
        <v>11354</v>
      </c>
      <c r="C5810" s="84" t="s">
        <v>3630</v>
      </c>
      <c r="D5810" s="87" t="s">
        <v>11352</v>
      </c>
    </row>
    <row r="5811" spans="1:4">
      <c r="B5811" s="85" t="s">
        <v>11355</v>
      </c>
    </row>
    <row r="5812" spans="1:4">
      <c r="A5812" s="90">
        <v>6811</v>
      </c>
      <c r="B5812" s="85" t="s">
        <v>11356</v>
      </c>
      <c r="C5812" s="84" t="s">
        <v>3630</v>
      </c>
      <c r="D5812" s="87" t="s">
        <v>11352</v>
      </c>
    </row>
    <row r="5813" spans="1:4">
      <c r="B5813" s="85" t="s">
        <v>11357</v>
      </c>
    </row>
    <row r="5814" spans="1:4">
      <c r="A5814" s="90">
        <v>6812</v>
      </c>
      <c r="B5814" s="85" t="s">
        <v>11356</v>
      </c>
      <c r="C5814" s="84" t="s">
        <v>3630</v>
      </c>
      <c r="D5814" s="87" t="s">
        <v>11352</v>
      </c>
    </row>
    <row r="5815" spans="1:4">
      <c r="B5815" s="85" t="s">
        <v>11358</v>
      </c>
    </row>
    <row r="5816" spans="1:4">
      <c r="A5816" s="90">
        <v>6813</v>
      </c>
      <c r="B5816" s="85" t="s">
        <v>11354</v>
      </c>
      <c r="C5816" s="84" t="s">
        <v>3630</v>
      </c>
      <c r="D5816" s="87" t="s">
        <v>11352</v>
      </c>
    </row>
    <row r="5817" spans="1:4">
      <c r="B5817" s="85" t="s">
        <v>11359</v>
      </c>
    </row>
    <row r="5818" spans="1:4">
      <c r="A5818" s="90">
        <v>6814</v>
      </c>
      <c r="B5818" s="85" t="s">
        <v>11360</v>
      </c>
      <c r="C5818" s="84" t="s">
        <v>3630</v>
      </c>
      <c r="D5818" s="88" t="s">
        <v>11361</v>
      </c>
    </row>
    <row r="5819" spans="1:4">
      <c r="B5819" s="85" t="s">
        <v>11362</v>
      </c>
    </row>
    <row r="5820" spans="1:4">
      <c r="A5820" s="90">
        <v>6815</v>
      </c>
      <c r="B5820" s="85" t="s">
        <v>11363</v>
      </c>
      <c r="C5820" s="84" t="s">
        <v>3630</v>
      </c>
      <c r="D5820" s="88" t="s">
        <v>11364</v>
      </c>
    </row>
    <row r="5821" spans="1:4">
      <c r="B5821" s="85" t="s">
        <v>11365</v>
      </c>
    </row>
    <row r="5822" spans="1:4">
      <c r="A5822" s="90">
        <v>6816</v>
      </c>
      <c r="C5822" s="84" t="s">
        <v>3630</v>
      </c>
      <c r="D5822" s="87" t="s">
        <v>11366</v>
      </c>
    </row>
    <row r="5823" spans="1:4">
      <c r="D5823" s="84" t="s">
        <v>3696</v>
      </c>
    </row>
    <row r="5824" spans="1:4">
      <c r="B5824" s="82" t="s">
        <v>11367</v>
      </c>
    </row>
    <row r="5826" spans="1:4">
      <c r="B5826" s="82" t="s">
        <v>3604</v>
      </c>
      <c r="C5826" s="83" t="s">
        <v>3605</v>
      </c>
    </row>
    <row r="5827" spans="1:4">
      <c r="D5827" s="83" t="s">
        <v>3606</v>
      </c>
    </row>
    <row r="5828" spans="1:4">
      <c r="A5828" s="83" t="s">
        <v>3607</v>
      </c>
      <c r="B5828" s="82" t="s">
        <v>3608</v>
      </c>
      <c r="C5828" s="83" t="s">
        <v>3609</v>
      </c>
    </row>
    <row r="5829" spans="1:4">
      <c r="B5829" s="85" t="s">
        <v>11368</v>
      </c>
    </row>
    <row r="5830" spans="1:4">
      <c r="B5830" s="85" t="s">
        <v>11369</v>
      </c>
    </row>
    <row r="5831" spans="1:4">
      <c r="A5831" s="90">
        <v>6817</v>
      </c>
      <c r="B5831" s="85" t="s">
        <v>11370</v>
      </c>
      <c r="C5831" s="84" t="s">
        <v>3630</v>
      </c>
      <c r="D5831" s="87" t="s">
        <v>11366</v>
      </c>
    </row>
    <row r="5832" spans="1:4">
      <c r="B5832" s="85" t="s">
        <v>11371</v>
      </c>
    </row>
    <row r="5833" spans="1:4">
      <c r="A5833" s="90">
        <v>6818</v>
      </c>
      <c r="B5833" s="85" t="s">
        <v>11372</v>
      </c>
      <c r="C5833" s="84" t="s">
        <v>3630</v>
      </c>
      <c r="D5833" s="88" t="s">
        <v>11373</v>
      </c>
    </row>
    <row r="5834" spans="1:4">
      <c r="B5834" s="85" t="s">
        <v>11374</v>
      </c>
    </row>
    <row r="5835" spans="1:4">
      <c r="A5835" s="90">
        <v>6819</v>
      </c>
      <c r="B5835" s="85" t="s">
        <v>11375</v>
      </c>
      <c r="C5835" s="84" t="s">
        <v>3630</v>
      </c>
      <c r="D5835" s="88" t="s">
        <v>11376</v>
      </c>
    </row>
    <row r="5836" spans="1:4">
      <c r="B5836" s="85" t="s">
        <v>11377</v>
      </c>
    </row>
    <row r="5837" spans="1:4">
      <c r="A5837" s="90">
        <v>6820</v>
      </c>
      <c r="B5837" s="85" t="s">
        <v>11378</v>
      </c>
      <c r="C5837" s="84" t="s">
        <v>3630</v>
      </c>
      <c r="D5837" s="88" t="s">
        <v>11379</v>
      </c>
    </row>
    <row r="5838" spans="1:4">
      <c r="B5838" s="85" t="s">
        <v>11380</v>
      </c>
    </row>
    <row r="5839" spans="1:4">
      <c r="A5839" s="90">
        <v>6821</v>
      </c>
      <c r="B5839" s="85" t="s">
        <v>11381</v>
      </c>
      <c r="C5839" s="84" t="s">
        <v>3630</v>
      </c>
      <c r="D5839" s="88" t="s">
        <v>11382</v>
      </c>
    </row>
    <row r="5840" spans="1:4">
      <c r="B5840" s="85" t="s">
        <v>11383</v>
      </c>
    </row>
    <row r="5841" spans="1:4">
      <c r="A5841" s="90">
        <v>6822</v>
      </c>
      <c r="B5841" s="85" t="s">
        <v>11384</v>
      </c>
      <c r="C5841" s="84" t="s">
        <v>3630</v>
      </c>
      <c r="D5841" s="88" t="s">
        <v>11385</v>
      </c>
    </row>
    <row r="5842" spans="1:4">
      <c r="B5842" s="85" t="s">
        <v>11386</v>
      </c>
    </row>
    <row r="5843" spans="1:4">
      <c r="A5843" s="90">
        <v>6823</v>
      </c>
      <c r="B5843" s="85" t="s">
        <v>11387</v>
      </c>
      <c r="C5843" s="84" t="s">
        <v>3630</v>
      </c>
      <c r="D5843" s="87" t="s">
        <v>11388</v>
      </c>
    </row>
    <row r="5844" spans="1:4">
      <c r="B5844" s="85" t="s">
        <v>11389</v>
      </c>
    </row>
    <row r="5845" spans="1:4">
      <c r="B5845" s="85" t="s">
        <v>11390</v>
      </c>
    </row>
    <row r="5846" spans="1:4">
      <c r="A5846" s="90">
        <v>6826</v>
      </c>
      <c r="B5846" s="85" t="s">
        <v>11391</v>
      </c>
      <c r="C5846" s="84" t="s">
        <v>3630</v>
      </c>
      <c r="D5846" s="86" t="s">
        <v>11392</v>
      </c>
    </row>
    <row r="5847" spans="1:4">
      <c r="B5847" s="85" t="s">
        <v>11393</v>
      </c>
    </row>
    <row r="5848" spans="1:4">
      <c r="A5848" s="90">
        <v>6827</v>
      </c>
      <c r="B5848" s="85" t="s">
        <v>11394</v>
      </c>
      <c r="C5848" s="84" t="s">
        <v>3630</v>
      </c>
      <c r="D5848" s="86" t="s">
        <v>11395</v>
      </c>
    </row>
    <row r="5849" spans="1:4">
      <c r="B5849" s="85" t="s">
        <v>11396</v>
      </c>
    </row>
    <row r="5850" spans="1:4">
      <c r="A5850" s="90">
        <v>6828</v>
      </c>
      <c r="B5850" s="85" t="s">
        <v>11397</v>
      </c>
      <c r="C5850" s="84" t="s">
        <v>3630</v>
      </c>
      <c r="D5850" s="88" t="s">
        <v>11398</v>
      </c>
    </row>
    <row r="5851" spans="1:4">
      <c r="B5851" s="85" t="s">
        <v>11399</v>
      </c>
    </row>
    <row r="5852" spans="1:4">
      <c r="A5852" s="90">
        <v>6829</v>
      </c>
      <c r="B5852" s="85" t="s">
        <v>11400</v>
      </c>
      <c r="C5852" s="84" t="s">
        <v>3630</v>
      </c>
      <c r="D5852" s="88" t="s">
        <v>11401</v>
      </c>
    </row>
    <row r="5853" spans="1:4">
      <c r="B5853" s="85" t="s">
        <v>11402</v>
      </c>
    </row>
    <row r="5854" spans="1:4">
      <c r="A5854" s="90">
        <v>6831</v>
      </c>
      <c r="B5854" s="85" t="s">
        <v>11403</v>
      </c>
      <c r="C5854" s="84" t="s">
        <v>3630</v>
      </c>
      <c r="D5854" s="88" t="s">
        <v>11404</v>
      </c>
    </row>
    <row r="5855" spans="1:4">
      <c r="A5855" s="90">
        <v>6832</v>
      </c>
      <c r="B5855" s="85" t="s">
        <v>11405</v>
      </c>
      <c r="C5855" s="84" t="s">
        <v>3968</v>
      </c>
      <c r="D5855" s="86" t="s">
        <v>11406</v>
      </c>
    </row>
    <row r="5856" spans="1:4">
      <c r="A5856" s="90">
        <v>6833</v>
      </c>
      <c r="B5856" s="85" t="s">
        <v>11407</v>
      </c>
      <c r="C5856" s="84" t="s">
        <v>3630</v>
      </c>
      <c r="D5856" s="87" t="s">
        <v>11408</v>
      </c>
    </row>
    <row r="5857" spans="1:4">
      <c r="B5857" s="85" t="s">
        <v>11409</v>
      </c>
    </row>
    <row r="5858" spans="1:4">
      <c r="A5858" s="90">
        <v>6834</v>
      </c>
      <c r="B5858" s="85" t="s">
        <v>11410</v>
      </c>
      <c r="C5858" s="84" t="s">
        <v>3630</v>
      </c>
      <c r="D5858" s="88" t="s">
        <v>11411</v>
      </c>
    </row>
    <row r="5859" spans="1:4">
      <c r="B5859" s="85" t="s">
        <v>11412</v>
      </c>
    </row>
    <row r="5860" spans="1:4">
      <c r="A5860" s="90">
        <v>6835</v>
      </c>
      <c r="B5860" s="85" t="s">
        <v>11413</v>
      </c>
      <c r="C5860" s="84" t="s">
        <v>3630</v>
      </c>
      <c r="D5860" s="86" t="s">
        <v>11414</v>
      </c>
    </row>
    <row r="5861" spans="1:4">
      <c r="A5861" s="90">
        <v>6836</v>
      </c>
      <c r="B5861" s="85" t="s">
        <v>11415</v>
      </c>
      <c r="C5861" s="84" t="s">
        <v>3630</v>
      </c>
      <c r="D5861" s="88" t="s">
        <v>11416</v>
      </c>
    </row>
    <row r="5862" spans="1:4">
      <c r="A5862" s="90">
        <v>6837</v>
      </c>
      <c r="B5862" s="85" t="s">
        <v>11417</v>
      </c>
      <c r="C5862" s="84" t="s">
        <v>3630</v>
      </c>
      <c r="D5862" s="86" t="s">
        <v>11418</v>
      </c>
    </row>
    <row r="5863" spans="1:4">
      <c r="B5863" s="85" t="s">
        <v>11419</v>
      </c>
    </row>
    <row r="5864" spans="1:4">
      <c r="A5864" s="90">
        <v>6838</v>
      </c>
      <c r="B5864" s="85" t="s">
        <v>11420</v>
      </c>
      <c r="C5864" s="84" t="s">
        <v>3630</v>
      </c>
      <c r="D5864" s="88" t="s">
        <v>11421</v>
      </c>
    </row>
    <row r="5865" spans="1:4">
      <c r="A5865" s="90">
        <v>6839</v>
      </c>
      <c r="B5865" s="85" t="s">
        <v>11422</v>
      </c>
      <c r="C5865" s="84" t="s">
        <v>3630</v>
      </c>
      <c r="D5865" s="88" t="s">
        <v>11423</v>
      </c>
    </row>
    <row r="5866" spans="1:4">
      <c r="B5866" s="85" t="s">
        <v>11424</v>
      </c>
    </row>
    <row r="5867" spans="1:4">
      <c r="A5867" s="90">
        <v>6840</v>
      </c>
      <c r="B5867" s="85" t="s">
        <v>11425</v>
      </c>
      <c r="C5867" s="84" t="s">
        <v>3630</v>
      </c>
      <c r="D5867" s="87" t="s">
        <v>11426</v>
      </c>
    </row>
    <row r="5868" spans="1:4">
      <c r="B5868" s="85" t="s">
        <v>11409</v>
      </c>
    </row>
    <row r="5869" spans="1:4">
      <c r="A5869" s="90">
        <v>6841</v>
      </c>
      <c r="B5869" s="85" t="s">
        <v>11427</v>
      </c>
      <c r="C5869" s="84" t="s">
        <v>3630</v>
      </c>
      <c r="D5869" s="88" t="s">
        <v>11428</v>
      </c>
    </row>
    <row r="5870" spans="1:4">
      <c r="A5870" s="90">
        <v>6842</v>
      </c>
      <c r="B5870" s="85" t="s">
        <v>11429</v>
      </c>
      <c r="C5870" s="84" t="s">
        <v>3630</v>
      </c>
      <c r="D5870" s="86" t="s">
        <v>984</v>
      </c>
    </row>
    <row r="5871" spans="1:4">
      <c r="A5871" s="90">
        <v>6843</v>
      </c>
      <c r="B5871" s="85" t="s">
        <v>11430</v>
      </c>
      <c r="C5871" s="84" t="s">
        <v>3630</v>
      </c>
      <c r="D5871" s="86" t="s">
        <v>3749</v>
      </c>
    </row>
    <row r="5872" spans="1:4">
      <c r="A5872" s="90">
        <v>6844</v>
      </c>
      <c r="B5872" s="85" t="s">
        <v>11431</v>
      </c>
      <c r="C5872" s="84" t="s">
        <v>3630</v>
      </c>
      <c r="D5872" s="86" t="s">
        <v>11432</v>
      </c>
    </row>
    <row r="5873" spans="1:4">
      <c r="B5873" s="85" t="s">
        <v>11433</v>
      </c>
    </row>
    <row r="5874" spans="1:4">
      <c r="A5874" s="90">
        <v>6845</v>
      </c>
      <c r="C5874" s="84" t="s">
        <v>3630</v>
      </c>
      <c r="D5874" s="86" t="s">
        <v>11434</v>
      </c>
    </row>
    <row r="5875" spans="1:4">
      <c r="D5875" s="84" t="s">
        <v>3696</v>
      </c>
    </row>
    <row r="5876" spans="1:4">
      <c r="B5876" s="82" t="s">
        <v>11435</v>
      </c>
    </row>
    <row r="5878" spans="1:4">
      <c r="B5878" s="82" t="s">
        <v>3604</v>
      </c>
      <c r="C5878" s="83" t="s">
        <v>3605</v>
      </c>
    </row>
    <row r="5879" spans="1:4">
      <c r="D5879" s="83" t="s">
        <v>3606</v>
      </c>
    </row>
    <row r="5880" spans="1:4">
      <c r="A5880" s="83" t="s">
        <v>3607</v>
      </c>
      <c r="B5880" s="82" t="s">
        <v>3608</v>
      </c>
      <c r="C5880" s="83" t="s">
        <v>3609</v>
      </c>
    </row>
    <row r="5881" spans="1:4">
      <c r="B5881" s="85" t="s">
        <v>11436</v>
      </c>
    </row>
    <row r="5882" spans="1:4">
      <c r="B5882" s="85" t="s">
        <v>11433</v>
      </c>
    </row>
    <row r="5883" spans="1:4">
      <c r="A5883" s="90">
        <v>6846</v>
      </c>
      <c r="B5883" s="85" t="s">
        <v>11437</v>
      </c>
      <c r="C5883" s="84" t="s">
        <v>3630</v>
      </c>
      <c r="D5883" s="86" t="s">
        <v>11438</v>
      </c>
    </row>
    <row r="5884" spans="1:4">
      <c r="B5884" s="85" t="s">
        <v>11433</v>
      </c>
    </row>
    <row r="5885" spans="1:4">
      <c r="A5885" s="90">
        <v>6847</v>
      </c>
      <c r="B5885" s="85" t="s">
        <v>11439</v>
      </c>
      <c r="C5885" s="84" t="s">
        <v>3630</v>
      </c>
      <c r="D5885" s="86" t="s">
        <v>11440</v>
      </c>
    </row>
    <row r="5886" spans="1:4">
      <c r="B5886" s="85" t="s">
        <v>11433</v>
      </c>
    </row>
    <row r="5887" spans="1:4">
      <c r="A5887" s="90">
        <v>6849</v>
      </c>
      <c r="B5887" s="85" t="s">
        <v>11441</v>
      </c>
      <c r="C5887" s="84" t="s">
        <v>3630</v>
      </c>
      <c r="D5887" s="86" t="s">
        <v>11438</v>
      </c>
    </row>
    <row r="5888" spans="1:4">
      <c r="B5888" s="85" t="s">
        <v>11433</v>
      </c>
    </row>
    <row r="5889" spans="1:4">
      <c r="A5889" s="90">
        <v>6850</v>
      </c>
      <c r="B5889" s="85" t="s">
        <v>11442</v>
      </c>
      <c r="C5889" s="84" t="s">
        <v>3630</v>
      </c>
      <c r="D5889" s="86" t="s">
        <v>11440</v>
      </c>
    </row>
    <row r="5890" spans="1:4">
      <c r="B5890" s="85" t="s">
        <v>11433</v>
      </c>
    </row>
    <row r="5891" spans="1:4">
      <c r="A5891" s="90">
        <v>6852</v>
      </c>
      <c r="B5891" s="85" t="s">
        <v>11443</v>
      </c>
      <c r="C5891" s="84" t="s">
        <v>3968</v>
      </c>
      <c r="D5891" s="86" t="s">
        <v>11444</v>
      </c>
    </row>
    <row r="5892" spans="1:4">
      <c r="A5892" s="90">
        <v>6853</v>
      </c>
      <c r="B5892" s="85" t="s">
        <v>11445</v>
      </c>
      <c r="C5892" s="84" t="s">
        <v>3968</v>
      </c>
      <c r="D5892" s="86" t="s">
        <v>7789</v>
      </c>
    </row>
    <row r="5893" spans="1:4">
      <c r="A5893" s="90">
        <v>6855</v>
      </c>
      <c r="B5893" s="85" t="s">
        <v>11446</v>
      </c>
      <c r="C5893" s="84" t="s">
        <v>3630</v>
      </c>
      <c r="D5893" s="86" t="s">
        <v>11447</v>
      </c>
    </row>
    <row r="5894" spans="1:4">
      <c r="A5894" s="90">
        <v>6863</v>
      </c>
      <c r="B5894" s="85" t="s">
        <v>11448</v>
      </c>
      <c r="C5894" s="84" t="s">
        <v>3630</v>
      </c>
      <c r="D5894" s="86" t="s">
        <v>2152</v>
      </c>
    </row>
    <row r="5895" spans="1:4">
      <c r="B5895" s="85" t="s">
        <v>11449</v>
      </c>
    </row>
    <row r="5896" spans="1:4">
      <c r="A5896" s="90">
        <v>6864</v>
      </c>
      <c r="B5896" s="85" t="s">
        <v>11450</v>
      </c>
      <c r="C5896" s="84" t="s">
        <v>3630</v>
      </c>
      <c r="D5896" s="86" t="s">
        <v>11451</v>
      </c>
    </row>
    <row r="5897" spans="1:4">
      <c r="B5897" s="85" t="s">
        <v>11452</v>
      </c>
    </row>
    <row r="5898" spans="1:4">
      <c r="B5898" s="85" t="s">
        <v>4515</v>
      </c>
    </row>
    <row r="5899" spans="1:4">
      <c r="A5899" s="90">
        <v>6865</v>
      </c>
      <c r="B5899" s="85" t="s">
        <v>11453</v>
      </c>
      <c r="C5899" s="84" t="s">
        <v>3630</v>
      </c>
      <c r="D5899" s="86" t="s">
        <v>92</v>
      </c>
    </row>
    <row r="5900" spans="1:4">
      <c r="A5900" s="90">
        <v>6867</v>
      </c>
      <c r="B5900" s="85" t="s">
        <v>11454</v>
      </c>
      <c r="C5900" s="84" t="s">
        <v>3630</v>
      </c>
      <c r="D5900" s="84" t="s">
        <v>484</v>
      </c>
    </row>
    <row r="5901" spans="1:4">
      <c r="A5901" s="90">
        <v>6869</v>
      </c>
      <c r="B5901" s="85" t="s">
        <v>11455</v>
      </c>
      <c r="C5901" s="84" t="s">
        <v>3612</v>
      </c>
      <c r="D5901" s="86" t="s">
        <v>1093</v>
      </c>
    </row>
    <row r="5902" spans="1:4">
      <c r="A5902" s="90">
        <v>6870</v>
      </c>
      <c r="B5902" s="85" t="s">
        <v>11456</v>
      </c>
      <c r="C5902" s="84" t="s">
        <v>11457</v>
      </c>
      <c r="D5902" s="86" t="s">
        <v>228</v>
      </c>
    </row>
    <row r="5903" spans="1:4">
      <c r="A5903" s="90">
        <v>6871</v>
      </c>
      <c r="B5903" s="85" t="s">
        <v>11458</v>
      </c>
      <c r="C5903" s="84" t="s">
        <v>3746</v>
      </c>
      <c r="D5903" s="86" t="s">
        <v>892</v>
      </c>
    </row>
    <row r="5904" spans="1:4">
      <c r="A5904" s="90">
        <v>6872</v>
      </c>
      <c r="B5904" s="85" t="s">
        <v>11459</v>
      </c>
      <c r="C5904" s="84" t="s">
        <v>3676</v>
      </c>
      <c r="D5904" s="86" t="s">
        <v>757</v>
      </c>
    </row>
    <row r="5905" spans="1:4">
      <c r="A5905" s="90">
        <v>6874</v>
      </c>
      <c r="B5905" s="85" t="s">
        <v>11460</v>
      </c>
      <c r="C5905" s="84" t="s">
        <v>3676</v>
      </c>
      <c r="D5905" s="86" t="s">
        <v>11461</v>
      </c>
    </row>
    <row r="5906" spans="1:4">
      <c r="A5906" s="90">
        <v>6876</v>
      </c>
      <c r="B5906" s="85" t="s">
        <v>11462</v>
      </c>
      <c r="C5906" s="84" t="s">
        <v>7803</v>
      </c>
      <c r="D5906" s="87" t="s">
        <v>11463</v>
      </c>
    </row>
    <row r="5907" spans="1:4">
      <c r="A5907" s="90">
        <v>6877</v>
      </c>
      <c r="B5907" s="85" t="s">
        <v>11464</v>
      </c>
      <c r="C5907" s="84" t="s">
        <v>7803</v>
      </c>
      <c r="D5907" s="88" t="s">
        <v>11465</v>
      </c>
    </row>
    <row r="5908" spans="1:4">
      <c r="A5908" s="90">
        <v>6878</v>
      </c>
      <c r="B5908" s="85" t="s">
        <v>11466</v>
      </c>
      <c r="C5908" s="84" t="s">
        <v>7803</v>
      </c>
      <c r="D5908" s="88" t="s">
        <v>11467</v>
      </c>
    </row>
    <row r="5909" spans="1:4">
      <c r="A5909" s="90">
        <v>6879</v>
      </c>
      <c r="B5909" s="85" t="s">
        <v>11468</v>
      </c>
      <c r="C5909" s="84" t="s">
        <v>7803</v>
      </c>
      <c r="D5909" s="87" t="s">
        <v>11469</v>
      </c>
    </row>
    <row r="5910" spans="1:4">
      <c r="A5910" s="90">
        <v>6880</v>
      </c>
      <c r="B5910" s="85" t="s">
        <v>11470</v>
      </c>
      <c r="C5910" s="84" t="s">
        <v>3630</v>
      </c>
      <c r="D5910" s="86" t="s">
        <v>3547</v>
      </c>
    </row>
    <row r="5911" spans="1:4">
      <c r="A5911" s="90">
        <v>6881</v>
      </c>
      <c r="B5911" s="85" t="s">
        <v>11471</v>
      </c>
      <c r="C5911" s="84" t="s">
        <v>3968</v>
      </c>
      <c r="D5911" s="86" t="s">
        <v>295</v>
      </c>
    </row>
    <row r="5912" spans="1:4">
      <c r="A5912" s="90">
        <v>6883</v>
      </c>
      <c r="B5912" s="85" t="s">
        <v>11472</v>
      </c>
      <c r="C5912" s="84" t="s">
        <v>3630</v>
      </c>
      <c r="D5912" s="86" t="s">
        <v>11473</v>
      </c>
    </row>
    <row r="5913" spans="1:4">
      <c r="A5913" s="90">
        <v>6884</v>
      </c>
      <c r="B5913" s="85" t="s">
        <v>11474</v>
      </c>
      <c r="C5913" s="84" t="s">
        <v>3746</v>
      </c>
      <c r="D5913" s="86" t="s">
        <v>214</v>
      </c>
    </row>
    <row r="5914" spans="1:4">
      <c r="A5914" s="90">
        <v>6885</v>
      </c>
      <c r="B5914" s="85" t="s">
        <v>11475</v>
      </c>
      <c r="C5914" s="84" t="s">
        <v>3630</v>
      </c>
      <c r="D5914" s="86" t="s">
        <v>11476</v>
      </c>
    </row>
    <row r="5915" spans="1:4">
      <c r="B5915" s="85" t="s">
        <v>11433</v>
      </c>
    </row>
    <row r="5916" spans="1:4">
      <c r="A5916" s="90">
        <v>6886</v>
      </c>
      <c r="B5916" s="85" t="s">
        <v>11477</v>
      </c>
      <c r="C5916" s="84" t="s">
        <v>3630</v>
      </c>
      <c r="D5916" s="86" t="s">
        <v>11478</v>
      </c>
    </row>
    <row r="5917" spans="1:4">
      <c r="B5917" s="85" t="s">
        <v>11433</v>
      </c>
    </row>
    <row r="5918" spans="1:4">
      <c r="A5918" s="90">
        <v>6887</v>
      </c>
      <c r="B5918" s="85" t="s">
        <v>11479</v>
      </c>
      <c r="C5918" s="84" t="s">
        <v>3630</v>
      </c>
      <c r="D5918" s="86" t="s">
        <v>11480</v>
      </c>
    </row>
    <row r="5919" spans="1:4">
      <c r="A5919" s="90">
        <v>6888</v>
      </c>
      <c r="B5919" s="85" t="s">
        <v>11481</v>
      </c>
      <c r="C5919" s="84" t="s">
        <v>3630</v>
      </c>
      <c r="D5919" s="86" t="s">
        <v>11482</v>
      </c>
    </row>
    <row r="5920" spans="1:4">
      <c r="B5920" s="85" t="s">
        <v>11483</v>
      </c>
    </row>
    <row r="5921" spans="1:4">
      <c r="D5921" s="84" t="s">
        <v>3696</v>
      </c>
    </row>
    <row r="5922" spans="1:4">
      <c r="B5922" s="82" t="s">
        <v>11484</v>
      </c>
    </row>
    <row r="5924" spans="1:4">
      <c r="B5924" s="82" t="s">
        <v>3604</v>
      </c>
      <c r="C5924" s="83" t="s">
        <v>3605</v>
      </c>
    </row>
    <row r="5925" spans="1:4">
      <c r="D5925" s="83" t="s">
        <v>3606</v>
      </c>
    </row>
    <row r="5926" spans="1:4">
      <c r="A5926" s="83" t="s">
        <v>3607</v>
      </c>
      <c r="B5926" s="82" t="s">
        <v>3608</v>
      </c>
      <c r="C5926" s="83" t="s">
        <v>3609</v>
      </c>
    </row>
    <row r="5927" spans="1:4">
      <c r="A5927" s="90">
        <v>6889</v>
      </c>
      <c r="C5927" s="84" t="s">
        <v>3630</v>
      </c>
      <c r="D5927" s="86" t="s">
        <v>2720</v>
      </c>
    </row>
    <row r="5928" spans="1:4">
      <c r="A5928" s="90">
        <v>6890</v>
      </c>
      <c r="B5928" s="85" t="s">
        <v>11485</v>
      </c>
      <c r="C5928" s="84" t="s">
        <v>3630</v>
      </c>
      <c r="D5928" s="86" t="s">
        <v>1058</v>
      </c>
    </row>
    <row r="5929" spans="1:4">
      <c r="A5929" s="90">
        <v>6891</v>
      </c>
      <c r="B5929" s="85" t="s">
        <v>11486</v>
      </c>
      <c r="C5929" s="84" t="s">
        <v>3630</v>
      </c>
      <c r="D5929" s="86" t="s">
        <v>11487</v>
      </c>
    </row>
    <row r="5930" spans="1:4">
      <c r="A5930" s="90">
        <v>6892</v>
      </c>
      <c r="B5930" s="85" t="s">
        <v>11488</v>
      </c>
      <c r="C5930" s="84" t="s">
        <v>3630</v>
      </c>
      <c r="D5930" s="86" t="s">
        <v>1331</v>
      </c>
    </row>
    <row r="5931" spans="1:4">
      <c r="A5931" s="90">
        <v>6893</v>
      </c>
      <c r="B5931" s="85" t="s">
        <v>11489</v>
      </c>
      <c r="C5931" s="84" t="s">
        <v>3612</v>
      </c>
      <c r="D5931" s="86" t="s">
        <v>11490</v>
      </c>
    </row>
    <row r="5932" spans="1:4">
      <c r="A5932" s="90">
        <v>6895</v>
      </c>
      <c r="B5932" s="85" t="s">
        <v>11491</v>
      </c>
      <c r="C5932" s="84" t="s">
        <v>3630</v>
      </c>
      <c r="D5932" s="86" t="s">
        <v>11492</v>
      </c>
    </row>
    <row r="5933" spans="1:4">
      <c r="A5933" s="90">
        <v>6896</v>
      </c>
      <c r="B5933" s="85" t="s">
        <v>11493</v>
      </c>
      <c r="C5933" s="84" t="s">
        <v>3630</v>
      </c>
      <c r="D5933" s="86" t="s">
        <v>11494</v>
      </c>
    </row>
    <row r="5934" spans="1:4">
      <c r="A5934" s="90">
        <v>6897</v>
      </c>
      <c r="B5934" s="85" t="s">
        <v>11495</v>
      </c>
      <c r="C5934" s="84" t="s">
        <v>3612</v>
      </c>
      <c r="D5934" s="86" t="s">
        <v>9662</v>
      </c>
    </row>
    <row r="5935" spans="1:4">
      <c r="A5935" s="90">
        <v>6899</v>
      </c>
      <c r="B5935" s="85" t="s">
        <v>11496</v>
      </c>
      <c r="C5935" s="84" t="s">
        <v>3630</v>
      </c>
      <c r="D5935" s="86" t="s">
        <v>2508</v>
      </c>
    </row>
    <row r="5936" spans="1:4">
      <c r="A5936" s="90">
        <v>6900</v>
      </c>
      <c r="B5936" s="85" t="s">
        <v>11497</v>
      </c>
      <c r="C5936" s="84" t="s">
        <v>3630</v>
      </c>
      <c r="D5936" s="86" t="s">
        <v>11498</v>
      </c>
    </row>
    <row r="5937" spans="1:4">
      <c r="A5937" s="90">
        <v>6902</v>
      </c>
      <c r="B5937" s="85" t="s">
        <v>11499</v>
      </c>
      <c r="C5937" s="84" t="s">
        <v>3630</v>
      </c>
      <c r="D5937" s="86" t="s">
        <v>3424</v>
      </c>
    </row>
    <row r="5938" spans="1:4">
      <c r="A5938" s="90">
        <v>6903</v>
      </c>
      <c r="B5938" s="85" t="s">
        <v>11500</v>
      </c>
      <c r="C5938" s="84" t="s">
        <v>3630</v>
      </c>
      <c r="D5938" s="84" t="s">
        <v>11501</v>
      </c>
    </row>
    <row r="5939" spans="1:4">
      <c r="A5939" s="90">
        <v>6904</v>
      </c>
      <c r="B5939" s="85" t="s">
        <v>11502</v>
      </c>
      <c r="C5939" s="84" t="s">
        <v>7803</v>
      </c>
      <c r="D5939" s="84" t="s">
        <v>478</v>
      </c>
    </row>
    <row r="5940" spans="1:4">
      <c r="A5940" s="90">
        <v>6905</v>
      </c>
      <c r="B5940" s="85" t="s">
        <v>11503</v>
      </c>
      <c r="C5940" s="84" t="s">
        <v>3630</v>
      </c>
      <c r="D5940" s="84" t="s">
        <v>104</v>
      </c>
    </row>
    <row r="5941" spans="1:4">
      <c r="A5941" s="90">
        <v>6906</v>
      </c>
      <c r="B5941" s="85" t="s">
        <v>11504</v>
      </c>
      <c r="C5941" s="84" t="s">
        <v>3968</v>
      </c>
      <c r="D5941" s="86" t="s">
        <v>226</v>
      </c>
    </row>
    <row r="5942" spans="1:4">
      <c r="A5942" s="90">
        <v>6907</v>
      </c>
      <c r="B5942" s="85" t="s">
        <v>11505</v>
      </c>
      <c r="C5942" s="84" t="s">
        <v>3968</v>
      </c>
      <c r="D5942" s="86" t="s">
        <v>114</v>
      </c>
    </row>
    <row r="5943" spans="1:4">
      <c r="A5943" s="90">
        <v>6908</v>
      </c>
      <c r="B5943" s="85" t="s">
        <v>11506</v>
      </c>
      <c r="C5943" s="84" t="s">
        <v>3746</v>
      </c>
      <c r="D5943" s="86" t="s">
        <v>1443</v>
      </c>
    </row>
    <row r="5944" spans="1:4">
      <c r="A5944" s="90">
        <v>6909</v>
      </c>
      <c r="B5944" s="85" t="s">
        <v>11507</v>
      </c>
      <c r="C5944" s="84" t="s">
        <v>3630</v>
      </c>
      <c r="D5944" s="84" t="s">
        <v>2291</v>
      </c>
    </row>
    <row r="5945" spans="1:4">
      <c r="A5945" s="90">
        <v>6910</v>
      </c>
      <c r="B5945" s="85" t="s">
        <v>11508</v>
      </c>
      <c r="C5945" s="84" t="s">
        <v>3630</v>
      </c>
      <c r="D5945" s="84" t="s">
        <v>153</v>
      </c>
    </row>
    <row r="5946" spans="1:4">
      <c r="A5946" s="90">
        <v>6911</v>
      </c>
      <c r="B5946" s="85" t="s">
        <v>11509</v>
      </c>
      <c r="C5946" s="84" t="s">
        <v>7803</v>
      </c>
      <c r="D5946" s="86" t="s">
        <v>297</v>
      </c>
    </row>
    <row r="5947" spans="1:4">
      <c r="A5947" s="90">
        <v>6912</v>
      </c>
      <c r="B5947" s="85" t="s">
        <v>11510</v>
      </c>
      <c r="C5947" s="84" t="s">
        <v>3630</v>
      </c>
      <c r="D5947" s="86" t="s">
        <v>11511</v>
      </c>
    </row>
    <row r="5948" spans="1:4">
      <c r="A5948" s="90">
        <v>6913</v>
      </c>
      <c r="B5948" s="85" t="s">
        <v>11512</v>
      </c>
      <c r="C5948" s="84" t="s">
        <v>3630</v>
      </c>
      <c r="D5948" s="86" t="s">
        <v>1552</v>
      </c>
    </row>
    <row r="5949" spans="1:4">
      <c r="A5949" s="90">
        <v>6914</v>
      </c>
      <c r="B5949" s="85" t="s">
        <v>11513</v>
      </c>
      <c r="C5949" s="84" t="s">
        <v>3630</v>
      </c>
      <c r="D5949" s="84" t="s">
        <v>81</v>
      </c>
    </row>
    <row r="5950" spans="1:4">
      <c r="A5950" s="90">
        <v>6918</v>
      </c>
      <c r="B5950" s="85" t="s">
        <v>11514</v>
      </c>
      <c r="C5950" s="84" t="s">
        <v>3746</v>
      </c>
      <c r="D5950" s="84" t="s">
        <v>109</v>
      </c>
    </row>
    <row r="5951" spans="1:4">
      <c r="A5951" s="90">
        <v>6921</v>
      </c>
      <c r="B5951" s="85" t="s">
        <v>11515</v>
      </c>
      <c r="C5951" s="84" t="s">
        <v>3612</v>
      </c>
      <c r="D5951" s="86" t="s">
        <v>11516</v>
      </c>
    </row>
    <row r="5952" spans="1:4">
      <c r="B5952" s="85" t="s">
        <v>11517</v>
      </c>
    </row>
    <row r="5953" spans="1:4">
      <c r="A5953" s="90">
        <v>6922</v>
      </c>
      <c r="B5953" s="85" t="s">
        <v>11518</v>
      </c>
      <c r="C5953" s="84" t="s">
        <v>3615</v>
      </c>
      <c r="D5953" s="87" t="s">
        <v>11519</v>
      </c>
    </row>
    <row r="5954" spans="1:4">
      <c r="B5954" s="85" t="s">
        <v>11520</v>
      </c>
    </row>
    <row r="5955" spans="1:4">
      <c r="A5955" s="90">
        <v>6924</v>
      </c>
      <c r="B5955" s="85" t="s">
        <v>11521</v>
      </c>
      <c r="C5955" s="84" t="s">
        <v>3630</v>
      </c>
      <c r="D5955" s="86" t="s">
        <v>11522</v>
      </c>
    </row>
    <row r="5956" spans="1:4">
      <c r="B5956" s="85" t="s">
        <v>4668</v>
      </c>
    </row>
    <row r="5957" spans="1:4">
      <c r="A5957" s="90">
        <v>6925</v>
      </c>
      <c r="B5957" s="85" t="s">
        <v>11523</v>
      </c>
      <c r="C5957" s="84" t="s">
        <v>3630</v>
      </c>
      <c r="D5957" s="86" t="s">
        <v>4667</v>
      </c>
    </row>
    <row r="5958" spans="1:4">
      <c r="B5958" s="85" t="s">
        <v>4668</v>
      </c>
    </row>
    <row r="5959" spans="1:4">
      <c r="A5959" s="90">
        <v>6926</v>
      </c>
      <c r="B5959" s="85" t="s">
        <v>11518</v>
      </c>
      <c r="C5959" s="84" t="s">
        <v>3615</v>
      </c>
      <c r="D5959" s="87" t="s">
        <v>11524</v>
      </c>
    </row>
    <row r="5960" spans="1:4">
      <c r="B5960" s="85" t="s">
        <v>11525</v>
      </c>
    </row>
    <row r="5961" spans="1:4">
      <c r="A5961" s="90">
        <v>6927</v>
      </c>
      <c r="B5961" s="85" t="s">
        <v>11518</v>
      </c>
      <c r="C5961" s="84" t="s">
        <v>3615</v>
      </c>
      <c r="D5961" s="87" t="s">
        <v>11526</v>
      </c>
    </row>
    <row r="5962" spans="1:4">
      <c r="B5962" s="85" t="s">
        <v>11527</v>
      </c>
    </row>
    <row r="5963" spans="1:4">
      <c r="A5963" s="90">
        <v>6928</v>
      </c>
      <c r="C5963" s="84" t="s">
        <v>3615</v>
      </c>
      <c r="D5963" s="87" t="s">
        <v>11528</v>
      </c>
    </row>
    <row r="5964" spans="1:4">
      <c r="D5964" s="84" t="s">
        <v>3696</v>
      </c>
    </row>
    <row r="5965" spans="1:4">
      <c r="B5965" s="82" t="s">
        <v>11529</v>
      </c>
    </row>
    <row r="5967" spans="1:4">
      <c r="B5967" s="82" t="s">
        <v>3604</v>
      </c>
      <c r="C5967" s="83" t="s">
        <v>3605</v>
      </c>
    </row>
    <row r="5968" spans="1:4">
      <c r="D5968" s="83" t="s">
        <v>3606</v>
      </c>
    </row>
    <row r="5969" spans="1:4">
      <c r="A5969" s="83" t="s">
        <v>3607</v>
      </c>
      <c r="B5969" s="82" t="s">
        <v>3608</v>
      </c>
      <c r="C5969" s="83" t="s">
        <v>3609</v>
      </c>
    </row>
    <row r="5970" spans="1:4">
      <c r="B5970" s="85" t="s">
        <v>11518</v>
      </c>
    </row>
    <row r="5971" spans="1:4">
      <c r="B5971" s="85" t="s">
        <v>11530</v>
      </c>
    </row>
    <row r="5972" spans="1:4">
      <c r="A5972" s="90">
        <v>6929</v>
      </c>
      <c r="B5972" s="85" t="s">
        <v>11518</v>
      </c>
      <c r="C5972" s="84" t="s">
        <v>3615</v>
      </c>
      <c r="D5972" s="87" t="s">
        <v>11531</v>
      </c>
    </row>
    <row r="5973" spans="1:4">
      <c r="B5973" s="85" t="s">
        <v>11532</v>
      </c>
    </row>
    <row r="5974" spans="1:4">
      <c r="A5974" s="90">
        <v>6930</v>
      </c>
      <c r="B5974" s="85" t="s">
        <v>11518</v>
      </c>
      <c r="C5974" s="84" t="s">
        <v>3615</v>
      </c>
      <c r="D5974" s="87" t="s">
        <v>11533</v>
      </c>
    </row>
    <row r="5975" spans="1:4">
      <c r="B5975" s="85" t="s">
        <v>11534</v>
      </c>
    </row>
    <row r="5976" spans="1:4">
      <c r="A5976" s="90">
        <v>6931</v>
      </c>
      <c r="B5976" s="85" t="s">
        <v>11518</v>
      </c>
      <c r="C5976" s="84" t="s">
        <v>3620</v>
      </c>
      <c r="D5976" s="86" t="s">
        <v>11535</v>
      </c>
    </row>
    <row r="5977" spans="1:4">
      <c r="B5977" s="85" t="s">
        <v>11536</v>
      </c>
    </row>
    <row r="5978" spans="1:4">
      <c r="A5978" s="90">
        <v>6933</v>
      </c>
      <c r="B5978" s="85" t="s">
        <v>11518</v>
      </c>
      <c r="C5978" s="84" t="s">
        <v>3620</v>
      </c>
      <c r="D5978" s="87" t="s">
        <v>11537</v>
      </c>
    </row>
    <row r="5979" spans="1:4">
      <c r="B5979" s="85" t="s">
        <v>11538</v>
      </c>
    </row>
    <row r="5980" spans="1:4">
      <c r="A5980" s="90">
        <v>6934</v>
      </c>
      <c r="B5980" s="85" t="s">
        <v>11518</v>
      </c>
      <c r="C5980" s="84" t="s">
        <v>3620</v>
      </c>
      <c r="D5980" s="87" t="s">
        <v>11539</v>
      </c>
    </row>
    <row r="5981" spans="1:4">
      <c r="B5981" s="85" t="s">
        <v>11540</v>
      </c>
    </row>
    <row r="5982" spans="1:4">
      <c r="A5982" s="90">
        <v>6935</v>
      </c>
      <c r="B5982" s="85" t="s">
        <v>11518</v>
      </c>
      <c r="C5982" s="84" t="s">
        <v>3620</v>
      </c>
      <c r="D5982" s="87" t="s">
        <v>11541</v>
      </c>
    </row>
    <row r="5983" spans="1:4">
      <c r="B5983" s="85" t="s">
        <v>11542</v>
      </c>
    </row>
    <row r="5984" spans="1:4">
      <c r="A5984" s="90">
        <v>6936</v>
      </c>
      <c r="B5984" s="85" t="s">
        <v>11518</v>
      </c>
      <c r="C5984" s="84" t="s">
        <v>3620</v>
      </c>
      <c r="D5984" s="87" t="s">
        <v>11543</v>
      </c>
    </row>
    <row r="5985" spans="1:4">
      <c r="B5985" s="85" t="s">
        <v>11544</v>
      </c>
    </row>
    <row r="5986" spans="1:4">
      <c r="A5986" s="90">
        <v>6937</v>
      </c>
      <c r="B5986" s="85" t="s">
        <v>11518</v>
      </c>
      <c r="C5986" s="84" t="s">
        <v>3620</v>
      </c>
      <c r="D5986" s="87" t="s">
        <v>11545</v>
      </c>
    </row>
    <row r="5987" spans="1:4">
      <c r="B5987" s="85" t="s">
        <v>11546</v>
      </c>
    </row>
    <row r="5988" spans="1:4">
      <c r="A5988" s="90">
        <v>6938</v>
      </c>
      <c r="B5988" s="85" t="s">
        <v>11547</v>
      </c>
      <c r="C5988" s="84" t="s">
        <v>3676</v>
      </c>
      <c r="D5988" s="86" t="s">
        <v>9047</v>
      </c>
    </row>
    <row r="5989" spans="1:4">
      <c r="A5989" s="90">
        <v>6939</v>
      </c>
      <c r="B5989" s="85" t="s">
        <v>11548</v>
      </c>
      <c r="C5989" s="84" t="s">
        <v>3630</v>
      </c>
      <c r="D5989" s="86" t="s">
        <v>1170</v>
      </c>
    </row>
    <row r="5990" spans="1:4">
      <c r="A5990" s="90">
        <v>6940</v>
      </c>
      <c r="B5990" s="85" t="s">
        <v>11549</v>
      </c>
      <c r="C5990" s="84" t="s">
        <v>3630</v>
      </c>
      <c r="D5990" s="86" t="s">
        <v>11550</v>
      </c>
    </row>
    <row r="5991" spans="1:4">
      <c r="A5991" s="90">
        <v>6942</v>
      </c>
      <c r="B5991" s="85" t="s">
        <v>11551</v>
      </c>
      <c r="C5991" s="84" t="s">
        <v>3615</v>
      </c>
      <c r="D5991" s="87" t="s">
        <v>11552</v>
      </c>
    </row>
    <row r="5992" spans="1:4">
      <c r="B5992" s="85" t="s">
        <v>11553</v>
      </c>
    </row>
    <row r="5993" spans="1:4">
      <c r="A5993" s="90">
        <v>6943</v>
      </c>
      <c r="B5993" s="85" t="s">
        <v>11551</v>
      </c>
      <c r="C5993" s="84" t="s">
        <v>3615</v>
      </c>
      <c r="D5993" s="87" t="s">
        <v>11554</v>
      </c>
    </row>
    <row r="5994" spans="1:4">
      <c r="B5994" s="85" t="s">
        <v>11555</v>
      </c>
    </row>
    <row r="5995" spans="1:4">
      <c r="A5995" s="90">
        <v>6944</v>
      </c>
      <c r="B5995" s="85" t="s">
        <v>11551</v>
      </c>
      <c r="C5995" s="84" t="s">
        <v>3615</v>
      </c>
      <c r="D5995" s="87" t="s">
        <v>11556</v>
      </c>
    </row>
    <row r="5996" spans="1:4">
      <c r="B5996" s="85" t="s">
        <v>11557</v>
      </c>
    </row>
    <row r="5997" spans="1:4">
      <c r="A5997" s="90">
        <v>6945</v>
      </c>
      <c r="B5997" s="85" t="s">
        <v>11551</v>
      </c>
      <c r="C5997" s="84" t="s">
        <v>3615</v>
      </c>
      <c r="D5997" s="87" t="s">
        <v>11558</v>
      </c>
    </row>
    <row r="5998" spans="1:4">
      <c r="B5998" s="85" t="s">
        <v>11559</v>
      </c>
    </row>
    <row r="5999" spans="1:4">
      <c r="A5999" s="90">
        <v>6946</v>
      </c>
      <c r="B5999" s="85" t="s">
        <v>11551</v>
      </c>
      <c r="C5999" s="84" t="s">
        <v>3615</v>
      </c>
      <c r="D5999" s="87" t="s">
        <v>11560</v>
      </c>
    </row>
    <row r="6000" spans="1:4">
      <c r="B6000" s="85" t="s">
        <v>11561</v>
      </c>
    </row>
    <row r="6001" spans="1:4">
      <c r="A6001" s="90">
        <v>6947</v>
      </c>
      <c r="B6001" s="85" t="s">
        <v>11551</v>
      </c>
      <c r="C6001" s="84" t="s">
        <v>3615</v>
      </c>
      <c r="D6001" s="87" t="s">
        <v>11562</v>
      </c>
    </row>
    <row r="6002" spans="1:4">
      <c r="B6002" s="85" t="s">
        <v>11563</v>
      </c>
    </row>
    <row r="6003" spans="1:4">
      <c r="A6003" s="90">
        <v>6948</v>
      </c>
      <c r="B6003" s="85" t="s">
        <v>3619</v>
      </c>
      <c r="C6003" s="84" t="s">
        <v>3620</v>
      </c>
      <c r="D6003" s="86" t="s">
        <v>11564</v>
      </c>
    </row>
    <row r="6004" spans="1:4">
      <c r="B6004" s="85" t="s">
        <v>11565</v>
      </c>
    </row>
    <row r="6005" spans="1:4">
      <c r="A6005" s="90">
        <v>6949</v>
      </c>
      <c r="B6005" s="85" t="s">
        <v>3619</v>
      </c>
      <c r="C6005" s="84" t="s">
        <v>3620</v>
      </c>
      <c r="D6005" s="88" t="s">
        <v>11566</v>
      </c>
    </row>
    <row r="6006" spans="1:4">
      <c r="B6006" s="85" t="s">
        <v>11567</v>
      </c>
    </row>
    <row r="6007" spans="1:4">
      <c r="A6007" s="90">
        <v>6950</v>
      </c>
      <c r="B6007" s="85" t="s">
        <v>3619</v>
      </c>
      <c r="C6007" s="84" t="s">
        <v>3620</v>
      </c>
      <c r="D6007" s="88" t="s">
        <v>11568</v>
      </c>
    </row>
    <row r="6008" spans="1:4">
      <c r="B6008" s="85" t="s">
        <v>11569</v>
      </c>
    </row>
    <row r="6009" spans="1:4">
      <c r="A6009" s="90">
        <v>6951</v>
      </c>
      <c r="B6009" s="85" t="s">
        <v>3619</v>
      </c>
      <c r="C6009" s="84" t="s">
        <v>3620</v>
      </c>
      <c r="D6009" s="88" t="s">
        <v>11570</v>
      </c>
    </row>
    <row r="6010" spans="1:4">
      <c r="B6010" s="85" t="s">
        <v>11571</v>
      </c>
    </row>
    <row r="6011" spans="1:4">
      <c r="A6011" s="90">
        <v>6952</v>
      </c>
      <c r="B6011" s="85" t="s">
        <v>3619</v>
      </c>
      <c r="C6011" s="84" t="s">
        <v>3620</v>
      </c>
      <c r="D6011" s="88" t="s">
        <v>11572</v>
      </c>
    </row>
    <row r="6012" spans="1:4">
      <c r="B6012" s="85" t="s">
        <v>11573</v>
      </c>
    </row>
    <row r="6013" spans="1:4">
      <c r="A6013" s="90">
        <v>6953</v>
      </c>
      <c r="B6013" s="85" t="s">
        <v>3619</v>
      </c>
      <c r="C6013" s="84" t="s">
        <v>3620</v>
      </c>
      <c r="D6013" s="88" t="s">
        <v>11574</v>
      </c>
    </row>
    <row r="6014" spans="1:4">
      <c r="B6014" s="85" t="s">
        <v>11575</v>
      </c>
    </row>
    <row r="6015" spans="1:4">
      <c r="A6015" s="90">
        <v>6960</v>
      </c>
      <c r="B6015" s="85" t="s">
        <v>11576</v>
      </c>
      <c r="C6015" s="84" t="s">
        <v>3630</v>
      </c>
      <c r="D6015" s="86" t="s">
        <v>11257</v>
      </c>
    </row>
    <row r="6016" spans="1:4">
      <c r="A6016" s="90">
        <v>6961</v>
      </c>
      <c r="B6016" s="85" t="s">
        <v>11577</v>
      </c>
      <c r="C6016" s="84" t="s">
        <v>3630</v>
      </c>
      <c r="D6016" s="86" t="s">
        <v>11267</v>
      </c>
    </row>
    <row r="6017" spans="1:4">
      <c r="B6017" s="85" t="s">
        <v>11578</v>
      </c>
    </row>
    <row r="6018" spans="1:4">
      <c r="D6018" s="84" t="s">
        <v>3696</v>
      </c>
    </row>
    <row r="6019" spans="1:4">
      <c r="B6019" s="82" t="s">
        <v>11579</v>
      </c>
    </row>
    <row r="6021" spans="1:4">
      <c r="B6021" s="82" t="s">
        <v>3604</v>
      </c>
      <c r="C6021" s="83" t="s">
        <v>3605</v>
      </c>
    </row>
    <row r="6022" spans="1:4">
      <c r="D6022" s="83" t="s">
        <v>3606</v>
      </c>
    </row>
    <row r="6023" spans="1:4">
      <c r="A6023" s="83" t="s">
        <v>3607</v>
      </c>
      <c r="B6023" s="82" t="s">
        <v>3608</v>
      </c>
      <c r="C6023" s="83" t="s">
        <v>3609</v>
      </c>
    </row>
    <row r="6024" spans="1:4">
      <c r="A6024" s="90">
        <v>6962</v>
      </c>
      <c r="C6024" s="84" t="s">
        <v>3630</v>
      </c>
      <c r="D6024" s="86" t="s">
        <v>11580</v>
      </c>
    </row>
    <row r="6025" spans="1:4">
      <c r="A6025" s="90">
        <v>6963</v>
      </c>
      <c r="B6025" s="85" t="s">
        <v>11581</v>
      </c>
      <c r="C6025" s="84" t="s">
        <v>3630</v>
      </c>
      <c r="D6025" s="86" t="s">
        <v>8443</v>
      </c>
    </row>
    <row r="6026" spans="1:4">
      <c r="A6026" s="90">
        <v>6966</v>
      </c>
      <c r="B6026" s="85" t="s">
        <v>11582</v>
      </c>
      <c r="C6026" s="84" t="s">
        <v>3630</v>
      </c>
      <c r="D6026" s="86" t="s">
        <v>11583</v>
      </c>
    </row>
    <row r="6027" spans="1:4">
      <c r="A6027" s="90">
        <v>6967</v>
      </c>
      <c r="B6027" s="85" t="s">
        <v>11584</v>
      </c>
      <c r="C6027" s="84" t="s">
        <v>3630</v>
      </c>
      <c r="D6027" s="86" t="s">
        <v>1696</v>
      </c>
    </row>
    <row r="6028" spans="1:4">
      <c r="A6028" s="90">
        <v>6968</v>
      </c>
      <c r="B6028" s="85" t="s">
        <v>11585</v>
      </c>
      <c r="C6028" s="84" t="s">
        <v>3630</v>
      </c>
      <c r="D6028" s="86" t="s">
        <v>11586</v>
      </c>
    </row>
    <row r="6029" spans="1:4">
      <c r="A6029" s="90">
        <v>6969</v>
      </c>
      <c r="B6029" s="85" t="s">
        <v>11587</v>
      </c>
      <c r="C6029" s="84" t="s">
        <v>3630</v>
      </c>
      <c r="D6029" s="86" t="s">
        <v>11588</v>
      </c>
    </row>
    <row r="6030" spans="1:4">
      <c r="A6030" s="90">
        <v>6970</v>
      </c>
      <c r="B6030" s="85" t="s">
        <v>11589</v>
      </c>
      <c r="C6030" s="84" t="s">
        <v>3630</v>
      </c>
      <c r="D6030" s="86" t="s">
        <v>11590</v>
      </c>
    </row>
    <row r="6031" spans="1:4">
      <c r="A6031" s="90">
        <v>6971</v>
      </c>
      <c r="B6031" s="85" t="s">
        <v>11591</v>
      </c>
      <c r="C6031" s="84" t="s">
        <v>3612</v>
      </c>
      <c r="D6031" s="86" t="s">
        <v>3044</v>
      </c>
    </row>
    <row r="6032" spans="1:4">
      <c r="A6032" s="90">
        <v>6972</v>
      </c>
      <c r="B6032" s="85" t="s">
        <v>11592</v>
      </c>
      <c r="C6032" s="84" t="s">
        <v>3612</v>
      </c>
      <c r="D6032" s="86" t="s">
        <v>1166</v>
      </c>
    </row>
    <row r="6033" spans="1:4">
      <c r="A6033" s="90">
        <v>6973</v>
      </c>
      <c r="B6033" s="85" t="s">
        <v>11593</v>
      </c>
      <c r="C6033" s="84" t="s">
        <v>3630</v>
      </c>
      <c r="D6033" s="86" t="s">
        <v>11594</v>
      </c>
    </row>
    <row r="6034" spans="1:4">
      <c r="A6034" s="90">
        <v>6974</v>
      </c>
      <c r="B6034" s="85" t="s">
        <v>11595</v>
      </c>
      <c r="C6034" s="84" t="s">
        <v>3630</v>
      </c>
      <c r="D6034" s="86" t="s">
        <v>8578</v>
      </c>
    </row>
    <row r="6035" spans="1:4">
      <c r="A6035" s="90">
        <v>6975</v>
      </c>
      <c r="B6035" s="85" t="s">
        <v>11596</v>
      </c>
      <c r="C6035" s="84" t="s">
        <v>3630</v>
      </c>
      <c r="D6035" s="86" t="s">
        <v>11597</v>
      </c>
    </row>
    <row r="6036" spans="1:4">
      <c r="A6036" s="90">
        <v>6976</v>
      </c>
      <c r="B6036" s="85" t="s">
        <v>11598</v>
      </c>
      <c r="C6036" s="84" t="s">
        <v>3630</v>
      </c>
      <c r="D6036" s="86" t="s">
        <v>11599</v>
      </c>
    </row>
    <row r="6037" spans="1:4">
      <c r="A6037" s="90">
        <v>6977</v>
      </c>
      <c r="B6037" s="85" t="s">
        <v>11600</v>
      </c>
      <c r="C6037" s="84" t="s">
        <v>3630</v>
      </c>
      <c r="D6037" s="86" t="s">
        <v>8924</v>
      </c>
    </row>
    <row r="6038" spans="1:4">
      <c r="A6038" s="90">
        <v>6978</v>
      </c>
      <c r="B6038" s="85" t="s">
        <v>11601</v>
      </c>
      <c r="C6038" s="84" t="s">
        <v>3630</v>
      </c>
      <c r="D6038" s="86" t="s">
        <v>255</v>
      </c>
    </row>
    <row r="6039" spans="1:4">
      <c r="A6039" s="90">
        <v>6979</v>
      </c>
      <c r="B6039" s="85" t="s">
        <v>11602</v>
      </c>
      <c r="C6039" s="84" t="s">
        <v>3630</v>
      </c>
      <c r="D6039" s="86" t="s">
        <v>11603</v>
      </c>
    </row>
    <row r="6040" spans="1:4">
      <c r="A6040" s="90">
        <v>6980</v>
      </c>
      <c r="B6040" s="85" t="s">
        <v>11604</v>
      </c>
      <c r="C6040" s="84" t="s">
        <v>3630</v>
      </c>
      <c r="D6040" s="86" t="s">
        <v>11605</v>
      </c>
    </row>
    <row r="6041" spans="1:4">
      <c r="A6041" s="90">
        <v>6981</v>
      </c>
      <c r="B6041" s="85" t="s">
        <v>11606</v>
      </c>
      <c r="C6041" s="84" t="s">
        <v>3746</v>
      </c>
      <c r="D6041" s="86" t="s">
        <v>2990</v>
      </c>
    </row>
    <row r="6042" spans="1:4">
      <c r="A6042" s="90">
        <v>6982</v>
      </c>
      <c r="B6042" s="85" t="s">
        <v>11607</v>
      </c>
      <c r="C6042" s="84" t="s">
        <v>3904</v>
      </c>
      <c r="D6042" s="88" t="s">
        <v>11608</v>
      </c>
    </row>
    <row r="6043" spans="1:4">
      <c r="B6043" s="85" t="s">
        <v>11609</v>
      </c>
    </row>
    <row r="6044" spans="1:4">
      <c r="A6044" s="90">
        <v>6983</v>
      </c>
      <c r="B6044" s="85" t="s">
        <v>11610</v>
      </c>
      <c r="C6044" s="84" t="s">
        <v>3904</v>
      </c>
      <c r="D6044" s="88" t="s">
        <v>11611</v>
      </c>
    </row>
    <row r="6045" spans="1:4">
      <c r="B6045" s="85" t="s">
        <v>11612</v>
      </c>
    </row>
    <row r="6046" spans="1:4">
      <c r="A6046" s="90">
        <v>6984</v>
      </c>
      <c r="B6046" s="85" t="s">
        <v>11613</v>
      </c>
      <c r="C6046" s="84" t="s">
        <v>3630</v>
      </c>
      <c r="D6046" s="86" t="s">
        <v>7620</v>
      </c>
    </row>
    <row r="6047" spans="1:4">
      <c r="B6047" s="85" t="s">
        <v>11614</v>
      </c>
    </row>
    <row r="6048" spans="1:4">
      <c r="A6048" s="90">
        <v>6985</v>
      </c>
      <c r="B6048" s="85" t="s">
        <v>11615</v>
      </c>
      <c r="C6048" s="84" t="s">
        <v>3630</v>
      </c>
      <c r="D6048" s="86" t="s">
        <v>460</v>
      </c>
    </row>
    <row r="6049" spans="1:4">
      <c r="B6049" s="85" t="s">
        <v>11614</v>
      </c>
    </row>
    <row r="6050" spans="1:4">
      <c r="A6050" s="90">
        <v>6986</v>
      </c>
      <c r="B6050" s="85" t="s">
        <v>11616</v>
      </c>
      <c r="C6050" s="84" t="s">
        <v>3630</v>
      </c>
      <c r="D6050" s="86" t="s">
        <v>9008</v>
      </c>
    </row>
    <row r="6051" spans="1:4">
      <c r="B6051" s="85" t="s">
        <v>11614</v>
      </c>
    </row>
    <row r="6052" spans="1:4">
      <c r="A6052" s="90">
        <v>6995</v>
      </c>
      <c r="B6052" s="85" t="s">
        <v>11617</v>
      </c>
      <c r="C6052" s="84" t="s">
        <v>3968</v>
      </c>
      <c r="D6052" s="86" t="s">
        <v>1359</v>
      </c>
    </row>
    <row r="6053" spans="1:4">
      <c r="A6053" s="90">
        <v>6996</v>
      </c>
      <c r="B6053" s="85" t="s">
        <v>11618</v>
      </c>
      <c r="C6053" s="84" t="s">
        <v>3630</v>
      </c>
      <c r="D6053" s="88" t="s">
        <v>11619</v>
      </c>
    </row>
    <row r="6054" spans="1:4">
      <c r="A6054" s="90">
        <v>6997</v>
      </c>
      <c r="B6054" s="85" t="s">
        <v>11620</v>
      </c>
      <c r="C6054" s="84" t="s">
        <v>3630</v>
      </c>
      <c r="D6054" s="86" t="s">
        <v>11621</v>
      </c>
    </row>
    <row r="6055" spans="1:4">
      <c r="A6055" s="90">
        <v>6998</v>
      </c>
      <c r="B6055" s="85" t="s">
        <v>11622</v>
      </c>
      <c r="C6055" s="84" t="s">
        <v>3630</v>
      </c>
      <c r="D6055" s="86" t="s">
        <v>11623</v>
      </c>
    </row>
    <row r="6056" spans="1:4">
      <c r="A6056" s="90">
        <v>7000</v>
      </c>
      <c r="B6056" s="85" t="s">
        <v>11624</v>
      </c>
      <c r="C6056" s="84" t="s">
        <v>3612</v>
      </c>
      <c r="D6056" s="86" t="s">
        <v>929</v>
      </c>
    </row>
    <row r="6057" spans="1:4">
      <c r="A6057" s="90">
        <v>7001</v>
      </c>
      <c r="B6057" s="85" t="s">
        <v>11625</v>
      </c>
      <c r="C6057" s="84" t="s">
        <v>3630</v>
      </c>
      <c r="D6057" s="86" t="s">
        <v>658</v>
      </c>
    </row>
    <row r="6058" spans="1:4">
      <c r="A6058" s="90">
        <v>7003</v>
      </c>
      <c r="B6058" s="85" t="s">
        <v>11626</v>
      </c>
      <c r="C6058" s="84" t="s">
        <v>3630</v>
      </c>
      <c r="D6058" s="86" t="s">
        <v>11627</v>
      </c>
    </row>
    <row r="6059" spans="1:4">
      <c r="A6059" s="90">
        <v>7004</v>
      </c>
      <c r="B6059" s="85" t="s">
        <v>11628</v>
      </c>
      <c r="C6059" s="84" t="s">
        <v>3630</v>
      </c>
      <c r="D6059" s="86" t="s">
        <v>11629</v>
      </c>
    </row>
    <row r="6060" spans="1:4">
      <c r="D6060" s="84" t="s">
        <v>3696</v>
      </c>
    </row>
    <row r="6061" spans="1:4">
      <c r="B6061" s="82" t="s">
        <v>11630</v>
      </c>
    </row>
    <row r="6063" spans="1:4">
      <c r="B6063" s="82" t="s">
        <v>3604</v>
      </c>
      <c r="C6063" s="83" t="s">
        <v>3605</v>
      </c>
    </row>
    <row r="6064" spans="1:4">
      <c r="D6064" s="83" t="s">
        <v>3606</v>
      </c>
    </row>
    <row r="6065" spans="1:4">
      <c r="A6065" s="83" t="s">
        <v>3607</v>
      </c>
      <c r="B6065" s="82" t="s">
        <v>3608</v>
      </c>
      <c r="C6065" s="83" t="s">
        <v>3609</v>
      </c>
    </row>
    <row r="6066" spans="1:4">
      <c r="A6066" s="90">
        <v>7008</v>
      </c>
      <c r="B6066" s="85" t="s">
        <v>11631</v>
      </c>
      <c r="C6066" s="84" t="s">
        <v>3676</v>
      </c>
      <c r="D6066" s="86" t="s">
        <v>1398</v>
      </c>
    </row>
    <row r="6067" spans="1:4">
      <c r="A6067" s="90">
        <v>7009</v>
      </c>
      <c r="B6067" s="85" t="s">
        <v>11632</v>
      </c>
      <c r="C6067" s="84" t="s">
        <v>3630</v>
      </c>
      <c r="D6067" s="86" t="s">
        <v>11476</v>
      </c>
    </row>
    <row r="6068" spans="1:4">
      <c r="A6068" s="90">
        <v>7010</v>
      </c>
      <c r="B6068" s="85" t="s">
        <v>11633</v>
      </c>
      <c r="C6068" s="84" t="s">
        <v>3630</v>
      </c>
      <c r="D6068" s="87" t="s">
        <v>11634</v>
      </c>
    </row>
    <row r="6069" spans="1:4">
      <c r="B6069" s="85" t="s">
        <v>11635</v>
      </c>
    </row>
    <row r="6070" spans="1:4">
      <c r="A6070" s="90">
        <v>7011</v>
      </c>
      <c r="B6070" s="85" t="s">
        <v>11636</v>
      </c>
      <c r="C6070" s="84" t="s">
        <v>3630</v>
      </c>
      <c r="D6070" s="88" t="s">
        <v>11637</v>
      </c>
    </row>
    <row r="6071" spans="1:4">
      <c r="B6071" s="85" t="s">
        <v>11638</v>
      </c>
    </row>
    <row r="6072" spans="1:4">
      <c r="A6072" s="90">
        <v>7013</v>
      </c>
      <c r="B6072" s="85" t="s">
        <v>11639</v>
      </c>
      <c r="C6072" s="84" t="s">
        <v>3968</v>
      </c>
      <c r="D6072" s="86" t="s">
        <v>11640</v>
      </c>
    </row>
    <row r="6073" spans="1:4">
      <c r="A6073" s="90">
        <v>7015</v>
      </c>
      <c r="B6073" s="85" t="s">
        <v>11641</v>
      </c>
      <c r="C6073" s="84" t="s">
        <v>3666</v>
      </c>
      <c r="D6073" s="84" t="s">
        <v>624</v>
      </c>
    </row>
    <row r="6074" spans="1:4">
      <c r="A6074" s="90">
        <v>7016</v>
      </c>
      <c r="B6074" s="85" t="s">
        <v>11642</v>
      </c>
      <c r="C6074" s="84" t="s">
        <v>3666</v>
      </c>
      <c r="D6074" s="86" t="s">
        <v>1331</v>
      </c>
    </row>
    <row r="6075" spans="1:4">
      <c r="A6075" s="90">
        <v>7017</v>
      </c>
      <c r="B6075" s="85" t="s">
        <v>11643</v>
      </c>
      <c r="C6075" s="84" t="s">
        <v>3666</v>
      </c>
      <c r="D6075" s="86" t="s">
        <v>11644</v>
      </c>
    </row>
    <row r="6076" spans="1:4">
      <c r="A6076" s="90">
        <v>7022</v>
      </c>
      <c r="B6076" s="85" t="s">
        <v>11645</v>
      </c>
      <c r="C6076" s="84" t="s">
        <v>3666</v>
      </c>
      <c r="D6076" s="86" t="s">
        <v>2748</v>
      </c>
    </row>
    <row r="6077" spans="1:4">
      <c r="A6077" s="90">
        <v>7023</v>
      </c>
      <c r="B6077" s="85" t="s">
        <v>11646</v>
      </c>
      <c r="C6077" s="84" t="s">
        <v>3612</v>
      </c>
      <c r="D6077" s="86" t="s">
        <v>399</v>
      </c>
    </row>
    <row r="6078" spans="1:4">
      <c r="A6078" s="90">
        <v>7024</v>
      </c>
      <c r="B6078" s="85" t="s">
        <v>11647</v>
      </c>
      <c r="C6078" s="84" t="s">
        <v>3630</v>
      </c>
      <c r="D6078" s="87" t="s">
        <v>11648</v>
      </c>
    </row>
    <row r="6079" spans="1:4">
      <c r="A6079" s="90">
        <v>7025</v>
      </c>
      <c r="B6079" s="85" t="s">
        <v>11649</v>
      </c>
      <c r="C6079" s="84" t="s">
        <v>3666</v>
      </c>
      <c r="D6079" s="86" t="s">
        <v>677</v>
      </c>
    </row>
    <row r="6080" spans="1:4">
      <c r="B6080" s="85" t="s">
        <v>11650</v>
      </c>
    </row>
    <row r="6081" spans="1:4">
      <c r="A6081" s="90">
        <v>7026</v>
      </c>
      <c r="B6081" s="85" t="s">
        <v>11651</v>
      </c>
      <c r="C6081" s="84" t="s">
        <v>3666</v>
      </c>
      <c r="D6081" s="86" t="s">
        <v>339</v>
      </c>
    </row>
    <row r="6082" spans="1:4">
      <c r="A6082" s="90">
        <v>7027</v>
      </c>
      <c r="B6082" s="85" t="s">
        <v>11652</v>
      </c>
      <c r="C6082" s="84" t="s">
        <v>3666</v>
      </c>
      <c r="D6082" s="86" t="s">
        <v>2747</v>
      </c>
    </row>
    <row r="6083" spans="1:4">
      <c r="B6083" s="85" t="s">
        <v>11653</v>
      </c>
    </row>
    <row r="6084" spans="1:4">
      <c r="A6084" s="90">
        <v>7028</v>
      </c>
      <c r="B6084" s="85" t="s">
        <v>11654</v>
      </c>
      <c r="C6084" s="84" t="s">
        <v>3666</v>
      </c>
      <c r="D6084" s="86" t="s">
        <v>861</v>
      </c>
    </row>
    <row r="6085" spans="1:4">
      <c r="B6085" s="85" t="s">
        <v>11655</v>
      </c>
    </row>
    <row r="6086" spans="1:4">
      <c r="A6086" s="90">
        <v>7029</v>
      </c>
      <c r="B6086" s="85" t="s">
        <v>11656</v>
      </c>
      <c r="C6086" s="84" t="s">
        <v>3666</v>
      </c>
      <c r="D6086" s="86" t="s">
        <v>258</v>
      </c>
    </row>
    <row r="6087" spans="1:4">
      <c r="B6087" s="85" t="s">
        <v>11657</v>
      </c>
    </row>
    <row r="6088" spans="1:4">
      <c r="B6088" s="85" t="s">
        <v>11658</v>
      </c>
    </row>
    <row r="6089" spans="1:4">
      <c r="A6089" s="90">
        <v>7030</v>
      </c>
      <c r="B6089" s="85" t="s">
        <v>11659</v>
      </c>
      <c r="C6089" s="84" t="s">
        <v>3666</v>
      </c>
      <c r="D6089" s="86" t="s">
        <v>2443</v>
      </c>
    </row>
    <row r="6090" spans="1:4">
      <c r="B6090" s="85" t="s">
        <v>11660</v>
      </c>
    </row>
    <row r="6091" spans="1:4">
      <c r="A6091" s="90">
        <v>7031</v>
      </c>
      <c r="B6091" s="85" t="s">
        <v>11661</v>
      </c>
      <c r="C6091" s="84" t="s">
        <v>3666</v>
      </c>
      <c r="D6091" s="86" t="s">
        <v>2443</v>
      </c>
    </row>
    <row r="6092" spans="1:4">
      <c r="B6092" s="85" t="s">
        <v>11662</v>
      </c>
    </row>
    <row r="6093" spans="1:4">
      <c r="A6093" s="90">
        <v>7032</v>
      </c>
      <c r="B6093" s="85" t="s">
        <v>11663</v>
      </c>
      <c r="C6093" s="84" t="s">
        <v>3666</v>
      </c>
      <c r="D6093" s="86" t="s">
        <v>2849</v>
      </c>
    </row>
    <row r="6094" spans="1:4">
      <c r="B6094" s="85" t="s">
        <v>11664</v>
      </c>
    </row>
    <row r="6095" spans="1:4">
      <c r="A6095" s="90">
        <v>7033</v>
      </c>
      <c r="B6095" s="85" t="s">
        <v>11665</v>
      </c>
      <c r="C6095" s="84" t="s">
        <v>3666</v>
      </c>
      <c r="D6095" s="86" t="s">
        <v>339</v>
      </c>
    </row>
    <row r="6096" spans="1:4">
      <c r="A6096" s="90">
        <v>7047</v>
      </c>
      <c r="B6096" s="85" t="s">
        <v>11666</v>
      </c>
      <c r="C6096" s="84" t="s">
        <v>3620</v>
      </c>
      <c r="D6096" s="86" t="s">
        <v>645</v>
      </c>
    </row>
    <row r="6097" spans="1:4">
      <c r="A6097" s="90">
        <v>7050</v>
      </c>
      <c r="B6097" s="85" t="s">
        <v>11667</v>
      </c>
      <c r="C6097" s="84" t="s">
        <v>3630</v>
      </c>
      <c r="D6097" s="86" t="s">
        <v>11668</v>
      </c>
    </row>
    <row r="6098" spans="1:4">
      <c r="A6098" s="90">
        <v>7051</v>
      </c>
      <c r="B6098" s="85" t="s">
        <v>11669</v>
      </c>
      <c r="C6098" s="84" t="s">
        <v>3630</v>
      </c>
      <c r="D6098" s="86" t="s">
        <v>11670</v>
      </c>
    </row>
    <row r="6099" spans="1:4">
      <c r="A6099" s="90">
        <v>7052</v>
      </c>
      <c r="B6099" s="85" t="s">
        <v>11671</v>
      </c>
      <c r="C6099" s="84" t="s">
        <v>3612</v>
      </c>
      <c r="D6099" s="86" t="s">
        <v>2169</v>
      </c>
    </row>
    <row r="6100" spans="1:4">
      <c r="A6100" s="90">
        <v>7053</v>
      </c>
      <c r="B6100" s="85" t="s">
        <v>11672</v>
      </c>
      <c r="C6100" s="84" t="s">
        <v>3630</v>
      </c>
      <c r="D6100" s="86" t="s">
        <v>11673</v>
      </c>
    </row>
    <row r="6101" spans="1:4">
      <c r="A6101" s="90">
        <v>7054</v>
      </c>
      <c r="B6101" s="85" t="s">
        <v>11674</v>
      </c>
      <c r="C6101" s="84" t="s">
        <v>3630</v>
      </c>
      <c r="D6101" s="86" t="s">
        <v>1228</v>
      </c>
    </row>
    <row r="6102" spans="1:4">
      <c r="A6102" s="90">
        <v>7055</v>
      </c>
      <c r="B6102" s="85" t="s">
        <v>11675</v>
      </c>
      <c r="C6102" s="84" t="s">
        <v>3630</v>
      </c>
      <c r="D6102" s="86" t="s">
        <v>11676</v>
      </c>
    </row>
    <row r="6103" spans="1:4">
      <c r="B6103" s="85" t="s">
        <v>4668</v>
      </c>
    </row>
    <row r="6104" spans="1:4">
      <c r="A6104" s="90">
        <v>7056</v>
      </c>
      <c r="B6104" s="85" t="s">
        <v>11677</v>
      </c>
      <c r="C6104" s="84" t="s">
        <v>3630</v>
      </c>
      <c r="D6104" s="86" t="s">
        <v>11678</v>
      </c>
    </row>
    <row r="6105" spans="1:4">
      <c r="B6105" s="85" t="s">
        <v>4515</v>
      </c>
    </row>
    <row r="6106" spans="1:4">
      <c r="A6106" s="90">
        <v>7057</v>
      </c>
      <c r="B6106" s="85" t="s">
        <v>11679</v>
      </c>
      <c r="C6106" s="84" t="s">
        <v>3630</v>
      </c>
      <c r="D6106" s="86" t="s">
        <v>11680</v>
      </c>
    </row>
    <row r="6107" spans="1:4">
      <c r="D6107" s="84" t="s">
        <v>3696</v>
      </c>
    </row>
    <row r="6108" spans="1:4">
      <c r="B6108" s="82" t="s">
        <v>11681</v>
      </c>
    </row>
    <row r="6110" spans="1:4">
      <c r="B6110" s="82" t="s">
        <v>3604</v>
      </c>
      <c r="C6110" s="83" t="s">
        <v>3605</v>
      </c>
    </row>
    <row r="6111" spans="1:4">
      <c r="D6111" s="83" t="s">
        <v>3606</v>
      </c>
    </row>
    <row r="6112" spans="1:4">
      <c r="A6112" s="83" t="s">
        <v>3607</v>
      </c>
      <c r="B6112" s="82" t="s">
        <v>3608</v>
      </c>
      <c r="C6112" s="83" t="s">
        <v>3609</v>
      </c>
    </row>
    <row r="6113" spans="1:4">
      <c r="A6113" s="90">
        <v>7058</v>
      </c>
      <c r="B6113" s="85" t="s">
        <v>11682</v>
      </c>
      <c r="C6113" s="84" t="s">
        <v>3630</v>
      </c>
      <c r="D6113" s="86" t="s">
        <v>11683</v>
      </c>
    </row>
    <row r="6114" spans="1:4">
      <c r="A6114" s="90">
        <v>7059</v>
      </c>
      <c r="B6114" s="85" t="s">
        <v>11684</v>
      </c>
      <c r="C6114" s="84" t="s">
        <v>3630</v>
      </c>
      <c r="D6114" s="86" t="s">
        <v>1540</v>
      </c>
    </row>
    <row r="6115" spans="1:4">
      <c r="A6115" s="90">
        <v>7060</v>
      </c>
      <c r="B6115" s="85" t="s">
        <v>11685</v>
      </c>
      <c r="C6115" s="84" t="s">
        <v>7803</v>
      </c>
      <c r="D6115" s="86" t="s">
        <v>809</v>
      </c>
    </row>
    <row r="6116" spans="1:4">
      <c r="A6116" s="90">
        <v>7063</v>
      </c>
      <c r="B6116" s="85" t="s">
        <v>11686</v>
      </c>
      <c r="C6116" s="84" t="s">
        <v>3630</v>
      </c>
      <c r="D6116" s="86" t="s">
        <v>601</v>
      </c>
    </row>
    <row r="6117" spans="1:4">
      <c r="A6117" s="90">
        <v>7064</v>
      </c>
      <c r="B6117" s="85" t="s">
        <v>11687</v>
      </c>
      <c r="C6117" s="84" t="s">
        <v>3630</v>
      </c>
      <c r="D6117" s="86" t="s">
        <v>11688</v>
      </c>
    </row>
    <row r="6118" spans="1:4">
      <c r="A6118" s="90">
        <v>7065</v>
      </c>
      <c r="B6118" s="85" t="s">
        <v>11689</v>
      </c>
      <c r="C6118" s="84" t="s">
        <v>3630</v>
      </c>
      <c r="D6118" s="86" t="s">
        <v>11690</v>
      </c>
    </row>
    <row r="6119" spans="1:4">
      <c r="A6119" s="90">
        <v>7066</v>
      </c>
      <c r="B6119" s="85" t="s">
        <v>11691</v>
      </c>
      <c r="C6119" s="84" t="s">
        <v>3612</v>
      </c>
      <c r="D6119" s="86" t="s">
        <v>11692</v>
      </c>
    </row>
    <row r="6120" spans="1:4">
      <c r="B6120" s="85" t="s">
        <v>11693</v>
      </c>
    </row>
    <row r="6121" spans="1:4">
      <c r="B6121" s="85" t="s">
        <v>11694</v>
      </c>
    </row>
    <row r="6122" spans="1:4">
      <c r="A6122" s="90">
        <v>7068</v>
      </c>
      <c r="B6122" s="85" t="s">
        <v>11695</v>
      </c>
      <c r="C6122" s="84" t="s">
        <v>3612</v>
      </c>
      <c r="D6122" s="86" t="s">
        <v>2605</v>
      </c>
    </row>
    <row r="6123" spans="1:4">
      <c r="A6123" s="90">
        <v>7071</v>
      </c>
      <c r="B6123" s="85" t="s">
        <v>11696</v>
      </c>
      <c r="C6123" s="84" t="s">
        <v>3612</v>
      </c>
      <c r="D6123" s="86" t="s">
        <v>3466</v>
      </c>
    </row>
    <row r="6124" spans="1:4">
      <c r="A6124" s="90">
        <v>7072</v>
      </c>
      <c r="B6124" s="85" t="s">
        <v>11697</v>
      </c>
      <c r="C6124" s="84" t="s">
        <v>3630</v>
      </c>
      <c r="D6124" s="86" t="s">
        <v>4062</v>
      </c>
    </row>
    <row r="6125" spans="1:4">
      <c r="A6125" s="90">
        <v>7073</v>
      </c>
      <c r="B6125" s="85" t="s">
        <v>11698</v>
      </c>
      <c r="C6125" s="84" t="s">
        <v>3630</v>
      </c>
      <c r="D6125" s="86" t="s">
        <v>11699</v>
      </c>
    </row>
    <row r="6126" spans="1:4">
      <c r="A6126" s="90">
        <v>7075</v>
      </c>
      <c r="B6126" s="85" t="s">
        <v>11700</v>
      </c>
      <c r="C6126" s="84" t="s">
        <v>3630</v>
      </c>
      <c r="D6126" s="86" t="s">
        <v>11701</v>
      </c>
    </row>
    <row r="6127" spans="1:4">
      <c r="A6127" s="90">
        <v>7076</v>
      </c>
      <c r="B6127" s="85" t="s">
        <v>11702</v>
      </c>
      <c r="C6127" s="84" t="s">
        <v>3630</v>
      </c>
      <c r="D6127" s="86" t="s">
        <v>11703</v>
      </c>
    </row>
    <row r="6128" spans="1:4">
      <c r="A6128" s="90">
        <v>7077</v>
      </c>
      <c r="B6128" s="85" t="s">
        <v>11704</v>
      </c>
      <c r="C6128" s="84" t="s">
        <v>3630</v>
      </c>
      <c r="D6128" s="86" t="s">
        <v>11705</v>
      </c>
    </row>
    <row r="6129" spans="1:4">
      <c r="A6129" s="90">
        <v>7078</v>
      </c>
      <c r="B6129" s="85" t="s">
        <v>11706</v>
      </c>
      <c r="C6129" s="84" t="s">
        <v>3630</v>
      </c>
      <c r="D6129" s="86" t="s">
        <v>11707</v>
      </c>
    </row>
    <row r="6130" spans="1:4">
      <c r="A6130" s="90">
        <v>7079</v>
      </c>
      <c r="B6130" s="85" t="s">
        <v>11708</v>
      </c>
      <c r="C6130" s="84" t="s">
        <v>3630</v>
      </c>
      <c r="D6130" s="86" t="s">
        <v>2151</v>
      </c>
    </row>
    <row r="6131" spans="1:4">
      <c r="A6131" s="90">
        <v>7080</v>
      </c>
      <c r="B6131" s="85" t="s">
        <v>11709</v>
      </c>
      <c r="C6131" s="84" t="s">
        <v>3630</v>
      </c>
      <c r="D6131" s="88" t="s">
        <v>11710</v>
      </c>
    </row>
    <row r="6132" spans="1:4">
      <c r="A6132" s="90">
        <v>7081</v>
      </c>
      <c r="B6132" s="85" t="s">
        <v>11711</v>
      </c>
      <c r="C6132" s="84" t="s">
        <v>3630</v>
      </c>
      <c r="D6132" s="86" t="s">
        <v>11712</v>
      </c>
    </row>
    <row r="6133" spans="1:4">
      <c r="A6133" s="90">
        <v>7082</v>
      </c>
      <c r="B6133" s="85" t="s">
        <v>11713</v>
      </c>
      <c r="C6133" s="84" t="s">
        <v>3630</v>
      </c>
      <c r="D6133" s="86" t="s">
        <v>2060</v>
      </c>
    </row>
    <row r="6134" spans="1:4">
      <c r="A6134" s="90">
        <v>7083</v>
      </c>
      <c r="B6134" s="85" t="s">
        <v>11714</v>
      </c>
      <c r="C6134" s="84" t="s">
        <v>3630</v>
      </c>
      <c r="D6134" s="86" t="s">
        <v>2281</v>
      </c>
    </row>
    <row r="6135" spans="1:4">
      <c r="A6135" s="90">
        <v>7084</v>
      </c>
      <c r="B6135" s="85" t="s">
        <v>11715</v>
      </c>
      <c r="C6135" s="84" t="s">
        <v>3630</v>
      </c>
      <c r="D6135" s="86" t="s">
        <v>2281</v>
      </c>
    </row>
    <row r="6136" spans="1:4">
      <c r="A6136" s="90">
        <v>7085</v>
      </c>
      <c r="B6136" s="85" t="s">
        <v>11716</v>
      </c>
      <c r="C6136" s="84" t="s">
        <v>3630</v>
      </c>
      <c r="D6136" s="86" t="s">
        <v>11717</v>
      </c>
    </row>
    <row r="6137" spans="1:4">
      <c r="A6137" s="90">
        <v>7086</v>
      </c>
      <c r="B6137" s="85" t="s">
        <v>11718</v>
      </c>
      <c r="C6137" s="84" t="s">
        <v>3630</v>
      </c>
      <c r="D6137" s="86" t="s">
        <v>809</v>
      </c>
    </row>
    <row r="6138" spans="1:4">
      <c r="A6138" s="90">
        <v>7087</v>
      </c>
      <c r="B6138" s="85" t="s">
        <v>11719</v>
      </c>
      <c r="C6138" s="84" t="s">
        <v>3630</v>
      </c>
      <c r="D6138" s="86" t="s">
        <v>809</v>
      </c>
    </row>
    <row r="6139" spans="1:4">
      <c r="A6139" s="90">
        <v>7088</v>
      </c>
      <c r="B6139" s="85" t="s">
        <v>11720</v>
      </c>
      <c r="C6139" s="84" t="s">
        <v>11721</v>
      </c>
      <c r="D6139" s="86" t="s">
        <v>2281</v>
      </c>
    </row>
    <row r="6140" spans="1:4">
      <c r="A6140" s="90">
        <v>7089</v>
      </c>
      <c r="B6140" s="85" t="s">
        <v>11722</v>
      </c>
      <c r="C6140" s="84" t="s">
        <v>11721</v>
      </c>
      <c r="D6140" s="86" t="s">
        <v>2281</v>
      </c>
    </row>
    <row r="6141" spans="1:4">
      <c r="A6141" s="90">
        <v>7090</v>
      </c>
      <c r="B6141" s="85" t="s">
        <v>11723</v>
      </c>
      <c r="C6141" s="84" t="s">
        <v>11721</v>
      </c>
      <c r="D6141" s="86" t="s">
        <v>1349</v>
      </c>
    </row>
    <row r="6142" spans="1:4">
      <c r="A6142" s="90">
        <v>7091</v>
      </c>
      <c r="B6142" s="85" t="s">
        <v>11724</v>
      </c>
      <c r="C6142" s="84" t="s">
        <v>3630</v>
      </c>
      <c r="D6142" s="86" t="s">
        <v>11725</v>
      </c>
    </row>
    <row r="6143" spans="1:4">
      <c r="A6143" s="90">
        <v>7092</v>
      </c>
      <c r="B6143" s="85" t="s">
        <v>11726</v>
      </c>
      <c r="C6143" s="84" t="s">
        <v>3630</v>
      </c>
      <c r="D6143" s="86" t="s">
        <v>4022</v>
      </c>
    </row>
    <row r="6144" spans="1:4">
      <c r="A6144" s="90">
        <v>7093</v>
      </c>
      <c r="B6144" s="85" t="s">
        <v>11727</v>
      </c>
      <c r="C6144" s="84" t="s">
        <v>3630</v>
      </c>
      <c r="D6144" s="86" t="s">
        <v>1491</v>
      </c>
    </row>
    <row r="6145" spans="1:4">
      <c r="A6145" s="90">
        <v>7095</v>
      </c>
      <c r="B6145" s="85" t="s">
        <v>11728</v>
      </c>
      <c r="C6145" s="84" t="s">
        <v>3630</v>
      </c>
      <c r="D6145" s="86" t="s">
        <v>11729</v>
      </c>
    </row>
    <row r="6146" spans="1:4">
      <c r="A6146" s="90">
        <v>7096</v>
      </c>
      <c r="B6146" s="85" t="s">
        <v>11730</v>
      </c>
      <c r="C6146" s="84" t="s">
        <v>3630</v>
      </c>
      <c r="D6146" s="86" t="s">
        <v>168</v>
      </c>
    </row>
    <row r="6147" spans="1:4">
      <c r="D6147" s="84" t="s">
        <v>3696</v>
      </c>
    </row>
    <row r="6148" spans="1:4">
      <c r="B6148" s="82" t="s">
        <v>11731</v>
      </c>
    </row>
    <row r="6150" spans="1:4">
      <c r="B6150" s="82" t="s">
        <v>3604</v>
      </c>
      <c r="C6150" s="83" t="s">
        <v>3605</v>
      </c>
    </row>
    <row r="6151" spans="1:4">
      <c r="D6151" s="83" t="s">
        <v>3606</v>
      </c>
    </row>
    <row r="6152" spans="1:4">
      <c r="A6152" s="83" t="s">
        <v>3607</v>
      </c>
      <c r="B6152" s="82" t="s">
        <v>3608</v>
      </c>
      <c r="C6152" s="83" t="s">
        <v>3609</v>
      </c>
    </row>
    <row r="6153" spans="1:4">
      <c r="A6153" s="90">
        <v>7097</v>
      </c>
      <c r="B6153" s="85" t="s">
        <v>11732</v>
      </c>
      <c r="C6153" s="84" t="s">
        <v>3630</v>
      </c>
      <c r="D6153" s="86" t="s">
        <v>168</v>
      </c>
    </row>
    <row r="6154" spans="1:4">
      <c r="A6154" s="90">
        <v>7098</v>
      </c>
      <c r="B6154" s="85" t="s">
        <v>11733</v>
      </c>
      <c r="C6154" s="84" t="s">
        <v>3630</v>
      </c>
      <c r="D6154" s="86" t="s">
        <v>2485</v>
      </c>
    </row>
    <row r="6155" spans="1:4">
      <c r="A6155" s="90">
        <v>7099</v>
      </c>
      <c r="B6155" s="85" t="s">
        <v>11734</v>
      </c>
      <c r="C6155" s="84" t="s">
        <v>3630</v>
      </c>
      <c r="D6155" s="86" t="s">
        <v>11735</v>
      </c>
    </row>
    <row r="6156" spans="1:4">
      <c r="A6156" s="90">
        <v>7100</v>
      </c>
      <c r="B6156" s="85" t="s">
        <v>11736</v>
      </c>
      <c r="C6156" s="84" t="s">
        <v>3630</v>
      </c>
      <c r="D6156" s="86" t="s">
        <v>168</v>
      </c>
    </row>
    <row r="6157" spans="1:4">
      <c r="A6157" s="90">
        <v>7101</v>
      </c>
      <c r="B6157" s="85" t="s">
        <v>11737</v>
      </c>
      <c r="C6157" s="84" t="s">
        <v>3630</v>
      </c>
      <c r="D6157" s="86" t="s">
        <v>11738</v>
      </c>
    </row>
    <row r="6158" spans="1:4">
      <c r="A6158" s="90">
        <v>7102</v>
      </c>
      <c r="B6158" s="85" t="s">
        <v>11739</v>
      </c>
      <c r="C6158" s="84" t="s">
        <v>3666</v>
      </c>
      <c r="D6158" s="86" t="s">
        <v>2506</v>
      </c>
    </row>
    <row r="6159" spans="1:4">
      <c r="A6159" s="90">
        <v>7103</v>
      </c>
      <c r="B6159" s="85" t="s">
        <v>11740</v>
      </c>
      <c r="C6159" s="84" t="s">
        <v>3666</v>
      </c>
      <c r="D6159" s="86" t="s">
        <v>849</v>
      </c>
    </row>
    <row r="6160" spans="1:4">
      <c r="A6160" s="90">
        <v>7104</v>
      </c>
      <c r="B6160" s="85" t="s">
        <v>11741</v>
      </c>
      <c r="C6160" s="84" t="s">
        <v>3630</v>
      </c>
      <c r="D6160" s="86" t="s">
        <v>168</v>
      </c>
    </row>
    <row r="6161" spans="1:4">
      <c r="A6161" s="90">
        <v>7105</v>
      </c>
      <c r="B6161" s="85" t="s">
        <v>11742</v>
      </c>
      <c r="C6161" s="84" t="s">
        <v>3666</v>
      </c>
      <c r="D6161" s="86" t="s">
        <v>3182</v>
      </c>
    </row>
    <row r="6162" spans="1:4">
      <c r="A6162" s="90">
        <v>7108</v>
      </c>
      <c r="B6162" s="85" t="s">
        <v>11743</v>
      </c>
      <c r="C6162" s="84" t="s">
        <v>3612</v>
      </c>
      <c r="D6162" s="86" t="s">
        <v>11744</v>
      </c>
    </row>
    <row r="6163" spans="1:4">
      <c r="B6163" s="85" t="s">
        <v>11745</v>
      </c>
    </row>
    <row r="6164" spans="1:4">
      <c r="A6164" s="90">
        <v>7109</v>
      </c>
      <c r="B6164" s="85" t="s">
        <v>11746</v>
      </c>
      <c r="C6164" s="84" t="s">
        <v>3740</v>
      </c>
      <c r="D6164" s="86" t="s">
        <v>1449</v>
      </c>
    </row>
    <row r="6165" spans="1:4">
      <c r="A6165" s="90">
        <v>7110</v>
      </c>
      <c r="B6165" s="85" t="s">
        <v>11747</v>
      </c>
      <c r="C6165" s="84" t="s">
        <v>3746</v>
      </c>
      <c r="D6165" s="86" t="s">
        <v>3060</v>
      </c>
    </row>
    <row r="6166" spans="1:4">
      <c r="A6166" s="90">
        <v>7111</v>
      </c>
      <c r="B6166" s="85" t="s">
        <v>11748</v>
      </c>
      <c r="C6166" s="84" t="s">
        <v>3630</v>
      </c>
      <c r="D6166" s="86" t="s">
        <v>1426</v>
      </c>
    </row>
    <row r="6167" spans="1:4">
      <c r="A6167" s="90">
        <v>7112</v>
      </c>
      <c r="B6167" s="85" t="s">
        <v>11749</v>
      </c>
      <c r="C6167" s="84" t="s">
        <v>3630</v>
      </c>
      <c r="D6167" s="86" t="s">
        <v>11750</v>
      </c>
    </row>
    <row r="6168" spans="1:4">
      <c r="B6168" s="85" t="s">
        <v>4515</v>
      </c>
    </row>
    <row r="6169" spans="1:4">
      <c r="A6169" s="90">
        <v>7114</v>
      </c>
      <c r="B6169" s="85" t="s">
        <v>11751</v>
      </c>
      <c r="C6169" s="84" t="s">
        <v>3630</v>
      </c>
      <c r="D6169" s="88" t="s">
        <v>11752</v>
      </c>
    </row>
    <row r="6170" spans="1:4">
      <c r="B6170" s="85" t="s">
        <v>11753</v>
      </c>
    </row>
    <row r="6171" spans="1:4">
      <c r="A6171" s="90">
        <v>7115</v>
      </c>
      <c r="B6171" s="85" t="s">
        <v>11754</v>
      </c>
      <c r="C6171" s="84" t="s">
        <v>3630</v>
      </c>
      <c r="D6171" s="86" t="s">
        <v>11755</v>
      </c>
    </row>
    <row r="6172" spans="1:4">
      <c r="A6172" s="90">
        <v>7119</v>
      </c>
      <c r="B6172" s="85" t="s">
        <v>11756</v>
      </c>
      <c r="C6172" s="84" t="s">
        <v>3612</v>
      </c>
      <c r="D6172" s="86" t="s">
        <v>11757</v>
      </c>
    </row>
    <row r="6173" spans="1:4">
      <c r="A6173" s="90">
        <v>7120</v>
      </c>
      <c r="B6173" s="85" t="s">
        <v>11758</v>
      </c>
      <c r="C6173" s="84" t="s">
        <v>3630</v>
      </c>
      <c r="D6173" s="86" t="s">
        <v>11759</v>
      </c>
    </row>
    <row r="6174" spans="1:4">
      <c r="A6174" s="90">
        <v>7121</v>
      </c>
      <c r="B6174" s="85" t="s">
        <v>11760</v>
      </c>
      <c r="C6174" s="84" t="s">
        <v>3630</v>
      </c>
      <c r="D6174" s="86" t="s">
        <v>11761</v>
      </c>
    </row>
    <row r="6175" spans="1:4">
      <c r="A6175" s="90">
        <v>7122</v>
      </c>
      <c r="B6175" s="85" t="s">
        <v>11762</v>
      </c>
      <c r="C6175" s="84" t="s">
        <v>3630</v>
      </c>
      <c r="D6175" s="86" t="s">
        <v>11763</v>
      </c>
    </row>
    <row r="6176" spans="1:4">
      <c r="A6176" s="90">
        <v>7123</v>
      </c>
      <c r="B6176" s="85" t="s">
        <v>11764</v>
      </c>
      <c r="C6176" s="84" t="s">
        <v>3630</v>
      </c>
      <c r="D6176" s="88" t="s">
        <v>11765</v>
      </c>
    </row>
    <row r="6177" spans="1:4">
      <c r="A6177" s="90">
        <v>7124</v>
      </c>
      <c r="B6177" s="85" t="s">
        <v>11766</v>
      </c>
      <c r="C6177" s="84" t="s">
        <v>3630</v>
      </c>
      <c r="D6177" s="86" t="s">
        <v>11767</v>
      </c>
    </row>
    <row r="6178" spans="1:4">
      <c r="A6178" s="90">
        <v>7125</v>
      </c>
      <c r="B6178" s="85" t="s">
        <v>11768</v>
      </c>
      <c r="C6178" s="84" t="s">
        <v>3630</v>
      </c>
      <c r="D6178" s="86" t="s">
        <v>11769</v>
      </c>
    </row>
    <row r="6179" spans="1:4">
      <c r="A6179" s="90">
        <v>7127</v>
      </c>
      <c r="B6179" s="85" t="s">
        <v>11770</v>
      </c>
      <c r="C6179" s="84" t="s">
        <v>3746</v>
      </c>
      <c r="D6179" s="86" t="s">
        <v>8327</v>
      </c>
    </row>
    <row r="6180" spans="1:4">
      <c r="A6180" s="90">
        <v>7128</v>
      </c>
      <c r="B6180" s="85" t="s">
        <v>11771</v>
      </c>
      <c r="C6180" s="84" t="s">
        <v>3746</v>
      </c>
      <c r="D6180" s="86" t="s">
        <v>8327</v>
      </c>
    </row>
    <row r="6181" spans="1:4">
      <c r="A6181" s="90">
        <v>7129</v>
      </c>
      <c r="B6181" s="85" t="s">
        <v>11772</v>
      </c>
      <c r="C6181" s="84" t="s">
        <v>3630</v>
      </c>
      <c r="D6181" s="86" t="s">
        <v>1740</v>
      </c>
    </row>
    <row r="6182" spans="1:4">
      <c r="A6182" s="90">
        <v>7130</v>
      </c>
      <c r="B6182" s="85" t="s">
        <v>11773</v>
      </c>
      <c r="C6182" s="84" t="s">
        <v>3968</v>
      </c>
      <c r="D6182" s="86" t="s">
        <v>3546</v>
      </c>
    </row>
    <row r="6183" spans="1:4">
      <c r="A6183" s="90">
        <v>7132</v>
      </c>
      <c r="B6183" s="85" t="s">
        <v>11774</v>
      </c>
      <c r="C6183" s="84" t="s">
        <v>3630</v>
      </c>
      <c r="D6183" s="87" t="s">
        <v>11775</v>
      </c>
    </row>
    <row r="6184" spans="1:4">
      <c r="A6184" s="90">
        <v>7133</v>
      </c>
      <c r="B6184" s="85" t="s">
        <v>11776</v>
      </c>
      <c r="C6184" s="84" t="s">
        <v>3630</v>
      </c>
      <c r="D6184" s="86" t="s">
        <v>11777</v>
      </c>
    </row>
    <row r="6185" spans="1:4">
      <c r="A6185" s="90">
        <v>7134</v>
      </c>
      <c r="B6185" s="85" t="s">
        <v>11778</v>
      </c>
      <c r="C6185" s="84" t="s">
        <v>3630</v>
      </c>
      <c r="D6185" s="86" t="s">
        <v>3051</v>
      </c>
    </row>
    <row r="6186" spans="1:4">
      <c r="A6186" s="90">
        <v>7135</v>
      </c>
      <c r="B6186" s="85" t="s">
        <v>11779</v>
      </c>
      <c r="C6186" s="84" t="s">
        <v>3630</v>
      </c>
      <c r="D6186" s="86" t="s">
        <v>1008</v>
      </c>
    </row>
    <row r="6187" spans="1:4">
      <c r="A6187" s="90">
        <v>7136</v>
      </c>
      <c r="B6187" s="85" t="s">
        <v>11780</v>
      </c>
      <c r="C6187" s="84" t="s">
        <v>3630</v>
      </c>
      <c r="D6187" s="86" t="s">
        <v>3036</v>
      </c>
    </row>
    <row r="6188" spans="1:4">
      <c r="D6188" s="84" t="s">
        <v>3696</v>
      </c>
    </row>
    <row r="6189" spans="1:4">
      <c r="B6189" s="82" t="s">
        <v>11781</v>
      </c>
    </row>
    <row r="6191" spans="1:4">
      <c r="B6191" s="82" t="s">
        <v>3604</v>
      </c>
      <c r="C6191" s="83" t="s">
        <v>3605</v>
      </c>
    </row>
    <row r="6192" spans="1:4">
      <c r="D6192" s="83" t="s">
        <v>3606</v>
      </c>
    </row>
    <row r="6193" spans="1:4">
      <c r="A6193" s="83" t="s">
        <v>3607</v>
      </c>
      <c r="B6193" s="82" t="s">
        <v>3608</v>
      </c>
      <c r="C6193" s="83" t="s">
        <v>3609</v>
      </c>
    </row>
    <row r="6194" spans="1:4">
      <c r="A6194" s="90">
        <v>7137</v>
      </c>
      <c r="B6194" s="85" t="s">
        <v>11782</v>
      </c>
      <c r="C6194" s="84" t="s">
        <v>3968</v>
      </c>
      <c r="D6194" s="86" t="s">
        <v>1804</v>
      </c>
    </row>
    <row r="6195" spans="1:4">
      <c r="A6195" s="90">
        <v>7138</v>
      </c>
      <c r="B6195" s="85" t="s">
        <v>11783</v>
      </c>
      <c r="C6195" s="84" t="s">
        <v>3630</v>
      </c>
      <c r="D6195" s="86" t="s">
        <v>2989</v>
      </c>
    </row>
    <row r="6196" spans="1:4">
      <c r="A6196" s="90">
        <v>7139</v>
      </c>
      <c r="B6196" s="85" t="s">
        <v>11784</v>
      </c>
      <c r="C6196" s="84" t="s">
        <v>3630</v>
      </c>
      <c r="D6196" s="86" t="s">
        <v>10012</v>
      </c>
    </row>
    <row r="6197" spans="1:4">
      <c r="A6197" s="90">
        <v>7140</v>
      </c>
      <c r="B6197" s="85" t="s">
        <v>11785</v>
      </c>
      <c r="C6197" s="84" t="s">
        <v>3630</v>
      </c>
      <c r="D6197" s="87" t="s">
        <v>9272</v>
      </c>
    </row>
    <row r="6198" spans="1:4">
      <c r="A6198" s="90">
        <v>7142</v>
      </c>
      <c r="B6198" s="85" t="s">
        <v>11786</v>
      </c>
      <c r="C6198" s="84" t="s">
        <v>3630</v>
      </c>
      <c r="D6198" s="86" t="s">
        <v>295</v>
      </c>
    </row>
    <row r="6199" spans="1:4">
      <c r="A6199" s="90">
        <v>7143</v>
      </c>
      <c r="B6199" s="85" t="s">
        <v>11787</v>
      </c>
      <c r="C6199" s="84" t="s">
        <v>3630</v>
      </c>
      <c r="D6199" s="84" t="s">
        <v>373</v>
      </c>
    </row>
    <row r="6200" spans="1:4">
      <c r="A6200" s="90">
        <v>7144</v>
      </c>
      <c r="B6200" s="85" t="s">
        <v>11788</v>
      </c>
      <c r="C6200" s="84" t="s">
        <v>3968</v>
      </c>
      <c r="D6200" s="86" t="s">
        <v>119</v>
      </c>
    </row>
    <row r="6201" spans="1:4">
      <c r="A6201" s="90">
        <v>7146</v>
      </c>
      <c r="B6201" s="85" t="s">
        <v>11789</v>
      </c>
      <c r="C6201" s="84" t="s">
        <v>3630</v>
      </c>
      <c r="D6201" s="86" t="s">
        <v>168</v>
      </c>
    </row>
    <row r="6202" spans="1:4">
      <c r="A6202" s="90">
        <v>7147</v>
      </c>
      <c r="B6202" s="85" t="s">
        <v>11790</v>
      </c>
      <c r="C6202" s="84" t="s">
        <v>3630</v>
      </c>
      <c r="D6202" s="86" t="s">
        <v>10158</v>
      </c>
    </row>
    <row r="6203" spans="1:4">
      <c r="A6203" s="90">
        <v>7148</v>
      </c>
      <c r="B6203" s="85" t="s">
        <v>11791</v>
      </c>
      <c r="C6203" s="84" t="s">
        <v>3630</v>
      </c>
      <c r="D6203" s="86" t="s">
        <v>168</v>
      </c>
    </row>
    <row r="6204" spans="1:4">
      <c r="A6204" s="90">
        <v>7149</v>
      </c>
      <c r="B6204" s="85" t="s">
        <v>11792</v>
      </c>
      <c r="C6204" s="84" t="s">
        <v>3630</v>
      </c>
      <c r="D6204" s="86" t="s">
        <v>1928</v>
      </c>
    </row>
    <row r="6205" spans="1:4">
      <c r="A6205" s="90">
        <v>7150</v>
      </c>
      <c r="B6205" s="85" t="s">
        <v>11793</v>
      </c>
      <c r="C6205" s="84" t="s">
        <v>3630</v>
      </c>
      <c r="D6205" s="86" t="s">
        <v>2281</v>
      </c>
    </row>
    <row r="6206" spans="1:4">
      <c r="A6206" s="90">
        <v>7151</v>
      </c>
      <c r="B6206" s="85" t="s">
        <v>11794</v>
      </c>
      <c r="C6206" s="84" t="s">
        <v>3630</v>
      </c>
      <c r="D6206" s="86" t="s">
        <v>168</v>
      </c>
    </row>
    <row r="6207" spans="1:4">
      <c r="A6207" s="90">
        <v>7152</v>
      </c>
      <c r="B6207" s="85" t="s">
        <v>11795</v>
      </c>
      <c r="C6207" s="84" t="s">
        <v>3630</v>
      </c>
      <c r="D6207" s="86" t="s">
        <v>1677</v>
      </c>
    </row>
    <row r="6208" spans="1:4">
      <c r="A6208" s="90">
        <v>7153</v>
      </c>
      <c r="B6208" s="85" t="s">
        <v>11796</v>
      </c>
      <c r="C6208" s="84" t="s">
        <v>3630</v>
      </c>
      <c r="D6208" s="86" t="s">
        <v>168</v>
      </c>
    </row>
    <row r="6209" spans="1:4">
      <c r="A6209" s="90">
        <v>7154</v>
      </c>
      <c r="B6209" s="85" t="s">
        <v>11797</v>
      </c>
      <c r="C6209" s="84" t="s">
        <v>3630</v>
      </c>
      <c r="D6209" s="86" t="s">
        <v>11798</v>
      </c>
    </row>
    <row r="6210" spans="1:4">
      <c r="A6210" s="90">
        <v>7158</v>
      </c>
      <c r="B6210" s="85" t="s">
        <v>11799</v>
      </c>
      <c r="C6210" s="84" t="s">
        <v>3630</v>
      </c>
      <c r="D6210" s="88" t="s">
        <v>11800</v>
      </c>
    </row>
    <row r="6211" spans="1:4">
      <c r="A6211" s="90">
        <v>7172</v>
      </c>
      <c r="B6211" s="85" t="s">
        <v>11801</v>
      </c>
      <c r="C6211" s="84" t="s">
        <v>3630</v>
      </c>
      <c r="D6211" s="86" t="s">
        <v>9523</v>
      </c>
    </row>
    <row r="6212" spans="1:4">
      <c r="A6212" s="90">
        <v>7173</v>
      </c>
      <c r="B6212" s="85" t="s">
        <v>11802</v>
      </c>
      <c r="C6212" s="84" t="s">
        <v>3630</v>
      </c>
      <c r="D6212" s="86" t="s">
        <v>11803</v>
      </c>
    </row>
    <row r="6213" spans="1:4">
      <c r="A6213" s="90">
        <v>7174</v>
      </c>
      <c r="B6213" s="85" t="s">
        <v>11804</v>
      </c>
      <c r="C6213" s="84" t="s">
        <v>3612</v>
      </c>
      <c r="D6213" s="86" t="s">
        <v>11805</v>
      </c>
    </row>
    <row r="6214" spans="1:4">
      <c r="A6214" s="90">
        <v>7175</v>
      </c>
      <c r="B6214" s="85" t="s">
        <v>11806</v>
      </c>
      <c r="C6214" s="84" t="s">
        <v>3630</v>
      </c>
      <c r="D6214" s="86" t="s">
        <v>11807</v>
      </c>
    </row>
    <row r="6215" spans="1:4">
      <c r="A6215" s="90">
        <v>7176</v>
      </c>
      <c r="B6215" s="85" t="s">
        <v>11808</v>
      </c>
      <c r="C6215" s="84" t="s">
        <v>3630</v>
      </c>
      <c r="D6215" s="87" t="s">
        <v>11809</v>
      </c>
    </row>
    <row r="6216" spans="1:4">
      <c r="A6216" s="90">
        <v>7178</v>
      </c>
      <c r="B6216" s="85" t="s">
        <v>11810</v>
      </c>
      <c r="C6216" s="84" t="s">
        <v>3630</v>
      </c>
      <c r="D6216" s="87" t="s">
        <v>11811</v>
      </c>
    </row>
    <row r="6217" spans="1:4">
      <c r="B6217" s="85" t="s">
        <v>11216</v>
      </c>
    </row>
    <row r="6218" spans="1:4">
      <c r="A6218" s="90">
        <v>7179</v>
      </c>
      <c r="B6218" s="85" t="s">
        <v>11812</v>
      </c>
      <c r="C6218" s="84" t="s">
        <v>3630</v>
      </c>
      <c r="D6218" s="88" t="s">
        <v>11813</v>
      </c>
    </row>
    <row r="6219" spans="1:4">
      <c r="B6219" s="85" t="s">
        <v>11814</v>
      </c>
    </row>
    <row r="6220" spans="1:4">
      <c r="A6220" s="90">
        <v>7180</v>
      </c>
      <c r="B6220" s="85" t="s">
        <v>11815</v>
      </c>
      <c r="C6220" s="84" t="s">
        <v>3630</v>
      </c>
      <c r="D6220" s="86" t="s">
        <v>11816</v>
      </c>
    </row>
    <row r="6221" spans="1:4">
      <c r="B6221" s="85" t="s">
        <v>11817</v>
      </c>
    </row>
    <row r="6222" spans="1:4">
      <c r="A6222" s="90">
        <v>7183</v>
      </c>
      <c r="B6222" s="85" t="s">
        <v>11818</v>
      </c>
      <c r="C6222" s="84" t="s">
        <v>3968</v>
      </c>
      <c r="D6222" s="86" t="s">
        <v>11819</v>
      </c>
    </row>
    <row r="6223" spans="1:4">
      <c r="A6223" s="90">
        <v>7198</v>
      </c>
      <c r="B6223" s="85" t="s">
        <v>11820</v>
      </c>
      <c r="C6223" s="84" t="s">
        <v>3630</v>
      </c>
      <c r="D6223" s="86" t="s">
        <v>7209</v>
      </c>
    </row>
    <row r="6224" spans="1:4">
      <c r="A6224" s="90">
        <v>7199</v>
      </c>
      <c r="B6224" s="85" t="s">
        <v>11821</v>
      </c>
      <c r="C6224" s="84" t="s">
        <v>3968</v>
      </c>
      <c r="D6224" s="86" t="s">
        <v>11822</v>
      </c>
    </row>
    <row r="6225" spans="1:4">
      <c r="A6225" s="90">
        <v>7222</v>
      </c>
      <c r="B6225" s="85" t="s">
        <v>11823</v>
      </c>
      <c r="C6225" s="84" t="s">
        <v>3630</v>
      </c>
      <c r="D6225" s="87" t="s">
        <v>11824</v>
      </c>
    </row>
    <row r="6226" spans="1:4">
      <c r="A6226" s="90">
        <v>7225</v>
      </c>
      <c r="B6226" s="85" t="s">
        <v>11825</v>
      </c>
      <c r="C6226" s="84" t="s">
        <v>3968</v>
      </c>
      <c r="D6226" s="86" t="s">
        <v>1992</v>
      </c>
    </row>
    <row r="6227" spans="1:4">
      <c r="A6227" s="90">
        <v>7226</v>
      </c>
      <c r="B6227" s="85" t="s">
        <v>11826</v>
      </c>
      <c r="C6227" s="84" t="s">
        <v>3968</v>
      </c>
      <c r="D6227" s="86" t="s">
        <v>2166</v>
      </c>
    </row>
    <row r="6228" spans="1:4">
      <c r="A6228" s="90">
        <v>7227</v>
      </c>
      <c r="B6228" s="85" t="s">
        <v>11827</v>
      </c>
      <c r="C6228" s="84" t="s">
        <v>3968</v>
      </c>
      <c r="D6228" s="86" t="s">
        <v>11828</v>
      </c>
    </row>
    <row r="6229" spans="1:4">
      <c r="D6229" s="84" t="s">
        <v>3696</v>
      </c>
    </row>
    <row r="6230" spans="1:4">
      <c r="B6230" s="82" t="s">
        <v>11829</v>
      </c>
    </row>
    <row r="6232" spans="1:4">
      <c r="B6232" s="82" t="s">
        <v>3604</v>
      </c>
      <c r="C6232" s="83" t="s">
        <v>3605</v>
      </c>
    </row>
    <row r="6233" spans="1:4">
      <c r="D6233" s="83" t="s">
        <v>3606</v>
      </c>
    </row>
    <row r="6234" spans="1:4">
      <c r="A6234" s="83" t="s">
        <v>3607</v>
      </c>
      <c r="B6234" s="82" t="s">
        <v>3608</v>
      </c>
      <c r="C6234" s="83" t="s">
        <v>3609</v>
      </c>
    </row>
    <row r="6235" spans="1:4">
      <c r="A6235" s="90">
        <v>7228</v>
      </c>
      <c r="B6235" s="85" t="s">
        <v>11830</v>
      </c>
      <c r="C6235" s="84" t="s">
        <v>3968</v>
      </c>
      <c r="D6235" s="86" t="s">
        <v>6272</v>
      </c>
    </row>
    <row r="6236" spans="1:4">
      <c r="A6236" s="90">
        <v>7229</v>
      </c>
      <c r="B6236" s="85" t="s">
        <v>11831</v>
      </c>
      <c r="C6236" s="84" t="s">
        <v>3968</v>
      </c>
      <c r="D6236" s="86" t="s">
        <v>2661</v>
      </c>
    </row>
    <row r="6237" spans="1:4">
      <c r="A6237" s="90">
        <v>7230</v>
      </c>
      <c r="B6237" s="85" t="s">
        <v>11832</v>
      </c>
      <c r="C6237" s="84" t="s">
        <v>11833</v>
      </c>
      <c r="D6237" s="86" t="s">
        <v>1632</v>
      </c>
    </row>
    <row r="6238" spans="1:4">
      <c r="A6238" s="90">
        <v>7231</v>
      </c>
      <c r="B6238" s="85" t="s">
        <v>11834</v>
      </c>
      <c r="C6238" s="84" t="s">
        <v>9158</v>
      </c>
      <c r="D6238" s="86" t="s">
        <v>11835</v>
      </c>
    </row>
    <row r="6239" spans="1:4">
      <c r="A6239" s="90">
        <v>7235</v>
      </c>
      <c r="B6239" s="85" t="s">
        <v>11836</v>
      </c>
      <c r="C6239" s="84" t="s">
        <v>3630</v>
      </c>
      <c r="D6239" s="86" t="s">
        <v>3658</v>
      </c>
    </row>
    <row r="6240" spans="1:4">
      <c r="A6240" s="90">
        <v>7253</v>
      </c>
      <c r="B6240" s="85" t="s">
        <v>11837</v>
      </c>
      <c r="C6240" s="84" t="s">
        <v>3746</v>
      </c>
      <c r="D6240" s="86" t="s">
        <v>863</v>
      </c>
    </row>
    <row r="6241" spans="1:4">
      <c r="A6241" s="90">
        <v>7254</v>
      </c>
      <c r="B6241" s="85" t="s">
        <v>11838</v>
      </c>
      <c r="C6241" s="84" t="s">
        <v>3746</v>
      </c>
      <c r="D6241" s="86" t="s">
        <v>2474</v>
      </c>
    </row>
    <row r="6242" spans="1:4">
      <c r="A6242" s="90">
        <v>7255</v>
      </c>
      <c r="B6242" s="85" t="s">
        <v>11839</v>
      </c>
      <c r="C6242" s="84" t="s">
        <v>3676</v>
      </c>
      <c r="D6242" s="84" t="s">
        <v>1203</v>
      </c>
    </row>
    <row r="6243" spans="1:4">
      <c r="A6243" s="90">
        <v>7257</v>
      </c>
      <c r="B6243" s="85" t="s">
        <v>11840</v>
      </c>
      <c r="C6243" s="84" t="s">
        <v>3968</v>
      </c>
      <c r="D6243" s="86" t="s">
        <v>11841</v>
      </c>
    </row>
    <row r="6244" spans="1:4">
      <c r="A6244" s="90">
        <v>7258</v>
      </c>
      <c r="B6244" s="85" t="s">
        <v>11842</v>
      </c>
      <c r="C6244" s="84" t="s">
        <v>3968</v>
      </c>
      <c r="D6244" s="86" t="s">
        <v>11843</v>
      </c>
    </row>
    <row r="6245" spans="1:4">
      <c r="A6245" s="90">
        <v>7259</v>
      </c>
      <c r="B6245" s="85" t="s">
        <v>11844</v>
      </c>
      <c r="C6245" s="84" t="s">
        <v>3612</v>
      </c>
      <c r="D6245" s="86" t="s">
        <v>11845</v>
      </c>
    </row>
    <row r="6246" spans="1:4">
      <c r="A6246" s="90">
        <v>7260</v>
      </c>
      <c r="B6246" s="85" t="s">
        <v>11846</v>
      </c>
      <c r="C6246" s="84" t="s">
        <v>3968</v>
      </c>
      <c r="D6246" s="86" t="s">
        <v>11847</v>
      </c>
    </row>
    <row r="6247" spans="1:4">
      <c r="B6247" s="85" t="s">
        <v>11848</v>
      </c>
    </row>
    <row r="6248" spans="1:4">
      <c r="A6248" s="90">
        <v>7261</v>
      </c>
      <c r="B6248" s="85" t="s">
        <v>11849</v>
      </c>
      <c r="C6248" s="84" t="s">
        <v>3612</v>
      </c>
      <c r="D6248" s="86" t="s">
        <v>7477</v>
      </c>
    </row>
    <row r="6249" spans="1:4">
      <c r="A6249" s="90">
        <v>7262</v>
      </c>
      <c r="B6249" s="85" t="s">
        <v>11850</v>
      </c>
      <c r="C6249" s="84" t="s">
        <v>3612</v>
      </c>
      <c r="D6249" s="86" t="s">
        <v>7477</v>
      </c>
    </row>
    <row r="6250" spans="1:4">
      <c r="A6250" s="90">
        <v>7263</v>
      </c>
      <c r="B6250" s="85" t="s">
        <v>11851</v>
      </c>
      <c r="C6250" s="84" t="s">
        <v>3666</v>
      </c>
      <c r="D6250" s="86" t="s">
        <v>285</v>
      </c>
    </row>
    <row r="6251" spans="1:4">
      <c r="B6251" s="85" t="s">
        <v>11852</v>
      </c>
    </row>
    <row r="6252" spans="1:4">
      <c r="A6252" s="90">
        <v>7265</v>
      </c>
      <c r="B6252" s="85" t="s">
        <v>11853</v>
      </c>
      <c r="C6252" s="84" t="s">
        <v>3666</v>
      </c>
      <c r="D6252" s="86" t="s">
        <v>2391</v>
      </c>
    </row>
    <row r="6253" spans="1:4">
      <c r="A6253" s="90">
        <v>7267</v>
      </c>
      <c r="B6253" s="85" t="s">
        <v>11854</v>
      </c>
      <c r="C6253" s="84" t="s">
        <v>3630</v>
      </c>
      <c r="D6253" s="86" t="s">
        <v>3162</v>
      </c>
    </row>
    <row r="6254" spans="1:4">
      <c r="A6254" s="90">
        <v>7269</v>
      </c>
      <c r="B6254" s="85" t="s">
        <v>11855</v>
      </c>
      <c r="C6254" s="84" t="s">
        <v>3630</v>
      </c>
      <c r="D6254" s="86" t="s">
        <v>2819</v>
      </c>
    </row>
    <row r="6255" spans="1:4">
      <c r="A6255" s="90">
        <v>7271</v>
      </c>
      <c r="B6255" s="85" t="s">
        <v>11856</v>
      </c>
      <c r="C6255" s="84" t="s">
        <v>3630</v>
      </c>
      <c r="D6255" s="86" t="s">
        <v>1826</v>
      </c>
    </row>
    <row r="6256" spans="1:4">
      <c r="A6256" s="90">
        <v>7272</v>
      </c>
      <c r="B6256" s="85" t="s">
        <v>11857</v>
      </c>
      <c r="C6256" s="84" t="s">
        <v>3630</v>
      </c>
      <c r="D6256" s="86" t="s">
        <v>1828</v>
      </c>
    </row>
    <row r="6257" spans="1:4">
      <c r="A6257" s="90">
        <v>7280</v>
      </c>
      <c r="B6257" s="85" t="s">
        <v>11858</v>
      </c>
      <c r="C6257" s="84" t="s">
        <v>3630</v>
      </c>
      <c r="D6257" s="86" t="s">
        <v>11859</v>
      </c>
    </row>
    <row r="6258" spans="1:4">
      <c r="A6258" s="90">
        <v>7282</v>
      </c>
      <c r="B6258" s="85" t="s">
        <v>11860</v>
      </c>
      <c r="C6258" s="84" t="s">
        <v>3612</v>
      </c>
      <c r="D6258" s="86" t="s">
        <v>11861</v>
      </c>
    </row>
    <row r="6259" spans="1:4">
      <c r="A6259" s="90">
        <v>7283</v>
      </c>
      <c r="B6259" s="85" t="s">
        <v>11862</v>
      </c>
      <c r="C6259" s="84" t="s">
        <v>3630</v>
      </c>
      <c r="D6259" s="86" t="s">
        <v>11863</v>
      </c>
    </row>
    <row r="6260" spans="1:4">
      <c r="A6260" s="90">
        <v>7284</v>
      </c>
      <c r="B6260" s="85" t="s">
        <v>11864</v>
      </c>
      <c r="C6260" s="84" t="s">
        <v>3630</v>
      </c>
      <c r="D6260" s="86" t="s">
        <v>2941</v>
      </c>
    </row>
    <row r="6261" spans="1:4">
      <c r="A6261" s="90">
        <v>7285</v>
      </c>
      <c r="B6261" s="85" t="s">
        <v>11865</v>
      </c>
      <c r="C6261" s="84" t="s">
        <v>3630</v>
      </c>
      <c r="D6261" s="86" t="s">
        <v>11866</v>
      </c>
    </row>
    <row r="6262" spans="1:4">
      <c r="A6262" s="90">
        <v>7286</v>
      </c>
      <c r="B6262" s="85" t="s">
        <v>11867</v>
      </c>
      <c r="C6262" s="84" t="s">
        <v>3630</v>
      </c>
      <c r="D6262" s="86" t="s">
        <v>11868</v>
      </c>
    </row>
    <row r="6263" spans="1:4">
      <c r="A6263" s="90">
        <v>7287</v>
      </c>
      <c r="B6263" s="85" t="s">
        <v>11869</v>
      </c>
      <c r="C6263" s="84" t="s">
        <v>3968</v>
      </c>
      <c r="D6263" s="86" t="s">
        <v>11870</v>
      </c>
    </row>
    <row r="6264" spans="1:4">
      <c r="A6264" s="90">
        <v>7289</v>
      </c>
      <c r="B6264" s="85" t="s">
        <v>11871</v>
      </c>
      <c r="C6264" s="84" t="s">
        <v>7803</v>
      </c>
      <c r="D6264" s="86" t="s">
        <v>11872</v>
      </c>
    </row>
    <row r="6265" spans="1:4">
      <c r="A6265" s="90">
        <v>7290</v>
      </c>
      <c r="B6265" s="85" t="s">
        <v>11873</v>
      </c>
      <c r="C6265" s="84" t="s">
        <v>3630</v>
      </c>
      <c r="D6265" s="86" t="s">
        <v>488</v>
      </c>
    </row>
    <row r="6266" spans="1:4">
      <c r="A6266" s="90">
        <v>7291</v>
      </c>
      <c r="B6266" s="85" t="s">
        <v>11874</v>
      </c>
      <c r="C6266" s="84" t="s">
        <v>7803</v>
      </c>
      <c r="D6266" s="86" t="s">
        <v>11875</v>
      </c>
    </row>
    <row r="6267" spans="1:4">
      <c r="A6267" s="90">
        <v>7292</v>
      </c>
      <c r="B6267" s="85" t="s">
        <v>11876</v>
      </c>
      <c r="C6267" s="84" t="s">
        <v>7803</v>
      </c>
      <c r="D6267" s="86" t="s">
        <v>11877</v>
      </c>
    </row>
    <row r="6268" spans="1:4">
      <c r="A6268" s="90">
        <v>7293</v>
      </c>
      <c r="B6268" s="85" t="s">
        <v>11878</v>
      </c>
      <c r="C6268" s="84" t="s">
        <v>7803</v>
      </c>
      <c r="D6268" s="86" t="s">
        <v>11879</v>
      </c>
    </row>
    <row r="6269" spans="1:4">
      <c r="D6269" s="84" t="s">
        <v>3696</v>
      </c>
    </row>
    <row r="6270" spans="1:4">
      <c r="B6270" s="82" t="s">
        <v>11880</v>
      </c>
    </row>
    <row r="6272" spans="1:4">
      <c r="B6272" s="82" t="s">
        <v>3604</v>
      </c>
      <c r="C6272" s="83" t="s">
        <v>3605</v>
      </c>
    </row>
    <row r="6273" spans="1:4">
      <c r="D6273" s="83" t="s">
        <v>3606</v>
      </c>
    </row>
    <row r="6274" spans="1:4">
      <c r="A6274" s="83" t="s">
        <v>3607</v>
      </c>
      <c r="B6274" s="82" t="s">
        <v>3608</v>
      </c>
      <c r="C6274" s="83" t="s">
        <v>3609</v>
      </c>
    </row>
    <row r="6275" spans="1:4">
      <c r="A6275" s="90">
        <v>7294</v>
      </c>
      <c r="B6275" s="85" t="s">
        <v>11881</v>
      </c>
      <c r="C6275" s="84" t="s">
        <v>7803</v>
      </c>
      <c r="D6275" s="86" t="s">
        <v>11882</v>
      </c>
    </row>
    <row r="6276" spans="1:4">
      <c r="A6276" s="90">
        <v>7295</v>
      </c>
      <c r="B6276" s="85" t="s">
        <v>11883</v>
      </c>
      <c r="C6276" s="84" t="s">
        <v>3630</v>
      </c>
      <c r="D6276" s="86" t="s">
        <v>11884</v>
      </c>
    </row>
    <row r="6277" spans="1:4">
      <c r="A6277" s="90">
        <v>7296</v>
      </c>
      <c r="B6277" s="85" t="s">
        <v>11885</v>
      </c>
      <c r="C6277" s="84" t="s">
        <v>3630</v>
      </c>
      <c r="D6277" s="86" t="s">
        <v>419</v>
      </c>
    </row>
    <row r="6278" spans="1:4">
      <c r="A6278" s="90">
        <v>7298</v>
      </c>
      <c r="B6278" s="85" t="s">
        <v>11886</v>
      </c>
      <c r="C6278" s="84" t="s">
        <v>3630</v>
      </c>
      <c r="D6278" s="86" t="s">
        <v>742</v>
      </c>
    </row>
    <row r="6279" spans="1:4">
      <c r="A6279" s="90">
        <v>7299</v>
      </c>
      <c r="B6279" s="85" t="s">
        <v>11887</v>
      </c>
      <c r="C6279" s="84" t="s">
        <v>3630</v>
      </c>
      <c r="D6279" s="86" t="s">
        <v>2911</v>
      </c>
    </row>
    <row r="6280" spans="1:4">
      <c r="A6280" s="90">
        <v>7301</v>
      </c>
      <c r="B6280" s="85" t="s">
        <v>11888</v>
      </c>
      <c r="C6280" s="84" t="s">
        <v>3666</v>
      </c>
      <c r="D6280" s="86" t="s">
        <v>1739</v>
      </c>
    </row>
    <row r="6281" spans="1:4">
      <c r="A6281" s="90">
        <v>7302</v>
      </c>
      <c r="B6281" s="85" t="s">
        <v>11889</v>
      </c>
      <c r="C6281" s="84" t="s">
        <v>3630</v>
      </c>
      <c r="D6281" s="86" t="s">
        <v>752</v>
      </c>
    </row>
    <row r="6282" spans="1:4">
      <c r="A6282" s="90">
        <v>7303</v>
      </c>
      <c r="B6282" s="85" t="s">
        <v>11890</v>
      </c>
      <c r="C6282" s="84" t="s">
        <v>3630</v>
      </c>
      <c r="D6282" s="86" t="s">
        <v>11891</v>
      </c>
    </row>
    <row r="6283" spans="1:4">
      <c r="A6283" s="90">
        <v>7304</v>
      </c>
      <c r="B6283" s="85" t="s">
        <v>11892</v>
      </c>
      <c r="C6283" s="84" t="s">
        <v>3630</v>
      </c>
      <c r="D6283" s="86" t="s">
        <v>11169</v>
      </c>
    </row>
    <row r="6284" spans="1:4">
      <c r="A6284" s="90">
        <v>7305</v>
      </c>
      <c r="B6284" s="85" t="s">
        <v>11893</v>
      </c>
      <c r="C6284" s="84" t="s">
        <v>3993</v>
      </c>
      <c r="D6284" s="88" t="s">
        <v>11894</v>
      </c>
    </row>
    <row r="6285" spans="1:4">
      <c r="A6285" s="90">
        <v>7306</v>
      </c>
      <c r="B6285" s="85" t="s">
        <v>11895</v>
      </c>
      <c r="C6285" s="84" t="s">
        <v>3746</v>
      </c>
      <c r="D6285" s="86" t="s">
        <v>685</v>
      </c>
    </row>
    <row r="6286" spans="1:4">
      <c r="A6286" s="90">
        <v>7307</v>
      </c>
      <c r="B6286" s="85" t="s">
        <v>11896</v>
      </c>
      <c r="C6286" s="84" t="s">
        <v>3630</v>
      </c>
      <c r="D6286" s="86" t="s">
        <v>2539</v>
      </c>
    </row>
    <row r="6287" spans="1:4">
      <c r="A6287" s="90">
        <v>7308</v>
      </c>
      <c r="B6287" s="85" t="s">
        <v>11897</v>
      </c>
      <c r="C6287" s="84" t="s">
        <v>3630</v>
      </c>
      <c r="D6287" s="86" t="s">
        <v>9523</v>
      </c>
    </row>
    <row r="6288" spans="1:4">
      <c r="A6288" s="90">
        <v>7309</v>
      </c>
      <c r="B6288" s="85" t="s">
        <v>11898</v>
      </c>
      <c r="C6288" s="84" t="s">
        <v>3968</v>
      </c>
      <c r="D6288" s="86" t="s">
        <v>11899</v>
      </c>
    </row>
    <row r="6289" spans="1:4">
      <c r="B6289" s="85" t="s">
        <v>11900</v>
      </c>
    </row>
    <row r="6290" spans="1:4">
      <c r="A6290" s="90">
        <v>7312</v>
      </c>
      <c r="B6290" s="85" t="s">
        <v>11901</v>
      </c>
      <c r="C6290" s="84" t="s">
        <v>3666</v>
      </c>
      <c r="D6290" s="86" t="s">
        <v>136</v>
      </c>
    </row>
    <row r="6291" spans="1:4">
      <c r="A6291" s="90">
        <v>7313</v>
      </c>
      <c r="B6291" s="85" t="s">
        <v>11902</v>
      </c>
      <c r="C6291" s="84" t="s">
        <v>3666</v>
      </c>
      <c r="D6291" s="86" t="s">
        <v>155</v>
      </c>
    </row>
    <row r="6292" spans="1:4">
      <c r="A6292" s="90">
        <v>7316</v>
      </c>
      <c r="B6292" s="85" t="s">
        <v>11903</v>
      </c>
      <c r="C6292" s="84" t="s">
        <v>3666</v>
      </c>
      <c r="D6292" s="86" t="s">
        <v>790</v>
      </c>
    </row>
    <row r="6293" spans="1:4">
      <c r="A6293" s="90">
        <v>7317</v>
      </c>
      <c r="B6293" s="85" t="s">
        <v>11904</v>
      </c>
      <c r="C6293" s="84" t="s">
        <v>3666</v>
      </c>
      <c r="D6293" s="86" t="s">
        <v>983</v>
      </c>
    </row>
    <row r="6294" spans="1:4">
      <c r="A6294" s="90">
        <v>7318</v>
      </c>
      <c r="B6294" s="85" t="s">
        <v>11905</v>
      </c>
      <c r="C6294" s="84" t="s">
        <v>3666</v>
      </c>
      <c r="D6294" s="86" t="s">
        <v>849</v>
      </c>
    </row>
    <row r="6295" spans="1:4">
      <c r="B6295" s="85" t="s">
        <v>11906</v>
      </c>
    </row>
    <row r="6296" spans="1:4">
      <c r="A6296" s="90">
        <v>7319</v>
      </c>
      <c r="B6296" s="85" t="s">
        <v>11905</v>
      </c>
      <c r="C6296" s="84" t="s">
        <v>3666</v>
      </c>
      <c r="D6296" s="86" t="s">
        <v>1350</v>
      </c>
    </row>
    <row r="6297" spans="1:4">
      <c r="B6297" s="85" t="s">
        <v>11907</v>
      </c>
    </row>
    <row r="6298" spans="1:4">
      <c r="A6298" s="90">
        <v>7320</v>
      </c>
      <c r="B6298" s="85" t="s">
        <v>11908</v>
      </c>
      <c r="C6298" s="84" t="s">
        <v>3666</v>
      </c>
      <c r="D6298" s="84" t="s">
        <v>2439</v>
      </c>
    </row>
    <row r="6299" spans="1:4">
      <c r="B6299" s="85" t="s">
        <v>11909</v>
      </c>
    </row>
    <row r="6300" spans="1:4">
      <c r="A6300" s="90">
        <v>7321</v>
      </c>
      <c r="B6300" s="85" t="s">
        <v>11910</v>
      </c>
      <c r="C6300" s="84" t="s">
        <v>3666</v>
      </c>
      <c r="D6300" s="84" t="s">
        <v>1495</v>
      </c>
    </row>
    <row r="6301" spans="1:4">
      <c r="B6301" s="85" t="s">
        <v>11911</v>
      </c>
    </row>
    <row r="6302" spans="1:4">
      <c r="A6302" s="90">
        <v>7322</v>
      </c>
      <c r="B6302" s="85" t="s">
        <v>11912</v>
      </c>
      <c r="C6302" s="84" t="s">
        <v>3630</v>
      </c>
      <c r="D6302" s="86" t="s">
        <v>11913</v>
      </c>
    </row>
    <row r="6303" spans="1:4">
      <c r="A6303" s="90">
        <v>7324</v>
      </c>
      <c r="B6303" s="85" t="s">
        <v>11914</v>
      </c>
      <c r="C6303" s="84" t="s">
        <v>3612</v>
      </c>
      <c r="D6303" s="86" t="s">
        <v>1173</v>
      </c>
    </row>
    <row r="6304" spans="1:4">
      <c r="B6304" s="85" t="s">
        <v>11915</v>
      </c>
    </row>
    <row r="6305" spans="1:4">
      <c r="A6305" s="90">
        <v>7325</v>
      </c>
      <c r="B6305" s="85" t="s">
        <v>11916</v>
      </c>
      <c r="C6305" s="84" t="s">
        <v>3666</v>
      </c>
      <c r="D6305" s="84" t="s">
        <v>2439</v>
      </c>
    </row>
    <row r="6306" spans="1:4">
      <c r="A6306" s="90">
        <v>7326</v>
      </c>
      <c r="B6306" s="85" t="s">
        <v>11917</v>
      </c>
      <c r="C6306" s="84" t="s">
        <v>3630</v>
      </c>
      <c r="D6306" s="86" t="s">
        <v>3333</v>
      </c>
    </row>
    <row r="6307" spans="1:4">
      <c r="A6307" s="90">
        <v>7327</v>
      </c>
      <c r="B6307" s="85" t="s">
        <v>11918</v>
      </c>
      <c r="C6307" s="84" t="s">
        <v>3630</v>
      </c>
      <c r="D6307" s="87" t="s">
        <v>11919</v>
      </c>
    </row>
    <row r="6308" spans="1:4">
      <c r="A6308" s="90">
        <v>7328</v>
      </c>
      <c r="B6308" s="85" t="s">
        <v>11920</v>
      </c>
      <c r="C6308" s="84" t="s">
        <v>3630</v>
      </c>
      <c r="D6308" s="86" t="s">
        <v>11921</v>
      </c>
    </row>
    <row r="6309" spans="1:4">
      <c r="A6309" s="90">
        <v>7329</v>
      </c>
      <c r="B6309" s="85" t="s">
        <v>11922</v>
      </c>
      <c r="C6309" s="84" t="s">
        <v>3630</v>
      </c>
      <c r="D6309" s="86" t="s">
        <v>11923</v>
      </c>
    </row>
    <row r="6310" spans="1:4">
      <c r="A6310" s="90">
        <v>7330</v>
      </c>
      <c r="B6310" s="85" t="s">
        <v>11924</v>
      </c>
      <c r="C6310" s="84" t="s">
        <v>3630</v>
      </c>
      <c r="D6310" s="86" t="s">
        <v>11925</v>
      </c>
    </row>
    <row r="6311" spans="1:4">
      <c r="A6311" s="90">
        <v>7331</v>
      </c>
      <c r="B6311" s="85" t="s">
        <v>11926</v>
      </c>
      <c r="C6311" s="84" t="s">
        <v>3630</v>
      </c>
      <c r="D6311" s="86" t="s">
        <v>11927</v>
      </c>
    </row>
    <row r="6312" spans="1:4">
      <c r="D6312" s="84" t="s">
        <v>3696</v>
      </c>
    </row>
    <row r="6313" spans="1:4">
      <c r="B6313" s="82" t="s">
        <v>11928</v>
      </c>
    </row>
    <row r="6315" spans="1:4">
      <c r="B6315" s="82" t="s">
        <v>3604</v>
      </c>
      <c r="C6315" s="83" t="s">
        <v>3605</v>
      </c>
    </row>
    <row r="6316" spans="1:4">
      <c r="D6316" s="83" t="s">
        <v>3606</v>
      </c>
    </row>
    <row r="6317" spans="1:4">
      <c r="A6317" s="83" t="s">
        <v>3607</v>
      </c>
      <c r="B6317" s="82" t="s">
        <v>3608</v>
      </c>
      <c r="C6317" s="83" t="s">
        <v>3609</v>
      </c>
    </row>
    <row r="6318" spans="1:4">
      <c r="A6318" s="90">
        <v>7332</v>
      </c>
      <c r="B6318" s="85" t="s">
        <v>11929</v>
      </c>
      <c r="C6318" s="84" t="s">
        <v>3630</v>
      </c>
      <c r="D6318" s="86" t="s">
        <v>11930</v>
      </c>
    </row>
    <row r="6319" spans="1:4">
      <c r="A6319" s="90">
        <v>7333</v>
      </c>
      <c r="B6319" s="85" t="s">
        <v>11931</v>
      </c>
      <c r="C6319" s="84" t="s">
        <v>3630</v>
      </c>
      <c r="D6319" s="86" t="s">
        <v>11932</v>
      </c>
    </row>
    <row r="6320" spans="1:4">
      <c r="A6320" s="90">
        <v>7334</v>
      </c>
      <c r="B6320" s="85" t="s">
        <v>11933</v>
      </c>
      <c r="C6320" s="84" t="s">
        <v>3630</v>
      </c>
      <c r="D6320" s="86" t="s">
        <v>11934</v>
      </c>
    </row>
    <row r="6321" spans="1:4">
      <c r="A6321" s="90">
        <v>7335</v>
      </c>
      <c r="B6321" s="85" t="s">
        <v>11935</v>
      </c>
      <c r="C6321" s="84" t="s">
        <v>3630</v>
      </c>
      <c r="D6321" s="86" t="s">
        <v>4854</v>
      </c>
    </row>
    <row r="6322" spans="1:4">
      <c r="A6322" s="90">
        <v>7336</v>
      </c>
      <c r="B6322" s="85" t="s">
        <v>11936</v>
      </c>
      <c r="C6322" s="84" t="s">
        <v>3630</v>
      </c>
      <c r="D6322" s="86" t="s">
        <v>450</v>
      </c>
    </row>
    <row r="6323" spans="1:4">
      <c r="A6323" s="90">
        <v>7337</v>
      </c>
      <c r="B6323" s="85" t="s">
        <v>11937</v>
      </c>
      <c r="C6323" s="84" t="s">
        <v>3630</v>
      </c>
      <c r="D6323" s="86" t="s">
        <v>291</v>
      </c>
    </row>
    <row r="6324" spans="1:4">
      <c r="A6324" s="90">
        <v>7338</v>
      </c>
      <c r="B6324" s="85" t="s">
        <v>11938</v>
      </c>
      <c r="C6324" s="84" t="s">
        <v>3630</v>
      </c>
      <c r="D6324" s="86" t="s">
        <v>1412</v>
      </c>
    </row>
    <row r="6325" spans="1:4">
      <c r="A6325" s="90">
        <v>7340</v>
      </c>
      <c r="B6325" s="85" t="s">
        <v>11939</v>
      </c>
      <c r="C6325" s="84" t="s">
        <v>3666</v>
      </c>
      <c r="D6325" s="86" t="s">
        <v>1626</v>
      </c>
    </row>
    <row r="6326" spans="1:4">
      <c r="B6326" s="85" t="s">
        <v>11940</v>
      </c>
    </row>
    <row r="6327" spans="1:4">
      <c r="A6327" s="90">
        <v>7341</v>
      </c>
      <c r="B6327" s="85" t="s">
        <v>11941</v>
      </c>
      <c r="C6327" s="84" t="s">
        <v>3666</v>
      </c>
      <c r="D6327" s="86" t="s">
        <v>228</v>
      </c>
    </row>
    <row r="6328" spans="1:4">
      <c r="B6328" s="85" t="s">
        <v>11940</v>
      </c>
    </row>
    <row r="6329" spans="1:4">
      <c r="A6329" s="90">
        <v>7342</v>
      </c>
      <c r="B6329" s="85" t="s">
        <v>11942</v>
      </c>
      <c r="C6329" s="84" t="s">
        <v>3630</v>
      </c>
      <c r="D6329" s="86" t="s">
        <v>11943</v>
      </c>
    </row>
    <row r="6330" spans="1:4">
      <c r="A6330" s="90">
        <v>7343</v>
      </c>
      <c r="B6330" s="85" t="s">
        <v>11944</v>
      </c>
      <c r="C6330" s="84" t="s">
        <v>3630</v>
      </c>
      <c r="D6330" s="86" t="s">
        <v>11945</v>
      </c>
    </row>
    <row r="6331" spans="1:4">
      <c r="A6331" s="90">
        <v>7344</v>
      </c>
      <c r="B6331" s="85" t="s">
        <v>11946</v>
      </c>
      <c r="C6331" s="84" t="s">
        <v>3666</v>
      </c>
      <c r="D6331" s="86" t="s">
        <v>1626</v>
      </c>
    </row>
    <row r="6332" spans="1:4">
      <c r="A6332" s="90">
        <v>7345</v>
      </c>
      <c r="B6332" s="85" t="s">
        <v>11947</v>
      </c>
      <c r="C6332" s="84" t="s">
        <v>3666</v>
      </c>
      <c r="D6332" s="86" t="s">
        <v>228</v>
      </c>
    </row>
    <row r="6333" spans="1:4">
      <c r="A6333" s="90">
        <v>7346</v>
      </c>
      <c r="B6333" s="85" t="s">
        <v>11948</v>
      </c>
      <c r="C6333" s="84" t="s">
        <v>3666</v>
      </c>
      <c r="D6333" s="86" t="s">
        <v>401</v>
      </c>
    </row>
    <row r="6334" spans="1:4">
      <c r="A6334" s="90">
        <v>7347</v>
      </c>
      <c r="B6334" s="85" t="s">
        <v>11949</v>
      </c>
      <c r="C6334" s="84" t="s">
        <v>3666</v>
      </c>
      <c r="D6334" s="86" t="s">
        <v>479</v>
      </c>
    </row>
    <row r="6335" spans="1:4">
      <c r="A6335" s="90">
        <v>7348</v>
      </c>
      <c r="B6335" s="85" t="s">
        <v>11950</v>
      </c>
      <c r="C6335" s="84" t="s">
        <v>3666</v>
      </c>
      <c r="D6335" s="86" t="s">
        <v>623</v>
      </c>
    </row>
    <row r="6336" spans="1:4">
      <c r="B6336" s="85" t="s">
        <v>11951</v>
      </c>
    </row>
    <row r="6337" spans="1:4">
      <c r="A6337" s="90">
        <v>7350</v>
      </c>
      <c r="B6337" s="85" t="s">
        <v>11950</v>
      </c>
      <c r="C6337" s="84" t="s">
        <v>3666</v>
      </c>
      <c r="D6337" s="84" t="s">
        <v>246</v>
      </c>
    </row>
    <row r="6338" spans="1:4">
      <c r="B6338" s="85" t="s">
        <v>11952</v>
      </c>
    </row>
    <row r="6339" spans="1:4">
      <c r="A6339" s="90">
        <v>7351</v>
      </c>
      <c r="B6339" s="85" t="s">
        <v>11953</v>
      </c>
      <c r="C6339" s="84" t="s">
        <v>3666</v>
      </c>
      <c r="D6339" s="86" t="s">
        <v>85</v>
      </c>
    </row>
    <row r="6340" spans="1:4">
      <c r="A6340" s="90">
        <v>7352</v>
      </c>
      <c r="B6340" s="85" t="s">
        <v>11954</v>
      </c>
      <c r="C6340" s="84" t="s">
        <v>3666</v>
      </c>
      <c r="D6340" s="86" t="s">
        <v>96</v>
      </c>
    </row>
    <row r="6341" spans="1:4">
      <c r="A6341" s="90">
        <v>7355</v>
      </c>
      <c r="B6341" s="85" t="s">
        <v>11955</v>
      </c>
      <c r="C6341" s="84" t="s">
        <v>3666</v>
      </c>
      <c r="D6341" s="86" t="s">
        <v>318</v>
      </c>
    </row>
    <row r="6342" spans="1:4">
      <c r="A6342" s="90">
        <v>7357</v>
      </c>
      <c r="B6342" s="85" t="s">
        <v>11956</v>
      </c>
      <c r="C6342" s="84" t="s">
        <v>3666</v>
      </c>
      <c r="D6342" s="86" t="s">
        <v>85</v>
      </c>
    </row>
    <row r="6343" spans="1:4">
      <c r="A6343" s="90">
        <v>7358</v>
      </c>
      <c r="B6343" s="85" t="s">
        <v>11957</v>
      </c>
      <c r="C6343" s="84" t="s">
        <v>3666</v>
      </c>
      <c r="D6343" s="86" t="s">
        <v>397</v>
      </c>
    </row>
    <row r="6344" spans="1:4">
      <c r="A6344" s="90">
        <v>7359</v>
      </c>
      <c r="B6344" s="85" t="s">
        <v>11958</v>
      </c>
      <c r="C6344" s="84" t="s">
        <v>3666</v>
      </c>
      <c r="D6344" s="86" t="s">
        <v>91</v>
      </c>
    </row>
    <row r="6345" spans="1:4">
      <c r="A6345" s="90">
        <v>7360</v>
      </c>
      <c r="B6345" s="85" t="s">
        <v>11959</v>
      </c>
      <c r="C6345" s="84" t="s">
        <v>3666</v>
      </c>
      <c r="D6345" s="86" t="s">
        <v>397</v>
      </c>
    </row>
    <row r="6346" spans="1:4">
      <c r="A6346" s="90">
        <v>7361</v>
      </c>
      <c r="B6346" s="85" t="s">
        <v>11960</v>
      </c>
      <c r="C6346" s="84" t="s">
        <v>3630</v>
      </c>
      <c r="D6346" s="86" t="s">
        <v>1774</v>
      </c>
    </row>
    <row r="6347" spans="1:4">
      <c r="A6347" s="90">
        <v>7362</v>
      </c>
      <c r="B6347" s="85" t="s">
        <v>11961</v>
      </c>
      <c r="C6347" s="84" t="s">
        <v>3666</v>
      </c>
      <c r="D6347" s="86" t="s">
        <v>91</v>
      </c>
    </row>
    <row r="6348" spans="1:4">
      <c r="A6348" s="90">
        <v>7363</v>
      </c>
      <c r="B6348" s="85" t="s">
        <v>11962</v>
      </c>
      <c r="C6348" s="84" t="s">
        <v>3666</v>
      </c>
      <c r="D6348" s="86" t="s">
        <v>558</v>
      </c>
    </row>
    <row r="6349" spans="1:4">
      <c r="A6349" s="90">
        <v>7364</v>
      </c>
      <c r="B6349" s="85" t="s">
        <v>11963</v>
      </c>
      <c r="C6349" s="84" t="s">
        <v>3666</v>
      </c>
      <c r="D6349" s="86" t="s">
        <v>193</v>
      </c>
    </row>
    <row r="6350" spans="1:4">
      <c r="A6350" s="90">
        <v>7365</v>
      </c>
      <c r="B6350" s="85" t="s">
        <v>11964</v>
      </c>
      <c r="C6350" s="84" t="s">
        <v>3666</v>
      </c>
      <c r="D6350" s="86" t="s">
        <v>3563</v>
      </c>
    </row>
    <row r="6351" spans="1:4">
      <c r="A6351" s="90">
        <v>7366</v>
      </c>
      <c r="B6351" s="85" t="s">
        <v>11965</v>
      </c>
      <c r="C6351" s="84" t="s">
        <v>3666</v>
      </c>
      <c r="D6351" s="86" t="s">
        <v>4053</v>
      </c>
    </row>
    <row r="6352" spans="1:4">
      <c r="A6352" s="90">
        <v>7367</v>
      </c>
      <c r="B6352" s="85" t="s">
        <v>11966</v>
      </c>
      <c r="C6352" s="84" t="s">
        <v>3666</v>
      </c>
      <c r="D6352" s="86" t="s">
        <v>406</v>
      </c>
    </row>
    <row r="6353" spans="1:4">
      <c r="B6353" s="85" t="s">
        <v>11967</v>
      </c>
    </row>
    <row r="6354" spans="1:4">
      <c r="D6354" s="84" t="s">
        <v>3696</v>
      </c>
    </row>
    <row r="6355" spans="1:4">
      <c r="B6355" s="82" t="s">
        <v>11968</v>
      </c>
    </row>
    <row r="6357" spans="1:4">
      <c r="B6357" s="82" t="s">
        <v>3604</v>
      </c>
      <c r="C6357" s="83" t="s">
        <v>3605</v>
      </c>
    </row>
    <row r="6358" spans="1:4">
      <c r="D6358" s="83" t="s">
        <v>3606</v>
      </c>
    </row>
    <row r="6359" spans="1:4">
      <c r="A6359" s="83" t="s">
        <v>3607</v>
      </c>
      <c r="B6359" s="82" t="s">
        <v>3608</v>
      </c>
      <c r="C6359" s="83" t="s">
        <v>3609</v>
      </c>
    </row>
    <row r="6360" spans="1:4">
      <c r="A6360" s="90">
        <v>7368</v>
      </c>
      <c r="C6360" s="84" t="s">
        <v>3666</v>
      </c>
      <c r="D6360" s="86" t="s">
        <v>91</v>
      </c>
    </row>
    <row r="6361" spans="1:4">
      <c r="A6361" s="90">
        <v>7369</v>
      </c>
      <c r="B6361" s="85" t="s">
        <v>11969</v>
      </c>
      <c r="C6361" s="84" t="s">
        <v>3666</v>
      </c>
      <c r="D6361" s="86" t="s">
        <v>91</v>
      </c>
    </row>
    <row r="6362" spans="1:4">
      <c r="A6362" s="90">
        <v>7370</v>
      </c>
      <c r="B6362" s="85" t="s">
        <v>11970</v>
      </c>
      <c r="C6362" s="84" t="s">
        <v>3666</v>
      </c>
      <c r="D6362" s="84" t="s">
        <v>1686</v>
      </c>
    </row>
    <row r="6363" spans="1:4">
      <c r="A6363" s="90">
        <v>7371</v>
      </c>
      <c r="B6363" s="85" t="s">
        <v>11971</v>
      </c>
      <c r="C6363" s="84" t="s">
        <v>7803</v>
      </c>
      <c r="D6363" s="86" t="s">
        <v>1830</v>
      </c>
    </row>
    <row r="6364" spans="1:4">
      <c r="A6364" s="90">
        <v>7372</v>
      </c>
      <c r="B6364" s="85" t="s">
        <v>11972</v>
      </c>
      <c r="C6364" s="84" t="s">
        <v>3630</v>
      </c>
      <c r="D6364" s="86" t="s">
        <v>11973</v>
      </c>
    </row>
    <row r="6365" spans="1:4">
      <c r="A6365" s="90">
        <v>7373</v>
      </c>
      <c r="B6365" s="85" t="s">
        <v>11974</v>
      </c>
      <c r="C6365" s="84" t="s">
        <v>3630</v>
      </c>
      <c r="D6365" s="86" t="s">
        <v>11975</v>
      </c>
    </row>
    <row r="6366" spans="1:4">
      <c r="A6366" s="90">
        <v>7385</v>
      </c>
      <c r="B6366" s="85" t="s">
        <v>11976</v>
      </c>
      <c r="C6366" s="84" t="s">
        <v>3630</v>
      </c>
      <c r="D6366" s="86" t="s">
        <v>3203</v>
      </c>
    </row>
    <row r="6367" spans="1:4">
      <c r="A6367" s="90">
        <v>7386</v>
      </c>
      <c r="B6367" s="85" t="s">
        <v>11977</v>
      </c>
      <c r="C6367" s="84" t="s">
        <v>3630</v>
      </c>
      <c r="D6367" s="86" t="s">
        <v>11978</v>
      </c>
    </row>
    <row r="6368" spans="1:4">
      <c r="A6368" s="90">
        <v>7388</v>
      </c>
      <c r="B6368" s="85" t="s">
        <v>11979</v>
      </c>
      <c r="C6368" s="84" t="s">
        <v>3630</v>
      </c>
      <c r="D6368" s="86" t="s">
        <v>11980</v>
      </c>
    </row>
    <row r="6369" spans="1:4">
      <c r="A6369" s="90">
        <v>7391</v>
      </c>
      <c r="B6369" s="85" t="s">
        <v>11981</v>
      </c>
      <c r="C6369" s="84" t="s">
        <v>3630</v>
      </c>
      <c r="D6369" s="86" t="s">
        <v>11982</v>
      </c>
    </row>
    <row r="6370" spans="1:4">
      <c r="A6370" s="90">
        <v>7401</v>
      </c>
      <c r="B6370" s="85" t="s">
        <v>11983</v>
      </c>
      <c r="C6370" s="84" t="s">
        <v>3612</v>
      </c>
      <c r="D6370" s="86" t="s">
        <v>1563</v>
      </c>
    </row>
    <row r="6371" spans="1:4">
      <c r="B6371" s="85" t="s">
        <v>11984</v>
      </c>
    </row>
    <row r="6372" spans="1:4">
      <c r="A6372" s="90">
        <v>7402</v>
      </c>
      <c r="B6372" s="85" t="s">
        <v>11985</v>
      </c>
      <c r="C6372" s="84" t="s">
        <v>3630</v>
      </c>
      <c r="D6372" s="88" t="s">
        <v>11986</v>
      </c>
    </row>
    <row r="6373" spans="1:4">
      <c r="B6373" s="85" t="s">
        <v>11987</v>
      </c>
    </row>
    <row r="6374" spans="1:4">
      <c r="A6374" s="90">
        <v>7403</v>
      </c>
      <c r="B6374" s="85" t="s">
        <v>11988</v>
      </c>
      <c r="C6374" s="84" t="s">
        <v>3612</v>
      </c>
      <c r="D6374" s="86" t="s">
        <v>11989</v>
      </c>
    </row>
    <row r="6375" spans="1:4">
      <c r="A6375" s="90">
        <v>7404</v>
      </c>
      <c r="B6375" s="85" t="s">
        <v>11990</v>
      </c>
      <c r="C6375" s="84" t="s">
        <v>3746</v>
      </c>
      <c r="D6375" s="86" t="s">
        <v>11991</v>
      </c>
    </row>
    <row r="6376" spans="1:4">
      <c r="B6376" s="85" t="s">
        <v>11992</v>
      </c>
    </row>
    <row r="6377" spans="1:4">
      <c r="A6377" s="90">
        <v>7405</v>
      </c>
      <c r="B6377" s="85" t="s">
        <v>11993</v>
      </c>
      <c r="C6377" s="84" t="s">
        <v>3630</v>
      </c>
      <c r="D6377" s="86" t="s">
        <v>11994</v>
      </c>
    </row>
    <row r="6378" spans="1:4">
      <c r="A6378" s="90">
        <v>7406</v>
      </c>
      <c r="B6378" s="85" t="s">
        <v>11995</v>
      </c>
      <c r="C6378" s="84" t="s">
        <v>3746</v>
      </c>
      <c r="D6378" s="86" t="s">
        <v>11996</v>
      </c>
    </row>
    <row r="6379" spans="1:4">
      <c r="A6379" s="90">
        <v>7407</v>
      </c>
      <c r="B6379" s="85" t="s">
        <v>11997</v>
      </c>
      <c r="C6379" s="84" t="s">
        <v>3612</v>
      </c>
      <c r="D6379" s="88" t="s">
        <v>6418</v>
      </c>
    </row>
    <row r="6380" spans="1:4">
      <c r="A6380" s="90">
        <v>7409</v>
      </c>
      <c r="B6380" s="85" t="s">
        <v>11998</v>
      </c>
      <c r="C6380" s="84" t="s">
        <v>3746</v>
      </c>
      <c r="D6380" s="86" t="s">
        <v>725</v>
      </c>
    </row>
    <row r="6381" spans="1:4">
      <c r="A6381" s="90">
        <v>7410</v>
      </c>
      <c r="B6381" s="85" t="s">
        <v>11999</v>
      </c>
      <c r="C6381" s="84" t="s">
        <v>3746</v>
      </c>
      <c r="D6381" s="86" t="s">
        <v>3137</v>
      </c>
    </row>
    <row r="6382" spans="1:4">
      <c r="A6382" s="90">
        <v>7421</v>
      </c>
      <c r="B6382" s="85" t="s">
        <v>12000</v>
      </c>
      <c r="C6382" s="84" t="s">
        <v>3630</v>
      </c>
      <c r="D6382" s="84" t="s">
        <v>12001</v>
      </c>
    </row>
    <row r="6383" spans="1:4">
      <c r="A6383" s="90">
        <v>7425</v>
      </c>
      <c r="B6383" s="85" t="s">
        <v>12002</v>
      </c>
      <c r="C6383" s="84" t="s">
        <v>3630</v>
      </c>
      <c r="D6383" s="86" t="s">
        <v>1491</v>
      </c>
    </row>
    <row r="6384" spans="1:4">
      <c r="A6384" s="90">
        <v>7426</v>
      </c>
      <c r="B6384" s="85" t="s">
        <v>12003</v>
      </c>
      <c r="C6384" s="84" t="s">
        <v>3630</v>
      </c>
      <c r="D6384" s="86" t="s">
        <v>168</v>
      </c>
    </row>
    <row r="6385" spans="1:4">
      <c r="A6385" s="90">
        <v>7427</v>
      </c>
      <c r="B6385" s="85" t="s">
        <v>12004</v>
      </c>
      <c r="C6385" s="84" t="s">
        <v>3630</v>
      </c>
      <c r="D6385" s="86" t="s">
        <v>652</v>
      </c>
    </row>
    <row r="6386" spans="1:4">
      <c r="A6386" s="90">
        <v>7459</v>
      </c>
      <c r="B6386" s="85" t="s">
        <v>12005</v>
      </c>
      <c r="C6386" s="84" t="s">
        <v>3630</v>
      </c>
      <c r="D6386" s="88" t="s">
        <v>12006</v>
      </c>
    </row>
    <row r="6387" spans="1:4">
      <c r="A6387" s="90">
        <v>7463</v>
      </c>
      <c r="B6387" s="85" t="s">
        <v>12007</v>
      </c>
      <c r="C6387" s="84" t="s">
        <v>3968</v>
      </c>
      <c r="D6387" s="86" t="s">
        <v>1921</v>
      </c>
    </row>
    <row r="6388" spans="1:4">
      <c r="A6388" s="90">
        <v>7464</v>
      </c>
      <c r="B6388" s="85" t="s">
        <v>12008</v>
      </c>
      <c r="C6388" s="84" t="s">
        <v>3968</v>
      </c>
      <c r="D6388" s="86" t="s">
        <v>2425</v>
      </c>
    </row>
    <row r="6389" spans="1:4">
      <c r="A6389" s="90">
        <v>7465</v>
      </c>
      <c r="B6389" s="85" t="s">
        <v>12009</v>
      </c>
      <c r="C6389" s="84" t="s">
        <v>3968</v>
      </c>
      <c r="D6389" s="86" t="s">
        <v>1849</v>
      </c>
    </row>
    <row r="6390" spans="1:4">
      <c r="A6390" s="90">
        <v>7466</v>
      </c>
      <c r="B6390" s="85" t="s">
        <v>12010</v>
      </c>
      <c r="C6390" s="84" t="s">
        <v>3968</v>
      </c>
      <c r="D6390" s="86" t="s">
        <v>1049</v>
      </c>
    </row>
    <row r="6391" spans="1:4">
      <c r="A6391" s="90">
        <v>7467</v>
      </c>
      <c r="B6391" s="85" t="s">
        <v>12011</v>
      </c>
      <c r="C6391" s="84" t="s">
        <v>3968</v>
      </c>
      <c r="D6391" s="86" t="s">
        <v>2009</v>
      </c>
    </row>
    <row r="6392" spans="1:4">
      <c r="A6392" s="90">
        <v>7468</v>
      </c>
      <c r="B6392" s="85" t="s">
        <v>12012</v>
      </c>
      <c r="C6392" s="84" t="s">
        <v>3968</v>
      </c>
      <c r="D6392" s="86" t="s">
        <v>3030</v>
      </c>
    </row>
    <row r="6393" spans="1:4">
      <c r="A6393" s="90">
        <v>7469</v>
      </c>
      <c r="B6393" s="85" t="s">
        <v>12013</v>
      </c>
      <c r="C6393" s="84" t="s">
        <v>3968</v>
      </c>
      <c r="D6393" s="86" t="s">
        <v>3373</v>
      </c>
    </row>
    <row r="6394" spans="1:4">
      <c r="A6394" s="90">
        <v>7470</v>
      </c>
      <c r="B6394" s="85" t="s">
        <v>12014</v>
      </c>
      <c r="C6394" s="84" t="s">
        <v>3968</v>
      </c>
      <c r="D6394" s="86" t="s">
        <v>5002</v>
      </c>
    </row>
    <row r="6395" spans="1:4">
      <c r="D6395" s="84" t="s">
        <v>3696</v>
      </c>
    </row>
    <row r="6396" spans="1:4">
      <c r="B6396" s="82" t="s">
        <v>12015</v>
      </c>
    </row>
    <row r="6398" spans="1:4">
      <c r="B6398" s="82" t="s">
        <v>3604</v>
      </c>
      <c r="C6398" s="83" t="s">
        <v>3605</v>
      </c>
    </row>
    <row r="6399" spans="1:4">
      <c r="D6399" s="83" t="s">
        <v>3606</v>
      </c>
    </row>
    <row r="6400" spans="1:4">
      <c r="A6400" s="83" t="s">
        <v>3607</v>
      </c>
      <c r="B6400" s="82" t="s">
        <v>3608</v>
      </c>
      <c r="C6400" s="83" t="s">
        <v>3609</v>
      </c>
    </row>
    <row r="6401" spans="1:4">
      <c r="A6401" s="90">
        <v>7471</v>
      </c>
      <c r="B6401" s="85" t="s">
        <v>12016</v>
      </c>
      <c r="C6401" s="84" t="s">
        <v>3630</v>
      </c>
      <c r="D6401" s="86" t="s">
        <v>969</v>
      </c>
    </row>
    <row r="6402" spans="1:4">
      <c r="A6402" s="90">
        <v>7474</v>
      </c>
      <c r="B6402" s="85" t="s">
        <v>12017</v>
      </c>
      <c r="C6402" s="84" t="s">
        <v>3630</v>
      </c>
      <c r="D6402" s="87" t="s">
        <v>12018</v>
      </c>
    </row>
    <row r="6403" spans="1:4">
      <c r="B6403" s="85" t="s">
        <v>12019</v>
      </c>
    </row>
    <row r="6404" spans="1:4">
      <c r="A6404" s="90">
        <v>7475</v>
      </c>
      <c r="B6404" s="85" t="s">
        <v>12020</v>
      </c>
      <c r="C6404" s="84" t="s">
        <v>3630</v>
      </c>
      <c r="D6404" s="86" t="s">
        <v>12021</v>
      </c>
    </row>
    <row r="6405" spans="1:4">
      <c r="A6405" s="90">
        <v>7476</v>
      </c>
      <c r="B6405" s="85" t="s">
        <v>12022</v>
      </c>
      <c r="C6405" s="84" t="s">
        <v>3630</v>
      </c>
      <c r="D6405" s="86" t="s">
        <v>3466</v>
      </c>
    </row>
    <row r="6406" spans="1:4">
      <c r="A6406" s="90">
        <v>7477</v>
      </c>
      <c r="B6406" s="85" t="s">
        <v>12023</v>
      </c>
      <c r="C6406" s="84" t="s">
        <v>7803</v>
      </c>
      <c r="D6406" s="86" t="s">
        <v>12024</v>
      </c>
    </row>
    <row r="6407" spans="1:4">
      <c r="A6407" s="90">
        <v>7478</v>
      </c>
      <c r="B6407" s="85" t="s">
        <v>12025</v>
      </c>
      <c r="C6407" s="84" t="s">
        <v>3630</v>
      </c>
      <c r="D6407" s="86" t="s">
        <v>1636</v>
      </c>
    </row>
    <row r="6408" spans="1:4">
      <c r="A6408" s="90">
        <v>7479</v>
      </c>
      <c r="B6408" s="85" t="s">
        <v>12026</v>
      </c>
      <c r="C6408" s="84" t="s">
        <v>3968</v>
      </c>
      <c r="D6408" s="86" t="s">
        <v>12027</v>
      </c>
    </row>
    <row r="6409" spans="1:4">
      <c r="A6409" s="90">
        <v>7480</v>
      </c>
      <c r="B6409" s="85" t="s">
        <v>12028</v>
      </c>
      <c r="C6409" s="84" t="s">
        <v>3968</v>
      </c>
      <c r="D6409" s="86" t="s">
        <v>3204</v>
      </c>
    </row>
    <row r="6410" spans="1:4">
      <c r="A6410" s="90">
        <v>7481</v>
      </c>
      <c r="B6410" s="85" t="s">
        <v>12029</v>
      </c>
      <c r="C6410" s="84" t="s">
        <v>3630</v>
      </c>
      <c r="D6410" s="86" t="s">
        <v>1981</v>
      </c>
    </row>
    <row r="6411" spans="1:4">
      <c r="A6411" s="90">
        <v>7484</v>
      </c>
      <c r="B6411" s="85" t="s">
        <v>12030</v>
      </c>
      <c r="C6411" s="84" t="s">
        <v>3630</v>
      </c>
      <c r="D6411" s="86" t="s">
        <v>6362</v>
      </c>
    </row>
    <row r="6412" spans="1:4">
      <c r="B6412" s="85" t="s">
        <v>12031</v>
      </c>
    </row>
    <row r="6413" spans="1:4">
      <c r="A6413" s="90">
        <v>7485</v>
      </c>
      <c r="B6413" s="85" t="s">
        <v>12032</v>
      </c>
      <c r="C6413" s="84" t="s">
        <v>3630</v>
      </c>
      <c r="D6413" s="86" t="s">
        <v>12033</v>
      </c>
    </row>
    <row r="6414" spans="1:4">
      <c r="A6414" s="90">
        <v>7486</v>
      </c>
      <c r="B6414" s="85" t="s">
        <v>12034</v>
      </c>
      <c r="C6414" s="84" t="s">
        <v>3968</v>
      </c>
      <c r="D6414" s="86" t="s">
        <v>12035</v>
      </c>
    </row>
    <row r="6415" spans="1:4">
      <c r="A6415" s="90">
        <v>7487</v>
      </c>
      <c r="B6415" s="85" t="s">
        <v>12036</v>
      </c>
      <c r="C6415" s="84" t="s">
        <v>3630</v>
      </c>
      <c r="D6415" s="86" t="s">
        <v>12037</v>
      </c>
    </row>
    <row r="6416" spans="1:4">
      <c r="A6416" s="90">
        <v>7488</v>
      </c>
      <c r="B6416" s="85" t="s">
        <v>12038</v>
      </c>
      <c r="C6416" s="84" t="s">
        <v>3630</v>
      </c>
      <c r="D6416" s="86" t="s">
        <v>8926</v>
      </c>
    </row>
    <row r="6417" spans="1:4">
      <c r="A6417" s="90">
        <v>7489</v>
      </c>
      <c r="B6417" s="85" t="s">
        <v>12039</v>
      </c>
      <c r="C6417" s="84" t="s">
        <v>3630</v>
      </c>
      <c r="D6417" s="86" t="s">
        <v>12040</v>
      </c>
    </row>
    <row r="6418" spans="1:4">
      <c r="A6418" s="90">
        <v>7490</v>
      </c>
      <c r="B6418" s="85" t="s">
        <v>12041</v>
      </c>
      <c r="C6418" s="84" t="s">
        <v>3630</v>
      </c>
      <c r="D6418" s="86" t="s">
        <v>689</v>
      </c>
    </row>
    <row r="6419" spans="1:4">
      <c r="A6419" s="90">
        <v>7491</v>
      </c>
      <c r="B6419" s="85" t="s">
        <v>12042</v>
      </c>
      <c r="C6419" s="84" t="s">
        <v>3615</v>
      </c>
      <c r="D6419" s="87" t="s">
        <v>12043</v>
      </c>
    </row>
    <row r="6420" spans="1:4">
      <c r="A6420" s="90">
        <v>7492</v>
      </c>
      <c r="B6420" s="85" t="s">
        <v>12044</v>
      </c>
      <c r="C6420" s="84" t="s">
        <v>3615</v>
      </c>
      <c r="D6420" s="88" t="s">
        <v>12045</v>
      </c>
    </row>
    <row r="6421" spans="1:4">
      <c r="B6421" s="85" t="s">
        <v>12046</v>
      </c>
    </row>
    <row r="6422" spans="1:4">
      <c r="A6422" s="90">
        <v>7493</v>
      </c>
      <c r="B6422" s="85" t="s">
        <v>12047</v>
      </c>
      <c r="C6422" s="84" t="s">
        <v>3615</v>
      </c>
      <c r="D6422" s="88" t="s">
        <v>12048</v>
      </c>
    </row>
    <row r="6423" spans="1:4">
      <c r="B6423" s="85" t="s">
        <v>12046</v>
      </c>
    </row>
    <row r="6424" spans="1:4">
      <c r="A6424" s="90">
        <v>7495</v>
      </c>
      <c r="B6424" s="85" t="s">
        <v>12049</v>
      </c>
      <c r="C6424" s="84" t="s">
        <v>3615</v>
      </c>
      <c r="D6424" s="87" t="s">
        <v>12050</v>
      </c>
    </row>
    <row r="6425" spans="1:4">
      <c r="A6425" s="90">
        <v>7496</v>
      </c>
      <c r="B6425" s="85" t="s">
        <v>12051</v>
      </c>
      <c r="C6425" s="84" t="s">
        <v>3615</v>
      </c>
      <c r="D6425" s="88" t="s">
        <v>12052</v>
      </c>
    </row>
    <row r="6426" spans="1:4">
      <c r="A6426" s="90">
        <v>7497</v>
      </c>
      <c r="B6426" s="85" t="s">
        <v>12053</v>
      </c>
      <c r="C6426" s="84" t="s">
        <v>3615</v>
      </c>
      <c r="D6426" s="88" t="s">
        <v>12054</v>
      </c>
    </row>
    <row r="6427" spans="1:4">
      <c r="A6427" s="90">
        <v>7498</v>
      </c>
      <c r="B6427" s="85" t="s">
        <v>12055</v>
      </c>
      <c r="C6427" s="84" t="s">
        <v>3615</v>
      </c>
      <c r="D6427" s="88" t="s">
        <v>12056</v>
      </c>
    </row>
    <row r="6428" spans="1:4">
      <c r="A6428" s="90">
        <v>7499</v>
      </c>
      <c r="B6428" s="85" t="s">
        <v>12057</v>
      </c>
      <c r="C6428" s="84" t="s">
        <v>3615</v>
      </c>
      <c r="D6428" s="88" t="s">
        <v>12056</v>
      </c>
    </row>
    <row r="6429" spans="1:4">
      <c r="A6429" s="90">
        <v>7500</v>
      </c>
      <c r="B6429" s="85" t="s">
        <v>12058</v>
      </c>
      <c r="C6429" s="84" t="s">
        <v>3615</v>
      </c>
      <c r="D6429" s="87" t="s">
        <v>12050</v>
      </c>
    </row>
    <row r="6430" spans="1:4">
      <c r="A6430" s="90">
        <v>7502</v>
      </c>
      <c r="B6430" s="85" t="s">
        <v>12059</v>
      </c>
      <c r="C6430" s="84" t="s">
        <v>3968</v>
      </c>
      <c r="D6430" s="86" t="s">
        <v>3254</v>
      </c>
    </row>
    <row r="6431" spans="1:4">
      <c r="A6431" s="90">
        <v>7503</v>
      </c>
      <c r="B6431" s="85" t="s">
        <v>12060</v>
      </c>
      <c r="C6431" s="84" t="s">
        <v>3615</v>
      </c>
      <c r="D6431" s="87" t="s">
        <v>12061</v>
      </c>
    </row>
    <row r="6432" spans="1:4">
      <c r="A6432" s="90">
        <v>7504</v>
      </c>
      <c r="B6432" s="85" t="s">
        <v>12062</v>
      </c>
      <c r="C6432" s="84" t="s">
        <v>3746</v>
      </c>
      <c r="D6432" s="86" t="s">
        <v>2061</v>
      </c>
    </row>
    <row r="6433" spans="1:4">
      <c r="A6433" s="90">
        <v>7509</v>
      </c>
      <c r="B6433" s="85" t="s">
        <v>12063</v>
      </c>
      <c r="C6433" s="84" t="s">
        <v>3746</v>
      </c>
      <c r="D6433" s="86" t="s">
        <v>8315</v>
      </c>
    </row>
    <row r="6434" spans="1:4">
      <c r="A6434" s="90">
        <v>7513</v>
      </c>
      <c r="B6434" s="85" t="s">
        <v>12064</v>
      </c>
      <c r="C6434" s="84" t="s">
        <v>3630</v>
      </c>
      <c r="D6434" s="86" t="s">
        <v>3087</v>
      </c>
    </row>
    <row r="6435" spans="1:4">
      <c r="A6435" s="90">
        <v>7514</v>
      </c>
      <c r="B6435" s="85" t="s">
        <v>12065</v>
      </c>
      <c r="C6435" s="84" t="s">
        <v>3630</v>
      </c>
      <c r="D6435" s="86" t="s">
        <v>12066</v>
      </c>
    </row>
    <row r="6436" spans="1:4">
      <c r="B6436" s="85" t="s">
        <v>12067</v>
      </c>
    </row>
    <row r="6437" spans="1:4">
      <c r="D6437" s="84" t="s">
        <v>3696</v>
      </c>
    </row>
    <row r="6438" spans="1:4">
      <c r="B6438" s="82" t="s">
        <v>12068</v>
      </c>
    </row>
    <row r="6440" spans="1:4">
      <c r="B6440" s="82" t="s">
        <v>3604</v>
      </c>
      <c r="C6440" s="83" t="s">
        <v>3605</v>
      </c>
    </row>
    <row r="6441" spans="1:4">
      <c r="D6441" s="83" t="s">
        <v>3606</v>
      </c>
    </row>
    <row r="6442" spans="1:4">
      <c r="A6442" s="83" t="s">
        <v>3607</v>
      </c>
      <c r="B6442" s="82" t="s">
        <v>3608</v>
      </c>
      <c r="C6442" s="83" t="s">
        <v>3609</v>
      </c>
    </row>
    <row r="6443" spans="1:4">
      <c r="A6443" s="90">
        <v>7515</v>
      </c>
      <c r="C6443" s="84" t="s">
        <v>3630</v>
      </c>
      <c r="D6443" s="86" t="s">
        <v>12069</v>
      </c>
    </row>
    <row r="6444" spans="1:4">
      <c r="A6444" s="90">
        <v>7516</v>
      </c>
      <c r="B6444" s="85" t="s">
        <v>12070</v>
      </c>
      <c r="C6444" s="84" t="s">
        <v>3630</v>
      </c>
      <c r="D6444" s="86" t="s">
        <v>844</v>
      </c>
    </row>
    <row r="6445" spans="1:4">
      <c r="A6445" s="90">
        <v>7517</v>
      </c>
      <c r="B6445" s="85" t="s">
        <v>12071</v>
      </c>
      <c r="C6445" s="84" t="s">
        <v>3630</v>
      </c>
      <c r="D6445" s="86" t="s">
        <v>1222</v>
      </c>
    </row>
    <row r="6446" spans="1:4">
      <c r="B6446" s="85" t="s">
        <v>4668</v>
      </c>
    </row>
    <row r="6447" spans="1:4">
      <c r="A6447" s="90">
        <v>7518</v>
      </c>
      <c r="B6447" s="85" t="s">
        <v>12072</v>
      </c>
      <c r="C6447" s="84" t="s">
        <v>3630</v>
      </c>
      <c r="D6447" s="86" t="s">
        <v>3460</v>
      </c>
    </row>
    <row r="6448" spans="1:4">
      <c r="A6448" s="90">
        <v>7519</v>
      </c>
      <c r="B6448" s="85" t="s">
        <v>12073</v>
      </c>
      <c r="C6448" s="84" t="s">
        <v>3630</v>
      </c>
      <c r="D6448" s="86" t="s">
        <v>969</v>
      </c>
    </row>
    <row r="6449" spans="1:4">
      <c r="A6449" s="90">
        <v>7522</v>
      </c>
      <c r="B6449" s="85" t="s">
        <v>12074</v>
      </c>
      <c r="C6449" s="84" t="s">
        <v>3630</v>
      </c>
      <c r="D6449" s="86" t="s">
        <v>3586</v>
      </c>
    </row>
    <row r="6450" spans="1:4">
      <c r="A6450" s="90">
        <v>7524</v>
      </c>
      <c r="B6450" s="85" t="s">
        <v>12075</v>
      </c>
      <c r="C6450" s="84" t="s">
        <v>3630</v>
      </c>
      <c r="D6450" s="86" t="s">
        <v>12076</v>
      </c>
    </row>
    <row r="6451" spans="1:4">
      <c r="A6451" s="90">
        <v>7525</v>
      </c>
      <c r="B6451" s="85" t="s">
        <v>12077</v>
      </c>
      <c r="C6451" s="84" t="s">
        <v>3630</v>
      </c>
      <c r="D6451" s="86" t="s">
        <v>12078</v>
      </c>
    </row>
    <row r="6452" spans="1:4">
      <c r="A6452" s="90">
        <v>7528</v>
      </c>
      <c r="B6452" s="85" t="s">
        <v>12079</v>
      </c>
      <c r="C6452" s="84" t="s">
        <v>3630</v>
      </c>
      <c r="D6452" s="86" t="s">
        <v>12080</v>
      </c>
    </row>
    <row r="6453" spans="1:4">
      <c r="A6453" s="90">
        <v>7530</v>
      </c>
      <c r="B6453" s="85" t="s">
        <v>12081</v>
      </c>
      <c r="C6453" s="84" t="s">
        <v>3630</v>
      </c>
      <c r="D6453" s="86" t="s">
        <v>12037</v>
      </c>
    </row>
    <row r="6454" spans="1:4">
      <c r="A6454" s="90">
        <v>7531</v>
      </c>
      <c r="B6454" s="85" t="s">
        <v>12082</v>
      </c>
      <c r="C6454" s="84" t="s">
        <v>3630</v>
      </c>
      <c r="D6454" s="86" t="s">
        <v>191</v>
      </c>
    </row>
    <row r="6455" spans="1:4">
      <c r="A6455" s="90">
        <v>7532</v>
      </c>
      <c r="B6455" s="85" t="s">
        <v>12083</v>
      </c>
      <c r="C6455" s="84" t="s">
        <v>3630</v>
      </c>
      <c r="D6455" s="86" t="s">
        <v>3603</v>
      </c>
    </row>
    <row r="6456" spans="1:4">
      <c r="B6456" s="85" t="s">
        <v>4668</v>
      </c>
    </row>
    <row r="6457" spans="1:4">
      <c r="A6457" s="90">
        <v>7533</v>
      </c>
      <c r="B6457" s="85" t="s">
        <v>12084</v>
      </c>
      <c r="C6457" s="84" t="s">
        <v>3630</v>
      </c>
      <c r="D6457" s="86" t="s">
        <v>2294</v>
      </c>
    </row>
    <row r="6458" spans="1:4">
      <c r="A6458" s="90">
        <v>7534</v>
      </c>
      <c r="B6458" s="85" t="s">
        <v>12085</v>
      </c>
      <c r="C6458" s="84" t="s">
        <v>3666</v>
      </c>
      <c r="D6458" s="86" t="s">
        <v>3030</v>
      </c>
    </row>
    <row r="6459" spans="1:4">
      <c r="A6459" s="90">
        <v>7535</v>
      </c>
      <c r="B6459" s="85" t="s">
        <v>12086</v>
      </c>
      <c r="C6459" s="84" t="s">
        <v>3630</v>
      </c>
      <c r="D6459" s="86" t="s">
        <v>3743</v>
      </c>
    </row>
    <row r="6460" spans="1:4">
      <c r="A6460" s="90">
        <v>7536</v>
      </c>
      <c r="B6460" s="85" t="s">
        <v>12087</v>
      </c>
      <c r="C6460" s="84" t="s">
        <v>3630</v>
      </c>
      <c r="D6460" s="86" t="s">
        <v>7133</v>
      </c>
    </row>
    <row r="6461" spans="1:4">
      <c r="A6461" s="90">
        <v>7537</v>
      </c>
      <c r="B6461" s="85" t="s">
        <v>12088</v>
      </c>
      <c r="C6461" s="84" t="s">
        <v>3630</v>
      </c>
      <c r="D6461" s="86" t="s">
        <v>12089</v>
      </c>
    </row>
    <row r="6462" spans="1:4">
      <c r="A6462" s="90">
        <v>7538</v>
      </c>
      <c r="B6462" s="85" t="s">
        <v>12090</v>
      </c>
      <c r="C6462" s="84" t="s">
        <v>3630</v>
      </c>
      <c r="D6462" s="88" t="s">
        <v>12091</v>
      </c>
    </row>
    <row r="6463" spans="1:4">
      <c r="B6463" s="85" t="s">
        <v>12092</v>
      </c>
    </row>
    <row r="6464" spans="1:4">
      <c r="A6464" s="90">
        <v>7539</v>
      </c>
      <c r="B6464" s="85" t="s">
        <v>12093</v>
      </c>
      <c r="C6464" s="84" t="s">
        <v>3968</v>
      </c>
      <c r="D6464" s="86" t="s">
        <v>12094</v>
      </c>
    </row>
    <row r="6465" spans="1:4">
      <c r="A6465" s="90">
        <v>7543</v>
      </c>
      <c r="B6465" s="85" t="s">
        <v>12095</v>
      </c>
      <c r="C6465" s="84" t="s">
        <v>3630</v>
      </c>
      <c r="D6465" s="86" t="s">
        <v>12096</v>
      </c>
    </row>
    <row r="6466" spans="1:4">
      <c r="A6466" s="90">
        <v>7545</v>
      </c>
      <c r="B6466" s="85" t="s">
        <v>12097</v>
      </c>
      <c r="C6466" s="84" t="s">
        <v>2318</v>
      </c>
      <c r="D6466" s="86" t="s">
        <v>665</v>
      </c>
    </row>
    <row r="6467" spans="1:4">
      <c r="A6467" s="90">
        <v>7546</v>
      </c>
      <c r="B6467" s="85" t="s">
        <v>12098</v>
      </c>
      <c r="C6467" s="84" t="s">
        <v>3630</v>
      </c>
      <c r="D6467" s="86" t="s">
        <v>2207</v>
      </c>
    </row>
    <row r="6468" spans="1:4">
      <c r="A6468" s="90">
        <v>7547</v>
      </c>
      <c r="B6468" s="85" t="s">
        <v>12099</v>
      </c>
      <c r="C6468" s="84" t="s">
        <v>3630</v>
      </c>
      <c r="D6468" s="86" t="s">
        <v>12100</v>
      </c>
    </row>
    <row r="6469" spans="1:4">
      <c r="A6469" s="90">
        <v>7548</v>
      </c>
      <c r="B6469" s="85" t="s">
        <v>12101</v>
      </c>
      <c r="C6469" s="84" t="s">
        <v>3630</v>
      </c>
      <c r="D6469" s="86" t="s">
        <v>12102</v>
      </c>
    </row>
    <row r="6470" spans="1:4">
      <c r="A6470" s="90">
        <v>7549</v>
      </c>
      <c r="B6470" s="85" t="s">
        <v>12103</v>
      </c>
      <c r="C6470" s="84" t="s">
        <v>3630</v>
      </c>
      <c r="D6470" s="88" t="s">
        <v>12104</v>
      </c>
    </row>
    <row r="6471" spans="1:4">
      <c r="A6471" s="90">
        <v>7550</v>
      </c>
      <c r="B6471" s="85" t="s">
        <v>12105</v>
      </c>
      <c r="C6471" s="84" t="s">
        <v>3630</v>
      </c>
      <c r="D6471" s="86" t="s">
        <v>12106</v>
      </c>
    </row>
    <row r="6472" spans="1:4">
      <c r="A6472" s="90">
        <v>7551</v>
      </c>
      <c r="B6472" s="85" t="s">
        <v>12107</v>
      </c>
      <c r="C6472" s="84" t="s">
        <v>3968</v>
      </c>
      <c r="D6472" s="86" t="s">
        <v>226</v>
      </c>
    </row>
    <row r="6473" spans="1:4">
      <c r="A6473" s="90">
        <v>7554</v>
      </c>
      <c r="B6473" s="85" t="s">
        <v>12108</v>
      </c>
      <c r="C6473" s="84" t="s">
        <v>3630</v>
      </c>
      <c r="D6473" s="86" t="s">
        <v>1895</v>
      </c>
    </row>
    <row r="6474" spans="1:4">
      <c r="A6474" s="90">
        <v>7563</v>
      </c>
      <c r="B6474" s="85" t="s">
        <v>12109</v>
      </c>
      <c r="C6474" s="84" t="s">
        <v>3968</v>
      </c>
      <c r="D6474" s="86" t="s">
        <v>12110</v>
      </c>
    </row>
    <row r="6475" spans="1:4">
      <c r="A6475" s="90">
        <v>7568</v>
      </c>
      <c r="B6475" s="85" t="s">
        <v>12111</v>
      </c>
      <c r="C6475" s="84" t="s">
        <v>3612</v>
      </c>
      <c r="D6475" s="86" t="s">
        <v>1146</v>
      </c>
    </row>
    <row r="6476" spans="1:4">
      <c r="A6476" s="90">
        <v>7579</v>
      </c>
      <c r="B6476" s="85" t="s">
        <v>12112</v>
      </c>
      <c r="C6476" s="84" t="s">
        <v>3968</v>
      </c>
      <c r="D6476" s="86" t="s">
        <v>1359</v>
      </c>
    </row>
    <row r="6477" spans="1:4">
      <c r="A6477" s="90">
        <v>7581</v>
      </c>
      <c r="B6477" s="85" t="s">
        <v>12113</v>
      </c>
      <c r="C6477" s="84" t="s">
        <v>3968</v>
      </c>
      <c r="D6477" s="86" t="s">
        <v>1601</v>
      </c>
    </row>
    <row r="6478" spans="1:4">
      <c r="D6478" s="84" t="s">
        <v>3696</v>
      </c>
    </row>
    <row r="6479" spans="1:4">
      <c r="B6479" s="82" t="s">
        <v>12114</v>
      </c>
    </row>
    <row r="6481" spans="1:4">
      <c r="B6481" s="82" t="s">
        <v>3604</v>
      </c>
      <c r="C6481" s="83" t="s">
        <v>3605</v>
      </c>
    </row>
    <row r="6482" spans="1:4">
      <c r="D6482" s="83" t="s">
        <v>3606</v>
      </c>
    </row>
    <row r="6483" spans="1:4">
      <c r="A6483" s="83" t="s">
        <v>3607</v>
      </c>
      <c r="B6483" s="82" t="s">
        <v>3608</v>
      </c>
      <c r="C6483" s="83" t="s">
        <v>3609</v>
      </c>
    </row>
    <row r="6484" spans="1:4">
      <c r="A6484" s="90">
        <v>7583</v>
      </c>
      <c r="B6484" s="85" t="s">
        <v>12115</v>
      </c>
      <c r="C6484" s="84" t="s">
        <v>3968</v>
      </c>
      <c r="D6484" s="86" t="s">
        <v>833</v>
      </c>
    </row>
    <row r="6485" spans="1:4">
      <c r="A6485" s="90">
        <v>7593</v>
      </c>
      <c r="B6485" s="85" t="s">
        <v>12116</v>
      </c>
      <c r="C6485" s="84" t="s">
        <v>3630</v>
      </c>
      <c r="D6485" s="86" t="s">
        <v>12117</v>
      </c>
    </row>
    <row r="6486" spans="1:4">
      <c r="A6486" s="90">
        <v>7594</v>
      </c>
      <c r="B6486" s="85" t="s">
        <v>12118</v>
      </c>
      <c r="C6486" s="84" t="s">
        <v>3630</v>
      </c>
      <c r="D6486" s="86" t="s">
        <v>419</v>
      </c>
    </row>
    <row r="6487" spans="1:4">
      <c r="A6487" s="90">
        <v>7605</v>
      </c>
      <c r="B6487" s="85" t="s">
        <v>12119</v>
      </c>
      <c r="C6487" s="84" t="s">
        <v>3612</v>
      </c>
      <c r="D6487" s="86" t="s">
        <v>12120</v>
      </c>
    </row>
    <row r="6488" spans="1:4">
      <c r="A6488" s="90">
        <v>7606</v>
      </c>
      <c r="B6488" s="85" t="s">
        <v>12121</v>
      </c>
      <c r="C6488" s="84" t="s">
        <v>3968</v>
      </c>
      <c r="D6488" s="86" t="s">
        <v>2395</v>
      </c>
    </row>
    <row r="6489" spans="1:4">
      <c r="A6489" s="90">
        <v>7607</v>
      </c>
      <c r="B6489" s="85" t="s">
        <v>12122</v>
      </c>
      <c r="C6489" s="84" t="s">
        <v>3630</v>
      </c>
      <c r="D6489" s="86" t="s">
        <v>12123</v>
      </c>
    </row>
    <row r="6490" spans="1:4">
      <c r="A6490" s="90">
        <v>7608</v>
      </c>
      <c r="B6490" s="85" t="s">
        <v>12124</v>
      </c>
      <c r="C6490" s="84" t="s">
        <v>3968</v>
      </c>
      <c r="D6490" s="86" t="s">
        <v>12125</v>
      </c>
    </row>
    <row r="6491" spans="1:4">
      <c r="A6491" s="90">
        <v>7611</v>
      </c>
      <c r="B6491" s="85" t="s">
        <v>12126</v>
      </c>
      <c r="C6491" s="84" t="s">
        <v>3630</v>
      </c>
      <c r="D6491" s="86" t="s">
        <v>1468</v>
      </c>
    </row>
    <row r="6492" spans="1:4">
      <c r="A6492" s="90">
        <v>7612</v>
      </c>
      <c r="B6492" s="85" t="s">
        <v>12127</v>
      </c>
      <c r="C6492" s="84" t="s">
        <v>3630</v>
      </c>
      <c r="D6492" s="86" t="s">
        <v>2649</v>
      </c>
    </row>
    <row r="6493" spans="1:4">
      <c r="B6493" s="85" t="s">
        <v>12128</v>
      </c>
    </row>
    <row r="6494" spans="1:4">
      <c r="A6494" s="90">
        <v>7613</v>
      </c>
      <c r="B6494" s="85" t="s">
        <v>12129</v>
      </c>
      <c r="C6494" s="84" t="s">
        <v>3968</v>
      </c>
      <c r="D6494" s="86" t="s">
        <v>9728</v>
      </c>
    </row>
    <row r="6495" spans="1:4">
      <c r="A6495" s="90">
        <v>7614</v>
      </c>
      <c r="B6495" s="85" t="s">
        <v>12130</v>
      </c>
      <c r="C6495" s="84" t="s">
        <v>7803</v>
      </c>
      <c r="D6495" s="86" t="s">
        <v>11244</v>
      </c>
    </row>
    <row r="6496" spans="1:4">
      <c r="A6496" s="90">
        <v>7615</v>
      </c>
      <c r="B6496" s="85" t="s">
        <v>12131</v>
      </c>
      <c r="C6496" s="84" t="s">
        <v>7803</v>
      </c>
      <c r="D6496" s="86" t="s">
        <v>6498</v>
      </c>
    </row>
    <row r="6497" spans="1:4">
      <c r="A6497" s="90">
        <v>7616</v>
      </c>
      <c r="B6497" s="85" t="s">
        <v>12132</v>
      </c>
      <c r="C6497" s="84" t="s">
        <v>7803</v>
      </c>
      <c r="D6497" s="88" t="s">
        <v>12133</v>
      </c>
    </row>
    <row r="6498" spans="1:4">
      <c r="A6498" s="90">
        <v>7617</v>
      </c>
      <c r="B6498" s="85" t="s">
        <v>12134</v>
      </c>
      <c r="C6498" s="84" t="s">
        <v>7803</v>
      </c>
      <c r="D6498" s="87" t="s">
        <v>12135</v>
      </c>
    </row>
    <row r="6499" spans="1:4">
      <c r="A6499" s="90">
        <v>7618</v>
      </c>
      <c r="B6499" s="85" t="s">
        <v>12136</v>
      </c>
      <c r="C6499" s="84" t="s">
        <v>7803</v>
      </c>
      <c r="D6499" s="87" t="s">
        <v>12137</v>
      </c>
    </row>
    <row r="6500" spans="1:4">
      <c r="B6500" s="85" t="s">
        <v>12138</v>
      </c>
    </row>
    <row r="6501" spans="1:4">
      <c r="A6501" s="90">
        <v>7619</v>
      </c>
      <c r="B6501" s="85" t="s">
        <v>12139</v>
      </c>
      <c r="C6501" s="84" t="s">
        <v>7803</v>
      </c>
      <c r="D6501" s="87" t="s">
        <v>12140</v>
      </c>
    </row>
    <row r="6502" spans="1:4">
      <c r="B6502" s="85" t="s">
        <v>12138</v>
      </c>
    </row>
    <row r="6503" spans="1:4">
      <c r="A6503" s="90">
        <v>7620</v>
      </c>
      <c r="B6503" s="85" t="s">
        <v>12141</v>
      </c>
      <c r="C6503" s="84" t="s">
        <v>7803</v>
      </c>
      <c r="D6503" s="87" t="s">
        <v>12142</v>
      </c>
    </row>
    <row r="6504" spans="1:4">
      <c r="B6504" s="85" t="s">
        <v>12138</v>
      </c>
    </row>
    <row r="6505" spans="1:4">
      <c r="A6505" s="90">
        <v>7621</v>
      </c>
      <c r="B6505" s="85" t="s">
        <v>12143</v>
      </c>
      <c r="C6505" s="84" t="s">
        <v>7803</v>
      </c>
      <c r="D6505" s="87" t="s">
        <v>12144</v>
      </c>
    </row>
    <row r="6506" spans="1:4">
      <c r="B6506" s="85" t="s">
        <v>12145</v>
      </c>
    </row>
    <row r="6507" spans="1:4">
      <c r="A6507" s="90">
        <v>7622</v>
      </c>
      <c r="B6507" s="85" t="s">
        <v>12146</v>
      </c>
      <c r="C6507" s="84" t="s">
        <v>7803</v>
      </c>
      <c r="D6507" s="86" t="s">
        <v>12147</v>
      </c>
    </row>
    <row r="6508" spans="1:4">
      <c r="B6508" s="85" t="s">
        <v>12148</v>
      </c>
    </row>
    <row r="6509" spans="1:4">
      <c r="A6509" s="90">
        <v>7623</v>
      </c>
      <c r="B6509" s="85" t="s">
        <v>12149</v>
      </c>
      <c r="C6509" s="84" t="s">
        <v>7803</v>
      </c>
      <c r="D6509" s="86" t="s">
        <v>592</v>
      </c>
    </row>
    <row r="6510" spans="1:4">
      <c r="B6510" s="85" t="s">
        <v>12150</v>
      </c>
    </row>
    <row r="6511" spans="1:4">
      <c r="A6511" s="90">
        <v>7624</v>
      </c>
      <c r="B6511" s="85" t="s">
        <v>12151</v>
      </c>
      <c r="C6511" s="84" t="s">
        <v>3968</v>
      </c>
      <c r="D6511" s="86" t="s">
        <v>12152</v>
      </c>
    </row>
    <row r="6512" spans="1:4">
      <c r="A6512" s="90">
        <v>7626</v>
      </c>
      <c r="B6512" s="85" t="s">
        <v>12153</v>
      </c>
      <c r="C6512" s="84" t="s">
        <v>3630</v>
      </c>
      <c r="D6512" s="87" t="s">
        <v>12154</v>
      </c>
    </row>
    <row r="6513" spans="1:4">
      <c r="A6513" s="90">
        <v>7627</v>
      </c>
      <c r="B6513" s="85" t="s">
        <v>12155</v>
      </c>
      <c r="C6513" s="84" t="s">
        <v>3630</v>
      </c>
      <c r="D6513" s="86" t="s">
        <v>12156</v>
      </c>
    </row>
    <row r="6514" spans="1:4">
      <c r="B6514" s="85" t="s">
        <v>4515</v>
      </c>
    </row>
    <row r="6515" spans="1:4">
      <c r="A6515" s="90">
        <v>7645</v>
      </c>
      <c r="B6515" s="85" t="s">
        <v>12157</v>
      </c>
      <c r="C6515" s="84" t="s">
        <v>3630</v>
      </c>
      <c r="D6515" s="86" t="s">
        <v>9947</v>
      </c>
    </row>
    <row r="6516" spans="1:4">
      <c r="A6516" s="90">
        <v>7646</v>
      </c>
      <c r="B6516" s="85" t="s">
        <v>12158</v>
      </c>
      <c r="C6516" s="84" t="s">
        <v>3630</v>
      </c>
      <c r="D6516" s="86" t="s">
        <v>12159</v>
      </c>
    </row>
    <row r="6517" spans="1:4">
      <c r="A6517" s="90">
        <v>7647</v>
      </c>
      <c r="B6517" s="85" t="s">
        <v>12160</v>
      </c>
      <c r="C6517" s="84" t="s">
        <v>3630</v>
      </c>
      <c r="D6517" s="86" t="s">
        <v>12161</v>
      </c>
    </row>
    <row r="6518" spans="1:4">
      <c r="A6518" s="90">
        <v>7648</v>
      </c>
      <c r="B6518" s="85" t="s">
        <v>12162</v>
      </c>
      <c r="C6518" s="84" t="s">
        <v>3630</v>
      </c>
      <c r="D6518" s="86" t="s">
        <v>9866</v>
      </c>
    </row>
    <row r="6519" spans="1:4">
      <c r="A6519" s="90">
        <v>7650</v>
      </c>
      <c r="B6519" s="85" t="s">
        <v>12163</v>
      </c>
      <c r="C6519" s="84" t="s">
        <v>3630</v>
      </c>
      <c r="D6519" s="86" t="s">
        <v>9947</v>
      </c>
    </row>
    <row r="6520" spans="1:4">
      <c r="A6520" s="90">
        <v>7653</v>
      </c>
      <c r="B6520" s="85" t="s">
        <v>12164</v>
      </c>
      <c r="C6520" s="84" t="s">
        <v>3630</v>
      </c>
      <c r="D6520" s="86" t="s">
        <v>12165</v>
      </c>
    </row>
    <row r="6521" spans="1:4">
      <c r="A6521" s="90">
        <v>7655</v>
      </c>
      <c r="B6521" s="85" t="s">
        <v>12166</v>
      </c>
      <c r="C6521" s="84" t="s">
        <v>3630</v>
      </c>
      <c r="D6521" s="86" t="s">
        <v>12167</v>
      </c>
    </row>
    <row r="6522" spans="1:4">
      <c r="D6522" s="84" t="s">
        <v>3696</v>
      </c>
    </row>
    <row r="6523" spans="1:4">
      <c r="B6523" s="82" t="s">
        <v>12168</v>
      </c>
    </row>
    <row r="6525" spans="1:4">
      <c r="B6525" s="82" t="s">
        <v>3604</v>
      </c>
      <c r="C6525" s="83" t="s">
        <v>3605</v>
      </c>
    </row>
    <row r="6526" spans="1:4">
      <c r="D6526" s="83" t="s">
        <v>3606</v>
      </c>
    </row>
    <row r="6527" spans="1:4">
      <c r="A6527" s="83" t="s">
        <v>3607</v>
      </c>
      <c r="B6527" s="82" t="s">
        <v>3608</v>
      </c>
      <c r="C6527" s="83" t="s">
        <v>3609</v>
      </c>
    </row>
    <row r="6528" spans="1:4">
      <c r="A6528" s="90">
        <v>7659</v>
      </c>
      <c r="B6528" s="85" t="s">
        <v>12169</v>
      </c>
      <c r="C6528" s="84" t="s">
        <v>3630</v>
      </c>
      <c r="D6528" s="84" t="s">
        <v>104</v>
      </c>
    </row>
    <row r="6529" spans="1:4">
      <c r="A6529" s="90">
        <v>7660</v>
      </c>
      <c r="B6529" s="85" t="s">
        <v>12170</v>
      </c>
      <c r="C6529" s="84" t="s">
        <v>3630</v>
      </c>
      <c r="D6529" s="86" t="s">
        <v>12171</v>
      </c>
    </row>
    <row r="6530" spans="1:4">
      <c r="A6530" s="90">
        <v>7692</v>
      </c>
      <c r="B6530" s="85" t="s">
        <v>12172</v>
      </c>
      <c r="C6530" s="84" t="s">
        <v>3630</v>
      </c>
      <c r="D6530" s="86" t="s">
        <v>1165</v>
      </c>
    </row>
    <row r="6531" spans="1:4">
      <c r="A6531" s="90">
        <v>7696</v>
      </c>
      <c r="B6531" s="85" t="s">
        <v>12173</v>
      </c>
      <c r="C6531" s="84" t="s">
        <v>3746</v>
      </c>
      <c r="D6531" s="86" t="s">
        <v>2076</v>
      </c>
    </row>
    <row r="6532" spans="1:4">
      <c r="A6532" s="90">
        <v>7699</v>
      </c>
      <c r="B6532" s="85" t="s">
        <v>12174</v>
      </c>
      <c r="C6532" s="84" t="s">
        <v>3630</v>
      </c>
      <c r="D6532" s="86" t="s">
        <v>3658</v>
      </c>
    </row>
    <row r="6533" spans="1:4">
      <c r="A6533" s="90">
        <v>7725</v>
      </c>
      <c r="B6533" s="85" t="s">
        <v>12175</v>
      </c>
      <c r="C6533" s="84" t="s">
        <v>3630</v>
      </c>
      <c r="D6533" s="86" t="s">
        <v>1634</v>
      </c>
    </row>
    <row r="6534" spans="1:4">
      <c r="A6534" s="90">
        <v>7726</v>
      </c>
      <c r="B6534" s="85" t="s">
        <v>12176</v>
      </c>
      <c r="C6534" s="84" t="s">
        <v>3630</v>
      </c>
      <c r="D6534" s="86" t="s">
        <v>2650</v>
      </c>
    </row>
    <row r="6535" spans="1:4">
      <c r="A6535" s="90">
        <v>7727</v>
      </c>
      <c r="B6535" s="85" t="s">
        <v>12177</v>
      </c>
      <c r="C6535" s="84" t="s">
        <v>3630</v>
      </c>
      <c r="D6535" s="86" t="s">
        <v>7138</v>
      </c>
    </row>
    <row r="6536" spans="1:4">
      <c r="A6536" s="90">
        <v>7728</v>
      </c>
      <c r="B6536" s="85" t="s">
        <v>12178</v>
      </c>
      <c r="C6536" s="84" t="s">
        <v>3630</v>
      </c>
      <c r="D6536" s="86" t="s">
        <v>933</v>
      </c>
    </row>
    <row r="6537" spans="1:4">
      <c r="A6537" s="90">
        <v>7743</v>
      </c>
      <c r="B6537" s="85" t="s">
        <v>12179</v>
      </c>
      <c r="C6537" s="84" t="s">
        <v>3630</v>
      </c>
      <c r="D6537" s="86" t="s">
        <v>3308</v>
      </c>
    </row>
    <row r="6538" spans="1:4">
      <c r="A6538" s="90">
        <v>7761</v>
      </c>
      <c r="B6538" s="85" t="s">
        <v>12180</v>
      </c>
      <c r="C6538" s="84" t="s">
        <v>3630</v>
      </c>
      <c r="D6538" s="87" t="s">
        <v>12181</v>
      </c>
    </row>
    <row r="6539" spans="1:4">
      <c r="A6539" s="90">
        <v>7768</v>
      </c>
      <c r="B6539" s="85" t="s">
        <v>4679</v>
      </c>
      <c r="C6539" s="84" t="s">
        <v>2318</v>
      </c>
      <c r="D6539" s="86" t="s">
        <v>12182</v>
      </c>
    </row>
    <row r="6540" spans="1:4">
      <c r="A6540" s="90">
        <v>7772</v>
      </c>
      <c r="B6540" s="85" t="s">
        <v>12183</v>
      </c>
      <c r="C6540" s="84" t="s">
        <v>3630</v>
      </c>
      <c r="D6540" s="86" t="s">
        <v>12184</v>
      </c>
    </row>
    <row r="6541" spans="1:4">
      <c r="B6541" s="85" t="s">
        <v>12185</v>
      </c>
    </row>
    <row r="6542" spans="1:4">
      <c r="A6542" s="90">
        <v>7773</v>
      </c>
      <c r="B6542" s="85" t="s">
        <v>12186</v>
      </c>
      <c r="C6542" s="84" t="s">
        <v>3630</v>
      </c>
      <c r="D6542" s="86" t="s">
        <v>12187</v>
      </c>
    </row>
    <row r="6543" spans="1:4">
      <c r="B6543" s="85" t="s">
        <v>12188</v>
      </c>
    </row>
    <row r="6544" spans="1:4">
      <c r="A6544" s="90">
        <v>7778</v>
      </c>
      <c r="B6544" s="85" t="s">
        <v>12189</v>
      </c>
      <c r="C6544" s="84" t="s">
        <v>3968</v>
      </c>
      <c r="D6544" s="86" t="s">
        <v>12190</v>
      </c>
    </row>
    <row r="6545" spans="1:4">
      <c r="A6545" s="90">
        <v>7784</v>
      </c>
      <c r="B6545" s="85" t="s">
        <v>12191</v>
      </c>
      <c r="C6545" s="84" t="s">
        <v>3630</v>
      </c>
      <c r="D6545" s="87" t="s">
        <v>12192</v>
      </c>
    </row>
    <row r="6546" spans="1:4">
      <c r="A6546" s="90">
        <v>7785</v>
      </c>
      <c r="B6546" s="85" t="s">
        <v>12193</v>
      </c>
      <c r="C6546" s="84" t="s">
        <v>3630</v>
      </c>
      <c r="D6546" s="87" t="s">
        <v>12194</v>
      </c>
    </row>
    <row r="6547" spans="1:4">
      <c r="B6547" s="85" t="s">
        <v>4515</v>
      </c>
    </row>
    <row r="6548" spans="1:4">
      <c r="A6548" s="90">
        <v>7786</v>
      </c>
      <c r="B6548" s="85" t="s">
        <v>12195</v>
      </c>
      <c r="C6548" s="84" t="s">
        <v>3630</v>
      </c>
      <c r="D6548" s="87" t="s">
        <v>12196</v>
      </c>
    </row>
    <row r="6549" spans="1:4">
      <c r="B6549" s="85" t="s">
        <v>4515</v>
      </c>
    </row>
    <row r="6550" spans="1:4">
      <c r="A6550" s="90">
        <v>7825</v>
      </c>
      <c r="B6550" s="85" t="s">
        <v>12197</v>
      </c>
      <c r="C6550" s="84" t="s">
        <v>3620</v>
      </c>
      <c r="D6550" s="87" t="s">
        <v>9352</v>
      </c>
    </row>
    <row r="6551" spans="1:4">
      <c r="A6551" s="90">
        <v>7826</v>
      </c>
      <c r="B6551" s="85" t="s">
        <v>12198</v>
      </c>
      <c r="C6551" s="84" t="s">
        <v>3620</v>
      </c>
      <c r="D6551" s="87" t="s">
        <v>12199</v>
      </c>
    </row>
    <row r="6552" spans="1:4">
      <c r="A6552" s="90">
        <v>7829</v>
      </c>
      <c r="B6552" s="85" t="s">
        <v>12200</v>
      </c>
      <c r="C6552" s="84" t="s">
        <v>3630</v>
      </c>
      <c r="D6552" s="86" t="s">
        <v>12201</v>
      </c>
    </row>
    <row r="6553" spans="1:4">
      <c r="A6553" s="90">
        <v>7836</v>
      </c>
      <c r="B6553" s="85" t="s">
        <v>12202</v>
      </c>
      <c r="C6553" s="84" t="s">
        <v>3630</v>
      </c>
      <c r="D6553" s="88" t="s">
        <v>12203</v>
      </c>
    </row>
    <row r="6554" spans="1:4">
      <c r="A6554" s="90">
        <v>7837</v>
      </c>
      <c r="B6554" s="85" t="s">
        <v>12204</v>
      </c>
      <c r="C6554" s="84" t="s">
        <v>3630</v>
      </c>
      <c r="D6554" s="88" t="s">
        <v>12203</v>
      </c>
    </row>
    <row r="6555" spans="1:4">
      <c r="A6555" s="90">
        <v>7838</v>
      </c>
      <c r="B6555" s="85" t="s">
        <v>12205</v>
      </c>
      <c r="C6555" s="84" t="s">
        <v>3630</v>
      </c>
      <c r="D6555" s="88" t="s">
        <v>12203</v>
      </c>
    </row>
    <row r="6556" spans="1:4">
      <c r="A6556" s="90">
        <v>7839</v>
      </c>
      <c r="B6556" s="85" t="s">
        <v>12206</v>
      </c>
      <c r="C6556" s="84" t="s">
        <v>3630</v>
      </c>
      <c r="D6556" s="88" t="s">
        <v>12203</v>
      </c>
    </row>
    <row r="6557" spans="1:4">
      <c r="A6557" s="90">
        <v>7840</v>
      </c>
      <c r="B6557" s="85" t="s">
        <v>12207</v>
      </c>
      <c r="C6557" s="84" t="s">
        <v>3630</v>
      </c>
      <c r="D6557" s="88" t="s">
        <v>12208</v>
      </c>
    </row>
    <row r="6558" spans="1:4">
      <c r="A6558" s="90">
        <v>7841</v>
      </c>
      <c r="B6558" s="85" t="s">
        <v>12209</v>
      </c>
      <c r="C6558" s="84" t="s">
        <v>3630</v>
      </c>
      <c r="D6558" s="86" t="s">
        <v>2500</v>
      </c>
    </row>
    <row r="6559" spans="1:4">
      <c r="A6559" s="90">
        <v>7842</v>
      </c>
      <c r="B6559" s="85" t="s">
        <v>12210</v>
      </c>
      <c r="C6559" s="84" t="s">
        <v>12211</v>
      </c>
      <c r="D6559" s="86" t="s">
        <v>2385</v>
      </c>
    </row>
    <row r="6560" spans="1:4">
      <c r="B6560" s="85" t="s">
        <v>12212</v>
      </c>
    </row>
    <row r="6561" spans="1:4">
      <c r="A6561" s="90">
        <v>7843</v>
      </c>
      <c r="B6561" s="85" t="s">
        <v>12213</v>
      </c>
      <c r="C6561" s="84" t="s">
        <v>12214</v>
      </c>
      <c r="D6561" s="86" t="s">
        <v>2292</v>
      </c>
    </row>
    <row r="6562" spans="1:4">
      <c r="A6562" s="90">
        <v>7844</v>
      </c>
      <c r="B6562" s="85" t="s">
        <v>12215</v>
      </c>
      <c r="C6562" s="84" t="s">
        <v>3630</v>
      </c>
      <c r="D6562" s="86" t="s">
        <v>3480</v>
      </c>
    </row>
    <row r="6563" spans="1:4">
      <c r="A6563" s="90">
        <v>7845</v>
      </c>
      <c r="B6563" s="85" t="s">
        <v>12216</v>
      </c>
      <c r="C6563" s="84" t="s">
        <v>3630</v>
      </c>
      <c r="D6563" s="86" t="s">
        <v>888</v>
      </c>
    </row>
    <row r="6564" spans="1:4">
      <c r="D6564" s="84" t="s">
        <v>3696</v>
      </c>
    </row>
    <row r="6565" spans="1:4">
      <c r="B6565" s="82" t="s">
        <v>12217</v>
      </c>
    </row>
    <row r="6567" spans="1:4">
      <c r="B6567" s="82" t="s">
        <v>3604</v>
      </c>
      <c r="C6567" s="83" t="s">
        <v>3605</v>
      </c>
    </row>
    <row r="6568" spans="1:4">
      <c r="D6568" s="83" t="s">
        <v>3606</v>
      </c>
    </row>
    <row r="6569" spans="1:4">
      <c r="A6569" s="83" t="s">
        <v>3607</v>
      </c>
      <c r="B6569" s="82" t="s">
        <v>3608</v>
      </c>
      <c r="C6569" s="83" t="s">
        <v>3609</v>
      </c>
    </row>
    <row r="6570" spans="1:4">
      <c r="A6570" s="90">
        <v>7846</v>
      </c>
      <c r="B6570" s="85" t="s">
        <v>12218</v>
      </c>
      <c r="C6570" s="84" t="s">
        <v>3630</v>
      </c>
      <c r="D6570" s="84" t="s">
        <v>103</v>
      </c>
    </row>
    <row r="6571" spans="1:4">
      <c r="A6571" s="90">
        <v>7850</v>
      </c>
      <c r="B6571" s="85" t="s">
        <v>12219</v>
      </c>
      <c r="C6571" s="84" t="s">
        <v>3968</v>
      </c>
      <c r="D6571" s="86" t="s">
        <v>9720</v>
      </c>
    </row>
    <row r="6572" spans="1:4">
      <c r="A6572" s="90">
        <v>7852</v>
      </c>
      <c r="B6572" s="85" t="s">
        <v>12220</v>
      </c>
      <c r="C6572" s="84" t="s">
        <v>3630</v>
      </c>
      <c r="D6572" s="86" t="s">
        <v>1834</v>
      </c>
    </row>
    <row r="6573" spans="1:4">
      <c r="A6573" s="90">
        <v>7858</v>
      </c>
      <c r="B6573" s="85" t="s">
        <v>12221</v>
      </c>
      <c r="C6573" s="84" t="s">
        <v>3630</v>
      </c>
      <c r="D6573" s="86" t="s">
        <v>12222</v>
      </c>
    </row>
    <row r="6574" spans="1:4">
      <c r="B6574" s="85" t="s">
        <v>12223</v>
      </c>
    </row>
    <row r="6575" spans="1:4">
      <c r="A6575" s="90">
        <v>7859</v>
      </c>
      <c r="B6575" s="85" t="s">
        <v>12224</v>
      </c>
      <c r="C6575" s="84" t="s">
        <v>3630</v>
      </c>
      <c r="D6575" s="88" t="s">
        <v>12225</v>
      </c>
    </row>
    <row r="6576" spans="1:4">
      <c r="A6576" s="90">
        <v>7860</v>
      </c>
      <c r="B6576" s="85" t="s">
        <v>12226</v>
      </c>
      <c r="C6576" s="84" t="s">
        <v>3630</v>
      </c>
      <c r="D6576" s="84" t="s">
        <v>300</v>
      </c>
    </row>
    <row r="6577" spans="1:4">
      <c r="A6577" s="90">
        <v>7861</v>
      </c>
      <c r="B6577" s="85" t="s">
        <v>12227</v>
      </c>
      <c r="C6577" s="84" t="s">
        <v>3630</v>
      </c>
      <c r="D6577" s="84" t="s">
        <v>395</v>
      </c>
    </row>
    <row r="6578" spans="1:4">
      <c r="A6578" s="90">
        <v>7862</v>
      </c>
      <c r="B6578" s="85" t="s">
        <v>12228</v>
      </c>
      <c r="C6578" s="84" t="s">
        <v>3630</v>
      </c>
      <c r="D6578" s="86" t="s">
        <v>12229</v>
      </c>
    </row>
    <row r="6579" spans="1:4">
      <c r="A6579" s="90">
        <v>7863</v>
      </c>
      <c r="B6579" s="85" t="s">
        <v>12230</v>
      </c>
      <c r="C6579" s="84" t="s">
        <v>3630</v>
      </c>
      <c r="D6579" s="86" t="s">
        <v>3215</v>
      </c>
    </row>
    <row r="6580" spans="1:4">
      <c r="A6580" s="90">
        <v>7864</v>
      </c>
      <c r="B6580" s="85" t="s">
        <v>12231</v>
      </c>
      <c r="C6580" s="84" t="s">
        <v>3630</v>
      </c>
      <c r="D6580" s="86" t="s">
        <v>1448</v>
      </c>
    </row>
    <row r="6581" spans="1:4">
      <c r="A6581" s="90">
        <v>7865</v>
      </c>
      <c r="B6581" s="85" t="s">
        <v>12232</v>
      </c>
      <c r="C6581" s="84" t="s">
        <v>3630</v>
      </c>
      <c r="D6581" s="86" t="s">
        <v>2492</v>
      </c>
    </row>
    <row r="6582" spans="1:4">
      <c r="A6582" s="90">
        <v>7866</v>
      </c>
      <c r="B6582" s="85" t="s">
        <v>12233</v>
      </c>
      <c r="C6582" s="84" t="s">
        <v>3630</v>
      </c>
      <c r="D6582" s="86" t="s">
        <v>12234</v>
      </c>
    </row>
    <row r="6583" spans="1:4">
      <c r="B6583" s="85" t="s">
        <v>12235</v>
      </c>
    </row>
    <row r="6584" spans="1:4">
      <c r="A6584" s="90">
        <v>7867</v>
      </c>
      <c r="B6584" s="85" t="s">
        <v>12236</v>
      </c>
      <c r="C6584" s="84" t="s">
        <v>3630</v>
      </c>
      <c r="D6584" s="86" t="s">
        <v>12237</v>
      </c>
    </row>
    <row r="6585" spans="1:4">
      <c r="B6585" s="85" t="s">
        <v>12238</v>
      </c>
    </row>
    <row r="6586" spans="1:4">
      <c r="A6586" s="90">
        <v>7868</v>
      </c>
      <c r="B6586" s="85" t="s">
        <v>12239</v>
      </c>
      <c r="C6586" s="84" t="s">
        <v>3630</v>
      </c>
      <c r="D6586" s="86" t="s">
        <v>1821</v>
      </c>
    </row>
    <row r="6587" spans="1:4">
      <c r="B6587" s="85" t="s">
        <v>12240</v>
      </c>
    </row>
    <row r="6588" spans="1:4">
      <c r="A6588" s="90">
        <v>7869</v>
      </c>
      <c r="B6588" s="85" t="s">
        <v>12241</v>
      </c>
      <c r="C6588" s="84" t="s">
        <v>3630</v>
      </c>
      <c r="D6588" s="86" t="s">
        <v>12242</v>
      </c>
    </row>
    <row r="6589" spans="1:4">
      <c r="B6589" s="85" t="s">
        <v>12243</v>
      </c>
    </row>
    <row r="6590" spans="1:4">
      <c r="A6590" s="90">
        <v>7870</v>
      </c>
      <c r="B6590" s="85" t="s">
        <v>12244</v>
      </c>
      <c r="C6590" s="84" t="s">
        <v>3630</v>
      </c>
      <c r="D6590" s="88" t="s">
        <v>12245</v>
      </c>
    </row>
    <row r="6591" spans="1:4">
      <c r="A6591" s="90">
        <v>7871</v>
      </c>
      <c r="B6591" s="85" t="s">
        <v>12246</v>
      </c>
      <c r="C6591" s="84" t="s">
        <v>3904</v>
      </c>
      <c r="D6591" s="86" t="s">
        <v>690</v>
      </c>
    </row>
    <row r="6592" spans="1:4">
      <c r="A6592" s="90">
        <v>7872</v>
      </c>
      <c r="B6592" s="85" t="s">
        <v>12247</v>
      </c>
      <c r="C6592" s="84" t="s">
        <v>3630</v>
      </c>
      <c r="D6592" s="86" t="s">
        <v>90</v>
      </c>
    </row>
    <row r="6593" spans="1:4">
      <c r="A6593" s="90">
        <v>7874</v>
      </c>
      <c r="B6593" s="85" t="s">
        <v>12248</v>
      </c>
      <c r="C6593" s="84" t="s">
        <v>3630</v>
      </c>
      <c r="D6593" s="86" t="s">
        <v>6719</v>
      </c>
    </row>
    <row r="6594" spans="1:4">
      <c r="B6594" s="85" t="s">
        <v>12249</v>
      </c>
    </row>
    <row r="6595" spans="1:4">
      <c r="A6595" s="90">
        <v>7876</v>
      </c>
      <c r="B6595" s="85" t="s">
        <v>12250</v>
      </c>
      <c r="C6595" s="84" t="s">
        <v>7803</v>
      </c>
      <c r="D6595" s="86" t="s">
        <v>12251</v>
      </c>
    </row>
    <row r="6596" spans="1:4">
      <c r="A6596" s="90">
        <v>7878</v>
      </c>
      <c r="B6596" s="85" t="s">
        <v>12252</v>
      </c>
      <c r="C6596" s="84" t="s">
        <v>3612</v>
      </c>
      <c r="D6596" s="86" t="s">
        <v>7694</v>
      </c>
    </row>
    <row r="6597" spans="1:4">
      <c r="B6597" s="85" t="s">
        <v>4668</v>
      </c>
    </row>
    <row r="6598" spans="1:4">
      <c r="A6598" s="90">
        <v>7879</v>
      </c>
      <c r="B6598" s="85" t="s">
        <v>12253</v>
      </c>
      <c r="C6598" s="84" t="s">
        <v>7803</v>
      </c>
      <c r="D6598" s="86" t="s">
        <v>2776</v>
      </c>
    </row>
    <row r="6599" spans="1:4">
      <c r="A6599" s="90">
        <v>7880</v>
      </c>
      <c r="B6599" s="85" t="s">
        <v>12254</v>
      </c>
      <c r="C6599" s="84" t="s">
        <v>3676</v>
      </c>
      <c r="D6599" s="86" t="s">
        <v>1557</v>
      </c>
    </row>
    <row r="6600" spans="1:4">
      <c r="A6600" s="90">
        <v>7881</v>
      </c>
      <c r="B6600" s="85" t="s">
        <v>12255</v>
      </c>
      <c r="C6600" s="84" t="s">
        <v>3676</v>
      </c>
      <c r="D6600" s="86" t="s">
        <v>692</v>
      </c>
    </row>
    <row r="6601" spans="1:4">
      <c r="A6601" s="90">
        <v>7883</v>
      </c>
      <c r="B6601" s="85" t="s">
        <v>12256</v>
      </c>
      <c r="C6601" s="84" t="s">
        <v>3666</v>
      </c>
      <c r="D6601" s="86" t="s">
        <v>2494</v>
      </c>
    </row>
    <row r="6602" spans="1:4">
      <c r="A6602" s="90">
        <v>7884</v>
      </c>
      <c r="B6602" s="85" t="s">
        <v>12257</v>
      </c>
      <c r="C6602" s="84" t="s">
        <v>3630</v>
      </c>
      <c r="D6602" s="86" t="s">
        <v>1307</v>
      </c>
    </row>
    <row r="6603" spans="1:4">
      <c r="A6603" s="90">
        <v>7888</v>
      </c>
      <c r="B6603" s="85" t="s">
        <v>12258</v>
      </c>
      <c r="C6603" s="84" t="s">
        <v>3612</v>
      </c>
      <c r="D6603" s="86" t="s">
        <v>12259</v>
      </c>
    </row>
    <row r="6604" spans="1:4">
      <c r="A6604" s="90">
        <v>7889</v>
      </c>
      <c r="B6604" s="85" t="s">
        <v>12260</v>
      </c>
      <c r="C6604" s="84" t="s">
        <v>3630</v>
      </c>
      <c r="D6604" s="86" t="s">
        <v>12261</v>
      </c>
    </row>
    <row r="6605" spans="1:4">
      <c r="A6605" s="90">
        <v>7890</v>
      </c>
      <c r="B6605" s="85" t="s">
        <v>12262</v>
      </c>
      <c r="C6605" s="84" t="s">
        <v>3612</v>
      </c>
      <c r="D6605" s="86" t="s">
        <v>12263</v>
      </c>
    </row>
    <row r="6606" spans="1:4">
      <c r="A6606" s="90">
        <v>7891</v>
      </c>
      <c r="B6606" s="85" t="s">
        <v>12264</v>
      </c>
      <c r="C6606" s="84" t="s">
        <v>3630</v>
      </c>
      <c r="D6606" s="86" t="s">
        <v>12265</v>
      </c>
    </row>
    <row r="6607" spans="1:4">
      <c r="B6607" s="85" t="s">
        <v>12266</v>
      </c>
    </row>
    <row r="6608" spans="1:4">
      <c r="D6608" s="84" t="s">
        <v>3696</v>
      </c>
    </row>
    <row r="6609" spans="1:4">
      <c r="B6609" s="82" t="s">
        <v>12267</v>
      </c>
    </row>
    <row r="6611" spans="1:4">
      <c r="B6611" s="82" t="s">
        <v>3604</v>
      </c>
      <c r="C6611" s="83" t="s">
        <v>3605</v>
      </c>
    </row>
    <row r="6612" spans="1:4">
      <c r="D6612" s="83" t="s">
        <v>3606</v>
      </c>
    </row>
    <row r="6613" spans="1:4">
      <c r="A6613" s="83" t="s">
        <v>3607</v>
      </c>
      <c r="B6613" s="82" t="s">
        <v>3608</v>
      </c>
      <c r="C6613" s="83" t="s">
        <v>3609</v>
      </c>
    </row>
    <row r="6614" spans="1:4">
      <c r="A6614" s="90">
        <v>7892</v>
      </c>
      <c r="C6614" s="84" t="s">
        <v>3630</v>
      </c>
      <c r="D6614" s="88" t="s">
        <v>12268</v>
      </c>
    </row>
    <row r="6615" spans="1:4">
      <c r="A6615" s="90">
        <v>7893</v>
      </c>
      <c r="B6615" s="85" t="s">
        <v>12269</v>
      </c>
      <c r="C6615" s="84" t="s">
        <v>3630</v>
      </c>
      <c r="D6615" s="86" t="s">
        <v>6712</v>
      </c>
    </row>
    <row r="6616" spans="1:4">
      <c r="A6616" s="90">
        <v>7894</v>
      </c>
      <c r="B6616" s="85" t="s">
        <v>12270</v>
      </c>
      <c r="C6616" s="84" t="s">
        <v>3630</v>
      </c>
      <c r="D6616" s="87" t="s">
        <v>12271</v>
      </c>
    </row>
    <row r="6617" spans="1:4">
      <c r="B6617" s="85" t="s">
        <v>12272</v>
      </c>
    </row>
    <row r="6618" spans="1:4">
      <c r="B6618" s="85" t="s">
        <v>12273</v>
      </c>
    </row>
    <row r="6619" spans="1:4">
      <c r="A6619" s="90">
        <v>7895</v>
      </c>
      <c r="B6619" s="85" t="s">
        <v>12274</v>
      </c>
      <c r="C6619" s="84" t="s">
        <v>3630</v>
      </c>
      <c r="D6619" s="87" t="s">
        <v>12275</v>
      </c>
    </row>
    <row r="6620" spans="1:4">
      <c r="A6620" s="90">
        <v>7896</v>
      </c>
      <c r="B6620" s="85" t="s">
        <v>12276</v>
      </c>
      <c r="C6620" s="84" t="s">
        <v>3666</v>
      </c>
      <c r="D6620" s="86" t="s">
        <v>3357</v>
      </c>
    </row>
    <row r="6621" spans="1:4">
      <c r="A6621" s="90">
        <v>7897</v>
      </c>
      <c r="B6621" s="85" t="s">
        <v>12277</v>
      </c>
      <c r="C6621" s="84" t="s">
        <v>3676</v>
      </c>
      <c r="D6621" s="84" t="s">
        <v>316</v>
      </c>
    </row>
    <row r="6622" spans="1:4">
      <c r="A6622" s="90">
        <v>7898</v>
      </c>
      <c r="B6622" s="85" t="s">
        <v>12278</v>
      </c>
      <c r="C6622" s="84" t="s">
        <v>3630</v>
      </c>
      <c r="D6622" s="86" t="s">
        <v>2337</v>
      </c>
    </row>
    <row r="6623" spans="1:4">
      <c r="A6623" s="90">
        <v>7899</v>
      </c>
      <c r="B6623" s="85" t="s">
        <v>12279</v>
      </c>
      <c r="C6623" s="84" t="s">
        <v>3968</v>
      </c>
      <c r="D6623" s="84" t="s">
        <v>3545</v>
      </c>
    </row>
    <row r="6624" spans="1:4">
      <c r="B6624" s="85" t="s">
        <v>12280</v>
      </c>
    </row>
    <row r="6625" spans="1:4">
      <c r="A6625" s="90">
        <v>7900</v>
      </c>
      <c r="B6625" s="85" t="s">
        <v>12281</v>
      </c>
      <c r="C6625" s="84" t="s">
        <v>3968</v>
      </c>
      <c r="D6625" s="86" t="s">
        <v>3239</v>
      </c>
    </row>
    <row r="6626" spans="1:4">
      <c r="A6626" s="90">
        <v>7902</v>
      </c>
      <c r="B6626" s="85" t="s">
        <v>12282</v>
      </c>
      <c r="C6626" s="84" t="s">
        <v>3968</v>
      </c>
      <c r="D6626" s="86" t="s">
        <v>2619</v>
      </c>
    </row>
    <row r="6627" spans="1:4">
      <c r="A6627" s="90">
        <v>7905</v>
      </c>
      <c r="B6627" s="85" t="s">
        <v>12283</v>
      </c>
      <c r="C6627" s="84" t="s">
        <v>3630</v>
      </c>
      <c r="D6627" s="86" t="s">
        <v>2421</v>
      </c>
    </row>
    <row r="6628" spans="1:4">
      <c r="A6628" s="90">
        <v>7925</v>
      </c>
      <c r="B6628" s="85" t="s">
        <v>12284</v>
      </c>
      <c r="C6628" s="84" t="s">
        <v>3630</v>
      </c>
      <c r="D6628" s="88" t="s">
        <v>12285</v>
      </c>
    </row>
    <row r="6629" spans="1:4">
      <c r="A6629" s="90">
        <v>7933</v>
      </c>
      <c r="B6629" s="85" t="s">
        <v>12286</v>
      </c>
      <c r="C6629" s="84" t="s">
        <v>7409</v>
      </c>
      <c r="D6629" s="86" t="s">
        <v>12287</v>
      </c>
    </row>
    <row r="6630" spans="1:4">
      <c r="B6630" s="85" t="s">
        <v>12288</v>
      </c>
    </row>
    <row r="6631" spans="1:4">
      <c r="A6631" s="90">
        <v>7935</v>
      </c>
      <c r="B6631" s="85" t="s">
        <v>12289</v>
      </c>
      <c r="C6631" s="84" t="s">
        <v>7409</v>
      </c>
      <c r="D6631" s="86" t="s">
        <v>6435</v>
      </c>
    </row>
    <row r="6632" spans="1:4">
      <c r="A6632" s="90">
        <v>7936</v>
      </c>
      <c r="B6632" s="85" t="s">
        <v>12290</v>
      </c>
      <c r="C6632" s="84" t="s">
        <v>3968</v>
      </c>
      <c r="D6632" s="86" t="s">
        <v>12291</v>
      </c>
    </row>
    <row r="6633" spans="1:4">
      <c r="A6633" s="90">
        <v>7938</v>
      </c>
      <c r="B6633" s="85" t="s">
        <v>12292</v>
      </c>
      <c r="C6633" s="84" t="s">
        <v>3968</v>
      </c>
      <c r="D6633" s="86" t="s">
        <v>12293</v>
      </c>
    </row>
    <row r="6634" spans="1:4">
      <c r="B6634" s="85" t="s">
        <v>12294</v>
      </c>
    </row>
    <row r="6635" spans="1:4">
      <c r="A6635" s="90">
        <v>7939</v>
      </c>
      <c r="B6635" s="85" t="s">
        <v>12295</v>
      </c>
      <c r="C6635" s="84" t="s">
        <v>3968</v>
      </c>
      <c r="D6635" s="86" t="s">
        <v>12296</v>
      </c>
    </row>
    <row r="6636" spans="1:4">
      <c r="A6636" s="90">
        <v>7940</v>
      </c>
      <c r="B6636" s="85" t="s">
        <v>12297</v>
      </c>
      <c r="C6636" s="84" t="s">
        <v>3746</v>
      </c>
      <c r="D6636" s="86" t="s">
        <v>8327</v>
      </c>
    </row>
    <row r="6637" spans="1:4">
      <c r="A6637" s="90">
        <v>7941</v>
      </c>
      <c r="B6637" s="85" t="s">
        <v>12298</v>
      </c>
      <c r="C6637" s="84" t="s">
        <v>3612</v>
      </c>
      <c r="D6637" s="86" t="s">
        <v>3237</v>
      </c>
    </row>
    <row r="6638" spans="1:4">
      <c r="A6638" s="90">
        <v>7942</v>
      </c>
      <c r="B6638" s="85" t="s">
        <v>12299</v>
      </c>
      <c r="C6638" s="84" t="s">
        <v>3740</v>
      </c>
      <c r="D6638" s="86" t="s">
        <v>2150</v>
      </c>
    </row>
    <row r="6639" spans="1:4">
      <c r="B6639" s="85" t="s">
        <v>12300</v>
      </c>
    </row>
    <row r="6640" spans="1:4">
      <c r="A6640" s="90">
        <v>7943</v>
      </c>
      <c r="B6640" s="85" t="s">
        <v>12301</v>
      </c>
      <c r="C6640" s="84" t="s">
        <v>3630</v>
      </c>
      <c r="D6640" s="86" t="s">
        <v>2331</v>
      </c>
    </row>
    <row r="6641" spans="1:4">
      <c r="A6641" s="90">
        <v>7944</v>
      </c>
      <c r="B6641" s="85" t="s">
        <v>12302</v>
      </c>
      <c r="C6641" s="84" t="s">
        <v>3630</v>
      </c>
      <c r="D6641" s="86" t="s">
        <v>8487</v>
      </c>
    </row>
    <row r="6642" spans="1:4">
      <c r="A6642" s="90">
        <v>7945</v>
      </c>
      <c r="B6642" s="85" t="s">
        <v>12303</v>
      </c>
      <c r="C6642" s="84" t="s">
        <v>3968</v>
      </c>
      <c r="D6642" s="86" t="s">
        <v>12304</v>
      </c>
    </row>
    <row r="6643" spans="1:4">
      <c r="A6643" s="90">
        <v>7946</v>
      </c>
      <c r="B6643" s="85" t="s">
        <v>12305</v>
      </c>
      <c r="C6643" s="84" t="s">
        <v>3630</v>
      </c>
      <c r="D6643" s="88" t="s">
        <v>12306</v>
      </c>
    </row>
    <row r="6644" spans="1:4">
      <c r="A6644" s="90">
        <v>7948</v>
      </c>
      <c r="B6644" s="85" t="s">
        <v>12307</v>
      </c>
      <c r="C6644" s="84" t="s">
        <v>3630</v>
      </c>
      <c r="D6644" s="84" t="s">
        <v>1276</v>
      </c>
    </row>
    <row r="6645" spans="1:4">
      <c r="A6645" s="90">
        <v>7949</v>
      </c>
      <c r="B6645" s="85" t="s">
        <v>12308</v>
      </c>
      <c r="C6645" s="84" t="s">
        <v>3968</v>
      </c>
      <c r="D6645" s="84" t="s">
        <v>97</v>
      </c>
    </row>
    <row r="6646" spans="1:4">
      <c r="A6646" s="90">
        <v>7950</v>
      </c>
      <c r="B6646" s="85" t="s">
        <v>12309</v>
      </c>
      <c r="C6646" s="84" t="s">
        <v>3630</v>
      </c>
      <c r="D6646" s="86" t="s">
        <v>12310</v>
      </c>
    </row>
    <row r="6647" spans="1:4">
      <c r="B6647" s="85" t="s">
        <v>12311</v>
      </c>
    </row>
    <row r="6648" spans="1:4">
      <c r="A6648" s="90">
        <v>7951</v>
      </c>
      <c r="B6648" s="85" t="s">
        <v>12312</v>
      </c>
      <c r="C6648" s="84" t="s">
        <v>3630</v>
      </c>
      <c r="D6648" s="86" t="s">
        <v>3351</v>
      </c>
    </row>
    <row r="6649" spans="1:4">
      <c r="A6649" s="90">
        <v>7952</v>
      </c>
      <c r="B6649" s="85" t="s">
        <v>12313</v>
      </c>
      <c r="C6649" s="84" t="s">
        <v>3630</v>
      </c>
      <c r="D6649" s="86" t="s">
        <v>12314</v>
      </c>
    </row>
    <row r="6650" spans="1:4">
      <c r="A6650" s="90">
        <v>7953</v>
      </c>
      <c r="B6650" s="85" t="s">
        <v>12315</v>
      </c>
      <c r="C6650" s="84" t="s">
        <v>3630</v>
      </c>
      <c r="D6650" s="86" t="s">
        <v>12316</v>
      </c>
    </row>
    <row r="6651" spans="1:4">
      <c r="B6651" s="85" t="s">
        <v>4515</v>
      </c>
    </row>
    <row r="6652" spans="1:4">
      <c r="D6652" s="84" t="s">
        <v>3696</v>
      </c>
    </row>
    <row r="6653" spans="1:4">
      <c r="B6653" s="82" t="s">
        <v>12317</v>
      </c>
    </row>
    <row r="6655" spans="1:4">
      <c r="B6655" s="82" t="s">
        <v>3604</v>
      </c>
      <c r="C6655" s="83" t="s">
        <v>3605</v>
      </c>
    </row>
    <row r="6656" spans="1:4">
      <c r="D6656" s="83" t="s">
        <v>3606</v>
      </c>
    </row>
    <row r="6657" spans="1:4">
      <c r="A6657" s="83" t="s">
        <v>3607</v>
      </c>
      <c r="B6657" s="82" t="s">
        <v>3608</v>
      </c>
      <c r="C6657" s="83" t="s">
        <v>3609</v>
      </c>
    </row>
    <row r="6658" spans="1:4">
      <c r="A6658" s="90">
        <v>7954</v>
      </c>
      <c r="B6658" s="85" t="s">
        <v>12318</v>
      </c>
      <c r="C6658" s="84" t="s">
        <v>3630</v>
      </c>
      <c r="D6658" s="86" t="s">
        <v>12319</v>
      </c>
    </row>
    <row r="6659" spans="1:4">
      <c r="A6659" s="90">
        <v>7955</v>
      </c>
      <c r="B6659" s="85" t="s">
        <v>12320</v>
      </c>
      <c r="C6659" s="84" t="s">
        <v>3630</v>
      </c>
      <c r="D6659" s="88" t="s">
        <v>12321</v>
      </c>
    </row>
    <row r="6660" spans="1:4">
      <c r="A6660" s="90">
        <v>7956</v>
      </c>
      <c r="B6660" s="85" t="s">
        <v>12322</v>
      </c>
      <c r="C6660" s="84" t="s">
        <v>3968</v>
      </c>
      <c r="D6660" s="86" t="s">
        <v>3658</v>
      </c>
    </row>
    <row r="6661" spans="1:4">
      <c r="A6661" s="90">
        <v>7957</v>
      </c>
      <c r="B6661" s="85" t="s">
        <v>12323</v>
      </c>
      <c r="C6661" s="84" t="s">
        <v>3968</v>
      </c>
      <c r="D6661" s="86" t="s">
        <v>8240</v>
      </c>
    </row>
    <row r="6662" spans="1:4">
      <c r="A6662" s="90">
        <v>7958</v>
      </c>
      <c r="B6662" s="85" t="s">
        <v>12324</v>
      </c>
      <c r="C6662" s="84" t="s">
        <v>3630</v>
      </c>
      <c r="D6662" s="88" t="s">
        <v>12325</v>
      </c>
    </row>
    <row r="6663" spans="1:4">
      <c r="B6663" s="85" t="s">
        <v>12326</v>
      </c>
    </row>
    <row r="6664" spans="1:4">
      <c r="A6664" s="90">
        <v>7959</v>
      </c>
      <c r="B6664" s="85" t="s">
        <v>12327</v>
      </c>
      <c r="C6664" s="84" t="s">
        <v>3630</v>
      </c>
      <c r="D6664" s="86" t="s">
        <v>12328</v>
      </c>
    </row>
    <row r="6665" spans="1:4">
      <c r="A6665" s="90">
        <v>7960</v>
      </c>
      <c r="B6665" s="85" t="s">
        <v>12329</v>
      </c>
      <c r="C6665" s="84" t="s">
        <v>3968</v>
      </c>
      <c r="D6665" s="86" t="s">
        <v>12330</v>
      </c>
    </row>
    <row r="6666" spans="1:4">
      <c r="A6666" s="90">
        <v>7962</v>
      </c>
      <c r="B6666" s="85" t="s">
        <v>12331</v>
      </c>
      <c r="C6666" s="84" t="s">
        <v>3630</v>
      </c>
      <c r="D6666" s="86" t="s">
        <v>11244</v>
      </c>
    </row>
    <row r="6667" spans="1:4">
      <c r="A6667" s="90">
        <v>7966</v>
      </c>
      <c r="B6667" s="85" t="s">
        <v>12332</v>
      </c>
      <c r="C6667" s="84" t="s">
        <v>3630</v>
      </c>
      <c r="D6667" s="86" t="s">
        <v>12333</v>
      </c>
    </row>
    <row r="6668" spans="1:4">
      <c r="A6668" s="90">
        <v>7967</v>
      </c>
      <c r="B6668" s="85" t="s">
        <v>12334</v>
      </c>
      <c r="C6668" s="84" t="s">
        <v>3630</v>
      </c>
      <c r="D6668" s="86" t="s">
        <v>12335</v>
      </c>
    </row>
    <row r="6669" spans="1:4">
      <c r="A6669" s="90">
        <v>7973</v>
      </c>
      <c r="B6669" s="85" t="s">
        <v>12336</v>
      </c>
      <c r="C6669" s="84" t="s">
        <v>3630</v>
      </c>
      <c r="D6669" s="86" t="s">
        <v>12337</v>
      </c>
    </row>
    <row r="6670" spans="1:4">
      <c r="A6670" s="90">
        <v>7974</v>
      </c>
      <c r="B6670" s="85" t="s">
        <v>12338</v>
      </c>
      <c r="C6670" s="84" t="s">
        <v>3630</v>
      </c>
      <c r="D6670" s="86" t="s">
        <v>1450</v>
      </c>
    </row>
    <row r="6671" spans="1:4">
      <c r="A6671" s="90">
        <v>7975</v>
      </c>
      <c r="B6671" s="85" t="s">
        <v>12339</v>
      </c>
      <c r="C6671" s="84" t="s">
        <v>3630</v>
      </c>
      <c r="D6671" s="86" t="s">
        <v>3658</v>
      </c>
    </row>
    <row r="6672" spans="1:4">
      <c r="A6672" s="90">
        <v>7976</v>
      </c>
      <c r="B6672" s="85" t="s">
        <v>12340</v>
      </c>
      <c r="C6672" s="84" t="s">
        <v>3630</v>
      </c>
      <c r="D6672" s="86" t="s">
        <v>6097</v>
      </c>
    </row>
    <row r="6673" spans="1:4">
      <c r="A6673" s="90">
        <v>7977</v>
      </c>
      <c r="B6673" s="85" t="s">
        <v>12341</v>
      </c>
      <c r="C6673" s="84" t="s">
        <v>3630</v>
      </c>
      <c r="D6673" s="86" t="s">
        <v>12342</v>
      </c>
    </row>
    <row r="6674" spans="1:4">
      <c r="A6674" s="90">
        <v>7978</v>
      </c>
      <c r="B6674" s="85" t="s">
        <v>12343</v>
      </c>
      <c r="C6674" s="84" t="s">
        <v>3630</v>
      </c>
      <c r="D6674" s="86" t="s">
        <v>12344</v>
      </c>
    </row>
    <row r="6675" spans="1:4">
      <c r="A6675" s="90">
        <v>7979</v>
      </c>
      <c r="B6675" s="85" t="s">
        <v>12345</v>
      </c>
      <c r="C6675" s="84" t="s">
        <v>3630</v>
      </c>
      <c r="D6675" s="86" t="s">
        <v>12346</v>
      </c>
    </row>
    <row r="6676" spans="1:4">
      <c r="A6676" s="90">
        <v>7980</v>
      </c>
      <c r="B6676" s="85" t="s">
        <v>12347</v>
      </c>
      <c r="C6676" s="84" t="s">
        <v>3630</v>
      </c>
      <c r="D6676" s="86" t="s">
        <v>12348</v>
      </c>
    </row>
    <row r="6677" spans="1:4">
      <c r="A6677" s="90">
        <v>7981</v>
      </c>
      <c r="B6677" s="85" t="s">
        <v>12349</v>
      </c>
      <c r="C6677" s="84" t="s">
        <v>3746</v>
      </c>
      <c r="D6677" s="86" t="s">
        <v>12342</v>
      </c>
    </row>
    <row r="6678" spans="1:4">
      <c r="A6678" s="90">
        <v>7982</v>
      </c>
      <c r="B6678" s="85" t="s">
        <v>12350</v>
      </c>
      <c r="C6678" s="84" t="s">
        <v>3630</v>
      </c>
      <c r="D6678" s="86" t="s">
        <v>667</v>
      </c>
    </row>
    <row r="6679" spans="1:4">
      <c r="A6679" s="90">
        <v>7983</v>
      </c>
      <c r="B6679" s="85" t="s">
        <v>12351</v>
      </c>
      <c r="C6679" s="84" t="s">
        <v>3612</v>
      </c>
      <c r="D6679" s="86" t="s">
        <v>12352</v>
      </c>
    </row>
    <row r="6680" spans="1:4">
      <c r="A6680" s="90">
        <v>7999</v>
      </c>
      <c r="B6680" s="85" t="s">
        <v>12353</v>
      </c>
      <c r="C6680" s="84" t="s">
        <v>7409</v>
      </c>
      <c r="D6680" s="86" t="s">
        <v>12354</v>
      </c>
    </row>
    <row r="6681" spans="1:4">
      <c r="A6681" s="90">
        <v>8000</v>
      </c>
      <c r="B6681" s="85" t="s">
        <v>12355</v>
      </c>
      <c r="C6681" s="84" t="s">
        <v>7409</v>
      </c>
      <c r="D6681" s="86" t="s">
        <v>2327</v>
      </c>
    </row>
    <row r="6682" spans="1:4">
      <c r="A6682" s="90">
        <v>8001</v>
      </c>
      <c r="B6682" s="85" t="s">
        <v>12356</v>
      </c>
      <c r="C6682" s="84" t="s">
        <v>7409</v>
      </c>
      <c r="D6682" s="86" t="s">
        <v>2521</v>
      </c>
    </row>
    <row r="6683" spans="1:4">
      <c r="A6683" s="90">
        <v>8002</v>
      </c>
      <c r="B6683" s="85" t="s">
        <v>12357</v>
      </c>
      <c r="C6683" s="84" t="s">
        <v>7409</v>
      </c>
      <c r="D6683" s="86" t="s">
        <v>3100</v>
      </c>
    </row>
    <row r="6684" spans="1:4">
      <c r="A6684" s="90">
        <v>8003</v>
      </c>
      <c r="B6684" s="85" t="s">
        <v>12358</v>
      </c>
      <c r="C6684" s="84" t="s">
        <v>7409</v>
      </c>
      <c r="D6684" s="86" t="s">
        <v>12359</v>
      </c>
    </row>
    <row r="6685" spans="1:4">
      <c r="A6685" s="90">
        <v>8004</v>
      </c>
      <c r="B6685" s="85" t="s">
        <v>12360</v>
      </c>
      <c r="C6685" s="84" t="s">
        <v>7409</v>
      </c>
      <c r="D6685" s="86" t="s">
        <v>12361</v>
      </c>
    </row>
    <row r="6686" spans="1:4">
      <c r="A6686" s="90">
        <v>8005</v>
      </c>
      <c r="B6686" s="85" t="s">
        <v>12362</v>
      </c>
      <c r="C6686" s="84" t="s">
        <v>7409</v>
      </c>
      <c r="D6686" s="86" t="s">
        <v>12363</v>
      </c>
    </row>
    <row r="6687" spans="1:4">
      <c r="A6687" s="90">
        <v>8006</v>
      </c>
      <c r="B6687" s="85" t="s">
        <v>12364</v>
      </c>
      <c r="C6687" s="84" t="s">
        <v>7409</v>
      </c>
      <c r="D6687" s="86" t="s">
        <v>12365</v>
      </c>
    </row>
    <row r="6688" spans="1:4">
      <c r="A6688" s="90">
        <v>8007</v>
      </c>
      <c r="B6688" s="85" t="s">
        <v>12366</v>
      </c>
      <c r="C6688" s="84" t="s">
        <v>7409</v>
      </c>
      <c r="D6688" s="86" t="s">
        <v>12367</v>
      </c>
    </row>
    <row r="6689" spans="1:4">
      <c r="A6689" s="90">
        <v>8008</v>
      </c>
      <c r="B6689" s="85" t="s">
        <v>12368</v>
      </c>
      <c r="C6689" s="84" t="s">
        <v>7409</v>
      </c>
      <c r="D6689" s="86" t="s">
        <v>12369</v>
      </c>
    </row>
    <row r="6690" spans="1:4">
      <c r="A6690" s="90">
        <v>8009</v>
      </c>
      <c r="B6690" s="85" t="s">
        <v>12370</v>
      </c>
      <c r="C6690" s="84" t="s">
        <v>7409</v>
      </c>
      <c r="D6690" s="86" t="s">
        <v>12371</v>
      </c>
    </row>
    <row r="6691" spans="1:4">
      <c r="D6691" s="84" t="s">
        <v>3696</v>
      </c>
    </row>
    <row r="6692" spans="1:4">
      <c r="B6692" s="82" t="s">
        <v>12372</v>
      </c>
    </row>
    <row r="6694" spans="1:4">
      <c r="B6694" s="82" t="s">
        <v>3604</v>
      </c>
      <c r="C6694" s="83" t="s">
        <v>3605</v>
      </c>
    </row>
    <row r="6695" spans="1:4">
      <c r="D6695" s="83" t="s">
        <v>3606</v>
      </c>
    </row>
    <row r="6696" spans="1:4">
      <c r="A6696" s="83" t="s">
        <v>3607</v>
      </c>
      <c r="B6696" s="82" t="s">
        <v>3608</v>
      </c>
      <c r="C6696" s="83" t="s">
        <v>3609</v>
      </c>
    </row>
    <row r="6697" spans="1:4">
      <c r="A6697" s="90">
        <v>8010</v>
      </c>
      <c r="B6697" s="85" t="s">
        <v>12373</v>
      </c>
      <c r="C6697" s="84" t="s">
        <v>7409</v>
      </c>
      <c r="D6697" s="86" t="s">
        <v>346</v>
      </c>
    </row>
    <row r="6698" spans="1:4">
      <c r="A6698" s="90">
        <v>8011</v>
      </c>
      <c r="B6698" s="85" t="s">
        <v>12374</v>
      </c>
      <c r="C6698" s="84" t="s">
        <v>7409</v>
      </c>
      <c r="D6698" s="86" t="s">
        <v>10707</v>
      </c>
    </row>
    <row r="6699" spans="1:4">
      <c r="A6699" s="90">
        <v>8012</v>
      </c>
      <c r="B6699" s="85" t="s">
        <v>12375</v>
      </c>
      <c r="C6699" s="84" t="s">
        <v>7409</v>
      </c>
      <c r="D6699" s="86" t="s">
        <v>12376</v>
      </c>
    </row>
    <row r="6700" spans="1:4">
      <c r="A6700" s="90">
        <v>8013</v>
      </c>
      <c r="B6700" s="85" t="s">
        <v>12377</v>
      </c>
      <c r="C6700" s="84" t="s">
        <v>7409</v>
      </c>
      <c r="D6700" s="86" t="s">
        <v>12378</v>
      </c>
    </row>
    <row r="6701" spans="1:4">
      <c r="A6701" s="90">
        <v>8014</v>
      </c>
      <c r="B6701" s="85" t="s">
        <v>12379</v>
      </c>
      <c r="C6701" s="84" t="s">
        <v>7409</v>
      </c>
      <c r="D6701" s="86" t="s">
        <v>12380</v>
      </c>
    </row>
    <row r="6702" spans="1:4">
      <c r="A6702" s="90">
        <v>8016</v>
      </c>
      <c r="B6702" s="85" t="s">
        <v>12381</v>
      </c>
      <c r="C6702" s="84" t="s">
        <v>3630</v>
      </c>
      <c r="D6702" s="88" t="s">
        <v>12382</v>
      </c>
    </row>
    <row r="6703" spans="1:4">
      <c r="A6703" s="90">
        <v>8019</v>
      </c>
      <c r="B6703" s="85" t="s">
        <v>12383</v>
      </c>
      <c r="C6703" s="84" t="s">
        <v>3630</v>
      </c>
      <c r="D6703" s="87" t="s">
        <v>12384</v>
      </c>
    </row>
    <row r="6704" spans="1:4">
      <c r="B6704" s="85" t="s">
        <v>12385</v>
      </c>
    </row>
    <row r="6705" spans="1:4">
      <c r="A6705" s="90">
        <v>8020</v>
      </c>
      <c r="B6705" s="85" t="s">
        <v>12386</v>
      </c>
      <c r="C6705" s="84" t="s">
        <v>3630</v>
      </c>
      <c r="D6705" s="88" t="s">
        <v>12387</v>
      </c>
    </row>
    <row r="6706" spans="1:4">
      <c r="B6706" s="85" t="s">
        <v>12385</v>
      </c>
    </row>
    <row r="6707" spans="1:4">
      <c r="A6707" s="90">
        <v>8021</v>
      </c>
      <c r="B6707" s="85" t="s">
        <v>12388</v>
      </c>
      <c r="C6707" s="84" t="s">
        <v>3630</v>
      </c>
      <c r="D6707" s="86" t="s">
        <v>3466</v>
      </c>
    </row>
    <row r="6708" spans="1:4">
      <c r="A6708" s="90">
        <v>8022</v>
      </c>
      <c r="B6708" s="85" t="s">
        <v>12389</v>
      </c>
      <c r="C6708" s="84" t="s">
        <v>3630</v>
      </c>
      <c r="D6708" s="88" t="s">
        <v>12390</v>
      </c>
    </row>
    <row r="6709" spans="1:4">
      <c r="B6709" s="85" t="s">
        <v>12385</v>
      </c>
    </row>
    <row r="6710" spans="1:4">
      <c r="A6710" s="90">
        <v>8023</v>
      </c>
      <c r="B6710" s="85" t="s">
        <v>12391</v>
      </c>
      <c r="C6710" s="84" t="s">
        <v>3630</v>
      </c>
      <c r="D6710" s="88" t="s">
        <v>12392</v>
      </c>
    </row>
    <row r="6711" spans="1:4">
      <c r="B6711" s="85" t="s">
        <v>12385</v>
      </c>
    </row>
    <row r="6712" spans="1:4">
      <c r="A6712" s="90">
        <v>8024</v>
      </c>
      <c r="B6712" s="85" t="s">
        <v>12393</v>
      </c>
      <c r="C6712" s="84" t="s">
        <v>3630</v>
      </c>
      <c r="D6712" s="88" t="s">
        <v>12394</v>
      </c>
    </row>
    <row r="6713" spans="1:4">
      <c r="B6713" s="85" t="s">
        <v>12395</v>
      </c>
    </row>
    <row r="6714" spans="1:4">
      <c r="A6714" s="90">
        <v>8025</v>
      </c>
      <c r="B6714" s="85" t="s">
        <v>12396</v>
      </c>
      <c r="C6714" s="84" t="s">
        <v>3630</v>
      </c>
      <c r="D6714" s="88" t="s">
        <v>12397</v>
      </c>
    </row>
    <row r="6715" spans="1:4">
      <c r="B6715" s="85" t="s">
        <v>12385</v>
      </c>
    </row>
    <row r="6716" spans="1:4">
      <c r="A6716" s="90">
        <v>8026</v>
      </c>
      <c r="B6716" s="85" t="s">
        <v>12398</v>
      </c>
      <c r="C6716" s="84" t="s">
        <v>3630</v>
      </c>
      <c r="D6716" s="88" t="s">
        <v>12399</v>
      </c>
    </row>
    <row r="6717" spans="1:4">
      <c r="B6717" s="85" t="s">
        <v>12400</v>
      </c>
    </row>
    <row r="6718" spans="1:4">
      <c r="A6718" s="90">
        <v>8027</v>
      </c>
      <c r="B6718" s="85" t="s">
        <v>12401</v>
      </c>
      <c r="C6718" s="84" t="s">
        <v>3630</v>
      </c>
      <c r="D6718" s="88" t="s">
        <v>12399</v>
      </c>
    </row>
    <row r="6719" spans="1:4">
      <c r="B6719" s="85" t="s">
        <v>12402</v>
      </c>
    </row>
    <row r="6720" spans="1:4">
      <c r="A6720" s="90">
        <v>8028</v>
      </c>
      <c r="B6720" s="85" t="s">
        <v>12403</v>
      </c>
      <c r="C6720" s="84" t="s">
        <v>3630</v>
      </c>
      <c r="D6720" s="88" t="s">
        <v>12404</v>
      </c>
    </row>
    <row r="6721" spans="1:4">
      <c r="B6721" s="85" t="s">
        <v>12402</v>
      </c>
    </row>
    <row r="6722" spans="1:4">
      <c r="A6722" s="90">
        <v>8029</v>
      </c>
      <c r="B6722" s="85" t="s">
        <v>12405</v>
      </c>
      <c r="C6722" s="84" t="s">
        <v>3630</v>
      </c>
      <c r="D6722" s="88" t="s">
        <v>12404</v>
      </c>
    </row>
    <row r="6723" spans="1:4">
      <c r="B6723" s="85" t="s">
        <v>12385</v>
      </c>
    </row>
    <row r="6724" spans="1:4">
      <c r="A6724" s="90">
        <v>8030</v>
      </c>
      <c r="B6724" s="85" t="s">
        <v>12406</v>
      </c>
      <c r="C6724" s="84" t="s">
        <v>3630</v>
      </c>
      <c r="D6724" s="88" t="s">
        <v>12407</v>
      </c>
    </row>
    <row r="6725" spans="1:4">
      <c r="B6725" s="85" t="s">
        <v>12408</v>
      </c>
    </row>
    <row r="6726" spans="1:4">
      <c r="A6726" s="90">
        <v>8031</v>
      </c>
      <c r="B6726" s="85" t="s">
        <v>12409</v>
      </c>
      <c r="C6726" s="84" t="s">
        <v>3630</v>
      </c>
      <c r="D6726" s="86" t="s">
        <v>2974</v>
      </c>
    </row>
    <row r="6727" spans="1:4">
      <c r="A6727" s="90">
        <v>8033</v>
      </c>
      <c r="B6727" s="85" t="s">
        <v>12410</v>
      </c>
      <c r="C6727" s="84" t="s">
        <v>3630</v>
      </c>
      <c r="D6727" s="86" t="s">
        <v>10466</v>
      </c>
    </row>
    <row r="6728" spans="1:4">
      <c r="B6728" s="85" t="s">
        <v>12411</v>
      </c>
    </row>
    <row r="6729" spans="1:4">
      <c r="A6729" s="90">
        <v>8034</v>
      </c>
      <c r="B6729" s="85" t="s">
        <v>12412</v>
      </c>
      <c r="C6729" s="84" t="s">
        <v>3630</v>
      </c>
      <c r="D6729" s="86" t="s">
        <v>12413</v>
      </c>
    </row>
    <row r="6730" spans="1:4">
      <c r="B6730" s="85" t="s">
        <v>12414</v>
      </c>
    </row>
    <row r="6731" spans="1:4">
      <c r="B6731" s="85" t="s">
        <v>4668</v>
      </c>
    </row>
    <row r="6732" spans="1:4">
      <c r="A6732" s="90">
        <v>8035</v>
      </c>
      <c r="B6732" s="85" t="s">
        <v>12415</v>
      </c>
      <c r="C6732" s="84" t="s">
        <v>3630</v>
      </c>
      <c r="D6732" s="86" t="s">
        <v>12416</v>
      </c>
    </row>
    <row r="6733" spans="1:4">
      <c r="B6733" s="85" t="s">
        <v>12417</v>
      </c>
    </row>
    <row r="6734" spans="1:4">
      <c r="A6734" s="90">
        <v>8036</v>
      </c>
      <c r="B6734" s="85" t="s">
        <v>12418</v>
      </c>
      <c r="C6734" s="84" t="s">
        <v>3630</v>
      </c>
      <c r="D6734" s="88" t="s">
        <v>12419</v>
      </c>
    </row>
    <row r="6735" spans="1:4">
      <c r="B6735" s="85" t="s">
        <v>12420</v>
      </c>
    </row>
    <row r="6736" spans="1:4">
      <c r="A6736" s="90">
        <v>8037</v>
      </c>
      <c r="B6736" s="85" t="s">
        <v>12421</v>
      </c>
      <c r="C6736" s="84" t="s">
        <v>3630</v>
      </c>
      <c r="D6736" s="86" t="s">
        <v>12422</v>
      </c>
    </row>
    <row r="6737" spans="1:4">
      <c r="A6737" s="90">
        <v>8038</v>
      </c>
      <c r="B6737" s="85" t="s">
        <v>12423</v>
      </c>
      <c r="C6737" s="84" t="s">
        <v>3630</v>
      </c>
      <c r="D6737" s="88" t="s">
        <v>12424</v>
      </c>
    </row>
    <row r="6738" spans="1:4">
      <c r="B6738" s="85" t="s">
        <v>12425</v>
      </c>
    </row>
    <row r="6739" spans="1:4">
      <c r="A6739" s="90">
        <v>8039</v>
      </c>
      <c r="B6739" s="85" t="s">
        <v>12426</v>
      </c>
      <c r="C6739" s="84" t="s">
        <v>3630</v>
      </c>
      <c r="D6739" s="86" t="s">
        <v>12427</v>
      </c>
    </row>
    <row r="6740" spans="1:4">
      <c r="B6740" s="85" t="s">
        <v>12428</v>
      </c>
    </row>
    <row r="6741" spans="1:4">
      <c r="A6741" s="90">
        <v>8040</v>
      </c>
      <c r="C6741" s="84" t="s">
        <v>3630</v>
      </c>
      <c r="D6741" s="86" t="s">
        <v>12429</v>
      </c>
    </row>
    <row r="6742" spans="1:4">
      <c r="D6742" s="84" t="s">
        <v>3696</v>
      </c>
    </row>
    <row r="6743" spans="1:4">
      <c r="B6743" s="82" t="s">
        <v>12430</v>
      </c>
    </row>
    <row r="6745" spans="1:4">
      <c r="B6745" s="82" t="s">
        <v>3604</v>
      </c>
      <c r="C6745" s="83" t="s">
        <v>3605</v>
      </c>
    </row>
    <row r="6746" spans="1:4">
      <c r="D6746" s="83" t="s">
        <v>3606</v>
      </c>
    </row>
    <row r="6747" spans="1:4">
      <c r="A6747" s="83" t="s">
        <v>3607</v>
      </c>
      <c r="B6747" s="82" t="s">
        <v>3608</v>
      </c>
      <c r="C6747" s="83" t="s">
        <v>3609</v>
      </c>
    </row>
    <row r="6748" spans="1:4">
      <c r="B6748" s="85" t="s">
        <v>12431</v>
      </c>
    </row>
    <row r="6749" spans="1:4">
      <c r="B6749" s="85" t="s">
        <v>12428</v>
      </c>
    </row>
    <row r="6750" spans="1:4">
      <c r="A6750" s="90">
        <v>8041</v>
      </c>
      <c r="B6750" s="85" t="s">
        <v>12432</v>
      </c>
      <c r="C6750" s="84" t="s">
        <v>3630</v>
      </c>
      <c r="D6750" s="86" t="s">
        <v>12427</v>
      </c>
    </row>
    <row r="6751" spans="1:4">
      <c r="B6751" s="85" t="s">
        <v>12433</v>
      </c>
    </row>
    <row r="6752" spans="1:4">
      <c r="A6752" s="90">
        <v>8042</v>
      </c>
      <c r="B6752" s="85" t="s">
        <v>12434</v>
      </c>
      <c r="C6752" s="84" t="s">
        <v>3630</v>
      </c>
      <c r="D6752" s="86" t="s">
        <v>12427</v>
      </c>
    </row>
    <row r="6753" spans="1:4">
      <c r="B6753" s="85" t="s">
        <v>12428</v>
      </c>
    </row>
    <row r="6754" spans="1:4">
      <c r="A6754" s="90">
        <v>8043</v>
      </c>
      <c r="B6754" s="85" t="s">
        <v>12435</v>
      </c>
      <c r="C6754" s="84" t="s">
        <v>3630</v>
      </c>
      <c r="D6754" s="86" t="s">
        <v>12436</v>
      </c>
    </row>
    <row r="6755" spans="1:4">
      <c r="B6755" s="85" t="s">
        <v>12428</v>
      </c>
    </row>
    <row r="6756" spans="1:4">
      <c r="A6756" s="90">
        <v>8044</v>
      </c>
      <c r="B6756" s="85" t="s">
        <v>12437</v>
      </c>
      <c r="C6756" s="84" t="s">
        <v>3630</v>
      </c>
      <c r="D6756" s="86" t="s">
        <v>12429</v>
      </c>
    </row>
    <row r="6757" spans="1:4">
      <c r="B6757" s="85" t="s">
        <v>12428</v>
      </c>
    </row>
    <row r="6758" spans="1:4">
      <c r="A6758" s="90">
        <v>8045</v>
      </c>
      <c r="B6758" s="85" t="s">
        <v>12438</v>
      </c>
      <c r="C6758" s="84" t="s">
        <v>3630</v>
      </c>
      <c r="D6758" s="86" t="s">
        <v>12427</v>
      </c>
    </row>
    <row r="6759" spans="1:4">
      <c r="B6759" s="85" t="s">
        <v>12428</v>
      </c>
    </row>
    <row r="6760" spans="1:4">
      <c r="A6760" s="90">
        <v>8046</v>
      </c>
      <c r="B6760" s="85" t="s">
        <v>12439</v>
      </c>
      <c r="C6760" s="84" t="s">
        <v>3630</v>
      </c>
      <c r="D6760" s="88" t="s">
        <v>12440</v>
      </c>
    </row>
    <row r="6761" spans="1:4">
      <c r="B6761" s="85" t="s">
        <v>12428</v>
      </c>
    </row>
    <row r="6762" spans="1:4">
      <c r="A6762" s="90">
        <v>8047</v>
      </c>
      <c r="B6762" s="85" t="s">
        <v>12441</v>
      </c>
      <c r="C6762" s="84" t="s">
        <v>3630</v>
      </c>
      <c r="D6762" s="86" t="s">
        <v>12442</v>
      </c>
    </row>
    <row r="6763" spans="1:4">
      <c r="B6763" s="85" t="s">
        <v>12428</v>
      </c>
    </row>
    <row r="6764" spans="1:4">
      <c r="A6764" s="90">
        <v>8048</v>
      </c>
      <c r="B6764" s="85" t="s">
        <v>12443</v>
      </c>
      <c r="C6764" s="84" t="s">
        <v>3630</v>
      </c>
      <c r="D6764" s="88" t="s">
        <v>12444</v>
      </c>
    </row>
    <row r="6765" spans="1:4">
      <c r="B6765" s="85" t="s">
        <v>12428</v>
      </c>
    </row>
    <row r="6766" spans="1:4">
      <c r="A6766" s="90">
        <v>8049</v>
      </c>
      <c r="B6766" s="85" t="s">
        <v>12445</v>
      </c>
      <c r="C6766" s="84" t="s">
        <v>3630</v>
      </c>
      <c r="D6766" s="86" t="s">
        <v>12446</v>
      </c>
    </row>
    <row r="6767" spans="1:4">
      <c r="B6767" s="85" t="s">
        <v>12447</v>
      </c>
    </row>
    <row r="6768" spans="1:4">
      <c r="A6768" s="90">
        <v>8050</v>
      </c>
      <c r="B6768" s="85" t="s">
        <v>12448</v>
      </c>
      <c r="C6768" s="84" t="s">
        <v>3630</v>
      </c>
      <c r="D6768" s="86" t="s">
        <v>12449</v>
      </c>
    </row>
    <row r="6769" spans="1:4">
      <c r="B6769" s="85" t="s">
        <v>12428</v>
      </c>
    </row>
    <row r="6770" spans="1:4">
      <c r="A6770" s="90">
        <v>8051</v>
      </c>
      <c r="B6770" s="85" t="s">
        <v>12450</v>
      </c>
      <c r="C6770" s="84" t="s">
        <v>3630</v>
      </c>
      <c r="D6770" s="86" t="s">
        <v>12451</v>
      </c>
    </row>
    <row r="6771" spans="1:4">
      <c r="B6771" s="85" t="s">
        <v>12428</v>
      </c>
    </row>
    <row r="6772" spans="1:4">
      <c r="A6772" s="90">
        <v>8052</v>
      </c>
      <c r="B6772" s="85" t="s">
        <v>12452</v>
      </c>
      <c r="C6772" s="84" t="s">
        <v>3630</v>
      </c>
      <c r="D6772" s="86" t="s">
        <v>12453</v>
      </c>
    </row>
    <row r="6773" spans="1:4">
      <c r="B6773" s="85" t="s">
        <v>12454</v>
      </c>
    </row>
    <row r="6774" spans="1:4">
      <c r="A6774" s="90">
        <v>8053</v>
      </c>
      <c r="B6774" s="85" t="s">
        <v>12455</v>
      </c>
      <c r="C6774" s="84" t="s">
        <v>3630</v>
      </c>
      <c r="D6774" s="86" t="s">
        <v>12456</v>
      </c>
    </row>
    <row r="6775" spans="1:4">
      <c r="B6775" s="85" t="s">
        <v>12428</v>
      </c>
    </row>
    <row r="6776" spans="1:4">
      <c r="A6776" s="90">
        <v>8054</v>
      </c>
      <c r="B6776" s="85" t="s">
        <v>12457</v>
      </c>
      <c r="C6776" s="84" t="s">
        <v>3630</v>
      </c>
      <c r="D6776" s="86" t="s">
        <v>12442</v>
      </c>
    </row>
    <row r="6777" spans="1:4">
      <c r="B6777" s="85" t="s">
        <v>12428</v>
      </c>
    </row>
    <row r="6778" spans="1:4">
      <c r="A6778" s="90">
        <v>8055</v>
      </c>
      <c r="B6778" s="85" t="s">
        <v>12458</v>
      </c>
      <c r="C6778" s="84" t="s">
        <v>3630</v>
      </c>
      <c r="D6778" s="88" t="s">
        <v>12459</v>
      </c>
    </row>
    <row r="6779" spans="1:4">
      <c r="B6779" s="85" t="s">
        <v>12460</v>
      </c>
    </row>
    <row r="6780" spans="1:4">
      <c r="A6780" s="90">
        <v>8056</v>
      </c>
      <c r="B6780" s="85" t="s">
        <v>12461</v>
      </c>
      <c r="C6780" s="84" t="s">
        <v>3630</v>
      </c>
      <c r="D6780" s="88" t="s">
        <v>12462</v>
      </c>
    </row>
    <row r="6781" spans="1:4">
      <c r="B6781" s="85" t="s">
        <v>12463</v>
      </c>
    </row>
    <row r="6782" spans="1:4">
      <c r="A6782" s="90">
        <v>8058</v>
      </c>
      <c r="B6782" s="85" t="s">
        <v>12464</v>
      </c>
      <c r="C6782" s="84" t="s">
        <v>3630</v>
      </c>
      <c r="D6782" s="88" t="s">
        <v>12465</v>
      </c>
    </row>
    <row r="6783" spans="1:4">
      <c r="B6783" s="85" t="s">
        <v>12466</v>
      </c>
    </row>
    <row r="6784" spans="1:4">
      <c r="A6784" s="90">
        <v>8059</v>
      </c>
      <c r="B6784" s="85" t="s">
        <v>12467</v>
      </c>
      <c r="C6784" s="84" t="s">
        <v>3630</v>
      </c>
      <c r="D6784" s="86" t="s">
        <v>12436</v>
      </c>
    </row>
    <row r="6785" spans="1:4">
      <c r="B6785" s="85" t="s">
        <v>12454</v>
      </c>
    </row>
    <row r="6786" spans="1:4">
      <c r="A6786" s="90">
        <v>8060</v>
      </c>
      <c r="B6786" s="85" t="s">
        <v>12468</v>
      </c>
      <c r="C6786" s="84" t="s">
        <v>3630</v>
      </c>
      <c r="D6786" s="87" t="s">
        <v>12469</v>
      </c>
    </row>
    <row r="6787" spans="1:4">
      <c r="B6787" s="85" t="s">
        <v>12466</v>
      </c>
    </row>
    <row r="6788" spans="1:4">
      <c r="A6788" s="90">
        <v>8061</v>
      </c>
      <c r="B6788" s="85" t="s">
        <v>12470</v>
      </c>
      <c r="C6788" s="84" t="s">
        <v>3630</v>
      </c>
      <c r="D6788" s="88" t="s">
        <v>12471</v>
      </c>
    </row>
    <row r="6789" spans="1:4">
      <c r="B6789" s="85" t="s">
        <v>12460</v>
      </c>
    </row>
    <row r="6790" spans="1:4">
      <c r="A6790" s="90">
        <v>8062</v>
      </c>
      <c r="B6790" s="85" t="s">
        <v>12472</v>
      </c>
      <c r="C6790" s="84" t="s">
        <v>3630</v>
      </c>
      <c r="D6790" s="88" t="s">
        <v>12462</v>
      </c>
    </row>
    <row r="6791" spans="1:4">
      <c r="B6791" s="85" t="s">
        <v>12463</v>
      </c>
    </row>
    <row r="6792" spans="1:4">
      <c r="A6792" s="90">
        <v>8063</v>
      </c>
      <c r="B6792" s="85" t="s">
        <v>12473</v>
      </c>
      <c r="C6792" s="84" t="s">
        <v>3630</v>
      </c>
      <c r="D6792" s="88" t="s">
        <v>12465</v>
      </c>
    </row>
    <row r="6793" spans="1:4">
      <c r="B6793" s="85" t="s">
        <v>12466</v>
      </c>
    </row>
    <row r="6794" spans="1:4">
      <c r="A6794" s="90">
        <v>8064</v>
      </c>
      <c r="B6794" s="85" t="s">
        <v>12474</v>
      </c>
      <c r="C6794" s="84" t="s">
        <v>3630</v>
      </c>
      <c r="D6794" s="86" t="s">
        <v>12451</v>
      </c>
    </row>
    <row r="6795" spans="1:4">
      <c r="B6795" s="85" t="s">
        <v>12454</v>
      </c>
    </row>
    <row r="6796" spans="1:4">
      <c r="A6796" s="90">
        <v>8065</v>
      </c>
      <c r="B6796" s="85" t="s">
        <v>12475</v>
      </c>
      <c r="C6796" s="84" t="s">
        <v>3630</v>
      </c>
      <c r="D6796" s="88" t="s">
        <v>12476</v>
      </c>
    </row>
    <row r="6797" spans="1:4">
      <c r="B6797" s="85" t="s">
        <v>12425</v>
      </c>
    </row>
    <row r="6798" spans="1:4">
      <c r="D6798" s="84" t="s">
        <v>3696</v>
      </c>
    </row>
    <row r="6799" spans="1:4">
      <c r="B6799" s="82" t="s">
        <v>12477</v>
      </c>
    </row>
    <row r="6801" spans="1:4">
      <c r="B6801" s="82" t="s">
        <v>3604</v>
      </c>
      <c r="C6801" s="83" t="s">
        <v>3605</v>
      </c>
    </row>
    <row r="6802" spans="1:4">
      <c r="D6802" s="83" t="s">
        <v>3606</v>
      </c>
    </row>
    <row r="6803" spans="1:4">
      <c r="A6803" s="83" t="s">
        <v>3607</v>
      </c>
      <c r="B6803" s="82" t="s">
        <v>3608</v>
      </c>
      <c r="C6803" s="83" t="s">
        <v>3609</v>
      </c>
    </row>
    <row r="6804" spans="1:4">
      <c r="A6804" s="90">
        <v>8066</v>
      </c>
      <c r="B6804" s="85" t="s">
        <v>12478</v>
      </c>
      <c r="C6804" s="84" t="s">
        <v>3630</v>
      </c>
      <c r="D6804" s="88" t="s">
        <v>12479</v>
      </c>
    </row>
    <row r="6805" spans="1:4">
      <c r="B6805" s="85" t="s">
        <v>12480</v>
      </c>
    </row>
    <row r="6806" spans="1:4">
      <c r="A6806" s="90">
        <v>8067</v>
      </c>
      <c r="B6806" s="85" t="s">
        <v>12481</v>
      </c>
      <c r="C6806" s="84" t="s">
        <v>3630</v>
      </c>
      <c r="D6806" s="88" t="s">
        <v>12482</v>
      </c>
    </row>
    <row r="6807" spans="1:4">
      <c r="B6807" s="85" t="s">
        <v>12420</v>
      </c>
    </row>
    <row r="6808" spans="1:4">
      <c r="A6808" s="90">
        <v>8068</v>
      </c>
      <c r="B6808" s="85" t="s">
        <v>12483</v>
      </c>
      <c r="C6808" s="84" t="s">
        <v>3630</v>
      </c>
      <c r="D6808" s="87" t="s">
        <v>12484</v>
      </c>
    </row>
    <row r="6809" spans="1:4">
      <c r="B6809" s="85" t="s">
        <v>12420</v>
      </c>
    </row>
    <row r="6810" spans="1:4">
      <c r="A6810" s="90">
        <v>8069</v>
      </c>
      <c r="B6810" s="85" t="s">
        <v>12485</v>
      </c>
      <c r="C6810" s="84" t="s">
        <v>3630</v>
      </c>
      <c r="D6810" s="88" t="s">
        <v>12486</v>
      </c>
    </row>
    <row r="6811" spans="1:4">
      <c r="B6811" s="85" t="s">
        <v>12487</v>
      </c>
    </row>
    <row r="6812" spans="1:4">
      <c r="A6812" s="90">
        <v>8070</v>
      </c>
      <c r="B6812" s="85" t="s">
        <v>12488</v>
      </c>
      <c r="C6812" s="84" t="s">
        <v>3630</v>
      </c>
      <c r="D6812" s="88" t="s">
        <v>12489</v>
      </c>
    </row>
    <row r="6813" spans="1:4">
      <c r="B6813" s="85" t="s">
        <v>12487</v>
      </c>
    </row>
    <row r="6814" spans="1:4">
      <c r="A6814" s="90">
        <v>8071</v>
      </c>
      <c r="B6814" s="85" t="s">
        <v>12490</v>
      </c>
      <c r="C6814" s="84" t="s">
        <v>3630</v>
      </c>
      <c r="D6814" s="88" t="s">
        <v>12491</v>
      </c>
    </row>
    <row r="6815" spans="1:4">
      <c r="B6815" s="85" t="s">
        <v>12480</v>
      </c>
    </row>
    <row r="6816" spans="1:4">
      <c r="A6816" s="90">
        <v>8072</v>
      </c>
      <c r="B6816" s="85" t="s">
        <v>12492</v>
      </c>
      <c r="C6816" s="84" t="s">
        <v>3630</v>
      </c>
      <c r="D6816" s="87" t="s">
        <v>12493</v>
      </c>
    </row>
    <row r="6817" spans="1:4">
      <c r="B6817" s="85" t="s">
        <v>12480</v>
      </c>
    </row>
    <row r="6818" spans="1:4">
      <c r="A6818" s="90">
        <v>8073</v>
      </c>
      <c r="B6818" s="85" t="s">
        <v>12494</v>
      </c>
      <c r="C6818" s="84" t="s">
        <v>3630</v>
      </c>
      <c r="D6818" s="88" t="s">
        <v>12495</v>
      </c>
    </row>
    <row r="6819" spans="1:4">
      <c r="B6819" s="85" t="s">
        <v>12480</v>
      </c>
    </row>
    <row r="6820" spans="1:4">
      <c r="A6820" s="90">
        <v>8074</v>
      </c>
      <c r="B6820" s="85" t="s">
        <v>12496</v>
      </c>
      <c r="C6820" s="84" t="s">
        <v>3630</v>
      </c>
      <c r="D6820" s="88" t="s">
        <v>12497</v>
      </c>
    </row>
    <row r="6821" spans="1:4">
      <c r="B6821" s="85" t="s">
        <v>12498</v>
      </c>
    </row>
    <row r="6822" spans="1:4">
      <c r="A6822" s="90">
        <v>8075</v>
      </c>
      <c r="B6822" s="85" t="s">
        <v>12499</v>
      </c>
      <c r="C6822" s="84" t="s">
        <v>3630</v>
      </c>
      <c r="D6822" s="88" t="s">
        <v>12497</v>
      </c>
    </row>
    <row r="6823" spans="1:4">
      <c r="B6823" s="85" t="s">
        <v>12463</v>
      </c>
    </row>
    <row r="6824" spans="1:4">
      <c r="A6824" s="90">
        <v>8076</v>
      </c>
      <c r="B6824" s="85" t="s">
        <v>12500</v>
      </c>
      <c r="C6824" s="84" t="s">
        <v>3630</v>
      </c>
      <c r="D6824" s="88" t="s">
        <v>12501</v>
      </c>
    </row>
    <row r="6825" spans="1:4">
      <c r="B6825" s="85" t="s">
        <v>12463</v>
      </c>
    </row>
    <row r="6826" spans="1:4">
      <c r="A6826" s="90">
        <v>8077</v>
      </c>
      <c r="B6826" s="85" t="s">
        <v>12502</v>
      </c>
      <c r="C6826" s="84" t="s">
        <v>3630</v>
      </c>
      <c r="D6826" s="88" t="s">
        <v>12503</v>
      </c>
    </row>
    <row r="6827" spans="1:4">
      <c r="B6827" s="85" t="s">
        <v>12504</v>
      </c>
    </row>
    <row r="6828" spans="1:4">
      <c r="A6828" s="90">
        <v>8078</v>
      </c>
      <c r="B6828" s="85" t="s">
        <v>12505</v>
      </c>
      <c r="C6828" s="84" t="s">
        <v>3630</v>
      </c>
      <c r="D6828" s="88" t="s">
        <v>12506</v>
      </c>
    </row>
    <row r="6829" spans="1:4">
      <c r="B6829" s="85" t="s">
        <v>12507</v>
      </c>
    </row>
    <row r="6830" spans="1:4">
      <c r="A6830" s="90">
        <v>8079</v>
      </c>
      <c r="B6830" s="85" t="s">
        <v>12508</v>
      </c>
      <c r="C6830" s="84" t="s">
        <v>3630</v>
      </c>
      <c r="D6830" s="87" t="s">
        <v>12509</v>
      </c>
    </row>
    <row r="6831" spans="1:4">
      <c r="B6831" s="85" t="s">
        <v>12510</v>
      </c>
    </row>
    <row r="6832" spans="1:4">
      <c r="A6832" s="90">
        <v>8080</v>
      </c>
      <c r="B6832" s="85" t="s">
        <v>12511</v>
      </c>
      <c r="C6832" s="84" t="s">
        <v>3630</v>
      </c>
      <c r="D6832" s="88" t="s">
        <v>12512</v>
      </c>
    </row>
    <row r="6833" spans="1:4">
      <c r="B6833" s="85" t="s">
        <v>12510</v>
      </c>
    </row>
    <row r="6834" spans="1:4">
      <c r="A6834" s="90">
        <v>8081</v>
      </c>
      <c r="B6834" s="85" t="s">
        <v>12513</v>
      </c>
      <c r="C6834" s="84" t="s">
        <v>3630</v>
      </c>
      <c r="D6834" s="88" t="s">
        <v>12514</v>
      </c>
    </row>
    <row r="6835" spans="1:4">
      <c r="B6835" s="85" t="s">
        <v>12515</v>
      </c>
    </row>
    <row r="6836" spans="1:4">
      <c r="A6836" s="90">
        <v>8082</v>
      </c>
      <c r="B6836" s="85" t="s">
        <v>12516</v>
      </c>
      <c r="C6836" s="84" t="s">
        <v>3630</v>
      </c>
      <c r="D6836" s="87" t="s">
        <v>12517</v>
      </c>
    </row>
    <row r="6837" spans="1:4">
      <c r="B6837" s="85" t="s">
        <v>12518</v>
      </c>
    </row>
    <row r="6838" spans="1:4">
      <c r="A6838" s="90">
        <v>8083</v>
      </c>
      <c r="B6838" s="85" t="s">
        <v>12519</v>
      </c>
      <c r="C6838" s="84" t="s">
        <v>3630</v>
      </c>
      <c r="D6838" s="87" t="s">
        <v>12517</v>
      </c>
    </row>
    <row r="6839" spans="1:4">
      <c r="B6839" s="85" t="s">
        <v>12518</v>
      </c>
    </row>
    <row r="6840" spans="1:4">
      <c r="A6840" s="90">
        <v>8084</v>
      </c>
      <c r="B6840" s="85" t="s">
        <v>12520</v>
      </c>
      <c r="C6840" s="84" t="s">
        <v>3630</v>
      </c>
      <c r="D6840" s="88" t="s">
        <v>12521</v>
      </c>
    </row>
    <row r="6841" spans="1:4">
      <c r="B6841" s="85" t="s">
        <v>12518</v>
      </c>
    </row>
    <row r="6842" spans="1:4">
      <c r="A6842" s="90">
        <v>8085</v>
      </c>
      <c r="B6842" s="85" t="s">
        <v>12522</v>
      </c>
      <c r="C6842" s="84" t="s">
        <v>3630</v>
      </c>
      <c r="D6842" s="88" t="s">
        <v>12523</v>
      </c>
    </row>
    <row r="6843" spans="1:4">
      <c r="B6843" s="85" t="s">
        <v>12518</v>
      </c>
    </row>
    <row r="6844" spans="1:4">
      <c r="A6844" s="90">
        <v>8086</v>
      </c>
      <c r="B6844" s="85" t="s">
        <v>12524</v>
      </c>
      <c r="C6844" s="84" t="s">
        <v>3630</v>
      </c>
      <c r="D6844" s="87" t="s">
        <v>12525</v>
      </c>
    </row>
    <row r="6845" spans="1:4">
      <c r="B6845" s="85" t="s">
        <v>12515</v>
      </c>
    </row>
    <row r="6846" spans="1:4">
      <c r="A6846" s="90">
        <v>8087</v>
      </c>
      <c r="B6846" s="85" t="s">
        <v>12526</v>
      </c>
      <c r="C6846" s="84" t="s">
        <v>3630</v>
      </c>
      <c r="D6846" s="88" t="s">
        <v>12527</v>
      </c>
    </row>
    <row r="6847" spans="1:4">
      <c r="B6847" s="85" t="s">
        <v>12518</v>
      </c>
    </row>
    <row r="6848" spans="1:4">
      <c r="A6848" s="90">
        <v>8088</v>
      </c>
      <c r="B6848" s="85" t="s">
        <v>12528</v>
      </c>
      <c r="C6848" s="84" t="s">
        <v>3630</v>
      </c>
      <c r="D6848" s="88" t="s">
        <v>12529</v>
      </c>
    </row>
    <row r="6849" spans="1:4">
      <c r="B6849" s="85" t="s">
        <v>12518</v>
      </c>
    </row>
    <row r="6850" spans="1:4">
      <c r="A6850" s="90">
        <v>8089</v>
      </c>
      <c r="B6850" s="85" t="s">
        <v>12530</v>
      </c>
      <c r="C6850" s="84" t="s">
        <v>3630</v>
      </c>
      <c r="D6850" s="88" t="s">
        <v>12531</v>
      </c>
    </row>
    <row r="6851" spans="1:4">
      <c r="B6851" s="85" t="s">
        <v>12518</v>
      </c>
    </row>
    <row r="6852" spans="1:4">
      <c r="A6852" s="90">
        <v>8090</v>
      </c>
      <c r="B6852" s="85" t="s">
        <v>12532</v>
      </c>
      <c r="C6852" s="84" t="s">
        <v>3630</v>
      </c>
      <c r="D6852" s="88" t="s">
        <v>12533</v>
      </c>
    </row>
    <row r="6853" spans="1:4">
      <c r="B6853" s="85" t="s">
        <v>12518</v>
      </c>
    </row>
    <row r="6854" spans="1:4">
      <c r="D6854" s="84" t="s">
        <v>3696</v>
      </c>
    </row>
    <row r="6855" spans="1:4">
      <c r="B6855" s="82" t="s">
        <v>12534</v>
      </c>
    </row>
    <row r="6857" spans="1:4">
      <c r="B6857" s="82" t="s">
        <v>3604</v>
      </c>
      <c r="C6857" s="83" t="s">
        <v>3605</v>
      </c>
    </row>
    <row r="6858" spans="1:4">
      <c r="D6858" s="83" t="s">
        <v>3606</v>
      </c>
    </row>
    <row r="6859" spans="1:4">
      <c r="A6859" s="83" t="s">
        <v>3607</v>
      </c>
      <c r="B6859" s="82" t="s">
        <v>3608</v>
      </c>
      <c r="C6859" s="83" t="s">
        <v>3609</v>
      </c>
    </row>
    <row r="6860" spans="1:4">
      <c r="A6860" s="90">
        <v>8091</v>
      </c>
      <c r="B6860" s="85" t="s">
        <v>12535</v>
      </c>
      <c r="C6860" s="84" t="s">
        <v>3630</v>
      </c>
      <c r="D6860" s="88" t="s">
        <v>12536</v>
      </c>
    </row>
    <row r="6861" spans="1:4">
      <c r="B6861" s="85" t="s">
        <v>12518</v>
      </c>
    </row>
    <row r="6862" spans="1:4">
      <c r="A6862" s="90">
        <v>8092</v>
      </c>
      <c r="B6862" s="85" t="s">
        <v>12537</v>
      </c>
      <c r="C6862" s="84" t="s">
        <v>3630</v>
      </c>
      <c r="D6862" s="88" t="s">
        <v>12538</v>
      </c>
    </row>
    <row r="6863" spans="1:4">
      <c r="B6863" s="85" t="s">
        <v>12498</v>
      </c>
    </row>
    <row r="6864" spans="1:4">
      <c r="A6864" s="90">
        <v>8093</v>
      </c>
      <c r="B6864" s="85" t="s">
        <v>12539</v>
      </c>
      <c r="C6864" s="84" t="s">
        <v>3630</v>
      </c>
      <c r="D6864" s="88" t="s">
        <v>12538</v>
      </c>
    </row>
    <row r="6865" spans="1:4">
      <c r="B6865" s="85" t="s">
        <v>12498</v>
      </c>
    </row>
    <row r="6866" spans="1:4">
      <c r="A6866" s="90">
        <v>8094</v>
      </c>
      <c r="B6866" s="85" t="s">
        <v>12540</v>
      </c>
      <c r="C6866" s="84" t="s">
        <v>3630</v>
      </c>
      <c r="D6866" s="88" t="s">
        <v>12541</v>
      </c>
    </row>
    <row r="6867" spans="1:4">
      <c r="B6867" s="85" t="s">
        <v>12498</v>
      </c>
    </row>
    <row r="6868" spans="1:4">
      <c r="A6868" s="90">
        <v>8095</v>
      </c>
      <c r="B6868" s="85" t="s">
        <v>12542</v>
      </c>
      <c r="C6868" s="84" t="s">
        <v>3630</v>
      </c>
      <c r="D6868" s="88" t="s">
        <v>12543</v>
      </c>
    </row>
    <row r="6869" spans="1:4">
      <c r="B6869" s="85" t="s">
        <v>12510</v>
      </c>
    </row>
    <row r="6870" spans="1:4">
      <c r="A6870" s="90">
        <v>8096</v>
      </c>
      <c r="B6870" s="85" t="s">
        <v>12544</v>
      </c>
      <c r="C6870" s="84" t="s">
        <v>3630</v>
      </c>
      <c r="D6870" s="88" t="s">
        <v>12545</v>
      </c>
    </row>
    <row r="6871" spans="1:4">
      <c r="B6871" s="85" t="s">
        <v>12463</v>
      </c>
    </row>
    <row r="6872" spans="1:4">
      <c r="A6872" s="90">
        <v>8097</v>
      </c>
      <c r="B6872" s="85" t="s">
        <v>12546</v>
      </c>
      <c r="C6872" s="84" t="s">
        <v>3630</v>
      </c>
      <c r="D6872" s="88" t="s">
        <v>12547</v>
      </c>
    </row>
    <row r="6873" spans="1:4">
      <c r="B6873" s="85" t="s">
        <v>12466</v>
      </c>
    </row>
    <row r="6874" spans="1:4">
      <c r="A6874" s="90">
        <v>8098</v>
      </c>
      <c r="B6874" s="85" t="s">
        <v>12548</v>
      </c>
      <c r="C6874" s="84" t="s">
        <v>3630</v>
      </c>
      <c r="D6874" s="88" t="s">
        <v>12547</v>
      </c>
    </row>
    <row r="6875" spans="1:4">
      <c r="B6875" s="85" t="s">
        <v>12463</v>
      </c>
    </row>
    <row r="6876" spans="1:4">
      <c r="A6876" s="90">
        <v>8099</v>
      </c>
      <c r="B6876" s="85" t="s">
        <v>12549</v>
      </c>
      <c r="C6876" s="84" t="s">
        <v>3630</v>
      </c>
      <c r="D6876" s="88" t="s">
        <v>12550</v>
      </c>
    </row>
    <row r="6877" spans="1:4">
      <c r="A6877" s="90">
        <v>8100</v>
      </c>
      <c r="B6877" s="85" t="s">
        <v>12551</v>
      </c>
      <c r="C6877" s="84" t="s">
        <v>3630</v>
      </c>
      <c r="D6877" s="87" t="s">
        <v>12552</v>
      </c>
    </row>
    <row r="6878" spans="1:4">
      <c r="A6878" s="90">
        <v>8101</v>
      </c>
      <c r="B6878" s="85" t="s">
        <v>12553</v>
      </c>
      <c r="C6878" s="84" t="s">
        <v>3630</v>
      </c>
      <c r="D6878" s="86" t="s">
        <v>12554</v>
      </c>
    </row>
    <row r="6879" spans="1:4">
      <c r="A6879" s="90">
        <v>8102</v>
      </c>
      <c r="B6879" s="85" t="s">
        <v>12555</v>
      </c>
      <c r="C6879" s="84" t="s">
        <v>3630</v>
      </c>
      <c r="D6879" s="86" t="s">
        <v>12556</v>
      </c>
    </row>
    <row r="6880" spans="1:4">
      <c r="A6880" s="90">
        <v>8103</v>
      </c>
      <c r="B6880" s="85" t="s">
        <v>12557</v>
      </c>
      <c r="C6880" s="84" t="s">
        <v>3630</v>
      </c>
      <c r="D6880" s="88" t="s">
        <v>12558</v>
      </c>
    </row>
    <row r="6881" spans="1:4">
      <c r="A6881" s="90">
        <v>8104</v>
      </c>
      <c r="B6881" s="85" t="s">
        <v>12559</v>
      </c>
      <c r="C6881" s="84" t="s">
        <v>3630</v>
      </c>
      <c r="D6881" s="88" t="s">
        <v>12560</v>
      </c>
    </row>
    <row r="6882" spans="1:4">
      <c r="B6882" s="85" t="s">
        <v>12561</v>
      </c>
    </row>
    <row r="6883" spans="1:4">
      <c r="A6883" s="90">
        <v>8105</v>
      </c>
      <c r="B6883" s="85" t="s">
        <v>12562</v>
      </c>
      <c r="C6883" s="84" t="s">
        <v>3630</v>
      </c>
      <c r="D6883" s="88" t="s">
        <v>12563</v>
      </c>
    </row>
    <row r="6884" spans="1:4">
      <c r="A6884" s="90">
        <v>8106</v>
      </c>
      <c r="B6884" s="85" t="s">
        <v>12564</v>
      </c>
      <c r="C6884" s="84" t="s">
        <v>3630</v>
      </c>
      <c r="D6884" s="86" t="s">
        <v>12565</v>
      </c>
    </row>
    <row r="6885" spans="1:4">
      <c r="A6885" s="90">
        <v>8108</v>
      </c>
      <c r="B6885" s="85" t="s">
        <v>12566</v>
      </c>
      <c r="C6885" s="84" t="s">
        <v>3968</v>
      </c>
      <c r="D6885" s="86" t="s">
        <v>502</v>
      </c>
    </row>
    <row r="6886" spans="1:4">
      <c r="A6886" s="90">
        <v>8109</v>
      </c>
      <c r="B6886" s="85" t="s">
        <v>12567</v>
      </c>
      <c r="C6886" s="84" t="s">
        <v>3630</v>
      </c>
      <c r="D6886" s="86" t="s">
        <v>12568</v>
      </c>
    </row>
    <row r="6887" spans="1:4">
      <c r="A6887" s="90">
        <v>8114</v>
      </c>
      <c r="B6887" s="85" t="s">
        <v>12569</v>
      </c>
      <c r="C6887" s="84" t="s">
        <v>3968</v>
      </c>
      <c r="D6887" s="86" t="s">
        <v>818</v>
      </c>
    </row>
    <row r="6888" spans="1:4">
      <c r="A6888" s="90">
        <v>8115</v>
      </c>
      <c r="B6888" s="85" t="s">
        <v>12570</v>
      </c>
      <c r="C6888" s="84" t="s">
        <v>6697</v>
      </c>
      <c r="D6888" s="86" t="s">
        <v>3265</v>
      </c>
    </row>
    <row r="6889" spans="1:4">
      <c r="A6889" s="90">
        <v>8116</v>
      </c>
      <c r="B6889" s="85" t="s">
        <v>12571</v>
      </c>
      <c r="C6889" s="84" t="s">
        <v>3630</v>
      </c>
      <c r="D6889" s="88" t="s">
        <v>12572</v>
      </c>
    </row>
    <row r="6890" spans="1:4">
      <c r="A6890" s="90">
        <v>8118</v>
      </c>
      <c r="B6890" s="85" t="s">
        <v>12573</v>
      </c>
      <c r="C6890" s="84" t="s">
        <v>3666</v>
      </c>
      <c r="D6890" s="86" t="s">
        <v>988</v>
      </c>
    </row>
    <row r="6891" spans="1:4">
      <c r="A6891" s="90">
        <v>8128</v>
      </c>
      <c r="B6891" s="85" t="s">
        <v>12574</v>
      </c>
      <c r="C6891" s="84" t="s">
        <v>3630</v>
      </c>
      <c r="D6891" s="86" t="s">
        <v>12575</v>
      </c>
    </row>
    <row r="6892" spans="1:4">
      <c r="A6892" s="90">
        <v>8129</v>
      </c>
      <c r="B6892" s="85" t="s">
        <v>12576</v>
      </c>
      <c r="C6892" s="84" t="s">
        <v>3630</v>
      </c>
      <c r="D6892" s="86" t="s">
        <v>12577</v>
      </c>
    </row>
    <row r="6893" spans="1:4">
      <c r="A6893" s="90">
        <v>8130</v>
      </c>
      <c r="B6893" s="85" t="s">
        <v>12578</v>
      </c>
      <c r="C6893" s="84" t="s">
        <v>3630</v>
      </c>
      <c r="D6893" s="86" t="s">
        <v>12579</v>
      </c>
    </row>
    <row r="6894" spans="1:4">
      <c r="A6894" s="90">
        <v>8131</v>
      </c>
      <c r="B6894" s="85" t="s">
        <v>12580</v>
      </c>
      <c r="C6894" s="84" t="s">
        <v>3630</v>
      </c>
      <c r="D6894" s="88" t="s">
        <v>12581</v>
      </c>
    </row>
    <row r="6895" spans="1:4">
      <c r="A6895" s="90">
        <v>8132</v>
      </c>
      <c r="B6895" s="85" t="s">
        <v>12582</v>
      </c>
      <c r="C6895" s="84" t="s">
        <v>3968</v>
      </c>
      <c r="D6895" s="86" t="s">
        <v>1880</v>
      </c>
    </row>
    <row r="6896" spans="1:4">
      <c r="A6896" s="90">
        <v>8133</v>
      </c>
      <c r="B6896" s="85" t="s">
        <v>12583</v>
      </c>
      <c r="C6896" s="84" t="s">
        <v>7803</v>
      </c>
      <c r="D6896" s="86" t="s">
        <v>12584</v>
      </c>
    </row>
    <row r="6897" spans="1:4">
      <c r="A6897" s="90">
        <v>8135</v>
      </c>
      <c r="B6897" s="85" t="s">
        <v>12585</v>
      </c>
      <c r="C6897" s="84" t="s">
        <v>3968</v>
      </c>
      <c r="D6897" s="86" t="s">
        <v>3139</v>
      </c>
    </row>
    <row r="6898" spans="1:4">
      <c r="A6898" s="90">
        <v>8139</v>
      </c>
      <c r="B6898" s="85" t="s">
        <v>12586</v>
      </c>
      <c r="C6898" s="84" t="s">
        <v>3630</v>
      </c>
      <c r="D6898" s="88" t="s">
        <v>12587</v>
      </c>
    </row>
    <row r="6899" spans="1:4">
      <c r="D6899" s="84" t="s">
        <v>3696</v>
      </c>
    </row>
    <row r="6900" spans="1:4">
      <c r="B6900" s="82" t="s">
        <v>12588</v>
      </c>
    </row>
    <row r="6902" spans="1:4">
      <c r="B6902" s="82" t="s">
        <v>3604</v>
      </c>
      <c r="C6902" s="83" t="s">
        <v>3605</v>
      </c>
    </row>
    <row r="6903" spans="1:4">
      <c r="D6903" s="83" t="s">
        <v>3606</v>
      </c>
    </row>
    <row r="6904" spans="1:4">
      <c r="A6904" s="83" t="s">
        <v>3607</v>
      </c>
      <c r="B6904" s="82" t="s">
        <v>3608</v>
      </c>
      <c r="C6904" s="83" t="s">
        <v>3609</v>
      </c>
    </row>
    <row r="6905" spans="1:4">
      <c r="A6905" s="90">
        <v>8141</v>
      </c>
      <c r="B6905" s="85" t="s">
        <v>12589</v>
      </c>
      <c r="C6905" s="84" t="s">
        <v>3630</v>
      </c>
      <c r="D6905" s="86" t="s">
        <v>12590</v>
      </c>
    </row>
    <row r="6906" spans="1:4">
      <c r="A6906" s="90">
        <v>8142</v>
      </c>
      <c r="B6906" s="85" t="s">
        <v>12591</v>
      </c>
      <c r="C6906" s="84" t="s">
        <v>3630</v>
      </c>
      <c r="D6906" s="86" t="s">
        <v>763</v>
      </c>
    </row>
    <row r="6907" spans="1:4">
      <c r="A6907" s="90">
        <v>8143</v>
      </c>
      <c r="B6907" s="85" t="s">
        <v>12592</v>
      </c>
      <c r="C6907" s="84" t="s">
        <v>3630</v>
      </c>
      <c r="D6907" s="88" t="s">
        <v>12593</v>
      </c>
    </row>
    <row r="6908" spans="1:4">
      <c r="A6908" s="90">
        <v>8144</v>
      </c>
      <c r="B6908" s="85" t="s">
        <v>12594</v>
      </c>
      <c r="C6908" s="84" t="s">
        <v>3630</v>
      </c>
      <c r="D6908" s="86" t="s">
        <v>12595</v>
      </c>
    </row>
    <row r="6909" spans="1:4">
      <c r="A6909" s="90">
        <v>8145</v>
      </c>
      <c r="B6909" s="85" t="s">
        <v>12596</v>
      </c>
      <c r="C6909" s="84" t="s">
        <v>3968</v>
      </c>
      <c r="D6909" s="84" t="s">
        <v>594</v>
      </c>
    </row>
    <row r="6910" spans="1:4">
      <c r="A6910" s="90">
        <v>8146</v>
      </c>
      <c r="B6910" s="85" t="s">
        <v>12597</v>
      </c>
      <c r="C6910" s="84" t="s">
        <v>3968</v>
      </c>
      <c r="D6910" s="84" t="s">
        <v>394</v>
      </c>
    </row>
    <row r="6911" spans="1:4">
      <c r="A6911" s="90">
        <v>8147</v>
      </c>
      <c r="B6911" s="85" t="s">
        <v>12598</v>
      </c>
      <c r="C6911" s="84" t="s">
        <v>3968</v>
      </c>
      <c r="D6911" s="84" t="s">
        <v>272</v>
      </c>
    </row>
    <row r="6912" spans="1:4">
      <c r="A6912" s="90">
        <v>8148</v>
      </c>
      <c r="B6912" s="85" t="s">
        <v>12599</v>
      </c>
      <c r="C6912" s="84" t="s">
        <v>3968</v>
      </c>
      <c r="D6912" s="86" t="s">
        <v>502</v>
      </c>
    </row>
    <row r="6913" spans="1:4">
      <c r="A6913" s="90">
        <v>8151</v>
      </c>
      <c r="B6913" s="85" t="s">
        <v>12600</v>
      </c>
      <c r="C6913" s="84" t="s">
        <v>3746</v>
      </c>
      <c r="D6913" s="86" t="s">
        <v>408</v>
      </c>
    </row>
    <row r="6914" spans="1:4">
      <c r="A6914" s="90">
        <v>8152</v>
      </c>
      <c r="B6914" s="85" t="s">
        <v>12601</v>
      </c>
      <c r="C6914" s="84" t="s">
        <v>3746</v>
      </c>
      <c r="D6914" s="86" t="s">
        <v>12602</v>
      </c>
    </row>
    <row r="6915" spans="1:4">
      <c r="A6915" s="90">
        <v>8168</v>
      </c>
      <c r="B6915" s="85" t="s">
        <v>12603</v>
      </c>
      <c r="C6915" s="84" t="s">
        <v>3630</v>
      </c>
      <c r="D6915" s="86" t="s">
        <v>12604</v>
      </c>
    </row>
    <row r="6916" spans="1:4">
      <c r="A6916" s="90">
        <v>8169</v>
      </c>
      <c r="B6916" s="85" t="s">
        <v>12605</v>
      </c>
      <c r="C6916" s="84" t="s">
        <v>3630</v>
      </c>
      <c r="D6916" s="86" t="s">
        <v>12606</v>
      </c>
    </row>
    <row r="6917" spans="1:4">
      <c r="A6917" s="90">
        <v>8171</v>
      </c>
      <c r="B6917" s="85" t="s">
        <v>12607</v>
      </c>
      <c r="C6917" s="84" t="s">
        <v>3630</v>
      </c>
      <c r="D6917" s="86" t="s">
        <v>12608</v>
      </c>
    </row>
    <row r="6918" spans="1:4">
      <c r="A6918" s="90">
        <v>8175</v>
      </c>
      <c r="B6918" s="85" t="s">
        <v>12609</v>
      </c>
      <c r="C6918" s="84" t="s">
        <v>3630</v>
      </c>
      <c r="D6918" s="88" t="s">
        <v>12610</v>
      </c>
    </row>
    <row r="6919" spans="1:4">
      <c r="A6919" s="90">
        <v>8176</v>
      </c>
      <c r="B6919" s="85" t="s">
        <v>12611</v>
      </c>
      <c r="C6919" s="84" t="s">
        <v>3630</v>
      </c>
      <c r="D6919" s="87" t="s">
        <v>12612</v>
      </c>
    </row>
    <row r="6920" spans="1:4">
      <c r="A6920" s="90">
        <v>8177</v>
      </c>
      <c r="B6920" s="85" t="s">
        <v>12613</v>
      </c>
      <c r="C6920" s="84" t="s">
        <v>3630</v>
      </c>
      <c r="D6920" s="88" t="s">
        <v>12614</v>
      </c>
    </row>
    <row r="6921" spans="1:4">
      <c r="A6921" s="90">
        <v>8185</v>
      </c>
      <c r="B6921" s="85" t="s">
        <v>12615</v>
      </c>
      <c r="C6921" s="84" t="s">
        <v>3630</v>
      </c>
      <c r="D6921" s="88" t="s">
        <v>12616</v>
      </c>
    </row>
    <row r="6922" spans="1:4">
      <c r="A6922" s="90">
        <v>8193</v>
      </c>
      <c r="B6922" s="85" t="s">
        <v>12617</v>
      </c>
      <c r="C6922" s="84" t="s">
        <v>3968</v>
      </c>
      <c r="D6922" s="86" t="s">
        <v>12618</v>
      </c>
    </row>
    <row r="6923" spans="1:4">
      <c r="A6923" s="90">
        <v>8194</v>
      </c>
      <c r="B6923" s="85" t="s">
        <v>12619</v>
      </c>
      <c r="C6923" s="84" t="s">
        <v>3968</v>
      </c>
      <c r="D6923" s="86" t="s">
        <v>3655</v>
      </c>
    </row>
    <row r="6924" spans="1:4">
      <c r="A6924" s="90">
        <v>8195</v>
      </c>
      <c r="B6924" s="85" t="s">
        <v>12620</v>
      </c>
      <c r="C6924" s="84" t="s">
        <v>3630</v>
      </c>
      <c r="D6924" s="86" t="s">
        <v>12621</v>
      </c>
    </row>
    <row r="6925" spans="1:4">
      <c r="A6925" s="90">
        <v>8197</v>
      </c>
      <c r="B6925" s="85" t="s">
        <v>12622</v>
      </c>
      <c r="C6925" s="84" t="s">
        <v>3630</v>
      </c>
      <c r="D6925" s="86" t="s">
        <v>12623</v>
      </c>
    </row>
    <row r="6926" spans="1:4">
      <c r="A6926" s="90">
        <v>8198</v>
      </c>
      <c r="B6926" s="85" t="s">
        <v>12624</v>
      </c>
      <c r="C6926" s="84" t="s">
        <v>3968</v>
      </c>
      <c r="D6926" s="86" t="s">
        <v>12625</v>
      </c>
    </row>
    <row r="6927" spans="1:4">
      <c r="A6927" s="90">
        <v>8199</v>
      </c>
      <c r="B6927" s="85" t="s">
        <v>12626</v>
      </c>
      <c r="C6927" s="84" t="s">
        <v>3968</v>
      </c>
      <c r="D6927" s="86" t="s">
        <v>12627</v>
      </c>
    </row>
    <row r="6928" spans="1:4">
      <c r="A6928" s="90">
        <v>8200</v>
      </c>
      <c r="B6928" s="85" t="s">
        <v>12628</v>
      </c>
      <c r="C6928" s="84" t="s">
        <v>3968</v>
      </c>
      <c r="D6928" s="86" t="s">
        <v>12629</v>
      </c>
    </row>
    <row r="6929" spans="1:4">
      <c r="A6929" s="90">
        <v>8201</v>
      </c>
      <c r="B6929" s="85" t="s">
        <v>12630</v>
      </c>
      <c r="C6929" s="84" t="s">
        <v>3968</v>
      </c>
      <c r="D6929" s="86" t="s">
        <v>12631</v>
      </c>
    </row>
    <row r="6930" spans="1:4">
      <c r="A6930" s="90">
        <v>8202</v>
      </c>
      <c r="B6930" s="85" t="s">
        <v>12632</v>
      </c>
      <c r="C6930" s="84" t="s">
        <v>3968</v>
      </c>
      <c r="D6930" s="86" t="s">
        <v>3331</v>
      </c>
    </row>
    <row r="6931" spans="1:4">
      <c r="A6931" s="90">
        <v>8203</v>
      </c>
      <c r="B6931" s="85" t="s">
        <v>12633</v>
      </c>
      <c r="C6931" s="84" t="s">
        <v>3968</v>
      </c>
      <c r="D6931" s="86" t="s">
        <v>12634</v>
      </c>
    </row>
    <row r="6932" spans="1:4">
      <c r="A6932" s="90">
        <v>8204</v>
      </c>
      <c r="B6932" s="85" t="s">
        <v>12635</v>
      </c>
      <c r="C6932" s="84" t="s">
        <v>3968</v>
      </c>
      <c r="D6932" s="86" t="s">
        <v>12636</v>
      </c>
    </row>
    <row r="6933" spans="1:4">
      <c r="A6933" s="90">
        <v>8205</v>
      </c>
      <c r="B6933" s="85" t="s">
        <v>12637</v>
      </c>
      <c r="C6933" s="84" t="s">
        <v>3630</v>
      </c>
      <c r="D6933" s="86" t="s">
        <v>695</v>
      </c>
    </row>
    <row r="6934" spans="1:4">
      <c r="A6934" s="90">
        <v>8206</v>
      </c>
      <c r="B6934" s="85" t="s">
        <v>12638</v>
      </c>
      <c r="C6934" s="84" t="s">
        <v>3630</v>
      </c>
      <c r="D6934" s="86" t="s">
        <v>485</v>
      </c>
    </row>
    <row r="6935" spans="1:4">
      <c r="A6935" s="90">
        <v>8207</v>
      </c>
      <c r="B6935" s="85" t="s">
        <v>12639</v>
      </c>
      <c r="C6935" s="84" t="s">
        <v>3630</v>
      </c>
      <c r="D6935" s="86" t="s">
        <v>923</v>
      </c>
    </row>
    <row r="6936" spans="1:4">
      <c r="A6936" s="90">
        <v>8208</v>
      </c>
      <c r="B6936" s="85" t="s">
        <v>12640</v>
      </c>
      <c r="C6936" s="84" t="s">
        <v>3746</v>
      </c>
      <c r="D6936" s="86" t="s">
        <v>1552</v>
      </c>
    </row>
    <row r="6937" spans="1:4">
      <c r="A6937" s="90">
        <v>8209</v>
      </c>
      <c r="B6937" s="85" t="s">
        <v>12641</v>
      </c>
      <c r="C6937" s="84" t="s">
        <v>3968</v>
      </c>
      <c r="D6937" s="86" t="s">
        <v>1225</v>
      </c>
    </row>
    <row r="6938" spans="1:4">
      <c r="D6938" s="84" t="s">
        <v>3696</v>
      </c>
    </row>
    <row r="6939" spans="1:4">
      <c r="B6939" s="82" t="s">
        <v>12642</v>
      </c>
    </row>
    <row r="6941" spans="1:4">
      <c r="B6941" s="82" t="s">
        <v>3604</v>
      </c>
      <c r="C6941" s="83" t="s">
        <v>3605</v>
      </c>
    </row>
    <row r="6942" spans="1:4">
      <c r="D6942" s="83" t="s">
        <v>3606</v>
      </c>
    </row>
    <row r="6943" spans="1:4">
      <c r="A6943" s="83" t="s">
        <v>3607</v>
      </c>
      <c r="B6943" s="82" t="s">
        <v>3608</v>
      </c>
      <c r="C6943" s="83" t="s">
        <v>3609</v>
      </c>
    </row>
    <row r="6944" spans="1:4">
      <c r="A6944" s="90">
        <v>8211</v>
      </c>
      <c r="B6944" s="85" t="s">
        <v>12643</v>
      </c>
      <c r="C6944" s="84" t="s">
        <v>7409</v>
      </c>
      <c r="D6944" s="86" t="s">
        <v>1026</v>
      </c>
    </row>
    <row r="6945" spans="1:4">
      <c r="A6945" s="90">
        <v>8212</v>
      </c>
      <c r="B6945" s="85" t="s">
        <v>12644</v>
      </c>
      <c r="C6945" s="84" t="s">
        <v>3630</v>
      </c>
      <c r="D6945" s="86" t="s">
        <v>401</v>
      </c>
    </row>
    <row r="6946" spans="1:4">
      <c r="A6946" s="90">
        <v>8213</v>
      </c>
      <c r="B6946" s="85" t="s">
        <v>12645</v>
      </c>
      <c r="C6946" s="84" t="s">
        <v>12646</v>
      </c>
      <c r="D6946" s="86" t="s">
        <v>12647</v>
      </c>
    </row>
    <row r="6947" spans="1:4">
      <c r="A6947" s="90">
        <v>8214</v>
      </c>
      <c r="B6947" s="85" t="s">
        <v>12648</v>
      </c>
      <c r="C6947" s="84" t="s">
        <v>3630</v>
      </c>
      <c r="D6947" s="84" t="s">
        <v>423</v>
      </c>
    </row>
    <row r="6948" spans="1:4">
      <c r="A6948" s="90">
        <v>8215</v>
      </c>
      <c r="B6948" s="85" t="s">
        <v>12649</v>
      </c>
      <c r="C6948" s="84" t="s">
        <v>3630</v>
      </c>
      <c r="D6948" s="86" t="s">
        <v>2751</v>
      </c>
    </row>
    <row r="6949" spans="1:4">
      <c r="A6949" s="90">
        <v>8216</v>
      </c>
      <c r="B6949" s="85" t="s">
        <v>12650</v>
      </c>
      <c r="C6949" s="84" t="s">
        <v>3630</v>
      </c>
      <c r="D6949" s="86" t="s">
        <v>696</v>
      </c>
    </row>
    <row r="6950" spans="1:4">
      <c r="A6950" s="90">
        <v>8223</v>
      </c>
      <c r="B6950" s="85" t="s">
        <v>12651</v>
      </c>
      <c r="C6950" s="84" t="s">
        <v>3630</v>
      </c>
      <c r="D6950" s="88" t="s">
        <v>12652</v>
      </c>
    </row>
    <row r="6951" spans="1:4">
      <c r="A6951" s="90">
        <v>8235</v>
      </c>
      <c r="B6951" s="85" t="s">
        <v>12653</v>
      </c>
      <c r="C6951" s="84" t="s">
        <v>3630</v>
      </c>
      <c r="D6951" s="87" t="s">
        <v>12654</v>
      </c>
    </row>
    <row r="6952" spans="1:4">
      <c r="A6952" s="90">
        <v>8238</v>
      </c>
      <c r="B6952" s="85" t="s">
        <v>12655</v>
      </c>
      <c r="C6952" s="84" t="s">
        <v>3630</v>
      </c>
      <c r="D6952" s="86" t="s">
        <v>12656</v>
      </c>
    </row>
    <row r="6953" spans="1:4">
      <c r="A6953" s="90">
        <v>8239</v>
      </c>
      <c r="B6953" s="85" t="s">
        <v>12657</v>
      </c>
      <c r="C6953" s="84" t="s">
        <v>3904</v>
      </c>
      <c r="D6953" s="86" t="s">
        <v>9172</v>
      </c>
    </row>
    <row r="6954" spans="1:4">
      <c r="A6954" s="90">
        <v>8240</v>
      </c>
      <c r="B6954" s="85" t="s">
        <v>12658</v>
      </c>
      <c r="C6954" s="84" t="s">
        <v>3904</v>
      </c>
      <c r="D6954" s="86" t="s">
        <v>12659</v>
      </c>
    </row>
    <row r="6955" spans="1:4">
      <c r="A6955" s="90">
        <v>8241</v>
      </c>
      <c r="B6955" s="85" t="s">
        <v>12660</v>
      </c>
      <c r="C6955" s="84" t="s">
        <v>3968</v>
      </c>
      <c r="D6955" s="86" t="s">
        <v>12661</v>
      </c>
    </row>
    <row r="6956" spans="1:4">
      <c r="A6956" s="90">
        <v>8243</v>
      </c>
      <c r="B6956" s="85" t="s">
        <v>12662</v>
      </c>
      <c r="C6956" s="84" t="s">
        <v>3630</v>
      </c>
      <c r="D6956" s="86" t="s">
        <v>1723</v>
      </c>
    </row>
    <row r="6957" spans="1:4">
      <c r="A6957" s="90">
        <v>8244</v>
      </c>
      <c r="B6957" s="85" t="s">
        <v>12663</v>
      </c>
      <c r="C6957" s="84" t="s">
        <v>3630</v>
      </c>
      <c r="D6957" s="86" t="s">
        <v>1601</v>
      </c>
    </row>
    <row r="6958" spans="1:4">
      <c r="A6958" s="90">
        <v>8247</v>
      </c>
      <c r="B6958" s="85" t="s">
        <v>12664</v>
      </c>
      <c r="C6958" s="84" t="s">
        <v>3746</v>
      </c>
      <c r="D6958" s="86" t="s">
        <v>3025</v>
      </c>
    </row>
    <row r="6959" spans="1:4">
      <c r="A6959" s="90">
        <v>8249</v>
      </c>
      <c r="B6959" s="85" t="s">
        <v>12665</v>
      </c>
      <c r="C6959" s="84" t="s">
        <v>3630</v>
      </c>
      <c r="D6959" s="86" t="s">
        <v>585</v>
      </c>
    </row>
    <row r="6960" spans="1:4">
      <c r="A6960" s="90">
        <v>8250</v>
      </c>
      <c r="B6960" s="85" t="s">
        <v>12666</v>
      </c>
      <c r="C6960" s="84" t="s">
        <v>3676</v>
      </c>
      <c r="D6960" s="86" t="s">
        <v>1363</v>
      </c>
    </row>
    <row r="6961" spans="1:4">
      <c r="A6961" s="90">
        <v>8251</v>
      </c>
      <c r="B6961" s="85" t="s">
        <v>12667</v>
      </c>
      <c r="C6961" s="84" t="s">
        <v>3630</v>
      </c>
      <c r="D6961" s="88" t="s">
        <v>12668</v>
      </c>
    </row>
    <row r="6962" spans="1:4">
      <c r="A6962" s="90">
        <v>8252</v>
      </c>
      <c r="B6962" s="85" t="s">
        <v>12669</v>
      </c>
      <c r="C6962" s="84" t="s">
        <v>3630</v>
      </c>
      <c r="D6962" s="88" t="s">
        <v>12670</v>
      </c>
    </row>
    <row r="6963" spans="1:4">
      <c r="A6963" s="90">
        <v>8253</v>
      </c>
      <c r="B6963" s="85" t="s">
        <v>12671</v>
      </c>
      <c r="C6963" s="84" t="s">
        <v>3630</v>
      </c>
      <c r="D6963" s="88" t="s">
        <v>12672</v>
      </c>
    </row>
    <row r="6964" spans="1:4">
      <c r="B6964" s="85" t="s">
        <v>12673</v>
      </c>
    </row>
    <row r="6965" spans="1:4">
      <c r="A6965" s="90">
        <v>8254</v>
      </c>
      <c r="B6965" s="85" t="s">
        <v>12674</v>
      </c>
      <c r="C6965" s="84" t="s">
        <v>3630</v>
      </c>
      <c r="D6965" s="88" t="s">
        <v>12675</v>
      </c>
    </row>
    <row r="6966" spans="1:4">
      <c r="B6966" s="85" t="s">
        <v>12676</v>
      </c>
    </row>
    <row r="6967" spans="1:4">
      <c r="A6967" s="90">
        <v>8255</v>
      </c>
      <c r="B6967" s="85" t="s">
        <v>12677</v>
      </c>
      <c r="C6967" s="84" t="s">
        <v>3630</v>
      </c>
      <c r="D6967" s="86" t="s">
        <v>12678</v>
      </c>
    </row>
    <row r="6968" spans="1:4">
      <c r="A6968" s="90">
        <v>8256</v>
      </c>
      <c r="B6968" s="85" t="s">
        <v>12679</v>
      </c>
      <c r="C6968" s="84" t="s">
        <v>3630</v>
      </c>
      <c r="D6968" s="86" t="s">
        <v>12680</v>
      </c>
    </row>
    <row r="6969" spans="1:4">
      <c r="A6969" s="90">
        <v>8257</v>
      </c>
      <c r="B6969" s="85" t="s">
        <v>12681</v>
      </c>
      <c r="C6969" s="84" t="s">
        <v>3630</v>
      </c>
      <c r="D6969" s="86" t="s">
        <v>12682</v>
      </c>
    </row>
    <row r="6970" spans="1:4">
      <c r="A6970" s="90">
        <v>8258</v>
      </c>
      <c r="B6970" s="85" t="s">
        <v>12683</v>
      </c>
      <c r="C6970" s="84" t="s">
        <v>3612</v>
      </c>
      <c r="D6970" s="86" t="s">
        <v>7269</v>
      </c>
    </row>
    <row r="6971" spans="1:4">
      <c r="A6971" s="90">
        <v>8259</v>
      </c>
      <c r="B6971" s="85" t="s">
        <v>12684</v>
      </c>
      <c r="C6971" s="84" t="s">
        <v>3630</v>
      </c>
      <c r="D6971" s="87" t="s">
        <v>12685</v>
      </c>
    </row>
    <row r="6972" spans="1:4">
      <c r="B6972" s="85" t="s">
        <v>12686</v>
      </c>
    </row>
    <row r="6973" spans="1:4">
      <c r="A6973" s="90">
        <v>8260</v>
      </c>
      <c r="B6973" s="85" t="s">
        <v>12687</v>
      </c>
      <c r="C6973" s="84" t="s">
        <v>3630</v>
      </c>
      <c r="D6973" s="87" t="s">
        <v>12688</v>
      </c>
    </row>
    <row r="6974" spans="1:4">
      <c r="B6974" s="85" t="s">
        <v>12686</v>
      </c>
    </row>
    <row r="6975" spans="1:4">
      <c r="A6975" s="90">
        <v>8261</v>
      </c>
      <c r="B6975" s="85" t="s">
        <v>12689</v>
      </c>
      <c r="C6975" s="84" t="s">
        <v>3630</v>
      </c>
      <c r="D6975" s="86" t="s">
        <v>9101</v>
      </c>
    </row>
    <row r="6976" spans="1:4">
      <c r="B6976" s="85" t="s">
        <v>4515</v>
      </c>
    </row>
    <row r="6977" spans="1:4">
      <c r="A6977" s="90">
        <v>8262</v>
      </c>
      <c r="B6977" s="85" t="s">
        <v>12690</v>
      </c>
      <c r="C6977" s="84" t="s">
        <v>3676</v>
      </c>
      <c r="D6977" s="86" t="s">
        <v>1615</v>
      </c>
    </row>
    <row r="6978" spans="1:4">
      <c r="A6978" s="90">
        <v>8263</v>
      </c>
      <c r="B6978" s="85" t="s">
        <v>12691</v>
      </c>
      <c r="C6978" s="84" t="s">
        <v>3676</v>
      </c>
      <c r="D6978" s="86" t="s">
        <v>1657</v>
      </c>
    </row>
    <row r="6979" spans="1:4">
      <c r="A6979" s="90">
        <v>8264</v>
      </c>
      <c r="B6979" s="85" t="s">
        <v>12692</v>
      </c>
      <c r="C6979" s="84" t="s">
        <v>3676</v>
      </c>
      <c r="D6979" s="86" t="s">
        <v>12693</v>
      </c>
    </row>
    <row r="6980" spans="1:4">
      <c r="D6980" s="84" t="s">
        <v>3696</v>
      </c>
    </row>
    <row r="6981" spans="1:4">
      <c r="B6981" s="82" t="s">
        <v>12694</v>
      </c>
    </row>
    <row r="6983" spans="1:4">
      <c r="B6983" s="82" t="s">
        <v>3604</v>
      </c>
      <c r="C6983" s="83" t="s">
        <v>3605</v>
      </c>
    </row>
    <row r="6984" spans="1:4">
      <c r="D6984" s="83" t="s">
        <v>3606</v>
      </c>
    </row>
    <row r="6985" spans="1:4">
      <c r="A6985" s="83" t="s">
        <v>3607</v>
      </c>
      <c r="B6985" s="82" t="s">
        <v>3608</v>
      </c>
      <c r="C6985" s="83" t="s">
        <v>3609</v>
      </c>
    </row>
    <row r="6986" spans="1:4">
      <c r="A6986" s="90">
        <v>8265</v>
      </c>
      <c r="B6986" s="85" t="s">
        <v>12695</v>
      </c>
      <c r="C6986" s="84" t="s">
        <v>3676</v>
      </c>
      <c r="D6986" s="86" t="s">
        <v>1480</v>
      </c>
    </row>
    <row r="6987" spans="1:4">
      <c r="A6987" s="90">
        <v>8266</v>
      </c>
      <c r="B6987" s="85" t="s">
        <v>12696</v>
      </c>
      <c r="C6987" s="84" t="s">
        <v>3676</v>
      </c>
      <c r="D6987" s="84" t="s">
        <v>2390</v>
      </c>
    </row>
    <row r="6988" spans="1:4">
      <c r="A6988" s="90">
        <v>8267</v>
      </c>
      <c r="B6988" s="85" t="s">
        <v>12697</v>
      </c>
      <c r="C6988" s="84" t="s">
        <v>3746</v>
      </c>
      <c r="D6988" s="86" t="s">
        <v>2998</v>
      </c>
    </row>
    <row r="6989" spans="1:4">
      <c r="A6989" s="90">
        <v>8268</v>
      </c>
      <c r="B6989" s="85" t="s">
        <v>12698</v>
      </c>
      <c r="C6989" s="84" t="s">
        <v>3676</v>
      </c>
      <c r="D6989" s="84" t="s">
        <v>1673</v>
      </c>
    </row>
    <row r="6990" spans="1:4">
      <c r="A6990" s="90">
        <v>8269</v>
      </c>
      <c r="B6990" s="85" t="s">
        <v>12699</v>
      </c>
      <c r="C6990" s="84" t="s">
        <v>3968</v>
      </c>
      <c r="D6990" s="86" t="s">
        <v>1225</v>
      </c>
    </row>
    <row r="6991" spans="1:4">
      <c r="A6991" s="90">
        <v>8272</v>
      </c>
      <c r="B6991" s="85" t="s">
        <v>12700</v>
      </c>
      <c r="C6991" s="84" t="s">
        <v>3968</v>
      </c>
      <c r="D6991" s="86" t="s">
        <v>1505</v>
      </c>
    </row>
    <row r="6992" spans="1:4">
      <c r="A6992" s="90">
        <v>8275</v>
      </c>
      <c r="B6992" s="85" t="s">
        <v>12701</v>
      </c>
      <c r="C6992" s="84" t="s">
        <v>3676</v>
      </c>
      <c r="D6992" s="86" t="s">
        <v>565</v>
      </c>
    </row>
    <row r="6993" spans="1:4">
      <c r="A6993" s="90">
        <v>8277</v>
      </c>
      <c r="B6993" s="85" t="s">
        <v>12702</v>
      </c>
      <c r="C6993" s="84" t="s">
        <v>3630</v>
      </c>
      <c r="D6993" s="88" t="s">
        <v>12703</v>
      </c>
    </row>
    <row r="6994" spans="1:4">
      <c r="B6994" s="85" t="s">
        <v>12704</v>
      </c>
    </row>
    <row r="6995" spans="1:4">
      <c r="A6995" s="90">
        <v>8278</v>
      </c>
      <c r="B6995" s="85" t="s">
        <v>12705</v>
      </c>
      <c r="C6995" s="84" t="s">
        <v>3630</v>
      </c>
      <c r="D6995" s="88" t="s">
        <v>12706</v>
      </c>
    </row>
    <row r="6996" spans="1:4">
      <c r="A6996" s="90">
        <v>8279</v>
      </c>
      <c r="B6996" s="85" t="s">
        <v>12707</v>
      </c>
      <c r="C6996" s="84" t="s">
        <v>3630</v>
      </c>
      <c r="D6996" s="86" t="s">
        <v>12708</v>
      </c>
    </row>
    <row r="6997" spans="1:4">
      <c r="A6997" s="90">
        <v>8280</v>
      </c>
      <c r="B6997" s="85" t="s">
        <v>12709</v>
      </c>
      <c r="C6997" s="84" t="s">
        <v>12710</v>
      </c>
      <c r="D6997" s="86" t="s">
        <v>379</v>
      </c>
    </row>
    <row r="6998" spans="1:4">
      <c r="A6998" s="90">
        <v>8281</v>
      </c>
      <c r="B6998" s="85" t="s">
        <v>12711</v>
      </c>
      <c r="C6998" s="84" t="s">
        <v>7629</v>
      </c>
      <c r="D6998" s="86" t="s">
        <v>2409</v>
      </c>
    </row>
    <row r="6999" spans="1:4">
      <c r="A6999" s="90">
        <v>8282</v>
      </c>
      <c r="B6999" s="85" t="s">
        <v>12712</v>
      </c>
      <c r="C6999" s="84" t="s">
        <v>3630</v>
      </c>
      <c r="D6999" s="86" t="s">
        <v>12713</v>
      </c>
    </row>
    <row r="7000" spans="1:4">
      <c r="A7000" s="90">
        <v>8283</v>
      </c>
      <c r="B7000" s="85" t="s">
        <v>12714</v>
      </c>
      <c r="C7000" s="84" t="s">
        <v>3968</v>
      </c>
      <c r="D7000" s="86" t="s">
        <v>4337</v>
      </c>
    </row>
    <row r="7001" spans="1:4">
      <c r="A7001" s="90">
        <v>8284</v>
      </c>
      <c r="B7001" s="85" t="s">
        <v>12715</v>
      </c>
      <c r="C7001" s="84" t="s">
        <v>3630</v>
      </c>
      <c r="D7001" s="86" t="s">
        <v>5965</v>
      </c>
    </row>
    <row r="7002" spans="1:4">
      <c r="B7002" s="85" t="s">
        <v>12716</v>
      </c>
    </row>
    <row r="7003" spans="1:4">
      <c r="A7003" s="90">
        <v>8285</v>
      </c>
      <c r="B7003" s="85" t="s">
        <v>12717</v>
      </c>
      <c r="C7003" s="84" t="s">
        <v>3630</v>
      </c>
      <c r="D7003" s="86" t="s">
        <v>12718</v>
      </c>
    </row>
    <row r="7004" spans="1:4">
      <c r="A7004" s="90">
        <v>8286</v>
      </c>
      <c r="B7004" s="85" t="s">
        <v>12719</v>
      </c>
      <c r="C7004" s="84" t="s">
        <v>3630</v>
      </c>
      <c r="D7004" s="86" t="s">
        <v>12718</v>
      </c>
    </row>
    <row r="7005" spans="1:4">
      <c r="A7005" s="90">
        <v>8287</v>
      </c>
      <c r="B7005" s="85" t="s">
        <v>12720</v>
      </c>
      <c r="C7005" s="84" t="s">
        <v>3904</v>
      </c>
      <c r="D7005" s="86" t="s">
        <v>12721</v>
      </c>
    </row>
    <row r="7006" spans="1:4">
      <c r="A7006" s="90">
        <v>8288</v>
      </c>
      <c r="B7006" s="85" t="s">
        <v>12722</v>
      </c>
      <c r="C7006" s="84" t="s">
        <v>3904</v>
      </c>
      <c r="D7006" s="86" t="s">
        <v>12723</v>
      </c>
    </row>
    <row r="7007" spans="1:4">
      <c r="A7007" s="90">
        <v>8289</v>
      </c>
      <c r="B7007" s="85" t="s">
        <v>12724</v>
      </c>
      <c r="C7007" s="84" t="s">
        <v>3904</v>
      </c>
      <c r="D7007" s="86" t="s">
        <v>12725</v>
      </c>
    </row>
    <row r="7008" spans="1:4">
      <c r="A7008" s="90">
        <v>8290</v>
      </c>
      <c r="B7008" s="85" t="s">
        <v>12726</v>
      </c>
      <c r="C7008" s="84" t="s">
        <v>3630</v>
      </c>
      <c r="D7008" s="86" t="s">
        <v>12727</v>
      </c>
    </row>
    <row r="7009" spans="1:4">
      <c r="A7009" s="90">
        <v>8292</v>
      </c>
      <c r="B7009" s="85" t="s">
        <v>12728</v>
      </c>
      <c r="C7009" s="84" t="s">
        <v>3630</v>
      </c>
      <c r="D7009" s="86" t="s">
        <v>12729</v>
      </c>
    </row>
    <row r="7010" spans="1:4">
      <c r="A7010" s="90">
        <v>8293</v>
      </c>
      <c r="B7010" s="85" t="s">
        <v>12730</v>
      </c>
      <c r="C7010" s="84" t="s">
        <v>3630</v>
      </c>
      <c r="D7010" s="86" t="s">
        <v>12731</v>
      </c>
    </row>
    <row r="7011" spans="1:4">
      <c r="A7011" s="90">
        <v>8294</v>
      </c>
      <c r="B7011" s="85" t="s">
        <v>12732</v>
      </c>
      <c r="C7011" s="84" t="s">
        <v>3630</v>
      </c>
      <c r="D7011" s="86" t="s">
        <v>12733</v>
      </c>
    </row>
    <row r="7012" spans="1:4">
      <c r="A7012" s="90">
        <v>8295</v>
      </c>
      <c r="B7012" s="85" t="s">
        <v>12734</v>
      </c>
      <c r="C7012" s="84" t="s">
        <v>3630</v>
      </c>
      <c r="D7012" s="86" t="s">
        <v>12735</v>
      </c>
    </row>
    <row r="7013" spans="1:4">
      <c r="A7013" s="90">
        <v>8306</v>
      </c>
      <c r="B7013" s="85" t="s">
        <v>12736</v>
      </c>
      <c r="C7013" s="84" t="s">
        <v>3630</v>
      </c>
      <c r="D7013" s="86" t="s">
        <v>12737</v>
      </c>
    </row>
    <row r="7014" spans="1:4">
      <c r="A7014" s="90">
        <v>8307</v>
      </c>
      <c r="B7014" s="85" t="s">
        <v>12738</v>
      </c>
      <c r="C7014" s="84" t="s">
        <v>7803</v>
      </c>
      <c r="D7014" s="88" t="s">
        <v>12739</v>
      </c>
    </row>
    <row r="7015" spans="1:4">
      <c r="B7015" s="85" t="s">
        <v>12740</v>
      </c>
    </row>
    <row r="7016" spans="1:4">
      <c r="A7016" s="90">
        <v>8308</v>
      </c>
      <c r="B7016" s="85" t="s">
        <v>12741</v>
      </c>
      <c r="C7016" s="84" t="s">
        <v>7803</v>
      </c>
      <c r="D7016" s="88" t="s">
        <v>12742</v>
      </c>
    </row>
    <row r="7017" spans="1:4">
      <c r="B7017" s="85" t="s">
        <v>12743</v>
      </c>
    </row>
    <row r="7018" spans="1:4">
      <c r="A7018" s="90">
        <v>8309</v>
      </c>
      <c r="B7018" s="85" t="s">
        <v>8077</v>
      </c>
      <c r="C7018" s="84" t="s">
        <v>7803</v>
      </c>
      <c r="D7018" s="88" t="s">
        <v>12744</v>
      </c>
    </row>
    <row r="7019" spans="1:4">
      <c r="B7019" s="85" t="s">
        <v>12745</v>
      </c>
    </row>
    <row r="7020" spans="1:4">
      <c r="A7020" s="90">
        <v>8311</v>
      </c>
      <c r="B7020" s="85" t="s">
        <v>12746</v>
      </c>
      <c r="C7020" s="84" t="s">
        <v>3630</v>
      </c>
      <c r="D7020" s="86" t="s">
        <v>1320</v>
      </c>
    </row>
    <row r="7021" spans="1:4">
      <c r="A7021" s="90">
        <v>8312</v>
      </c>
      <c r="B7021" s="85" t="s">
        <v>12747</v>
      </c>
      <c r="C7021" s="84" t="s">
        <v>3630</v>
      </c>
      <c r="D7021" s="86" t="s">
        <v>12748</v>
      </c>
    </row>
    <row r="7022" spans="1:4">
      <c r="D7022" s="84" t="s">
        <v>3696</v>
      </c>
    </row>
    <row r="7023" spans="1:4">
      <c r="B7023" s="82" t="s">
        <v>12749</v>
      </c>
    </row>
    <row r="7025" spans="1:4">
      <c r="B7025" s="82" t="s">
        <v>3604</v>
      </c>
      <c r="C7025" s="83" t="s">
        <v>3605</v>
      </c>
    </row>
    <row r="7026" spans="1:4">
      <c r="D7026" s="83" t="s">
        <v>3606</v>
      </c>
    </row>
    <row r="7027" spans="1:4">
      <c r="A7027" s="83" t="s">
        <v>3607</v>
      </c>
      <c r="B7027" s="82" t="s">
        <v>3608</v>
      </c>
      <c r="C7027" s="83" t="s">
        <v>3609</v>
      </c>
    </row>
    <row r="7028" spans="1:4">
      <c r="A7028" s="90">
        <v>8313</v>
      </c>
      <c r="B7028" s="85" t="s">
        <v>12750</v>
      </c>
      <c r="C7028" s="84" t="s">
        <v>3630</v>
      </c>
      <c r="D7028" s="86" t="s">
        <v>12751</v>
      </c>
    </row>
    <row r="7029" spans="1:4">
      <c r="A7029" s="90">
        <v>8314</v>
      </c>
      <c r="B7029" s="85" t="s">
        <v>12752</v>
      </c>
      <c r="C7029" s="84" t="s">
        <v>3630</v>
      </c>
      <c r="D7029" s="86" t="s">
        <v>782</v>
      </c>
    </row>
    <row r="7030" spans="1:4">
      <c r="A7030" s="90">
        <v>8315</v>
      </c>
      <c r="B7030" s="85" t="s">
        <v>12753</v>
      </c>
      <c r="C7030" s="84" t="s">
        <v>3630</v>
      </c>
      <c r="D7030" s="86" t="s">
        <v>2313</v>
      </c>
    </row>
    <row r="7031" spans="1:4">
      <c r="A7031" s="90">
        <v>8316</v>
      </c>
      <c r="B7031" s="85" t="s">
        <v>12754</v>
      </c>
      <c r="C7031" s="84" t="s">
        <v>3630</v>
      </c>
      <c r="D7031" s="86" t="s">
        <v>249</v>
      </c>
    </row>
    <row r="7032" spans="1:4">
      <c r="A7032" s="90">
        <v>8317</v>
      </c>
      <c r="B7032" s="85" t="s">
        <v>12755</v>
      </c>
      <c r="C7032" s="84" t="s">
        <v>3630</v>
      </c>
      <c r="D7032" s="86" t="s">
        <v>1166</v>
      </c>
    </row>
    <row r="7033" spans="1:4">
      <c r="A7033" s="90">
        <v>8318</v>
      </c>
      <c r="B7033" s="85" t="s">
        <v>12756</v>
      </c>
      <c r="C7033" s="84" t="s">
        <v>3630</v>
      </c>
      <c r="D7033" s="88" t="s">
        <v>12757</v>
      </c>
    </row>
    <row r="7034" spans="1:4">
      <c r="A7034" s="90">
        <v>8319</v>
      </c>
      <c r="B7034" s="85" t="s">
        <v>12758</v>
      </c>
      <c r="C7034" s="84" t="s">
        <v>3630</v>
      </c>
      <c r="D7034" s="86" t="s">
        <v>12759</v>
      </c>
    </row>
    <row r="7035" spans="1:4">
      <c r="A7035" s="90">
        <v>8320</v>
      </c>
      <c r="B7035" s="85" t="s">
        <v>12760</v>
      </c>
      <c r="C7035" s="84" t="s">
        <v>3630</v>
      </c>
      <c r="D7035" s="86" t="s">
        <v>12759</v>
      </c>
    </row>
    <row r="7036" spans="1:4">
      <c r="A7036" s="90">
        <v>8321</v>
      </c>
      <c r="B7036" s="85" t="s">
        <v>12761</v>
      </c>
      <c r="C7036" s="84" t="s">
        <v>3630</v>
      </c>
      <c r="D7036" s="86" t="s">
        <v>12759</v>
      </c>
    </row>
    <row r="7037" spans="1:4">
      <c r="A7037" s="90">
        <v>8322</v>
      </c>
      <c r="B7037" s="85" t="s">
        <v>12762</v>
      </c>
      <c r="C7037" s="84" t="s">
        <v>3630</v>
      </c>
      <c r="D7037" s="86" t="s">
        <v>12759</v>
      </c>
    </row>
    <row r="7038" spans="1:4">
      <c r="A7038" s="90">
        <v>8323</v>
      </c>
      <c r="B7038" s="85" t="s">
        <v>12763</v>
      </c>
      <c r="C7038" s="84" t="s">
        <v>3630</v>
      </c>
      <c r="D7038" s="86" t="s">
        <v>12759</v>
      </c>
    </row>
    <row r="7039" spans="1:4">
      <c r="A7039" s="90">
        <v>8324</v>
      </c>
      <c r="B7039" s="85" t="s">
        <v>12764</v>
      </c>
      <c r="C7039" s="84" t="s">
        <v>3630</v>
      </c>
      <c r="D7039" s="86" t="s">
        <v>12759</v>
      </c>
    </row>
    <row r="7040" spans="1:4">
      <c r="A7040" s="90">
        <v>8325</v>
      </c>
      <c r="B7040" s="85" t="s">
        <v>12765</v>
      </c>
      <c r="C7040" s="84" t="s">
        <v>3630</v>
      </c>
      <c r="D7040" s="86" t="s">
        <v>12759</v>
      </c>
    </row>
    <row r="7041" spans="1:4">
      <c r="A7041" s="90">
        <v>8326</v>
      </c>
      <c r="B7041" s="85" t="s">
        <v>12766</v>
      </c>
      <c r="C7041" s="84" t="s">
        <v>3630</v>
      </c>
      <c r="D7041" s="86" t="s">
        <v>12759</v>
      </c>
    </row>
    <row r="7042" spans="1:4">
      <c r="A7042" s="90">
        <v>8327</v>
      </c>
      <c r="B7042" s="85" t="s">
        <v>12767</v>
      </c>
      <c r="C7042" s="84" t="s">
        <v>3630</v>
      </c>
      <c r="D7042" s="86" t="s">
        <v>12759</v>
      </c>
    </row>
    <row r="7043" spans="1:4">
      <c r="A7043" s="90">
        <v>8328</v>
      </c>
      <c r="B7043" s="85" t="s">
        <v>12768</v>
      </c>
      <c r="C7043" s="84" t="s">
        <v>3630</v>
      </c>
      <c r="D7043" s="86" t="s">
        <v>12759</v>
      </c>
    </row>
    <row r="7044" spans="1:4">
      <c r="A7044" s="90">
        <v>8329</v>
      </c>
      <c r="B7044" s="85" t="s">
        <v>12769</v>
      </c>
      <c r="C7044" s="84" t="s">
        <v>3630</v>
      </c>
      <c r="D7044" s="86" t="s">
        <v>12759</v>
      </c>
    </row>
    <row r="7045" spans="1:4">
      <c r="A7045" s="90">
        <v>8330</v>
      </c>
      <c r="B7045" s="85" t="s">
        <v>12770</v>
      </c>
      <c r="C7045" s="84" t="s">
        <v>3968</v>
      </c>
      <c r="D7045" s="86" t="s">
        <v>12771</v>
      </c>
    </row>
    <row r="7046" spans="1:4">
      <c r="A7046" s="90">
        <v>8331</v>
      </c>
      <c r="B7046" s="85" t="s">
        <v>12772</v>
      </c>
      <c r="C7046" s="84" t="s">
        <v>3968</v>
      </c>
      <c r="D7046" s="86" t="s">
        <v>318</v>
      </c>
    </row>
    <row r="7047" spans="1:4">
      <c r="A7047" s="90">
        <v>8332</v>
      </c>
      <c r="B7047" s="85" t="s">
        <v>12773</v>
      </c>
      <c r="C7047" s="84" t="s">
        <v>3630</v>
      </c>
      <c r="D7047" s="86" t="s">
        <v>12774</v>
      </c>
    </row>
    <row r="7048" spans="1:4">
      <c r="A7048" s="90">
        <v>8333</v>
      </c>
      <c r="B7048" s="85" t="s">
        <v>12775</v>
      </c>
      <c r="C7048" s="84" t="s">
        <v>3630</v>
      </c>
      <c r="D7048" s="86" t="s">
        <v>8420</v>
      </c>
    </row>
    <row r="7049" spans="1:4">
      <c r="A7049" s="90">
        <v>8334</v>
      </c>
      <c r="B7049" s="85" t="s">
        <v>12776</v>
      </c>
      <c r="C7049" s="84" t="s">
        <v>3630</v>
      </c>
      <c r="D7049" s="86" t="s">
        <v>12777</v>
      </c>
    </row>
    <row r="7050" spans="1:4">
      <c r="A7050" s="90">
        <v>8335</v>
      </c>
      <c r="B7050" s="85" t="s">
        <v>12778</v>
      </c>
      <c r="C7050" s="84" t="s">
        <v>3630</v>
      </c>
      <c r="D7050" s="86" t="s">
        <v>12779</v>
      </c>
    </row>
    <row r="7051" spans="1:4">
      <c r="A7051" s="90">
        <v>8336</v>
      </c>
      <c r="B7051" s="85" t="s">
        <v>12780</v>
      </c>
      <c r="C7051" s="84" t="s">
        <v>3630</v>
      </c>
      <c r="D7051" s="86" t="s">
        <v>12781</v>
      </c>
    </row>
    <row r="7052" spans="1:4">
      <c r="A7052" s="90">
        <v>8337</v>
      </c>
      <c r="B7052" s="85" t="s">
        <v>12782</v>
      </c>
      <c r="C7052" s="84" t="s">
        <v>3630</v>
      </c>
      <c r="D7052" s="86" t="s">
        <v>12783</v>
      </c>
    </row>
    <row r="7053" spans="1:4">
      <c r="A7053" s="90">
        <v>8338</v>
      </c>
      <c r="B7053" s="85" t="s">
        <v>12784</v>
      </c>
      <c r="C7053" s="84" t="s">
        <v>3968</v>
      </c>
      <c r="D7053" s="86" t="s">
        <v>12785</v>
      </c>
    </row>
    <row r="7054" spans="1:4">
      <c r="A7054" s="90">
        <v>8339</v>
      </c>
      <c r="B7054" s="85" t="s">
        <v>12786</v>
      </c>
      <c r="C7054" s="84" t="s">
        <v>3968</v>
      </c>
      <c r="D7054" s="86" t="s">
        <v>12787</v>
      </c>
    </row>
    <row r="7055" spans="1:4">
      <c r="A7055" s="90">
        <v>8340</v>
      </c>
      <c r="B7055" s="85" t="s">
        <v>12788</v>
      </c>
      <c r="C7055" s="84" t="s">
        <v>3968</v>
      </c>
      <c r="D7055" s="86" t="s">
        <v>12789</v>
      </c>
    </row>
    <row r="7056" spans="1:4">
      <c r="A7056" s="90">
        <v>8341</v>
      </c>
      <c r="B7056" s="85" t="s">
        <v>12790</v>
      </c>
      <c r="C7056" s="84" t="s">
        <v>3968</v>
      </c>
      <c r="D7056" s="86" t="s">
        <v>12791</v>
      </c>
    </row>
    <row r="7057" spans="1:4">
      <c r="A7057" s="90">
        <v>8342</v>
      </c>
      <c r="B7057" s="85" t="s">
        <v>12792</v>
      </c>
      <c r="C7057" s="84" t="s">
        <v>3968</v>
      </c>
      <c r="D7057" s="86" t="s">
        <v>12793</v>
      </c>
    </row>
    <row r="7058" spans="1:4">
      <c r="A7058" s="90">
        <v>8343</v>
      </c>
      <c r="B7058" s="85" t="s">
        <v>12794</v>
      </c>
      <c r="C7058" s="84" t="s">
        <v>3968</v>
      </c>
      <c r="D7058" s="86" t="s">
        <v>12795</v>
      </c>
    </row>
    <row r="7059" spans="1:4">
      <c r="A7059" s="90">
        <v>8344</v>
      </c>
      <c r="B7059" s="85" t="s">
        <v>12796</v>
      </c>
      <c r="C7059" s="84" t="s">
        <v>3746</v>
      </c>
      <c r="D7059" s="86" t="s">
        <v>1008</v>
      </c>
    </row>
    <row r="7060" spans="1:4">
      <c r="A7060" s="90">
        <v>8347</v>
      </c>
      <c r="B7060" s="85" t="s">
        <v>12797</v>
      </c>
      <c r="C7060" s="84" t="s">
        <v>3630</v>
      </c>
      <c r="D7060" s="84" t="s">
        <v>1205</v>
      </c>
    </row>
    <row r="7061" spans="1:4">
      <c r="D7061" s="84" t="s">
        <v>3696</v>
      </c>
    </row>
    <row r="7062" spans="1:4">
      <c r="B7062" s="82" t="s">
        <v>12798</v>
      </c>
    </row>
    <row r="7064" spans="1:4">
      <c r="B7064" s="82" t="s">
        <v>3604</v>
      </c>
      <c r="C7064" s="83" t="s">
        <v>3605</v>
      </c>
    </row>
    <row r="7065" spans="1:4">
      <c r="D7065" s="83" t="s">
        <v>3606</v>
      </c>
    </row>
    <row r="7066" spans="1:4">
      <c r="A7066" s="83" t="s">
        <v>3607</v>
      </c>
      <c r="B7066" s="82" t="s">
        <v>3608</v>
      </c>
      <c r="C7066" s="83" t="s">
        <v>3609</v>
      </c>
    </row>
    <row r="7067" spans="1:4">
      <c r="A7067" s="90">
        <v>8348</v>
      </c>
      <c r="B7067" s="85" t="s">
        <v>12799</v>
      </c>
      <c r="C7067" s="84" t="s">
        <v>3630</v>
      </c>
      <c r="D7067" s="86" t="s">
        <v>1398</v>
      </c>
    </row>
    <row r="7068" spans="1:4">
      <c r="A7068" s="90">
        <v>8349</v>
      </c>
      <c r="B7068" s="85" t="s">
        <v>12800</v>
      </c>
      <c r="C7068" s="84" t="s">
        <v>3630</v>
      </c>
      <c r="D7068" s="86" t="s">
        <v>12801</v>
      </c>
    </row>
    <row r="7069" spans="1:4">
      <c r="A7069" s="90">
        <v>8350</v>
      </c>
      <c r="B7069" s="85" t="s">
        <v>12802</v>
      </c>
      <c r="C7069" s="84" t="s">
        <v>3630</v>
      </c>
      <c r="D7069" s="86" t="s">
        <v>2798</v>
      </c>
    </row>
    <row r="7070" spans="1:4">
      <c r="A7070" s="90">
        <v>8351</v>
      </c>
      <c r="B7070" s="85" t="s">
        <v>12803</v>
      </c>
      <c r="C7070" s="84" t="s">
        <v>3630</v>
      </c>
      <c r="D7070" s="86" t="s">
        <v>3315</v>
      </c>
    </row>
    <row r="7071" spans="1:4">
      <c r="A7071" s="90">
        <v>8352</v>
      </c>
      <c r="B7071" s="85" t="s">
        <v>12804</v>
      </c>
      <c r="C7071" s="84" t="s">
        <v>3630</v>
      </c>
      <c r="D7071" s="86" t="s">
        <v>558</v>
      </c>
    </row>
    <row r="7072" spans="1:4">
      <c r="A7072" s="90">
        <v>8354</v>
      </c>
      <c r="B7072" s="85" t="s">
        <v>12805</v>
      </c>
      <c r="C7072" s="84" t="s">
        <v>3746</v>
      </c>
      <c r="D7072" s="86" t="s">
        <v>405</v>
      </c>
    </row>
    <row r="7073" spans="1:4">
      <c r="A7073" s="90">
        <v>8355</v>
      </c>
      <c r="B7073" s="85" t="s">
        <v>12806</v>
      </c>
      <c r="C7073" s="84" t="s">
        <v>3630</v>
      </c>
      <c r="D7073" s="86" t="s">
        <v>12807</v>
      </c>
    </row>
    <row r="7074" spans="1:4">
      <c r="A7074" s="90">
        <v>8356</v>
      </c>
      <c r="B7074" s="85" t="s">
        <v>12808</v>
      </c>
      <c r="C7074" s="84" t="s">
        <v>3630</v>
      </c>
      <c r="D7074" s="86" t="s">
        <v>12809</v>
      </c>
    </row>
    <row r="7075" spans="1:4">
      <c r="A7075" s="90">
        <v>8357</v>
      </c>
      <c r="B7075" s="85" t="s">
        <v>12810</v>
      </c>
      <c r="C7075" s="84" t="s">
        <v>3630</v>
      </c>
      <c r="D7075" s="86" t="s">
        <v>1353</v>
      </c>
    </row>
    <row r="7076" spans="1:4">
      <c r="A7076" s="90">
        <v>8358</v>
      </c>
      <c r="B7076" s="85" t="s">
        <v>12811</v>
      </c>
      <c r="C7076" s="84" t="s">
        <v>3630</v>
      </c>
      <c r="D7076" s="86" t="s">
        <v>5246</v>
      </c>
    </row>
    <row r="7077" spans="1:4">
      <c r="A7077" s="90">
        <v>8359</v>
      </c>
      <c r="B7077" s="85" t="s">
        <v>12812</v>
      </c>
      <c r="C7077" s="84" t="s">
        <v>3630</v>
      </c>
      <c r="D7077" s="86" t="s">
        <v>12813</v>
      </c>
    </row>
    <row r="7078" spans="1:4">
      <c r="A7078" s="90">
        <v>8361</v>
      </c>
      <c r="B7078" s="85" t="s">
        <v>12814</v>
      </c>
      <c r="C7078" s="84" t="s">
        <v>3630</v>
      </c>
      <c r="D7078" s="88" t="s">
        <v>12815</v>
      </c>
    </row>
    <row r="7079" spans="1:4">
      <c r="B7079" s="85" t="s">
        <v>12816</v>
      </c>
    </row>
    <row r="7080" spans="1:4">
      <c r="A7080" s="90">
        <v>8362</v>
      </c>
      <c r="B7080" s="85" t="s">
        <v>12817</v>
      </c>
      <c r="C7080" s="84" t="s">
        <v>3630</v>
      </c>
      <c r="D7080" s="88" t="s">
        <v>12818</v>
      </c>
    </row>
    <row r="7081" spans="1:4">
      <c r="A7081" s="90">
        <v>8363</v>
      </c>
      <c r="B7081" s="85" t="s">
        <v>12819</v>
      </c>
      <c r="C7081" s="84" t="s">
        <v>7409</v>
      </c>
      <c r="D7081" s="86" t="s">
        <v>12820</v>
      </c>
    </row>
    <row r="7082" spans="1:4">
      <c r="A7082" s="90">
        <v>8365</v>
      </c>
      <c r="B7082" s="85" t="s">
        <v>12821</v>
      </c>
      <c r="C7082" s="84" t="s">
        <v>3630</v>
      </c>
      <c r="D7082" s="86" t="s">
        <v>12822</v>
      </c>
    </row>
    <row r="7083" spans="1:4">
      <c r="A7083" s="90">
        <v>8366</v>
      </c>
      <c r="B7083" s="85" t="s">
        <v>12823</v>
      </c>
      <c r="C7083" s="84" t="s">
        <v>3630</v>
      </c>
      <c r="D7083" s="86" t="s">
        <v>12824</v>
      </c>
    </row>
    <row r="7084" spans="1:4">
      <c r="A7084" s="90">
        <v>8368</v>
      </c>
      <c r="B7084" s="85" t="s">
        <v>12825</v>
      </c>
      <c r="C7084" s="84" t="s">
        <v>7409</v>
      </c>
      <c r="D7084" s="86" t="s">
        <v>12826</v>
      </c>
    </row>
    <row r="7085" spans="1:4">
      <c r="A7085" s="90">
        <v>8369</v>
      </c>
      <c r="B7085" s="85" t="s">
        <v>12827</v>
      </c>
      <c r="C7085" s="84" t="s">
        <v>3968</v>
      </c>
      <c r="D7085" s="86" t="s">
        <v>1279</v>
      </c>
    </row>
    <row r="7086" spans="1:4">
      <c r="A7086" s="90">
        <v>8370</v>
      </c>
      <c r="B7086" s="85" t="s">
        <v>12828</v>
      </c>
      <c r="C7086" s="84" t="s">
        <v>7409</v>
      </c>
      <c r="D7086" s="86" t="s">
        <v>2727</v>
      </c>
    </row>
    <row r="7087" spans="1:4">
      <c r="A7087" s="90">
        <v>8371</v>
      </c>
      <c r="B7087" s="85" t="s">
        <v>12829</v>
      </c>
      <c r="C7087" s="84" t="s">
        <v>3630</v>
      </c>
      <c r="D7087" s="86" t="s">
        <v>2024</v>
      </c>
    </row>
    <row r="7088" spans="1:4">
      <c r="A7088" s="90">
        <v>8372</v>
      </c>
      <c r="B7088" s="85" t="s">
        <v>12830</v>
      </c>
      <c r="C7088" s="84" t="s">
        <v>3630</v>
      </c>
      <c r="D7088" s="86" t="s">
        <v>1316</v>
      </c>
    </row>
    <row r="7089" spans="1:4">
      <c r="A7089" s="90">
        <v>8373</v>
      </c>
      <c r="B7089" s="85" t="s">
        <v>12831</v>
      </c>
      <c r="C7089" s="84" t="s">
        <v>3630</v>
      </c>
      <c r="D7089" s="86" t="s">
        <v>970</v>
      </c>
    </row>
    <row r="7090" spans="1:4">
      <c r="A7090" s="90">
        <v>8374</v>
      </c>
      <c r="B7090" s="85" t="s">
        <v>12832</v>
      </c>
      <c r="C7090" s="84" t="s">
        <v>3630</v>
      </c>
      <c r="D7090" s="86" t="s">
        <v>3302</v>
      </c>
    </row>
    <row r="7091" spans="1:4">
      <c r="A7091" s="90">
        <v>8375</v>
      </c>
      <c r="B7091" s="85" t="s">
        <v>12833</v>
      </c>
      <c r="C7091" s="84" t="s">
        <v>3630</v>
      </c>
      <c r="D7091" s="86" t="s">
        <v>6003</v>
      </c>
    </row>
    <row r="7092" spans="1:4">
      <c r="A7092" s="90">
        <v>8376</v>
      </c>
      <c r="B7092" s="85" t="s">
        <v>12834</v>
      </c>
      <c r="C7092" s="84" t="s">
        <v>3630</v>
      </c>
      <c r="D7092" s="86" t="s">
        <v>6918</v>
      </c>
    </row>
    <row r="7093" spans="1:4">
      <c r="A7093" s="90">
        <v>8377</v>
      </c>
      <c r="B7093" s="85" t="s">
        <v>12835</v>
      </c>
      <c r="C7093" s="84" t="s">
        <v>3630</v>
      </c>
      <c r="D7093" s="86" t="s">
        <v>12836</v>
      </c>
    </row>
    <row r="7094" spans="1:4">
      <c r="B7094" s="85" t="s">
        <v>12837</v>
      </c>
    </row>
    <row r="7095" spans="1:4">
      <c r="A7095" s="90">
        <v>8378</v>
      </c>
      <c r="B7095" s="85" t="s">
        <v>12838</v>
      </c>
      <c r="C7095" s="84" t="s">
        <v>3630</v>
      </c>
      <c r="D7095" s="86" t="s">
        <v>1251</v>
      </c>
    </row>
    <row r="7096" spans="1:4">
      <c r="A7096" s="90">
        <v>8379</v>
      </c>
      <c r="B7096" s="85" t="s">
        <v>12839</v>
      </c>
      <c r="C7096" s="84" t="s">
        <v>3630</v>
      </c>
      <c r="D7096" s="86" t="s">
        <v>1260</v>
      </c>
    </row>
    <row r="7097" spans="1:4">
      <c r="A7097" s="90">
        <v>8380</v>
      </c>
      <c r="B7097" s="85" t="s">
        <v>12840</v>
      </c>
      <c r="C7097" s="84" t="s">
        <v>3630</v>
      </c>
      <c r="D7097" s="88" t="s">
        <v>12841</v>
      </c>
    </row>
    <row r="7098" spans="1:4">
      <c r="A7098" s="90">
        <v>8381</v>
      </c>
      <c r="B7098" s="85" t="s">
        <v>12842</v>
      </c>
      <c r="C7098" s="84" t="s">
        <v>3630</v>
      </c>
      <c r="D7098" s="88" t="s">
        <v>12843</v>
      </c>
    </row>
    <row r="7099" spans="1:4">
      <c r="A7099" s="90">
        <v>8382</v>
      </c>
      <c r="B7099" s="85" t="s">
        <v>12844</v>
      </c>
      <c r="C7099" s="84" t="s">
        <v>3630</v>
      </c>
      <c r="D7099" s="88" t="s">
        <v>12845</v>
      </c>
    </row>
    <row r="7100" spans="1:4">
      <c r="B7100" s="85" t="s">
        <v>12846</v>
      </c>
    </row>
    <row r="7101" spans="1:4">
      <c r="A7101" s="90">
        <v>8383</v>
      </c>
      <c r="B7101" s="85" t="s">
        <v>12847</v>
      </c>
      <c r="C7101" s="84" t="s">
        <v>3630</v>
      </c>
      <c r="D7101" s="86" t="s">
        <v>12848</v>
      </c>
    </row>
    <row r="7102" spans="1:4">
      <c r="D7102" s="84" t="s">
        <v>3696</v>
      </c>
    </row>
    <row r="7103" spans="1:4">
      <c r="B7103" s="82" t="s">
        <v>12849</v>
      </c>
    </row>
    <row r="7105" spans="1:4">
      <c r="B7105" s="82" t="s">
        <v>3604</v>
      </c>
      <c r="C7105" s="83" t="s">
        <v>3605</v>
      </c>
    </row>
    <row r="7106" spans="1:4">
      <c r="D7106" s="83" t="s">
        <v>3606</v>
      </c>
    </row>
    <row r="7107" spans="1:4">
      <c r="A7107" s="83" t="s">
        <v>3607</v>
      </c>
      <c r="B7107" s="82" t="s">
        <v>3608</v>
      </c>
      <c r="C7107" s="83" t="s">
        <v>3609</v>
      </c>
    </row>
    <row r="7108" spans="1:4">
      <c r="A7108" s="90">
        <v>8384</v>
      </c>
      <c r="B7108" s="85" t="s">
        <v>12850</v>
      </c>
      <c r="C7108" s="84" t="s">
        <v>3612</v>
      </c>
      <c r="D7108" s="86" t="s">
        <v>12851</v>
      </c>
    </row>
    <row r="7109" spans="1:4">
      <c r="A7109" s="90">
        <v>8386</v>
      </c>
      <c r="B7109" s="85" t="s">
        <v>12852</v>
      </c>
      <c r="C7109" s="84" t="s">
        <v>3630</v>
      </c>
      <c r="D7109" s="86" t="s">
        <v>156</v>
      </c>
    </row>
    <row r="7110" spans="1:4">
      <c r="A7110" s="90">
        <v>8388</v>
      </c>
      <c r="B7110" s="85" t="s">
        <v>12853</v>
      </c>
      <c r="C7110" s="84" t="s">
        <v>3630</v>
      </c>
      <c r="D7110" s="86" t="s">
        <v>1105</v>
      </c>
    </row>
    <row r="7111" spans="1:4">
      <c r="A7111" s="90">
        <v>8389</v>
      </c>
      <c r="B7111" s="85" t="s">
        <v>12854</v>
      </c>
      <c r="C7111" s="84" t="s">
        <v>3630</v>
      </c>
      <c r="D7111" s="86" t="s">
        <v>12855</v>
      </c>
    </row>
    <row r="7112" spans="1:4">
      <c r="A7112" s="90">
        <v>8390</v>
      </c>
      <c r="B7112" s="85" t="s">
        <v>12856</v>
      </c>
      <c r="C7112" s="84" t="s">
        <v>3630</v>
      </c>
      <c r="D7112" s="86" t="s">
        <v>2044</v>
      </c>
    </row>
    <row r="7113" spans="1:4">
      <c r="A7113" s="90">
        <v>8394</v>
      </c>
      <c r="B7113" s="85" t="s">
        <v>12857</v>
      </c>
      <c r="C7113" s="84" t="s">
        <v>3630</v>
      </c>
      <c r="D7113" s="86" t="s">
        <v>12858</v>
      </c>
    </row>
    <row r="7114" spans="1:4">
      <c r="B7114" s="85" t="s">
        <v>12859</v>
      </c>
    </row>
    <row r="7115" spans="1:4">
      <c r="B7115" s="85" t="s">
        <v>12860</v>
      </c>
    </row>
    <row r="7116" spans="1:4">
      <c r="A7116" s="90">
        <v>8395</v>
      </c>
      <c r="B7116" s="85" t="s">
        <v>12861</v>
      </c>
      <c r="C7116" s="84" t="s">
        <v>3630</v>
      </c>
      <c r="D7116" s="86" t="s">
        <v>696</v>
      </c>
    </row>
    <row r="7117" spans="1:4">
      <c r="A7117" s="90">
        <v>8396</v>
      </c>
      <c r="B7117" s="85" t="s">
        <v>12862</v>
      </c>
      <c r="C7117" s="84" t="s">
        <v>3630</v>
      </c>
      <c r="D7117" s="86" t="s">
        <v>7209</v>
      </c>
    </row>
    <row r="7118" spans="1:4">
      <c r="A7118" s="90">
        <v>8397</v>
      </c>
      <c r="B7118" s="85" t="s">
        <v>12863</v>
      </c>
      <c r="C7118" s="84" t="s">
        <v>3630</v>
      </c>
      <c r="D7118" s="88" t="s">
        <v>12864</v>
      </c>
    </row>
    <row r="7119" spans="1:4">
      <c r="A7119" s="90">
        <v>8399</v>
      </c>
      <c r="B7119" s="85" t="s">
        <v>12865</v>
      </c>
      <c r="C7119" s="84" t="s">
        <v>3630</v>
      </c>
      <c r="D7119" s="86" t="s">
        <v>12866</v>
      </c>
    </row>
    <row r="7120" spans="1:4">
      <c r="A7120" s="90">
        <v>8400</v>
      </c>
      <c r="B7120" s="85" t="s">
        <v>12867</v>
      </c>
      <c r="C7120" s="84" t="s">
        <v>3630</v>
      </c>
      <c r="D7120" s="86" t="s">
        <v>967</v>
      </c>
    </row>
    <row r="7121" spans="1:4">
      <c r="A7121" s="90">
        <v>8401</v>
      </c>
      <c r="B7121" s="85" t="s">
        <v>12868</v>
      </c>
      <c r="C7121" s="84" t="s">
        <v>3746</v>
      </c>
      <c r="D7121" s="86" t="s">
        <v>8327</v>
      </c>
    </row>
    <row r="7122" spans="1:4">
      <c r="A7122" s="90">
        <v>8402</v>
      </c>
      <c r="B7122" s="85" t="s">
        <v>12869</v>
      </c>
      <c r="C7122" s="84" t="s">
        <v>3630</v>
      </c>
      <c r="D7122" s="86" t="s">
        <v>857</v>
      </c>
    </row>
    <row r="7123" spans="1:4">
      <c r="A7123" s="90">
        <v>8403</v>
      </c>
      <c r="B7123" s="85" t="s">
        <v>12870</v>
      </c>
      <c r="C7123" s="84" t="s">
        <v>3630</v>
      </c>
      <c r="D7123" s="86" t="s">
        <v>2447</v>
      </c>
    </row>
    <row r="7124" spans="1:4">
      <c r="A7124" s="90">
        <v>8404</v>
      </c>
      <c r="B7124" s="85" t="s">
        <v>12871</v>
      </c>
      <c r="C7124" s="84" t="s">
        <v>3630</v>
      </c>
      <c r="D7124" s="86" t="s">
        <v>2226</v>
      </c>
    </row>
    <row r="7125" spans="1:4">
      <c r="A7125" s="90">
        <v>8405</v>
      </c>
      <c r="B7125" s="85" t="s">
        <v>12872</v>
      </c>
      <c r="C7125" s="84" t="s">
        <v>3630</v>
      </c>
      <c r="D7125" s="86" t="s">
        <v>1512</v>
      </c>
    </row>
    <row r="7126" spans="1:4">
      <c r="A7126" s="90">
        <v>8406</v>
      </c>
      <c r="B7126" s="85" t="s">
        <v>12873</v>
      </c>
      <c r="C7126" s="84" t="s">
        <v>3630</v>
      </c>
      <c r="D7126" s="86" t="s">
        <v>12874</v>
      </c>
    </row>
    <row r="7127" spans="1:4">
      <c r="B7127" s="85" t="s">
        <v>12875</v>
      </c>
    </row>
    <row r="7128" spans="1:4">
      <c r="A7128" s="90">
        <v>8407</v>
      </c>
      <c r="B7128" s="85" t="s">
        <v>12876</v>
      </c>
      <c r="C7128" s="84" t="s">
        <v>3630</v>
      </c>
      <c r="D7128" s="86" t="s">
        <v>12877</v>
      </c>
    </row>
    <row r="7129" spans="1:4">
      <c r="A7129" s="90">
        <v>8408</v>
      </c>
      <c r="B7129" s="85" t="s">
        <v>12878</v>
      </c>
      <c r="C7129" s="84" t="s">
        <v>3630</v>
      </c>
      <c r="D7129" s="86" t="s">
        <v>3183</v>
      </c>
    </row>
    <row r="7130" spans="1:4">
      <c r="A7130" s="90">
        <v>8409</v>
      </c>
      <c r="B7130" s="85" t="s">
        <v>12879</v>
      </c>
      <c r="C7130" s="84" t="s">
        <v>7803</v>
      </c>
      <c r="D7130" s="88" t="s">
        <v>12880</v>
      </c>
    </row>
    <row r="7131" spans="1:4">
      <c r="B7131" s="85" t="s">
        <v>12881</v>
      </c>
    </row>
    <row r="7132" spans="1:4">
      <c r="A7132" s="90">
        <v>8411</v>
      </c>
      <c r="B7132" s="85" t="s">
        <v>12882</v>
      </c>
      <c r="C7132" s="84" t="s">
        <v>7803</v>
      </c>
      <c r="D7132" s="88" t="s">
        <v>12883</v>
      </c>
    </row>
    <row r="7133" spans="1:4">
      <c r="A7133" s="90">
        <v>8412</v>
      </c>
      <c r="B7133" s="85" t="s">
        <v>12884</v>
      </c>
      <c r="C7133" s="84" t="s">
        <v>3630</v>
      </c>
      <c r="D7133" s="86" t="s">
        <v>897</v>
      </c>
    </row>
    <row r="7134" spans="1:4">
      <c r="A7134" s="90">
        <v>8414</v>
      </c>
      <c r="B7134" s="85" t="s">
        <v>12885</v>
      </c>
      <c r="C7134" s="84" t="s">
        <v>12886</v>
      </c>
      <c r="D7134" s="86" t="s">
        <v>12887</v>
      </c>
    </row>
    <row r="7135" spans="1:4">
      <c r="A7135" s="90">
        <v>8415</v>
      </c>
      <c r="B7135" s="85" t="s">
        <v>12888</v>
      </c>
      <c r="C7135" s="84" t="s">
        <v>3630</v>
      </c>
      <c r="D7135" s="86" t="s">
        <v>12889</v>
      </c>
    </row>
    <row r="7136" spans="1:4">
      <c r="A7136" s="90">
        <v>8416</v>
      </c>
      <c r="B7136" s="85" t="s">
        <v>12890</v>
      </c>
      <c r="C7136" s="84" t="s">
        <v>3630</v>
      </c>
      <c r="D7136" s="86" t="s">
        <v>12891</v>
      </c>
    </row>
    <row r="7137" spans="1:4">
      <c r="A7137" s="90">
        <v>8417</v>
      </c>
      <c r="B7137" s="85" t="s">
        <v>12892</v>
      </c>
      <c r="C7137" s="84" t="s">
        <v>3630</v>
      </c>
      <c r="D7137" s="86" t="s">
        <v>12893</v>
      </c>
    </row>
    <row r="7138" spans="1:4">
      <c r="A7138" s="90">
        <v>8419</v>
      </c>
      <c r="B7138" s="85" t="s">
        <v>12894</v>
      </c>
      <c r="C7138" s="84" t="s">
        <v>3630</v>
      </c>
      <c r="D7138" s="88" t="s">
        <v>12895</v>
      </c>
    </row>
    <row r="7139" spans="1:4">
      <c r="B7139" s="85" t="s">
        <v>12896</v>
      </c>
    </row>
    <row r="7140" spans="1:4">
      <c r="A7140" s="90">
        <v>8420</v>
      </c>
      <c r="B7140" s="85" t="s">
        <v>12897</v>
      </c>
      <c r="C7140" s="84" t="s">
        <v>3630</v>
      </c>
      <c r="D7140" s="86" t="s">
        <v>168</v>
      </c>
    </row>
    <row r="7141" spans="1:4">
      <c r="A7141" s="90">
        <v>8421</v>
      </c>
      <c r="B7141" s="85" t="s">
        <v>12898</v>
      </c>
      <c r="C7141" s="84" t="s">
        <v>3630</v>
      </c>
      <c r="D7141" s="86" t="s">
        <v>12899</v>
      </c>
    </row>
    <row r="7142" spans="1:4">
      <c r="A7142" s="90">
        <v>8422</v>
      </c>
      <c r="B7142" s="85" t="s">
        <v>12900</v>
      </c>
      <c r="C7142" s="84" t="s">
        <v>3630</v>
      </c>
      <c r="D7142" s="86" t="s">
        <v>12901</v>
      </c>
    </row>
    <row r="7143" spans="1:4">
      <c r="A7143" s="90">
        <v>8423</v>
      </c>
      <c r="B7143" s="85" t="s">
        <v>12902</v>
      </c>
      <c r="C7143" s="84" t="s">
        <v>3630</v>
      </c>
      <c r="D7143" s="86" t="s">
        <v>12903</v>
      </c>
    </row>
    <row r="7144" spans="1:4">
      <c r="D7144" s="84" t="s">
        <v>3696</v>
      </c>
    </row>
    <row r="7145" spans="1:4">
      <c r="B7145" s="82" t="s">
        <v>12904</v>
      </c>
    </row>
    <row r="7147" spans="1:4">
      <c r="B7147" s="82" t="s">
        <v>3604</v>
      </c>
      <c r="C7147" s="83" t="s">
        <v>3605</v>
      </c>
    </row>
    <row r="7148" spans="1:4">
      <c r="D7148" s="83" t="s">
        <v>3606</v>
      </c>
    </row>
    <row r="7149" spans="1:4">
      <c r="A7149" s="83" t="s">
        <v>3607</v>
      </c>
      <c r="B7149" s="82" t="s">
        <v>3608</v>
      </c>
      <c r="C7149" s="83" t="s">
        <v>3609</v>
      </c>
    </row>
    <row r="7150" spans="1:4">
      <c r="A7150" s="90">
        <v>8426</v>
      </c>
      <c r="B7150" s="85" t="s">
        <v>12905</v>
      </c>
      <c r="C7150" s="84" t="s">
        <v>3630</v>
      </c>
      <c r="D7150" s="86" t="s">
        <v>12906</v>
      </c>
    </row>
    <row r="7151" spans="1:4">
      <c r="A7151" s="90">
        <v>8427</v>
      </c>
      <c r="B7151" s="85" t="s">
        <v>12907</v>
      </c>
      <c r="C7151" s="84" t="s">
        <v>3630</v>
      </c>
      <c r="D7151" s="86" t="s">
        <v>12908</v>
      </c>
    </row>
    <row r="7152" spans="1:4">
      <c r="A7152" s="90">
        <v>8428</v>
      </c>
      <c r="B7152" s="85" t="s">
        <v>12909</v>
      </c>
      <c r="C7152" s="84" t="s">
        <v>3612</v>
      </c>
      <c r="D7152" s="86" t="s">
        <v>5681</v>
      </c>
    </row>
    <row r="7153" spans="1:4">
      <c r="A7153" s="90">
        <v>8429</v>
      </c>
      <c r="B7153" s="85" t="s">
        <v>12910</v>
      </c>
      <c r="C7153" s="84" t="s">
        <v>3630</v>
      </c>
      <c r="D7153" s="87" t="s">
        <v>12911</v>
      </c>
    </row>
    <row r="7154" spans="1:4">
      <c r="A7154" s="90">
        <v>8430</v>
      </c>
      <c r="B7154" s="85" t="s">
        <v>12912</v>
      </c>
      <c r="C7154" s="84" t="s">
        <v>3630</v>
      </c>
      <c r="D7154" s="86" t="s">
        <v>2718</v>
      </c>
    </row>
    <row r="7155" spans="1:4">
      <c r="A7155" s="90">
        <v>8431</v>
      </c>
      <c r="B7155" s="85" t="s">
        <v>12913</v>
      </c>
      <c r="C7155" s="84" t="s">
        <v>3630</v>
      </c>
      <c r="D7155" s="86" t="s">
        <v>1442</v>
      </c>
    </row>
    <row r="7156" spans="1:4">
      <c r="A7156" s="90">
        <v>8433</v>
      </c>
      <c r="B7156" s="85" t="s">
        <v>12914</v>
      </c>
      <c r="C7156" s="84" t="s">
        <v>3630</v>
      </c>
      <c r="D7156" s="86" t="s">
        <v>1102</v>
      </c>
    </row>
    <row r="7157" spans="1:4">
      <c r="A7157" s="90">
        <v>8434</v>
      </c>
      <c r="B7157" s="85" t="s">
        <v>12915</v>
      </c>
      <c r="C7157" s="84" t="s">
        <v>3630</v>
      </c>
      <c r="D7157" s="86" t="s">
        <v>12916</v>
      </c>
    </row>
    <row r="7158" spans="1:4">
      <c r="A7158" s="90">
        <v>8438</v>
      </c>
      <c r="B7158" s="85" t="s">
        <v>12917</v>
      </c>
      <c r="C7158" s="84" t="s">
        <v>3650</v>
      </c>
      <c r="D7158" s="86" t="s">
        <v>12918</v>
      </c>
    </row>
    <row r="7159" spans="1:4">
      <c r="A7159" s="90">
        <v>8439</v>
      </c>
      <c r="B7159" s="85" t="s">
        <v>12919</v>
      </c>
      <c r="C7159" s="84" t="s">
        <v>3630</v>
      </c>
      <c r="D7159" s="88" t="s">
        <v>12920</v>
      </c>
    </row>
    <row r="7160" spans="1:4">
      <c r="B7160" s="85" t="s">
        <v>12921</v>
      </c>
    </row>
    <row r="7161" spans="1:4">
      <c r="A7161" s="90">
        <v>8441</v>
      </c>
      <c r="B7161" s="85" t="s">
        <v>12922</v>
      </c>
      <c r="C7161" s="84" t="s">
        <v>6697</v>
      </c>
      <c r="D7161" s="88" t="s">
        <v>12923</v>
      </c>
    </row>
    <row r="7162" spans="1:4">
      <c r="B7162" s="85" t="s">
        <v>12924</v>
      </c>
    </row>
    <row r="7163" spans="1:4">
      <c r="A7163" s="90">
        <v>8443</v>
      </c>
      <c r="B7163" s="85" t="s">
        <v>12925</v>
      </c>
      <c r="C7163" s="84" t="s">
        <v>3676</v>
      </c>
      <c r="D7163" s="86" t="s">
        <v>176</v>
      </c>
    </row>
    <row r="7164" spans="1:4">
      <c r="A7164" s="90">
        <v>8449</v>
      </c>
      <c r="B7164" s="85" t="s">
        <v>12926</v>
      </c>
      <c r="C7164" s="84" t="s">
        <v>3746</v>
      </c>
      <c r="D7164" s="86" t="s">
        <v>4625</v>
      </c>
    </row>
    <row r="7165" spans="1:4">
      <c r="A7165" s="90">
        <v>8450</v>
      </c>
      <c r="B7165" s="85" t="s">
        <v>12927</v>
      </c>
      <c r="C7165" s="84" t="s">
        <v>3746</v>
      </c>
      <c r="D7165" s="86" t="s">
        <v>326</v>
      </c>
    </row>
    <row r="7166" spans="1:4">
      <c r="A7166" s="90">
        <v>8451</v>
      </c>
      <c r="B7166" s="85" t="s">
        <v>12928</v>
      </c>
      <c r="C7166" s="84" t="s">
        <v>3630</v>
      </c>
      <c r="D7166" s="86" t="s">
        <v>92</v>
      </c>
    </row>
    <row r="7167" spans="1:4">
      <c r="A7167" s="90">
        <v>8462</v>
      </c>
      <c r="B7167" s="85" t="s">
        <v>12929</v>
      </c>
      <c r="C7167" s="84" t="s">
        <v>3630</v>
      </c>
      <c r="D7167" s="86" t="s">
        <v>12930</v>
      </c>
    </row>
    <row r="7168" spans="1:4">
      <c r="A7168" s="90">
        <v>8467</v>
      </c>
      <c r="B7168" s="85" t="s">
        <v>12931</v>
      </c>
      <c r="C7168" s="84" t="s">
        <v>3746</v>
      </c>
      <c r="D7168" s="86" t="s">
        <v>1501</v>
      </c>
    </row>
    <row r="7169" spans="1:4">
      <c r="A7169" s="90">
        <v>8468</v>
      </c>
      <c r="B7169" s="85" t="s">
        <v>12932</v>
      </c>
      <c r="C7169" s="84" t="s">
        <v>3630</v>
      </c>
      <c r="D7169" s="86" t="s">
        <v>2395</v>
      </c>
    </row>
    <row r="7170" spans="1:4">
      <c r="A7170" s="90">
        <v>8470</v>
      </c>
      <c r="B7170" s="85" t="s">
        <v>12933</v>
      </c>
      <c r="C7170" s="84" t="s">
        <v>3630</v>
      </c>
      <c r="D7170" s="86" t="s">
        <v>120</v>
      </c>
    </row>
    <row r="7171" spans="1:4">
      <c r="A7171" s="90">
        <v>8471</v>
      </c>
      <c r="B7171" s="85" t="s">
        <v>12934</v>
      </c>
      <c r="C7171" s="84" t="s">
        <v>7803</v>
      </c>
      <c r="D7171" s="86" t="s">
        <v>937</v>
      </c>
    </row>
    <row r="7172" spans="1:4">
      <c r="A7172" s="90">
        <v>8472</v>
      </c>
      <c r="B7172" s="85" t="s">
        <v>12935</v>
      </c>
      <c r="C7172" s="84" t="s">
        <v>3746</v>
      </c>
      <c r="D7172" s="86" t="s">
        <v>832</v>
      </c>
    </row>
    <row r="7173" spans="1:4">
      <c r="A7173" s="90">
        <v>8473</v>
      </c>
      <c r="B7173" s="85" t="s">
        <v>12936</v>
      </c>
      <c r="C7173" s="84" t="s">
        <v>3746</v>
      </c>
      <c r="D7173" s="86" t="s">
        <v>1561</v>
      </c>
    </row>
    <row r="7174" spans="1:4">
      <c r="A7174" s="90">
        <v>8475</v>
      </c>
      <c r="B7174" s="85" t="s">
        <v>12937</v>
      </c>
      <c r="C7174" s="84" t="s">
        <v>3630</v>
      </c>
      <c r="D7174" s="86" t="s">
        <v>12938</v>
      </c>
    </row>
    <row r="7175" spans="1:4">
      <c r="A7175" s="90">
        <v>8476</v>
      </c>
      <c r="B7175" s="85" t="s">
        <v>12939</v>
      </c>
      <c r="C7175" s="84" t="s">
        <v>3630</v>
      </c>
      <c r="D7175" s="86" t="s">
        <v>188</v>
      </c>
    </row>
    <row r="7176" spans="1:4">
      <c r="A7176" s="90">
        <v>8478</v>
      </c>
      <c r="B7176" s="85" t="s">
        <v>12940</v>
      </c>
      <c r="C7176" s="84" t="s">
        <v>3746</v>
      </c>
      <c r="D7176" s="86" t="s">
        <v>1615</v>
      </c>
    </row>
    <row r="7177" spans="1:4">
      <c r="A7177" s="90">
        <v>8487</v>
      </c>
      <c r="B7177" s="85" t="s">
        <v>3882</v>
      </c>
      <c r="C7177" s="84" t="s">
        <v>3630</v>
      </c>
      <c r="D7177" s="86" t="s">
        <v>3883</v>
      </c>
    </row>
    <row r="7178" spans="1:4">
      <c r="A7178" s="90">
        <v>8488</v>
      </c>
      <c r="B7178" s="85" t="s">
        <v>12941</v>
      </c>
      <c r="C7178" s="84" t="s">
        <v>3676</v>
      </c>
      <c r="D7178" s="86" t="s">
        <v>12942</v>
      </c>
    </row>
    <row r="7179" spans="1:4">
      <c r="A7179" s="90">
        <v>8492</v>
      </c>
      <c r="B7179" s="85" t="s">
        <v>12943</v>
      </c>
      <c r="C7179" s="84" t="s">
        <v>3630</v>
      </c>
      <c r="D7179" s="86" t="s">
        <v>1712</v>
      </c>
    </row>
    <row r="7180" spans="1:4">
      <c r="A7180" s="90">
        <v>8494</v>
      </c>
      <c r="B7180" s="85" t="s">
        <v>12944</v>
      </c>
      <c r="C7180" s="84" t="s">
        <v>3630</v>
      </c>
      <c r="D7180" s="86" t="s">
        <v>1833</v>
      </c>
    </row>
    <row r="7181" spans="1:4">
      <c r="A7181" s="90">
        <v>8496</v>
      </c>
      <c r="B7181" s="85" t="s">
        <v>12945</v>
      </c>
      <c r="C7181" s="84" t="s">
        <v>3630</v>
      </c>
      <c r="D7181" s="86" t="s">
        <v>1833</v>
      </c>
    </row>
    <row r="7182" spans="1:4">
      <c r="A7182" s="90">
        <v>8497</v>
      </c>
      <c r="B7182" s="85" t="s">
        <v>12946</v>
      </c>
      <c r="C7182" s="84" t="s">
        <v>3630</v>
      </c>
      <c r="D7182" s="86" t="s">
        <v>215</v>
      </c>
    </row>
    <row r="7183" spans="1:4">
      <c r="A7183" s="90">
        <v>8498</v>
      </c>
      <c r="B7183" s="85" t="s">
        <v>12947</v>
      </c>
      <c r="C7183" s="84" t="s">
        <v>3630</v>
      </c>
      <c r="D7183" s="86" t="s">
        <v>12948</v>
      </c>
    </row>
    <row r="7184" spans="1:4">
      <c r="D7184" s="84" t="s">
        <v>3696</v>
      </c>
    </row>
    <row r="7185" spans="1:4">
      <c r="B7185" s="82" t="s">
        <v>12949</v>
      </c>
    </row>
    <row r="7187" spans="1:4">
      <c r="B7187" s="82" t="s">
        <v>3604</v>
      </c>
      <c r="C7187" s="83" t="s">
        <v>3605</v>
      </c>
    </row>
    <row r="7188" spans="1:4">
      <c r="D7188" s="83" t="s">
        <v>3606</v>
      </c>
    </row>
    <row r="7189" spans="1:4">
      <c r="A7189" s="83" t="s">
        <v>3607</v>
      </c>
      <c r="B7189" s="82" t="s">
        <v>3608</v>
      </c>
      <c r="C7189" s="83" t="s">
        <v>3609</v>
      </c>
    </row>
    <row r="7190" spans="1:4">
      <c r="A7190" s="90">
        <v>8499</v>
      </c>
      <c r="B7190" s="85" t="s">
        <v>12950</v>
      </c>
      <c r="C7190" s="84" t="s">
        <v>3630</v>
      </c>
      <c r="D7190" s="86" t="s">
        <v>12951</v>
      </c>
    </row>
    <row r="7191" spans="1:4">
      <c r="B7191" s="85" t="s">
        <v>12952</v>
      </c>
    </row>
    <row r="7192" spans="1:4">
      <c r="A7192" s="90">
        <v>8500</v>
      </c>
      <c r="B7192" s="85" t="s">
        <v>12953</v>
      </c>
      <c r="C7192" s="84" t="s">
        <v>3630</v>
      </c>
      <c r="D7192" s="86" t="s">
        <v>419</v>
      </c>
    </row>
    <row r="7193" spans="1:4">
      <c r="A7193" s="90">
        <v>8501</v>
      </c>
      <c r="B7193" s="85" t="s">
        <v>12954</v>
      </c>
      <c r="C7193" s="84" t="s">
        <v>3630</v>
      </c>
      <c r="D7193" s="86" t="s">
        <v>8066</v>
      </c>
    </row>
    <row r="7194" spans="1:4">
      <c r="A7194" s="90">
        <v>8502</v>
      </c>
      <c r="B7194" s="85" t="s">
        <v>12955</v>
      </c>
      <c r="C7194" s="84" t="s">
        <v>3630</v>
      </c>
      <c r="D7194" s="86" t="s">
        <v>8066</v>
      </c>
    </row>
    <row r="7195" spans="1:4">
      <c r="A7195" s="90">
        <v>8503</v>
      </c>
      <c r="B7195" s="85" t="s">
        <v>12956</v>
      </c>
      <c r="C7195" s="84" t="s">
        <v>3630</v>
      </c>
      <c r="D7195" s="86" t="s">
        <v>8066</v>
      </c>
    </row>
    <row r="7196" spans="1:4">
      <c r="A7196" s="90">
        <v>8505</v>
      </c>
      <c r="B7196" s="85" t="s">
        <v>12957</v>
      </c>
      <c r="C7196" s="84" t="s">
        <v>3630</v>
      </c>
      <c r="D7196" s="86" t="s">
        <v>8066</v>
      </c>
    </row>
    <row r="7197" spans="1:4">
      <c r="A7197" s="90">
        <v>8507</v>
      </c>
      <c r="B7197" s="85" t="s">
        <v>12958</v>
      </c>
      <c r="C7197" s="84" t="s">
        <v>3630</v>
      </c>
      <c r="D7197" s="86" t="s">
        <v>12959</v>
      </c>
    </row>
    <row r="7198" spans="1:4">
      <c r="B7198" s="85" t="s">
        <v>12960</v>
      </c>
    </row>
    <row r="7199" spans="1:4">
      <c r="A7199" s="90">
        <v>8508</v>
      </c>
      <c r="B7199" s="85" t="s">
        <v>12961</v>
      </c>
      <c r="C7199" s="84" t="s">
        <v>3630</v>
      </c>
      <c r="D7199" s="88" t="s">
        <v>12962</v>
      </c>
    </row>
    <row r="7200" spans="1:4">
      <c r="A7200" s="90">
        <v>8509</v>
      </c>
      <c r="B7200" s="85" t="s">
        <v>12963</v>
      </c>
      <c r="C7200" s="84" t="s">
        <v>3630</v>
      </c>
      <c r="D7200" s="88" t="s">
        <v>12962</v>
      </c>
    </row>
    <row r="7201" spans="1:4">
      <c r="A7201" s="90">
        <v>8510</v>
      </c>
      <c r="B7201" s="85" t="s">
        <v>12964</v>
      </c>
      <c r="C7201" s="84" t="s">
        <v>3630</v>
      </c>
      <c r="D7201" s="86" t="s">
        <v>12965</v>
      </c>
    </row>
    <row r="7202" spans="1:4">
      <c r="A7202" s="90">
        <v>8511</v>
      </c>
      <c r="B7202" s="85" t="s">
        <v>12966</v>
      </c>
      <c r="C7202" s="84" t="s">
        <v>3630</v>
      </c>
      <c r="D7202" s="86" t="s">
        <v>12967</v>
      </c>
    </row>
    <row r="7203" spans="1:4">
      <c r="A7203" s="90">
        <v>8512</v>
      </c>
      <c r="B7203" s="85" t="s">
        <v>12968</v>
      </c>
      <c r="C7203" s="84" t="s">
        <v>3630</v>
      </c>
      <c r="D7203" s="86" t="s">
        <v>12969</v>
      </c>
    </row>
    <row r="7204" spans="1:4">
      <c r="A7204" s="90">
        <v>8513</v>
      </c>
      <c r="B7204" s="85" t="s">
        <v>12970</v>
      </c>
      <c r="C7204" s="84" t="s">
        <v>3630</v>
      </c>
      <c r="D7204" s="86" t="s">
        <v>12971</v>
      </c>
    </row>
    <row r="7205" spans="1:4">
      <c r="A7205" s="90">
        <v>8514</v>
      </c>
      <c r="B7205" s="85" t="s">
        <v>12972</v>
      </c>
      <c r="C7205" s="84" t="s">
        <v>3630</v>
      </c>
      <c r="D7205" s="86" t="s">
        <v>1466</v>
      </c>
    </row>
    <row r="7206" spans="1:4">
      <c r="A7206" s="90">
        <v>8515</v>
      </c>
      <c r="B7206" s="85" t="s">
        <v>12973</v>
      </c>
      <c r="C7206" s="84" t="s">
        <v>3630</v>
      </c>
      <c r="D7206" s="88" t="s">
        <v>12974</v>
      </c>
    </row>
    <row r="7207" spans="1:4">
      <c r="A7207" s="90">
        <v>8517</v>
      </c>
      <c r="B7207" s="85" t="s">
        <v>12975</v>
      </c>
      <c r="C7207" s="84" t="s">
        <v>3630</v>
      </c>
      <c r="D7207" s="86" t="s">
        <v>9010</v>
      </c>
    </row>
    <row r="7208" spans="1:4">
      <c r="A7208" s="90">
        <v>8518</v>
      </c>
      <c r="B7208" s="85" t="s">
        <v>12976</v>
      </c>
      <c r="C7208" s="84" t="s">
        <v>3630</v>
      </c>
      <c r="D7208" s="86" t="s">
        <v>193</v>
      </c>
    </row>
    <row r="7209" spans="1:4">
      <c r="A7209" s="90">
        <v>8519</v>
      </c>
      <c r="B7209" s="85" t="s">
        <v>12977</v>
      </c>
      <c r="C7209" s="84" t="s">
        <v>3630</v>
      </c>
      <c r="D7209" s="88" t="s">
        <v>12978</v>
      </c>
    </row>
    <row r="7210" spans="1:4">
      <c r="A7210" s="90">
        <v>8520</v>
      </c>
      <c r="B7210" s="85" t="s">
        <v>12979</v>
      </c>
      <c r="C7210" s="84" t="s">
        <v>3968</v>
      </c>
      <c r="D7210" s="86" t="s">
        <v>5681</v>
      </c>
    </row>
    <row r="7211" spans="1:4">
      <c r="A7211" s="90">
        <v>8521</v>
      </c>
      <c r="B7211" s="85" t="s">
        <v>12980</v>
      </c>
      <c r="C7211" s="84" t="s">
        <v>3630</v>
      </c>
      <c r="D7211" s="88" t="s">
        <v>12981</v>
      </c>
    </row>
    <row r="7212" spans="1:4">
      <c r="A7212" s="90">
        <v>8522</v>
      </c>
      <c r="B7212" s="85" t="s">
        <v>12982</v>
      </c>
      <c r="C7212" s="84" t="s">
        <v>3630</v>
      </c>
      <c r="D7212" s="86" t="s">
        <v>12983</v>
      </c>
    </row>
    <row r="7213" spans="1:4">
      <c r="A7213" s="90">
        <v>8523</v>
      </c>
      <c r="B7213" s="85" t="s">
        <v>12984</v>
      </c>
      <c r="C7213" s="84" t="s">
        <v>3630</v>
      </c>
      <c r="D7213" s="86" t="s">
        <v>9523</v>
      </c>
    </row>
    <row r="7214" spans="1:4">
      <c r="A7214" s="90">
        <v>8524</v>
      </c>
      <c r="B7214" s="85" t="s">
        <v>12985</v>
      </c>
      <c r="C7214" s="84" t="s">
        <v>3904</v>
      </c>
      <c r="D7214" s="87" t="s">
        <v>12986</v>
      </c>
    </row>
    <row r="7215" spans="1:4">
      <c r="A7215" s="90">
        <v>8525</v>
      </c>
      <c r="B7215" s="85" t="s">
        <v>12987</v>
      </c>
      <c r="C7215" s="84" t="s">
        <v>3630</v>
      </c>
      <c r="D7215" s="87" t="s">
        <v>5867</v>
      </c>
    </row>
    <row r="7216" spans="1:4">
      <c r="A7216" s="90">
        <v>8526</v>
      </c>
      <c r="B7216" s="85" t="s">
        <v>12988</v>
      </c>
      <c r="C7216" s="84" t="s">
        <v>3630</v>
      </c>
      <c r="D7216" s="86" t="s">
        <v>12989</v>
      </c>
    </row>
    <row r="7217" spans="1:4">
      <c r="A7217" s="90">
        <v>8527</v>
      </c>
      <c r="B7217" s="85" t="s">
        <v>12990</v>
      </c>
      <c r="C7217" s="84" t="s">
        <v>3630</v>
      </c>
      <c r="D7217" s="87" t="s">
        <v>12991</v>
      </c>
    </row>
    <row r="7218" spans="1:4">
      <c r="A7218" s="90">
        <v>8531</v>
      </c>
      <c r="B7218" s="85" t="s">
        <v>12992</v>
      </c>
      <c r="C7218" s="84" t="s">
        <v>3630</v>
      </c>
      <c r="D7218" s="86" t="s">
        <v>7032</v>
      </c>
    </row>
    <row r="7219" spans="1:4">
      <c r="A7219" s="90">
        <v>8532</v>
      </c>
      <c r="B7219" s="85" t="s">
        <v>12993</v>
      </c>
      <c r="C7219" s="84" t="s">
        <v>12994</v>
      </c>
      <c r="D7219" s="86" t="s">
        <v>12995</v>
      </c>
    </row>
    <row r="7220" spans="1:4">
      <c r="A7220" s="90">
        <v>8534</v>
      </c>
      <c r="B7220" s="85" t="s">
        <v>12996</v>
      </c>
      <c r="C7220" s="84" t="s">
        <v>3630</v>
      </c>
      <c r="D7220" s="86" t="s">
        <v>12997</v>
      </c>
    </row>
    <row r="7221" spans="1:4">
      <c r="A7221" s="90">
        <v>8535</v>
      </c>
      <c r="B7221" s="85" t="s">
        <v>12998</v>
      </c>
      <c r="C7221" s="84" t="s">
        <v>3968</v>
      </c>
      <c r="D7221" s="86" t="s">
        <v>397</v>
      </c>
    </row>
    <row r="7222" spans="1:4">
      <c r="A7222" s="90">
        <v>8538</v>
      </c>
      <c r="B7222" s="85" t="s">
        <v>12999</v>
      </c>
      <c r="C7222" s="84" t="s">
        <v>9158</v>
      </c>
      <c r="D7222" s="86" t="s">
        <v>1513</v>
      </c>
    </row>
    <row r="7223" spans="1:4">
      <c r="A7223" s="90">
        <v>8539</v>
      </c>
      <c r="B7223" s="85" t="s">
        <v>13000</v>
      </c>
      <c r="C7223" s="84" t="s">
        <v>3630</v>
      </c>
      <c r="D7223" s="87" t="s">
        <v>13001</v>
      </c>
    </row>
    <row r="7224" spans="1:4">
      <c r="D7224" s="84" t="s">
        <v>3696</v>
      </c>
    </row>
    <row r="7225" spans="1:4">
      <c r="B7225" s="82" t="s">
        <v>13002</v>
      </c>
    </row>
    <row r="7227" spans="1:4">
      <c r="B7227" s="82" t="s">
        <v>3604</v>
      </c>
      <c r="C7227" s="83" t="s">
        <v>3605</v>
      </c>
    </row>
    <row r="7228" spans="1:4">
      <c r="D7228" s="83" t="s">
        <v>3606</v>
      </c>
    </row>
    <row r="7229" spans="1:4">
      <c r="A7229" s="83" t="s">
        <v>3607</v>
      </c>
      <c r="B7229" s="82" t="s">
        <v>3608</v>
      </c>
      <c r="C7229" s="83" t="s">
        <v>3609</v>
      </c>
    </row>
    <row r="7230" spans="1:4">
      <c r="A7230" s="90">
        <v>8540</v>
      </c>
      <c r="B7230" s="85" t="s">
        <v>13003</v>
      </c>
      <c r="C7230" s="84" t="s">
        <v>3630</v>
      </c>
      <c r="D7230" s="88" t="s">
        <v>13004</v>
      </c>
    </row>
    <row r="7231" spans="1:4">
      <c r="B7231" s="85" t="s">
        <v>13005</v>
      </c>
    </row>
    <row r="7232" spans="1:4">
      <c r="A7232" s="90">
        <v>8550</v>
      </c>
      <c r="B7232" s="85" t="s">
        <v>13006</v>
      </c>
      <c r="C7232" s="84" t="s">
        <v>3630</v>
      </c>
      <c r="D7232" s="87" t="s">
        <v>13007</v>
      </c>
    </row>
    <row r="7233" spans="1:4">
      <c r="A7233" s="90">
        <v>8551</v>
      </c>
      <c r="B7233" s="85" t="s">
        <v>13008</v>
      </c>
      <c r="C7233" s="84" t="s">
        <v>3630</v>
      </c>
      <c r="D7233" s="87" t="s">
        <v>13009</v>
      </c>
    </row>
    <row r="7234" spans="1:4">
      <c r="A7234" s="90">
        <v>8552</v>
      </c>
      <c r="B7234" s="85" t="s">
        <v>13010</v>
      </c>
      <c r="C7234" s="84" t="s">
        <v>3630</v>
      </c>
      <c r="D7234" s="87" t="s">
        <v>13011</v>
      </c>
    </row>
    <row r="7235" spans="1:4">
      <c r="A7235" s="90">
        <v>8554</v>
      </c>
      <c r="B7235" s="85" t="s">
        <v>13012</v>
      </c>
      <c r="C7235" s="84" t="s">
        <v>3630</v>
      </c>
      <c r="D7235" s="88" t="s">
        <v>13013</v>
      </c>
    </row>
    <row r="7236" spans="1:4">
      <c r="B7236" s="85" t="s">
        <v>13014</v>
      </c>
    </row>
    <row r="7237" spans="1:4">
      <c r="A7237" s="90">
        <v>8555</v>
      </c>
      <c r="B7237" s="85" t="s">
        <v>13015</v>
      </c>
      <c r="C7237" s="84" t="s">
        <v>3630</v>
      </c>
      <c r="D7237" s="88" t="s">
        <v>13016</v>
      </c>
    </row>
    <row r="7238" spans="1:4">
      <c r="B7238" s="85" t="s">
        <v>13017</v>
      </c>
    </row>
    <row r="7239" spans="1:4">
      <c r="B7239" s="85" t="s">
        <v>13018</v>
      </c>
    </row>
    <row r="7240" spans="1:4">
      <c r="A7240" s="90">
        <v>8556</v>
      </c>
      <c r="B7240" s="85" t="s">
        <v>13019</v>
      </c>
      <c r="C7240" s="84" t="s">
        <v>3630</v>
      </c>
      <c r="D7240" s="88" t="s">
        <v>13020</v>
      </c>
    </row>
    <row r="7241" spans="1:4">
      <c r="A7241" s="90">
        <v>8559</v>
      </c>
      <c r="B7241" s="85" t="s">
        <v>13021</v>
      </c>
      <c r="C7241" s="84" t="s">
        <v>3630</v>
      </c>
      <c r="D7241" s="86" t="s">
        <v>13022</v>
      </c>
    </row>
    <row r="7242" spans="1:4">
      <c r="A7242" s="90">
        <v>8560</v>
      </c>
      <c r="B7242" s="85" t="s">
        <v>13023</v>
      </c>
      <c r="C7242" s="84" t="s">
        <v>3630</v>
      </c>
      <c r="D7242" s="86" t="s">
        <v>13024</v>
      </c>
    </row>
    <row r="7243" spans="1:4">
      <c r="A7243" s="90">
        <v>8562</v>
      </c>
      <c r="B7243" s="85" t="s">
        <v>13025</v>
      </c>
      <c r="C7243" s="84" t="s">
        <v>3630</v>
      </c>
      <c r="D7243" s="86" t="s">
        <v>13026</v>
      </c>
    </row>
    <row r="7244" spans="1:4">
      <c r="A7244" s="90">
        <v>8565</v>
      </c>
      <c r="B7244" s="85" t="s">
        <v>13027</v>
      </c>
      <c r="C7244" s="84" t="s">
        <v>3630</v>
      </c>
      <c r="D7244" s="86" t="s">
        <v>13028</v>
      </c>
    </row>
    <row r="7245" spans="1:4">
      <c r="A7245" s="90">
        <v>8566</v>
      </c>
      <c r="B7245" s="85" t="s">
        <v>13029</v>
      </c>
      <c r="C7245" s="84" t="s">
        <v>3630</v>
      </c>
      <c r="D7245" s="86" t="s">
        <v>1067</v>
      </c>
    </row>
    <row r="7246" spans="1:4">
      <c r="A7246" s="90">
        <v>8567</v>
      </c>
      <c r="B7246" s="85" t="s">
        <v>13030</v>
      </c>
      <c r="C7246" s="84" t="s">
        <v>3630</v>
      </c>
      <c r="D7246" s="86" t="s">
        <v>2753</v>
      </c>
    </row>
    <row r="7247" spans="1:4">
      <c r="A7247" s="90">
        <v>8568</v>
      </c>
      <c r="B7247" s="85" t="s">
        <v>13031</v>
      </c>
      <c r="C7247" s="84" t="s">
        <v>3630</v>
      </c>
      <c r="D7247" s="86" t="s">
        <v>5295</v>
      </c>
    </row>
    <row r="7248" spans="1:4">
      <c r="A7248" s="90">
        <v>8569</v>
      </c>
      <c r="B7248" s="85" t="s">
        <v>13032</v>
      </c>
      <c r="C7248" s="84" t="s">
        <v>3630</v>
      </c>
      <c r="D7248" s="86" t="s">
        <v>13033</v>
      </c>
    </row>
    <row r="7249" spans="1:4">
      <c r="A7249" s="90">
        <v>8570</v>
      </c>
      <c r="B7249" s="85" t="s">
        <v>13034</v>
      </c>
      <c r="C7249" s="84" t="s">
        <v>3630</v>
      </c>
      <c r="D7249" s="86" t="s">
        <v>13035</v>
      </c>
    </row>
    <row r="7250" spans="1:4">
      <c r="A7250" s="90">
        <v>8571</v>
      </c>
      <c r="B7250" s="85" t="s">
        <v>13036</v>
      </c>
      <c r="C7250" s="84" t="s">
        <v>3630</v>
      </c>
      <c r="D7250" s="86" t="s">
        <v>3019</v>
      </c>
    </row>
    <row r="7251" spans="1:4">
      <c r="A7251" s="90">
        <v>8572</v>
      </c>
      <c r="B7251" s="85" t="s">
        <v>13037</v>
      </c>
      <c r="C7251" s="84" t="s">
        <v>3630</v>
      </c>
      <c r="D7251" s="86" t="s">
        <v>8886</v>
      </c>
    </row>
    <row r="7252" spans="1:4">
      <c r="A7252" s="90">
        <v>8573</v>
      </c>
      <c r="B7252" s="85" t="s">
        <v>13038</v>
      </c>
      <c r="C7252" s="84" t="s">
        <v>3630</v>
      </c>
      <c r="D7252" s="86" t="s">
        <v>13039</v>
      </c>
    </row>
    <row r="7253" spans="1:4">
      <c r="A7253" s="90">
        <v>8574</v>
      </c>
      <c r="B7253" s="85" t="s">
        <v>13040</v>
      </c>
      <c r="C7253" s="84" t="s">
        <v>3630</v>
      </c>
      <c r="D7253" s="86" t="s">
        <v>13041</v>
      </c>
    </row>
    <row r="7254" spans="1:4">
      <c r="A7254" s="90">
        <v>8576</v>
      </c>
      <c r="B7254" s="85" t="s">
        <v>13042</v>
      </c>
      <c r="C7254" s="84" t="s">
        <v>3630</v>
      </c>
      <c r="D7254" s="86" t="s">
        <v>1573</v>
      </c>
    </row>
    <row r="7255" spans="1:4">
      <c r="A7255" s="90">
        <v>8577</v>
      </c>
      <c r="B7255" s="85" t="s">
        <v>13043</v>
      </c>
      <c r="C7255" s="84" t="s">
        <v>3630</v>
      </c>
      <c r="D7255" s="86" t="s">
        <v>1634</v>
      </c>
    </row>
    <row r="7256" spans="1:4">
      <c r="A7256" s="90">
        <v>8579</v>
      </c>
      <c r="B7256" s="85" t="s">
        <v>13044</v>
      </c>
      <c r="C7256" s="84" t="s">
        <v>3630</v>
      </c>
      <c r="D7256" s="86" t="s">
        <v>696</v>
      </c>
    </row>
    <row r="7257" spans="1:4">
      <c r="A7257" s="90">
        <v>8580</v>
      </c>
      <c r="B7257" s="85" t="s">
        <v>13045</v>
      </c>
      <c r="C7257" s="84" t="s">
        <v>3630</v>
      </c>
      <c r="D7257" s="86" t="s">
        <v>3044</v>
      </c>
    </row>
    <row r="7258" spans="1:4">
      <c r="A7258" s="90">
        <v>8581</v>
      </c>
      <c r="B7258" s="85" t="s">
        <v>13046</v>
      </c>
      <c r="C7258" s="84" t="s">
        <v>3630</v>
      </c>
      <c r="D7258" s="86" t="s">
        <v>1165</v>
      </c>
    </row>
    <row r="7259" spans="1:4">
      <c r="A7259" s="90">
        <v>8582</v>
      </c>
      <c r="B7259" s="85" t="s">
        <v>13047</v>
      </c>
      <c r="C7259" s="84" t="s">
        <v>3630</v>
      </c>
      <c r="D7259" s="88" t="s">
        <v>13048</v>
      </c>
    </row>
    <row r="7260" spans="1:4">
      <c r="A7260" s="90">
        <v>8583</v>
      </c>
      <c r="B7260" s="85" t="s">
        <v>13049</v>
      </c>
      <c r="C7260" s="84" t="s">
        <v>3968</v>
      </c>
      <c r="D7260" s="86" t="s">
        <v>449</v>
      </c>
    </row>
    <row r="7261" spans="1:4">
      <c r="A7261" s="90">
        <v>8589</v>
      </c>
      <c r="B7261" s="85" t="s">
        <v>13050</v>
      </c>
      <c r="C7261" s="84" t="s">
        <v>3746</v>
      </c>
      <c r="D7261" s="86" t="s">
        <v>13051</v>
      </c>
    </row>
    <row r="7262" spans="1:4">
      <c r="B7262" s="85" t="s">
        <v>13052</v>
      </c>
    </row>
    <row r="7263" spans="1:4">
      <c r="A7263" s="90">
        <v>8591</v>
      </c>
      <c r="B7263" s="85" t="s">
        <v>13053</v>
      </c>
      <c r="C7263" s="84" t="s">
        <v>3630</v>
      </c>
      <c r="D7263" s="86" t="s">
        <v>13054</v>
      </c>
    </row>
    <row r="7264" spans="1:4">
      <c r="A7264" s="90">
        <v>8592</v>
      </c>
      <c r="B7264" s="85" t="s">
        <v>13055</v>
      </c>
      <c r="C7264" s="84" t="s">
        <v>3630</v>
      </c>
      <c r="D7264" s="86" t="s">
        <v>13056</v>
      </c>
    </row>
    <row r="7265" spans="1:4">
      <c r="A7265" s="90">
        <v>8593</v>
      </c>
      <c r="B7265" s="85" t="s">
        <v>13057</v>
      </c>
      <c r="C7265" s="84" t="s">
        <v>3630</v>
      </c>
      <c r="D7265" s="88" t="s">
        <v>13058</v>
      </c>
    </row>
    <row r="7266" spans="1:4">
      <c r="D7266" s="84" t="s">
        <v>3696</v>
      </c>
    </row>
    <row r="7267" spans="1:4">
      <c r="B7267" s="82" t="s">
        <v>13059</v>
      </c>
    </row>
    <row r="7269" spans="1:4">
      <c r="B7269" s="82" t="s">
        <v>3604</v>
      </c>
      <c r="C7269" s="83" t="s">
        <v>3605</v>
      </c>
    </row>
    <row r="7270" spans="1:4">
      <c r="D7270" s="83" t="s">
        <v>3606</v>
      </c>
    </row>
    <row r="7271" spans="1:4">
      <c r="A7271" s="83" t="s">
        <v>3607</v>
      </c>
      <c r="B7271" s="82" t="s">
        <v>3608</v>
      </c>
      <c r="C7271" s="83" t="s">
        <v>3609</v>
      </c>
    </row>
    <row r="7272" spans="1:4">
      <c r="A7272" s="90">
        <v>8594</v>
      </c>
      <c r="B7272" s="85" t="s">
        <v>13060</v>
      </c>
      <c r="C7272" s="84" t="s">
        <v>3630</v>
      </c>
      <c r="D7272" s="86" t="s">
        <v>13061</v>
      </c>
    </row>
    <row r="7273" spans="1:4">
      <c r="A7273" s="90">
        <v>8595</v>
      </c>
      <c r="B7273" s="85" t="s">
        <v>13062</v>
      </c>
      <c r="C7273" s="84" t="s">
        <v>3630</v>
      </c>
      <c r="D7273" s="86" t="s">
        <v>13063</v>
      </c>
    </row>
    <row r="7274" spans="1:4">
      <c r="A7274" s="90">
        <v>8596</v>
      </c>
      <c r="B7274" s="85" t="s">
        <v>13064</v>
      </c>
      <c r="C7274" s="84" t="s">
        <v>3630</v>
      </c>
      <c r="D7274" s="86" t="s">
        <v>13065</v>
      </c>
    </row>
    <row r="7275" spans="1:4">
      <c r="A7275" s="90">
        <v>8597</v>
      </c>
      <c r="B7275" s="85" t="s">
        <v>13066</v>
      </c>
      <c r="C7275" s="84" t="s">
        <v>3630</v>
      </c>
      <c r="D7275" s="86" t="s">
        <v>13067</v>
      </c>
    </row>
    <row r="7276" spans="1:4">
      <c r="A7276" s="90">
        <v>8598</v>
      </c>
      <c r="B7276" s="85" t="s">
        <v>13068</v>
      </c>
      <c r="C7276" s="84" t="s">
        <v>3630</v>
      </c>
      <c r="D7276" s="86" t="s">
        <v>13069</v>
      </c>
    </row>
    <row r="7277" spans="1:4">
      <c r="A7277" s="90">
        <v>8599</v>
      </c>
      <c r="B7277" s="85" t="s">
        <v>13070</v>
      </c>
      <c r="C7277" s="84" t="s">
        <v>3630</v>
      </c>
      <c r="D7277" s="86" t="s">
        <v>13071</v>
      </c>
    </row>
    <row r="7278" spans="1:4">
      <c r="A7278" s="90">
        <v>8600</v>
      </c>
      <c r="B7278" s="85" t="s">
        <v>13072</v>
      </c>
      <c r="C7278" s="84" t="s">
        <v>3630</v>
      </c>
      <c r="D7278" s="87" t="s">
        <v>13073</v>
      </c>
    </row>
    <row r="7279" spans="1:4">
      <c r="A7279" s="90">
        <v>8605</v>
      </c>
      <c r="B7279" s="85" t="s">
        <v>13074</v>
      </c>
      <c r="C7279" s="84" t="s">
        <v>3630</v>
      </c>
      <c r="D7279" s="88" t="s">
        <v>13075</v>
      </c>
    </row>
    <row r="7280" spans="1:4">
      <c r="A7280" s="90">
        <v>8606</v>
      </c>
      <c r="B7280" s="85" t="s">
        <v>13076</v>
      </c>
      <c r="C7280" s="84" t="s">
        <v>3630</v>
      </c>
      <c r="D7280" s="86" t="s">
        <v>13077</v>
      </c>
    </row>
    <row r="7281" spans="1:4">
      <c r="A7281" s="90">
        <v>8607</v>
      </c>
      <c r="B7281" s="85" t="s">
        <v>13078</v>
      </c>
      <c r="C7281" s="84" t="s">
        <v>3630</v>
      </c>
      <c r="D7281" s="86" t="s">
        <v>13079</v>
      </c>
    </row>
    <row r="7282" spans="1:4">
      <c r="A7282" s="90">
        <v>8608</v>
      </c>
      <c r="B7282" s="85" t="s">
        <v>13080</v>
      </c>
      <c r="C7282" s="84" t="s">
        <v>3630</v>
      </c>
      <c r="D7282" s="86" t="s">
        <v>13081</v>
      </c>
    </row>
    <row r="7283" spans="1:4">
      <c r="A7283" s="90">
        <v>8609</v>
      </c>
      <c r="B7283" s="85" t="s">
        <v>13082</v>
      </c>
      <c r="C7283" s="84" t="s">
        <v>3630</v>
      </c>
      <c r="D7283" s="88" t="s">
        <v>13083</v>
      </c>
    </row>
    <row r="7284" spans="1:4">
      <c r="B7284" s="85" t="s">
        <v>13084</v>
      </c>
    </row>
    <row r="7285" spans="1:4">
      <c r="A7285" s="90">
        <v>8610</v>
      </c>
      <c r="B7285" s="85" t="s">
        <v>13085</v>
      </c>
      <c r="C7285" s="84" t="s">
        <v>3630</v>
      </c>
      <c r="D7285" s="86" t="s">
        <v>1900</v>
      </c>
    </row>
    <row r="7286" spans="1:4">
      <c r="A7286" s="90">
        <v>8611</v>
      </c>
      <c r="B7286" s="85" t="s">
        <v>13086</v>
      </c>
      <c r="C7286" s="84" t="s">
        <v>3630</v>
      </c>
      <c r="D7286" s="86" t="s">
        <v>2452</v>
      </c>
    </row>
    <row r="7287" spans="1:4">
      <c r="A7287" s="90">
        <v>8612</v>
      </c>
      <c r="B7287" s="85" t="s">
        <v>13087</v>
      </c>
      <c r="C7287" s="84" t="s">
        <v>3630</v>
      </c>
      <c r="D7287" s="88" t="s">
        <v>13088</v>
      </c>
    </row>
    <row r="7288" spans="1:4">
      <c r="A7288" s="90">
        <v>8613</v>
      </c>
      <c r="B7288" s="85" t="s">
        <v>13089</v>
      </c>
      <c r="C7288" s="84" t="s">
        <v>3630</v>
      </c>
      <c r="D7288" s="86" t="s">
        <v>3467</v>
      </c>
    </row>
    <row r="7289" spans="1:4">
      <c r="A7289" s="90">
        <v>8614</v>
      </c>
      <c r="B7289" s="85" t="s">
        <v>13090</v>
      </c>
      <c r="C7289" s="84" t="s">
        <v>3630</v>
      </c>
      <c r="D7289" s="86" t="s">
        <v>6866</v>
      </c>
    </row>
    <row r="7290" spans="1:4">
      <c r="A7290" s="90">
        <v>8615</v>
      </c>
      <c r="B7290" s="85" t="s">
        <v>13091</v>
      </c>
      <c r="C7290" s="84" t="s">
        <v>3630</v>
      </c>
      <c r="D7290" s="86" t="s">
        <v>13092</v>
      </c>
    </row>
    <row r="7291" spans="1:4">
      <c r="A7291" s="90">
        <v>8616</v>
      </c>
      <c r="B7291" s="85" t="s">
        <v>13093</v>
      </c>
      <c r="C7291" s="84" t="s">
        <v>3630</v>
      </c>
      <c r="D7291" s="86" t="s">
        <v>224</v>
      </c>
    </row>
    <row r="7292" spans="1:4">
      <c r="A7292" s="90">
        <v>8617</v>
      </c>
      <c r="B7292" s="85" t="s">
        <v>13094</v>
      </c>
      <c r="C7292" s="84" t="s">
        <v>3630</v>
      </c>
      <c r="D7292" s="86" t="s">
        <v>127</v>
      </c>
    </row>
    <row r="7293" spans="1:4">
      <c r="A7293" s="90">
        <v>8618</v>
      </c>
      <c r="B7293" s="85" t="s">
        <v>13095</v>
      </c>
      <c r="C7293" s="84" t="s">
        <v>3630</v>
      </c>
      <c r="D7293" s="86" t="s">
        <v>3517</v>
      </c>
    </row>
    <row r="7294" spans="1:4">
      <c r="A7294" s="90">
        <v>8619</v>
      </c>
      <c r="B7294" s="85" t="s">
        <v>13096</v>
      </c>
      <c r="C7294" s="84" t="s">
        <v>3630</v>
      </c>
      <c r="D7294" s="86" t="s">
        <v>2474</v>
      </c>
    </row>
    <row r="7295" spans="1:4">
      <c r="A7295" s="90">
        <v>8620</v>
      </c>
      <c r="B7295" s="85" t="s">
        <v>13097</v>
      </c>
      <c r="C7295" s="84" t="s">
        <v>3630</v>
      </c>
      <c r="D7295" s="88" t="s">
        <v>13098</v>
      </c>
    </row>
    <row r="7296" spans="1:4">
      <c r="B7296" s="85" t="s">
        <v>13099</v>
      </c>
    </row>
    <row r="7297" spans="1:4">
      <c r="A7297" s="90">
        <v>8622</v>
      </c>
      <c r="B7297" s="85" t="s">
        <v>13100</v>
      </c>
      <c r="C7297" s="84" t="s">
        <v>3630</v>
      </c>
      <c r="D7297" s="88" t="s">
        <v>13101</v>
      </c>
    </row>
    <row r="7298" spans="1:4">
      <c r="B7298" s="85" t="s">
        <v>13099</v>
      </c>
    </row>
    <row r="7299" spans="1:4">
      <c r="A7299" s="90">
        <v>8623</v>
      </c>
      <c r="B7299" s="85" t="s">
        <v>13102</v>
      </c>
      <c r="C7299" s="84" t="s">
        <v>3630</v>
      </c>
      <c r="D7299" s="86" t="s">
        <v>1941</v>
      </c>
    </row>
    <row r="7300" spans="1:4">
      <c r="A7300" s="90">
        <v>8624</v>
      </c>
      <c r="B7300" s="85" t="s">
        <v>13103</v>
      </c>
      <c r="C7300" s="84" t="s">
        <v>3968</v>
      </c>
      <c r="D7300" s="86" t="s">
        <v>13104</v>
      </c>
    </row>
    <row r="7301" spans="1:4">
      <c r="A7301" s="90">
        <v>8625</v>
      </c>
      <c r="B7301" s="85" t="s">
        <v>13105</v>
      </c>
      <c r="C7301" s="84" t="s">
        <v>3620</v>
      </c>
      <c r="D7301" s="86" t="s">
        <v>2426</v>
      </c>
    </row>
    <row r="7302" spans="1:4">
      <c r="A7302" s="90">
        <v>8626</v>
      </c>
      <c r="B7302" s="85" t="s">
        <v>13106</v>
      </c>
      <c r="C7302" s="84" t="s">
        <v>3630</v>
      </c>
      <c r="D7302" s="86" t="s">
        <v>5573</v>
      </c>
    </row>
    <row r="7303" spans="1:4">
      <c r="A7303" s="90">
        <v>8627</v>
      </c>
      <c r="B7303" s="85" t="s">
        <v>13107</v>
      </c>
      <c r="C7303" s="84" t="s">
        <v>3630</v>
      </c>
      <c r="D7303" s="86" t="s">
        <v>5573</v>
      </c>
    </row>
    <row r="7304" spans="1:4">
      <c r="A7304" s="90">
        <v>8628</v>
      </c>
      <c r="B7304" s="85" t="s">
        <v>13108</v>
      </c>
      <c r="C7304" s="84" t="s">
        <v>3630</v>
      </c>
      <c r="D7304" s="88" t="s">
        <v>13109</v>
      </c>
    </row>
    <row r="7305" spans="1:4">
      <c r="B7305" s="85" t="s">
        <v>13099</v>
      </c>
    </row>
    <row r="7306" spans="1:4">
      <c r="A7306" s="90">
        <v>8631</v>
      </c>
      <c r="B7306" s="85" t="s">
        <v>13110</v>
      </c>
      <c r="C7306" s="84" t="s">
        <v>3630</v>
      </c>
      <c r="D7306" s="88" t="s">
        <v>13111</v>
      </c>
    </row>
    <row r="7307" spans="1:4">
      <c r="B7307" s="85" t="s">
        <v>13099</v>
      </c>
    </row>
    <row r="7308" spans="1:4">
      <c r="D7308" s="84" t="s">
        <v>3696</v>
      </c>
    </row>
    <row r="7309" spans="1:4">
      <c r="B7309" s="82" t="s">
        <v>13112</v>
      </c>
    </row>
    <row r="7311" spans="1:4">
      <c r="B7311" s="82" t="s">
        <v>3604</v>
      </c>
      <c r="C7311" s="83" t="s">
        <v>3605</v>
      </c>
    </row>
    <row r="7312" spans="1:4">
      <c r="D7312" s="83" t="s">
        <v>3606</v>
      </c>
    </row>
    <row r="7313" spans="1:4">
      <c r="A7313" s="83" t="s">
        <v>3607</v>
      </c>
      <c r="B7313" s="82" t="s">
        <v>3608</v>
      </c>
      <c r="C7313" s="83" t="s">
        <v>3609</v>
      </c>
    </row>
    <row r="7314" spans="1:4">
      <c r="A7314" s="90">
        <v>8632</v>
      </c>
      <c r="B7314" s="85" t="s">
        <v>13113</v>
      </c>
      <c r="C7314" s="84" t="s">
        <v>3630</v>
      </c>
      <c r="D7314" s="86" t="s">
        <v>7224</v>
      </c>
    </row>
    <row r="7315" spans="1:4">
      <c r="B7315" s="85" t="s">
        <v>13114</v>
      </c>
    </row>
    <row r="7316" spans="1:4">
      <c r="A7316" s="90">
        <v>8634</v>
      </c>
      <c r="B7316" s="85" t="s">
        <v>13115</v>
      </c>
      <c r="C7316" s="84" t="s">
        <v>3630</v>
      </c>
      <c r="D7316" s="88" t="s">
        <v>13116</v>
      </c>
    </row>
    <row r="7317" spans="1:4">
      <c r="A7317" s="90">
        <v>8635</v>
      </c>
      <c r="B7317" s="85" t="s">
        <v>13117</v>
      </c>
      <c r="C7317" s="84" t="s">
        <v>7803</v>
      </c>
      <c r="D7317" s="87" t="s">
        <v>13118</v>
      </c>
    </row>
    <row r="7318" spans="1:4">
      <c r="A7318" s="90">
        <v>8636</v>
      </c>
      <c r="B7318" s="85" t="s">
        <v>13119</v>
      </c>
      <c r="C7318" s="84" t="s">
        <v>3630</v>
      </c>
      <c r="D7318" s="86" t="s">
        <v>13120</v>
      </c>
    </row>
    <row r="7319" spans="1:4">
      <c r="A7319" s="90">
        <v>8637</v>
      </c>
      <c r="B7319" s="85" t="s">
        <v>13121</v>
      </c>
      <c r="C7319" s="84" t="s">
        <v>3630</v>
      </c>
      <c r="D7319" s="88" t="s">
        <v>13122</v>
      </c>
    </row>
    <row r="7320" spans="1:4">
      <c r="A7320" s="90">
        <v>8638</v>
      </c>
      <c r="B7320" s="85" t="s">
        <v>13123</v>
      </c>
      <c r="C7320" s="84" t="s">
        <v>3630</v>
      </c>
      <c r="D7320" s="86" t="s">
        <v>13124</v>
      </c>
    </row>
    <row r="7321" spans="1:4">
      <c r="A7321" s="90">
        <v>8639</v>
      </c>
      <c r="B7321" s="85" t="s">
        <v>13125</v>
      </c>
      <c r="C7321" s="84" t="s">
        <v>3630</v>
      </c>
      <c r="D7321" s="86" t="s">
        <v>13126</v>
      </c>
    </row>
    <row r="7322" spans="1:4">
      <c r="A7322" s="90">
        <v>8640</v>
      </c>
      <c r="B7322" s="85" t="s">
        <v>13127</v>
      </c>
      <c r="C7322" s="84" t="s">
        <v>3612</v>
      </c>
      <c r="D7322" s="86" t="s">
        <v>13128</v>
      </c>
    </row>
    <row r="7323" spans="1:4">
      <c r="A7323" s="90">
        <v>8642</v>
      </c>
      <c r="B7323" s="85" t="s">
        <v>13129</v>
      </c>
      <c r="C7323" s="84" t="s">
        <v>3630</v>
      </c>
      <c r="D7323" s="86" t="s">
        <v>13130</v>
      </c>
    </row>
    <row r="7324" spans="1:4">
      <c r="A7324" s="90">
        <v>8645</v>
      </c>
      <c r="B7324" s="85" t="s">
        <v>13131</v>
      </c>
      <c r="C7324" s="84" t="s">
        <v>2244</v>
      </c>
      <c r="D7324" s="86" t="s">
        <v>13132</v>
      </c>
    </row>
    <row r="7325" spans="1:4">
      <c r="A7325" s="90">
        <v>8646</v>
      </c>
      <c r="B7325" s="85" t="s">
        <v>13133</v>
      </c>
      <c r="C7325" s="84" t="s">
        <v>2244</v>
      </c>
      <c r="D7325" s="86" t="s">
        <v>13134</v>
      </c>
    </row>
    <row r="7326" spans="1:4">
      <c r="A7326" s="90">
        <v>8647</v>
      </c>
      <c r="B7326" s="85" t="s">
        <v>13135</v>
      </c>
      <c r="C7326" s="84" t="s">
        <v>2244</v>
      </c>
      <c r="D7326" s="88" t="s">
        <v>13136</v>
      </c>
    </row>
    <row r="7327" spans="1:4">
      <c r="A7327" s="90">
        <v>8648</v>
      </c>
      <c r="B7327" s="85" t="s">
        <v>13137</v>
      </c>
      <c r="C7327" s="84" t="s">
        <v>2244</v>
      </c>
      <c r="D7327" s="88" t="s">
        <v>13138</v>
      </c>
    </row>
    <row r="7328" spans="1:4">
      <c r="A7328" s="90">
        <v>8649</v>
      </c>
      <c r="B7328" s="85" t="s">
        <v>13139</v>
      </c>
      <c r="C7328" s="84" t="s">
        <v>2244</v>
      </c>
      <c r="D7328" s="88" t="s">
        <v>13140</v>
      </c>
    </row>
    <row r="7329" spans="1:4">
      <c r="A7329" s="90">
        <v>8650</v>
      </c>
      <c r="B7329" s="85" t="s">
        <v>13141</v>
      </c>
      <c r="C7329" s="84" t="s">
        <v>2244</v>
      </c>
      <c r="D7329" s="88" t="s">
        <v>13142</v>
      </c>
    </row>
    <row r="7330" spans="1:4">
      <c r="A7330" s="90">
        <v>8651</v>
      </c>
      <c r="B7330" s="85" t="s">
        <v>13143</v>
      </c>
      <c r="C7330" s="84" t="s">
        <v>2244</v>
      </c>
      <c r="D7330" s="88" t="s">
        <v>13144</v>
      </c>
    </row>
    <row r="7331" spans="1:4">
      <c r="A7331" s="90">
        <v>8652</v>
      </c>
      <c r="B7331" s="85" t="s">
        <v>13145</v>
      </c>
      <c r="C7331" s="84" t="s">
        <v>3630</v>
      </c>
      <c r="D7331" s="88" t="s">
        <v>13146</v>
      </c>
    </row>
    <row r="7332" spans="1:4">
      <c r="A7332" s="90">
        <v>8653</v>
      </c>
      <c r="B7332" s="85" t="s">
        <v>13147</v>
      </c>
      <c r="C7332" s="84" t="s">
        <v>3630</v>
      </c>
      <c r="D7332" s="88" t="s">
        <v>13148</v>
      </c>
    </row>
    <row r="7333" spans="1:4">
      <c r="A7333" s="90">
        <v>8654</v>
      </c>
      <c r="B7333" s="85" t="s">
        <v>13149</v>
      </c>
      <c r="C7333" s="84" t="s">
        <v>3968</v>
      </c>
      <c r="D7333" s="86" t="s">
        <v>13150</v>
      </c>
    </row>
    <row r="7334" spans="1:4">
      <c r="A7334" s="90">
        <v>8655</v>
      </c>
      <c r="B7334" s="85" t="s">
        <v>13151</v>
      </c>
      <c r="C7334" s="84" t="s">
        <v>3968</v>
      </c>
      <c r="D7334" s="86" t="s">
        <v>1332</v>
      </c>
    </row>
    <row r="7335" spans="1:4">
      <c r="A7335" s="90">
        <v>8656</v>
      </c>
      <c r="B7335" s="85" t="s">
        <v>13152</v>
      </c>
      <c r="C7335" s="84" t="s">
        <v>3968</v>
      </c>
      <c r="D7335" s="86" t="s">
        <v>13153</v>
      </c>
    </row>
    <row r="7336" spans="1:4">
      <c r="A7336" s="90">
        <v>8657</v>
      </c>
      <c r="B7336" s="85" t="s">
        <v>13154</v>
      </c>
      <c r="C7336" s="84" t="s">
        <v>3968</v>
      </c>
      <c r="D7336" s="86" t="s">
        <v>13155</v>
      </c>
    </row>
    <row r="7337" spans="1:4">
      <c r="A7337" s="90">
        <v>8658</v>
      </c>
      <c r="B7337" s="85" t="s">
        <v>13156</v>
      </c>
      <c r="C7337" s="84" t="s">
        <v>3968</v>
      </c>
      <c r="D7337" s="86" t="s">
        <v>1816</v>
      </c>
    </row>
    <row r="7338" spans="1:4">
      <c r="A7338" s="90">
        <v>8659</v>
      </c>
      <c r="B7338" s="85" t="s">
        <v>13157</v>
      </c>
      <c r="C7338" s="84" t="s">
        <v>3968</v>
      </c>
      <c r="D7338" s="86" t="s">
        <v>13158</v>
      </c>
    </row>
    <row r="7339" spans="1:4">
      <c r="A7339" s="90">
        <v>8660</v>
      </c>
      <c r="B7339" s="85" t="s">
        <v>13159</v>
      </c>
      <c r="C7339" s="84" t="s">
        <v>3968</v>
      </c>
      <c r="D7339" s="86" t="s">
        <v>13160</v>
      </c>
    </row>
    <row r="7340" spans="1:4">
      <c r="A7340" s="90">
        <v>8661</v>
      </c>
      <c r="B7340" s="85" t="s">
        <v>13161</v>
      </c>
      <c r="C7340" s="84" t="s">
        <v>3968</v>
      </c>
      <c r="D7340" s="86" t="s">
        <v>13162</v>
      </c>
    </row>
    <row r="7341" spans="1:4">
      <c r="A7341" s="90">
        <v>8662</v>
      </c>
      <c r="B7341" s="85" t="s">
        <v>13163</v>
      </c>
      <c r="C7341" s="84" t="s">
        <v>3968</v>
      </c>
      <c r="D7341" s="86" t="s">
        <v>13164</v>
      </c>
    </row>
    <row r="7342" spans="1:4">
      <c r="A7342" s="90">
        <v>8663</v>
      </c>
      <c r="B7342" s="85" t="s">
        <v>13165</v>
      </c>
      <c r="C7342" s="84" t="s">
        <v>3968</v>
      </c>
      <c r="D7342" s="86" t="s">
        <v>13166</v>
      </c>
    </row>
    <row r="7343" spans="1:4">
      <c r="A7343" s="90">
        <v>8664</v>
      </c>
      <c r="B7343" s="85" t="s">
        <v>13167</v>
      </c>
      <c r="C7343" s="84" t="s">
        <v>3968</v>
      </c>
      <c r="D7343" s="88" t="s">
        <v>13168</v>
      </c>
    </row>
    <row r="7344" spans="1:4">
      <c r="A7344" s="90">
        <v>8670</v>
      </c>
      <c r="B7344" s="85" t="s">
        <v>13169</v>
      </c>
      <c r="C7344" s="84" t="s">
        <v>3630</v>
      </c>
      <c r="D7344" s="88" t="s">
        <v>13170</v>
      </c>
    </row>
    <row r="7345" spans="1:4">
      <c r="B7345" s="85" t="s">
        <v>13171</v>
      </c>
    </row>
    <row r="7346" spans="1:4">
      <c r="B7346" s="85" t="s">
        <v>13172</v>
      </c>
    </row>
    <row r="7347" spans="1:4">
      <c r="A7347" s="90">
        <v>8671</v>
      </c>
      <c r="B7347" s="85" t="s">
        <v>13173</v>
      </c>
      <c r="C7347" s="84" t="s">
        <v>3630</v>
      </c>
      <c r="D7347" s="86" t="s">
        <v>13174</v>
      </c>
    </row>
    <row r="7348" spans="1:4">
      <c r="B7348" s="85" t="s">
        <v>4515</v>
      </c>
    </row>
    <row r="7349" spans="1:4">
      <c r="D7349" s="84" t="s">
        <v>3696</v>
      </c>
    </row>
    <row r="7350" spans="1:4">
      <c r="B7350" s="82" t="s">
        <v>13175</v>
      </c>
    </row>
    <row r="7352" spans="1:4">
      <c r="B7352" s="82" t="s">
        <v>3604</v>
      </c>
      <c r="C7352" s="83" t="s">
        <v>3605</v>
      </c>
    </row>
    <row r="7353" spans="1:4">
      <c r="D7353" s="83" t="s">
        <v>3606</v>
      </c>
    </row>
    <row r="7354" spans="1:4">
      <c r="A7354" s="83" t="s">
        <v>3607</v>
      </c>
      <c r="B7354" s="82" t="s">
        <v>3608</v>
      </c>
      <c r="C7354" s="83" t="s">
        <v>3609</v>
      </c>
    </row>
    <row r="7355" spans="1:4">
      <c r="A7355" s="90">
        <v>8673</v>
      </c>
      <c r="B7355" s="85" t="s">
        <v>13176</v>
      </c>
      <c r="C7355" s="84" t="s">
        <v>3630</v>
      </c>
      <c r="D7355" s="88" t="s">
        <v>13177</v>
      </c>
    </row>
    <row r="7356" spans="1:4">
      <c r="B7356" s="85" t="s">
        <v>13178</v>
      </c>
    </row>
    <row r="7357" spans="1:4">
      <c r="B7357" s="85" t="s">
        <v>13179</v>
      </c>
    </row>
    <row r="7358" spans="1:4">
      <c r="A7358" s="90">
        <v>8674</v>
      </c>
      <c r="B7358" s="85" t="s">
        <v>13180</v>
      </c>
      <c r="C7358" s="84" t="s">
        <v>3630</v>
      </c>
      <c r="D7358" s="86" t="s">
        <v>2029</v>
      </c>
    </row>
    <row r="7359" spans="1:4">
      <c r="A7359" s="90">
        <v>8675</v>
      </c>
      <c r="B7359" s="85" t="s">
        <v>13181</v>
      </c>
      <c r="C7359" s="84" t="s">
        <v>3630</v>
      </c>
      <c r="D7359" s="86" t="s">
        <v>2378</v>
      </c>
    </row>
    <row r="7360" spans="1:4">
      <c r="A7360" s="90">
        <v>8676</v>
      </c>
      <c r="B7360" s="85" t="s">
        <v>13182</v>
      </c>
      <c r="C7360" s="84" t="s">
        <v>3968</v>
      </c>
      <c r="D7360" s="86" t="s">
        <v>1221</v>
      </c>
    </row>
    <row r="7361" spans="1:4">
      <c r="A7361" s="90">
        <v>8677</v>
      </c>
      <c r="B7361" s="85" t="s">
        <v>13183</v>
      </c>
      <c r="C7361" s="84" t="s">
        <v>3968</v>
      </c>
      <c r="D7361" s="86" t="s">
        <v>829</v>
      </c>
    </row>
    <row r="7362" spans="1:4">
      <c r="A7362" s="90">
        <v>8678</v>
      </c>
      <c r="B7362" s="85" t="s">
        <v>13184</v>
      </c>
      <c r="C7362" s="84" t="s">
        <v>3746</v>
      </c>
      <c r="D7362" s="86" t="s">
        <v>2098</v>
      </c>
    </row>
    <row r="7363" spans="1:4">
      <c r="A7363" s="90">
        <v>8679</v>
      </c>
      <c r="B7363" s="85" t="s">
        <v>13185</v>
      </c>
      <c r="C7363" s="84" t="s">
        <v>3630</v>
      </c>
      <c r="D7363" s="86" t="s">
        <v>13186</v>
      </c>
    </row>
    <row r="7364" spans="1:4">
      <c r="A7364" s="90">
        <v>8680</v>
      </c>
      <c r="B7364" s="85" t="s">
        <v>13187</v>
      </c>
      <c r="C7364" s="84" t="s">
        <v>3630</v>
      </c>
      <c r="D7364" s="88" t="s">
        <v>13188</v>
      </c>
    </row>
    <row r="7365" spans="1:4">
      <c r="A7365" s="90">
        <v>8681</v>
      </c>
      <c r="B7365" s="85" t="s">
        <v>13189</v>
      </c>
      <c r="C7365" s="84" t="s">
        <v>3630</v>
      </c>
      <c r="D7365" s="87" t="s">
        <v>13190</v>
      </c>
    </row>
    <row r="7366" spans="1:4">
      <c r="A7366" s="90">
        <v>8682</v>
      </c>
      <c r="B7366" s="85" t="s">
        <v>13191</v>
      </c>
      <c r="C7366" s="84" t="s">
        <v>3630</v>
      </c>
      <c r="D7366" s="86" t="s">
        <v>13192</v>
      </c>
    </row>
    <row r="7367" spans="1:4">
      <c r="A7367" s="90">
        <v>8683</v>
      </c>
      <c r="B7367" s="85" t="s">
        <v>13193</v>
      </c>
      <c r="C7367" s="84" t="s">
        <v>3676</v>
      </c>
      <c r="D7367" s="86" t="s">
        <v>140</v>
      </c>
    </row>
    <row r="7368" spans="1:4">
      <c r="A7368" s="90">
        <v>8685</v>
      </c>
      <c r="B7368" s="85" t="s">
        <v>13194</v>
      </c>
      <c r="C7368" s="84" t="s">
        <v>3630</v>
      </c>
      <c r="D7368" s="86" t="s">
        <v>4538</v>
      </c>
    </row>
    <row r="7369" spans="1:4">
      <c r="A7369" s="90">
        <v>8686</v>
      </c>
      <c r="B7369" s="85" t="s">
        <v>13195</v>
      </c>
      <c r="C7369" s="84" t="s">
        <v>3630</v>
      </c>
      <c r="D7369" s="86" t="s">
        <v>13196</v>
      </c>
    </row>
    <row r="7370" spans="1:4">
      <c r="A7370" s="90">
        <v>8687</v>
      </c>
      <c r="B7370" s="85" t="s">
        <v>13197</v>
      </c>
      <c r="C7370" s="84" t="s">
        <v>3630</v>
      </c>
      <c r="D7370" s="86" t="s">
        <v>13198</v>
      </c>
    </row>
    <row r="7371" spans="1:4">
      <c r="A7371" s="90">
        <v>8688</v>
      </c>
      <c r="B7371" s="85" t="s">
        <v>13199</v>
      </c>
      <c r="C7371" s="84" t="s">
        <v>3630</v>
      </c>
      <c r="D7371" s="86" t="s">
        <v>8327</v>
      </c>
    </row>
    <row r="7372" spans="1:4">
      <c r="A7372" s="90">
        <v>8689</v>
      </c>
      <c r="B7372" s="85" t="s">
        <v>13200</v>
      </c>
      <c r="C7372" s="84" t="s">
        <v>3630</v>
      </c>
      <c r="D7372" s="86" t="s">
        <v>2527</v>
      </c>
    </row>
    <row r="7373" spans="1:4">
      <c r="A7373" s="90">
        <v>8690</v>
      </c>
      <c r="B7373" s="85" t="s">
        <v>13201</v>
      </c>
      <c r="C7373" s="84" t="s">
        <v>3630</v>
      </c>
      <c r="D7373" s="84" t="s">
        <v>860</v>
      </c>
    </row>
    <row r="7374" spans="1:4">
      <c r="A7374" s="90">
        <v>8691</v>
      </c>
      <c r="B7374" s="85" t="s">
        <v>13202</v>
      </c>
      <c r="C7374" s="84" t="s">
        <v>3630</v>
      </c>
      <c r="D7374" s="84" t="s">
        <v>2376</v>
      </c>
    </row>
    <row r="7375" spans="1:4">
      <c r="A7375" s="90">
        <v>8693</v>
      </c>
      <c r="B7375" s="85" t="s">
        <v>13203</v>
      </c>
      <c r="C7375" s="84" t="s">
        <v>6697</v>
      </c>
      <c r="D7375" s="87" t="s">
        <v>13204</v>
      </c>
    </row>
    <row r="7376" spans="1:4">
      <c r="A7376" s="90">
        <v>8694</v>
      </c>
      <c r="B7376" s="85" t="s">
        <v>13205</v>
      </c>
      <c r="C7376" s="84" t="s">
        <v>3630</v>
      </c>
      <c r="D7376" s="86" t="s">
        <v>2090</v>
      </c>
    </row>
    <row r="7377" spans="1:4">
      <c r="A7377" s="90">
        <v>8695</v>
      </c>
      <c r="B7377" s="85" t="s">
        <v>13206</v>
      </c>
      <c r="C7377" s="84" t="s">
        <v>6697</v>
      </c>
      <c r="D7377" s="87" t="s">
        <v>6164</v>
      </c>
    </row>
    <row r="7378" spans="1:4">
      <c r="A7378" s="90">
        <v>8697</v>
      </c>
      <c r="B7378" s="85" t="s">
        <v>13207</v>
      </c>
      <c r="C7378" s="84" t="s">
        <v>3968</v>
      </c>
      <c r="D7378" s="86" t="s">
        <v>3655</v>
      </c>
    </row>
    <row r="7379" spans="1:4">
      <c r="A7379" s="90">
        <v>8700</v>
      </c>
      <c r="B7379" s="85" t="s">
        <v>13208</v>
      </c>
      <c r="C7379" s="84" t="s">
        <v>3630</v>
      </c>
      <c r="D7379" s="86" t="s">
        <v>13209</v>
      </c>
    </row>
    <row r="7380" spans="1:4">
      <c r="A7380" s="90">
        <v>8701</v>
      </c>
      <c r="B7380" s="85" t="s">
        <v>13210</v>
      </c>
      <c r="C7380" s="84" t="s">
        <v>3630</v>
      </c>
      <c r="D7380" s="86" t="s">
        <v>13211</v>
      </c>
    </row>
    <row r="7381" spans="1:4">
      <c r="A7381" s="90">
        <v>8702</v>
      </c>
      <c r="B7381" s="85" t="s">
        <v>13212</v>
      </c>
      <c r="C7381" s="84" t="s">
        <v>3630</v>
      </c>
      <c r="D7381" s="88" t="s">
        <v>12203</v>
      </c>
    </row>
    <row r="7382" spans="1:4">
      <c r="A7382" s="90">
        <v>8703</v>
      </c>
      <c r="B7382" s="85" t="s">
        <v>13213</v>
      </c>
      <c r="C7382" s="84" t="s">
        <v>3630</v>
      </c>
      <c r="D7382" s="88" t="s">
        <v>12203</v>
      </c>
    </row>
    <row r="7383" spans="1:4">
      <c r="A7383" s="90">
        <v>8704</v>
      </c>
      <c r="B7383" s="85" t="s">
        <v>13214</v>
      </c>
      <c r="C7383" s="84" t="s">
        <v>3612</v>
      </c>
      <c r="D7383" s="86" t="s">
        <v>3044</v>
      </c>
    </row>
    <row r="7384" spans="1:4">
      <c r="A7384" s="90">
        <v>8705</v>
      </c>
      <c r="B7384" s="85" t="s">
        <v>13215</v>
      </c>
      <c r="C7384" s="84" t="s">
        <v>3630</v>
      </c>
      <c r="D7384" s="88" t="s">
        <v>12208</v>
      </c>
    </row>
    <row r="7385" spans="1:4">
      <c r="A7385" s="90">
        <v>8706</v>
      </c>
      <c r="B7385" s="85" t="s">
        <v>13216</v>
      </c>
      <c r="C7385" s="84" t="s">
        <v>3676</v>
      </c>
      <c r="D7385" s="86" t="s">
        <v>787</v>
      </c>
    </row>
    <row r="7386" spans="1:4">
      <c r="A7386" s="90">
        <v>8707</v>
      </c>
      <c r="B7386" s="85" t="s">
        <v>13217</v>
      </c>
      <c r="C7386" s="84" t="s">
        <v>3630</v>
      </c>
      <c r="D7386" s="88" t="s">
        <v>13218</v>
      </c>
    </row>
    <row r="7387" spans="1:4">
      <c r="B7387" s="85" t="s">
        <v>13219</v>
      </c>
    </row>
    <row r="7388" spans="1:4">
      <c r="A7388" s="90">
        <v>8708</v>
      </c>
      <c r="B7388" s="85" t="s">
        <v>13220</v>
      </c>
      <c r="C7388" s="84" t="s">
        <v>3630</v>
      </c>
      <c r="D7388" s="86" t="s">
        <v>8669</v>
      </c>
    </row>
    <row r="7389" spans="1:4">
      <c r="B7389" s="85" t="s">
        <v>13221</v>
      </c>
    </row>
    <row r="7390" spans="1:4">
      <c r="D7390" s="84" t="s">
        <v>3696</v>
      </c>
    </row>
    <row r="7391" spans="1:4">
      <c r="B7391" s="82" t="s">
        <v>13222</v>
      </c>
    </row>
    <row r="7393" spans="1:4">
      <c r="B7393" s="82" t="s">
        <v>3604</v>
      </c>
      <c r="C7393" s="83" t="s">
        <v>3605</v>
      </c>
    </row>
    <row r="7394" spans="1:4">
      <c r="D7394" s="83" t="s">
        <v>3606</v>
      </c>
    </row>
    <row r="7395" spans="1:4">
      <c r="A7395" s="83" t="s">
        <v>3607</v>
      </c>
      <c r="B7395" s="82" t="s">
        <v>3608</v>
      </c>
      <c r="C7395" s="83" t="s">
        <v>3609</v>
      </c>
    </row>
    <row r="7396" spans="1:4">
      <c r="A7396" s="90">
        <v>8714</v>
      </c>
      <c r="C7396" s="84" t="s">
        <v>3968</v>
      </c>
      <c r="D7396" s="86" t="s">
        <v>13223</v>
      </c>
    </row>
    <row r="7397" spans="1:4">
      <c r="A7397" s="90">
        <v>8715</v>
      </c>
      <c r="B7397" s="85" t="s">
        <v>13224</v>
      </c>
      <c r="C7397" s="84" t="s">
        <v>3968</v>
      </c>
      <c r="D7397" s="86" t="s">
        <v>13225</v>
      </c>
    </row>
    <row r="7398" spans="1:4">
      <c r="A7398" s="90">
        <v>8716</v>
      </c>
      <c r="B7398" s="85" t="s">
        <v>13226</v>
      </c>
      <c r="C7398" s="84" t="s">
        <v>3968</v>
      </c>
      <c r="D7398" s="86" t="s">
        <v>13227</v>
      </c>
    </row>
    <row r="7399" spans="1:4">
      <c r="A7399" s="90">
        <v>8723</v>
      </c>
      <c r="B7399" s="85" t="s">
        <v>13228</v>
      </c>
      <c r="C7399" s="84" t="s">
        <v>3968</v>
      </c>
      <c r="D7399" s="86" t="s">
        <v>13229</v>
      </c>
    </row>
    <row r="7400" spans="1:4">
      <c r="B7400" s="85" t="s">
        <v>13230</v>
      </c>
    </row>
    <row r="7401" spans="1:4">
      <c r="A7401" s="90">
        <v>8724</v>
      </c>
      <c r="B7401" s="85" t="s">
        <v>13231</v>
      </c>
      <c r="C7401" s="84" t="s">
        <v>3968</v>
      </c>
      <c r="D7401" s="86" t="s">
        <v>2972</v>
      </c>
    </row>
    <row r="7402" spans="1:4">
      <c r="B7402" s="85" t="s">
        <v>13230</v>
      </c>
    </row>
    <row r="7403" spans="1:4">
      <c r="A7403" s="90">
        <v>8725</v>
      </c>
      <c r="B7403" s="85" t="s">
        <v>13232</v>
      </c>
      <c r="C7403" s="84" t="s">
        <v>3968</v>
      </c>
      <c r="D7403" s="86" t="s">
        <v>1381</v>
      </c>
    </row>
    <row r="7404" spans="1:4">
      <c r="B7404" s="85" t="s">
        <v>13230</v>
      </c>
    </row>
    <row r="7405" spans="1:4">
      <c r="A7405" s="90">
        <v>8726</v>
      </c>
      <c r="B7405" s="85" t="s">
        <v>13233</v>
      </c>
      <c r="C7405" s="84" t="s">
        <v>3968</v>
      </c>
      <c r="D7405" s="86" t="s">
        <v>13234</v>
      </c>
    </row>
    <row r="7406" spans="1:4">
      <c r="B7406" s="85" t="s">
        <v>13230</v>
      </c>
    </row>
    <row r="7407" spans="1:4">
      <c r="A7407" s="90">
        <v>8727</v>
      </c>
      <c r="B7407" s="85" t="s">
        <v>13235</v>
      </c>
      <c r="C7407" s="84" t="s">
        <v>3968</v>
      </c>
      <c r="D7407" s="86" t="s">
        <v>13236</v>
      </c>
    </row>
    <row r="7408" spans="1:4">
      <c r="B7408" s="85" t="s">
        <v>13230</v>
      </c>
    </row>
    <row r="7409" spans="1:4">
      <c r="A7409" s="90">
        <v>8728</v>
      </c>
      <c r="B7409" s="85" t="s">
        <v>13237</v>
      </c>
      <c r="C7409" s="84" t="s">
        <v>3968</v>
      </c>
      <c r="D7409" s="86" t="s">
        <v>13238</v>
      </c>
    </row>
    <row r="7410" spans="1:4">
      <c r="B7410" s="85" t="s">
        <v>13230</v>
      </c>
    </row>
    <row r="7411" spans="1:4">
      <c r="A7411" s="90">
        <v>8729</v>
      </c>
      <c r="B7411" s="85" t="s">
        <v>13239</v>
      </c>
      <c r="C7411" s="84" t="s">
        <v>3968</v>
      </c>
      <c r="D7411" s="86" t="s">
        <v>276</v>
      </c>
    </row>
    <row r="7412" spans="1:4">
      <c r="B7412" s="85" t="s">
        <v>13230</v>
      </c>
    </row>
    <row r="7413" spans="1:4">
      <c r="A7413" s="90">
        <v>8730</v>
      </c>
      <c r="B7413" s="85" t="s">
        <v>13240</v>
      </c>
      <c r="C7413" s="84" t="s">
        <v>3968</v>
      </c>
      <c r="D7413" s="86" t="s">
        <v>13241</v>
      </c>
    </row>
    <row r="7414" spans="1:4">
      <c r="B7414" s="85" t="s">
        <v>13230</v>
      </c>
    </row>
    <row r="7415" spans="1:4">
      <c r="A7415" s="90">
        <v>8731</v>
      </c>
      <c r="B7415" s="85" t="s">
        <v>13242</v>
      </c>
      <c r="C7415" s="84" t="s">
        <v>3968</v>
      </c>
      <c r="D7415" s="86" t="s">
        <v>13243</v>
      </c>
    </row>
    <row r="7416" spans="1:4">
      <c r="B7416" s="85" t="s">
        <v>13230</v>
      </c>
    </row>
    <row r="7417" spans="1:4">
      <c r="A7417" s="90">
        <v>8732</v>
      </c>
      <c r="B7417" s="85" t="s">
        <v>13244</v>
      </c>
      <c r="C7417" s="84" t="s">
        <v>3968</v>
      </c>
      <c r="D7417" s="86" t="s">
        <v>13245</v>
      </c>
    </row>
    <row r="7418" spans="1:4">
      <c r="B7418" s="85" t="s">
        <v>13230</v>
      </c>
    </row>
    <row r="7419" spans="1:4">
      <c r="A7419" s="90">
        <v>8733</v>
      </c>
      <c r="B7419" s="85" t="s">
        <v>13246</v>
      </c>
      <c r="C7419" s="84" t="s">
        <v>3968</v>
      </c>
      <c r="D7419" s="86" t="s">
        <v>7091</v>
      </c>
    </row>
    <row r="7420" spans="1:4">
      <c r="A7420" s="90">
        <v>8734</v>
      </c>
      <c r="B7420" s="85" t="s">
        <v>13247</v>
      </c>
      <c r="C7420" s="84" t="s">
        <v>3968</v>
      </c>
      <c r="D7420" s="86" t="s">
        <v>7084</v>
      </c>
    </row>
    <row r="7421" spans="1:4">
      <c r="A7421" s="90">
        <v>8735</v>
      </c>
      <c r="B7421" s="85" t="s">
        <v>13248</v>
      </c>
      <c r="C7421" s="84" t="s">
        <v>3968</v>
      </c>
      <c r="D7421" s="86" t="s">
        <v>3314</v>
      </c>
    </row>
    <row r="7422" spans="1:4">
      <c r="A7422" s="90">
        <v>8736</v>
      </c>
      <c r="B7422" s="85" t="s">
        <v>13249</v>
      </c>
      <c r="C7422" s="84" t="s">
        <v>3968</v>
      </c>
      <c r="D7422" s="86" t="s">
        <v>707</v>
      </c>
    </row>
    <row r="7423" spans="1:4">
      <c r="A7423" s="90">
        <v>8737</v>
      </c>
      <c r="B7423" s="85" t="s">
        <v>13250</v>
      </c>
      <c r="C7423" s="84" t="s">
        <v>3968</v>
      </c>
      <c r="D7423" s="86" t="s">
        <v>1001</v>
      </c>
    </row>
    <row r="7424" spans="1:4">
      <c r="A7424" s="90">
        <v>8738</v>
      </c>
      <c r="B7424" s="85" t="s">
        <v>13251</v>
      </c>
      <c r="C7424" s="84" t="s">
        <v>3968</v>
      </c>
      <c r="D7424" s="86" t="s">
        <v>2371</v>
      </c>
    </row>
    <row r="7425" spans="1:4">
      <c r="A7425" s="90">
        <v>8739</v>
      </c>
      <c r="B7425" s="85" t="s">
        <v>13252</v>
      </c>
      <c r="C7425" s="84" t="s">
        <v>3968</v>
      </c>
      <c r="D7425" s="86" t="s">
        <v>2182</v>
      </c>
    </row>
    <row r="7426" spans="1:4">
      <c r="A7426" s="90">
        <v>8740</v>
      </c>
      <c r="B7426" s="85" t="s">
        <v>13253</v>
      </c>
      <c r="C7426" s="84" t="s">
        <v>3968</v>
      </c>
      <c r="D7426" s="86" t="s">
        <v>2639</v>
      </c>
    </row>
    <row r="7427" spans="1:4">
      <c r="A7427" s="90">
        <v>8741</v>
      </c>
      <c r="B7427" s="85" t="s">
        <v>13254</v>
      </c>
      <c r="C7427" s="84" t="s">
        <v>3968</v>
      </c>
      <c r="D7427" s="86" t="s">
        <v>1147</v>
      </c>
    </row>
    <row r="7428" spans="1:4">
      <c r="A7428" s="90">
        <v>8742</v>
      </c>
      <c r="B7428" s="85" t="s">
        <v>13255</v>
      </c>
      <c r="C7428" s="84" t="s">
        <v>3968</v>
      </c>
      <c r="D7428" s="86" t="s">
        <v>13256</v>
      </c>
    </row>
    <row r="7429" spans="1:4">
      <c r="A7429" s="90">
        <v>8743</v>
      </c>
      <c r="B7429" s="85" t="s">
        <v>13257</v>
      </c>
      <c r="C7429" s="84" t="s">
        <v>3968</v>
      </c>
      <c r="D7429" s="86" t="s">
        <v>13258</v>
      </c>
    </row>
    <row r="7430" spans="1:4">
      <c r="A7430" s="90">
        <v>8744</v>
      </c>
      <c r="B7430" s="85" t="s">
        <v>13259</v>
      </c>
      <c r="C7430" s="84" t="s">
        <v>3968</v>
      </c>
      <c r="D7430" s="86" t="s">
        <v>850</v>
      </c>
    </row>
    <row r="7431" spans="1:4">
      <c r="A7431" s="90">
        <v>8745</v>
      </c>
      <c r="B7431" s="85" t="s">
        <v>13260</v>
      </c>
      <c r="C7431" s="84" t="s">
        <v>3968</v>
      </c>
      <c r="D7431" s="86" t="s">
        <v>2108</v>
      </c>
    </row>
    <row r="7432" spans="1:4">
      <c r="A7432" s="90">
        <v>8746</v>
      </c>
      <c r="B7432" s="85" t="s">
        <v>13261</v>
      </c>
      <c r="C7432" s="84" t="s">
        <v>3968</v>
      </c>
      <c r="D7432" s="86" t="s">
        <v>13262</v>
      </c>
    </row>
    <row r="7433" spans="1:4">
      <c r="A7433" s="90">
        <v>8747</v>
      </c>
      <c r="B7433" s="85" t="s">
        <v>13263</v>
      </c>
      <c r="C7433" s="84" t="s">
        <v>3968</v>
      </c>
      <c r="D7433" s="86" t="s">
        <v>1506</v>
      </c>
    </row>
    <row r="7434" spans="1:4">
      <c r="A7434" s="90">
        <v>8748</v>
      </c>
      <c r="B7434" s="85" t="s">
        <v>13264</v>
      </c>
      <c r="C7434" s="84" t="s">
        <v>3968</v>
      </c>
      <c r="D7434" s="86" t="s">
        <v>2972</v>
      </c>
    </row>
    <row r="7435" spans="1:4">
      <c r="A7435" s="90">
        <v>8749</v>
      </c>
      <c r="B7435" s="85" t="s">
        <v>13265</v>
      </c>
      <c r="C7435" s="84" t="s">
        <v>3968</v>
      </c>
      <c r="D7435" s="86" t="s">
        <v>1384</v>
      </c>
    </row>
    <row r="7436" spans="1:4">
      <c r="D7436" s="84" t="s">
        <v>3696</v>
      </c>
    </row>
    <row r="7437" spans="1:4">
      <c r="B7437" s="82" t="s">
        <v>13266</v>
      </c>
    </row>
    <row r="7439" spans="1:4">
      <c r="B7439" s="82" t="s">
        <v>3604</v>
      </c>
      <c r="C7439" s="83" t="s">
        <v>3605</v>
      </c>
    </row>
    <row r="7440" spans="1:4">
      <c r="D7440" s="83" t="s">
        <v>3606</v>
      </c>
    </row>
    <row r="7441" spans="1:4">
      <c r="A7441" s="83" t="s">
        <v>3607</v>
      </c>
      <c r="B7441" s="82" t="s">
        <v>3608</v>
      </c>
      <c r="C7441" s="83" t="s">
        <v>3609</v>
      </c>
    </row>
    <row r="7442" spans="1:4">
      <c r="A7442" s="90">
        <v>8750</v>
      </c>
      <c r="B7442" s="85" t="s">
        <v>13267</v>
      </c>
      <c r="C7442" s="84" t="s">
        <v>3968</v>
      </c>
      <c r="D7442" s="86" t="s">
        <v>2927</v>
      </c>
    </row>
    <row r="7443" spans="1:4">
      <c r="A7443" s="90">
        <v>8751</v>
      </c>
      <c r="B7443" s="85" t="s">
        <v>13268</v>
      </c>
      <c r="C7443" s="84" t="s">
        <v>3968</v>
      </c>
      <c r="D7443" s="86" t="s">
        <v>183</v>
      </c>
    </row>
    <row r="7444" spans="1:4">
      <c r="A7444" s="90">
        <v>8752</v>
      </c>
      <c r="B7444" s="85" t="s">
        <v>13269</v>
      </c>
      <c r="C7444" s="84" t="s">
        <v>3968</v>
      </c>
      <c r="D7444" s="86" t="s">
        <v>13270</v>
      </c>
    </row>
    <row r="7445" spans="1:4">
      <c r="A7445" s="90">
        <v>8753</v>
      </c>
      <c r="B7445" s="85" t="s">
        <v>13271</v>
      </c>
      <c r="C7445" s="84" t="s">
        <v>3612</v>
      </c>
      <c r="D7445" s="86" t="s">
        <v>13272</v>
      </c>
    </row>
    <row r="7446" spans="1:4">
      <c r="A7446" s="90">
        <v>8754</v>
      </c>
      <c r="B7446" s="85" t="s">
        <v>13273</v>
      </c>
      <c r="C7446" s="84" t="s">
        <v>3612</v>
      </c>
      <c r="D7446" s="86" t="s">
        <v>13274</v>
      </c>
    </row>
    <row r="7447" spans="1:4">
      <c r="A7447" s="90">
        <v>8755</v>
      </c>
      <c r="B7447" s="85" t="s">
        <v>13275</v>
      </c>
      <c r="C7447" s="84" t="s">
        <v>3630</v>
      </c>
      <c r="D7447" s="86" t="s">
        <v>3527</v>
      </c>
    </row>
    <row r="7448" spans="1:4">
      <c r="B7448" s="85" t="s">
        <v>4515</v>
      </c>
    </row>
    <row r="7449" spans="1:4">
      <c r="A7449" s="90">
        <v>8758</v>
      </c>
      <c r="B7449" s="85" t="s">
        <v>13276</v>
      </c>
      <c r="C7449" s="84" t="s">
        <v>3630</v>
      </c>
      <c r="D7449" s="88" t="s">
        <v>13277</v>
      </c>
    </row>
    <row r="7450" spans="1:4">
      <c r="A7450" s="90">
        <v>8759</v>
      </c>
      <c r="B7450" s="85" t="s">
        <v>13278</v>
      </c>
      <c r="C7450" s="84" t="s">
        <v>3630</v>
      </c>
      <c r="D7450" s="86" t="s">
        <v>13279</v>
      </c>
    </row>
    <row r="7451" spans="1:4">
      <c r="A7451" s="90">
        <v>8761</v>
      </c>
      <c r="B7451" s="85" t="s">
        <v>13280</v>
      </c>
      <c r="C7451" s="84" t="s">
        <v>3630</v>
      </c>
      <c r="D7451" s="86" t="s">
        <v>331</v>
      </c>
    </row>
    <row r="7452" spans="1:4">
      <c r="A7452" s="90">
        <v>8762</v>
      </c>
      <c r="B7452" s="85" t="s">
        <v>13281</v>
      </c>
      <c r="C7452" s="84" t="s">
        <v>3630</v>
      </c>
      <c r="D7452" s="88" t="s">
        <v>13282</v>
      </c>
    </row>
    <row r="7453" spans="1:4">
      <c r="A7453" s="90">
        <v>8765</v>
      </c>
      <c r="B7453" s="85" t="s">
        <v>13283</v>
      </c>
      <c r="C7453" s="84" t="s">
        <v>3630</v>
      </c>
      <c r="D7453" s="86" t="s">
        <v>8360</v>
      </c>
    </row>
    <row r="7454" spans="1:4">
      <c r="A7454" s="90">
        <v>8768</v>
      </c>
      <c r="B7454" s="85" t="s">
        <v>13284</v>
      </c>
      <c r="C7454" s="84" t="s">
        <v>3630</v>
      </c>
      <c r="D7454" s="86" t="s">
        <v>13285</v>
      </c>
    </row>
    <row r="7455" spans="1:4">
      <c r="A7455" s="90">
        <v>8769</v>
      </c>
      <c r="B7455" s="85" t="s">
        <v>13286</v>
      </c>
      <c r="C7455" s="84" t="s">
        <v>3630</v>
      </c>
      <c r="D7455" s="88" t="s">
        <v>13287</v>
      </c>
    </row>
    <row r="7456" spans="1:4">
      <c r="A7456" s="90">
        <v>8770</v>
      </c>
      <c r="B7456" s="85" t="s">
        <v>13288</v>
      </c>
      <c r="C7456" s="84" t="s">
        <v>3630</v>
      </c>
      <c r="D7456" s="88" t="s">
        <v>10453</v>
      </c>
    </row>
    <row r="7457" spans="1:4">
      <c r="A7457" s="90">
        <v>8771</v>
      </c>
      <c r="B7457" s="85" t="s">
        <v>13289</v>
      </c>
      <c r="C7457" s="84" t="s">
        <v>3630</v>
      </c>
      <c r="D7457" s="88" t="s">
        <v>13290</v>
      </c>
    </row>
    <row r="7458" spans="1:4">
      <c r="A7458" s="90">
        <v>8772</v>
      </c>
      <c r="B7458" s="85" t="s">
        <v>13291</v>
      </c>
      <c r="C7458" s="84" t="s">
        <v>3630</v>
      </c>
      <c r="D7458" s="88" t="s">
        <v>13292</v>
      </c>
    </row>
    <row r="7459" spans="1:4">
      <c r="A7459" s="90">
        <v>8773</v>
      </c>
      <c r="B7459" s="85" t="s">
        <v>13293</v>
      </c>
      <c r="C7459" s="84" t="s">
        <v>3630</v>
      </c>
      <c r="D7459" s="88" t="s">
        <v>13294</v>
      </c>
    </row>
    <row r="7460" spans="1:4">
      <c r="A7460" s="90">
        <v>8774</v>
      </c>
      <c r="B7460" s="85" t="s">
        <v>13295</v>
      </c>
      <c r="C7460" s="84" t="s">
        <v>3630</v>
      </c>
      <c r="D7460" s="86" t="s">
        <v>13296</v>
      </c>
    </row>
    <row r="7461" spans="1:4">
      <c r="A7461" s="90">
        <v>8775</v>
      </c>
      <c r="B7461" s="85" t="s">
        <v>13297</v>
      </c>
      <c r="C7461" s="84" t="s">
        <v>3630</v>
      </c>
      <c r="D7461" s="87" t="s">
        <v>13298</v>
      </c>
    </row>
    <row r="7462" spans="1:4">
      <c r="A7462" s="90">
        <v>8776</v>
      </c>
      <c r="B7462" s="85" t="s">
        <v>13299</v>
      </c>
      <c r="C7462" s="84" t="s">
        <v>3630</v>
      </c>
      <c r="D7462" s="88" t="s">
        <v>13300</v>
      </c>
    </row>
    <row r="7463" spans="1:4">
      <c r="A7463" s="90">
        <v>8777</v>
      </c>
      <c r="B7463" s="85" t="s">
        <v>13301</v>
      </c>
      <c r="C7463" s="84" t="s">
        <v>3630</v>
      </c>
      <c r="D7463" s="86" t="s">
        <v>13302</v>
      </c>
    </row>
    <row r="7464" spans="1:4">
      <c r="A7464" s="90">
        <v>8778</v>
      </c>
      <c r="B7464" s="85" t="s">
        <v>13303</v>
      </c>
      <c r="C7464" s="84" t="s">
        <v>3630</v>
      </c>
      <c r="D7464" s="86" t="s">
        <v>13304</v>
      </c>
    </row>
    <row r="7465" spans="1:4">
      <c r="A7465" s="90">
        <v>8779</v>
      </c>
      <c r="B7465" s="85" t="s">
        <v>13305</v>
      </c>
      <c r="C7465" s="84" t="s">
        <v>3630</v>
      </c>
      <c r="D7465" s="88" t="s">
        <v>13306</v>
      </c>
    </row>
    <row r="7466" spans="1:4">
      <c r="A7466" s="90">
        <v>8780</v>
      </c>
      <c r="B7466" s="85" t="s">
        <v>13307</v>
      </c>
      <c r="C7466" s="84" t="s">
        <v>3630</v>
      </c>
      <c r="D7466" s="88" t="s">
        <v>13308</v>
      </c>
    </row>
    <row r="7467" spans="1:4">
      <c r="A7467" s="90">
        <v>8781</v>
      </c>
      <c r="B7467" s="85" t="s">
        <v>13309</v>
      </c>
      <c r="C7467" s="84" t="s">
        <v>3630</v>
      </c>
      <c r="D7467" s="86" t="s">
        <v>2930</v>
      </c>
    </row>
    <row r="7468" spans="1:4">
      <c r="A7468" s="90">
        <v>8782</v>
      </c>
      <c r="B7468" s="85" t="s">
        <v>13310</v>
      </c>
      <c r="C7468" s="84" t="s">
        <v>3630</v>
      </c>
      <c r="D7468" s="86" t="s">
        <v>13311</v>
      </c>
    </row>
    <row r="7469" spans="1:4">
      <c r="A7469" s="90">
        <v>8783</v>
      </c>
      <c r="B7469" s="85" t="s">
        <v>13312</v>
      </c>
      <c r="C7469" s="84" t="s">
        <v>3630</v>
      </c>
      <c r="D7469" s="86" t="s">
        <v>6253</v>
      </c>
    </row>
    <row r="7470" spans="1:4">
      <c r="A7470" s="90">
        <v>8784</v>
      </c>
      <c r="B7470" s="85" t="s">
        <v>13313</v>
      </c>
      <c r="C7470" s="84" t="s">
        <v>3630</v>
      </c>
      <c r="D7470" s="86" t="s">
        <v>13314</v>
      </c>
    </row>
    <row r="7471" spans="1:4">
      <c r="A7471" s="90">
        <v>8785</v>
      </c>
      <c r="B7471" s="85" t="s">
        <v>13315</v>
      </c>
      <c r="C7471" s="84" t="s">
        <v>3630</v>
      </c>
      <c r="D7471" s="86" t="s">
        <v>13316</v>
      </c>
    </row>
    <row r="7472" spans="1:4">
      <c r="A7472" s="90">
        <v>8786</v>
      </c>
      <c r="B7472" s="85" t="s">
        <v>13317</v>
      </c>
      <c r="C7472" s="84" t="s">
        <v>3630</v>
      </c>
      <c r="D7472" s="86" t="s">
        <v>3002</v>
      </c>
    </row>
    <row r="7473" spans="1:4">
      <c r="A7473" s="90">
        <v>8787</v>
      </c>
      <c r="B7473" s="85" t="s">
        <v>13318</v>
      </c>
      <c r="C7473" s="84" t="s">
        <v>7803</v>
      </c>
      <c r="D7473" s="86" t="s">
        <v>3002</v>
      </c>
    </row>
    <row r="7474" spans="1:4">
      <c r="A7474" s="90">
        <v>8788</v>
      </c>
      <c r="B7474" s="85" t="s">
        <v>13319</v>
      </c>
      <c r="C7474" s="84" t="s">
        <v>3746</v>
      </c>
      <c r="D7474" s="86" t="s">
        <v>2930</v>
      </c>
    </row>
    <row r="7475" spans="1:4">
      <c r="D7475" s="84" t="s">
        <v>3696</v>
      </c>
    </row>
    <row r="7476" spans="1:4">
      <c r="B7476" s="82" t="s">
        <v>13320</v>
      </c>
    </row>
    <row r="7478" spans="1:4">
      <c r="B7478" s="82" t="s">
        <v>3604</v>
      </c>
      <c r="C7478" s="83" t="s">
        <v>3605</v>
      </c>
    </row>
    <row r="7479" spans="1:4">
      <c r="D7479" s="83" t="s">
        <v>3606</v>
      </c>
    </row>
    <row r="7480" spans="1:4">
      <c r="A7480" s="83" t="s">
        <v>3607</v>
      </c>
      <c r="B7480" s="82" t="s">
        <v>3608</v>
      </c>
      <c r="C7480" s="83" t="s">
        <v>3609</v>
      </c>
    </row>
    <row r="7481" spans="1:4">
      <c r="A7481" s="90">
        <v>8790</v>
      </c>
      <c r="B7481" s="85" t="s">
        <v>13321</v>
      </c>
      <c r="C7481" s="84" t="s">
        <v>3612</v>
      </c>
      <c r="D7481" s="86" t="s">
        <v>2117</v>
      </c>
    </row>
    <row r="7482" spans="1:4">
      <c r="A7482" s="90">
        <v>8792</v>
      </c>
      <c r="B7482" s="85" t="s">
        <v>13322</v>
      </c>
      <c r="C7482" s="84" t="s">
        <v>3630</v>
      </c>
      <c r="D7482" s="88" t="s">
        <v>13323</v>
      </c>
    </row>
    <row r="7483" spans="1:4">
      <c r="A7483" s="90">
        <v>8796</v>
      </c>
      <c r="B7483" s="85" t="s">
        <v>13324</v>
      </c>
      <c r="C7483" s="84" t="s">
        <v>3676</v>
      </c>
      <c r="D7483" s="86" t="s">
        <v>1516</v>
      </c>
    </row>
    <row r="7484" spans="1:4">
      <c r="A7484" s="90">
        <v>8797</v>
      </c>
      <c r="B7484" s="85" t="s">
        <v>13325</v>
      </c>
      <c r="C7484" s="84" t="s">
        <v>3630</v>
      </c>
      <c r="D7484" s="86" t="s">
        <v>13326</v>
      </c>
    </row>
    <row r="7485" spans="1:4">
      <c r="A7485" s="90">
        <v>8798</v>
      </c>
      <c r="B7485" s="85" t="s">
        <v>13327</v>
      </c>
      <c r="C7485" s="84" t="s">
        <v>3630</v>
      </c>
      <c r="D7485" s="86" t="s">
        <v>3265</v>
      </c>
    </row>
    <row r="7486" spans="1:4">
      <c r="A7486" s="90">
        <v>8799</v>
      </c>
      <c r="B7486" s="85" t="s">
        <v>13328</v>
      </c>
      <c r="C7486" s="84" t="s">
        <v>3630</v>
      </c>
      <c r="D7486" s="88" t="s">
        <v>13329</v>
      </c>
    </row>
    <row r="7487" spans="1:4">
      <c r="A7487" s="90">
        <v>8800</v>
      </c>
      <c r="B7487" s="85" t="s">
        <v>13330</v>
      </c>
      <c r="C7487" s="84" t="s">
        <v>3746</v>
      </c>
      <c r="D7487" s="86" t="s">
        <v>3316</v>
      </c>
    </row>
    <row r="7488" spans="1:4">
      <c r="A7488" s="90">
        <v>8801</v>
      </c>
      <c r="B7488" s="85" t="s">
        <v>13331</v>
      </c>
      <c r="C7488" s="84" t="s">
        <v>3968</v>
      </c>
      <c r="D7488" s="86" t="s">
        <v>13332</v>
      </c>
    </row>
    <row r="7489" spans="1:4">
      <c r="A7489" s="90">
        <v>8806</v>
      </c>
      <c r="B7489" s="85" t="s">
        <v>13333</v>
      </c>
      <c r="C7489" s="84" t="s">
        <v>3746</v>
      </c>
      <c r="D7489" s="86" t="s">
        <v>3316</v>
      </c>
    </row>
    <row r="7490" spans="1:4">
      <c r="A7490" s="90">
        <v>8807</v>
      </c>
      <c r="B7490" s="85" t="s">
        <v>13334</v>
      </c>
      <c r="C7490" s="84" t="s">
        <v>3612</v>
      </c>
      <c r="D7490" s="86" t="s">
        <v>13335</v>
      </c>
    </row>
    <row r="7491" spans="1:4">
      <c r="A7491" s="90">
        <v>8808</v>
      </c>
      <c r="B7491" s="85" t="s">
        <v>13336</v>
      </c>
      <c r="C7491" s="84" t="s">
        <v>3968</v>
      </c>
      <c r="D7491" s="86" t="s">
        <v>165</v>
      </c>
    </row>
    <row r="7492" spans="1:4">
      <c r="A7492" s="90">
        <v>8809</v>
      </c>
      <c r="B7492" s="85" t="s">
        <v>13337</v>
      </c>
      <c r="C7492" s="84" t="s">
        <v>3746</v>
      </c>
      <c r="D7492" s="86" t="s">
        <v>3316</v>
      </c>
    </row>
    <row r="7493" spans="1:4">
      <c r="A7493" s="90">
        <v>8810</v>
      </c>
      <c r="B7493" s="85" t="s">
        <v>13338</v>
      </c>
      <c r="C7493" s="84" t="s">
        <v>3746</v>
      </c>
      <c r="D7493" s="86" t="s">
        <v>3316</v>
      </c>
    </row>
    <row r="7494" spans="1:4">
      <c r="A7494" s="90">
        <v>8811</v>
      </c>
      <c r="B7494" s="85" t="s">
        <v>13339</v>
      </c>
      <c r="C7494" s="84" t="s">
        <v>3968</v>
      </c>
      <c r="D7494" s="86" t="s">
        <v>1373</v>
      </c>
    </row>
    <row r="7495" spans="1:4">
      <c r="A7495" s="90">
        <v>8812</v>
      </c>
      <c r="B7495" s="85" t="s">
        <v>13340</v>
      </c>
      <c r="C7495" s="84" t="s">
        <v>3630</v>
      </c>
      <c r="D7495" s="86" t="s">
        <v>13341</v>
      </c>
    </row>
    <row r="7496" spans="1:4">
      <c r="A7496" s="90">
        <v>8813</v>
      </c>
      <c r="B7496" s="85" t="s">
        <v>13342</v>
      </c>
      <c r="C7496" s="84" t="s">
        <v>3968</v>
      </c>
      <c r="D7496" s="86" t="s">
        <v>1103</v>
      </c>
    </row>
    <row r="7497" spans="1:4">
      <c r="A7497" s="90">
        <v>8818</v>
      </c>
      <c r="B7497" s="85" t="s">
        <v>13343</v>
      </c>
      <c r="C7497" s="84" t="s">
        <v>3968</v>
      </c>
      <c r="D7497" s="86" t="s">
        <v>995</v>
      </c>
    </row>
    <row r="7498" spans="1:4">
      <c r="A7498" s="90">
        <v>8819</v>
      </c>
      <c r="B7498" s="85" t="s">
        <v>13344</v>
      </c>
      <c r="C7498" s="84" t="s">
        <v>3968</v>
      </c>
      <c r="D7498" s="86" t="s">
        <v>965</v>
      </c>
    </row>
    <row r="7499" spans="1:4">
      <c r="A7499" s="90">
        <v>8820</v>
      </c>
      <c r="B7499" s="85" t="s">
        <v>13345</v>
      </c>
      <c r="C7499" s="84" t="s">
        <v>3612</v>
      </c>
      <c r="D7499" s="86" t="s">
        <v>13346</v>
      </c>
    </row>
    <row r="7500" spans="1:4">
      <c r="A7500" s="90">
        <v>8821</v>
      </c>
      <c r="B7500" s="85" t="s">
        <v>13347</v>
      </c>
      <c r="C7500" s="84" t="s">
        <v>3968</v>
      </c>
      <c r="D7500" s="86" t="s">
        <v>493</v>
      </c>
    </row>
    <row r="7501" spans="1:4">
      <c r="A7501" s="90">
        <v>8822</v>
      </c>
      <c r="B7501" s="85" t="s">
        <v>13348</v>
      </c>
      <c r="C7501" s="84" t="s">
        <v>3630</v>
      </c>
      <c r="D7501" s="84" t="s">
        <v>108</v>
      </c>
    </row>
    <row r="7502" spans="1:4">
      <c r="A7502" s="90">
        <v>8825</v>
      </c>
      <c r="B7502" s="85" t="s">
        <v>13349</v>
      </c>
      <c r="C7502" s="84" t="s">
        <v>3612</v>
      </c>
      <c r="D7502" s="86" t="s">
        <v>13350</v>
      </c>
    </row>
    <row r="7503" spans="1:4">
      <c r="A7503" s="90">
        <v>8827</v>
      </c>
      <c r="B7503" s="85" t="s">
        <v>13351</v>
      </c>
      <c r="C7503" s="84" t="s">
        <v>3630</v>
      </c>
      <c r="D7503" s="86" t="s">
        <v>3506</v>
      </c>
    </row>
    <row r="7504" spans="1:4">
      <c r="B7504" s="85" t="s">
        <v>5237</v>
      </c>
    </row>
    <row r="7505" spans="1:4">
      <c r="A7505" s="90">
        <v>8829</v>
      </c>
      <c r="B7505" s="85" t="s">
        <v>13352</v>
      </c>
      <c r="C7505" s="84" t="s">
        <v>3630</v>
      </c>
      <c r="D7505" s="86" t="s">
        <v>13353</v>
      </c>
    </row>
    <row r="7506" spans="1:4">
      <c r="B7506" s="85" t="s">
        <v>7399</v>
      </c>
    </row>
    <row r="7507" spans="1:4">
      <c r="A7507" s="90">
        <v>8830</v>
      </c>
      <c r="B7507" s="85" t="s">
        <v>13354</v>
      </c>
      <c r="C7507" s="84" t="s">
        <v>3630</v>
      </c>
      <c r="D7507" s="86" t="s">
        <v>13355</v>
      </c>
    </row>
    <row r="7508" spans="1:4">
      <c r="A7508" s="90">
        <v>8831</v>
      </c>
      <c r="B7508" s="85" t="s">
        <v>13356</v>
      </c>
      <c r="C7508" s="84" t="s">
        <v>3746</v>
      </c>
      <c r="D7508" s="86" t="s">
        <v>4625</v>
      </c>
    </row>
    <row r="7509" spans="1:4">
      <c r="A7509" s="90">
        <v>8832</v>
      </c>
      <c r="B7509" s="85" t="s">
        <v>13357</v>
      </c>
      <c r="C7509" s="84" t="s">
        <v>3630</v>
      </c>
      <c r="D7509" s="88" t="s">
        <v>13358</v>
      </c>
    </row>
    <row r="7510" spans="1:4">
      <c r="B7510" s="85" t="s">
        <v>13359</v>
      </c>
    </row>
    <row r="7511" spans="1:4">
      <c r="A7511" s="90">
        <v>8834</v>
      </c>
      <c r="B7511" s="85" t="s">
        <v>13360</v>
      </c>
      <c r="C7511" s="84" t="s">
        <v>3746</v>
      </c>
      <c r="D7511" s="86" t="s">
        <v>4625</v>
      </c>
    </row>
    <row r="7512" spans="1:4">
      <c r="A7512" s="90">
        <v>8836</v>
      </c>
      <c r="B7512" s="85" t="s">
        <v>13361</v>
      </c>
      <c r="C7512" s="84" t="s">
        <v>3746</v>
      </c>
      <c r="D7512" s="86" t="s">
        <v>165</v>
      </c>
    </row>
    <row r="7513" spans="1:4">
      <c r="A7513" s="90">
        <v>8838</v>
      </c>
      <c r="B7513" s="85" t="s">
        <v>13362</v>
      </c>
      <c r="C7513" s="84" t="s">
        <v>3630</v>
      </c>
      <c r="D7513" s="86" t="s">
        <v>888</v>
      </c>
    </row>
    <row r="7514" spans="1:4">
      <c r="A7514" s="90">
        <v>8840</v>
      </c>
      <c r="B7514" s="85" t="s">
        <v>13363</v>
      </c>
      <c r="C7514" s="84" t="s">
        <v>3630</v>
      </c>
      <c r="D7514" s="86" t="s">
        <v>13364</v>
      </c>
    </row>
    <row r="7515" spans="1:4">
      <c r="A7515" s="90">
        <v>8841</v>
      </c>
      <c r="B7515" s="85" t="s">
        <v>13365</v>
      </c>
      <c r="C7515" s="84" t="s">
        <v>3630</v>
      </c>
      <c r="D7515" s="88" t="s">
        <v>13366</v>
      </c>
    </row>
    <row r="7516" spans="1:4">
      <c r="D7516" s="84" t="s">
        <v>3696</v>
      </c>
    </row>
    <row r="7517" spans="1:4">
      <c r="B7517" s="82" t="s">
        <v>13367</v>
      </c>
    </row>
    <row r="7519" spans="1:4">
      <c r="B7519" s="82" t="s">
        <v>3604</v>
      </c>
      <c r="C7519" s="83" t="s">
        <v>3605</v>
      </c>
    </row>
    <row r="7520" spans="1:4">
      <c r="D7520" s="83" t="s">
        <v>3606</v>
      </c>
    </row>
    <row r="7521" spans="1:4">
      <c r="A7521" s="83" t="s">
        <v>3607</v>
      </c>
      <c r="B7521" s="82" t="s">
        <v>3608</v>
      </c>
      <c r="C7521" s="83" t="s">
        <v>3609</v>
      </c>
    </row>
    <row r="7522" spans="1:4">
      <c r="A7522" s="90">
        <v>8843</v>
      </c>
      <c r="B7522" s="85" t="s">
        <v>13368</v>
      </c>
      <c r="C7522" s="84" t="s">
        <v>3630</v>
      </c>
      <c r="D7522" s="86" t="s">
        <v>13369</v>
      </c>
    </row>
    <row r="7523" spans="1:4">
      <c r="A7523" s="90">
        <v>8844</v>
      </c>
      <c r="B7523" s="85" t="s">
        <v>13370</v>
      </c>
      <c r="C7523" s="84" t="s">
        <v>3746</v>
      </c>
      <c r="D7523" s="86" t="s">
        <v>3316</v>
      </c>
    </row>
    <row r="7524" spans="1:4">
      <c r="A7524" s="90">
        <v>8845</v>
      </c>
      <c r="B7524" s="85" t="s">
        <v>13371</v>
      </c>
      <c r="C7524" s="84" t="s">
        <v>4548</v>
      </c>
      <c r="D7524" s="86" t="s">
        <v>2370</v>
      </c>
    </row>
    <row r="7525" spans="1:4">
      <c r="A7525" s="90">
        <v>8846</v>
      </c>
      <c r="B7525" s="85" t="s">
        <v>13372</v>
      </c>
      <c r="C7525" s="84" t="s">
        <v>4548</v>
      </c>
      <c r="D7525" s="86" t="s">
        <v>2090</v>
      </c>
    </row>
    <row r="7526" spans="1:4">
      <c r="A7526" s="90">
        <v>8847</v>
      </c>
      <c r="B7526" s="85" t="s">
        <v>13373</v>
      </c>
      <c r="C7526" s="84" t="s">
        <v>3612</v>
      </c>
      <c r="D7526" s="86" t="s">
        <v>13374</v>
      </c>
    </row>
    <row r="7527" spans="1:4">
      <c r="B7527" s="85" t="s">
        <v>13375</v>
      </c>
    </row>
    <row r="7528" spans="1:4">
      <c r="A7528" s="90">
        <v>8851</v>
      </c>
      <c r="B7528" s="85" t="s">
        <v>13376</v>
      </c>
      <c r="C7528" s="84" t="s">
        <v>3968</v>
      </c>
      <c r="D7528" s="86" t="s">
        <v>4226</v>
      </c>
    </row>
    <row r="7529" spans="1:4">
      <c r="A7529" s="90">
        <v>8852</v>
      </c>
      <c r="B7529" s="85" t="s">
        <v>13377</v>
      </c>
      <c r="C7529" s="84" t="s">
        <v>3746</v>
      </c>
      <c r="D7529" s="86" t="s">
        <v>8112</v>
      </c>
    </row>
    <row r="7530" spans="1:4">
      <c r="A7530" s="90">
        <v>8853</v>
      </c>
      <c r="B7530" s="85" t="s">
        <v>13378</v>
      </c>
      <c r="C7530" s="84" t="s">
        <v>3612</v>
      </c>
      <c r="D7530" s="86" t="s">
        <v>13379</v>
      </c>
    </row>
    <row r="7531" spans="1:4">
      <c r="A7531" s="90">
        <v>8854</v>
      </c>
      <c r="B7531" s="85" t="s">
        <v>13380</v>
      </c>
      <c r="C7531" s="84" t="s">
        <v>3630</v>
      </c>
      <c r="D7531" s="86" t="s">
        <v>405</v>
      </c>
    </row>
    <row r="7532" spans="1:4">
      <c r="A7532" s="90">
        <v>8855</v>
      </c>
      <c r="B7532" s="85" t="s">
        <v>13381</v>
      </c>
      <c r="C7532" s="84" t="s">
        <v>3630</v>
      </c>
      <c r="D7532" s="86" t="s">
        <v>13382</v>
      </c>
    </row>
    <row r="7533" spans="1:4">
      <c r="A7533" s="90">
        <v>8856</v>
      </c>
      <c r="B7533" s="85" t="s">
        <v>13383</v>
      </c>
      <c r="C7533" s="84" t="s">
        <v>3746</v>
      </c>
      <c r="D7533" s="86" t="s">
        <v>3316</v>
      </c>
    </row>
    <row r="7534" spans="1:4">
      <c r="A7534" s="90">
        <v>8857</v>
      </c>
      <c r="B7534" s="85" t="s">
        <v>13338</v>
      </c>
      <c r="C7534" s="84" t="s">
        <v>3746</v>
      </c>
      <c r="D7534" s="86" t="s">
        <v>3316</v>
      </c>
    </row>
    <row r="7535" spans="1:4">
      <c r="A7535" s="90">
        <v>8858</v>
      </c>
      <c r="B7535" s="85" t="s">
        <v>13384</v>
      </c>
      <c r="C7535" s="84" t="s">
        <v>3746</v>
      </c>
      <c r="D7535" s="86" t="s">
        <v>4625</v>
      </c>
    </row>
    <row r="7536" spans="1:4">
      <c r="A7536" s="90">
        <v>8859</v>
      </c>
      <c r="B7536" s="85" t="s">
        <v>13385</v>
      </c>
      <c r="C7536" s="84" t="s">
        <v>3630</v>
      </c>
      <c r="D7536" s="88" t="s">
        <v>13386</v>
      </c>
    </row>
    <row r="7537" spans="1:4">
      <c r="A7537" s="90">
        <v>8860</v>
      </c>
      <c r="B7537" s="85" t="s">
        <v>13387</v>
      </c>
      <c r="C7537" s="84" t="s">
        <v>3968</v>
      </c>
      <c r="D7537" s="86" t="s">
        <v>3201</v>
      </c>
    </row>
    <row r="7538" spans="1:4">
      <c r="A7538" s="90">
        <v>8861</v>
      </c>
      <c r="B7538" s="85" t="s">
        <v>13388</v>
      </c>
      <c r="C7538" s="84" t="s">
        <v>3630</v>
      </c>
      <c r="D7538" s="86" t="s">
        <v>1423</v>
      </c>
    </row>
    <row r="7539" spans="1:4">
      <c r="A7539" s="90">
        <v>8863</v>
      </c>
      <c r="B7539" s="85" t="s">
        <v>13389</v>
      </c>
      <c r="C7539" s="84" t="s">
        <v>3676</v>
      </c>
      <c r="D7539" s="84" t="s">
        <v>1203</v>
      </c>
    </row>
    <row r="7540" spans="1:4">
      <c r="A7540" s="90">
        <v>8865</v>
      </c>
      <c r="B7540" s="85" t="s">
        <v>13390</v>
      </c>
      <c r="C7540" s="84" t="s">
        <v>3968</v>
      </c>
      <c r="D7540" s="86" t="s">
        <v>13391</v>
      </c>
    </row>
    <row r="7541" spans="1:4">
      <c r="A7541" s="90">
        <v>8866</v>
      </c>
      <c r="B7541" s="85" t="s">
        <v>13392</v>
      </c>
      <c r="C7541" s="84" t="s">
        <v>3968</v>
      </c>
      <c r="D7541" s="86" t="s">
        <v>13393</v>
      </c>
    </row>
    <row r="7542" spans="1:4">
      <c r="A7542" s="90">
        <v>8867</v>
      </c>
      <c r="B7542" s="85" t="s">
        <v>13394</v>
      </c>
      <c r="C7542" s="84" t="s">
        <v>3630</v>
      </c>
      <c r="D7542" s="86" t="s">
        <v>13395</v>
      </c>
    </row>
    <row r="7543" spans="1:4">
      <c r="A7543" s="90">
        <v>8868</v>
      </c>
      <c r="B7543" s="85" t="s">
        <v>13396</v>
      </c>
      <c r="C7543" s="84" t="s">
        <v>3630</v>
      </c>
      <c r="D7543" s="86" t="s">
        <v>2265</v>
      </c>
    </row>
    <row r="7544" spans="1:4">
      <c r="A7544" s="90">
        <v>8869</v>
      </c>
      <c r="B7544" s="85" t="s">
        <v>13397</v>
      </c>
      <c r="C7544" s="84" t="s">
        <v>7803</v>
      </c>
      <c r="D7544" s="86" t="s">
        <v>13398</v>
      </c>
    </row>
    <row r="7545" spans="1:4">
      <c r="B7545" s="85" t="s">
        <v>13399</v>
      </c>
    </row>
    <row r="7546" spans="1:4">
      <c r="A7546" s="90">
        <v>8870</v>
      </c>
      <c r="B7546" s="85" t="s">
        <v>13400</v>
      </c>
      <c r="C7546" s="84" t="s">
        <v>7803</v>
      </c>
      <c r="D7546" s="86" t="s">
        <v>13401</v>
      </c>
    </row>
    <row r="7547" spans="1:4">
      <c r="A7547" s="90">
        <v>8871</v>
      </c>
      <c r="B7547" s="85" t="s">
        <v>13402</v>
      </c>
      <c r="C7547" s="84" t="s">
        <v>7803</v>
      </c>
      <c r="D7547" s="86" t="s">
        <v>13403</v>
      </c>
    </row>
    <row r="7548" spans="1:4">
      <c r="B7548" s="85" t="s">
        <v>13404</v>
      </c>
    </row>
    <row r="7549" spans="1:4">
      <c r="A7549" s="90">
        <v>8873</v>
      </c>
      <c r="B7549" s="85" t="s">
        <v>13405</v>
      </c>
      <c r="C7549" s="84" t="s">
        <v>3630</v>
      </c>
      <c r="D7549" s="86" t="s">
        <v>13406</v>
      </c>
    </row>
    <row r="7550" spans="1:4">
      <c r="A7550" s="90">
        <v>8874</v>
      </c>
      <c r="B7550" s="85" t="s">
        <v>13407</v>
      </c>
      <c r="C7550" s="84" t="s">
        <v>3630</v>
      </c>
      <c r="D7550" s="86" t="s">
        <v>10058</v>
      </c>
    </row>
    <row r="7551" spans="1:4">
      <c r="A7551" s="90">
        <v>8876</v>
      </c>
      <c r="B7551" s="85" t="s">
        <v>13408</v>
      </c>
      <c r="C7551" s="84" t="s">
        <v>3968</v>
      </c>
      <c r="D7551" s="86" t="s">
        <v>2595</v>
      </c>
    </row>
    <row r="7552" spans="1:4">
      <c r="A7552" s="90">
        <v>8877</v>
      </c>
      <c r="B7552" s="85" t="s">
        <v>13409</v>
      </c>
      <c r="C7552" s="84" t="s">
        <v>3968</v>
      </c>
      <c r="D7552" s="86" t="s">
        <v>2232</v>
      </c>
    </row>
    <row r="7553" spans="1:4">
      <c r="A7553" s="90">
        <v>8878</v>
      </c>
      <c r="B7553" s="85" t="s">
        <v>13410</v>
      </c>
      <c r="C7553" s="84" t="s">
        <v>3630</v>
      </c>
      <c r="D7553" s="86" t="s">
        <v>1283</v>
      </c>
    </row>
    <row r="7554" spans="1:4">
      <c r="A7554" s="90">
        <v>8879</v>
      </c>
      <c r="B7554" s="85" t="s">
        <v>13411</v>
      </c>
      <c r="C7554" s="84" t="s">
        <v>3630</v>
      </c>
      <c r="D7554" s="88" t="s">
        <v>13412</v>
      </c>
    </row>
    <row r="7555" spans="1:4">
      <c r="B7555" s="85" t="s">
        <v>13413</v>
      </c>
    </row>
    <row r="7556" spans="1:4">
      <c r="A7556" s="90">
        <v>8880</v>
      </c>
      <c r="B7556" s="85" t="s">
        <v>13414</v>
      </c>
      <c r="C7556" s="84" t="s">
        <v>3630</v>
      </c>
      <c r="D7556" s="86" t="s">
        <v>4713</v>
      </c>
    </row>
    <row r="7557" spans="1:4">
      <c r="B7557" s="85" t="s">
        <v>13415</v>
      </c>
    </row>
    <row r="7558" spans="1:4">
      <c r="D7558" s="84" t="s">
        <v>3696</v>
      </c>
    </row>
    <row r="7559" spans="1:4">
      <c r="B7559" s="82" t="s">
        <v>13416</v>
      </c>
    </row>
    <row r="7561" spans="1:4">
      <c r="B7561" s="82" t="s">
        <v>3604</v>
      </c>
      <c r="C7561" s="83" t="s">
        <v>3605</v>
      </c>
    </row>
    <row r="7562" spans="1:4">
      <c r="D7562" s="83" t="s">
        <v>3606</v>
      </c>
    </row>
    <row r="7563" spans="1:4">
      <c r="A7563" s="83" t="s">
        <v>3607</v>
      </c>
      <c r="B7563" s="82" t="s">
        <v>3608</v>
      </c>
      <c r="C7563" s="83" t="s">
        <v>3609</v>
      </c>
    </row>
    <row r="7564" spans="1:4">
      <c r="A7564" s="90">
        <v>8881</v>
      </c>
      <c r="C7564" s="84" t="s">
        <v>3630</v>
      </c>
      <c r="D7564" s="86" t="s">
        <v>2692</v>
      </c>
    </row>
    <row r="7565" spans="1:4">
      <c r="A7565" s="90">
        <v>8882</v>
      </c>
      <c r="B7565" s="85" t="s">
        <v>13417</v>
      </c>
      <c r="C7565" s="84" t="s">
        <v>3630</v>
      </c>
      <c r="D7565" s="86" t="s">
        <v>13418</v>
      </c>
    </row>
    <row r="7566" spans="1:4">
      <c r="A7566" s="90">
        <v>8883</v>
      </c>
      <c r="B7566" s="85" t="s">
        <v>13419</v>
      </c>
      <c r="C7566" s="84" t="s">
        <v>3968</v>
      </c>
      <c r="D7566" s="86" t="s">
        <v>2910</v>
      </c>
    </row>
    <row r="7567" spans="1:4">
      <c r="A7567" s="90">
        <v>8884</v>
      </c>
      <c r="B7567" s="85" t="s">
        <v>13420</v>
      </c>
      <c r="C7567" s="84" t="s">
        <v>3968</v>
      </c>
      <c r="D7567" s="86" t="s">
        <v>1279</v>
      </c>
    </row>
    <row r="7568" spans="1:4">
      <c r="A7568" s="90">
        <v>8885</v>
      </c>
      <c r="B7568" s="85" t="s">
        <v>13421</v>
      </c>
      <c r="C7568" s="84" t="s">
        <v>3968</v>
      </c>
      <c r="D7568" s="86" t="s">
        <v>144</v>
      </c>
    </row>
    <row r="7569" spans="1:4">
      <c r="A7569" s="90">
        <v>8886</v>
      </c>
      <c r="B7569" s="85" t="s">
        <v>13422</v>
      </c>
      <c r="C7569" s="84" t="s">
        <v>3968</v>
      </c>
      <c r="D7569" s="86" t="s">
        <v>842</v>
      </c>
    </row>
    <row r="7570" spans="1:4">
      <c r="A7570" s="90">
        <v>8889</v>
      </c>
      <c r="B7570" s="85" t="s">
        <v>13423</v>
      </c>
      <c r="C7570" s="84" t="s">
        <v>3630</v>
      </c>
      <c r="D7570" s="86" t="s">
        <v>13424</v>
      </c>
    </row>
    <row r="7571" spans="1:4">
      <c r="A7571" s="90">
        <v>8890</v>
      </c>
      <c r="B7571" s="85" t="s">
        <v>13425</v>
      </c>
      <c r="C7571" s="84" t="s">
        <v>3630</v>
      </c>
      <c r="D7571" s="86" t="s">
        <v>13426</v>
      </c>
    </row>
    <row r="7572" spans="1:4">
      <c r="A7572" s="90">
        <v>8891</v>
      </c>
      <c r="B7572" s="85" t="s">
        <v>13427</v>
      </c>
      <c r="C7572" s="84" t="s">
        <v>3630</v>
      </c>
      <c r="D7572" s="86" t="s">
        <v>13428</v>
      </c>
    </row>
    <row r="7573" spans="1:4">
      <c r="A7573" s="90">
        <v>8892</v>
      </c>
      <c r="B7573" s="85" t="s">
        <v>13429</v>
      </c>
      <c r="C7573" s="84" t="s">
        <v>3630</v>
      </c>
      <c r="D7573" s="86" t="s">
        <v>13430</v>
      </c>
    </row>
    <row r="7574" spans="1:4">
      <c r="A7574" s="90">
        <v>8893</v>
      </c>
      <c r="B7574" s="85" t="s">
        <v>13431</v>
      </c>
      <c r="C7574" s="84" t="s">
        <v>3630</v>
      </c>
      <c r="D7574" s="86" t="s">
        <v>1452</v>
      </c>
    </row>
    <row r="7575" spans="1:4">
      <c r="A7575" s="90">
        <v>8894</v>
      </c>
      <c r="B7575" s="85" t="s">
        <v>13432</v>
      </c>
      <c r="C7575" s="84" t="s">
        <v>3676</v>
      </c>
      <c r="D7575" s="86" t="s">
        <v>13433</v>
      </c>
    </row>
    <row r="7576" spans="1:4">
      <c r="A7576" s="90">
        <v>8895</v>
      </c>
      <c r="B7576" s="85" t="s">
        <v>13434</v>
      </c>
      <c r="C7576" s="84" t="s">
        <v>3676</v>
      </c>
      <c r="D7576" s="86" t="s">
        <v>13435</v>
      </c>
    </row>
    <row r="7577" spans="1:4">
      <c r="A7577" s="90">
        <v>8896</v>
      </c>
      <c r="B7577" s="85" t="s">
        <v>13436</v>
      </c>
      <c r="C7577" s="84" t="s">
        <v>3676</v>
      </c>
      <c r="D7577" s="86" t="s">
        <v>13437</v>
      </c>
    </row>
    <row r="7578" spans="1:4">
      <c r="A7578" s="90">
        <v>8897</v>
      </c>
      <c r="B7578" s="85" t="s">
        <v>13438</v>
      </c>
      <c r="C7578" s="84" t="s">
        <v>3676</v>
      </c>
      <c r="D7578" s="86" t="s">
        <v>13439</v>
      </c>
    </row>
    <row r="7579" spans="1:4">
      <c r="A7579" s="90">
        <v>8898</v>
      </c>
      <c r="B7579" s="85" t="s">
        <v>13440</v>
      </c>
      <c r="C7579" s="84" t="s">
        <v>13441</v>
      </c>
      <c r="D7579" s="84" t="s">
        <v>317</v>
      </c>
    </row>
    <row r="7580" spans="1:4">
      <c r="A7580" s="90">
        <v>8899</v>
      </c>
      <c r="B7580" s="85" t="s">
        <v>13442</v>
      </c>
      <c r="C7580" s="84" t="s">
        <v>3630</v>
      </c>
      <c r="D7580" s="86" t="s">
        <v>13443</v>
      </c>
    </row>
    <row r="7581" spans="1:4">
      <c r="A7581" s="90">
        <v>8900</v>
      </c>
      <c r="B7581" s="85" t="s">
        <v>13444</v>
      </c>
      <c r="C7581" s="84" t="s">
        <v>3630</v>
      </c>
      <c r="D7581" s="88" t="s">
        <v>13445</v>
      </c>
    </row>
    <row r="7582" spans="1:4">
      <c r="A7582" s="90">
        <v>8901</v>
      </c>
      <c r="B7582" s="85" t="s">
        <v>13446</v>
      </c>
      <c r="C7582" s="84" t="s">
        <v>3630</v>
      </c>
      <c r="D7582" s="86" t="s">
        <v>1626</v>
      </c>
    </row>
    <row r="7583" spans="1:4">
      <c r="A7583" s="90">
        <v>8903</v>
      </c>
      <c r="B7583" s="85" t="s">
        <v>13447</v>
      </c>
      <c r="C7583" s="84" t="s">
        <v>3676</v>
      </c>
      <c r="D7583" s="86" t="s">
        <v>13448</v>
      </c>
    </row>
    <row r="7584" spans="1:4">
      <c r="A7584" s="90">
        <v>8904</v>
      </c>
      <c r="B7584" s="85" t="s">
        <v>13449</v>
      </c>
      <c r="C7584" s="84" t="s">
        <v>3676</v>
      </c>
      <c r="D7584" s="86" t="s">
        <v>2903</v>
      </c>
    </row>
    <row r="7585" spans="1:4">
      <c r="A7585" s="90">
        <v>8905</v>
      </c>
      <c r="B7585" s="85" t="s">
        <v>13450</v>
      </c>
      <c r="C7585" s="84" t="s">
        <v>3630</v>
      </c>
      <c r="D7585" s="86" t="s">
        <v>891</v>
      </c>
    </row>
    <row r="7586" spans="1:4">
      <c r="B7586" s="85" t="s">
        <v>8457</v>
      </c>
    </row>
    <row r="7587" spans="1:4">
      <c r="A7587" s="90">
        <v>8906</v>
      </c>
      <c r="B7587" s="85" t="s">
        <v>13451</v>
      </c>
      <c r="C7587" s="84" t="s">
        <v>3630</v>
      </c>
      <c r="D7587" s="86" t="s">
        <v>13452</v>
      </c>
    </row>
    <row r="7588" spans="1:4">
      <c r="A7588" s="90">
        <v>8907</v>
      </c>
      <c r="B7588" s="85" t="s">
        <v>13453</v>
      </c>
      <c r="C7588" s="84" t="s">
        <v>3630</v>
      </c>
      <c r="D7588" s="86" t="s">
        <v>13454</v>
      </c>
    </row>
    <row r="7589" spans="1:4">
      <c r="A7589" s="90">
        <v>8908</v>
      </c>
      <c r="B7589" s="85" t="s">
        <v>13455</v>
      </c>
      <c r="C7589" s="84" t="s">
        <v>3630</v>
      </c>
      <c r="D7589" s="88" t="s">
        <v>13456</v>
      </c>
    </row>
    <row r="7590" spans="1:4">
      <c r="A7590" s="90">
        <v>8910</v>
      </c>
      <c r="B7590" s="85" t="s">
        <v>13457</v>
      </c>
      <c r="C7590" s="84" t="s">
        <v>7803</v>
      </c>
      <c r="D7590" s="88" t="s">
        <v>13458</v>
      </c>
    </row>
    <row r="7591" spans="1:4">
      <c r="A7591" s="90">
        <v>8912</v>
      </c>
      <c r="B7591" s="85" t="s">
        <v>13459</v>
      </c>
      <c r="C7591" s="84" t="s">
        <v>3630</v>
      </c>
      <c r="D7591" s="86" t="s">
        <v>13460</v>
      </c>
    </row>
    <row r="7592" spans="1:4">
      <c r="A7592" s="90">
        <v>8913</v>
      </c>
      <c r="B7592" s="85" t="s">
        <v>13461</v>
      </c>
      <c r="C7592" s="84" t="s">
        <v>3630</v>
      </c>
      <c r="D7592" s="86" t="s">
        <v>13462</v>
      </c>
    </row>
    <row r="7593" spans="1:4">
      <c r="A7593" s="90">
        <v>8914</v>
      </c>
      <c r="B7593" s="85" t="s">
        <v>13463</v>
      </c>
      <c r="C7593" s="84" t="s">
        <v>3630</v>
      </c>
      <c r="D7593" s="86" t="s">
        <v>13464</v>
      </c>
    </row>
    <row r="7594" spans="1:4">
      <c r="A7594" s="90">
        <v>8915</v>
      </c>
      <c r="B7594" s="85" t="s">
        <v>13465</v>
      </c>
      <c r="C7594" s="84" t="s">
        <v>3630</v>
      </c>
      <c r="D7594" s="87" t="s">
        <v>13466</v>
      </c>
    </row>
    <row r="7595" spans="1:4">
      <c r="A7595" s="90">
        <v>8916</v>
      </c>
      <c r="B7595" s="85" t="s">
        <v>13467</v>
      </c>
      <c r="C7595" s="84" t="s">
        <v>3630</v>
      </c>
      <c r="D7595" s="86" t="s">
        <v>13468</v>
      </c>
    </row>
    <row r="7596" spans="1:4">
      <c r="A7596" s="90">
        <v>8917</v>
      </c>
      <c r="B7596" s="85" t="s">
        <v>13469</v>
      </c>
      <c r="C7596" s="84" t="s">
        <v>3630</v>
      </c>
      <c r="D7596" s="86" t="s">
        <v>1590</v>
      </c>
    </row>
    <row r="7597" spans="1:4">
      <c r="B7597" s="85" t="s">
        <v>13470</v>
      </c>
    </row>
    <row r="7598" spans="1:4">
      <c r="D7598" s="84" t="s">
        <v>3696</v>
      </c>
    </row>
    <row r="7599" spans="1:4">
      <c r="B7599" s="82" t="s">
        <v>13471</v>
      </c>
    </row>
    <row r="7601" spans="1:4">
      <c r="B7601" s="82" t="s">
        <v>3604</v>
      </c>
      <c r="C7601" s="83" t="s">
        <v>3605</v>
      </c>
    </row>
    <row r="7602" spans="1:4">
      <c r="D7602" s="83" t="s">
        <v>3606</v>
      </c>
    </row>
    <row r="7603" spans="1:4">
      <c r="A7603" s="83" t="s">
        <v>3607</v>
      </c>
      <c r="B7603" s="82" t="s">
        <v>3608</v>
      </c>
      <c r="C7603" s="83" t="s">
        <v>3609</v>
      </c>
    </row>
    <row r="7604" spans="1:4">
      <c r="A7604" s="90">
        <v>8918</v>
      </c>
      <c r="C7604" s="84" t="s">
        <v>3630</v>
      </c>
      <c r="D7604" s="86" t="s">
        <v>13472</v>
      </c>
    </row>
    <row r="7605" spans="1:4">
      <c r="A7605" s="90">
        <v>8919</v>
      </c>
      <c r="B7605" s="85" t="s">
        <v>13473</v>
      </c>
      <c r="C7605" s="84" t="s">
        <v>3630</v>
      </c>
      <c r="D7605" s="86" t="s">
        <v>1824</v>
      </c>
    </row>
    <row r="7606" spans="1:4">
      <c r="A7606" s="90">
        <v>8920</v>
      </c>
      <c r="B7606" s="85" t="s">
        <v>13474</v>
      </c>
      <c r="C7606" s="84" t="s">
        <v>3968</v>
      </c>
      <c r="D7606" s="86" t="s">
        <v>1155</v>
      </c>
    </row>
    <row r="7607" spans="1:4">
      <c r="A7607" s="90">
        <v>8921</v>
      </c>
      <c r="B7607" s="85" t="s">
        <v>13475</v>
      </c>
      <c r="C7607" s="84" t="s">
        <v>3968</v>
      </c>
      <c r="D7607" s="86" t="s">
        <v>477</v>
      </c>
    </row>
    <row r="7608" spans="1:4">
      <c r="A7608" s="90">
        <v>8922</v>
      </c>
      <c r="B7608" s="85" t="s">
        <v>13476</v>
      </c>
      <c r="C7608" s="84" t="s">
        <v>3630</v>
      </c>
      <c r="D7608" s="86" t="s">
        <v>3098</v>
      </c>
    </row>
    <row r="7609" spans="1:4">
      <c r="A7609" s="90">
        <v>8923</v>
      </c>
      <c r="B7609" s="85" t="s">
        <v>13477</v>
      </c>
      <c r="C7609" s="84" t="s">
        <v>3630</v>
      </c>
      <c r="D7609" s="86" t="s">
        <v>548</v>
      </c>
    </row>
    <row r="7610" spans="1:4">
      <c r="A7610" s="90">
        <v>8925</v>
      </c>
      <c r="B7610" s="85" t="s">
        <v>13478</v>
      </c>
      <c r="C7610" s="84" t="s">
        <v>3630</v>
      </c>
      <c r="D7610" s="86" t="s">
        <v>13479</v>
      </c>
    </row>
    <row r="7611" spans="1:4">
      <c r="A7611" s="90">
        <v>8926</v>
      </c>
      <c r="B7611" s="85" t="s">
        <v>13480</v>
      </c>
      <c r="C7611" s="84" t="s">
        <v>3968</v>
      </c>
      <c r="D7611" s="86" t="s">
        <v>11042</v>
      </c>
    </row>
    <row r="7612" spans="1:4">
      <c r="A7612" s="90">
        <v>8928</v>
      </c>
      <c r="B7612" s="85" t="s">
        <v>13481</v>
      </c>
      <c r="C7612" s="84" t="s">
        <v>3630</v>
      </c>
      <c r="D7612" s="86" t="s">
        <v>1412</v>
      </c>
    </row>
    <row r="7613" spans="1:4">
      <c r="A7613" s="90">
        <v>8929</v>
      </c>
      <c r="B7613" s="85" t="s">
        <v>13482</v>
      </c>
      <c r="C7613" s="84" t="s">
        <v>3612</v>
      </c>
      <c r="D7613" s="86" t="s">
        <v>13483</v>
      </c>
    </row>
    <row r="7614" spans="1:4">
      <c r="A7614" s="90">
        <v>8932</v>
      </c>
      <c r="B7614" s="85" t="s">
        <v>13484</v>
      </c>
      <c r="C7614" s="84" t="s">
        <v>3612</v>
      </c>
      <c r="D7614" s="86" t="s">
        <v>1110</v>
      </c>
    </row>
    <row r="7615" spans="1:4">
      <c r="A7615" s="90">
        <v>8933</v>
      </c>
      <c r="B7615" s="85" t="s">
        <v>13485</v>
      </c>
      <c r="C7615" s="84" t="s">
        <v>3968</v>
      </c>
      <c r="D7615" s="86" t="s">
        <v>11244</v>
      </c>
    </row>
    <row r="7616" spans="1:4">
      <c r="A7616" s="90">
        <v>8936</v>
      </c>
      <c r="B7616" s="85" t="s">
        <v>13486</v>
      </c>
      <c r="C7616" s="84" t="s">
        <v>7803</v>
      </c>
      <c r="D7616" s="86" t="s">
        <v>1789</v>
      </c>
    </row>
    <row r="7617" spans="1:4">
      <c r="B7617" s="85" t="s">
        <v>13487</v>
      </c>
    </row>
    <row r="7618" spans="1:4">
      <c r="A7618" s="90">
        <v>8937</v>
      </c>
      <c r="B7618" s="85" t="s">
        <v>13488</v>
      </c>
      <c r="C7618" s="84" t="s">
        <v>3612</v>
      </c>
      <c r="D7618" s="86" t="s">
        <v>7292</v>
      </c>
    </row>
    <row r="7619" spans="1:4">
      <c r="B7619" s="85" t="s">
        <v>13489</v>
      </c>
    </row>
    <row r="7620" spans="1:4">
      <c r="A7620" s="90">
        <v>8938</v>
      </c>
      <c r="B7620" s="85" t="s">
        <v>13490</v>
      </c>
      <c r="C7620" s="84" t="s">
        <v>3630</v>
      </c>
      <c r="D7620" s="87" t="s">
        <v>13491</v>
      </c>
    </row>
    <row r="7621" spans="1:4">
      <c r="A7621" s="90">
        <v>8939</v>
      </c>
      <c r="B7621" s="85" t="s">
        <v>13492</v>
      </c>
      <c r="C7621" s="84" t="s">
        <v>3612</v>
      </c>
      <c r="D7621" s="86" t="s">
        <v>9668</v>
      </c>
    </row>
    <row r="7622" spans="1:4">
      <c r="A7622" s="90">
        <v>8940</v>
      </c>
      <c r="B7622" s="85" t="s">
        <v>13493</v>
      </c>
      <c r="C7622" s="84" t="s">
        <v>3612</v>
      </c>
      <c r="D7622" s="86" t="s">
        <v>13494</v>
      </c>
    </row>
    <row r="7623" spans="1:4">
      <c r="A7623" s="90">
        <v>8942</v>
      </c>
      <c r="B7623" s="85" t="s">
        <v>13495</v>
      </c>
      <c r="C7623" s="84" t="s">
        <v>3630</v>
      </c>
      <c r="D7623" s="88" t="s">
        <v>13496</v>
      </c>
    </row>
    <row r="7624" spans="1:4">
      <c r="B7624" s="85" t="s">
        <v>4515</v>
      </c>
    </row>
    <row r="7625" spans="1:4">
      <c r="A7625" s="90">
        <v>8943</v>
      </c>
      <c r="B7625" s="85" t="s">
        <v>13497</v>
      </c>
      <c r="C7625" s="84" t="s">
        <v>3630</v>
      </c>
      <c r="D7625" s="86" t="s">
        <v>13426</v>
      </c>
    </row>
    <row r="7626" spans="1:4">
      <c r="A7626" s="90">
        <v>8944</v>
      </c>
      <c r="B7626" s="85" t="s">
        <v>13498</v>
      </c>
      <c r="C7626" s="84" t="s">
        <v>3630</v>
      </c>
      <c r="D7626" s="87" t="s">
        <v>13499</v>
      </c>
    </row>
    <row r="7627" spans="1:4">
      <c r="A7627" s="90">
        <v>8945</v>
      </c>
      <c r="B7627" s="85" t="s">
        <v>13500</v>
      </c>
      <c r="C7627" s="84" t="s">
        <v>3630</v>
      </c>
      <c r="D7627" s="86" t="s">
        <v>3213</v>
      </c>
    </row>
    <row r="7628" spans="1:4">
      <c r="A7628" s="90">
        <v>8946</v>
      </c>
      <c r="B7628" s="85" t="s">
        <v>13501</v>
      </c>
      <c r="C7628" s="84" t="s">
        <v>3630</v>
      </c>
      <c r="D7628" s="86" t="s">
        <v>2649</v>
      </c>
    </row>
    <row r="7629" spans="1:4">
      <c r="A7629" s="90">
        <v>8948</v>
      </c>
      <c r="B7629" s="85" t="s">
        <v>13502</v>
      </c>
      <c r="C7629" s="84" t="s">
        <v>3630</v>
      </c>
      <c r="D7629" s="84" t="s">
        <v>81</v>
      </c>
    </row>
    <row r="7630" spans="1:4">
      <c r="A7630" s="90">
        <v>8949</v>
      </c>
      <c r="B7630" s="85" t="s">
        <v>13503</v>
      </c>
      <c r="C7630" s="84" t="s">
        <v>3968</v>
      </c>
      <c r="D7630" s="86" t="s">
        <v>2909</v>
      </c>
    </row>
    <row r="7631" spans="1:4">
      <c r="A7631" s="90">
        <v>8950</v>
      </c>
      <c r="B7631" s="85" t="s">
        <v>13504</v>
      </c>
      <c r="C7631" s="84" t="s">
        <v>3630</v>
      </c>
      <c r="D7631" s="86" t="s">
        <v>1452</v>
      </c>
    </row>
    <row r="7632" spans="1:4">
      <c r="A7632" s="90">
        <v>8952</v>
      </c>
      <c r="B7632" s="85" t="s">
        <v>13505</v>
      </c>
      <c r="C7632" s="84" t="s">
        <v>3968</v>
      </c>
      <c r="D7632" s="86" t="s">
        <v>314</v>
      </c>
    </row>
    <row r="7633" spans="1:4">
      <c r="A7633" s="90">
        <v>8953</v>
      </c>
      <c r="B7633" s="85" t="s">
        <v>13506</v>
      </c>
      <c r="C7633" s="84" t="s">
        <v>3630</v>
      </c>
      <c r="D7633" s="86" t="s">
        <v>695</v>
      </c>
    </row>
    <row r="7634" spans="1:4">
      <c r="A7634" s="90">
        <v>8954</v>
      </c>
      <c r="B7634" s="85" t="s">
        <v>13507</v>
      </c>
      <c r="C7634" s="84" t="s">
        <v>3630</v>
      </c>
      <c r="D7634" s="86" t="s">
        <v>11861</v>
      </c>
    </row>
    <row r="7635" spans="1:4">
      <c r="A7635" s="90">
        <v>8955</v>
      </c>
      <c r="B7635" s="85" t="s">
        <v>13508</v>
      </c>
      <c r="C7635" s="84" t="s">
        <v>3630</v>
      </c>
      <c r="D7635" s="86" t="s">
        <v>2545</v>
      </c>
    </row>
    <row r="7636" spans="1:4">
      <c r="A7636" s="90">
        <v>8956</v>
      </c>
      <c r="B7636" s="85" t="s">
        <v>13509</v>
      </c>
      <c r="C7636" s="84" t="s">
        <v>3630</v>
      </c>
      <c r="D7636" s="86" t="s">
        <v>13510</v>
      </c>
    </row>
    <row r="7637" spans="1:4">
      <c r="A7637" s="90">
        <v>8957</v>
      </c>
      <c r="B7637" s="85" t="s">
        <v>13511</v>
      </c>
      <c r="C7637" s="84" t="s">
        <v>3968</v>
      </c>
      <c r="D7637" s="86" t="s">
        <v>13512</v>
      </c>
    </row>
    <row r="7638" spans="1:4">
      <c r="A7638" s="90">
        <v>8958</v>
      </c>
      <c r="B7638" s="85" t="s">
        <v>13513</v>
      </c>
      <c r="C7638" s="84" t="s">
        <v>3630</v>
      </c>
      <c r="D7638" s="86" t="s">
        <v>2820</v>
      </c>
    </row>
    <row r="7639" spans="1:4">
      <c r="D7639" s="84" t="s">
        <v>3696</v>
      </c>
    </row>
    <row r="7640" spans="1:4">
      <c r="B7640" s="82" t="s">
        <v>13514</v>
      </c>
    </row>
    <row r="7642" spans="1:4">
      <c r="B7642" s="82" t="s">
        <v>3604</v>
      </c>
      <c r="C7642" s="83" t="s">
        <v>3605</v>
      </c>
    </row>
    <row r="7643" spans="1:4">
      <c r="D7643" s="83" t="s">
        <v>3606</v>
      </c>
    </row>
    <row r="7644" spans="1:4">
      <c r="A7644" s="83" t="s">
        <v>3607</v>
      </c>
      <c r="B7644" s="82" t="s">
        <v>3608</v>
      </c>
      <c r="C7644" s="83" t="s">
        <v>3609</v>
      </c>
    </row>
    <row r="7645" spans="1:4">
      <c r="A7645" s="90">
        <v>8960</v>
      </c>
      <c r="B7645" s="85" t="s">
        <v>13515</v>
      </c>
      <c r="C7645" s="84" t="s">
        <v>3630</v>
      </c>
      <c r="D7645" s="86" t="s">
        <v>13516</v>
      </c>
    </row>
    <row r="7646" spans="1:4">
      <c r="A7646" s="90">
        <v>8961</v>
      </c>
      <c r="B7646" s="85" t="s">
        <v>13517</v>
      </c>
      <c r="C7646" s="84" t="s">
        <v>3630</v>
      </c>
      <c r="D7646" s="86" t="s">
        <v>13518</v>
      </c>
    </row>
    <row r="7647" spans="1:4">
      <c r="A7647" s="90">
        <v>8963</v>
      </c>
      <c r="B7647" s="85" t="s">
        <v>13519</v>
      </c>
      <c r="C7647" s="84" t="s">
        <v>3630</v>
      </c>
      <c r="D7647" s="86" t="s">
        <v>465</v>
      </c>
    </row>
    <row r="7648" spans="1:4">
      <c r="A7648" s="90">
        <v>8964</v>
      </c>
      <c r="B7648" s="85" t="s">
        <v>13520</v>
      </c>
      <c r="C7648" s="84" t="s">
        <v>3968</v>
      </c>
      <c r="D7648" s="86" t="s">
        <v>2714</v>
      </c>
    </row>
    <row r="7649" spans="1:4">
      <c r="A7649" s="90">
        <v>8965</v>
      </c>
      <c r="B7649" s="85" t="s">
        <v>13521</v>
      </c>
      <c r="C7649" s="84" t="s">
        <v>3630</v>
      </c>
      <c r="D7649" s="86" t="s">
        <v>247</v>
      </c>
    </row>
    <row r="7650" spans="1:4">
      <c r="A7650" s="90">
        <v>8966</v>
      </c>
      <c r="B7650" s="85" t="s">
        <v>13522</v>
      </c>
      <c r="C7650" s="84" t="s">
        <v>3666</v>
      </c>
      <c r="D7650" s="86" t="s">
        <v>13523</v>
      </c>
    </row>
    <row r="7651" spans="1:4">
      <c r="A7651" s="90">
        <v>8968</v>
      </c>
      <c r="B7651" s="85" t="s">
        <v>13524</v>
      </c>
      <c r="C7651" s="84" t="s">
        <v>8003</v>
      </c>
      <c r="D7651" s="86" t="s">
        <v>670</v>
      </c>
    </row>
    <row r="7652" spans="1:4">
      <c r="A7652" s="90">
        <v>8969</v>
      </c>
      <c r="B7652" s="85" t="s">
        <v>13525</v>
      </c>
      <c r="C7652" s="84" t="s">
        <v>3968</v>
      </c>
      <c r="D7652" s="86" t="s">
        <v>1359</v>
      </c>
    </row>
    <row r="7653" spans="1:4">
      <c r="A7653" s="90">
        <v>8970</v>
      </c>
      <c r="B7653" s="85" t="s">
        <v>13526</v>
      </c>
      <c r="C7653" s="84" t="s">
        <v>3630</v>
      </c>
      <c r="D7653" s="86" t="s">
        <v>1107</v>
      </c>
    </row>
    <row r="7654" spans="1:4">
      <c r="A7654" s="90">
        <v>8971</v>
      </c>
      <c r="B7654" s="85" t="s">
        <v>13527</v>
      </c>
      <c r="C7654" s="84" t="s">
        <v>3968</v>
      </c>
      <c r="D7654" s="86" t="s">
        <v>13528</v>
      </c>
    </row>
    <row r="7655" spans="1:4">
      <c r="A7655" s="90">
        <v>8972</v>
      </c>
      <c r="B7655" s="85" t="s">
        <v>13529</v>
      </c>
      <c r="C7655" s="84" t="s">
        <v>3746</v>
      </c>
      <c r="D7655" s="86" t="s">
        <v>397</v>
      </c>
    </row>
    <row r="7656" spans="1:4">
      <c r="A7656" s="90">
        <v>8973</v>
      </c>
      <c r="B7656" s="85" t="s">
        <v>13530</v>
      </c>
      <c r="C7656" s="84" t="s">
        <v>3746</v>
      </c>
      <c r="D7656" s="86" t="s">
        <v>13531</v>
      </c>
    </row>
    <row r="7657" spans="1:4">
      <c r="A7657" s="90">
        <v>8974</v>
      </c>
      <c r="B7657" s="85" t="s">
        <v>13532</v>
      </c>
      <c r="C7657" s="84" t="s">
        <v>13533</v>
      </c>
      <c r="D7657" s="84" t="s">
        <v>2390</v>
      </c>
    </row>
    <row r="7658" spans="1:4">
      <c r="A7658" s="90">
        <v>8975</v>
      </c>
      <c r="B7658" s="85" t="s">
        <v>13534</v>
      </c>
      <c r="C7658" s="84" t="s">
        <v>13533</v>
      </c>
      <c r="D7658" s="86" t="s">
        <v>3044</v>
      </c>
    </row>
    <row r="7659" spans="1:4">
      <c r="A7659" s="90">
        <v>8976</v>
      </c>
      <c r="B7659" s="85" t="s">
        <v>13535</v>
      </c>
      <c r="C7659" s="84" t="s">
        <v>13533</v>
      </c>
      <c r="D7659" s="86" t="s">
        <v>477</v>
      </c>
    </row>
    <row r="7660" spans="1:4">
      <c r="A7660" s="90">
        <v>8977</v>
      </c>
      <c r="B7660" s="85" t="s">
        <v>13536</v>
      </c>
      <c r="C7660" s="84" t="s">
        <v>13533</v>
      </c>
      <c r="D7660" s="86" t="s">
        <v>453</v>
      </c>
    </row>
    <row r="7661" spans="1:4">
      <c r="A7661" s="90">
        <v>8978</v>
      </c>
      <c r="B7661" s="85" t="s">
        <v>13537</v>
      </c>
      <c r="C7661" s="84" t="s">
        <v>3650</v>
      </c>
      <c r="D7661" s="86" t="s">
        <v>1030</v>
      </c>
    </row>
    <row r="7662" spans="1:4">
      <c r="A7662" s="90">
        <v>8979</v>
      </c>
      <c r="B7662" s="85" t="s">
        <v>13538</v>
      </c>
      <c r="C7662" s="84" t="s">
        <v>3630</v>
      </c>
      <c r="D7662" s="86" t="s">
        <v>13539</v>
      </c>
    </row>
    <row r="7663" spans="1:4">
      <c r="A7663" s="90">
        <v>8983</v>
      </c>
      <c r="B7663" s="85" t="s">
        <v>13540</v>
      </c>
      <c r="C7663" s="84" t="s">
        <v>3630</v>
      </c>
      <c r="D7663" s="86" t="s">
        <v>722</v>
      </c>
    </row>
    <row r="7664" spans="1:4">
      <c r="A7664" s="90">
        <v>8984</v>
      </c>
      <c r="B7664" s="85" t="s">
        <v>13541</v>
      </c>
      <c r="C7664" s="84" t="s">
        <v>3630</v>
      </c>
      <c r="D7664" s="86" t="s">
        <v>10408</v>
      </c>
    </row>
    <row r="7665" spans="1:4">
      <c r="A7665" s="90">
        <v>8985</v>
      </c>
      <c r="B7665" s="85" t="s">
        <v>13542</v>
      </c>
      <c r="C7665" s="84" t="s">
        <v>3630</v>
      </c>
      <c r="D7665" s="88" t="s">
        <v>13543</v>
      </c>
    </row>
    <row r="7666" spans="1:4">
      <c r="B7666" s="85" t="s">
        <v>12960</v>
      </c>
    </row>
    <row r="7667" spans="1:4">
      <c r="A7667" s="90">
        <v>8986</v>
      </c>
      <c r="B7667" s="85" t="s">
        <v>13544</v>
      </c>
      <c r="C7667" s="84" t="s">
        <v>3630</v>
      </c>
      <c r="D7667" s="88" t="s">
        <v>13545</v>
      </c>
    </row>
    <row r="7668" spans="1:4">
      <c r="B7668" s="85" t="s">
        <v>12960</v>
      </c>
    </row>
    <row r="7669" spans="1:4">
      <c r="A7669" s="90">
        <v>8987</v>
      </c>
      <c r="B7669" s="85" t="s">
        <v>13546</v>
      </c>
      <c r="C7669" s="84" t="s">
        <v>3630</v>
      </c>
      <c r="D7669" s="88" t="s">
        <v>13547</v>
      </c>
    </row>
    <row r="7670" spans="1:4">
      <c r="B7670" s="85" t="s">
        <v>12960</v>
      </c>
    </row>
    <row r="7671" spans="1:4">
      <c r="A7671" s="90">
        <v>8988</v>
      </c>
      <c r="B7671" s="85" t="s">
        <v>13548</v>
      </c>
      <c r="C7671" s="84" t="s">
        <v>3630</v>
      </c>
      <c r="D7671" s="86" t="s">
        <v>13549</v>
      </c>
    </row>
    <row r="7672" spans="1:4">
      <c r="A7672" s="90">
        <v>8990</v>
      </c>
      <c r="B7672" s="85" t="s">
        <v>13550</v>
      </c>
      <c r="C7672" s="84" t="s">
        <v>3968</v>
      </c>
      <c r="D7672" s="86" t="s">
        <v>967</v>
      </c>
    </row>
    <row r="7673" spans="1:4">
      <c r="A7673" s="90">
        <v>8991</v>
      </c>
      <c r="B7673" s="85" t="s">
        <v>13551</v>
      </c>
      <c r="C7673" s="84" t="s">
        <v>3630</v>
      </c>
      <c r="D7673" s="86" t="s">
        <v>1171</v>
      </c>
    </row>
    <row r="7674" spans="1:4">
      <c r="A7674" s="90">
        <v>8992</v>
      </c>
      <c r="B7674" s="85" t="s">
        <v>13552</v>
      </c>
      <c r="C7674" s="84" t="s">
        <v>3630</v>
      </c>
      <c r="D7674" s="86" t="s">
        <v>2642</v>
      </c>
    </row>
    <row r="7675" spans="1:4">
      <c r="A7675" s="90">
        <v>8993</v>
      </c>
      <c r="B7675" s="85" t="s">
        <v>13553</v>
      </c>
      <c r="C7675" s="84" t="s">
        <v>3630</v>
      </c>
      <c r="D7675" s="86" t="s">
        <v>551</v>
      </c>
    </row>
    <row r="7676" spans="1:4">
      <c r="A7676" s="90">
        <v>8994</v>
      </c>
      <c r="B7676" s="85" t="s">
        <v>13554</v>
      </c>
      <c r="C7676" s="84" t="s">
        <v>3630</v>
      </c>
      <c r="D7676" s="84" t="s">
        <v>529</v>
      </c>
    </row>
    <row r="7677" spans="1:4">
      <c r="A7677" s="90">
        <v>8995</v>
      </c>
      <c r="B7677" s="85" t="s">
        <v>13555</v>
      </c>
      <c r="C7677" s="84" t="s">
        <v>3968</v>
      </c>
      <c r="D7677" s="86" t="s">
        <v>1632</v>
      </c>
    </row>
    <row r="7678" spans="1:4">
      <c r="A7678" s="90">
        <v>8996</v>
      </c>
      <c r="B7678" s="85" t="s">
        <v>13556</v>
      </c>
      <c r="C7678" s="84" t="s">
        <v>3968</v>
      </c>
      <c r="D7678" s="86" t="s">
        <v>1714</v>
      </c>
    </row>
    <row r="7679" spans="1:4">
      <c r="A7679" s="90">
        <v>8999</v>
      </c>
      <c r="B7679" s="85" t="s">
        <v>13557</v>
      </c>
      <c r="C7679" s="84" t="s">
        <v>3904</v>
      </c>
      <c r="D7679" s="86" t="s">
        <v>2680</v>
      </c>
    </row>
    <row r="7680" spans="1:4">
      <c r="D7680" s="84" t="s">
        <v>3696</v>
      </c>
    </row>
    <row r="7681" spans="1:4">
      <c r="B7681" s="82" t="s">
        <v>13558</v>
      </c>
    </row>
    <row r="7683" spans="1:4">
      <c r="B7683" s="82" t="s">
        <v>3604</v>
      </c>
      <c r="C7683" s="83" t="s">
        <v>3605</v>
      </c>
    </row>
    <row r="7684" spans="1:4">
      <c r="D7684" s="83" t="s">
        <v>3606</v>
      </c>
    </row>
    <row r="7685" spans="1:4">
      <c r="A7685" s="83" t="s">
        <v>3607</v>
      </c>
      <c r="B7685" s="82" t="s">
        <v>3608</v>
      </c>
      <c r="C7685" s="83" t="s">
        <v>3609</v>
      </c>
    </row>
    <row r="7686" spans="1:4">
      <c r="A7686" s="90">
        <v>9000</v>
      </c>
      <c r="B7686" s="85" t="s">
        <v>13559</v>
      </c>
      <c r="C7686" s="84" t="s">
        <v>3630</v>
      </c>
      <c r="D7686" s="88" t="s">
        <v>13560</v>
      </c>
    </row>
    <row r="7687" spans="1:4">
      <c r="A7687" s="90">
        <v>9001</v>
      </c>
      <c r="B7687" s="85" t="s">
        <v>13561</v>
      </c>
      <c r="C7687" s="84" t="s">
        <v>3630</v>
      </c>
      <c r="D7687" s="86" t="s">
        <v>2501</v>
      </c>
    </row>
    <row r="7688" spans="1:4">
      <c r="A7688" s="90">
        <v>9002</v>
      </c>
      <c r="B7688" s="85" t="s">
        <v>13562</v>
      </c>
      <c r="C7688" s="84" t="s">
        <v>3630</v>
      </c>
      <c r="D7688" s="86" t="s">
        <v>1526</v>
      </c>
    </row>
    <row r="7689" spans="1:4">
      <c r="A7689" s="90">
        <v>9003</v>
      </c>
      <c r="B7689" s="85" t="s">
        <v>13563</v>
      </c>
      <c r="C7689" s="84" t="s">
        <v>3630</v>
      </c>
      <c r="D7689" s="86" t="s">
        <v>2485</v>
      </c>
    </row>
    <row r="7690" spans="1:4">
      <c r="A7690" s="90">
        <v>9004</v>
      </c>
      <c r="B7690" s="85" t="s">
        <v>13564</v>
      </c>
      <c r="C7690" s="84" t="s">
        <v>3968</v>
      </c>
      <c r="D7690" s="86" t="s">
        <v>13565</v>
      </c>
    </row>
    <row r="7691" spans="1:4">
      <c r="B7691" s="85" t="s">
        <v>13566</v>
      </c>
    </row>
    <row r="7692" spans="1:4">
      <c r="A7692" s="90">
        <v>9005</v>
      </c>
      <c r="B7692" s="85" t="s">
        <v>13567</v>
      </c>
      <c r="C7692" s="84" t="s">
        <v>3630</v>
      </c>
      <c r="D7692" s="86" t="s">
        <v>13568</v>
      </c>
    </row>
    <row r="7693" spans="1:4">
      <c r="B7693" s="85" t="s">
        <v>13569</v>
      </c>
    </row>
    <row r="7694" spans="1:4">
      <c r="A7694" s="90">
        <v>9007</v>
      </c>
      <c r="B7694" s="85" t="s">
        <v>13570</v>
      </c>
      <c r="C7694" s="84" t="s">
        <v>3630</v>
      </c>
      <c r="D7694" s="86" t="s">
        <v>1827</v>
      </c>
    </row>
    <row r="7695" spans="1:4">
      <c r="A7695" s="90">
        <v>9008</v>
      </c>
      <c r="B7695" s="85" t="s">
        <v>13571</v>
      </c>
      <c r="C7695" s="84" t="s">
        <v>3630</v>
      </c>
      <c r="D7695" s="86" t="s">
        <v>722</v>
      </c>
    </row>
    <row r="7696" spans="1:4">
      <c r="A7696" s="90">
        <v>9009</v>
      </c>
      <c r="B7696" s="85" t="s">
        <v>13572</v>
      </c>
      <c r="C7696" s="84" t="s">
        <v>3630</v>
      </c>
      <c r="D7696" s="86" t="s">
        <v>13573</v>
      </c>
    </row>
    <row r="7697" spans="1:4">
      <c r="A7697" s="90">
        <v>9010</v>
      </c>
      <c r="B7697" s="85" t="s">
        <v>13574</v>
      </c>
      <c r="C7697" s="84" t="s">
        <v>3630</v>
      </c>
      <c r="D7697" s="86" t="s">
        <v>564</v>
      </c>
    </row>
    <row r="7698" spans="1:4">
      <c r="A7698" s="90">
        <v>9011</v>
      </c>
      <c r="B7698" s="85" t="s">
        <v>13575</v>
      </c>
      <c r="C7698" s="84" t="s">
        <v>3630</v>
      </c>
      <c r="D7698" s="86" t="s">
        <v>168</v>
      </c>
    </row>
    <row r="7699" spans="1:4">
      <c r="A7699" s="90">
        <v>9012</v>
      </c>
      <c r="B7699" s="85" t="s">
        <v>13576</v>
      </c>
      <c r="C7699" s="84" t="s">
        <v>3630</v>
      </c>
      <c r="D7699" s="86" t="s">
        <v>1004</v>
      </c>
    </row>
    <row r="7700" spans="1:4">
      <c r="A7700" s="90">
        <v>9013</v>
      </c>
      <c r="B7700" s="85" t="s">
        <v>13577</v>
      </c>
      <c r="C7700" s="84" t="s">
        <v>3630</v>
      </c>
      <c r="D7700" s="86" t="s">
        <v>1880</v>
      </c>
    </row>
    <row r="7701" spans="1:4">
      <c r="A7701" s="90">
        <v>9017</v>
      </c>
      <c r="B7701" s="85" t="s">
        <v>13578</v>
      </c>
      <c r="C7701" s="84" t="s">
        <v>3968</v>
      </c>
      <c r="D7701" s="86" t="s">
        <v>13579</v>
      </c>
    </row>
    <row r="7702" spans="1:4">
      <c r="A7702" s="90">
        <v>9018</v>
      </c>
      <c r="B7702" s="85" t="s">
        <v>13580</v>
      </c>
      <c r="C7702" s="84" t="s">
        <v>3993</v>
      </c>
      <c r="D7702" s="86" t="s">
        <v>3517</v>
      </c>
    </row>
    <row r="7703" spans="1:4">
      <c r="A7703" s="90">
        <v>9019</v>
      </c>
      <c r="B7703" s="85" t="s">
        <v>13581</v>
      </c>
      <c r="C7703" s="84" t="s">
        <v>3630</v>
      </c>
      <c r="D7703" s="86" t="s">
        <v>13582</v>
      </c>
    </row>
    <row r="7704" spans="1:4">
      <c r="A7704" s="90">
        <v>9020</v>
      </c>
      <c r="B7704" s="85" t="s">
        <v>13583</v>
      </c>
      <c r="C7704" s="84" t="s">
        <v>3630</v>
      </c>
      <c r="D7704" s="86" t="s">
        <v>13584</v>
      </c>
    </row>
    <row r="7705" spans="1:4">
      <c r="A7705" s="90">
        <v>9021</v>
      </c>
      <c r="B7705" s="85" t="s">
        <v>13585</v>
      </c>
      <c r="C7705" s="84" t="s">
        <v>3630</v>
      </c>
      <c r="D7705" s="86" t="s">
        <v>3535</v>
      </c>
    </row>
    <row r="7706" spans="1:4">
      <c r="A7706" s="90">
        <v>9022</v>
      </c>
      <c r="B7706" s="85" t="s">
        <v>13586</v>
      </c>
      <c r="C7706" s="84" t="s">
        <v>3630</v>
      </c>
      <c r="D7706" s="86" t="s">
        <v>13587</v>
      </c>
    </row>
    <row r="7707" spans="1:4">
      <c r="A7707" s="90">
        <v>9023</v>
      </c>
      <c r="B7707" s="85" t="s">
        <v>13588</v>
      </c>
      <c r="C7707" s="84" t="s">
        <v>3630</v>
      </c>
      <c r="D7707" s="86" t="s">
        <v>13589</v>
      </c>
    </row>
    <row r="7708" spans="1:4">
      <c r="A7708" s="90">
        <v>9024</v>
      </c>
      <c r="B7708" s="85" t="s">
        <v>13590</v>
      </c>
      <c r="C7708" s="84" t="s">
        <v>3630</v>
      </c>
      <c r="D7708" s="86" t="s">
        <v>13591</v>
      </c>
    </row>
    <row r="7709" spans="1:4">
      <c r="A7709" s="90">
        <v>9025</v>
      </c>
      <c r="B7709" s="85" t="s">
        <v>13592</v>
      </c>
      <c r="C7709" s="84" t="s">
        <v>3630</v>
      </c>
      <c r="D7709" s="86" t="s">
        <v>13593</v>
      </c>
    </row>
    <row r="7710" spans="1:4">
      <c r="A7710" s="90">
        <v>9026</v>
      </c>
      <c r="B7710" s="85" t="s">
        <v>13594</v>
      </c>
      <c r="C7710" s="84" t="s">
        <v>3630</v>
      </c>
      <c r="D7710" s="88" t="s">
        <v>13595</v>
      </c>
    </row>
    <row r="7711" spans="1:4">
      <c r="A7711" s="90">
        <v>9027</v>
      </c>
      <c r="B7711" s="85" t="s">
        <v>13596</v>
      </c>
      <c r="C7711" s="84" t="s">
        <v>3630</v>
      </c>
      <c r="D7711" s="88" t="s">
        <v>13597</v>
      </c>
    </row>
    <row r="7712" spans="1:4">
      <c r="A7712" s="90">
        <v>9028</v>
      </c>
      <c r="B7712" s="85" t="s">
        <v>13598</v>
      </c>
      <c r="C7712" s="84" t="s">
        <v>3612</v>
      </c>
      <c r="D7712" s="86" t="s">
        <v>13599</v>
      </c>
    </row>
    <row r="7713" spans="1:4">
      <c r="A7713" s="90">
        <v>9042</v>
      </c>
      <c r="B7713" s="85" t="s">
        <v>13600</v>
      </c>
      <c r="C7713" s="84" t="s">
        <v>3630</v>
      </c>
      <c r="D7713" s="86" t="s">
        <v>13601</v>
      </c>
    </row>
    <row r="7714" spans="1:4">
      <c r="A7714" s="90">
        <v>9043</v>
      </c>
      <c r="B7714" s="85" t="s">
        <v>13602</v>
      </c>
      <c r="C7714" s="84" t="s">
        <v>3630</v>
      </c>
      <c r="D7714" s="86" t="s">
        <v>13603</v>
      </c>
    </row>
    <row r="7715" spans="1:4">
      <c r="A7715" s="90">
        <v>9044</v>
      </c>
      <c r="B7715" s="85" t="s">
        <v>13604</v>
      </c>
      <c r="C7715" s="84" t="s">
        <v>3630</v>
      </c>
      <c r="D7715" s="86" t="s">
        <v>13605</v>
      </c>
    </row>
    <row r="7716" spans="1:4">
      <c r="A7716" s="90">
        <v>9045</v>
      </c>
      <c r="B7716" s="85" t="s">
        <v>13606</v>
      </c>
      <c r="C7716" s="84" t="s">
        <v>3630</v>
      </c>
      <c r="D7716" s="86" t="s">
        <v>13601</v>
      </c>
    </row>
    <row r="7717" spans="1:4">
      <c r="A7717" s="90">
        <v>9046</v>
      </c>
      <c r="B7717" s="85" t="s">
        <v>13607</v>
      </c>
      <c r="C7717" s="84" t="s">
        <v>3630</v>
      </c>
      <c r="D7717" s="86" t="s">
        <v>13608</v>
      </c>
    </row>
    <row r="7718" spans="1:4">
      <c r="A7718" s="90">
        <v>9047</v>
      </c>
      <c r="B7718" s="85" t="s">
        <v>13609</v>
      </c>
      <c r="C7718" s="84" t="s">
        <v>3630</v>
      </c>
      <c r="D7718" s="88" t="s">
        <v>13610</v>
      </c>
    </row>
    <row r="7719" spans="1:4">
      <c r="A7719" s="90">
        <v>9048</v>
      </c>
      <c r="B7719" s="85" t="s">
        <v>13611</v>
      </c>
      <c r="C7719" s="84" t="s">
        <v>3630</v>
      </c>
      <c r="D7719" s="88" t="s">
        <v>13610</v>
      </c>
    </row>
    <row r="7720" spans="1:4">
      <c r="D7720" s="84" t="s">
        <v>3696</v>
      </c>
    </row>
    <row r="7721" spans="1:4">
      <c r="B7721" s="82" t="s">
        <v>13612</v>
      </c>
    </row>
    <row r="7723" spans="1:4">
      <c r="B7723" s="82" t="s">
        <v>3604</v>
      </c>
      <c r="C7723" s="83" t="s">
        <v>3605</v>
      </c>
    </row>
    <row r="7724" spans="1:4">
      <c r="D7724" s="83" t="s">
        <v>3606</v>
      </c>
    </row>
    <row r="7725" spans="1:4">
      <c r="A7725" s="83" t="s">
        <v>3607</v>
      </c>
      <c r="B7725" s="82" t="s">
        <v>3608</v>
      </c>
      <c r="C7725" s="83" t="s">
        <v>3609</v>
      </c>
    </row>
    <row r="7726" spans="1:4">
      <c r="A7726" s="90">
        <v>9049</v>
      </c>
      <c r="B7726" s="85" t="s">
        <v>13613</v>
      </c>
      <c r="C7726" s="84" t="s">
        <v>3630</v>
      </c>
      <c r="D7726" s="88" t="s">
        <v>13610</v>
      </c>
    </row>
    <row r="7727" spans="1:4">
      <c r="A7727" s="90">
        <v>9050</v>
      </c>
      <c r="B7727" s="85" t="s">
        <v>13614</v>
      </c>
      <c r="C7727" s="84" t="s">
        <v>3630</v>
      </c>
      <c r="D7727" s="88" t="s">
        <v>13610</v>
      </c>
    </row>
    <row r="7728" spans="1:4">
      <c r="A7728" s="90">
        <v>9051</v>
      </c>
      <c r="B7728" s="85" t="s">
        <v>13615</v>
      </c>
      <c r="C7728" s="84" t="s">
        <v>3630</v>
      </c>
      <c r="D7728" s="86" t="s">
        <v>13616</v>
      </c>
    </row>
    <row r="7729" spans="1:4">
      <c r="A7729" s="90">
        <v>9052</v>
      </c>
      <c r="B7729" s="85" t="s">
        <v>13617</v>
      </c>
      <c r="C7729" s="84" t="s">
        <v>3630</v>
      </c>
      <c r="D7729" s="86" t="s">
        <v>13618</v>
      </c>
    </row>
    <row r="7730" spans="1:4">
      <c r="A7730" s="90">
        <v>9053</v>
      </c>
      <c r="B7730" s="85" t="s">
        <v>13619</v>
      </c>
      <c r="C7730" s="84" t="s">
        <v>3630</v>
      </c>
      <c r="D7730" s="86" t="s">
        <v>13605</v>
      </c>
    </row>
    <row r="7731" spans="1:4">
      <c r="A7731" s="90">
        <v>9054</v>
      </c>
      <c r="B7731" s="85" t="s">
        <v>13620</v>
      </c>
      <c r="C7731" s="84" t="s">
        <v>3630</v>
      </c>
      <c r="D7731" s="88" t="s">
        <v>13621</v>
      </c>
    </row>
    <row r="7732" spans="1:4">
      <c r="A7732" s="90">
        <v>9055</v>
      </c>
      <c r="B7732" s="85" t="s">
        <v>13622</v>
      </c>
      <c r="C7732" s="84" t="s">
        <v>3630</v>
      </c>
      <c r="D7732" s="87" t="s">
        <v>13623</v>
      </c>
    </row>
    <row r="7733" spans="1:4">
      <c r="A7733" s="90">
        <v>9056</v>
      </c>
      <c r="B7733" s="85" t="s">
        <v>13624</v>
      </c>
      <c r="C7733" s="84" t="s">
        <v>3630</v>
      </c>
      <c r="D7733" s="86" t="s">
        <v>13625</v>
      </c>
    </row>
    <row r="7734" spans="1:4">
      <c r="A7734" s="90">
        <v>9057</v>
      </c>
      <c r="B7734" s="85" t="s">
        <v>13626</v>
      </c>
      <c r="C7734" s="84" t="s">
        <v>3630</v>
      </c>
      <c r="D7734" s="86" t="s">
        <v>13627</v>
      </c>
    </row>
    <row r="7735" spans="1:4">
      <c r="A7735" s="90">
        <v>9058</v>
      </c>
      <c r="B7735" s="85" t="s">
        <v>13628</v>
      </c>
      <c r="C7735" s="84" t="s">
        <v>3630</v>
      </c>
      <c r="D7735" s="87" t="s">
        <v>13629</v>
      </c>
    </row>
    <row r="7736" spans="1:4">
      <c r="A7736" s="90">
        <v>9059</v>
      </c>
      <c r="B7736" s="85" t="s">
        <v>13630</v>
      </c>
      <c r="C7736" s="84" t="s">
        <v>3630</v>
      </c>
      <c r="D7736" s="87" t="s">
        <v>13631</v>
      </c>
    </row>
    <row r="7737" spans="1:4">
      <c r="A7737" s="90">
        <v>9062</v>
      </c>
      <c r="B7737" s="85" t="s">
        <v>13632</v>
      </c>
      <c r="C7737" s="84" t="s">
        <v>3746</v>
      </c>
      <c r="D7737" s="86" t="s">
        <v>383</v>
      </c>
    </row>
    <row r="7738" spans="1:4">
      <c r="A7738" s="90">
        <v>9064</v>
      </c>
      <c r="B7738" s="85" t="s">
        <v>13633</v>
      </c>
      <c r="C7738" s="84" t="s">
        <v>3630</v>
      </c>
      <c r="D7738" s="86" t="s">
        <v>2285</v>
      </c>
    </row>
    <row r="7739" spans="1:4">
      <c r="A7739" s="90">
        <v>9065</v>
      </c>
      <c r="B7739" s="85" t="s">
        <v>13634</v>
      </c>
      <c r="C7739" s="84" t="s">
        <v>3630</v>
      </c>
      <c r="D7739" s="87" t="s">
        <v>13635</v>
      </c>
    </row>
    <row r="7740" spans="1:4">
      <c r="A7740" s="90">
        <v>9066</v>
      </c>
      <c r="B7740" s="85" t="s">
        <v>13636</v>
      </c>
      <c r="C7740" s="84" t="s">
        <v>3630</v>
      </c>
      <c r="D7740" s="87" t="s">
        <v>13635</v>
      </c>
    </row>
    <row r="7741" spans="1:4">
      <c r="A7741" s="90">
        <v>9067</v>
      </c>
      <c r="B7741" s="85" t="s">
        <v>13637</v>
      </c>
      <c r="C7741" s="84" t="s">
        <v>3630</v>
      </c>
      <c r="D7741" s="87" t="s">
        <v>13635</v>
      </c>
    </row>
    <row r="7742" spans="1:4">
      <c r="A7742" s="90">
        <v>9068</v>
      </c>
      <c r="B7742" s="85" t="s">
        <v>13638</v>
      </c>
      <c r="C7742" s="84" t="s">
        <v>3630</v>
      </c>
      <c r="D7742" s="88" t="s">
        <v>13610</v>
      </c>
    </row>
    <row r="7743" spans="1:4">
      <c r="A7743" s="90">
        <v>9069</v>
      </c>
      <c r="B7743" s="85" t="s">
        <v>13639</v>
      </c>
      <c r="C7743" s="84" t="s">
        <v>3630</v>
      </c>
      <c r="D7743" s="88" t="s">
        <v>13610</v>
      </c>
    </row>
    <row r="7744" spans="1:4">
      <c r="A7744" s="90">
        <v>9070</v>
      </c>
      <c r="B7744" s="85" t="s">
        <v>13640</v>
      </c>
      <c r="C7744" s="84" t="s">
        <v>3630</v>
      </c>
      <c r="D7744" s="87" t="s">
        <v>13635</v>
      </c>
    </row>
    <row r="7745" spans="1:4">
      <c r="A7745" s="90">
        <v>9072</v>
      </c>
      <c r="B7745" s="85" t="s">
        <v>13641</v>
      </c>
      <c r="C7745" s="84" t="s">
        <v>3612</v>
      </c>
      <c r="D7745" s="86" t="s">
        <v>6197</v>
      </c>
    </row>
    <row r="7746" spans="1:4">
      <c r="A7746" s="90">
        <v>9075</v>
      </c>
      <c r="B7746" s="85" t="s">
        <v>9051</v>
      </c>
      <c r="C7746" s="84" t="s">
        <v>3630</v>
      </c>
      <c r="D7746" s="86" t="s">
        <v>9052</v>
      </c>
    </row>
    <row r="7747" spans="1:4">
      <c r="A7747" s="90">
        <v>9076</v>
      </c>
      <c r="B7747" s="85" t="s">
        <v>13642</v>
      </c>
      <c r="C7747" s="84" t="s">
        <v>3630</v>
      </c>
      <c r="D7747" s="86" t="s">
        <v>2891</v>
      </c>
    </row>
    <row r="7748" spans="1:4">
      <c r="A7748" s="90">
        <v>9077</v>
      </c>
      <c r="B7748" s="85" t="s">
        <v>13643</v>
      </c>
      <c r="C7748" s="84" t="s">
        <v>3630</v>
      </c>
      <c r="D7748" s="86" t="s">
        <v>1045</v>
      </c>
    </row>
    <row r="7749" spans="1:4">
      <c r="A7749" s="90">
        <v>9078</v>
      </c>
      <c r="B7749" s="85" t="s">
        <v>13644</v>
      </c>
      <c r="C7749" s="84" t="s">
        <v>3630</v>
      </c>
      <c r="D7749" s="86" t="s">
        <v>951</v>
      </c>
    </row>
    <row r="7750" spans="1:4">
      <c r="A7750" s="90">
        <v>9079</v>
      </c>
      <c r="B7750" s="85" t="s">
        <v>13645</v>
      </c>
      <c r="C7750" s="84" t="s">
        <v>3630</v>
      </c>
      <c r="D7750" s="86" t="s">
        <v>260</v>
      </c>
    </row>
    <row r="7751" spans="1:4">
      <c r="A7751" s="90">
        <v>9080</v>
      </c>
      <c r="B7751" s="85" t="s">
        <v>13646</v>
      </c>
      <c r="C7751" s="84" t="s">
        <v>3630</v>
      </c>
      <c r="D7751" s="86" t="s">
        <v>2281</v>
      </c>
    </row>
    <row r="7752" spans="1:4">
      <c r="A7752" s="90">
        <v>9081</v>
      </c>
      <c r="B7752" s="85" t="s">
        <v>13647</v>
      </c>
      <c r="C7752" s="84" t="s">
        <v>3630</v>
      </c>
      <c r="D7752" s="86" t="s">
        <v>2786</v>
      </c>
    </row>
    <row r="7753" spans="1:4">
      <c r="A7753" s="90">
        <v>9082</v>
      </c>
      <c r="B7753" s="85" t="s">
        <v>13648</v>
      </c>
      <c r="C7753" s="84" t="s">
        <v>3630</v>
      </c>
      <c r="D7753" s="86" t="s">
        <v>203</v>
      </c>
    </row>
    <row r="7754" spans="1:4">
      <c r="A7754" s="90">
        <v>9083</v>
      </c>
      <c r="B7754" s="85" t="s">
        <v>13649</v>
      </c>
      <c r="C7754" s="84" t="s">
        <v>3630</v>
      </c>
      <c r="D7754" s="86" t="s">
        <v>2597</v>
      </c>
    </row>
    <row r="7755" spans="1:4">
      <c r="A7755" s="90">
        <v>9084</v>
      </c>
      <c r="B7755" s="85" t="s">
        <v>13650</v>
      </c>
      <c r="C7755" s="84" t="s">
        <v>3630</v>
      </c>
      <c r="D7755" s="86" t="s">
        <v>865</v>
      </c>
    </row>
    <row r="7756" spans="1:4">
      <c r="A7756" s="90">
        <v>9085</v>
      </c>
      <c r="B7756" s="85" t="s">
        <v>13651</v>
      </c>
      <c r="C7756" s="84" t="s">
        <v>3630</v>
      </c>
      <c r="D7756" s="86" t="s">
        <v>13652</v>
      </c>
    </row>
    <row r="7757" spans="1:4">
      <c r="A7757" s="90">
        <v>9086</v>
      </c>
      <c r="B7757" s="85" t="s">
        <v>13653</v>
      </c>
      <c r="C7757" s="84" t="s">
        <v>3630</v>
      </c>
      <c r="D7757" s="86" t="s">
        <v>696</v>
      </c>
    </row>
    <row r="7758" spans="1:4">
      <c r="A7758" s="90">
        <v>9087</v>
      </c>
      <c r="B7758" s="85" t="s">
        <v>13654</v>
      </c>
      <c r="C7758" s="84" t="s">
        <v>3630</v>
      </c>
      <c r="D7758" s="86" t="s">
        <v>3442</v>
      </c>
    </row>
    <row r="7759" spans="1:4">
      <c r="D7759" s="84" t="s">
        <v>3696</v>
      </c>
    </row>
    <row r="7760" spans="1:4">
      <c r="B7760" s="82" t="s">
        <v>13655</v>
      </c>
    </row>
    <row r="7762" spans="1:4">
      <c r="B7762" s="82" t="s">
        <v>3604</v>
      </c>
      <c r="C7762" s="83" t="s">
        <v>3605</v>
      </c>
    </row>
    <row r="7763" spans="1:4">
      <c r="D7763" s="83" t="s">
        <v>3606</v>
      </c>
    </row>
    <row r="7764" spans="1:4">
      <c r="A7764" s="83" t="s">
        <v>3607</v>
      </c>
      <c r="B7764" s="82" t="s">
        <v>3608</v>
      </c>
      <c r="C7764" s="83" t="s">
        <v>3609</v>
      </c>
    </row>
    <row r="7765" spans="1:4">
      <c r="A7765" s="90">
        <v>9088</v>
      </c>
      <c r="B7765" s="85" t="s">
        <v>13656</v>
      </c>
      <c r="C7765" s="84" t="s">
        <v>3630</v>
      </c>
      <c r="D7765" s="86" t="s">
        <v>3276</v>
      </c>
    </row>
    <row r="7766" spans="1:4">
      <c r="A7766" s="90">
        <v>9092</v>
      </c>
      <c r="B7766" s="85" t="s">
        <v>13657</v>
      </c>
      <c r="C7766" s="84" t="s">
        <v>3630</v>
      </c>
      <c r="D7766" s="88" t="s">
        <v>13658</v>
      </c>
    </row>
    <row r="7767" spans="1:4">
      <c r="A7767" s="90">
        <v>9093</v>
      </c>
      <c r="B7767" s="85" t="s">
        <v>13659</v>
      </c>
      <c r="C7767" s="84" t="s">
        <v>3968</v>
      </c>
      <c r="D7767" s="86" t="s">
        <v>13660</v>
      </c>
    </row>
    <row r="7768" spans="1:4">
      <c r="A7768" s="90">
        <v>9095</v>
      </c>
      <c r="B7768" s="85" t="s">
        <v>13661</v>
      </c>
      <c r="C7768" s="84" t="s">
        <v>3968</v>
      </c>
      <c r="D7768" s="86" t="s">
        <v>13662</v>
      </c>
    </row>
    <row r="7769" spans="1:4">
      <c r="A7769" s="90">
        <v>9096</v>
      </c>
      <c r="B7769" s="85" t="s">
        <v>13663</v>
      </c>
      <c r="C7769" s="84" t="s">
        <v>3630</v>
      </c>
      <c r="D7769" s="86" t="s">
        <v>1033</v>
      </c>
    </row>
    <row r="7770" spans="1:4">
      <c r="A7770" s="90">
        <v>9097</v>
      </c>
      <c r="B7770" s="85" t="s">
        <v>13664</v>
      </c>
      <c r="C7770" s="84" t="s">
        <v>3630</v>
      </c>
      <c r="D7770" s="86" t="s">
        <v>473</v>
      </c>
    </row>
    <row r="7771" spans="1:4">
      <c r="A7771" s="90">
        <v>9098</v>
      </c>
      <c r="B7771" s="85" t="s">
        <v>13665</v>
      </c>
      <c r="C7771" s="84" t="s">
        <v>3630</v>
      </c>
      <c r="D7771" s="86" t="s">
        <v>485</v>
      </c>
    </row>
    <row r="7772" spans="1:4">
      <c r="A7772" s="90">
        <v>9099</v>
      </c>
      <c r="B7772" s="85" t="s">
        <v>13666</v>
      </c>
      <c r="C7772" s="84" t="s">
        <v>3630</v>
      </c>
      <c r="D7772" s="86" t="s">
        <v>2922</v>
      </c>
    </row>
    <row r="7773" spans="1:4">
      <c r="A7773" s="90">
        <v>9100</v>
      </c>
      <c r="B7773" s="85" t="s">
        <v>13667</v>
      </c>
      <c r="C7773" s="84" t="s">
        <v>3630</v>
      </c>
      <c r="D7773" s="86" t="s">
        <v>13668</v>
      </c>
    </row>
    <row r="7774" spans="1:4">
      <c r="A7774" s="90">
        <v>9101</v>
      </c>
      <c r="B7774" s="85" t="s">
        <v>13669</v>
      </c>
      <c r="C7774" s="84" t="s">
        <v>3630</v>
      </c>
      <c r="D7774" s="86" t="s">
        <v>13670</v>
      </c>
    </row>
    <row r="7775" spans="1:4">
      <c r="A7775" s="90">
        <v>9102</v>
      </c>
      <c r="B7775" s="85" t="s">
        <v>13671</v>
      </c>
      <c r="C7775" s="84" t="s">
        <v>3630</v>
      </c>
      <c r="D7775" s="86" t="s">
        <v>3000</v>
      </c>
    </row>
    <row r="7776" spans="1:4">
      <c r="A7776" s="90">
        <v>9103</v>
      </c>
      <c r="B7776" s="85" t="s">
        <v>13672</v>
      </c>
      <c r="C7776" s="84" t="s">
        <v>3630</v>
      </c>
      <c r="D7776" s="86" t="s">
        <v>683</v>
      </c>
    </row>
    <row r="7777" spans="1:4">
      <c r="A7777" s="90">
        <v>9104</v>
      </c>
      <c r="B7777" s="85" t="s">
        <v>13673</v>
      </c>
      <c r="C7777" s="84" t="s">
        <v>3630</v>
      </c>
      <c r="D7777" s="86" t="s">
        <v>485</v>
      </c>
    </row>
    <row r="7778" spans="1:4">
      <c r="A7778" s="90">
        <v>9105</v>
      </c>
      <c r="B7778" s="85" t="s">
        <v>13674</v>
      </c>
      <c r="C7778" s="84" t="s">
        <v>3630</v>
      </c>
      <c r="D7778" s="86" t="s">
        <v>1059</v>
      </c>
    </row>
    <row r="7779" spans="1:4">
      <c r="A7779" s="90">
        <v>9106</v>
      </c>
      <c r="B7779" s="85" t="s">
        <v>13675</v>
      </c>
      <c r="C7779" s="84" t="s">
        <v>7803</v>
      </c>
      <c r="D7779" s="86" t="s">
        <v>2083</v>
      </c>
    </row>
    <row r="7780" spans="1:4">
      <c r="A7780" s="90">
        <v>9107</v>
      </c>
      <c r="B7780" s="85" t="s">
        <v>13676</v>
      </c>
      <c r="C7780" s="84" t="s">
        <v>3630</v>
      </c>
      <c r="D7780" s="86" t="s">
        <v>13677</v>
      </c>
    </row>
    <row r="7781" spans="1:4">
      <c r="A7781" s="90">
        <v>9108</v>
      </c>
      <c r="B7781" s="85" t="s">
        <v>13678</v>
      </c>
      <c r="C7781" s="84" t="s">
        <v>3630</v>
      </c>
      <c r="D7781" s="86" t="s">
        <v>2171</v>
      </c>
    </row>
    <row r="7782" spans="1:4">
      <c r="A7782" s="90">
        <v>9109</v>
      </c>
      <c r="B7782" s="85" t="s">
        <v>13679</v>
      </c>
      <c r="C7782" s="84" t="s">
        <v>3630</v>
      </c>
      <c r="D7782" s="84" t="s">
        <v>320</v>
      </c>
    </row>
    <row r="7783" spans="1:4">
      <c r="A7783" s="90">
        <v>9113</v>
      </c>
      <c r="B7783" s="85" t="s">
        <v>13680</v>
      </c>
      <c r="C7783" s="84" t="s">
        <v>3630</v>
      </c>
      <c r="D7783" s="86" t="s">
        <v>13681</v>
      </c>
    </row>
    <row r="7784" spans="1:4">
      <c r="A7784" s="90">
        <v>9114</v>
      </c>
      <c r="B7784" s="85" t="s">
        <v>13682</v>
      </c>
      <c r="C7784" s="84" t="s">
        <v>3968</v>
      </c>
      <c r="D7784" s="86" t="s">
        <v>12661</v>
      </c>
    </row>
    <row r="7785" spans="1:4">
      <c r="A7785" s="90">
        <v>9115</v>
      </c>
      <c r="B7785" s="85" t="s">
        <v>13683</v>
      </c>
      <c r="C7785" s="84" t="s">
        <v>3968</v>
      </c>
      <c r="D7785" s="86" t="s">
        <v>13684</v>
      </c>
    </row>
    <row r="7786" spans="1:4">
      <c r="B7786" s="85" t="s">
        <v>13685</v>
      </c>
    </row>
    <row r="7787" spans="1:4">
      <c r="A7787" s="90">
        <v>9116</v>
      </c>
      <c r="B7787" s="85" t="s">
        <v>13686</v>
      </c>
      <c r="C7787" s="84" t="s">
        <v>3968</v>
      </c>
      <c r="D7787" s="86" t="s">
        <v>13687</v>
      </c>
    </row>
    <row r="7788" spans="1:4">
      <c r="A7788" s="90">
        <v>9117</v>
      </c>
      <c r="B7788" s="85" t="s">
        <v>13688</v>
      </c>
      <c r="C7788" s="84" t="s">
        <v>3968</v>
      </c>
      <c r="D7788" s="86" t="s">
        <v>186</v>
      </c>
    </row>
    <row r="7789" spans="1:4">
      <c r="A7789" s="90">
        <v>9118</v>
      </c>
      <c r="B7789" s="85" t="s">
        <v>13689</v>
      </c>
      <c r="C7789" s="84" t="s">
        <v>3968</v>
      </c>
      <c r="D7789" s="86" t="s">
        <v>1422</v>
      </c>
    </row>
    <row r="7790" spans="1:4">
      <c r="A7790" s="90">
        <v>9119</v>
      </c>
      <c r="B7790" s="85" t="s">
        <v>13690</v>
      </c>
      <c r="C7790" s="84" t="s">
        <v>3968</v>
      </c>
      <c r="D7790" s="86" t="s">
        <v>13691</v>
      </c>
    </row>
    <row r="7791" spans="1:4">
      <c r="A7791" s="90">
        <v>9120</v>
      </c>
      <c r="B7791" s="85" t="s">
        <v>13692</v>
      </c>
      <c r="C7791" s="84" t="s">
        <v>3612</v>
      </c>
      <c r="D7791" s="86" t="s">
        <v>7263</v>
      </c>
    </row>
    <row r="7792" spans="1:4">
      <c r="A7792" s="90">
        <v>9121</v>
      </c>
      <c r="B7792" s="85" t="s">
        <v>13693</v>
      </c>
      <c r="C7792" s="84" t="s">
        <v>3968</v>
      </c>
      <c r="D7792" s="86" t="s">
        <v>1103</v>
      </c>
    </row>
    <row r="7793" spans="1:4">
      <c r="A7793" s="90">
        <v>9123</v>
      </c>
      <c r="B7793" s="85" t="s">
        <v>13694</v>
      </c>
      <c r="C7793" s="84" t="s">
        <v>3612</v>
      </c>
      <c r="D7793" s="86" t="s">
        <v>13695</v>
      </c>
    </row>
    <row r="7794" spans="1:4">
      <c r="A7794" s="90">
        <v>9127</v>
      </c>
      <c r="B7794" s="85" t="s">
        <v>13696</v>
      </c>
      <c r="C7794" s="84" t="s">
        <v>3630</v>
      </c>
      <c r="D7794" s="86" t="s">
        <v>6830</v>
      </c>
    </row>
    <row r="7795" spans="1:4">
      <c r="A7795" s="90">
        <v>9128</v>
      </c>
      <c r="B7795" s="85" t="s">
        <v>13697</v>
      </c>
      <c r="C7795" s="84" t="s">
        <v>3630</v>
      </c>
      <c r="D7795" s="86" t="s">
        <v>2691</v>
      </c>
    </row>
    <row r="7796" spans="1:4">
      <c r="A7796" s="90">
        <v>9129</v>
      </c>
      <c r="B7796" s="85" t="s">
        <v>13698</v>
      </c>
      <c r="C7796" s="84" t="s">
        <v>3630</v>
      </c>
      <c r="D7796" s="86" t="s">
        <v>8310</v>
      </c>
    </row>
    <row r="7797" spans="1:4">
      <c r="A7797" s="90">
        <v>9131</v>
      </c>
      <c r="B7797" s="85" t="s">
        <v>13699</v>
      </c>
      <c r="C7797" s="84" t="s">
        <v>3630</v>
      </c>
      <c r="D7797" s="86" t="s">
        <v>9480</v>
      </c>
    </row>
    <row r="7798" spans="1:4">
      <c r="D7798" s="84" t="s">
        <v>3696</v>
      </c>
    </row>
    <row r="7799" spans="1:4">
      <c r="B7799" s="82" t="s">
        <v>13700</v>
      </c>
    </row>
    <row r="7801" spans="1:4">
      <c r="B7801" s="82" t="s">
        <v>3604</v>
      </c>
      <c r="C7801" s="83" t="s">
        <v>3605</v>
      </c>
    </row>
    <row r="7802" spans="1:4">
      <c r="D7802" s="83" t="s">
        <v>3606</v>
      </c>
    </row>
    <row r="7803" spans="1:4">
      <c r="A7803" s="83" t="s">
        <v>3607</v>
      </c>
      <c r="B7803" s="82" t="s">
        <v>3608</v>
      </c>
      <c r="C7803" s="83" t="s">
        <v>3609</v>
      </c>
    </row>
    <row r="7804" spans="1:4">
      <c r="A7804" s="90">
        <v>9132</v>
      </c>
      <c r="B7804" s="85" t="s">
        <v>13701</v>
      </c>
      <c r="C7804" s="84" t="s">
        <v>3630</v>
      </c>
      <c r="D7804" s="86" t="s">
        <v>1928</v>
      </c>
    </row>
    <row r="7805" spans="1:4">
      <c r="A7805" s="90">
        <v>9133</v>
      </c>
      <c r="B7805" s="85" t="s">
        <v>13702</v>
      </c>
      <c r="C7805" s="84" t="s">
        <v>3968</v>
      </c>
      <c r="D7805" s="86" t="s">
        <v>778</v>
      </c>
    </row>
    <row r="7806" spans="1:4">
      <c r="A7806" s="90">
        <v>9134</v>
      </c>
      <c r="B7806" s="85" t="s">
        <v>13703</v>
      </c>
      <c r="C7806" s="84" t="s">
        <v>3612</v>
      </c>
      <c r="D7806" s="86" t="s">
        <v>3471</v>
      </c>
    </row>
    <row r="7807" spans="1:4">
      <c r="A7807" s="90">
        <v>9136</v>
      </c>
      <c r="B7807" s="85" t="s">
        <v>13704</v>
      </c>
      <c r="C7807" s="84" t="s">
        <v>3630</v>
      </c>
      <c r="D7807" s="86" t="s">
        <v>575</v>
      </c>
    </row>
    <row r="7808" spans="1:4">
      <c r="A7808" s="90">
        <v>9137</v>
      </c>
      <c r="B7808" s="85" t="s">
        <v>13705</v>
      </c>
      <c r="C7808" s="84" t="s">
        <v>3630</v>
      </c>
      <c r="D7808" s="86" t="s">
        <v>3102</v>
      </c>
    </row>
    <row r="7809" spans="1:4">
      <c r="A7809" s="90">
        <v>9138</v>
      </c>
      <c r="B7809" s="85" t="s">
        <v>13706</v>
      </c>
      <c r="C7809" s="84" t="s">
        <v>3630</v>
      </c>
      <c r="D7809" s="87" t="s">
        <v>335</v>
      </c>
    </row>
    <row r="7810" spans="1:4">
      <c r="A7810" s="90">
        <v>9139</v>
      </c>
      <c r="B7810" s="85" t="s">
        <v>13707</v>
      </c>
      <c r="C7810" s="84" t="s">
        <v>3630</v>
      </c>
      <c r="D7810" s="87" t="s">
        <v>13708</v>
      </c>
    </row>
    <row r="7811" spans="1:4">
      <c r="A7811" s="90">
        <v>9140</v>
      </c>
      <c r="B7811" s="85" t="s">
        <v>13709</v>
      </c>
      <c r="C7811" s="84" t="s">
        <v>3630</v>
      </c>
      <c r="D7811" s="86" t="s">
        <v>3338</v>
      </c>
    </row>
    <row r="7812" spans="1:4">
      <c r="A7812" s="90">
        <v>9141</v>
      </c>
      <c r="B7812" s="85" t="s">
        <v>13710</v>
      </c>
      <c r="C7812" s="84" t="s">
        <v>3630</v>
      </c>
      <c r="D7812" s="86" t="s">
        <v>13711</v>
      </c>
    </row>
    <row r="7813" spans="1:4">
      <c r="A7813" s="90">
        <v>9142</v>
      </c>
      <c r="B7813" s="85" t="s">
        <v>13712</v>
      </c>
      <c r="C7813" s="84" t="s">
        <v>3630</v>
      </c>
      <c r="D7813" s="86" t="s">
        <v>242</v>
      </c>
    </row>
    <row r="7814" spans="1:4">
      <c r="A7814" s="90">
        <v>9143</v>
      </c>
      <c r="B7814" s="85" t="s">
        <v>13713</v>
      </c>
      <c r="C7814" s="84" t="s">
        <v>3630</v>
      </c>
      <c r="D7814" s="87" t="s">
        <v>13714</v>
      </c>
    </row>
    <row r="7815" spans="1:4">
      <c r="A7815" s="90">
        <v>9144</v>
      </c>
      <c r="B7815" s="85" t="s">
        <v>13715</v>
      </c>
      <c r="C7815" s="84" t="s">
        <v>3630</v>
      </c>
      <c r="D7815" s="86" t="s">
        <v>2494</v>
      </c>
    </row>
    <row r="7816" spans="1:4">
      <c r="A7816" s="90">
        <v>9146</v>
      </c>
      <c r="B7816" s="85" t="s">
        <v>13716</v>
      </c>
      <c r="C7816" s="84" t="s">
        <v>3630</v>
      </c>
      <c r="D7816" s="88" t="s">
        <v>13717</v>
      </c>
    </row>
    <row r="7817" spans="1:4">
      <c r="B7817" s="85" t="s">
        <v>5247</v>
      </c>
    </row>
    <row r="7818" spans="1:4">
      <c r="A7818" s="90">
        <v>9147</v>
      </c>
      <c r="B7818" s="85" t="s">
        <v>13718</v>
      </c>
      <c r="C7818" s="84" t="s">
        <v>3630</v>
      </c>
      <c r="D7818" s="87" t="s">
        <v>7686</v>
      </c>
    </row>
    <row r="7819" spans="1:4">
      <c r="A7819" s="90">
        <v>9148</v>
      </c>
      <c r="B7819" s="85" t="s">
        <v>13719</v>
      </c>
      <c r="C7819" s="84" t="s">
        <v>3630</v>
      </c>
      <c r="D7819" s="86" t="s">
        <v>13720</v>
      </c>
    </row>
    <row r="7820" spans="1:4">
      <c r="A7820" s="90">
        <v>9149</v>
      </c>
      <c r="B7820" s="85" t="s">
        <v>13721</v>
      </c>
      <c r="C7820" s="84" t="s">
        <v>3630</v>
      </c>
      <c r="D7820" s="84" t="s">
        <v>292</v>
      </c>
    </row>
    <row r="7821" spans="1:4">
      <c r="A7821" s="90">
        <v>9150</v>
      </c>
      <c r="B7821" s="85" t="s">
        <v>13722</v>
      </c>
      <c r="C7821" s="84" t="s">
        <v>3630</v>
      </c>
      <c r="D7821" s="86" t="s">
        <v>13723</v>
      </c>
    </row>
    <row r="7822" spans="1:4">
      <c r="A7822" s="90">
        <v>9151</v>
      </c>
      <c r="B7822" s="85" t="s">
        <v>13724</v>
      </c>
      <c r="C7822" s="84" t="s">
        <v>3630</v>
      </c>
      <c r="D7822" s="86" t="s">
        <v>13725</v>
      </c>
    </row>
    <row r="7823" spans="1:4">
      <c r="A7823" s="90">
        <v>9152</v>
      </c>
      <c r="B7823" s="85" t="s">
        <v>13726</v>
      </c>
      <c r="C7823" s="84" t="s">
        <v>3630</v>
      </c>
      <c r="D7823" s="86" t="s">
        <v>1832</v>
      </c>
    </row>
    <row r="7824" spans="1:4">
      <c r="A7824" s="90">
        <v>9153</v>
      </c>
      <c r="B7824" s="85" t="s">
        <v>13727</v>
      </c>
      <c r="C7824" s="84" t="s">
        <v>3630</v>
      </c>
      <c r="D7824" s="86" t="s">
        <v>2517</v>
      </c>
    </row>
    <row r="7825" spans="1:4">
      <c r="A7825" s="90">
        <v>9154</v>
      </c>
      <c r="B7825" s="85" t="s">
        <v>13728</v>
      </c>
      <c r="C7825" s="84" t="s">
        <v>3630</v>
      </c>
      <c r="D7825" s="86" t="s">
        <v>13729</v>
      </c>
    </row>
    <row r="7826" spans="1:4">
      <c r="A7826" s="90">
        <v>9155</v>
      </c>
      <c r="B7826" s="85" t="s">
        <v>13730</v>
      </c>
      <c r="C7826" s="84" t="s">
        <v>3630</v>
      </c>
      <c r="D7826" s="86" t="s">
        <v>13731</v>
      </c>
    </row>
    <row r="7827" spans="1:4">
      <c r="A7827" s="90">
        <v>9156</v>
      </c>
      <c r="B7827" s="85" t="s">
        <v>13732</v>
      </c>
      <c r="C7827" s="84" t="s">
        <v>7803</v>
      </c>
      <c r="D7827" s="88" t="s">
        <v>13733</v>
      </c>
    </row>
    <row r="7828" spans="1:4">
      <c r="B7828" s="85" t="s">
        <v>13734</v>
      </c>
    </row>
    <row r="7829" spans="1:4">
      <c r="A7829" s="90">
        <v>9157</v>
      </c>
      <c r="B7829" s="85" t="s">
        <v>13735</v>
      </c>
      <c r="C7829" s="84" t="s">
        <v>7803</v>
      </c>
      <c r="D7829" s="88" t="s">
        <v>13736</v>
      </c>
    </row>
    <row r="7830" spans="1:4">
      <c r="B7830" s="85" t="s">
        <v>13734</v>
      </c>
    </row>
    <row r="7831" spans="1:4">
      <c r="A7831" s="90">
        <v>9158</v>
      </c>
      <c r="B7831" s="85" t="s">
        <v>13737</v>
      </c>
      <c r="C7831" s="84" t="s">
        <v>3630</v>
      </c>
      <c r="D7831" s="86" t="s">
        <v>13738</v>
      </c>
    </row>
    <row r="7832" spans="1:4">
      <c r="B7832" s="85" t="s">
        <v>13739</v>
      </c>
    </row>
    <row r="7833" spans="1:4">
      <c r="A7833" s="90">
        <v>9159</v>
      </c>
      <c r="B7833" s="85" t="s">
        <v>13740</v>
      </c>
      <c r="C7833" s="84" t="s">
        <v>3612</v>
      </c>
      <c r="D7833" s="86" t="s">
        <v>13741</v>
      </c>
    </row>
    <row r="7834" spans="1:4">
      <c r="A7834" s="90">
        <v>9160</v>
      </c>
      <c r="B7834" s="85" t="s">
        <v>13742</v>
      </c>
      <c r="C7834" s="84" t="s">
        <v>3630</v>
      </c>
      <c r="D7834" s="86" t="s">
        <v>13743</v>
      </c>
    </row>
    <row r="7835" spans="1:4">
      <c r="A7835" s="90">
        <v>9161</v>
      </c>
      <c r="B7835" s="85" t="s">
        <v>13744</v>
      </c>
      <c r="C7835" s="84" t="s">
        <v>3630</v>
      </c>
      <c r="D7835" s="86" t="s">
        <v>3014</v>
      </c>
    </row>
    <row r="7836" spans="1:4">
      <c r="A7836" s="90">
        <v>9162</v>
      </c>
      <c r="B7836" s="85" t="s">
        <v>13745</v>
      </c>
      <c r="C7836" s="84" t="s">
        <v>3630</v>
      </c>
      <c r="D7836" s="86" t="s">
        <v>5599</v>
      </c>
    </row>
    <row r="7837" spans="1:4">
      <c r="A7837" s="90">
        <v>9163</v>
      </c>
      <c r="B7837" s="85" t="s">
        <v>13746</v>
      </c>
      <c r="C7837" s="84" t="s">
        <v>3630</v>
      </c>
      <c r="D7837" s="86" t="s">
        <v>13747</v>
      </c>
    </row>
    <row r="7838" spans="1:4">
      <c r="A7838" s="90">
        <v>9165</v>
      </c>
      <c r="B7838" s="85" t="s">
        <v>13748</v>
      </c>
      <c r="C7838" s="84" t="s">
        <v>3612</v>
      </c>
      <c r="D7838" s="86" t="s">
        <v>13749</v>
      </c>
    </row>
    <row r="7839" spans="1:4">
      <c r="B7839" s="85" t="s">
        <v>13750</v>
      </c>
    </row>
    <row r="7840" spans="1:4">
      <c r="D7840" s="84" t="s">
        <v>3696</v>
      </c>
    </row>
    <row r="7841" spans="1:4">
      <c r="B7841" s="82" t="s">
        <v>13751</v>
      </c>
    </row>
    <row r="7843" spans="1:4">
      <c r="B7843" s="82" t="s">
        <v>3604</v>
      </c>
      <c r="C7843" s="83" t="s">
        <v>3605</v>
      </c>
    </row>
    <row r="7844" spans="1:4">
      <c r="D7844" s="83" t="s">
        <v>3606</v>
      </c>
    </row>
    <row r="7845" spans="1:4">
      <c r="A7845" s="83" t="s">
        <v>3607</v>
      </c>
      <c r="B7845" s="82" t="s">
        <v>3608</v>
      </c>
      <c r="C7845" s="83" t="s">
        <v>3609</v>
      </c>
    </row>
    <row r="7846" spans="1:4">
      <c r="A7846" s="90">
        <v>9166</v>
      </c>
      <c r="B7846" s="85" t="s">
        <v>13752</v>
      </c>
      <c r="C7846" s="84" t="s">
        <v>3612</v>
      </c>
      <c r="D7846" s="86" t="s">
        <v>13753</v>
      </c>
    </row>
    <row r="7847" spans="1:4">
      <c r="B7847" s="85" t="s">
        <v>13754</v>
      </c>
    </row>
    <row r="7848" spans="1:4">
      <c r="A7848" s="90">
        <v>9167</v>
      </c>
      <c r="B7848" s="85" t="s">
        <v>13755</v>
      </c>
      <c r="C7848" s="84" t="s">
        <v>3612</v>
      </c>
      <c r="D7848" s="86" t="s">
        <v>13756</v>
      </c>
    </row>
    <row r="7849" spans="1:4">
      <c r="B7849" s="85" t="s">
        <v>13757</v>
      </c>
    </row>
    <row r="7850" spans="1:4">
      <c r="A7850" s="90">
        <v>9168</v>
      </c>
      <c r="B7850" s="85" t="s">
        <v>13758</v>
      </c>
      <c r="C7850" s="84" t="s">
        <v>3612</v>
      </c>
      <c r="D7850" s="86" t="s">
        <v>13759</v>
      </c>
    </row>
    <row r="7851" spans="1:4">
      <c r="B7851" s="85" t="s">
        <v>13760</v>
      </c>
    </row>
    <row r="7852" spans="1:4">
      <c r="A7852" s="90">
        <v>9169</v>
      </c>
      <c r="B7852" s="85" t="s">
        <v>13761</v>
      </c>
      <c r="C7852" s="84" t="s">
        <v>3612</v>
      </c>
      <c r="D7852" s="86" t="s">
        <v>13762</v>
      </c>
    </row>
    <row r="7853" spans="1:4">
      <c r="B7853" s="85" t="s">
        <v>13760</v>
      </c>
    </row>
    <row r="7854" spans="1:4">
      <c r="A7854" s="90">
        <v>9171</v>
      </c>
      <c r="B7854" s="85" t="s">
        <v>13763</v>
      </c>
      <c r="C7854" s="84" t="s">
        <v>3904</v>
      </c>
      <c r="D7854" s="86" t="s">
        <v>441</v>
      </c>
    </row>
    <row r="7855" spans="1:4">
      <c r="A7855" s="90">
        <v>9172</v>
      </c>
      <c r="B7855" s="85" t="s">
        <v>13764</v>
      </c>
      <c r="C7855" s="84" t="s">
        <v>3630</v>
      </c>
      <c r="D7855" s="88" t="s">
        <v>13765</v>
      </c>
    </row>
    <row r="7856" spans="1:4">
      <c r="A7856" s="90">
        <v>9173</v>
      </c>
      <c r="B7856" s="85" t="s">
        <v>13766</v>
      </c>
      <c r="C7856" s="84" t="s">
        <v>3630</v>
      </c>
      <c r="D7856" s="88" t="s">
        <v>13765</v>
      </c>
    </row>
    <row r="7857" spans="1:4">
      <c r="A7857" s="90">
        <v>9174</v>
      </c>
      <c r="B7857" s="85" t="s">
        <v>13767</v>
      </c>
      <c r="C7857" s="84" t="s">
        <v>3630</v>
      </c>
      <c r="D7857" s="86" t="s">
        <v>2485</v>
      </c>
    </row>
    <row r="7858" spans="1:4">
      <c r="A7858" s="90">
        <v>9175</v>
      </c>
      <c r="B7858" s="85" t="s">
        <v>13768</v>
      </c>
      <c r="C7858" s="84" t="s">
        <v>3630</v>
      </c>
      <c r="D7858" s="86" t="s">
        <v>168</v>
      </c>
    </row>
    <row r="7859" spans="1:4">
      <c r="A7859" s="90">
        <v>9176</v>
      </c>
      <c r="B7859" s="85" t="s">
        <v>13769</v>
      </c>
      <c r="C7859" s="84" t="s">
        <v>3630</v>
      </c>
      <c r="D7859" s="86" t="s">
        <v>168</v>
      </c>
    </row>
    <row r="7860" spans="1:4">
      <c r="A7860" s="90">
        <v>9177</v>
      </c>
      <c r="B7860" s="85" t="s">
        <v>13770</v>
      </c>
      <c r="C7860" s="84" t="s">
        <v>3630</v>
      </c>
      <c r="D7860" s="86" t="s">
        <v>168</v>
      </c>
    </row>
    <row r="7861" spans="1:4">
      <c r="A7861" s="90">
        <v>9178</v>
      </c>
      <c r="B7861" s="85" t="s">
        <v>13771</v>
      </c>
      <c r="C7861" s="84" t="s">
        <v>3630</v>
      </c>
      <c r="D7861" s="86" t="s">
        <v>2010</v>
      </c>
    </row>
    <row r="7862" spans="1:4">
      <c r="A7862" s="90">
        <v>9179</v>
      </c>
      <c r="B7862" s="85" t="s">
        <v>13772</v>
      </c>
      <c r="C7862" s="84" t="s">
        <v>3630</v>
      </c>
      <c r="D7862" s="86" t="s">
        <v>5577</v>
      </c>
    </row>
    <row r="7863" spans="1:4">
      <c r="B7863" s="85" t="s">
        <v>7687</v>
      </c>
    </row>
    <row r="7864" spans="1:4">
      <c r="A7864" s="90">
        <v>9180</v>
      </c>
      <c r="B7864" s="85" t="s">
        <v>13773</v>
      </c>
      <c r="C7864" s="84" t="s">
        <v>3630</v>
      </c>
      <c r="D7864" s="86" t="s">
        <v>168</v>
      </c>
    </row>
    <row r="7865" spans="1:4">
      <c r="A7865" s="90">
        <v>9181</v>
      </c>
      <c r="B7865" s="85" t="s">
        <v>13774</v>
      </c>
      <c r="C7865" s="84" t="s">
        <v>3630</v>
      </c>
      <c r="D7865" s="86" t="s">
        <v>168</v>
      </c>
    </row>
    <row r="7866" spans="1:4">
      <c r="A7866" s="90">
        <v>9182</v>
      </c>
      <c r="B7866" s="85" t="s">
        <v>13775</v>
      </c>
      <c r="C7866" s="84" t="s">
        <v>3630</v>
      </c>
      <c r="D7866" s="86" t="s">
        <v>168</v>
      </c>
    </row>
    <row r="7867" spans="1:4">
      <c r="A7867" s="90">
        <v>9183</v>
      </c>
      <c r="B7867" s="85" t="s">
        <v>13776</v>
      </c>
      <c r="C7867" s="84" t="s">
        <v>3630</v>
      </c>
      <c r="D7867" s="86" t="s">
        <v>4022</v>
      </c>
    </row>
    <row r="7868" spans="1:4">
      <c r="A7868" s="90">
        <v>9184</v>
      </c>
      <c r="B7868" s="85" t="s">
        <v>13777</v>
      </c>
      <c r="C7868" s="84" t="s">
        <v>3630</v>
      </c>
      <c r="D7868" s="86" t="s">
        <v>11725</v>
      </c>
    </row>
    <row r="7869" spans="1:4">
      <c r="A7869" s="90">
        <v>9186</v>
      </c>
      <c r="B7869" s="85" t="s">
        <v>13778</v>
      </c>
      <c r="C7869" s="84" t="s">
        <v>3630</v>
      </c>
      <c r="D7869" s="86" t="s">
        <v>13779</v>
      </c>
    </row>
    <row r="7870" spans="1:4">
      <c r="A7870" s="90">
        <v>9187</v>
      </c>
      <c r="B7870" s="85" t="s">
        <v>13780</v>
      </c>
      <c r="C7870" s="84" t="s">
        <v>3612</v>
      </c>
      <c r="D7870" s="86" t="s">
        <v>13781</v>
      </c>
    </row>
    <row r="7871" spans="1:4">
      <c r="B7871" s="85" t="s">
        <v>13782</v>
      </c>
    </row>
    <row r="7872" spans="1:4">
      <c r="A7872" s="90">
        <v>9188</v>
      </c>
      <c r="B7872" s="85" t="s">
        <v>13783</v>
      </c>
      <c r="C7872" s="84" t="s">
        <v>3630</v>
      </c>
      <c r="D7872" s="86" t="s">
        <v>13784</v>
      </c>
    </row>
    <row r="7873" spans="1:4">
      <c r="A7873" s="90">
        <v>9189</v>
      </c>
      <c r="B7873" s="85" t="s">
        <v>13785</v>
      </c>
      <c r="C7873" s="84" t="s">
        <v>3630</v>
      </c>
      <c r="D7873" s="86" t="s">
        <v>378</v>
      </c>
    </row>
    <row r="7874" spans="1:4">
      <c r="A7874" s="90">
        <v>9190</v>
      </c>
      <c r="B7874" s="85" t="s">
        <v>13786</v>
      </c>
      <c r="C7874" s="84" t="s">
        <v>3630</v>
      </c>
      <c r="D7874" s="86" t="s">
        <v>13787</v>
      </c>
    </row>
    <row r="7875" spans="1:4">
      <c r="A7875" s="90">
        <v>9191</v>
      </c>
      <c r="B7875" s="85" t="s">
        <v>13788</v>
      </c>
      <c r="C7875" s="84" t="s">
        <v>3630</v>
      </c>
      <c r="D7875" s="86" t="s">
        <v>13789</v>
      </c>
    </row>
    <row r="7876" spans="1:4">
      <c r="A7876" s="90">
        <v>9192</v>
      </c>
      <c r="B7876" s="85" t="s">
        <v>13790</v>
      </c>
      <c r="C7876" s="84" t="s">
        <v>3630</v>
      </c>
      <c r="D7876" s="86" t="s">
        <v>13791</v>
      </c>
    </row>
    <row r="7877" spans="1:4">
      <c r="A7877" s="90">
        <v>9193</v>
      </c>
      <c r="B7877" s="85" t="s">
        <v>13792</v>
      </c>
      <c r="C7877" s="84" t="s">
        <v>3630</v>
      </c>
      <c r="D7877" s="87" t="s">
        <v>13793</v>
      </c>
    </row>
    <row r="7878" spans="1:4">
      <c r="A7878" s="90">
        <v>9194</v>
      </c>
      <c r="B7878" s="85" t="s">
        <v>13794</v>
      </c>
      <c r="C7878" s="84" t="s">
        <v>3612</v>
      </c>
      <c r="D7878" s="86" t="s">
        <v>3591</v>
      </c>
    </row>
    <row r="7879" spans="1:4">
      <c r="A7879" s="90">
        <v>9195</v>
      </c>
      <c r="B7879" s="85" t="s">
        <v>13795</v>
      </c>
      <c r="C7879" s="84" t="s">
        <v>3630</v>
      </c>
      <c r="D7879" s="87" t="s">
        <v>13796</v>
      </c>
    </row>
    <row r="7880" spans="1:4">
      <c r="A7880" s="90">
        <v>9196</v>
      </c>
      <c r="B7880" s="85" t="s">
        <v>13797</v>
      </c>
      <c r="C7880" s="84" t="s">
        <v>3630</v>
      </c>
      <c r="D7880" s="86" t="s">
        <v>375</v>
      </c>
    </row>
    <row r="7881" spans="1:4">
      <c r="A7881" s="90">
        <v>9197</v>
      </c>
      <c r="B7881" s="85" t="s">
        <v>13798</v>
      </c>
      <c r="C7881" s="84" t="s">
        <v>3630</v>
      </c>
      <c r="D7881" s="86" t="s">
        <v>1775</v>
      </c>
    </row>
    <row r="7882" spans="1:4">
      <c r="A7882" s="90">
        <v>9199</v>
      </c>
      <c r="B7882" s="85" t="s">
        <v>13799</v>
      </c>
      <c r="C7882" s="84" t="s">
        <v>3630</v>
      </c>
      <c r="D7882" s="86" t="s">
        <v>13800</v>
      </c>
    </row>
    <row r="7883" spans="1:4">
      <c r="D7883" s="84" t="s">
        <v>3696</v>
      </c>
    </row>
    <row r="7884" spans="1:4">
      <c r="B7884" s="82" t="s">
        <v>13801</v>
      </c>
    </row>
    <row r="7886" spans="1:4">
      <c r="B7886" s="82" t="s">
        <v>3604</v>
      </c>
      <c r="C7886" s="83" t="s">
        <v>3605</v>
      </c>
    </row>
    <row r="7887" spans="1:4">
      <c r="D7887" s="83" t="s">
        <v>3606</v>
      </c>
    </row>
    <row r="7888" spans="1:4">
      <c r="A7888" s="83" t="s">
        <v>3607</v>
      </c>
      <c r="B7888" s="82" t="s">
        <v>3608</v>
      </c>
      <c r="C7888" s="83" t="s">
        <v>3609</v>
      </c>
    </row>
    <row r="7889" spans="1:4">
      <c r="A7889" s="90">
        <v>9200</v>
      </c>
      <c r="B7889" s="85" t="s">
        <v>13802</v>
      </c>
      <c r="C7889" s="84" t="s">
        <v>3630</v>
      </c>
      <c r="D7889" s="88" t="s">
        <v>13803</v>
      </c>
    </row>
    <row r="7890" spans="1:4">
      <c r="A7890" s="90">
        <v>9201</v>
      </c>
      <c r="B7890" s="85" t="s">
        <v>13804</v>
      </c>
      <c r="C7890" s="84" t="s">
        <v>3630</v>
      </c>
      <c r="D7890" s="86" t="s">
        <v>13805</v>
      </c>
    </row>
    <row r="7891" spans="1:4">
      <c r="A7891" s="90">
        <v>9202</v>
      </c>
      <c r="B7891" s="85" t="s">
        <v>13806</v>
      </c>
      <c r="C7891" s="84" t="s">
        <v>3630</v>
      </c>
      <c r="D7891" s="86" t="s">
        <v>13807</v>
      </c>
    </row>
    <row r="7892" spans="1:4">
      <c r="A7892" s="90">
        <v>9203</v>
      </c>
      <c r="B7892" s="85" t="s">
        <v>13808</v>
      </c>
      <c r="C7892" s="84" t="s">
        <v>3630</v>
      </c>
      <c r="D7892" s="86" t="s">
        <v>13809</v>
      </c>
    </row>
    <row r="7893" spans="1:4">
      <c r="A7893" s="90">
        <v>9204</v>
      </c>
      <c r="B7893" s="85" t="s">
        <v>13810</v>
      </c>
      <c r="C7893" s="84" t="s">
        <v>3630</v>
      </c>
      <c r="D7893" s="86" t="s">
        <v>13811</v>
      </c>
    </row>
    <row r="7894" spans="1:4">
      <c r="A7894" s="90">
        <v>9205</v>
      </c>
      <c r="B7894" s="85" t="s">
        <v>13812</v>
      </c>
      <c r="C7894" s="84" t="s">
        <v>3630</v>
      </c>
      <c r="D7894" s="86" t="s">
        <v>13813</v>
      </c>
    </row>
    <row r="7895" spans="1:4">
      <c r="A7895" s="90">
        <v>9206</v>
      </c>
      <c r="B7895" s="85" t="s">
        <v>13814</v>
      </c>
      <c r="C7895" s="84" t="s">
        <v>3904</v>
      </c>
      <c r="D7895" s="86" t="s">
        <v>13815</v>
      </c>
    </row>
    <row r="7896" spans="1:4">
      <c r="A7896" s="90">
        <v>9207</v>
      </c>
      <c r="B7896" s="85" t="s">
        <v>13816</v>
      </c>
      <c r="C7896" s="84" t="s">
        <v>3612</v>
      </c>
      <c r="D7896" s="86" t="s">
        <v>13817</v>
      </c>
    </row>
    <row r="7897" spans="1:4">
      <c r="A7897" s="90">
        <v>9208</v>
      </c>
      <c r="B7897" s="85" t="s">
        <v>13818</v>
      </c>
      <c r="C7897" s="84" t="s">
        <v>7803</v>
      </c>
      <c r="D7897" s="88" t="s">
        <v>13819</v>
      </c>
    </row>
    <row r="7898" spans="1:4">
      <c r="B7898" s="85" t="s">
        <v>13820</v>
      </c>
    </row>
    <row r="7899" spans="1:4">
      <c r="A7899" s="90">
        <v>9209</v>
      </c>
      <c r="B7899" s="85" t="s">
        <v>13821</v>
      </c>
      <c r="C7899" s="84" t="s">
        <v>3630</v>
      </c>
      <c r="D7899" s="88" t="s">
        <v>13822</v>
      </c>
    </row>
    <row r="7900" spans="1:4">
      <c r="B7900" s="85" t="s">
        <v>13823</v>
      </c>
    </row>
    <row r="7901" spans="1:4">
      <c r="A7901" s="90">
        <v>9210</v>
      </c>
      <c r="B7901" s="85" t="s">
        <v>13824</v>
      </c>
      <c r="C7901" s="84" t="s">
        <v>3630</v>
      </c>
      <c r="D7901" s="87" t="s">
        <v>13825</v>
      </c>
    </row>
    <row r="7902" spans="1:4">
      <c r="B7902" s="85" t="s">
        <v>13826</v>
      </c>
    </row>
    <row r="7903" spans="1:4">
      <c r="A7903" s="90">
        <v>9211</v>
      </c>
      <c r="B7903" s="85" t="s">
        <v>13827</v>
      </c>
      <c r="C7903" s="84" t="s">
        <v>3630</v>
      </c>
      <c r="D7903" s="88" t="s">
        <v>13828</v>
      </c>
    </row>
    <row r="7904" spans="1:4">
      <c r="B7904" s="85" t="s">
        <v>13829</v>
      </c>
    </row>
    <row r="7905" spans="1:4">
      <c r="A7905" s="90">
        <v>9217</v>
      </c>
      <c r="B7905" s="85" t="s">
        <v>13830</v>
      </c>
      <c r="C7905" s="84" t="s">
        <v>3630</v>
      </c>
      <c r="D7905" s="86" t="s">
        <v>13831</v>
      </c>
    </row>
    <row r="7906" spans="1:4">
      <c r="A7906" s="90">
        <v>9218</v>
      </c>
      <c r="B7906" s="85" t="s">
        <v>13832</v>
      </c>
      <c r="C7906" s="84" t="s">
        <v>3630</v>
      </c>
      <c r="D7906" s="88" t="s">
        <v>13833</v>
      </c>
    </row>
    <row r="7907" spans="1:4">
      <c r="A7907" s="90">
        <v>9221</v>
      </c>
      <c r="B7907" s="85" t="s">
        <v>13834</v>
      </c>
      <c r="C7907" s="84" t="s">
        <v>3630</v>
      </c>
      <c r="D7907" s="88" t="s">
        <v>13835</v>
      </c>
    </row>
    <row r="7908" spans="1:4">
      <c r="B7908" s="85" t="s">
        <v>13836</v>
      </c>
    </row>
    <row r="7909" spans="1:4">
      <c r="A7909" s="90">
        <v>9222</v>
      </c>
      <c r="B7909" s="85" t="s">
        <v>13837</v>
      </c>
      <c r="C7909" s="84" t="s">
        <v>3630</v>
      </c>
      <c r="D7909" s="88" t="s">
        <v>13838</v>
      </c>
    </row>
    <row r="7910" spans="1:4">
      <c r="B7910" s="85" t="s">
        <v>13839</v>
      </c>
    </row>
    <row r="7911" spans="1:4">
      <c r="A7911" s="90">
        <v>9223</v>
      </c>
      <c r="B7911" s="85" t="s">
        <v>13840</v>
      </c>
      <c r="C7911" s="84" t="s">
        <v>3630</v>
      </c>
      <c r="D7911" s="86" t="s">
        <v>13841</v>
      </c>
    </row>
    <row r="7912" spans="1:4">
      <c r="A7912" s="90">
        <v>9224</v>
      </c>
      <c r="B7912" s="85" t="s">
        <v>13842</v>
      </c>
      <c r="C7912" s="84" t="s">
        <v>3630</v>
      </c>
      <c r="D7912" s="88" t="s">
        <v>13843</v>
      </c>
    </row>
    <row r="7913" spans="1:4">
      <c r="A7913" s="90">
        <v>9225</v>
      </c>
      <c r="B7913" s="85" t="s">
        <v>13844</v>
      </c>
      <c r="C7913" s="84" t="s">
        <v>3630</v>
      </c>
      <c r="D7913" s="86" t="s">
        <v>5912</v>
      </c>
    </row>
    <row r="7914" spans="1:4">
      <c r="A7914" s="90">
        <v>9226</v>
      </c>
      <c r="B7914" s="85" t="s">
        <v>13845</v>
      </c>
      <c r="C7914" s="84" t="s">
        <v>3746</v>
      </c>
      <c r="D7914" s="86" t="s">
        <v>13846</v>
      </c>
    </row>
    <row r="7915" spans="1:4">
      <c r="A7915" s="90">
        <v>9227</v>
      </c>
      <c r="B7915" s="85" t="s">
        <v>13847</v>
      </c>
      <c r="C7915" s="84" t="s">
        <v>3630</v>
      </c>
      <c r="D7915" s="86" t="s">
        <v>6493</v>
      </c>
    </row>
    <row r="7916" spans="1:4">
      <c r="A7916" s="90">
        <v>9228</v>
      </c>
      <c r="B7916" s="85" t="s">
        <v>13848</v>
      </c>
      <c r="C7916" s="84" t="s">
        <v>3968</v>
      </c>
      <c r="D7916" s="86" t="s">
        <v>13849</v>
      </c>
    </row>
    <row r="7917" spans="1:4">
      <c r="A7917" s="90">
        <v>9229</v>
      </c>
      <c r="B7917" s="85" t="s">
        <v>13850</v>
      </c>
      <c r="C7917" s="84" t="s">
        <v>3630</v>
      </c>
      <c r="D7917" s="88" t="s">
        <v>13851</v>
      </c>
    </row>
    <row r="7918" spans="1:4">
      <c r="A7918" s="90">
        <v>9230</v>
      </c>
      <c r="B7918" s="85" t="s">
        <v>13852</v>
      </c>
      <c r="C7918" s="84" t="s">
        <v>3630</v>
      </c>
      <c r="D7918" s="88" t="s">
        <v>13853</v>
      </c>
    </row>
    <row r="7919" spans="1:4">
      <c r="A7919" s="90">
        <v>9231</v>
      </c>
      <c r="B7919" s="85" t="s">
        <v>13854</v>
      </c>
      <c r="C7919" s="84" t="s">
        <v>3630</v>
      </c>
      <c r="D7919" s="88" t="s">
        <v>13855</v>
      </c>
    </row>
    <row r="7920" spans="1:4">
      <c r="A7920" s="90">
        <v>9233</v>
      </c>
      <c r="B7920" s="85" t="s">
        <v>13856</v>
      </c>
      <c r="C7920" s="84" t="s">
        <v>3612</v>
      </c>
      <c r="D7920" s="86" t="s">
        <v>13857</v>
      </c>
    </row>
    <row r="7921" spans="1:4">
      <c r="A7921" s="90">
        <v>9234</v>
      </c>
      <c r="B7921" s="85" t="s">
        <v>13858</v>
      </c>
      <c r="C7921" s="84" t="s">
        <v>3612</v>
      </c>
      <c r="D7921" s="86" t="s">
        <v>13859</v>
      </c>
    </row>
    <row r="7922" spans="1:4">
      <c r="A7922" s="90">
        <v>9235</v>
      </c>
      <c r="B7922" s="85" t="s">
        <v>13860</v>
      </c>
      <c r="C7922" s="84" t="s">
        <v>3612</v>
      </c>
      <c r="D7922" s="86" t="s">
        <v>13859</v>
      </c>
    </row>
    <row r="7923" spans="1:4">
      <c r="A7923" s="90">
        <v>9238</v>
      </c>
      <c r="B7923" s="85" t="s">
        <v>13861</v>
      </c>
      <c r="C7923" s="84" t="s">
        <v>3746</v>
      </c>
      <c r="D7923" s="86" t="s">
        <v>832</v>
      </c>
    </row>
    <row r="7924" spans="1:4">
      <c r="A7924" s="90">
        <v>9241</v>
      </c>
      <c r="B7924" s="85" t="s">
        <v>13862</v>
      </c>
      <c r="C7924" s="84" t="s">
        <v>3612</v>
      </c>
      <c r="D7924" s="86" t="s">
        <v>5485</v>
      </c>
    </row>
    <row r="7925" spans="1:4">
      <c r="A7925" s="90">
        <v>9242</v>
      </c>
      <c r="B7925" s="85" t="s">
        <v>13863</v>
      </c>
      <c r="C7925" s="84" t="s">
        <v>3630</v>
      </c>
      <c r="D7925" s="86" t="s">
        <v>1023</v>
      </c>
    </row>
    <row r="7926" spans="1:4">
      <c r="D7926" s="84" t="s">
        <v>3696</v>
      </c>
    </row>
    <row r="7927" spans="1:4">
      <c r="B7927" s="82" t="s">
        <v>13864</v>
      </c>
    </row>
    <row r="7929" spans="1:4">
      <c r="B7929" s="82" t="s">
        <v>3604</v>
      </c>
      <c r="C7929" s="83" t="s">
        <v>3605</v>
      </c>
    </row>
    <row r="7930" spans="1:4">
      <c r="D7930" s="83" t="s">
        <v>3606</v>
      </c>
    </row>
    <row r="7931" spans="1:4">
      <c r="A7931" s="83" t="s">
        <v>3607</v>
      </c>
      <c r="B7931" s="82" t="s">
        <v>3608</v>
      </c>
      <c r="C7931" s="83" t="s">
        <v>3609</v>
      </c>
    </row>
    <row r="7932" spans="1:4">
      <c r="A7932" s="90">
        <v>9243</v>
      </c>
      <c r="B7932" s="85" t="s">
        <v>13865</v>
      </c>
      <c r="C7932" s="84" t="s">
        <v>3630</v>
      </c>
      <c r="D7932" s="86" t="s">
        <v>13866</v>
      </c>
    </row>
    <row r="7933" spans="1:4">
      <c r="A7933" s="90">
        <v>9244</v>
      </c>
      <c r="B7933" s="85" t="s">
        <v>13867</v>
      </c>
      <c r="C7933" s="84" t="s">
        <v>3630</v>
      </c>
      <c r="D7933" s="86" t="s">
        <v>9528</v>
      </c>
    </row>
    <row r="7934" spans="1:4">
      <c r="A7934" s="90">
        <v>9245</v>
      </c>
      <c r="B7934" s="85" t="s">
        <v>13868</v>
      </c>
      <c r="C7934" s="84" t="s">
        <v>3630</v>
      </c>
      <c r="D7934" s="86" t="s">
        <v>11738</v>
      </c>
    </row>
    <row r="7935" spans="1:4">
      <c r="A7935" s="90">
        <v>9246</v>
      </c>
      <c r="B7935" s="85" t="s">
        <v>13869</v>
      </c>
      <c r="C7935" s="84" t="s">
        <v>3630</v>
      </c>
      <c r="D7935" s="86" t="s">
        <v>13870</v>
      </c>
    </row>
    <row r="7936" spans="1:4">
      <c r="A7936" s="90">
        <v>9247</v>
      </c>
      <c r="B7936" s="85" t="s">
        <v>13871</v>
      </c>
      <c r="C7936" s="84" t="s">
        <v>3630</v>
      </c>
      <c r="D7936" s="86" t="s">
        <v>800</v>
      </c>
    </row>
    <row r="7937" spans="1:4">
      <c r="A7937" s="90">
        <v>9248</v>
      </c>
      <c r="B7937" s="85" t="s">
        <v>13872</v>
      </c>
      <c r="C7937" s="84" t="s">
        <v>3630</v>
      </c>
      <c r="D7937" s="86" t="s">
        <v>3150</v>
      </c>
    </row>
    <row r="7938" spans="1:4">
      <c r="A7938" s="90">
        <v>9249</v>
      </c>
      <c r="B7938" s="85" t="s">
        <v>13873</v>
      </c>
      <c r="C7938" s="84" t="s">
        <v>3630</v>
      </c>
      <c r="D7938" s="86" t="s">
        <v>1761</v>
      </c>
    </row>
    <row r="7939" spans="1:4">
      <c r="A7939" s="90">
        <v>9250</v>
      </c>
      <c r="B7939" s="85" t="s">
        <v>13874</v>
      </c>
      <c r="C7939" s="84" t="s">
        <v>3630</v>
      </c>
      <c r="D7939" s="86" t="s">
        <v>13875</v>
      </c>
    </row>
    <row r="7940" spans="1:4">
      <c r="A7940" s="90">
        <v>9251</v>
      </c>
      <c r="B7940" s="85" t="s">
        <v>13876</v>
      </c>
      <c r="C7940" s="84" t="s">
        <v>3630</v>
      </c>
      <c r="D7940" s="86" t="s">
        <v>2594</v>
      </c>
    </row>
    <row r="7941" spans="1:4">
      <c r="A7941" s="90">
        <v>9252</v>
      </c>
      <c r="B7941" s="85" t="s">
        <v>13877</v>
      </c>
      <c r="C7941" s="84" t="s">
        <v>3630</v>
      </c>
      <c r="D7941" s="86" t="s">
        <v>3063</v>
      </c>
    </row>
    <row r="7942" spans="1:4">
      <c r="A7942" s="90">
        <v>9255</v>
      </c>
      <c r="B7942" s="85" t="s">
        <v>13878</v>
      </c>
      <c r="C7942" s="84" t="s">
        <v>3612</v>
      </c>
      <c r="D7942" s="86" t="s">
        <v>13879</v>
      </c>
    </row>
    <row r="7943" spans="1:4">
      <c r="A7943" s="90">
        <v>9256</v>
      </c>
      <c r="B7943" s="85" t="s">
        <v>13880</v>
      </c>
      <c r="C7943" s="84" t="s">
        <v>3612</v>
      </c>
      <c r="D7943" s="86" t="s">
        <v>1756</v>
      </c>
    </row>
    <row r="7944" spans="1:4">
      <c r="A7944" s="90">
        <v>9257</v>
      </c>
      <c r="B7944" s="85" t="s">
        <v>13881</v>
      </c>
      <c r="C7944" s="84" t="s">
        <v>3612</v>
      </c>
      <c r="D7944" s="86" t="s">
        <v>9172</v>
      </c>
    </row>
    <row r="7945" spans="1:4">
      <c r="A7945" s="90">
        <v>9258</v>
      </c>
      <c r="B7945" s="85" t="s">
        <v>13882</v>
      </c>
      <c r="C7945" s="84" t="s">
        <v>3612</v>
      </c>
      <c r="D7945" s="86" t="s">
        <v>2417</v>
      </c>
    </row>
    <row r="7946" spans="1:4">
      <c r="A7946" s="90">
        <v>9262</v>
      </c>
      <c r="B7946" s="85" t="s">
        <v>13883</v>
      </c>
      <c r="C7946" s="84" t="s">
        <v>3630</v>
      </c>
      <c r="D7946" s="86" t="s">
        <v>13884</v>
      </c>
    </row>
    <row r="7947" spans="1:4">
      <c r="B7947" s="85" t="s">
        <v>13885</v>
      </c>
    </row>
    <row r="7948" spans="1:4">
      <c r="A7948" s="90">
        <v>9263</v>
      </c>
      <c r="B7948" s="85" t="s">
        <v>13886</v>
      </c>
      <c r="C7948" s="84" t="s">
        <v>3630</v>
      </c>
      <c r="D7948" s="86" t="s">
        <v>489</v>
      </c>
    </row>
    <row r="7949" spans="1:4">
      <c r="A7949" s="90">
        <v>9264</v>
      </c>
      <c r="B7949" s="85" t="s">
        <v>13887</v>
      </c>
      <c r="C7949" s="84" t="s">
        <v>3650</v>
      </c>
      <c r="D7949" s="86" t="s">
        <v>13888</v>
      </c>
    </row>
    <row r="7950" spans="1:4">
      <c r="A7950" s="90">
        <v>9265</v>
      </c>
      <c r="B7950" s="85" t="s">
        <v>13889</v>
      </c>
      <c r="C7950" s="84" t="s">
        <v>7409</v>
      </c>
      <c r="D7950" s="86" t="s">
        <v>1223</v>
      </c>
    </row>
    <row r="7951" spans="1:4">
      <c r="A7951" s="90">
        <v>9266</v>
      </c>
      <c r="B7951" s="85" t="s">
        <v>13890</v>
      </c>
      <c r="C7951" s="84" t="s">
        <v>3630</v>
      </c>
      <c r="D7951" s="86" t="s">
        <v>2010</v>
      </c>
    </row>
    <row r="7952" spans="1:4">
      <c r="A7952" s="90">
        <v>9267</v>
      </c>
      <c r="B7952" s="85" t="s">
        <v>13891</v>
      </c>
      <c r="C7952" s="84" t="s">
        <v>3630</v>
      </c>
      <c r="D7952" s="86" t="s">
        <v>1524</v>
      </c>
    </row>
    <row r="7953" spans="1:4">
      <c r="A7953" s="90">
        <v>9268</v>
      </c>
      <c r="B7953" s="85" t="s">
        <v>13892</v>
      </c>
      <c r="C7953" s="84" t="s">
        <v>3630</v>
      </c>
      <c r="D7953" s="86" t="s">
        <v>7209</v>
      </c>
    </row>
    <row r="7954" spans="1:4">
      <c r="A7954" s="90">
        <v>9269</v>
      </c>
      <c r="B7954" s="85" t="s">
        <v>13893</v>
      </c>
      <c r="C7954" s="84" t="s">
        <v>3630</v>
      </c>
      <c r="D7954" s="86" t="s">
        <v>13894</v>
      </c>
    </row>
    <row r="7955" spans="1:4">
      <c r="A7955" s="90">
        <v>9270</v>
      </c>
      <c r="B7955" s="85" t="s">
        <v>13895</v>
      </c>
      <c r="C7955" s="84" t="s">
        <v>3630</v>
      </c>
      <c r="D7955" s="86" t="s">
        <v>6435</v>
      </c>
    </row>
    <row r="7956" spans="1:4">
      <c r="A7956" s="90">
        <v>9271</v>
      </c>
      <c r="B7956" s="85" t="s">
        <v>13896</v>
      </c>
      <c r="C7956" s="84" t="s">
        <v>3630</v>
      </c>
      <c r="D7956" s="86" t="s">
        <v>13897</v>
      </c>
    </row>
    <row r="7957" spans="1:4">
      <c r="A7957" s="90">
        <v>9272</v>
      </c>
      <c r="B7957" s="85" t="s">
        <v>13898</v>
      </c>
      <c r="C7957" s="84" t="s">
        <v>3630</v>
      </c>
      <c r="D7957" s="86" t="s">
        <v>13899</v>
      </c>
    </row>
    <row r="7958" spans="1:4">
      <c r="B7958" s="85" t="s">
        <v>4515</v>
      </c>
    </row>
    <row r="7959" spans="1:4">
      <c r="A7959" s="90">
        <v>9273</v>
      </c>
      <c r="B7959" s="85" t="s">
        <v>13900</v>
      </c>
      <c r="C7959" s="84" t="s">
        <v>3630</v>
      </c>
      <c r="D7959" s="86" t="s">
        <v>13901</v>
      </c>
    </row>
    <row r="7960" spans="1:4">
      <c r="A7960" s="90">
        <v>9274</v>
      </c>
      <c r="B7960" s="85" t="s">
        <v>13902</v>
      </c>
      <c r="C7960" s="84" t="s">
        <v>3630</v>
      </c>
      <c r="D7960" s="86" t="s">
        <v>2509</v>
      </c>
    </row>
    <row r="7961" spans="1:4">
      <c r="A7961" s="90">
        <v>9275</v>
      </c>
      <c r="B7961" s="85" t="s">
        <v>13903</v>
      </c>
      <c r="C7961" s="84" t="s">
        <v>3630</v>
      </c>
      <c r="D7961" s="86" t="s">
        <v>13904</v>
      </c>
    </row>
    <row r="7962" spans="1:4">
      <c r="A7962" s="90">
        <v>9280</v>
      </c>
      <c r="B7962" s="85" t="s">
        <v>13905</v>
      </c>
      <c r="C7962" s="84" t="s">
        <v>3630</v>
      </c>
      <c r="D7962" s="86" t="s">
        <v>3166</v>
      </c>
    </row>
    <row r="7963" spans="1:4">
      <c r="A7963" s="90">
        <v>9281</v>
      </c>
      <c r="B7963" s="85" t="s">
        <v>13906</v>
      </c>
      <c r="C7963" s="84" t="s">
        <v>3630</v>
      </c>
      <c r="D7963" s="86" t="s">
        <v>1567</v>
      </c>
    </row>
    <row r="7964" spans="1:4">
      <c r="A7964" s="90">
        <v>9284</v>
      </c>
      <c r="B7964" s="85" t="s">
        <v>13907</v>
      </c>
      <c r="C7964" s="84" t="s">
        <v>3630</v>
      </c>
      <c r="D7964" s="86" t="s">
        <v>661</v>
      </c>
    </row>
    <row r="7965" spans="1:4">
      <c r="A7965" s="90">
        <v>9285</v>
      </c>
      <c r="B7965" s="85" t="s">
        <v>13908</v>
      </c>
      <c r="C7965" s="84" t="s">
        <v>3630</v>
      </c>
      <c r="D7965" s="86" t="s">
        <v>1618</v>
      </c>
    </row>
    <row r="7966" spans="1:4">
      <c r="D7966" s="84" t="s">
        <v>3696</v>
      </c>
    </row>
    <row r="7967" spans="1:4">
      <c r="B7967" s="82" t="s">
        <v>13909</v>
      </c>
    </row>
    <row r="7969" spans="1:4">
      <c r="B7969" s="82" t="s">
        <v>3604</v>
      </c>
      <c r="C7969" s="83" t="s">
        <v>3605</v>
      </c>
    </row>
    <row r="7970" spans="1:4">
      <c r="D7970" s="83" t="s">
        <v>3606</v>
      </c>
    </row>
    <row r="7971" spans="1:4">
      <c r="A7971" s="83" t="s">
        <v>3607</v>
      </c>
      <c r="B7971" s="82" t="s">
        <v>3608</v>
      </c>
      <c r="C7971" s="83" t="s">
        <v>3609</v>
      </c>
    </row>
    <row r="7972" spans="1:4">
      <c r="A7972" s="90">
        <v>9286</v>
      </c>
      <c r="B7972" s="85" t="s">
        <v>13910</v>
      </c>
      <c r="C7972" s="84" t="s">
        <v>3630</v>
      </c>
      <c r="D7972" s="86" t="s">
        <v>13911</v>
      </c>
    </row>
    <row r="7973" spans="1:4">
      <c r="B7973" s="85" t="s">
        <v>13912</v>
      </c>
    </row>
    <row r="7974" spans="1:4">
      <c r="A7974" s="90">
        <v>9287</v>
      </c>
      <c r="B7974" s="85" t="s">
        <v>13913</v>
      </c>
      <c r="C7974" s="84" t="s">
        <v>3630</v>
      </c>
      <c r="D7974" s="86" t="s">
        <v>1359</v>
      </c>
    </row>
    <row r="7975" spans="1:4">
      <c r="A7975" s="90">
        <v>9288</v>
      </c>
      <c r="B7975" s="85" t="s">
        <v>13914</v>
      </c>
      <c r="C7975" s="84" t="s">
        <v>3612</v>
      </c>
      <c r="D7975" s="86" t="s">
        <v>13915</v>
      </c>
    </row>
    <row r="7976" spans="1:4">
      <c r="B7976" s="85" t="s">
        <v>13916</v>
      </c>
    </row>
    <row r="7977" spans="1:4">
      <c r="A7977" s="90">
        <v>9289</v>
      </c>
      <c r="B7977" s="85" t="s">
        <v>13917</v>
      </c>
      <c r="C7977" s="84" t="s">
        <v>3630</v>
      </c>
      <c r="D7977" s="88" t="s">
        <v>13918</v>
      </c>
    </row>
    <row r="7978" spans="1:4">
      <c r="A7978" s="90">
        <v>9290</v>
      </c>
      <c r="B7978" s="85" t="s">
        <v>13919</v>
      </c>
      <c r="C7978" s="84" t="s">
        <v>3630</v>
      </c>
      <c r="D7978" s="86" t="s">
        <v>13920</v>
      </c>
    </row>
    <row r="7979" spans="1:4">
      <c r="A7979" s="90">
        <v>9291</v>
      </c>
      <c r="B7979" s="85" t="s">
        <v>13921</v>
      </c>
      <c r="C7979" s="84" t="s">
        <v>3612</v>
      </c>
      <c r="D7979" s="86" t="s">
        <v>13922</v>
      </c>
    </row>
    <row r="7980" spans="1:4">
      <c r="A7980" s="90">
        <v>9292</v>
      </c>
      <c r="B7980" s="85" t="s">
        <v>13923</v>
      </c>
      <c r="C7980" s="84" t="s">
        <v>3630</v>
      </c>
      <c r="D7980" s="88" t="s">
        <v>13924</v>
      </c>
    </row>
    <row r="7981" spans="1:4">
      <c r="A7981" s="90">
        <v>9293</v>
      </c>
      <c r="B7981" s="85" t="s">
        <v>13925</v>
      </c>
      <c r="C7981" s="84" t="s">
        <v>3630</v>
      </c>
      <c r="D7981" s="88" t="s">
        <v>13924</v>
      </c>
    </row>
    <row r="7982" spans="1:4">
      <c r="A7982" s="90">
        <v>9294</v>
      </c>
      <c r="B7982" s="85" t="s">
        <v>13926</v>
      </c>
      <c r="C7982" s="84" t="s">
        <v>3630</v>
      </c>
      <c r="D7982" s="86" t="s">
        <v>13927</v>
      </c>
    </row>
    <row r="7983" spans="1:4">
      <c r="A7983" s="90">
        <v>9295</v>
      </c>
      <c r="B7983" s="85" t="s">
        <v>13928</v>
      </c>
      <c r="C7983" s="84" t="s">
        <v>3968</v>
      </c>
      <c r="D7983" s="86" t="s">
        <v>13929</v>
      </c>
    </row>
    <row r="7984" spans="1:4">
      <c r="A7984" s="90">
        <v>9296</v>
      </c>
      <c r="B7984" s="85" t="s">
        <v>13930</v>
      </c>
      <c r="C7984" s="84" t="s">
        <v>3968</v>
      </c>
      <c r="D7984" s="86" t="s">
        <v>13931</v>
      </c>
    </row>
    <row r="7985" spans="1:4">
      <c r="A7985" s="90">
        <v>9299</v>
      </c>
      <c r="B7985" s="85" t="s">
        <v>13932</v>
      </c>
      <c r="C7985" s="84" t="s">
        <v>3612</v>
      </c>
      <c r="D7985" s="86" t="s">
        <v>1806</v>
      </c>
    </row>
    <row r="7986" spans="1:4">
      <c r="A7986" s="90">
        <v>9300</v>
      </c>
      <c r="B7986" s="85" t="s">
        <v>13933</v>
      </c>
      <c r="C7986" s="84" t="s">
        <v>3968</v>
      </c>
      <c r="D7986" s="86" t="s">
        <v>1091</v>
      </c>
    </row>
    <row r="7987" spans="1:4">
      <c r="A7987" s="90">
        <v>9301</v>
      </c>
      <c r="B7987" s="85" t="s">
        <v>13934</v>
      </c>
      <c r="C7987" s="84" t="s">
        <v>3630</v>
      </c>
      <c r="D7987" s="86" t="s">
        <v>13935</v>
      </c>
    </row>
    <row r="7988" spans="1:4">
      <c r="A7988" s="90">
        <v>9302</v>
      </c>
      <c r="B7988" s="85" t="s">
        <v>13936</v>
      </c>
      <c r="C7988" s="84" t="s">
        <v>7803</v>
      </c>
      <c r="D7988" s="86" t="s">
        <v>13937</v>
      </c>
    </row>
    <row r="7989" spans="1:4">
      <c r="A7989" s="90">
        <v>9304</v>
      </c>
      <c r="B7989" s="85" t="s">
        <v>13938</v>
      </c>
      <c r="C7989" s="84" t="s">
        <v>3630</v>
      </c>
      <c r="D7989" s="86" t="s">
        <v>13939</v>
      </c>
    </row>
    <row r="7990" spans="1:4">
      <c r="A7990" s="90">
        <v>9306</v>
      </c>
      <c r="B7990" s="85" t="s">
        <v>13940</v>
      </c>
      <c r="C7990" s="84" t="s">
        <v>3630</v>
      </c>
      <c r="D7990" s="88" t="s">
        <v>13941</v>
      </c>
    </row>
    <row r="7991" spans="1:4">
      <c r="B7991" s="85" t="s">
        <v>13942</v>
      </c>
    </row>
    <row r="7992" spans="1:4">
      <c r="A7992" s="90">
        <v>9307</v>
      </c>
      <c r="B7992" s="85" t="s">
        <v>13940</v>
      </c>
      <c r="C7992" s="84" t="s">
        <v>3630</v>
      </c>
      <c r="D7992" s="88" t="s">
        <v>13943</v>
      </c>
    </row>
    <row r="7993" spans="1:4">
      <c r="B7993" s="85" t="s">
        <v>13944</v>
      </c>
    </row>
    <row r="7994" spans="1:4">
      <c r="A7994" s="90">
        <v>9308</v>
      </c>
      <c r="B7994" s="85" t="s">
        <v>13940</v>
      </c>
      <c r="C7994" s="84" t="s">
        <v>3630</v>
      </c>
      <c r="D7994" s="88" t="s">
        <v>13945</v>
      </c>
    </row>
    <row r="7995" spans="1:4">
      <c r="B7995" s="85" t="s">
        <v>13946</v>
      </c>
    </row>
    <row r="7996" spans="1:4">
      <c r="A7996" s="90">
        <v>9309</v>
      </c>
      <c r="B7996" s="85" t="s">
        <v>13947</v>
      </c>
      <c r="C7996" s="84" t="s">
        <v>3630</v>
      </c>
      <c r="D7996" s="86" t="s">
        <v>447</v>
      </c>
    </row>
    <row r="7997" spans="1:4">
      <c r="A7997" s="90">
        <v>9313</v>
      </c>
      <c r="B7997" s="85" t="s">
        <v>13948</v>
      </c>
      <c r="C7997" s="84" t="s">
        <v>3630</v>
      </c>
      <c r="D7997" s="84" t="s">
        <v>1521</v>
      </c>
    </row>
    <row r="7998" spans="1:4">
      <c r="A7998" s="90">
        <v>9314</v>
      </c>
      <c r="B7998" s="85" t="s">
        <v>13949</v>
      </c>
      <c r="C7998" s="84" t="s">
        <v>3630</v>
      </c>
      <c r="D7998" s="86" t="s">
        <v>13950</v>
      </c>
    </row>
    <row r="7999" spans="1:4">
      <c r="A7999" s="90">
        <v>9315</v>
      </c>
      <c r="B7999" s="85" t="s">
        <v>13951</v>
      </c>
      <c r="C7999" s="84" t="s">
        <v>3630</v>
      </c>
      <c r="D7999" s="88" t="s">
        <v>13952</v>
      </c>
    </row>
    <row r="8000" spans="1:4">
      <c r="A8000" s="90">
        <v>9316</v>
      </c>
      <c r="B8000" s="85" t="s">
        <v>13953</v>
      </c>
      <c r="C8000" s="84" t="s">
        <v>3630</v>
      </c>
      <c r="D8000" s="86" t="s">
        <v>13954</v>
      </c>
    </row>
    <row r="8001" spans="1:4">
      <c r="A8001" s="90">
        <v>9320</v>
      </c>
      <c r="B8001" s="85" t="s">
        <v>13955</v>
      </c>
      <c r="C8001" s="84" t="s">
        <v>3630</v>
      </c>
      <c r="D8001" s="86" t="s">
        <v>13956</v>
      </c>
    </row>
    <row r="8002" spans="1:4">
      <c r="A8002" s="90">
        <v>9321</v>
      </c>
      <c r="B8002" s="85" t="s">
        <v>13957</v>
      </c>
      <c r="C8002" s="84" t="s">
        <v>3630</v>
      </c>
      <c r="D8002" s="86" t="s">
        <v>13958</v>
      </c>
    </row>
    <row r="8003" spans="1:4">
      <c r="B8003" s="85" t="s">
        <v>13959</v>
      </c>
    </row>
    <row r="8004" spans="1:4">
      <c r="A8004" s="90">
        <v>9322</v>
      </c>
      <c r="B8004" s="85" t="s">
        <v>13960</v>
      </c>
      <c r="C8004" s="84" t="s">
        <v>3630</v>
      </c>
      <c r="D8004" s="88" t="s">
        <v>13961</v>
      </c>
    </row>
    <row r="8005" spans="1:4">
      <c r="A8005" s="90">
        <v>9323</v>
      </c>
      <c r="B8005" s="85" t="s">
        <v>13962</v>
      </c>
      <c r="C8005" s="84" t="s">
        <v>3630</v>
      </c>
      <c r="D8005" s="86" t="s">
        <v>13963</v>
      </c>
    </row>
    <row r="8006" spans="1:4">
      <c r="A8006" s="90">
        <v>9324</v>
      </c>
      <c r="B8006" s="85" t="s">
        <v>13964</v>
      </c>
      <c r="C8006" s="84" t="s">
        <v>3630</v>
      </c>
      <c r="D8006" s="86" t="s">
        <v>13965</v>
      </c>
    </row>
    <row r="8007" spans="1:4">
      <c r="A8007" s="90">
        <v>9325</v>
      </c>
      <c r="B8007" s="85" t="s">
        <v>13966</v>
      </c>
      <c r="C8007" s="84" t="s">
        <v>3630</v>
      </c>
      <c r="D8007" s="86" t="s">
        <v>9083</v>
      </c>
    </row>
    <row r="8008" spans="1:4">
      <c r="B8008" s="85" t="s">
        <v>13967</v>
      </c>
    </row>
    <row r="8009" spans="1:4">
      <c r="B8009" s="85" t="s">
        <v>13968</v>
      </c>
    </row>
    <row r="8010" spans="1:4">
      <c r="D8010" s="84" t="s">
        <v>3696</v>
      </c>
    </row>
    <row r="8011" spans="1:4">
      <c r="B8011" s="82" t="s">
        <v>13969</v>
      </c>
    </row>
    <row r="8013" spans="1:4">
      <c r="B8013" s="82" t="s">
        <v>3604</v>
      </c>
      <c r="C8013" s="83" t="s">
        <v>3605</v>
      </c>
    </row>
    <row r="8014" spans="1:4">
      <c r="D8014" s="83" t="s">
        <v>3606</v>
      </c>
    </row>
    <row r="8015" spans="1:4">
      <c r="A8015" s="83" t="s">
        <v>3607</v>
      </c>
      <c r="B8015" s="82" t="s">
        <v>3608</v>
      </c>
      <c r="C8015" s="83" t="s">
        <v>3609</v>
      </c>
    </row>
    <row r="8016" spans="1:4">
      <c r="A8016" s="90">
        <v>9326</v>
      </c>
      <c r="C8016" s="84" t="s">
        <v>3630</v>
      </c>
      <c r="D8016" s="86" t="s">
        <v>13970</v>
      </c>
    </row>
    <row r="8017" spans="1:4">
      <c r="A8017" s="90">
        <v>9327</v>
      </c>
      <c r="B8017" s="85" t="s">
        <v>13971</v>
      </c>
      <c r="C8017" s="84" t="s">
        <v>7409</v>
      </c>
      <c r="D8017" s="87" t="s">
        <v>13972</v>
      </c>
    </row>
    <row r="8018" spans="1:4">
      <c r="B8018" s="85" t="s">
        <v>13973</v>
      </c>
    </row>
    <row r="8019" spans="1:4">
      <c r="A8019" s="90">
        <v>9329</v>
      </c>
      <c r="B8019" s="85" t="s">
        <v>13974</v>
      </c>
      <c r="C8019" s="84" t="s">
        <v>3630</v>
      </c>
      <c r="D8019" s="86" t="s">
        <v>5681</v>
      </c>
    </row>
    <row r="8020" spans="1:4">
      <c r="A8020" s="90">
        <v>9330</v>
      </c>
      <c r="B8020" s="85" t="s">
        <v>13975</v>
      </c>
      <c r="C8020" s="84" t="s">
        <v>3968</v>
      </c>
      <c r="D8020" s="86" t="s">
        <v>13976</v>
      </c>
    </row>
    <row r="8021" spans="1:4">
      <c r="A8021" s="90">
        <v>9331</v>
      </c>
      <c r="B8021" s="85" t="s">
        <v>13977</v>
      </c>
      <c r="C8021" s="84" t="s">
        <v>3968</v>
      </c>
      <c r="D8021" s="86" t="s">
        <v>13978</v>
      </c>
    </row>
    <row r="8022" spans="1:4">
      <c r="A8022" s="90">
        <v>9332</v>
      </c>
      <c r="B8022" s="85" t="s">
        <v>13979</v>
      </c>
      <c r="C8022" s="84" t="s">
        <v>3630</v>
      </c>
      <c r="D8022" s="86" t="s">
        <v>13980</v>
      </c>
    </row>
    <row r="8023" spans="1:4">
      <c r="A8023" s="90">
        <v>9333</v>
      </c>
      <c r="B8023" s="85" t="s">
        <v>13981</v>
      </c>
      <c r="C8023" s="84" t="s">
        <v>3612</v>
      </c>
      <c r="D8023" s="86" t="s">
        <v>13982</v>
      </c>
    </row>
    <row r="8024" spans="1:4">
      <c r="A8024" s="90">
        <v>9334</v>
      </c>
      <c r="B8024" s="85" t="s">
        <v>13983</v>
      </c>
      <c r="C8024" s="84" t="s">
        <v>3630</v>
      </c>
      <c r="D8024" s="86" t="s">
        <v>13984</v>
      </c>
    </row>
    <row r="8025" spans="1:4">
      <c r="B8025" s="85" t="s">
        <v>4515</v>
      </c>
    </row>
    <row r="8026" spans="1:4">
      <c r="A8026" s="90">
        <v>9335</v>
      </c>
      <c r="B8026" s="85" t="s">
        <v>13985</v>
      </c>
      <c r="C8026" s="84" t="s">
        <v>3630</v>
      </c>
      <c r="D8026" s="86" t="s">
        <v>13986</v>
      </c>
    </row>
    <row r="8027" spans="1:4">
      <c r="A8027" s="90">
        <v>9337</v>
      </c>
      <c r="B8027" s="85" t="s">
        <v>13987</v>
      </c>
      <c r="C8027" s="84" t="s">
        <v>3612</v>
      </c>
      <c r="D8027" s="86" t="s">
        <v>13988</v>
      </c>
    </row>
    <row r="8028" spans="1:4">
      <c r="A8028" s="90">
        <v>9349</v>
      </c>
      <c r="B8028" s="85" t="s">
        <v>13989</v>
      </c>
      <c r="C8028" s="84" t="s">
        <v>3630</v>
      </c>
      <c r="D8028" s="86" t="s">
        <v>4915</v>
      </c>
    </row>
    <row r="8029" spans="1:4">
      <c r="A8029" s="90">
        <v>9350</v>
      </c>
      <c r="B8029" s="85" t="s">
        <v>13990</v>
      </c>
      <c r="C8029" s="84" t="s">
        <v>2269</v>
      </c>
      <c r="D8029" s="86" t="s">
        <v>13991</v>
      </c>
    </row>
    <row r="8030" spans="1:4">
      <c r="A8030" s="90">
        <v>9351</v>
      </c>
      <c r="B8030" s="85" t="s">
        <v>13992</v>
      </c>
      <c r="C8030" s="84" t="s">
        <v>3630</v>
      </c>
      <c r="D8030" s="86" t="s">
        <v>582</v>
      </c>
    </row>
    <row r="8031" spans="1:4">
      <c r="A8031" s="90">
        <v>9352</v>
      </c>
      <c r="B8031" s="85" t="s">
        <v>13993</v>
      </c>
      <c r="C8031" s="84" t="s">
        <v>3630</v>
      </c>
      <c r="D8031" s="86" t="s">
        <v>4529</v>
      </c>
    </row>
    <row r="8032" spans="1:4">
      <c r="A8032" s="90">
        <v>9353</v>
      </c>
      <c r="B8032" s="85" t="s">
        <v>13994</v>
      </c>
      <c r="C8032" s="84" t="s">
        <v>7803</v>
      </c>
      <c r="D8032" s="86" t="s">
        <v>13995</v>
      </c>
    </row>
    <row r="8033" spans="1:4">
      <c r="A8033" s="90">
        <v>9354</v>
      </c>
      <c r="B8033" s="85" t="s">
        <v>13996</v>
      </c>
      <c r="C8033" s="84" t="s">
        <v>3630</v>
      </c>
      <c r="D8033" s="86" t="s">
        <v>419</v>
      </c>
    </row>
    <row r="8034" spans="1:4">
      <c r="A8034" s="90">
        <v>9356</v>
      </c>
      <c r="B8034" s="85" t="s">
        <v>13997</v>
      </c>
      <c r="C8034" s="84" t="s">
        <v>3630</v>
      </c>
      <c r="D8034" s="86" t="s">
        <v>447</v>
      </c>
    </row>
    <row r="8035" spans="1:4">
      <c r="A8035" s="90">
        <v>9357</v>
      </c>
      <c r="B8035" s="85" t="s">
        <v>13998</v>
      </c>
      <c r="C8035" s="84" t="s">
        <v>3612</v>
      </c>
      <c r="D8035" s="86" t="s">
        <v>13999</v>
      </c>
    </row>
    <row r="8036" spans="1:4">
      <c r="B8036" s="85" t="s">
        <v>14000</v>
      </c>
    </row>
    <row r="8037" spans="1:4">
      <c r="A8037" s="90">
        <v>9358</v>
      </c>
      <c r="B8037" s="85" t="s">
        <v>14001</v>
      </c>
      <c r="C8037" s="84" t="s">
        <v>3612</v>
      </c>
      <c r="D8037" s="86" t="s">
        <v>14002</v>
      </c>
    </row>
    <row r="8038" spans="1:4">
      <c r="B8038" s="85" t="s">
        <v>14003</v>
      </c>
    </row>
    <row r="8039" spans="1:4">
      <c r="A8039" s="90">
        <v>9359</v>
      </c>
      <c r="B8039" s="85" t="s">
        <v>14004</v>
      </c>
      <c r="C8039" s="84" t="s">
        <v>3630</v>
      </c>
      <c r="D8039" s="86" t="s">
        <v>7341</v>
      </c>
    </row>
    <row r="8040" spans="1:4">
      <c r="B8040" s="85" t="s">
        <v>4515</v>
      </c>
    </row>
    <row r="8041" spans="1:4">
      <c r="A8041" s="90">
        <v>9360</v>
      </c>
      <c r="B8041" s="85" t="s">
        <v>14005</v>
      </c>
      <c r="C8041" s="84" t="s">
        <v>3612</v>
      </c>
      <c r="D8041" s="86" t="s">
        <v>14006</v>
      </c>
    </row>
    <row r="8042" spans="1:4">
      <c r="A8042" s="90">
        <v>9361</v>
      </c>
      <c r="B8042" s="85" t="s">
        <v>14007</v>
      </c>
      <c r="C8042" s="84" t="s">
        <v>3612</v>
      </c>
      <c r="D8042" s="86" t="s">
        <v>6764</v>
      </c>
    </row>
    <row r="8043" spans="1:4">
      <c r="A8043" s="90">
        <v>9362</v>
      </c>
      <c r="B8043" s="85" t="s">
        <v>14008</v>
      </c>
      <c r="C8043" s="84" t="s">
        <v>3612</v>
      </c>
      <c r="D8043" s="86" t="s">
        <v>14009</v>
      </c>
    </row>
    <row r="8044" spans="1:4">
      <c r="A8044" s="90">
        <v>9363</v>
      </c>
      <c r="B8044" s="85" t="s">
        <v>14010</v>
      </c>
      <c r="C8044" s="84" t="s">
        <v>3968</v>
      </c>
      <c r="D8044" s="86" t="s">
        <v>1215</v>
      </c>
    </row>
    <row r="8045" spans="1:4">
      <c r="A8045" s="90">
        <v>9364</v>
      </c>
      <c r="B8045" s="85" t="s">
        <v>14011</v>
      </c>
      <c r="C8045" s="84" t="s">
        <v>3968</v>
      </c>
      <c r="D8045" s="86" t="s">
        <v>6091</v>
      </c>
    </row>
    <row r="8046" spans="1:4">
      <c r="A8046" s="90">
        <v>9365</v>
      </c>
      <c r="B8046" s="85" t="s">
        <v>14012</v>
      </c>
      <c r="C8046" s="84" t="s">
        <v>3968</v>
      </c>
      <c r="D8046" s="86" t="s">
        <v>14013</v>
      </c>
    </row>
    <row r="8047" spans="1:4">
      <c r="A8047" s="90">
        <v>9366</v>
      </c>
      <c r="B8047" s="85" t="s">
        <v>14014</v>
      </c>
      <c r="C8047" s="84" t="s">
        <v>3968</v>
      </c>
      <c r="D8047" s="86" t="s">
        <v>525</v>
      </c>
    </row>
    <row r="8048" spans="1:4">
      <c r="A8048" s="90">
        <v>9367</v>
      </c>
      <c r="B8048" s="85" t="s">
        <v>14015</v>
      </c>
      <c r="C8048" s="84" t="s">
        <v>3968</v>
      </c>
      <c r="D8048" s="86" t="s">
        <v>1077</v>
      </c>
    </row>
    <row r="8049" spans="1:4">
      <c r="A8049" s="90">
        <v>9368</v>
      </c>
      <c r="B8049" s="85" t="s">
        <v>14016</v>
      </c>
      <c r="C8049" s="84" t="s">
        <v>3968</v>
      </c>
      <c r="D8049" s="86" t="s">
        <v>8732</v>
      </c>
    </row>
    <row r="8050" spans="1:4">
      <c r="A8050" s="90">
        <v>9369</v>
      </c>
      <c r="B8050" s="85" t="s">
        <v>14017</v>
      </c>
      <c r="C8050" s="84" t="s">
        <v>3612</v>
      </c>
      <c r="D8050" s="86" t="s">
        <v>3655</v>
      </c>
    </row>
    <row r="8051" spans="1:4">
      <c r="B8051" s="85" t="s">
        <v>14018</v>
      </c>
    </row>
    <row r="8052" spans="1:4">
      <c r="A8052" s="90">
        <v>9370</v>
      </c>
      <c r="C8052" s="84" t="s">
        <v>3612</v>
      </c>
      <c r="D8052" s="86" t="s">
        <v>14019</v>
      </c>
    </row>
    <row r="8053" spans="1:4">
      <c r="D8053" s="84" t="s">
        <v>3696</v>
      </c>
    </row>
    <row r="8054" spans="1:4">
      <c r="B8054" s="82" t="s">
        <v>14020</v>
      </c>
    </row>
    <row r="8056" spans="1:4">
      <c r="B8056" s="82" t="s">
        <v>3604</v>
      </c>
      <c r="C8056" s="83" t="s">
        <v>3605</v>
      </c>
    </row>
    <row r="8057" spans="1:4">
      <c r="D8057" s="83" t="s">
        <v>3606</v>
      </c>
    </row>
    <row r="8058" spans="1:4">
      <c r="A8058" s="83" t="s">
        <v>3607</v>
      </c>
      <c r="B8058" s="82" t="s">
        <v>3608</v>
      </c>
      <c r="C8058" s="83" t="s">
        <v>3609</v>
      </c>
    </row>
    <row r="8059" spans="1:4">
      <c r="B8059" s="85" t="s">
        <v>14021</v>
      </c>
    </row>
    <row r="8060" spans="1:4">
      <c r="B8060" s="85" t="s">
        <v>14022</v>
      </c>
    </row>
    <row r="8061" spans="1:4">
      <c r="A8061" s="90">
        <v>9371</v>
      </c>
      <c r="B8061" s="85" t="s">
        <v>14023</v>
      </c>
      <c r="C8061" s="84" t="s">
        <v>3650</v>
      </c>
      <c r="D8061" s="86" t="s">
        <v>14024</v>
      </c>
    </row>
    <row r="8062" spans="1:4">
      <c r="B8062" s="85" t="s">
        <v>14025</v>
      </c>
    </row>
    <row r="8063" spans="1:4">
      <c r="A8063" s="90">
        <v>9372</v>
      </c>
      <c r="B8063" s="85" t="s">
        <v>14026</v>
      </c>
      <c r="C8063" s="84" t="s">
        <v>3968</v>
      </c>
      <c r="D8063" s="86" t="s">
        <v>14027</v>
      </c>
    </row>
    <row r="8064" spans="1:4">
      <c r="A8064" s="90">
        <v>9373</v>
      </c>
      <c r="B8064" s="85" t="s">
        <v>14028</v>
      </c>
      <c r="C8064" s="84" t="s">
        <v>3968</v>
      </c>
      <c r="D8064" s="86" t="s">
        <v>6735</v>
      </c>
    </row>
    <row r="8065" spans="1:4">
      <c r="A8065" s="90">
        <v>9376</v>
      </c>
      <c r="B8065" s="85" t="s">
        <v>14029</v>
      </c>
      <c r="C8065" s="84" t="s">
        <v>3630</v>
      </c>
      <c r="D8065" s="86" t="s">
        <v>14030</v>
      </c>
    </row>
    <row r="8066" spans="1:4">
      <c r="A8066" s="90">
        <v>9377</v>
      </c>
      <c r="B8066" s="85" t="s">
        <v>14031</v>
      </c>
      <c r="C8066" s="84" t="s">
        <v>3630</v>
      </c>
      <c r="D8066" s="86" t="s">
        <v>14032</v>
      </c>
    </row>
    <row r="8067" spans="1:4">
      <c r="A8067" s="90">
        <v>9378</v>
      </c>
      <c r="B8067" s="85" t="s">
        <v>14033</v>
      </c>
      <c r="C8067" s="84" t="s">
        <v>3630</v>
      </c>
      <c r="D8067" s="86" t="s">
        <v>14034</v>
      </c>
    </row>
    <row r="8068" spans="1:4">
      <c r="A8068" s="90">
        <v>9379</v>
      </c>
      <c r="B8068" s="85" t="s">
        <v>14035</v>
      </c>
      <c r="C8068" s="84" t="s">
        <v>3630</v>
      </c>
      <c r="D8068" s="87" t="s">
        <v>1308</v>
      </c>
    </row>
    <row r="8069" spans="1:4">
      <c r="B8069" s="85" t="s">
        <v>14036</v>
      </c>
    </row>
    <row r="8070" spans="1:4">
      <c r="A8070" s="90">
        <v>9380</v>
      </c>
      <c r="B8070" s="85" t="s">
        <v>14037</v>
      </c>
      <c r="C8070" s="84" t="s">
        <v>3676</v>
      </c>
      <c r="D8070" s="86" t="s">
        <v>7314</v>
      </c>
    </row>
    <row r="8071" spans="1:4">
      <c r="B8071" s="85" t="s">
        <v>14038</v>
      </c>
    </row>
    <row r="8072" spans="1:4">
      <c r="A8072" s="90">
        <v>9381</v>
      </c>
      <c r="B8072" s="85" t="s">
        <v>14039</v>
      </c>
      <c r="C8072" s="84" t="s">
        <v>3630</v>
      </c>
      <c r="D8072" s="86" t="s">
        <v>2883</v>
      </c>
    </row>
    <row r="8073" spans="1:4">
      <c r="A8073" s="90">
        <v>9382</v>
      </c>
      <c r="B8073" s="85" t="s">
        <v>14040</v>
      </c>
      <c r="C8073" s="84" t="s">
        <v>3968</v>
      </c>
      <c r="D8073" s="86" t="s">
        <v>3454</v>
      </c>
    </row>
    <row r="8074" spans="1:4">
      <c r="A8074" s="90">
        <v>9383</v>
      </c>
      <c r="B8074" s="85" t="s">
        <v>14041</v>
      </c>
      <c r="C8074" s="84" t="s">
        <v>3968</v>
      </c>
      <c r="D8074" s="86" t="s">
        <v>14042</v>
      </c>
    </row>
    <row r="8075" spans="1:4">
      <c r="A8075" s="90">
        <v>9384</v>
      </c>
      <c r="B8075" s="85" t="s">
        <v>14043</v>
      </c>
      <c r="C8075" s="84" t="s">
        <v>3968</v>
      </c>
      <c r="D8075" s="86" t="s">
        <v>602</v>
      </c>
    </row>
    <row r="8076" spans="1:4">
      <c r="A8076" s="90">
        <v>9385</v>
      </c>
      <c r="B8076" s="85" t="s">
        <v>14044</v>
      </c>
      <c r="C8076" s="84" t="s">
        <v>3968</v>
      </c>
      <c r="D8076" s="86" t="s">
        <v>14045</v>
      </c>
    </row>
    <row r="8077" spans="1:4">
      <c r="A8077" s="90">
        <v>9386</v>
      </c>
      <c r="B8077" s="85" t="s">
        <v>14046</v>
      </c>
      <c r="C8077" s="84" t="s">
        <v>3630</v>
      </c>
      <c r="D8077" s="86" t="s">
        <v>14047</v>
      </c>
    </row>
    <row r="8078" spans="1:4">
      <c r="A8078" s="90">
        <v>9387</v>
      </c>
      <c r="B8078" s="85" t="s">
        <v>14048</v>
      </c>
      <c r="C8078" s="84" t="s">
        <v>3630</v>
      </c>
      <c r="D8078" s="84" t="s">
        <v>427</v>
      </c>
    </row>
    <row r="8079" spans="1:4">
      <c r="A8079" s="90">
        <v>9388</v>
      </c>
      <c r="B8079" s="85" t="s">
        <v>14049</v>
      </c>
      <c r="C8079" s="84" t="s">
        <v>3676</v>
      </c>
      <c r="D8079" s="84" t="s">
        <v>1674</v>
      </c>
    </row>
    <row r="8080" spans="1:4">
      <c r="A8080" s="90">
        <v>9390</v>
      </c>
      <c r="B8080" s="85" t="s">
        <v>14050</v>
      </c>
      <c r="C8080" s="84" t="s">
        <v>3968</v>
      </c>
      <c r="D8080" s="86" t="s">
        <v>14051</v>
      </c>
    </row>
    <row r="8081" spans="1:4">
      <c r="A8081" s="90">
        <v>9391</v>
      </c>
      <c r="B8081" s="85" t="s">
        <v>14052</v>
      </c>
      <c r="C8081" s="84" t="s">
        <v>3968</v>
      </c>
      <c r="D8081" s="86" t="s">
        <v>14053</v>
      </c>
    </row>
    <row r="8082" spans="1:4">
      <c r="A8082" s="90">
        <v>9392</v>
      </c>
      <c r="B8082" s="85" t="s">
        <v>14054</v>
      </c>
      <c r="C8082" s="84" t="s">
        <v>3676</v>
      </c>
      <c r="D8082" s="86" t="s">
        <v>14055</v>
      </c>
    </row>
    <row r="8083" spans="1:4">
      <c r="A8083" s="90">
        <v>9393</v>
      </c>
      <c r="B8083" s="85" t="s">
        <v>14056</v>
      </c>
      <c r="C8083" s="84" t="s">
        <v>3968</v>
      </c>
      <c r="D8083" s="86" t="s">
        <v>14057</v>
      </c>
    </row>
    <row r="8084" spans="1:4">
      <c r="A8084" s="90">
        <v>9394</v>
      </c>
      <c r="B8084" s="85" t="s">
        <v>14058</v>
      </c>
      <c r="C8084" s="84" t="s">
        <v>3612</v>
      </c>
      <c r="D8084" s="86" t="s">
        <v>724</v>
      </c>
    </row>
    <row r="8085" spans="1:4">
      <c r="B8085" s="85" t="s">
        <v>14059</v>
      </c>
    </row>
    <row r="8086" spans="1:4">
      <c r="A8086" s="90">
        <v>9395</v>
      </c>
      <c r="B8086" s="85" t="s">
        <v>14060</v>
      </c>
      <c r="C8086" s="84" t="s">
        <v>3612</v>
      </c>
      <c r="D8086" s="86" t="s">
        <v>14061</v>
      </c>
    </row>
    <row r="8087" spans="1:4">
      <c r="B8087" s="85" t="s">
        <v>14059</v>
      </c>
    </row>
    <row r="8088" spans="1:4">
      <c r="A8088" s="90">
        <v>9396</v>
      </c>
      <c r="B8088" s="85" t="s">
        <v>14062</v>
      </c>
      <c r="C8088" s="84" t="s">
        <v>3612</v>
      </c>
      <c r="D8088" s="86" t="s">
        <v>14063</v>
      </c>
    </row>
    <row r="8089" spans="1:4">
      <c r="B8089" s="85" t="s">
        <v>14064</v>
      </c>
    </row>
    <row r="8090" spans="1:4">
      <c r="A8090" s="90">
        <v>9397</v>
      </c>
      <c r="B8090" s="85" t="s">
        <v>14065</v>
      </c>
      <c r="C8090" s="84" t="s">
        <v>3612</v>
      </c>
      <c r="D8090" s="86" t="s">
        <v>14066</v>
      </c>
    </row>
    <row r="8091" spans="1:4">
      <c r="B8091" s="85" t="s">
        <v>4515</v>
      </c>
    </row>
    <row r="8092" spans="1:4">
      <c r="A8092" s="90">
        <v>9398</v>
      </c>
      <c r="B8092" s="85" t="s">
        <v>14067</v>
      </c>
      <c r="C8092" s="84" t="s">
        <v>3612</v>
      </c>
      <c r="D8092" s="86" t="s">
        <v>3292</v>
      </c>
    </row>
    <row r="8093" spans="1:4">
      <c r="B8093" s="85" t="s">
        <v>4515</v>
      </c>
    </row>
    <row r="8094" spans="1:4">
      <c r="A8094" s="90">
        <v>9399</v>
      </c>
      <c r="B8094" s="85" t="s">
        <v>14068</v>
      </c>
      <c r="C8094" s="84" t="s">
        <v>3612</v>
      </c>
      <c r="D8094" s="86" t="s">
        <v>9229</v>
      </c>
    </row>
    <row r="8095" spans="1:4">
      <c r="A8095" s="90">
        <v>9400</v>
      </c>
      <c r="B8095" s="85" t="s">
        <v>14069</v>
      </c>
      <c r="C8095" s="84" t="s">
        <v>3612</v>
      </c>
      <c r="D8095" s="86" t="s">
        <v>14070</v>
      </c>
    </row>
    <row r="8096" spans="1:4">
      <c r="A8096" s="90">
        <v>9401</v>
      </c>
      <c r="B8096" s="85" t="s">
        <v>14071</v>
      </c>
      <c r="C8096" s="84" t="s">
        <v>3746</v>
      </c>
      <c r="D8096" s="86" t="s">
        <v>778</v>
      </c>
    </row>
    <row r="8097" spans="1:4">
      <c r="A8097" s="90">
        <v>9403</v>
      </c>
      <c r="B8097" s="85" t="s">
        <v>14072</v>
      </c>
      <c r="C8097" s="84" t="s">
        <v>3630</v>
      </c>
      <c r="D8097" s="86" t="s">
        <v>14073</v>
      </c>
    </row>
    <row r="8098" spans="1:4">
      <c r="D8098" s="84" t="s">
        <v>3696</v>
      </c>
    </row>
    <row r="8099" spans="1:4">
      <c r="B8099" s="82" t="s">
        <v>14074</v>
      </c>
    </row>
    <row r="8101" spans="1:4">
      <c r="B8101" s="82" t="s">
        <v>3604</v>
      </c>
      <c r="C8101" s="83" t="s">
        <v>3605</v>
      </c>
    </row>
    <row r="8102" spans="1:4">
      <c r="D8102" s="83" t="s">
        <v>3606</v>
      </c>
    </row>
    <row r="8103" spans="1:4">
      <c r="A8103" s="83" t="s">
        <v>3607</v>
      </c>
      <c r="B8103" s="82" t="s">
        <v>3608</v>
      </c>
      <c r="C8103" s="83" t="s">
        <v>3609</v>
      </c>
    </row>
    <row r="8104" spans="1:4">
      <c r="A8104" s="90">
        <v>9407</v>
      </c>
      <c r="B8104" s="85" t="s">
        <v>14075</v>
      </c>
      <c r="C8104" s="84" t="s">
        <v>3630</v>
      </c>
      <c r="D8104" s="86" t="s">
        <v>4356</v>
      </c>
    </row>
    <row r="8105" spans="1:4">
      <c r="A8105" s="90">
        <v>9408</v>
      </c>
      <c r="B8105" s="85" t="s">
        <v>14076</v>
      </c>
      <c r="C8105" s="84" t="s">
        <v>3630</v>
      </c>
      <c r="D8105" s="86" t="s">
        <v>14077</v>
      </c>
    </row>
    <row r="8106" spans="1:4">
      <c r="A8106" s="90">
        <v>9409</v>
      </c>
      <c r="B8106" s="85" t="s">
        <v>14078</v>
      </c>
      <c r="C8106" s="84" t="s">
        <v>3630</v>
      </c>
      <c r="D8106" s="86" t="s">
        <v>14079</v>
      </c>
    </row>
    <row r="8107" spans="1:4">
      <c r="A8107" s="90">
        <v>9410</v>
      </c>
      <c r="B8107" s="85" t="s">
        <v>14080</v>
      </c>
      <c r="C8107" s="84" t="s">
        <v>3968</v>
      </c>
      <c r="D8107" s="86" t="s">
        <v>63</v>
      </c>
    </row>
    <row r="8108" spans="1:4">
      <c r="A8108" s="90">
        <v>9411</v>
      </c>
      <c r="B8108" s="85" t="s">
        <v>14081</v>
      </c>
      <c r="C8108" s="84" t="s">
        <v>3630</v>
      </c>
      <c r="D8108" s="86" t="s">
        <v>168</v>
      </c>
    </row>
    <row r="8109" spans="1:4">
      <c r="A8109" s="90">
        <v>9412</v>
      </c>
      <c r="B8109" s="85" t="s">
        <v>14082</v>
      </c>
      <c r="C8109" s="84" t="s">
        <v>3630</v>
      </c>
      <c r="D8109" s="86" t="s">
        <v>168</v>
      </c>
    </row>
    <row r="8110" spans="1:4">
      <c r="A8110" s="90">
        <v>9413</v>
      </c>
      <c r="B8110" s="85" t="s">
        <v>14083</v>
      </c>
      <c r="C8110" s="84" t="s">
        <v>3630</v>
      </c>
      <c r="D8110" s="86" t="s">
        <v>168</v>
      </c>
    </row>
    <row r="8111" spans="1:4">
      <c r="A8111" s="90">
        <v>9414</v>
      </c>
      <c r="B8111" s="85" t="s">
        <v>14084</v>
      </c>
      <c r="C8111" s="84" t="s">
        <v>3630</v>
      </c>
      <c r="D8111" s="86" t="s">
        <v>168</v>
      </c>
    </row>
    <row r="8112" spans="1:4">
      <c r="A8112" s="90">
        <v>9415</v>
      </c>
      <c r="B8112" s="85" t="s">
        <v>14085</v>
      </c>
      <c r="C8112" s="84" t="s">
        <v>3630</v>
      </c>
      <c r="D8112" s="86" t="s">
        <v>2010</v>
      </c>
    </row>
    <row r="8113" spans="1:4">
      <c r="A8113" s="90">
        <v>9416</v>
      </c>
      <c r="B8113" s="85" t="s">
        <v>14086</v>
      </c>
      <c r="C8113" s="84" t="s">
        <v>3630</v>
      </c>
      <c r="D8113" s="86" t="s">
        <v>168</v>
      </c>
    </row>
    <row r="8114" spans="1:4">
      <c r="A8114" s="90">
        <v>9417</v>
      </c>
      <c r="B8114" s="85" t="s">
        <v>14087</v>
      </c>
      <c r="C8114" s="84" t="s">
        <v>3630</v>
      </c>
      <c r="D8114" s="86" t="s">
        <v>2010</v>
      </c>
    </row>
    <row r="8115" spans="1:4">
      <c r="A8115" s="90">
        <v>9418</v>
      </c>
      <c r="B8115" s="85" t="s">
        <v>14088</v>
      </c>
      <c r="C8115" s="84" t="s">
        <v>3630</v>
      </c>
      <c r="D8115" s="86" t="s">
        <v>168</v>
      </c>
    </row>
    <row r="8116" spans="1:4">
      <c r="A8116" s="90">
        <v>9419</v>
      </c>
      <c r="B8116" s="85" t="s">
        <v>14089</v>
      </c>
      <c r="C8116" s="84" t="s">
        <v>3630</v>
      </c>
      <c r="D8116" s="86" t="s">
        <v>168</v>
      </c>
    </row>
    <row r="8117" spans="1:4">
      <c r="A8117" s="90">
        <v>9420</v>
      </c>
      <c r="B8117" s="85" t="s">
        <v>14090</v>
      </c>
      <c r="C8117" s="84" t="s">
        <v>3630</v>
      </c>
      <c r="D8117" s="86" t="s">
        <v>1880</v>
      </c>
    </row>
    <row r="8118" spans="1:4">
      <c r="A8118" s="90">
        <v>9422</v>
      </c>
      <c r="B8118" s="85" t="s">
        <v>14091</v>
      </c>
      <c r="C8118" s="84" t="s">
        <v>3630</v>
      </c>
      <c r="D8118" s="88" t="s">
        <v>14092</v>
      </c>
    </row>
    <row r="8119" spans="1:4">
      <c r="B8119" s="85" t="s">
        <v>14093</v>
      </c>
    </row>
    <row r="8120" spans="1:4">
      <c r="A8120" s="90">
        <v>9423</v>
      </c>
      <c r="B8120" s="85" t="s">
        <v>14091</v>
      </c>
      <c r="C8120" s="84" t="s">
        <v>3630</v>
      </c>
      <c r="D8120" s="88" t="s">
        <v>14094</v>
      </c>
    </row>
    <row r="8121" spans="1:4">
      <c r="B8121" s="85" t="s">
        <v>14095</v>
      </c>
    </row>
    <row r="8122" spans="1:4">
      <c r="A8122" s="90">
        <v>9425</v>
      </c>
      <c r="B8122" s="85" t="s">
        <v>14096</v>
      </c>
      <c r="C8122" s="84" t="s">
        <v>3630</v>
      </c>
      <c r="D8122" s="86" t="s">
        <v>14097</v>
      </c>
    </row>
    <row r="8123" spans="1:4">
      <c r="B8123" s="85" t="s">
        <v>14098</v>
      </c>
    </row>
    <row r="8124" spans="1:4">
      <c r="A8124" s="90">
        <v>9427</v>
      </c>
      <c r="B8124" s="85" t="s">
        <v>14099</v>
      </c>
      <c r="C8124" s="84" t="s">
        <v>3630</v>
      </c>
      <c r="D8124" s="86" t="s">
        <v>14100</v>
      </c>
    </row>
    <row r="8125" spans="1:4">
      <c r="B8125" s="85" t="s">
        <v>14101</v>
      </c>
    </row>
    <row r="8126" spans="1:4">
      <c r="A8126" s="90">
        <v>9428</v>
      </c>
      <c r="B8126" s="85" t="s">
        <v>14102</v>
      </c>
      <c r="C8126" s="84" t="s">
        <v>3630</v>
      </c>
      <c r="D8126" s="86" t="s">
        <v>14103</v>
      </c>
    </row>
    <row r="8127" spans="1:4">
      <c r="A8127" s="90">
        <v>9429</v>
      </c>
      <c r="B8127" s="85" t="s">
        <v>14104</v>
      </c>
      <c r="C8127" s="84" t="s">
        <v>3630</v>
      </c>
      <c r="D8127" s="86" t="s">
        <v>14105</v>
      </c>
    </row>
    <row r="8128" spans="1:4">
      <c r="A8128" s="90">
        <v>9430</v>
      </c>
      <c r="B8128" s="85" t="s">
        <v>14106</v>
      </c>
      <c r="C8128" s="84" t="s">
        <v>3746</v>
      </c>
      <c r="D8128" s="86" t="s">
        <v>14107</v>
      </c>
    </row>
    <row r="8129" spans="1:4">
      <c r="A8129" s="90">
        <v>9431</v>
      </c>
      <c r="B8129" s="85" t="s">
        <v>14108</v>
      </c>
      <c r="C8129" s="84" t="s">
        <v>3746</v>
      </c>
      <c r="D8129" s="86" t="s">
        <v>1089</v>
      </c>
    </row>
    <row r="8130" spans="1:4">
      <c r="A8130" s="90">
        <v>9432</v>
      </c>
      <c r="B8130" s="85" t="s">
        <v>14109</v>
      </c>
      <c r="C8130" s="84" t="s">
        <v>3615</v>
      </c>
      <c r="D8130" s="84" t="s">
        <v>2291</v>
      </c>
    </row>
    <row r="8131" spans="1:4">
      <c r="A8131" s="90">
        <v>9433</v>
      </c>
      <c r="B8131" s="85" t="s">
        <v>14110</v>
      </c>
      <c r="C8131" s="84" t="s">
        <v>3630</v>
      </c>
      <c r="D8131" s="86" t="s">
        <v>130</v>
      </c>
    </row>
    <row r="8132" spans="1:4">
      <c r="A8132" s="90">
        <v>9434</v>
      </c>
      <c r="B8132" s="85" t="s">
        <v>14111</v>
      </c>
      <c r="C8132" s="84" t="s">
        <v>3630</v>
      </c>
      <c r="D8132" s="86" t="s">
        <v>785</v>
      </c>
    </row>
    <row r="8133" spans="1:4">
      <c r="A8133" s="90">
        <v>9435</v>
      </c>
      <c r="B8133" s="85" t="s">
        <v>14112</v>
      </c>
      <c r="C8133" s="84" t="s">
        <v>3630</v>
      </c>
      <c r="D8133" s="86" t="s">
        <v>14113</v>
      </c>
    </row>
    <row r="8134" spans="1:4">
      <c r="A8134" s="90">
        <v>9436</v>
      </c>
      <c r="B8134" s="85" t="s">
        <v>14114</v>
      </c>
      <c r="C8134" s="84" t="s">
        <v>3612</v>
      </c>
      <c r="D8134" s="86" t="s">
        <v>14115</v>
      </c>
    </row>
    <row r="8135" spans="1:4">
      <c r="A8135" s="90">
        <v>9437</v>
      </c>
      <c r="B8135" s="85" t="s">
        <v>14116</v>
      </c>
      <c r="C8135" s="84" t="s">
        <v>3630</v>
      </c>
      <c r="D8135" s="87" t="s">
        <v>223</v>
      </c>
    </row>
    <row r="8136" spans="1:4">
      <c r="A8136" s="90">
        <v>9438</v>
      </c>
      <c r="B8136" s="85" t="s">
        <v>14117</v>
      </c>
      <c r="C8136" s="84" t="s">
        <v>3630</v>
      </c>
      <c r="D8136" s="87" t="s">
        <v>14118</v>
      </c>
    </row>
    <row r="8137" spans="1:4">
      <c r="A8137" s="90">
        <v>9439</v>
      </c>
      <c r="B8137" s="85" t="s">
        <v>14119</v>
      </c>
      <c r="C8137" s="84" t="s">
        <v>3630</v>
      </c>
      <c r="D8137" s="87" t="s">
        <v>14120</v>
      </c>
    </row>
    <row r="8138" spans="1:4">
      <c r="A8138" s="90">
        <v>9440</v>
      </c>
      <c r="B8138" s="85" t="s">
        <v>14121</v>
      </c>
      <c r="C8138" s="84" t="s">
        <v>3630</v>
      </c>
      <c r="D8138" s="87" t="s">
        <v>14122</v>
      </c>
    </row>
    <row r="8139" spans="1:4">
      <c r="B8139" s="85" t="s">
        <v>14123</v>
      </c>
    </row>
    <row r="8140" spans="1:4">
      <c r="D8140" s="84" t="s">
        <v>3696</v>
      </c>
    </row>
    <row r="8141" spans="1:4">
      <c r="B8141" s="82" t="s">
        <v>14124</v>
      </c>
    </row>
    <row r="8143" spans="1:4">
      <c r="B8143" s="82" t="s">
        <v>3604</v>
      </c>
      <c r="C8143" s="83" t="s">
        <v>3605</v>
      </c>
    </row>
    <row r="8144" spans="1:4">
      <c r="D8144" s="83" t="s">
        <v>3606</v>
      </c>
    </row>
    <row r="8145" spans="1:4">
      <c r="A8145" s="83" t="s">
        <v>3607</v>
      </c>
      <c r="B8145" s="82" t="s">
        <v>3608</v>
      </c>
      <c r="C8145" s="83" t="s">
        <v>3609</v>
      </c>
    </row>
    <row r="8146" spans="1:4">
      <c r="A8146" s="90">
        <v>9441</v>
      </c>
      <c r="C8146" s="84" t="s">
        <v>3630</v>
      </c>
      <c r="D8146" s="87" t="s">
        <v>14125</v>
      </c>
    </row>
    <row r="8147" spans="1:4">
      <c r="A8147" s="90">
        <v>9442</v>
      </c>
      <c r="B8147" s="85" t="s">
        <v>14126</v>
      </c>
      <c r="C8147" s="84" t="s">
        <v>3630</v>
      </c>
      <c r="D8147" s="87" t="s">
        <v>14127</v>
      </c>
    </row>
    <row r="8148" spans="1:4">
      <c r="A8148" s="90">
        <v>9444</v>
      </c>
      <c r="B8148" s="85" t="s">
        <v>14128</v>
      </c>
      <c r="C8148" s="84" t="s">
        <v>3740</v>
      </c>
      <c r="D8148" s="86" t="s">
        <v>1284</v>
      </c>
    </row>
    <row r="8149" spans="1:4">
      <c r="A8149" s="90">
        <v>9445</v>
      </c>
      <c r="B8149" s="85" t="s">
        <v>14129</v>
      </c>
      <c r="C8149" s="84" t="s">
        <v>3612</v>
      </c>
      <c r="D8149" s="86" t="s">
        <v>14130</v>
      </c>
    </row>
    <row r="8150" spans="1:4">
      <c r="A8150" s="90">
        <v>9446</v>
      </c>
      <c r="B8150" s="85" t="s">
        <v>14131</v>
      </c>
      <c r="C8150" s="84" t="s">
        <v>3676</v>
      </c>
      <c r="D8150" s="88" t="s">
        <v>14132</v>
      </c>
    </row>
    <row r="8151" spans="1:4">
      <c r="B8151" s="85" t="s">
        <v>14133</v>
      </c>
    </row>
    <row r="8152" spans="1:4">
      <c r="A8152" s="90">
        <v>9447</v>
      </c>
      <c r="B8152" s="85" t="s">
        <v>14134</v>
      </c>
      <c r="C8152" s="84" t="s">
        <v>3630</v>
      </c>
      <c r="D8152" s="88" t="s">
        <v>14135</v>
      </c>
    </row>
    <row r="8153" spans="1:4">
      <c r="B8153" s="85" t="s">
        <v>14136</v>
      </c>
    </row>
    <row r="8154" spans="1:4">
      <c r="A8154" s="90">
        <v>9448</v>
      </c>
      <c r="B8154" s="85" t="s">
        <v>14137</v>
      </c>
      <c r="C8154" s="84" t="s">
        <v>3630</v>
      </c>
      <c r="D8154" s="86" t="s">
        <v>14138</v>
      </c>
    </row>
    <row r="8155" spans="1:4">
      <c r="A8155" s="90">
        <v>9450</v>
      </c>
      <c r="B8155" s="85" t="s">
        <v>14139</v>
      </c>
      <c r="C8155" s="84" t="s">
        <v>3630</v>
      </c>
      <c r="D8155" s="86" t="s">
        <v>2426</v>
      </c>
    </row>
    <row r="8156" spans="1:4">
      <c r="A8156" s="90">
        <v>9453</v>
      </c>
      <c r="B8156" s="85" t="s">
        <v>14140</v>
      </c>
      <c r="C8156" s="84" t="s">
        <v>3968</v>
      </c>
      <c r="D8156" s="86" t="s">
        <v>1147</v>
      </c>
    </row>
    <row r="8157" spans="1:4">
      <c r="B8157" s="91">
        <v>8261</v>
      </c>
    </row>
    <row r="8158" spans="1:4">
      <c r="A8158" s="90">
        <v>9454</v>
      </c>
      <c r="B8158" s="85" t="s">
        <v>14141</v>
      </c>
      <c r="C8158" s="84" t="s">
        <v>3630</v>
      </c>
      <c r="D8158" s="87" t="s">
        <v>14142</v>
      </c>
    </row>
    <row r="8159" spans="1:4">
      <c r="B8159" s="85" t="s">
        <v>14143</v>
      </c>
    </row>
    <row r="8160" spans="1:4">
      <c r="A8160" s="90">
        <v>9455</v>
      </c>
      <c r="B8160" s="85" t="s">
        <v>14144</v>
      </c>
      <c r="C8160" s="84" t="s">
        <v>3630</v>
      </c>
      <c r="D8160" s="87" t="s">
        <v>11232</v>
      </c>
    </row>
    <row r="8161" spans="1:4">
      <c r="B8161" s="85" t="s">
        <v>14145</v>
      </c>
    </row>
    <row r="8162" spans="1:4">
      <c r="A8162" s="90">
        <v>9456</v>
      </c>
      <c r="B8162" s="85" t="s">
        <v>14146</v>
      </c>
      <c r="C8162" s="84" t="s">
        <v>3630</v>
      </c>
      <c r="D8162" s="84" t="s">
        <v>424</v>
      </c>
    </row>
    <row r="8163" spans="1:4">
      <c r="A8163" s="90">
        <v>9457</v>
      </c>
      <c r="B8163" s="85" t="s">
        <v>14147</v>
      </c>
      <c r="C8163" s="84" t="s">
        <v>3630</v>
      </c>
      <c r="D8163" s="84" t="s">
        <v>1673</v>
      </c>
    </row>
    <row r="8164" spans="1:4">
      <c r="A8164" s="90">
        <v>9458</v>
      </c>
      <c r="B8164" s="85" t="s">
        <v>14148</v>
      </c>
      <c r="C8164" s="84" t="s">
        <v>3612</v>
      </c>
      <c r="D8164" s="86" t="s">
        <v>2564</v>
      </c>
    </row>
    <row r="8165" spans="1:4">
      <c r="A8165" s="90">
        <v>9459</v>
      </c>
      <c r="B8165" s="85" t="s">
        <v>14149</v>
      </c>
      <c r="C8165" s="84" t="s">
        <v>3630</v>
      </c>
      <c r="D8165" s="87" t="s">
        <v>14150</v>
      </c>
    </row>
    <row r="8166" spans="1:4">
      <c r="A8166" s="90">
        <v>9460</v>
      </c>
      <c r="B8166" s="85" t="s">
        <v>14151</v>
      </c>
      <c r="C8166" s="84" t="s">
        <v>3630</v>
      </c>
      <c r="D8166" s="87" t="s">
        <v>14152</v>
      </c>
    </row>
    <row r="8167" spans="1:4">
      <c r="A8167" s="90">
        <v>9461</v>
      </c>
      <c r="B8167" s="85" t="s">
        <v>14153</v>
      </c>
      <c r="C8167" s="84" t="s">
        <v>3630</v>
      </c>
      <c r="D8167" s="86" t="s">
        <v>14154</v>
      </c>
    </row>
    <row r="8168" spans="1:4">
      <c r="A8168" s="90">
        <v>9462</v>
      </c>
      <c r="B8168" s="85" t="s">
        <v>14155</v>
      </c>
      <c r="C8168" s="84" t="s">
        <v>3630</v>
      </c>
      <c r="D8168" s="87" t="s">
        <v>14156</v>
      </c>
    </row>
    <row r="8169" spans="1:4">
      <c r="A8169" s="90">
        <v>9463</v>
      </c>
      <c r="B8169" s="85" t="s">
        <v>14157</v>
      </c>
      <c r="C8169" s="84" t="s">
        <v>3968</v>
      </c>
      <c r="D8169" s="86" t="s">
        <v>14158</v>
      </c>
    </row>
    <row r="8170" spans="1:4">
      <c r="A8170" s="90">
        <v>9464</v>
      </c>
      <c r="B8170" s="85" t="s">
        <v>14159</v>
      </c>
      <c r="C8170" s="84" t="s">
        <v>3630</v>
      </c>
      <c r="D8170" s="86" t="s">
        <v>14160</v>
      </c>
    </row>
    <row r="8171" spans="1:4">
      <c r="A8171" s="90">
        <v>9466</v>
      </c>
      <c r="B8171" s="85" t="s">
        <v>14161</v>
      </c>
      <c r="C8171" s="84" t="s">
        <v>3612</v>
      </c>
      <c r="D8171" s="86" t="s">
        <v>14162</v>
      </c>
    </row>
    <row r="8172" spans="1:4">
      <c r="B8172" s="85" t="s">
        <v>4515</v>
      </c>
    </row>
    <row r="8173" spans="1:4">
      <c r="A8173" s="90">
        <v>9467</v>
      </c>
      <c r="B8173" s="85" t="s">
        <v>14163</v>
      </c>
      <c r="C8173" s="84" t="s">
        <v>3968</v>
      </c>
      <c r="D8173" s="86" t="s">
        <v>2616</v>
      </c>
    </row>
    <row r="8174" spans="1:4">
      <c r="A8174" s="90">
        <v>9468</v>
      </c>
      <c r="B8174" s="85" t="s">
        <v>14164</v>
      </c>
      <c r="C8174" s="84" t="s">
        <v>3630</v>
      </c>
      <c r="D8174" s="86" t="s">
        <v>14165</v>
      </c>
    </row>
    <row r="8175" spans="1:4">
      <c r="B8175" s="85" t="s">
        <v>14166</v>
      </c>
    </row>
    <row r="8176" spans="1:4">
      <c r="A8176" s="90">
        <v>9469</v>
      </c>
      <c r="B8176" s="85" t="s">
        <v>14167</v>
      </c>
      <c r="C8176" s="84" t="s">
        <v>3968</v>
      </c>
      <c r="D8176" s="86" t="s">
        <v>895</v>
      </c>
    </row>
    <row r="8177" spans="1:4">
      <c r="A8177" s="90">
        <v>9470</v>
      </c>
      <c r="B8177" s="85" t="s">
        <v>12116</v>
      </c>
      <c r="C8177" s="84" t="s">
        <v>3630</v>
      </c>
      <c r="D8177" s="86" t="s">
        <v>12117</v>
      </c>
    </row>
    <row r="8178" spans="1:4">
      <c r="A8178" s="90">
        <v>9471</v>
      </c>
      <c r="B8178" s="85" t="s">
        <v>14168</v>
      </c>
      <c r="C8178" s="84" t="s">
        <v>3630</v>
      </c>
      <c r="D8178" s="86" t="s">
        <v>275</v>
      </c>
    </row>
    <row r="8179" spans="1:4">
      <c r="A8179" s="90">
        <v>9472</v>
      </c>
      <c r="B8179" s="85" t="s">
        <v>14169</v>
      </c>
      <c r="C8179" s="84" t="s">
        <v>3630</v>
      </c>
      <c r="D8179" s="86" t="s">
        <v>3200</v>
      </c>
    </row>
    <row r="8180" spans="1:4">
      <c r="A8180" s="90">
        <v>9473</v>
      </c>
      <c r="B8180" s="85" t="s">
        <v>14170</v>
      </c>
      <c r="C8180" s="84" t="s">
        <v>3630</v>
      </c>
      <c r="D8180" s="86" t="s">
        <v>2270</v>
      </c>
    </row>
    <row r="8181" spans="1:4">
      <c r="A8181" s="90">
        <v>9474</v>
      </c>
      <c r="B8181" s="85" t="s">
        <v>14171</v>
      </c>
      <c r="C8181" s="84" t="s">
        <v>3630</v>
      </c>
      <c r="D8181" s="86" t="s">
        <v>2508</v>
      </c>
    </row>
    <row r="8182" spans="1:4">
      <c r="A8182" s="90">
        <v>9475</v>
      </c>
      <c r="B8182" s="85" t="s">
        <v>14172</v>
      </c>
      <c r="C8182" s="84" t="s">
        <v>3612</v>
      </c>
      <c r="D8182" s="86" t="s">
        <v>14173</v>
      </c>
    </row>
    <row r="8183" spans="1:4">
      <c r="B8183" s="85" t="s">
        <v>14174</v>
      </c>
    </row>
    <row r="8184" spans="1:4">
      <c r="D8184" s="84" t="s">
        <v>3696</v>
      </c>
    </row>
    <row r="8185" spans="1:4">
      <c r="B8185" s="82" t="s">
        <v>14175</v>
      </c>
    </row>
    <row r="8187" spans="1:4">
      <c r="B8187" s="82" t="s">
        <v>3604</v>
      </c>
      <c r="C8187" s="83" t="s">
        <v>3605</v>
      </c>
    </row>
    <row r="8188" spans="1:4">
      <c r="D8188" s="83" t="s">
        <v>3606</v>
      </c>
    </row>
    <row r="8189" spans="1:4">
      <c r="A8189" s="83" t="s">
        <v>3607</v>
      </c>
      <c r="B8189" s="82" t="s">
        <v>3608</v>
      </c>
      <c r="C8189" s="83" t="s">
        <v>3609</v>
      </c>
    </row>
    <row r="8190" spans="1:4">
      <c r="A8190" s="90">
        <v>9476</v>
      </c>
      <c r="C8190" s="84" t="s">
        <v>12994</v>
      </c>
      <c r="D8190" s="86" t="s">
        <v>9109</v>
      </c>
    </row>
    <row r="8191" spans="1:4">
      <c r="A8191" s="90">
        <v>9477</v>
      </c>
      <c r="B8191" s="85" t="s">
        <v>14176</v>
      </c>
      <c r="C8191" s="84" t="s">
        <v>3630</v>
      </c>
      <c r="D8191" s="86" t="s">
        <v>14177</v>
      </c>
    </row>
    <row r="8192" spans="1:4">
      <c r="B8192" s="85" t="s">
        <v>14178</v>
      </c>
    </row>
    <row r="8193" spans="1:4">
      <c r="A8193" s="90">
        <v>9478</v>
      </c>
      <c r="B8193" s="85" t="s">
        <v>14179</v>
      </c>
      <c r="C8193" s="84" t="s">
        <v>7803</v>
      </c>
      <c r="D8193" s="86" t="s">
        <v>14180</v>
      </c>
    </row>
    <row r="8194" spans="1:4">
      <c r="A8194" s="90">
        <v>9479</v>
      </c>
      <c r="B8194" s="85" t="s">
        <v>14181</v>
      </c>
      <c r="C8194" s="84" t="s">
        <v>3630</v>
      </c>
      <c r="D8194" s="86" t="s">
        <v>209</v>
      </c>
    </row>
    <row r="8195" spans="1:4">
      <c r="A8195" s="90">
        <v>9480</v>
      </c>
      <c r="B8195" s="85" t="s">
        <v>14182</v>
      </c>
      <c r="C8195" s="84" t="s">
        <v>3968</v>
      </c>
      <c r="D8195" s="86" t="s">
        <v>567</v>
      </c>
    </row>
    <row r="8196" spans="1:4">
      <c r="A8196" s="90">
        <v>9481</v>
      </c>
      <c r="B8196" s="85" t="s">
        <v>14183</v>
      </c>
      <c r="C8196" s="84" t="s">
        <v>3630</v>
      </c>
      <c r="D8196" s="86" t="s">
        <v>127</v>
      </c>
    </row>
    <row r="8197" spans="1:4">
      <c r="A8197" s="90">
        <v>9482</v>
      </c>
      <c r="B8197" s="85" t="s">
        <v>14184</v>
      </c>
      <c r="C8197" s="84" t="s">
        <v>3630</v>
      </c>
      <c r="D8197" s="86" t="s">
        <v>14185</v>
      </c>
    </row>
    <row r="8198" spans="1:4">
      <c r="A8198" s="90">
        <v>9483</v>
      </c>
      <c r="B8198" s="85" t="s">
        <v>14186</v>
      </c>
      <c r="C8198" s="84" t="s">
        <v>13441</v>
      </c>
      <c r="D8198" s="84" t="s">
        <v>2291</v>
      </c>
    </row>
    <row r="8199" spans="1:4">
      <c r="A8199" s="90">
        <v>9484</v>
      </c>
      <c r="B8199" s="85" t="s">
        <v>14187</v>
      </c>
      <c r="C8199" s="84" t="s">
        <v>3630</v>
      </c>
      <c r="D8199" s="86" t="s">
        <v>79</v>
      </c>
    </row>
    <row r="8200" spans="1:4">
      <c r="A8200" s="90">
        <v>9485</v>
      </c>
      <c r="B8200" s="85" t="s">
        <v>14188</v>
      </c>
      <c r="C8200" s="84" t="s">
        <v>3630</v>
      </c>
      <c r="D8200" s="84" t="s">
        <v>593</v>
      </c>
    </row>
    <row r="8201" spans="1:4">
      <c r="A8201" s="90">
        <v>9486</v>
      </c>
      <c r="B8201" s="85" t="s">
        <v>14189</v>
      </c>
      <c r="C8201" s="84" t="s">
        <v>3630</v>
      </c>
      <c r="D8201" s="86" t="s">
        <v>3538</v>
      </c>
    </row>
    <row r="8202" spans="1:4">
      <c r="A8202" s="90">
        <v>9487</v>
      </c>
      <c r="B8202" s="85" t="s">
        <v>14190</v>
      </c>
      <c r="C8202" s="84" t="s">
        <v>3630</v>
      </c>
      <c r="D8202" s="86" t="s">
        <v>1283</v>
      </c>
    </row>
    <row r="8203" spans="1:4">
      <c r="A8203" s="90">
        <v>9490</v>
      </c>
      <c r="B8203" s="85" t="s">
        <v>14191</v>
      </c>
      <c r="C8203" s="84" t="s">
        <v>3746</v>
      </c>
      <c r="D8203" s="86" t="s">
        <v>8327</v>
      </c>
    </row>
    <row r="8204" spans="1:4">
      <c r="A8204" s="90">
        <v>9493</v>
      </c>
      <c r="B8204" s="85" t="s">
        <v>14192</v>
      </c>
      <c r="C8204" s="84" t="s">
        <v>3630</v>
      </c>
      <c r="D8204" s="86" t="s">
        <v>460</v>
      </c>
    </row>
    <row r="8205" spans="1:4">
      <c r="A8205" s="90">
        <v>9494</v>
      </c>
      <c r="B8205" s="85" t="s">
        <v>14193</v>
      </c>
      <c r="C8205" s="84" t="s">
        <v>3630</v>
      </c>
      <c r="D8205" s="86" t="s">
        <v>14194</v>
      </c>
    </row>
    <row r="8206" spans="1:4">
      <c r="B8206" s="85" t="s">
        <v>14195</v>
      </c>
    </row>
    <row r="8207" spans="1:4">
      <c r="A8207" s="90">
        <v>9495</v>
      </c>
      <c r="B8207" s="85" t="s">
        <v>14196</v>
      </c>
      <c r="C8207" s="84" t="s">
        <v>3630</v>
      </c>
      <c r="D8207" s="86" t="s">
        <v>14197</v>
      </c>
    </row>
    <row r="8208" spans="1:4">
      <c r="A8208" s="90">
        <v>9496</v>
      </c>
      <c r="B8208" s="85" t="s">
        <v>14198</v>
      </c>
      <c r="C8208" s="84" t="s">
        <v>3612</v>
      </c>
      <c r="D8208" s="86" t="s">
        <v>14199</v>
      </c>
    </row>
    <row r="8209" spans="1:4">
      <c r="A8209" s="90">
        <v>9497</v>
      </c>
      <c r="B8209" s="85" t="s">
        <v>14200</v>
      </c>
      <c r="C8209" s="84" t="s">
        <v>3612</v>
      </c>
      <c r="D8209" s="86" t="s">
        <v>14201</v>
      </c>
    </row>
    <row r="8210" spans="1:4">
      <c r="A8210" s="90">
        <v>9499</v>
      </c>
      <c r="B8210" s="85" t="s">
        <v>14202</v>
      </c>
      <c r="C8210" s="84" t="s">
        <v>3630</v>
      </c>
      <c r="D8210" s="86" t="s">
        <v>14203</v>
      </c>
    </row>
    <row r="8211" spans="1:4">
      <c r="A8211" s="90">
        <v>9500</v>
      </c>
      <c r="B8211" s="85" t="s">
        <v>14204</v>
      </c>
      <c r="C8211" s="84" t="s">
        <v>3630</v>
      </c>
      <c r="D8211" s="86" t="s">
        <v>2580</v>
      </c>
    </row>
    <row r="8212" spans="1:4">
      <c r="A8212" s="90">
        <v>9501</v>
      </c>
      <c r="B8212" s="85" t="s">
        <v>14205</v>
      </c>
      <c r="C8212" s="84" t="s">
        <v>3968</v>
      </c>
      <c r="D8212" s="86" t="s">
        <v>136</v>
      </c>
    </row>
    <row r="8213" spans="1:4">
      <c r="A8213" s="90">
        <v>9502</v>
      </c>
      <c r="B8213" s="85" t="s">
        <v>14206</v>
      </c>
      <c r="C8213" s="84" t="s">
        <v>3968</v>
      </c>
      <c r="D8213" s="86" t="s">
        <v>3173</v>
      </c>
    </row>
    <row r="8214" spans="1:4">
      <c r="A8214" s="90">
        <v>9503</v>
      </c>
      <c r="B8214" s="85" t="s">
        <v>14207</v>
      </c>
      <c r="C8214" s="84" t="s">
        <v>3630</v>
      </c>
      <c r="D8214" s="86" t="s">
        <v>1092</v>
      </c>
    </row>
    <row r="8215" spans="1:4">
      <c r="A8215" s="90">
        <v>9504</v>
      </c>
      <c r="B8215" s="85" t="s">
        <v>14208</v>
      </c>
      <c r="C8215" s="84" t="s">
        <v>3630</v>
      </c>
      <c r="D8215" s="86" t="s">
        <v>14209</v>
      </c>
    </row>
    <row r="8216" spans="1:4">
      <c r="A8216" s="90">
        <v>9505</v>
      </c>
      <c r="B8216" s="85" t="s">
        <v>14210</v>
      </c>
      <c r="C8216" s="84" t="s">
        <v>3630</v>
      </c>
      <c r="D8216" s="86" t="s">
        <v>2197</v>
      </c>
    </row>
    <row r="8217" spans="1:4">
      <c r="A8217" s="90">
        <v>9506</v>
      </c>
      <c r="B8217" s="85" t="s">
        <v>14211</v>
      </c>
      <c r="C8217" s="84" t="s">
        <v>3630</v>
      </c>
      <c r="D8217" s="86" t="s">
        <v>2223</v>
      </c>
    </row>
    <row r="8218" spans="1:4">
      <c r="A8218" s="90">
        <v>9507</v>
      </c>
      <c r="B8218" s="85" t="s">
        <v>14212</v>
      </c>
      <c r="C8218" s="84" t="s">
        <v>3630</v>
      </c>
      <c r="D8218" s="86" t="s">
        <v>1644</v>
      </c>
    </row>
    <row r="8219" spans="1:4">
      <c r="A8219" s="90">
        <v>9508</v>
      </c>
      <c r="B8219" s="85" t="s">
        <v>14213</v>
      </c>
      <c r="C8219" s="84" t="s">
        <v>3630</v>
      </c>
      <c r="D8219" s="86" t="s">
        <v>2051</v>
      </c>
    </row>
    <row r="8220" spans="1:4">
      <c r="A8220" s="90">
        <v>9509</v>
      </c>
      <c r="B8220" s="85" t="s">
        <v>14214</v>
      </c>
      <c r="C8220" s="84" t="s">
        <v>3630</v>
      </c>
      <c r="D8220" s="86" t="s">
        <v>1483</v>
      </c>
    </row>
    <row r="8221" spans="1:4">
      <c r="A8221" s="90">
        <v>9510</v>
      </c>
      <c r="B8221" s="85" t="s">
        <v>14215</v>
      </c>
      <c r="C8221" s="84" t="s">
        <v>3630</v>
      </c>
      <c r="D8221" s="86" t="s">
        <v>3566</v>
      </c>
    </row>
    <row r="8222" spans="1:4">
      <c r="A8222" s="90">
        <v>9511</v>
      </c>
      <c r="B8222" s="85" t="s">
        <v>14216</v>
      </c>
      <c r="C8222" s="84" t="s">
        <v>3630</v>
      </c>
      <c r="D8222" s="86" t="s">
        <v>150</v>
      </c>
    </row>
    <row r="8223" spans="1:4">
      <c r="A8223" s="90">
        <v>9512</v>
      </c>
      <c r="B8223" s="85" t="s">
        <v>14217</v>
      </c>
      <c r="C8223" s="84" t="s">
        <v>3630</v>
      </c>
      <c r="D8223" s="86" t="s">
        <v>1635</v>
      </c>
    </row>
    <row r="8224" spans="1:4">
      <c r="D8224" s="84" t="s">
        <v>3696</v>
      </c>
    </row>
    <row r="8225" spans="1:4">
      <c r="B8225" s="82" t="s">
        <v>14218</v>
      </c>
    </row>
    <row r="8227" spans="1:4">
      <c r="B8227" s="82" t="s">
        <v>3604</v>
      </c>
      <c r="C8227" s="83" t="s">
        <v>3605</v>
      </c>
    </row>
    <row r="8228" spans="1:4">
      <c r="D8228" s="83" t="s">
        <v>3606</v>
      </c>
    </row>
    <row r="8229" spans="1:4">
      <c r="A8229" s="83" t="s">
        <v>3607</v>
      </c>
      <c r="B8229" s="82" t="s">
        <v>3608</v>
      </c>
      <c r="C8229" s="83" t="s">
        <v>3609</v>
      </c>
    </row>
    <row r="8230" spans="1:4">
      <c r="A8230" s="90">
        <v>9513</v>
      </c>
      <c r="B8230" s="85" t="s">
        <v>14219</v>
      </c>
      <c r="C8230" s="84" t="s">
        <v>3630</v>
      </c>
      <c r="D8230" s="86" t="s">
        <v>1411</v>
      </c>
    </row>
    <row r="8231" spans="1:4">
      <c r="A8231" s="90">
        <v>9514</v>
      </c>
      <c r="B8231" s="85" t="s">
        <v>14220</v>
      </c>
      <c r="C8231" s="84" t="s">
        <v>3630</v>
      </c>
      <c r="D8231" s="86" t="s">
        <v>1900</v>
      </c>
    </row>
    <row r="8232" spans="1:4">
      <c r="A8232" s="90">
        <v>9515</v>
      </c>
      <c r="B8232" s="85" t="s">
        <v>14221</v>
      </c>
      <c r="C8232" s="84" t="s">
        <v>3630</v>
      </c>
      <c r="D8232" s="86" t="s">
        <v>14222</v>
      </c>
    </row>
    <row r="8233" spans="1:4">
      <c r="A8233" s="90">
        <v>9516</v>
      </c>
      <c r="B8233" s="85" t="s">
        <v>14223</v>
      </c>
      <c r="C8233" s="84" t="s">
        <v>3630</v>
      </c>
      <c r="D8233" s="86" t="s">
        <v>2975</v>
      </c>
    </row>
    <row r="8234" spans="1:4">
      <c r="A8234" s="90">
        <v>9517</v>
      </c>
      <c r="B8234" s="85" t="s">
        <v>14224</v>
      </c>
      <c r="C8234" s="84" t="s">
        <v>3630</v>
      </c>
      <c r="D8234" s="86" t="s">
        <v>14225</v>
      </c>
    </row>
    <row r="8235" spans="1:4">
      <c r="A8235" s="90">
        <v>9518</v>
      </c>
      <c r="B8235" s="85" t="s">
        <v>14226</v>
      </c>
      <c r="C8235" s="84" t="s">
        <v>3630</v>
      </c>
      <c r="D8235" s="86" t="s">
        <v>14227</v>
      </c>
    </row>
    <row r="8236" spans="1:4">
      <c r="A8236" s="90">
        <v>9519</v>
      </c>
      <c r="B8236" s="85" t="s">
        <v>14228</v>
      </c>
      <c r="C8236" s="84" t="s">
        <v>3630</v>
      </c>
      <c r="D8236" s="86" t="s">
        <v>1346</v>
      </c>
    </row>
    <row r="8237" spans="1:4">
      <c r="A8237" s="90">
        <v>9520</v>
      </c>
      <c r="B8237" s="85" t="s">
        <v>14229</v>
      </c>
      <c r="C8237" s="84" t="s">
        <v>3630</v>
      </c>
      <c r="D8237" s="86" t="s">
        <v>1177</v>
      </c>
    </row>
    <row r="8238" spans="1:4">
      <c r="A8238" s="90">
        <v>9521</v>
      </c>
      <c r="B8238" s="85" t="s">
        <v>14230</v>
      </c>
      <c r="C8238" s="84" t="s">
        <v>3630</v>
      </c>
      <c r="D8238" s="86" t="s">
        <v>2082</v>
      </c>
    </row>
    <row r="8239" spans="1:4">
      <c r="A8239" s="90">
        <v>9522</v>
      </c>
      <c r="B8239" s="85" t="s">
        <v>14231</v>
      </c>
      <c r="C8239" s="84" t="s">
        <v>3630</v>
      </c>
      <c r="D8239" s="86" t="s">
        <v>2278</v>
      </c>
    </row>
    <row r="8240" spans="1:4">
      <c r="A8240" s="90">
        <v>9523</v>
      </c>
      <c r="B8240" s="85" t="s">
        <v>14232</v>
      </c>
      <c r="C8240" s="84" t="s">
        <v>3630</v>
      </c>
      <c r="D8240" s="86" t="s">
        <v>14233</v>
      </c>
    </row>
    <row r="8241" spans="1:4">
      <c r="A8241" s="90">
        <v>9524</v>
      </c>
      <c r="B8241" s="85" t="s">
        <v>14234</v>
      </c>
      <c r="C8241" s="84" t="s">
        <v>3630</v>
      </c>
      <c r="D8241" s="86" t="s">
        <v>14235</v>
      </c>
    </row>
    <row r="8242" spans="1:4">
      <c r="A8242" s="90">
        <v>9525</v>
      </c>
      <c r="B8242" s="85" t="s">
        <v>14236</v>
      </c>
      <c r="C8242" s="84" t="s">
        <v>3630</v>
      </c>
      <c r="D8242" s="86" t="s">
        <v>2387</v>
      </c>
    </row>
    <row r="8243" spans="1:4">
      <c r="A8243" s="90">
        <v>9526</v>
      </c>
      <c r="B8243" s="85" t="s">
        <v>14237</v>
      </c>
      <c r="C8243" s="84" t="s">
        <v>3968</v>
      </c>
      <c r="D8243" s="86" t="s">
        <v>592</v>
      </c>
    </row>
    <row r="8244" spans="1:4">
      <c r="A8244" s="90">
        <v>9527</v>
      </c>
      <c r="B8244" s="85" t="s">
        <v>14238</v>
      </c>
      <c r="C8244" s="84" t="s">
        <v>3968</v>
      </c>
      <c r="D8244" s="86" t="s">
        <v>6385</v>
      </c>
    </row>
    <row r="8245" spans="1:4">
      <c r="A8245" s="90">
        <v>9528</v>
      </c>
      <c r="B8245" s="85" t="s">
        <v>14239</v>
      </c>
      <c r="C8245" s="84" t="s">
        <v>7409</v>
      </c>
      <c r="D8245" s="86" t="s">
        <v>14240</v>
      </c>
    </row>
    <row r="8246" spans="1:4">
      <c r="A8246" s="90">
        <v>9529</v>
      </c>
      <c r="B8246" s="85" t="s">
        <v>14241</v>
      </c>
      <c r="C8246" s="84" t="s">
        <v>3630</v>
      </c>
      <c r="D8246" s="86" t="s">
        <v>14242</v>
      </c>
    </row>
    <row r="8247" spans="1:4">
      <c r="B8247" s="85" t="s">
        <v>14243</v>
      </c>
    </row>
    <row r="8248" spans="1:4">
      <c r="A8248" s="90">
        <v>9530</v>
      </c>
      <c r="B8248" s="85" t="s">
        <v>14244</v>
      </c>
      <c r="C8248" s="84" t="s">
        <v>3968</v>
      </c>
      <c r="D8248" s="86" t="s">
        <v>698</v>
      </c>
    </row>
    <row r="8249" spans="1:4">
      <c r="A8249" s="90">
        <v>9531</v>
      </c>
      <c r="B8249" s="85" t="s">
        <v>14245</v>
      </c>
      <c r="C8249" s="84" t="s">
        <v>3630</v>
      </c>
      <c r="D8249" s="88" t="s">
        <v>14246</v>
      </c>
    </row>
    <row r="8250" spans="1:4">
      <c r="A8250" s="90">
        <v>9536</v>
      </c>
      <c r="B8250" s="85" t="s">
        <v>14247</v>
      </c>
      <c r="C8250" s="84" t="s">
        <v>3630</v>
      </c>
      <c r="D8250" s="86" t="s">
        <v>79</v>
      </c>
    </row>
    <row r="8251" spans="1:4">
      <c r="A8251" s="90">
        <v>9537</v>
      </c>
      <c r="B8251" s="85" t="s">
        <v>14248</v>
      </c>
      <c r="C8251" s="84" t="s">
        <v>3630</v>
      </c>
      <c r="D8251" s="86" t="s">
        <v>79</v>
      </c>
    </row>
    <row r="8252" spans="1:4">
      <c r="A8252" s="90">
        <v>9538</v>
      </c>
      <c r="B8252" s="85" t="s">
        <v>14249</v>
      </c>
      <c r="C8252" s="84" t="s">
        <v>3630</v>
      </c>
      <c r="D8252" s="86" t="s">
        <v>14250</v>
      </c>
    </row>
    <row r="8253" spans="1:4">
      <c r="A8253" s="90">
        <v>9539</v>
      </c>
      <c r="B8253" s="85" t="s">
        <v>14251</v>
      </c>
      <c r="C8253" s="84" t="s">
        <v>3630</v>
      </c>
      <c r="D8253" s="86" t="s">
        <v>14250</v>
      </c>
    </row>
    <row r="8254" spans="1:4">
      <c r="A8254" s="90">
        <v>9540</v>
      </c>
      <c r="B8254" s="85" t="s">
        <v>14252</v>
      </c>
      <c r="C8254" s="84" t="s">
        <v>3630</v>
      </c>
      <c r="D8254" s="86" t="s">
        <v>14250</v>
      </c>
    </row>
    <row r="8255" spans="1:4">
      <c r="A8255" s="90">
        <v>9541</v>
      </c>
      <c r="B8255" s="85" t="s">
        <v>14253</v>
      </c>
      <c r="C8255" s="84" t="s">
        <v>3630</v>
      </c>
      <c r="D8255" s="86" t="s">
        <v>14250</v>
      </c>
    </row>
    <row r="8256" spans="1:4">
      <c r="A8256" s="90">
        <v>9542</v>
      </c>
      <c r="B8256" s="85" t="s">
        <v>14254</v>
      </c>
      <c r="C8256" s="84" t="s">
        <v>3630</v>
      </c>
      <c r="D8256" s="86" t="s">
        <v>14250</v>
      </c>
    </row>
    <row r="8257" spans="1:4">
      <c r="A8257" s="90">
        <v>9543</v>
      </c>
      <c r="B8257" s="85" t="s">
        <v>14255</v>
      </c>
      <c r="C8257" s="84" t="s">
        <v>3630</v>
      </c>
      <c r="D8257" s="86" t="s">
        <v>2901</v>
      </c>
    </row>
    <row r="8258" spans="1:4">
      <c r="A8258" s="90">
        <v>9544</v>
      </c>
      <c r="B8258" s="85" t="s">
        <v>14256</v>
      </c>
      <c r="C8258" s="84" t="s">
        <v>3630</v>
      </c>
      <c r="D8258" s="86" t="s">
        <v>2901</v>
      </c>
    </row>
    <row r="8259" spans="1:4">
      <c r="A8259" s="90">
        <v>9545</v>
      </c>
      <c r="B8259" s="85" t="s">
        <v>14257</v>
      </c>
      <c r="C8259" s="84" t="s">
        <v>3630</v>
      </c>
      <c r="D8259" s="86" t="s">
        <v>1764</v>
      </c>
    </row>
    <row r="8260" spans="1:4">
      <c r="A8260" s="90">
        <v>9546</v>
      </c>
      <c r="B8260" s="85" t="s">
        <v>14258</v>
      </c>
      <c r="C8260" s="84" t="s">
        <v>3630</v>
      </c>
      <c r="D8260" s="86" t="s">
        <v>10256</v>
      </c>
    </row>
    <row r="8261" spans="1:4">
      <c r="A8261" s="90">
        <v>9547</v>
      </c>
      <c r="B8261" s="85" t="s">
        <v>14259</v>
      </c>
      <c r="C8261" s="84" t="s">
        <v>3630</v>
      </c>
      <c r="D8261" s="86" t="s">
        <v>112</v>
      </c>
    </row>
    <row r="8262" spans="1:4">
      <c r="A8262" s="90">
        <v>9548</v>
      </c>
      <c r="B8262" s="85" t="s">
        <v>14260</v>
      </c>
      <c r="C8262" s="84" t="s">
        <v>3630</v>
      </c>
      <c r="D8262" s="86" t="s">
        <v>112</v>
      </c>
    </row>
    <row r="8263" spans="1:4">
      <c r="D8263" s="84" t="s">
        <v>3696</v>
      </c>
    </row>
    <row r="8264" spans="1:4">
      <c r="B8264" s="82" t="s">
        <v>14261</v>
      </c>
    </row>
    <row r="8266" spans="1:4">
      <c r="B8266" s="82" t="s">
        <v>3604</v>
      </c>
      <c r="C8266" s="83" t="s">
        <v>3605</v>
      </c>
    </row>
    <row r="8267" spans="1:4">
      <c r="D8267" s="83" t="s">
        <v>3606</v>
      </c>
    </row>
    <row r="8268" spans="1:4">
      <c r="A8268" s="83" t="s">
        <v>3607</v>
      </c>
      <c r="B8268" s="82" t="s">
        <v>3608</v>
      </c>
      <c r="C8268" s="83" t="s">
        <v>3609</v>
      </c>
    </row>
    <row r="8269" spans="1:4">
      <c r="A8269" s="90">
        <v>9549</v>
      </c>
      <c r="B8269" s="85" t="s">
        <v>14262</v>
      </c>
      <c r="C8269" s="84" t="s">
        <v>3630</v>
      </c>
      <c r="D8269" s="86" t="s">
        <v>14263</v>
      </c>
    </row>
    <row r="8270" spans="1:4">
      <c r="A8270" s="90">
        <v>9550</v>
      </c>
      <c r="B8270" s="85" t="s">
        <v>14264</v>
      </c>
      <c r="C8270" s="84" t="s">
        <v>3630</v>
      </c>
      <c r="D8270" s="84" t="s">
        <v>395</v>
      </c>
    </row>
    <row r="8271" spans="1:4">
      <c r="A8271" s="90">
        <v>9551</v>
      </c>
      <c r="B8271" s="85" t="s">
        <v>14265</v>
      </c>
      <c r="C8271" s="84" t="s">
        <v>3630</v>
      </c>
      <c r="D8271" s="86" t="s">
        <v>817</v>
      </c>
    </row>
    <row r="8272" spans="1:4">
      <c r="A8272" s="90">
        <v>9552</v>
      </c>
      <c r="B8272" s="85" t="s">
        <v>14266</v>
      </c>
      <c r="C8272" s="84" t="s">
        <v>3630</v>
      </c>
      <c r="D8272" s="86" t="s">
        <v>107</v>
      </c>
    </row>
    <row r="8273" spans="1:4">
      <c r="A8273" s="90">
        <v>9553</v>
      </c>
      <c r="B8273" s="85" t="s">
        <v>14267</v>
      </c>
      <c r="C8273" s="84" t="s">
        <v>3630</v>
      </c>
      <c r="D8273" s="86" t="s">
        <v>14268</v>
      </c>
    </row>
    <row r="8274" spans="1:4">
      <c r="A8274" s="90">
        <v>9554</v>
      </c>
      <c r="B8274" s="85" t="s">
        <v>14269</v>
      </c>
      <c r="C8274" s="84" t="s">
        <v>3630</v>
      </c>
      <c r="D8274" s="86" t="s">
        <v>14270</v>
      </c>
    </row>
    <row r="8275" spans="1:4">
      <c r="A8275" s="90">
        <v>9555</v>
      </c>
      <c r="B8275" s="85" t="s">
        <v>14271</v>
      </c>
      <c r="C8275" s="84" t="s">
        <v>3630</v>
      </c>
      <c r="D8275" s="88" t="s">
        <v>14272</v>
      </c>
    </row>
    <row r="8276" spans="1:4">
      <c r="B8276" s="85" t="s">
        <v>4515</v>
      </c>
    </row>
    <row r="8277" spans="1:4">
      <c r="A8277" s="90">
        <v>9556</v>
      </c>
      <c r="B8277" s="85" t="s">
        <v>14273</v>
      </c>
      <c r="C8277" s="84" t="s">
        <v>3630</v>
      </c>
      <c r="D8277" s="87" t="s">
        <v>14274</v>
      </c>
    </row>
    <row r="8278" spans="1:4">
      <c r="A8278" s="90">
        <v>9557</v>
      </c>
      <c r="B8278" s="85" t="s">
        <v>14275</v>
      </c>
      <c r="C8278" s="84" t="s">
        <v>3746</v>
      </c>
      <c r="D8278" s="86" t="s">
        <v>227</v>
      </c>
    </row>
    <row r="8279" spans="1:4">
      <c r="A8279" s="90">
        <v>9558</v>
      </c>
      <c r="B8279" s="85" t="s">
        <v>14276</v>
      </c>
      <c r="C8279" s="84" t="s">
        <v>3740</v>
      </c>
      <c r="D8279" s="86" t="s">
        <v>14277</v>
      </c>
    </row>
    <row r="8280" spans="1:4">
      <c r="A8280" s="90">
        <v>9559</v>
      </c>
      <c r="B8280" s="85" t="s">
        <v>14278</v>
      </c>
      <c r="C8280" s="84" t="s">
        <v>3746</v>
      </c>
      <c r="D8280" s="84" t="s">
        <v>422</v>
      </c>
    </row>
    <row r="8281" spans="1:4">
      <c r="A8281" s="90">
        <v>9560</v>
      </c>
      <c r="B8281" s="85" t="s">
        <v>14279</v>
      </c>
      <c r="C8281" s="84" t="s">
        <v>3746</v>
      </c>
      <c r="D8281" s="86" t="s">
        <v>2486</v>
      </c>
    </row>
    <row r="8282" spans="1:4">
      <c r="A8282" s="90">
        <v>9561</v>
      </c>
      <c r="B8282" s="85" t="s">
        <v>14280</v>
      </c>
      <c r="C8282" s="84" t="s">
        <v>3676</v>
      </c>
      <c r="D8282" s="86" t="s">
        <v>14281</v>
      </c>
    </row>
    <row r="8283" spans="1:4">
      <c r="A8283" s="90">
        <v>9562</v>
      </c>
      <c r="B8283" s="85" t="s">
        <v>14282</v>
      </c>
      <c r="C8283" s="84" t="s">
        <v>3615</v>
      </c>
      <c r="D8283" s="88" t="s">
        <v>14283</v>
      </c>
    </row>
    <row r="8284" spans="1:4">
      <c r="A8284" s="90">
        <v>9565</v>
      </c>
      <c r="B8284" s="85" t="s">
        <v>3678</v>
      </c>
      <c r="C8284" s="84" t="s">
        <v>3615</v>
      </c>
      <c r="D8284" s="87" t="s">
        <v>14284</v>
      </c>
    </row>
    <row r="8285" spans="1:4">
      <c r="A8285" s="90">
        <v>9566</v>
      </c>
      <c r="B8285" s="85" t="s">
        <v>14285</v>
      </c>
      <c r="C8285" s="84" t="s">
        <v>3615</v>
      </c>
      <c r="D8285" s="88" t="s">
        <v>14286</v>
      </c>
    </row>
    <row r="8286" spans="1:4">
      <c r="A8286" s="90">
        <v>9569</v>
      </c>
      <c r="B8286" s="85" t="s">
        <v>14287</v>
      </c>
      <c r="C8286" s="84" t="s">
        <v>3630</v>
      </c>
      <c r="D8286" s="86" t="s">
        <v>1089</v>
      </c>
    </row>
    <row r="8287" spans="1:4">
      <c r="A8287" s="90">
        <v>9570</v>
      </c>
      <c r="B8287" s="85" t="s">
        <v>14288</v>
      </c>
      <c r="C8287" s="84" t="s">
        <v>3630</v>
      </c>
      <c r="D8287" s="87" t="s">
        <v>14289</v>
      </c>
    </row>
    <row r="8288" spans="1:4">
      <c r="A8288" s="90">
        <v>9571</v>
      </c>
      <c r="B8288" s="85" t="s">
        <v>14290</v>
      </c>
      <c r="C8288" s="84" t="s">
        <v>3630</v>
      </c>
      <c r="D8288" s="87" t="s">
        <v>14291</v>
      </c>
    </row>
    <row r="8289" spans="1:4">
      <c r="A8289" s="90">
        <v>9572</v>
      </c>
      <c r="B8289" s="85" t="s">
        <v>14292</v>
      </c>
      <c r="C8289" s="84" t="s">
        <v>3676</v>
      </c>
      <c r="D8289" s="86" t="s">
        <v>1489</v>
      </c>
    </row>
    <row r="8290" spans="1:4">
      <c r="A8290" s="90">
        <v>9574</v>
      </c>
      <c r="B8290" s="85" t="s">
        <v>14293</v>
      </c>
      <c r="C8290" s="84" t="s">
        <v>3630</v>
      </c>
      <c r="D8290" s="88" t="s">
        <v>14294</v>
      </c>
    </row>
    <row r="8291" spans="1:4">
      <c r="B8291" s="85" t="s">
        <v>14295</v>
      </c>
    </row>
    <row r="8292" spans="1:4">
      <c r="A8292" s="90">
        <v>9575</v>
      </c>
      <c r="B8292" s="85" t="s">
        <v>14296</v>
      </c>
      <c r="C8292" s="84" t="s">
        <v>3630</v>
      </c>
      <c r="D8292" s="86" t="s">
        <v>14297</v>
      </c>
    </row>
    <row r="8293" spans="1:4">
      <c r="A8293" s="90">
        <v>9576</v>
      </c>
      <c r="B8293" s="85" t="s">
        <v>14298</v>
      </c>
      <c r="C8293" s="84" t="s">
        <v>3968</v>
      </c>
      <c r="D8293" s="86" t="s">
        <v>1592</v>
      </c>
    </row>
    <row r="8294" spans="1:4">
      <c r="A8294" s="90">
        <v>9577</v>
      </c>
      <c r="B8294" s="85" t="s">
        <v>14299</v>
      </c>
      <c r="C8294" s="84" t="s">
        <v>3630</v>
      </c>
      <c r="D8294" s="86" t="s">
        <v>401</v>
      </c>
    </row>
    <row r="8295" spans="1:4">
      <c r="A8295" s="90">
        <v>9580</v>
      </c>
      <c r="B8295" s="85" t="s">
        <v>14300</v>
      </c>
      <c r="C8295" s="84" t="s">
        <v>3630</v>
      </c>
      <c r="D8295" s="86" t="s">
        <v>11994</v>
      </c>
    </row>
    <row r="8296" spans="1:4">
      <c r="A8296" s="90">
        <v>9584</v>
      </c>
      <c r="B8296" s="85" t="s">
        <v>14301</v>
      </c>
      <c r="C8296" s="84" t="s">
        <v>3630</v>
      </c>
      <c r="D8296" s="86" t="s">
        <v>951</v>
      </c>
    </row>
    <row r="8297" spans="1:4">
      <c r="A8297" s="90">
        <v>9585</v>
      </c>
      <c r="B8297" s="85" t="s">
        <v>14302</v>
      </c>
      <c r="C8297" s="84" t="s">
        <v>3630</v>
      </c>
      <c r="D8297" s="86" t="s">
        <v>1448</v>
      </c>
    </row>
    <row r="8298" spans="1:4">
      <c r="A8298" s="90">
        <v>9586</v>
      </c>
      <c r="B8298" s="85" t="s">
        <v>14303</v>
      </c>
      <c r="C8298" s="84" t="s">
        <v>3630</v>
      </c>
      <c r="D8298" s="86" t="s">
        <v>774</v>
      </c>
    </row>
    <row r="8299" spans="1:4">
      <c r="A8299" s="90">
        <v>9587</v>
      </c>
      <c r="B8299" s="85" t="s">
        <v>14304</v>
      </c>
      <c r="C8299" s="84" t="s">
        <v>3968</v>
      </c>
      <c r="D8299" s="86" t="s">
        <v>74</v>
      </c>
    </row>
    <row r="8300" spans="1:4">
      <c r="A8300" s="90">
        <v>9588</v>
      </c>
      <c r="B8300" s="85" t="s">
        <v>14305</v>
      </c>
      <c r="C8300" s="84" t="s">
        <v>3968</v>
      </c>
      <c r="D8300" s="86" t="s">
        <v>2496</v>
      </c>
    </row>
    <row r="8301" spans="1:4">
      <c r="A8301" s="90">
        <v>9589</v>
      </c>
      <c r="B8301" s="85" t="s">
        <v>14306</v>
      </c>
      <c r="C8301" s="84" t="s">
        <v>3630</v>
      </c>
      <c r="D8301" s="86" t="s">
        <v>14307</v>
      </c>
    </row>
    <row r="8302" spans="1:4">
      <c r="A8302" s="90">
        <v>9590</v>
      </c>
      <c r="B8302" s="85" t="s">
        <v>14308</v>
      </c>
      <c r="C8302" s="84" t="s">
        <v>3630</v>
      </c>
      <c r="D8302" s="86" t="s">
        <v>2998</v>
      </c>
    </row>
    <row r="8303" spans="1:4">
      <c r="D8303" s="84" t="s">
        <v>3696</v>
      </c>
    </row>
    <row r="8304" spans="1:4">
      <c r="B8304" s="82" t="s">
        <v>14309</v>
      </c>
    </row>
    <row r="8306" spans="1:4">
      <c r="B8306" s="82" t="s">
        <v>3604</v>
      </c>
      <c r="C8306" s="83" t="s">
        <v>3605</v>
      </c>
    </row>
    <row r="8307" spans="1:4">
      <c r="D8307" s="83" t="s">
        <v>3606</v>
      </c>
    </row>
    <row r="8308" spans="1:4">
      <c r="A8308" s="83" t="s">
        <v>3607</v>
      </c>
      <c r="B8308" s="82" t="s">
        <v>3608</v>
      </c>
      <c r="C8308" s="83" t="s">
        <v>3609</v>
      </c>
    </row>
    <row r="8309" spans="1:4">
      <c r="A8309" s="90">
        <v>9591</v>
      </c>
      <c r="B8309" s="85" t="s">
        <v>14310</v>
      </c>
      <c r="C8309" s="84" t="s">
        <v>3630</v>
      </c>
      <c r="D8309" s="86" t="s">
        <v>1166</v>
      </c>
    </row>
    <row r="8310" spans="1:4">
      <c r="A8310" s="90">
        <v>9592</v>
      </c>
      <c r="B8310" s="85" t="s">
        <v>14311</v>
      </c>
      <c r="C8310" s="84" t="s">
        <v>3630</v>
      </c>
      <c r="D8310" s="88" t="s">
        <v>14312</v>
      </c>
    </row>
    <row r="8311" spans="1:4">
      <c r="B8311" s="85" t="s">
        <v>14313</v>
      </c>
    </row>
    <row r="8312" spans="1:4">
      <c r="B8312" s="85" t="s">
        <v>14314</v>
      </c>
    </row>
    <row r="8313" spans="1:4">
      <c r="A8313" s="90">
        <v>9594</v>
      </c>
      <c r="B8313" s="85" t="s">
        <v>14315</v>
      </c>
      <c r="C8313" s="84" t="s">
        <v>3968</v>
      </c>
      <c r="D8313" s="86" t="s">
        <v>2084</v>
      </c>
    </row>
    <row r="8314" spans="1:4">
      <c r="A8314" s="90">
        <v>9595</v>
      </c>
      <c r="B8314" s="85" t="s">
        <v>14316</v>
      </c>
      <c r="C8314" s="84" t="s">
        <v>3968</v>
      </c>
      <c r="D8314" s="86" t="s">
        <v>14317</v>
      </c>
    </row>
    <row r="8315" spans="1:4">
      <c r="A8315" s="90">
        <v>9596</v>
      </c>
      <c r="B8315" s="85" t="s">
        <v>14318</v>
      </c>
      <c r="C8315" s="84" t="s">
        <v>3630</v>
      </c>
      <c r="D8315" s="86" t="s">
        <v>3373</v>
      </c>
    </row>
    <row r="8316" spans="1:4">
      <c r="A8316" s="90">
        <v>9597</v>
      </c>
      <c r="B8316" s="85" t="s">
        <v>14319</v>
      </c>
      <c r="C8316" s="84" t="s">
        <v>3746</v>
      </c>
      <c r="D8316" s="86" t="s">
        <v>8327</v>
      </c>
    </row>
    <row r="8317" spans="1:4">
      <c r="A8317" s="90">
        <v>9598</v>
      </c>
      <c r="B8317" s="85" t="s">
        <v>14320</v>
      </c>
      <c r="C8317" s="84" t="s">
        <v>3746</v>
      </c>
      <c r="D8317" s="86" t="s">
        <v>8327</v>
      </c>
    </row>
    <row r="8318" spans="1:4">
      <c r="A8318" s="90">
        <v>9599</v>
      </c>
      <c r="B8318" s="85" t="s">
        <v>14321</v>
      </c>
      <c r="C8318" s="84" t="s">
        <v>3746</v>
      </c>
      <c r="D8318" s="86" t="s">
        <v>8327</v>
      </c>
    </row>
    <row r="8319" spans="1:4">
      <c r="A8319" s="90">
        <v>9600</v>
      </c>
      <c r="B8319" s="85" t="s">
        <v>14322</v>
      </c>
      <c r="C8319" s="84" t="s">
        <v>3630</v>
      </c>
      <c r="D8319" s="86" t="s">
        <v>277</v>
      </c>
    </row>
    <row r="8320" spans="1:4">
      <c r="A8320" s="90">
        <v>9601</v>
      </c>
      <c r="B8320" s="85" t="s">
        <v>14323</v>
      </c>
      <c r="C8320" s="84" t="s">
        <v>3630</v>
      </c>
      <c r="D8320" s="86" t="s">
        <v>7635</v>
      </c>
    </row>
    <row r="8321" spans="1:4">
      <c r="A8321" s="90">
        <v>9602</v>
      </c>
      <c r="B8321" s="85" t="s">
        <v>14324</v>
      </c>
      <c r="C8321" s="84" t="s">
        <v>3630</v>
      </c>
      <c r="D8321" s="86" t="s">
        <v>3590</v>
      </c>
    </row>
    <row r="8322" spans="1:4">
      <c r="A8322" s="90">
        <v>9603</v>
      </c>
      <c r="B8322" s="85" t="s">
        <v>14325</v>
      </c>
      <c r="C8322" s="84" t="s">
        <v>3630</v>
      </c>
      <c r="D8322" s="86" t="s">
        <v>2795</v>
      </c>
    </row>
    <row r="8323" spans="1:4">
      <c r="A8323" s="90">
        <v>9604</v>
      </c>
      <c r="B8323" s="85" t="s">
        <v>14326</v>
      </c>
      <c r="C8323" s="84" t="s">
        <v>3630</v>
      </c>
      <c r="D8323" s="86" t="s">
        <v>2795</v>
      </c>
    </row>
    <row r="8324" spans="1:4">
      <c r="A8324" s="90">
        <v>9605</v>
      </c>
      <c r="B8324" s="85" t="s">
        <v>14327</v>
      </c>
      <c r="C8324" s="84" t="s">
        <v>3630</v>
      </c>
      <c r="D8324" s="86" t="s">
        <v>14328</v>
      </c>
    </row>
    <row r="8325" spans="1:4">
      <c r="A8325" s="90">
        <v>9607</v>
      </c>
      <c r="B8325" s="85" t="s">
        <v>14329</v>
      </c>
      <c r="C8325" s="84" t="s">
        <v>3630</v>
      </c>
      <c r="D8325" s="86" t="s">
        <v>2485</v>
      </c>
    </row>
    <row r="8326" spans="1:4">
      <c r="A8326" s="90">
        <v>9608</v>
      </c>
      <c r="B8326" s="85" t="s">
        <v>14330</v>
      </c>
      <c r="C8326" s="84" t="s">
        <v>3630</v>
      </c>
      <c r="D8326" s="86" t="s">
        <v>9480</v>
      </c>
    </row>
    <row r="8327" spans="1:4">
      <c r="A8327" s="90">
        <v>9610</v>
      </c>
      <c r="B8327" s="85" t="s">
        <v>14331</v>
      </c>
      <c r="C8327" s="84" t="s">
        <v>3968</v>
      </c>
      <c r="D8327" s="86" t="s">
        <v>14332</v>
      </c>
    </row>
    <row r="8328" spans="1:4">
      <c r="B8328" s="85" t="s">
        <v>14333</v>
      </c>
    </row>
    <row r="8329" spans="1:4">
      <c r="A8329" s="90">
        <v>9611</v>
      </c>
      <c r="B8329" s="85" t="s">
        <v>14334</v>
      </c>
      <c r="C8329" s="84" t="s">
        <v>3630</v>
      </c>
      <c r="D8329" s="86" t="s">
        <v>14335</v>
      </c>
    </row>
    <row r="8330" spans="1:4">
      <c r="A8330" s="90">
        <v>9612</v>
      </c>
      <c r="B8330" s="85" t="s">
        <v>14336</v>
      </c>
      <c r="C8330" s="84" t="s">
        <v>3676</v>
      </c>
      <c r="D8330" s="86" t="s">
        <v>14337</v>
      </c>
    </row>
    <row r="8331" spans="1:4">
      <c r="A8331" s="90">
        <v>9613</v>
      </c>
      <c r="B8331" s="85" t="s">
        <v>14331</v>
      </c>
      <c r="C8331" s="84" t="s">
        <v>3968</v>
      </c>
      <c r="D8331" s="86" t="s">
        <v>14332</v>
      </c>
    </row>
    <row r="8332" spans="1:4">
      <c r="B8332" s="85" t="s">
        <v>14333</v>
      </c>
    </row>
    <row r="8333" spans="1:4">
      <c r="A8333" s="90">
        <v>9614</v>
      </c>
      <c r="B8333" s="85" t="s">
        <v>14338</v>
      </c>
      <c r="C8333" s="84" t="s">
        <v>3630</v>
      </c>
      <c r="D8333" s="86" t="s">
        <v>14339</v>
      </c>
    </row>
    <row r="8334" spans="1:4">
      <c r="B8334" s="85" t="s">
        <v>14340</v>
      </c>
    </row>
    <row r="8335" spans="1:4">
      <c r="A8335" s="90">
        <v>9615</v>
      </c>
      <c r="B8335" s="85" t="s">
        <v>14341</v>
      </c>
      <c r="C8335" s="84" t="s">
        <v>3630</v>
      </c>
      <c r="D8335" s="86" t="s">
        <v>14342</v>
      </c>
    </row>
    <row r="8336" spans="1:4">
      <c r="B8336" s="85" t="s">
        <v>14340</v>
      </c>
    </row>
    <row r="8337" spans="1:4">
      <c r="A8337" s="90">
        <v>9616</v>
      </c>
      <c r="B8337" s="85" t="s">
        <v>14343</v>
      </c>
      <c r="C8337" s="84" t="s">
        <v>3630</v>
      </c>
      <c r="D8337" s="86" t="s">
        <v>14339</v>
      </c>
    </row>
    <row r="8338" spans="1:4">
      <c r="B8338" s="85" t="s">
        <v>14340</v>
      </c>
    </row>
    <row r="8339" spans="1:4">
      <c r="A8339" s="90">
        <v>9617</v>
      </c>
      <c r="B8339" s="85" t="s">
        <v>14344</v>
      </c>
      <c r="C8339" s="84" t="s">
        <v>3630</v>
      </c>
      <c r="D8339" s="86" t="s">
        <v>14339</v>
      </c>
    </row>
    <row r="8340" spans="1:4">
      <c r="B8340" s="85" t="s">
        <v>14345</v>
      </c>
    </row>
    <row r="8341" spans="1:4">
      <c r="A8341" s="90">
        <v>9618</v>
      </c>
      <c r="B8341" s="85" t="s">
        <v>14346</v>
      </c>
      <c r="C8341" s="84" t="s">
        <v>3630</v>
      </c>
      <c r="D8341" s="86" t="s">
        <v>14347</v>
      </c>
    </row>
    <row r="8342" spans="1:4">
      <c r="B8342" s="85" t="s">
        <v>14345</v>
      </c>
    </row>
    <row r="8343" spans="1:4">
      <c r="A8343" s="90">
        <v>9619</v>
      </c>
      <c r="B8343" s="85" t="s">
        <v>14348</v>
      </c>
      <c r="C8343" s="84" t="s">
        <v>3630</v>
      </c>
      <c r="D8343" s="86" t="s">
        <v>14349</v>
      </c>
    </row>
    <row r="8344" spans="1:4">
      <c r="B8344" s="85" t="s">
        <v>14350</v>
      </c>
    </row>
    <row r="8345" spans="1:4">
      <c r="A8345" s="90">
        <v>9620</v>
      </c>
      <c r="B8345" s="85" t="s">
        <v>14351</v>
      </c>
      <c r="C8345" s="84" t="s">
        <v>3630</v>
      </c>
      <c r="D8345" s="86" t="s">
        <v>2625</v>
      </c>
    </row>
    <row r="8346" spans="1:4">
      <c r="B8346" s="85" t="s">
        <v>14350</v>
      </c>
    </row>
    <row r="8347" spans="1:4">
      <c r="A8347" s="90">
        <v>9621</v>
      </c>
      <c r="B8347" s="85" t="s">
        <v>14352</v>
      </c>
      <c r="C8347" s="84" t="s">
        <v>3630</v>
      </c>
      <c r="D8347" s="86" t="s">
        <v>14353</v>
      </c>
    </row>
    <row r="8348" spans="1:4">
      <c r="B8348" s="85" t="s">
        <v>14350</v>
      </c>
    </row>
    <row r="8349" spans="1:4">
      <c r="A8349" s="90">
        <v>9622</v>
      </c>
      <c r="C8349" s="84" t="s">
        <v>3630</v>
      </c>
      <c r="D8349" s="86" t="s">
        <v>14354</v>
      </c>
    </row>
    <row r="8350" spans="1:4">
      <c r="D8350" s="84" t="s">
        <v>3696</v>
      </c>
    </row>
    <row r="8351" spans="1:4">
      <c r="B8351" s="82" t="s">
        <v>14355</v>
      </c>
    </row>
    <row r="8353" spans="1:4">
      <c r="B8353" s="82" t="s">
        <v>3604</v>
      </c>
      <c r="C8353" s="83" t="s">
        <v>3605</v>
      </c>
    </row>
    <row r="8354" spans="1:4">
      <c r="D8354" s="83" t="s">
        <v>3606</v>
      </c>
    </row>
    <row r="8355" spans="1:4">
      <c r="A8355" s="83" t="s">
        <v>3607</v>
      </c>
      <c r="B8355" s="82" t="s">
        <v>3608</v>
      </c>
      <c r="C8355" s="83" t="s">
        <v>3609</v>
      </c>
    </row>
    <row r="8356" spans="1:4">
      <c r="B8356" s="85" t="s">
        <v>14356</v>
      </c>
    </row>
    <row r="8357" spans="1:4">
      <c r="B8357" s="85" t="s">
        <v>14350</v>
      </c>
    </row>
    <row r="8358" spans="1:4">
      <c r="A8358" s="90">
        <v>9623</v>
      </c>
      <c r="B8358" s="85" t="s">
        <v>14357</v>
      </c>
      <c r="C8358" s="84" t="s">
        <v>3630</v>
      </c>
      <c r="D8358" s="88" t="s">
        <v>14358</v>
      </c>
    </row>
    <row r="8359" spans="1:4">
      <c r="B8359" s="85" t="s">
        <v>14359</v>
      </c>
    </row>
    <row r="8360" spans="1:4">
      <c r="A8360" s="90">
        <v>9624</v>
      </c>
      <c r="B8360" s="85" t="s">
        <v>14360</v>
      </c>
      <c r="C8360" s="84" t="s">
        <v>3630</v>
      </c>
      <c r="D8360" s="88" t="s">
        <v>14361</v>
      </c>
    </row>
    <row r="8361" spans="1:4">
      <c r="B8361" s="85" t="s">
        <v>14362</v>
      </c>
    </row>
    <row r="8362" spans="1:4">
      <c r="A8362" s="90">
        <v>9625</v>
      </c>
      <c r="B8362" s="85" t="s">
        <v>14363</v>
      </c>
      <c r="C8362" s="84" t="s">
        <v>3630</v>
      </c>
      <c r="D8362" s="88" t="s">
        <v>14364</v>
      </c>
    </row>
    <row r="8363" spans="1:4">
      <c r="B8363" s="85" t="s">
        <v>14362</v>
      </c>
    </row>
    <row r="8364" spans="1:4">
      <c r="A8364" s="90">
        <v>9626</v>
      </c>
      <c r="B8364" s="85" t="s">
        <v>14365</v>
      </c>
      <c r="C8364" s="84" t="s">
        <v>3630</v>
      </c>
      <c r="D8364" s="88" t="s">
        <v>14366</v>
      </c>
    </row>
    <row r="8365" spans="1:4">
      <c r="B8365" s="85" t="s">
        <v>14367</v>
      </c>
    </row>
    <row r="8366" spans="1:4">
      <c r="A8366" s="90">
        <v>9627</v>
      </c>
      <c r="B8366" s="85" t="s">
        <v>14368</v>
      </c>
      <c r="C8366" s="84" t="s">
        <v>3612</v>
      </c>
      <c r="D8366" s="86" t="s">
        <v>14369</v>
      </c>
    </row>
    <row r="8367" spans="1:4">
      <c r="A8367" s="90">
        <v>9628</v>
      </c>
      <c r="B8367" s="85" t="s">
        <v>14370</v>
      </c>
      <c r="C8367" s="84" t="s">
        <v>3968</v>
      </c>
      <c r="D8367" s="86" t="s">
        <v>290</v>
      </c>
    </row>
    <row r="8368" spans="1:4">
      <c r="A8368" s="90">
        <v>9629</v>
      </c>
      <c r="B8368" s="85" t="s">
        <v>14371</v>
      </c>
      <c r="C8368" s="84" t="s">
        <v>3968</v>
      </c>
      <c r="D8368" s="86" t="s">
        <v>14372</v>
      </c>
    </row>
    <row r="8369" spans="1:4">
      <c r="A8369" s="90">
        <v>9630</v>
      </c>
      <c r="B8369" s="85" t="s">
        <v>14373</v>
      </c>
      <c r="C8369" s="84" t="s">
        <v>3630</v>
      </c>
      <c r="D8369" s="87" t="s">
        <v>14374</v>
      </c>
    </row>
    <row r="8370" spans="1:4">
      <c r="B8370" s="85" t="s">
        <v>14375</v>
      </c>
    </row>
    <row r="8371" spans="1:4">
      <c r="A8371" s="90">
        <v>9631</v>
      </c>
      <c r="B8371" s="85" t="s">
        <v>14376</v>
      </c>
      <c r="C8371" s="84" t="s">
        <v>3630</v>
      </c>
      <c r="D8371" s="88" t="s">
        <v>14377</v>
      </c>
    </row>
    <row r="8372" spans="1:4">
      <c r="B8372" s="85" t="s">
        <v>14378</v>
      </c>
    </row>
    <row r="8373" spans="1:4">
      <c r="A8373" s="90">
        <v>9632</v>
      </c>
      <c r="B8373" s="85" t="s">
        <v>14379</v>
      </c>
      <c r="C8373" s="84" t="s">
        <v>3630</v>
      </c>
      <c r="D8373" s="88" t="s">
        <v>14380</v>
      </c>
    </row>
    <row r="8374" spans="1:4">
      <c r="B8374" s="85" t="s">
        <v>14381</v>
      </c>
    </row>
    <row r="8375" spans="1:4">
      <c r="A8375" s="90">
        <v>9633</v>
      </c>
      <c r="B8375" s="85" t="s">
        <v>14382</v>
      </c>
      <c r="C8375" s="84" t="s">
        <v>3630</v>
      </c>
      <c r="D8375" s="88" t="s">
        <v>14383</v>
      </c>
    </row>
    <row r="8376" spans="1:4">
      <c r="B8376" s="85" t="s">
        <v>14384</v>
      </c>
    </row>
    <row r="8377" spans="1:4">
      <c r="B8377" s="85" t="s">
        <v>14385</v>
      </c>
    </row>
    <row r="8378" spans="1:4">
      <c r="A8378" s="90">
        <v>9634</v>
      </c>
      <c r="B8378" s="85" t="s">
        <v>14386</v>
      </c>
      <c r="C8378" s="84" t="s">
        <v>3630</v>
      </c>
      <c r="D8378" s="86" t="s">
        <v>13870</v>
      </c>
    </row>
    <row r="8379" spans="1:4">
      <c r="A8379" s="90">
        <v>9635</v>
      </c>
      <c r="B8379" s="85" t="s">
        <v>14387</v>
      </c>
      <c r="C8379" s="84" t="s">
        <v>3630</v>
      </c>
      <c r="D8379" s="86" t="s">
        <v>1411</v>
      </c>
    </row>
    <row r="8380" spans="1:4">
      <c r="A8380" s="90">
        <v>9636</v>
      </c>
      <c r="B8380" s="85" t="s">
        <v>14388</v>
      </c>
      <c r="C8380" s="84" t="s">
        <v>3630</v>
      </c>
      <c r="D8380" s="86" t="s">
        <v>175</v>
      </c>
    </row>
    <row r="8381" spans="1:4">
      <c r="A8381" s="90">
        <v>9637</v>
      </c>
      <c r="B8381" s="85" t="s">
        <v>14389</v>
      </c>
      <c r="C8381" s="84" t="s">
        <v>3630</v>
      </c>
      <c r="D8381" s="86" t="s">
        <v>14390</v>
      </c>
    </row>
    <row r="8382" spans="1:4">
      <c r="A8382" s="90">
        <v>9638</v>
      </c>
      <c r="B8382" s="85" t="s">
        <v>14391</v>
      </c>
      <c r="C8382" s="84" t="s">
        <v>3630</v>
      </c>
      <c r="D8382" s="86" t="s">
        <v>2815</v>
      </c>
    </row>
    <row r="8383" spans="1:4">
      <c r="A8383" s="90">
        <v>9639</v>
      </c>
      <c r="B8383" s="85" t="s">
        <v>14392</v>
      </c>
      <c r="C8383" s="84" t="s">
        <v>3630</v>
      </c>
      <c r="D8383" s="86" t="s">
        <v>740</v>
      </c>
    </row>
    <row r="8384" spans="1:4">
      <c r="A8384" s="90">
        <v>9640</v>
      </c>
      <c r="B8384" s="85" t="s">
        <v>14393</v>
      </c>
      <c r="C8384" s="84" t="s">
        <v>3746</v>
      </c>
      <c r="D8384" s="86" t="s">
        <v>4625</v>
      </c>
    </row>
    <row r="8385" spans="1:4">
      <c r="A8385" s="90">
        <v>9641</v>
      </c>
      <c r="B8385" s="85" t="s">
        <v>14394</v>
      </c>
      <c r="C8385" s="84" t="s">
        <v>3746</v>
      </c>
      <c r="D8385" s="86" t="s">
        <v>4625</v>
      </c>
    </row>
    <row r="8386" spans="1:4">
      <c r="A8386" s="90">
        <v>9643</v>
      </c>
      <c r="B8386" s="85" t="s">
        <v>14395</v>
      </c>
      <c r="C8386" s="84" t="s">
        <v>3630</v>
      </c>
      <c r="D8386" s="86" t="s">
        <v>14396</v>
      </c>
    </row>
    <row r="8387" spans="1:4">
      <c r="A8387" s="90">
        <v>9644</v>
      </c>
      <c r="B8387" s="85" t="s">
        <v>14397</v>
      </c>
      <c r="C8387" s="84" t="s">
        <v>3630</v>
      </c>
      <c r="D8387" s="88" t="s">
        <v>14398</v>
      </c>
    </row>
    <row r="8388" spans="1:4">
      <c r="B8388" s="85" t="s">
        <v>14399</v>
      </c>
    </row>
    <row r="8389" spans="1:4">
      <c r="A8389" s="90">
        <v>9645</v>
      </c>
      <c r="B8389" s="85" t="s">
        <v>14400</v>
      </c>
      <c r="C8389" s="84" t="s">
        <v>3630</v>
      </c>
      <c r="D8389" s="87" t="s">
        <v>14401</v>
      </c>
    </row>
    <row r="8390" spans="1:4">
      <c r="A8390" s="90">
        <v>9646</v>
      </c>
      <c r="B8390" s="85" t="s">
        <v>14402</v>
      </c>
      <c r="C8390" s="84" t="s">
        <v>3630</v>
      </c>
      <c r="D8390" s="87" t="s">
        <v>14403</v>
      </c>
    </row>
    <row r="8391" spans="1:4">
      <c r="A8391" s="90">
        <v>9647</v>
      </c>
      <c r="B8391" s="85" t="s">
        <v>14404</v>
      </c>
      <c r="C8391" s="84" t="s">
        <v>3630</v>
      </c>
      <c r="D8391" s="87" t="s">
        <v>14405</v>
      </c>
    </row>
    <row r="8392" spans="1:4">
      <c r="A8392" s="90">
        <v>9648</v>
      </c>
      <c r="B8392" s="85" t="s">
        <v>14406</v>
      </c>
      <c r="C8392" s="84" t="s">
        <v>3630</v>
      </c>
      <c r="D8392" s="87" t="s">
        <v>14407</v>
      </c>
    </row>
    <row r="8393" spans="1:4">
      <c r="A8393" s="90">
        <v>9649</v>
      </c>
      <c r="B8393" s="85" t="s">
        <v>14408</v>
      </c>
      <c r="C8393" s="84" t="s">
        <v>3630</v>
      </c>
      <c r="D8393" s="87" t="s">
        <v>14409</v>
      </c>
    </row>
    <row r="8394" spans="1:4">
      <c r="A8394" s="90">
        <v>9650</v>
      </c>
      <c r="B8394" s="85" t="s">
        <v>14410</v>
      </c>
      <c r="C8394" s="84" t="s">
        <v>3630</v>
      </c>
      <c r="D8394" s="87" t="s">
        <v>14411</v>
      </c>
    </row>
    <row r="8395" spans="1:4">
      <c r="A8395" s="90">
        <v>9651</v>
      </c>
      <c r="B8395" s="85" t="s">
        <v>14412</v>
      </c>
      <c r="C8395" s="84" t="s">
        <v>3630</v>
      </c>
      <c r="D8395" s="87" t="s">
        <v>11541</v>
      </c>
    </row>
    <row r="8396" spans="1:4">
      <c r="D8396" s="84" t="s">
        <v>3696</v>
      </c>
    </row>
    <row r="8397" spans="1:4">
      <c r="B8397" s="82" t="s">
        <v>14413</v>
      </c>
    </row>
    <row r="8399" spans="1:4">
      <c r="B8399" s="82" t="s">
        <v>3604</v>
      </c>
      <c r="C8399" s="83" t="s">
        <v>3605</v>
      </c>
    </row>
    <row r="8400" spans="1:4">
      <c r="D8400" s="83" t="s">
        <v>3606</v>
      </c>
    </row>
    <row r="8401" spans="1:4">
      <c r="A8401" s="83" t="s">
        <v>3607</v>
      </c>
      <c r="B8401" s="82" t="s">
        <v>3608</v>
      </c>
      <c r="C8401" s="83" t="s">
        <v>3609</v>
      </c>
    </row>
    <row r="8402" spans="1:4">
      <c r="A8402" s="90">
        <v>9652</v>
      </c>
      <c r="B8402" s="85" t="s">
        <v>14414</v>
      </c>
      <c r="C8402" s="84" t="s">
        <v>3630</v>
      </c>
      <c r="D8402" s="87" t="s">
        <v>14415</v>
      </c>
    </row>
    <row r="8403" spans="1:4">
      <c r="A8403" s="90">
        <v>9653</v>
      </c>
      <c r="B8403" s="85" t="s">
        <v>14416</v>
      </c>
      <c r="C8403" s="84" t="s">
        <v>3630</v>
      </c>
      <c r="D8403" s="87" t="s">
        <v>14156</v>
      </c>
    </row>
    <row r="8404" spans="1:4">
      <c r="A8404" s="90">
        <v>9654</v>
      </c>
      <c r="B8404" s="85" t="s">
        <v>14417</v>
      </c>
      <c r="C8404" s="84" t="s">
        <v>3630</v>
      </c>
      <c r="D8404" s="87" t="s">
        <v>14156</v>
      </c>
    </row>
    <row r="8405" spans="1:4">
      <c r="A8405" s="90">
        <v>9655</v>
      </c>
      <c r="B8405" s="85" t="s">
        <v>14418</v>
      </c>
      <c r="C8405" s="84" t="s">
        <v>3630</v>
      </c>
      <c r="D8405" s="87" t="s">
        <v>14419</v>
      </c>
    </row>
    <row r="8406" spans="1:4">
      <c r="A8406" s="90">
        <v>9656</v>
      </c>
      <c r="B8406" s="85" t="s">
        <v>14420</v>
      </c>
      <c r="C8406" s="84" t="s">
        <v>3630</v>
      </c>
      <c r="D8406" s="87" t="s">
        <v>14421</v>
      </c>
    </row>
    <row r="8407" spans="1:4">
      <c r="A8407" s="90">
        <v>9657</v>
      </c>
      <c r="B8407" s="85" t="s">
        <v>14422</v>
      </c>
      <c r="C8407" s="84" t="s">
        <v>3630</v>
      </c>
      <c r="D8407" s="87" t="s">
        <v>14156</v>
      </c>
    </row>
    <row r="8408" spans="1:4">
      <c r="A8408" s="90">
        <v>9658</v>
      </c>
      <c r="B8408" s="85" t="s">
        <v>14423</v>
      </c>
      <c r="C8408" s="84" t="s">
        <v>3630</v>
      </c>
      <c r="D8408" s="87" t="s">
        <v>14156</v>
      </c>
    </row>
    <row r="8409" spans="1:4">
      <c r="A8409" s="90">
        <v>9659</v>
      </c>
      <c r="B8409" s="85" t="s">
        <v>14424</v>
      </c>
      <c r="C8409" s="84" t="s">
        <v>3630</v>
      </c>
      <c r="D8409" s="87" t="s">
        <v>14425</v>
      </c>
    </row>
    <row r="8410" spans="1:4">
      <c r="B8410" s="85" t="s">
        <v>14426</v>
      </c>
    </row>
    <row r="8411" spans="1:4">
      <c r="B8411" s="85" t="s">
        <v>14427</v>
      </c>
    </row>
    <row r="8412" spans="1:4">
      <c r="A8412" s="90">
        <v>9660</v>
      </c>
      <c r="B8412" s="85" t="s">
        <v>14428</v>
      </c>
      <c r="C8412" s="84" t="s">
        <v>3630</v>
      </c>
      <c r="D8412" s="86" t="s">
        <v>14429</v>
      </c>
    </row>
    <row r="8413" spans="1:4">
      <c r="A8413" s="90">
        <v>9661</v>
      </c>
      <c r="B8413" s="85" t="s">
        <v>14430</v>
      </c>
      <c r="C8413" s="84" t="s">
        <v>3630</v>
      </c>
      <c r="D8413" s="88" t="s">
        <v>14431</v>
      </c>
    </row>
    <row r="8414" spans="1:4">
      <c r="B8414" s="85" t="s">
        <v>14432</v>
      </c>
    </row>
    <row r="8415" spans="1:4">
      <c r="A8415" s="90">
        <v>9663</v>
      </c>
      <c r="B8415" s="85" t="s">
        <v>14433</v>
      </c>
      <c r="C8415" s="84" t="s">
        <v>3746</v>
      </c>
      <c r="D8415" s="86" t="s">
        <v>833</v>
      </c>
    </row>
    <row r="8416" spans="1:4">
      <c r="A8416" s="90">
        <v>9665</v>
      </c>
      <c r="B8416" s="85" t="s">
        <v>14434</v>
      </c>
      <c r="C8416" s="84" t="s">
        <v>3630</v>
      </c>
      <c r="D8416" s="87" t="s">
        <v>9114</v>
      </c>
    </row>
    <row r="8417" spans="1:4">
      <c r="A8417" s="90">
        <v>9666</v>
      </c>
      <c r="B8417" s="85" t="s">
        <v>14435</v>
      </c>
      <c r="C8417" s="84" t="s">
        <v>3630</v>
      </c>
      <c r="D8417" s="88" t="s">
        <v>14436</v>
      </c>
    </row>
    <row r="8418" spans="1:4">
      <c r="B8418" s="85" t="s">
        <v>14437</v>
      </c>
    </row>
    <row r="8419" spans="1:4">
      <c r="A8419" s="90">
        <v>9671</v>
      </c>
      <c r="B8419" s="85" t="s">
        <v>14438</v>
      </c>
      <c r="C8419" s="84" t="s">
        <v>3612</v>
      </c>
      <c r="D8419" s="86" t="s">
        <v>7393</v>
      </c>
    </row>
    <row r="8420" spans="1:4">
      <c r="A8420" s="90">
        <v>9672</v>
      </c>
      <c r="B8420" s="85" t="s">
        <v>14439</v>
      </c>
      <c r="C8420" s="84" t="s">
        <v>3612</v>
      </c>
      <c r="D8420" s="86" t="s">
        <v>14440</v>
      </c>
    </row>
    <row r="8421" spans="1:4">
      <c r="A8421" s="90">
        <v>9673</v>
      </c>
      <c r="B8421" s="85" t="s">
        <v>14441</v>
      </c>
      <c r="C8421" s="84" t="s">
        <v>3612</v>
      </c>
      <c r="D8421" s="86" t="s">
        <v>14442</v>
      </c>
    </row>
    <row r="8422" spans="1:4">
      <c r="A8422" s="90">
        <v>9676</v>
      </c>
      <c r="B8422" s="85" t="s">
        <v>14443</v>
      </c>
      <c r="C8422" s="84" t="s">
        <v>3630</v>
      </c>
      <c r="D8422" s="86" t="s">
        <v>14444</v>
      </c>
    </row>
    <row r="8423" spans="1:4">
      <c r="A8423" s="90">
        <v>9677</v>
      </c>
      <c r="B8423" s="85" t="s">
        <v>14445</v>
      </c>
      <c r="C8423" s="84" t="s">
        <v>3630</v>
      </c>
      <c r="D8423" s="86" t="s">
        <v>14446</v>
      </c>
    </row>
    <row r="8424" spans="1:4">
      <c r="A8424" s="90">
        <v>9678</v>
      </c>
      <c r="B8424" s="85" t="s">
        <v>14447</v>
      </c>
      <c r="C8424" s="84" t="s">
        <v>3630</v>
      </c>
      <c r="D8424" s="86" t="s">
        <v>14448</v>
      </c>
    </row>
    <row r="8425" spans="1:4">
      <c r="A8425" s="90">
        <v>9679</v>
      </c>
      <c r="B8425" s="85" t="s">
        <v>14449</v>
      </c>
      <c r="C8425" s="84" t="s">
        <v>3630</v>
      </c>
      <c r="D8425" s="87" t="s">
        <v>14450</v>
      </c>
    </row>
    <row r="8426" spans="1:4">
      <c r="A8426" s="90">
        <v>9680</v>
      </c>
      <c r="B8426" s="85" t="s">
        <v>14451</v>
      </c>
      <c r="C8426" s="84" t="s">
        <v>3630</v>
      </c>
      <c r="D8426" s="86" t="s">
        <v>5196</v>
      </c>
    </row>
    <row r="8427" spans="1:4">
      <c r="A8427" s="90">
        <v>9681</v>
      </c>
      <c r="B8427" s="85" t="s">
        <v>14452</v>
      </c>
      <c r="C8427" s="84" t="s">
        <v>3630</v>
      </c>
      <c r="D8427" s="86" t="s">
        <v>6828</v>
      </c>
    </row>
    <row r="8428" spans="1:4">
      <c r="A8428" s="90">
        <v>9682</v>
      </c>
      <c r="B8428" s="85" t="s">
        <v>14453</v>
      </c>
      <c r="C8428" s="84" t="s">
        <v>7803</v>
      </c>
      <c r="D8428" s="86" t="s">
        <v>14454</v>
      </c>
    </row>
    <row r="8429" spans="1:4">
      <c r="A8429" s="90">
        <v>9683</v>
      </c>
      <c r="B8429" s="85" t="s">
        <v>14455</v>
      </c>
      <c r="C8429" s="84" t="s">
        <v>3630</v>
      </c>
      <c r="D8429" s="87" t="s">
        <v>14456</v>
      </c>
    </row>
    <row r="8430" spans="1:4">
      <c r="A8430" s="90">
        <v>9684</v>
      </c>
      <c r="B8430" s="85" t="s">
        <v>14457</v>
      </c>
      <c r="C8430" s="84" t="s">
        <v>3968</v>
      </c>
      <c r="D8430" s="86" t="s">
        <v>14458</v>
      </c>
    </row>
    <row r="8431" spans="1:4">
      <c r="A8431" s="90">
        <v>9685</v>
      </c>
      <c r="B8431" s="85" t="s">
        <v>14459</v>
      </c>
      <c r="C8431" s="84" t="s">
        <v>3968</v>
      </c>
      <c r="D8431" s="86" t="s">
        <v>2066</v>
      </c>
    </row>
    <row r="8432" spans="1:4">
      <c r="A8432" s="90">
        <v>9686</v>
      </c>
      <c r="B8432" s="85" t="s">
        <v>14460</v>
      </c>
      <c r="C8432" s="84" t="s">
        <v>3630</v>
      </c>
      <c r="D8432" s="86" t="s">
        <v>14461</v>
      </c>
    </row>
    <row r="8433" spans="1:4">
      <c r="A8433" s="90">
        <v>9687</v>
      </c>
      <c r="B8433" s="85" t="s">
        <v>14462</v>
      </c>
      <c r="C8433" s="84" t="s">
        <v>3630</v>
      </c>
      <c r="D8433" s="86" t="s">
        <v>2662</v>
      </c>
    </row>
    <row r="8434" spans="1:4">
      <c r="A8434" s="90">
        <v>9688</v>
      </c>
      <c r="B8434" s="85" t="s">
        <v>14463</v>
      </c>
      <c r="C8434" s="84" t="s">
        <v>3630</v>
      </c>
      <c r="D8434" s="86" t="s">
        <v>14464</v>
      </c>
    </row>
    <row r="8435" spans="1:4">
      <c r="A8435" s="90">
        <v>9689</v>
      </c>
      <c r="B8435" s="85" t="s">
        <v>14465</v>
      </c>
      <c r="C8435" s="84" t="s">
        <v>3746</v>
      </c>
      <c r="D8435" s="86" t="s">
        <v>253</v>
      </c>
    </row>
    <row r="8436" spans="1:4">
      <c r="A8436" s="90">
        <v>9690</v>
      </c>
      <c r="B8436" s="85" t="s">
        <v>14466</v>
      </c>
      <c r="C8436" s="84" t="s">
        <v>3630</v>
      </c>
      <c r="D8436" s="86" t="s">
        <v>5681</v>
      </c>
    </row>
    <row r="8437" spans="1:4">
      <c r="D8437" s="84" t="s">
        <v>3696</v>
      </c>
    </row>
    <row r="8438" spans="1:4">
      <c r="B8438" s="82" t="s">
        <v>14467</v>
      </c>
    </row>
    <row r="8440" spans="1:4">
      <c r="B8440" s="82" t="s">
        <v>3604</v>
      </c>
      <c r="C8440" s="83" t="s">
        <v>3605</v>
      </c>
    </row>
    <row r="8441" spans="1:4">
      <c r="D8441" s="83" t="s">
        <v>3606</v>
      </c>
    </row>
    <row r="8442" spans="1:4">
      <c r="A8442" s="83" t="s">
        <v>3607</v>
      </c>
      <c r="B8442" s="82" t="s">
        <v>3608</v>
      </c>
      <c r="C8442" s="83" t="s">
        <v>3609</v>
      </c>
    </row>
    <row r="8443" spans="1:4">
      <c r="A8443" s="90">
        <v>9691</v>
      </c>
      <c r="B8443" s="85" t="s">
        <v>14468</v>
      </c>
      <c r="C8443" s="84" t="s">
        <v>3630</v>
      </c>
      <c r="D8443" s="86" t="s">
        <v>14469</v>
      </c>
    </row>
    <row r="8444" spans="1:4">
      <c r="A8444" s="90">
        <v>9692</v>
      </c>
      <c r="B8444" s="85" t="s">
        <v>14470</v>
      </c>
      <c r="C8444" s="84" t="s">
        <v>3630</v>
      </c>
      <c r="D8444" s="86" t="s">
        <v>7854</v>
      </c>
    </row>
    <row r="8445" spans="1:4">
      <c r="A8445" s="90">
        <v>9693</v>
      </c>
      <c r="B8445" s="85" t="s">
        <v>14471</v>
      </c>
      <c r="C8445" s="84" t="s">
        <v>3630</v>
      </c>
      <c r="D8445" s="86" t="s">
        <v>696</v>
      </c>
    </row>
    <row r="8446" spans="1:4">
      <c r="B8446" s="85" t="s">
        <v>4515</v>
      </c>
    </row>
    <row r="8447" spans="1:4">
      <c r="A8447" s="90">
        <v>9694</v>
      </c>
      <c r="B8447" s="85" t="s">
        <v>14472</v>
      </c>
      <c r="C8447" s="84" t="s">
        <v>3630</v>
      </c>
      <c r="D8447" s="86" t="s">
        <v>315</v>
      </c>
    </row>
    <row r="8448" spans="1:4">
      <c r="A8448" s="90">
        <v>9695</v>
      </c>
      <c r="B8448" s="85" t="s">
        <v>14473</v>
      </c>
      <c r="C8448" s="84" t="s">
        <v>3630</v>
      </c>
      <c r="D8448" s="86" t="s">
        <v>1455</v>
      </c>
    </row>
    <row r="8449" spans="1:4">
      <c r="A8449" s="90">
        <v>9696</v>
      </c>
      <c r="B8449" s="85" t="s">
        <v>14474</v>
      </c>
      <c r="C8449" s="84" t="s">
        <v>3630</v>
      </c>
      <c r="D8449" s="86" t="s">
        <v>5344</v>
      </c>
    </row>
    <row r="8450" spans="1:4">
      <c r="A8450" s="90">
        <v>9697</v>
      </c>
      <c r="B8450" s="85" t="s">
        <v>14475</v>
      </c>
      <c r="C8450" s="84" t="s">
        <v>3630</v>
      </c>
      <c r="D8450" s="86" t="s">
        <v>1684</v>
      </c>
    </row>
    <row r="8451" spans="1:4">
      <c r="A8451" s="90">
        <v>9698</v>
      </c>
      <c r="B8451" s="85" t="s">
        <v>14476</v>
      </c>
      <c r="C8451" s="84" t="s">
        <v>3968</v>
      </c>
      <c r="D8451" s="86" t="s">
        <v>2815</v>
      </c>
    </row>
    <row r="8452" spans="1:4">
      <c r="A8452" s="90">
        <v>9699</v>
      </c>
      <c r="B8452" s="85" t="s">
        <v>14477</v>
      </c>
      <c r="C8452" s="84" t="s">
        <v>3968</v>
      </c>
      <c r="D8452" s="86" t="s">
        <v>1271</v>
      </c>
    </row>
    <row r="8453" spans="1:4">
      <c r="A8453" s="90">
        <v>9700</v>
      </c>
      <c r="B8453" s="85" t="s">
        <v>14478</v>
      </c>
      <c r="C8453" s="84" t="s">
        <v>3968</v>
      </c>
      <c r="D8453" s="86" t="s">
        <v>2086</v>
      </c>
    </row>
    <row r="8454" spans="1:4">
      <c r="A8454" s="90">
        <v>9701</v>
      </c>
      <c r="B8454" s="85" t="s">
        <v>14479</v>
      </c>
      <c r="C8454" s="84" t="s">
        <v>3630</v>
      </c>
      <c r="D8454" s="86" t="s">
        <v>1507</v>
      </c>
    </row>
    <row r="8455" spans="1:4">
      <c r="A8455" s="90">
        <v>9702</v>
      </c>
      <c r="B8455" s="85" t="s">
        <v>14480</v>
      </c>
      <c r="C8455" s="84" t="s">
        <v>3630</v>
      </c>
      <c r="D8455" s="86" t="s">
        <v>1507</v>
      </c>
    </row>
    <row r="8456" spans="1:4">
      <c r="A8456" s="90">
        <v>9703</v>
      </c>
      <c r="B8456" s="85" t="s">
        <v>14481</v>
      </c>
      <c r="C8456" s="84" t="s">
        <v>3630</v>
      </c>
      <c r="D8456" s="86" t="s">
        <v>9621</v>
      </c>
    </row>
    <row r="8457" spans="1:4">
      <c r="A8457" s="90">
        <v>9704</v>
      </c>
      <c r="B8457" s="85" t="s">
        <v>14482</v>
      </c>
      <c r="C8457" s="84" t="s">
        <v>3630</v>
      </c>
      <c r="D8457" s="86" t="s">
        <v>3569</v>
      </c>
    </row>
    <row r="8458" spans="1:4">
      <c r="A8458" s="90">
        <v>9705</v>
      </c>
      <c r="B8458" s="85" t="s">
        <v>14483</v>
      </c>
      <c r="C8458" s="84" t="s">
        <v>3630</v>
      </c>
      <c r="D8458" s="86" t="s">
        <v>203</v>
      </c>
    </row>
    <row r="8459" spans="1:4">
      <c r="A8459" s="90">
        <v>9707</v>
      </c>
      <c r="B8459" s="85" t="s">
        <v>14484</v>
      </c>
      <c r="C8459" s="84" t="s">
        <v>3630</v>
      </c>
      <c r="D8459" s="86" t="s">
        <v>1307</v>
      </c>
    </row>
    <row r="8460" spans="1:4">
      <c r="A8460" s="90">
        <v>9708</v>
      </c>
      <c r="B8460" s="85" t="s">
        <v>14485</v>
      </c>
      <c r="C8460" s="84" t="s">
        <v>3630</v>
      </c>
      <c r="D8460" s="84" t="s">
        <v>366</v>
      </c>
    </row>
    <row r="8461" spans="1:4">
      <c r="A8461" s="90">
        <v>9709</v>
      </c>
      <c r="B8461" s="85" t="s">
        <v>14486</v>
      </c>
      <c r="C8461" s="84" t="s">
        <v>3630</v>
      </c>
      <c r="D8461" s="84" t="s">
        <v>1205</v>
      </c>
    </row>
    <row r="8462" spans="1:4">
      <c r="A8462" s="90">
        <v>9710</v>
      </c>
      <c r="B8462" s="85" t="s">
        <v>14487</v>
      </c>
      <c r="C8462" s="84" t="s">
        <v>3630</v>
      </c>
      <c r="D8462" s="86" t="s">
        <v>65</v>
      </c>
    </row>
    <row r="8463" spans="1:4">
      <c r="A8463" s="90">
        <v>9711</v>
      </c>
      <c r="B8463" s="85" t="s">
        <v>14488</v>
      </c>
      <c r="C8463" s="84" t="s">
        <v>3630</v>
      </c>
      <c r="D8463" s="86" t="s">
        <v>604</v>
      </c>
    </row>
    <row r="8464" spans="1:4">
      <c r="B8464" s="85" t="s">
        <v>14489</v>
      </c>
    </row>
    <row r="8465" spans="1:4">
      <c r="A8465" s="90">
        <v>9712</v>
      </c>
      <c r="B8465" s="85" t="s">
        <v>14490</v>
      </c>
      <c r="C8465" s="84" t="s">
        <v>3630</v>
      </c>
      <c r="D8465" s="86" t="s">
        <v>14491</v>
      </c>
    </row>
    <row r="8466" spans="1:4">
      <c r="A8466" s="90">
        <v>9713</v>
      </c>
      <c r="B8466" s="85" t="s">
        <v>14492</v>
      </c>
      <c r="C8466" s="84" t="s">
        <v>3630</v>
      </c>
      <c r="D8466" s="86" t="s">
        <v>1579</v>
      </c>
    </row>
    <row r="8467" spans="1:4">
      <c r="A8467" s="90">
        <v>9714</v>
      </c>
      <c r="B8467" s="85" t="s">
        <v>14493</v>
      </c>
      <c r="C8467" s="84" t="s">
        <v>3630</v>
      </c>
      <c r="D8467" s="86" t="s">
        <v>290</v>
      </c>
    </row>
    <row r="8468" spans="1:4">
      <c r="A8468" s="90">
        <v>9715</v>
      </c>
      <c r="B8468" s="85" t="s">
        <v>14494</v>
      </c>
      <c r="C8468" s="84" t="s">
        <v>3630</v>
      </c>
      <c r="D8468" s="84" t="s">
        <v>2070</v>
      </c>
    </row>
    <row r="8469" spans="1:4">
      <c r="A8469" s="90">
        <v>9716</v>
      </c>
      <c r="B8469" s="85" t="s">
        <v>14495</v>
      </c>
      <c r="C8469" s="84" t="s">
        <v>7803</v>
      </c>
      <c r="D8469" s="86" t="s">
        <v>984</v>
      </c>
    </row>
    <row r="8470" spans="1:4">
      <c r="A8470" s="90">
        <v>9717</v>
      </c>
      <c r="B8470" s="85" t="s">
        <v>14496</v>
      </c>
      <c r="C8470" s="84" t="s">
        <v>3630</v>
      </c>
      <c r="D8470" s="86" t="s">
        <v>388</v>
      </c>
    </row>
    <row r="8471" spans="1:4">
      <c r="A8471" s="90">
        <v>9718</v>
      </c>
      <c r="B8471" s="85" t="s">
        <v>14497</v>
      </c>
      <c r="C8471" s="84" t="s">
        <v>3630</v>
      </c>
      <c r="D8471" s="86" t="s">
        <v>401</v>
      </c>
    </row>
    <row r="8472" spans="1:4">
      <c r="B8472" s="85" t="s">
        <v>14489</v>
      </c>
    </row>
    <row r="8473" spans="1:4">
      <c r="A8473" s="90">
        <v>9719</v>
      </c>
      <c r="B8473" s="85" t="s">
        <v>14498</v>
      </c>
      <c r="C8473" s="84" t="s">
        <v>3676</v>
      </c>
      <c r="D8473" s="88" t="s">
        <v>14499</v>
      </c>
    </row>
    <row r="8474" spans="1:4">
      <c r="B8474" s="85" t="s">
        <v>14500</v>
      </c>
    </row>
    <row r="8475" spans="1:4">
      <c r="A8475" s="90">
        <v>9720</v>
      </c>
      <c r="B8475" s="85" t="s">
        <v>14501</v>
      </c>
      <c r="C8475" s="84" t="s">
        <v>3630</v>
      </c>
      <c r="D8475" s="86" t="s">
        <v>2977</v>
      </c>
    </row>
    <row r="8476" spans="1:4">
      <c r="B8476" s="85" t="s">
        <v>14502</v>
      </c>
    </row>
    <row r="8477" spans="1:4">
      <c r="A8477" s="90">
        <v>9721</v>
      </c>
      <c r="B8477" s="85" t="s">
        <v>14503</v>
      </c>
      <c r="C8477" s="84" t="s">
        <v>3630</v>
      </c>
      <c r="D8477" s="86" t="s">
        <v>14504</v>
      </c>
    </row>
    <row r="8478" spans="1:4">
      <c r="B8478" s="85" t="s">
        <v>14489</v>
      </c>
    </row>
    <row r="8479" spans="1:4">
      <c r="A8479" s="90">
        <v>9722</v>
      </c>
      <c r="B8479" s="85" t="s">
        <v>14505</v>
      </c>
      <c r="C8479" s="84" t="s">
        <v>3630</v>
      </c>
      <c r="D8479" s="86" t="s">
        <v>13051</v>
      </c>
    </row>
    <row r="8480" spans="1:4">
      <c r="D8480" s="84" t="s">
        <v>3696</v>
      </c>
    </row>
    <row r="8481" spans="1:4">
      <c r="B8481" s="82" t="s">
        <v>14506</v>
      </c>
    </row>
    <row r="8483" spans="1:4">
      <c r="B8483" s="82" t="s">
        <v>3604</v>
      </c>
      <c r="C8483" s="83" t="s">
        <v>3605</v>
      </c>
    </row>
    <row r="8484" spans="1:4">
      <c r="D8484" s="83" t="s">
        <v>3606</v>
      </c>
    </row>
    <row r="8485" spans="1:4">
      <c r="A8485" s="83" t="s">
        <v>3607</v>
      </c>
      <c r="B8485" s="82" t="s">
        <v>3608</v>
      </c>
      <c r="C8485" s="83" t="s">
        <v>3609</v>
      </c>
    </row>
    <row r="8486" spans="1:4">
      <c r="A8486" s="90">
        <v>9723</v>
      </c>
      <c r="B8486" s="85" t="s">
        <v>14507</v>
      </c>
      <c r="C8486" s="84" t="s">
        <v>3630</v>
      </c>
      <c r="D8486" s="86" t="s">
        <v>14508</v>
      </c>
    </row>
    <row r="8487" spans="1:4">
      <c r="B8487" s="85" t="s">
        <v>14489</v>
      </c>
    </row>
    <row r="8488" spans="1:4">
      <c r="A8488" s="90">
        <v>9725</v>
      </c>
      <c r="B8488" s="85" t="s">
        <v>14509</v>
      </c>
      <c r="C8488" s="84" t="s">
        <v>3676</v>
      </c>
      <c r="D8488" s="88" t="s">
        <v>14510</v>
      </c>
    </row>
    <row r="8489" spans="1:4">
      <c r="A8489" s="90">
        <v>9726</v>
      </c>
      <c r="B8489" s="85" t="s">
        <v>14511</v>
      </c>
      <c r="C8489" s="84" t="s">
        <v>3630</v>
      </c>
      <c r="D8489" s="87" t="s">
        <v>14512</v>
      </c>
    </row>
    <row r="8490" spans="1:4">
      <c r="A8490" s="90">
        <v>9728</v>
      </c>
      <c r="B8490" s="85" t="s">
        <v>14513</v>
      </c>
      <c r="C8490" s="84" t="s">
        <v>3612</v>
      </c>
      <c r="D8490" s="86" t="s">
        <v>14514</v>
      </c>
    </row>
    <row r="8491" spans="1:4">
      <c r="B8491" s="85" t="s">
        <v>14515</v>
      </c>
    </row>
    <row r="8492" spans="1:4">
      <c r="A8492" s="90">
        <v>9729</v>
      </c>
      <c r="B8492" s="85" t="s">
        <v>14516</v>
      </c>
      <c r="C8492" s="84" t="s">
        <v>3968</v>
      </c>
      <c r="D8492" s="86" t="s">
        <v>2974</v>
      </c>
    </row>
    <row r="8493" spans="1:4">
      <c r="A8493" s="90">
        <v>9730</v>
      </c>
      <c r="B8493" s="85" t="s">
        <v>14517</v>
      </c>
      <c r="C8493" s="84" t="s">
        <v>3620</v>
      </c>
      <c r="D8493" s="86" t="s">
        <v>14518</v>
      </c>
    </row>
    <row r="8494" spans="1:4">
      <c r="A8494" s="90">
        <v>9731</v>
      </c>
      <c r="B8494" s="85" t="s">
        <v>14519</v>
      </c>
      <c r="C8494" s="84" t="s">
        <v>3615</v>
      </c>
      <c r="D8494" s="86" t="s">
        <v>14520</v>
      </c>
    </row>
    <row r="8495" spans="1:4">
      <c r="A8495" s="90">
        <v>9732</v>
      </c>
      <c r="B8495" s="85" t="s">
        <v>14521</v>
      </c>
      <c r="C8495" s="84" t="s">
        <v>3615</v>
      </c>
      <c r="D8495" s="86" t="s">
        <v>14522</v>
      </c>
    </row>
    <row r="8496" spans="1:4">
      <c r="A8496" s="90">
        <v>9733</v>
      </c>
      <c r="B8496" s="85" t="s">
        <v>14517</v>
      </c>
      <c r="C8496" s="84" t="s">
        <v>14523</v>
      </c>
      <c r="D8496" s="86" t="s">
        <v>14524</v>
      </c>
    </row>
    <row r="8497" spans="1:4">
      <c r="A8497" s="90">
        <v>9734</v>
      </c>
      <c r="B8497" s="85" t="s">
        <v>14517</v>
      </c>
      <c r="C8497" s="84" t="s">
        <v>3615</v>
      </c>
      <c r="D8497" s="86" t="s">
        <v>14525</v>
      </c>
    </row>
    <row r="8498" spans="1:4">
      <c r="A8498" s="90">
        <v>9735</v>
      </c>
      <c r="B8498" s="85" t="s">
        <v>14526</v>
      </c>
      <c r="C8498" s="84" t="s">
        <v>3630</v>
      </c>
      <c r="D8498" s="88" t="s">
        <v>14527</v>
      </c>
    </row>
    <row r="8499" spans="1:4">
      <c r="B8499" s="85" t="s">
        <v>14432</v>
      </c>
    </row>
    <row r="8500" spans="1:4">
      <c r="A8500" s="90">
        <v>9736</v>
      </c>
      <c r="B8500" s="85" t="s">
        <v>14528</v>
      </c>
      <c r="C8500" s="84" t="s">
        <v>3968</v>
      </c>
      <c r="D8500" s="88" t="s">
        <v>14529</v>
      </c>
    </row>
    <row r="8501" spans="1:4">
      <c r="A8501" s="90">
        <v>9737</v>
      </c>
      <c r="B8501" s="85" t="s">
        <v>14530</v>
      </c>
      <c r="C8501" s="84" t="s">
        <v>3630</v>
      </c>
      <c r="D8501" s="88" t="s">
        <v>14531</v>
      </c>
    </row>
    <row r="8502" spans="1:4">
      <c r="B8502" s="85" t="s">
        <v>14532</v>
      </c>
    </row>
    <row r="8503" spans="1:4">
      <c r="A8503" s="90">
        <v>9738</v>
      </c>
      <c r="B8503" s="85" t="s">
        <v>14533</v>
      </c>
      <c r="C8503" s="84" t="s">
        <v>3630</v>
      </c>
      <c r="D8503" s="88" t="s">
        <v>14534</v>
      </c>
    </row>
    <row r="8504" spans="1:4">
      <c r="A8504" s="90">
        <v>9739</v>
      </c>
      <c r="B8504" s="85" t="s">
        <v>14535</v>
      </c>
      <c r="C8504" s="84" t="s">
        <v>3630</v>
      </c>
      <c r="D8504" s="88" t="s">
        <v>14536</v>
      </c>
    </row>
    <row r="8505" spans="1:4">
      <c r="A8505" s="90">
        <v>9740</v>
      </c>
      <c r="B8505" s="85" t="s">
        <v>14537</v>
      </c>
      <c r="C8505" s="84" t="s">
        <v>3630</v>
      </c>
      <c r="D8505" s="88" t="s">
        <v>14538</v>
      </c>
    </row>
    <row r="8506" spans="1:4">
      <c r="A8506" s="90">
        <v>9741</v>
      </c>
      <c r="B8506" s="85" t="s">
        <v>14539</v>
      </c>
      <c r="C8506" s="84" t="s">
        <v>3630</v>
      </c>
      <c r="D8506" s="88" t="s">
        <v>14540</v>
      </c>
    </row>
    <row r="8507" spans="1:4">
      <c r="A8507" s="90">
        <v>9742</v>
      </c>
      <c r="B8507" s="85" t="s">
        <v>14541</v>
      </c>
      <c r="C8507" s="84" t="s">
        <v>3630</v>
      </c>
      <c r="D8507" s="88" t="s">
        <v>14542</v>
      </c>
    </row>
    <row r="8508" spans="1:4">
      <c r="A8508" s="90">
        <v>9743</v>
      </c>
      <c r="B8508" s="85" t="s">
        <v>14543</v>
      </c>
      <c r="C8508" s="84" t="s">
        <v>3630</v>
      </c>
      <c r="D8508" s="88" t="s">
        <v>14544</v>
      </c>
    </row>
    <row r="8509" spans="1:4">
      <c r="A8509" s="90">
        <v>9744</v>
      </c>
      <c r="B8509" s="85" t="s">
        <v>14545</v>
      </c>
      <c r="C8509" s="84" t="s">
        <v>3630</v>
      </c>
      <c r="D8509" s="87" t="s">
        <v>14546</v>
      </c>
    </row>
    <row r="8510" spans="1:4">
      <c r="B8510" s="85" t="s">
        <v>14547</v>
      </c>
    </row>
    <row r="8511" spans="1:4">
      <c r="B8511" s="85" t="s">
        <v>14548</v>
      </c>
    </row>
    <row r="8512" spans="1:4">
      <c r="A8512" s="90">
        <v>9746</v>
      </c>
      <c r="B8512" s="85" t="s">
        <v>14549</v>
      </c>
      <c r="C8512" s="84" t="s">
        <v>3630</v>
      </c>
      <c r="D8512" s="88" t="s">
        <v>14550</v>
      </c>
    </row>
    <row r="8513" spans="1:4">
      <c r="B8513" s="85" t="s">
        <v>14551</v>
      </c>
    </row>
    <row r="8514" spans="1:4">
      <c r="A8514" s="90">
        <v>9747</v>
      </c>
      <c r="B8514" s="85" t="s">
        <v>14552</v>
      </c>
      <c r="C8514" s="84" t="s">
        <v>3630</v>
      </c>
      <c r="D8514" s="88" t="s">
        <v>14553</v>
      </c>
    </row>
    <row r="8515" spans="1:4">
      <c r="B8515" s="85" t="s">
        <v>14554</v>
      </c>
    </row>
    <row r="8516" spans="1:4">
      <c r="A8516" s="90">
        <v>9748</v>
      </c>
      <c r="B8516" s="85" t="s">
        <v>14555</v>
      </c>
      <c r="C8516" s="84" t="s">
        <v>3630</v>
      </c>
      <c r="D8516" s="88" t="s">
        <v>14556</v>
      </c>
    </row>
    <row r="8517" spans="1:4">
      <c r="B8517" s="85" t="s">
        <v>14557</v>
      </c>
    </row>
    <row r="8518" spans="1:4">
      <c r="A8518" s="90">
        <v>9749</v>
      </c>
      <c r="B8518" s="85" t="s">
        <v>14558</v>
      </c>
      <c r="C8518" s="84" t="s">
        <v>3612</v>
      </c>
      <c r="D8518" s="86" t="s">
        <v>14559</v>
      </c>
    </row>
    <row r="8519" spans="1:4">
      <c r="A8519" s="90">
        <v>9750</v>
      </c>
      <c r="B8519" s="85" t="s">
        <v>14560</v>
      </c>
      <c r="C8519" s="84" t="s">
        <v>3612</v>
      </c>
      <c r="D8519" s="86" t="s">
        <v>14561</v>
      </c>
    </row>
    <row r="8520" spans="1:4">
      <c r="A8520" s="90">
        <v>9751</v>
      </c>
      <c r="B8520" s="85" t="s">
        <v>14562</v>
      </c>
      <c r="C8520" s="84" t="s">
        <v>3612</v>
      </c>
      <c r="D8520" s="86" t="s">
        <v>14563</v>
      </c>
    </row>
    <row r="8521" spans="1:4">
      <c r="A8521" s="90">
        <v>9752</v>
      </c>
      <c r="B8521" s="85" t="s">
        <v>14564</v>
      </c>
      <c r="C8521" s="84" t="s">
        <v>3630</v>
      </c>
      <c r="D8521" s="86" t="s">
        <v>2730</v>
      </c>
    </row>
    <row r="8522" spans="1:4">
      <c r="A8522" s="90">
        <v>9753</v>
      </c>
      <c r="B8522" s="85" t="s">
        <v>14565</v>
      </c>
      <c r="C8522" s="84" t="s">
        <v>3630</v>
      </c>
      <c r="D8522" s="86" t="s">
        <v>1021</v>
      </c>
    </row>
    <row r="8523" spans="1:4">
      <c r="A8523" s="90">
        <v>9754</v>
      </c>
      <c r="B8523" s="85" t="s">
        <v>14566</v>
      </c>
      <c r="C8523" s="84" t="s">
        <v>3630</v>
      </c>
      <c r="D8523" s="86" t="s">
        <v>2386</v>
      </c>
    </row>
    <row r="8524" spans="1:4">
      <c r="B8524" s="85" t="s">
        <v>14567</v>
      </c>
    </row>
    <row r="8525" spans="1:4">
      <c r="D8525" s="84" t="s">
        <v>3696</v>
      </c>
    </row>
    <row r="8526" spans="1:4">
      <c r="B8526" s="82" t="s">
        <v>14568</v>
      </c>
    </row>
    <row r="8528" spans="1:4">
      <c r="B8528" s="82" t="s">
        <v>3604</v>
      </c>
      <c r="C8528" s="83" t="s">
        <v>3605</v>
      </c>
    </row>
    <row r="8529" spans="1:4">
      <c r="D8529" s="83" t="s">
        <v>3606</v>
      </c>
    </row>
    <row r="8530" spans="1:4">
      <c r="A8530" s="83" t="s">
        <v>3607</v>
      </c>
      <c r="B8530" s="82" t="s">
        <v>3608</v>
      </c>
      <c r="C8530" s="83" t="s">
        <v>3609</v>
      </c>
    </row>
    <row r="8531" spans="1:4">
      <c r="A8531" s="90">
        <v>9755</v>
      </c>
      <c r="C8531" s="84" t="s">
        <v>3630</v>
      </c>
      <c r="D8531" s="86" t="s">
        <v>14569</v>
      </c>
    </row>
    <row r="8532" spans="1:4">
      <c r="A8532" s="90">
        <v>9756</v>
      </c>
      <c r="B8532" s="85" t="s">
        <v>14570</v>
      </c>
      <c r="C8532" s="84" t="s">
        <v>3630</v>
      </c>
      <c r="D8532" s="86" t="s">
        <v>14571</v>
      </c>
    </row>
    <row r="8533" spans="1:4">
      <c r="A8533" s="90">
        <v>9757</v>
      </c>
      <c r="B8533" s="85" t="s">
        <v>14572</v>
      </c>
      <c r="C8533" s="84" t="s">
        <v>3630</v>
      </c>
      <c r="D8533" s="86" t="s">
        <v>14573</v>
      </c>
    </row>
    <row r="8534" spans="1:4">
      <c r="A8534" s="90">
        <v>9758</v>
      </c>
      <c r="B8534" s="85" t="s">
        <v>14574</v>
      </c>
      <c r="C8534" s="84" t="s">
        <v>3612</v>
      </c>
      <c r="D8534" s="86" t="s">
        <v>14575</v>
      </c>
    </row>
    <row r="8535" spans="1:4">
      <c r="A8535" s="90">
        <v>9759</v>
      </c>
      <c r="B8535" s="85" t="s">
        <v>14576</v>
      </c>
      <c r="C8535" s="84" t="s">
        <v>3612</v>
      </c>
      <c r="D8535" s="86" t="s">
        <v>14577</v>
      </c>
    </row>
    <row r="8536" spans="1:4">
      <c r="A8536" s="90">
        <v>9760</v>
      </c>
      <c r="B8536" s="85" t="s">
        <v>14578</v>
      </c>
      <c r="C8536" s="84" t="s">
        <v>3630</v>
      </c>
      <c r="D8536" s="86" t="s">
        <v>475</v>
      </c>
    </row>
    <row r="8537" spans="1:4">
      <c r="A8537" s="90">
        <v>9761</v>
      </c>
      <c r="B8537" s="85" t="s">
        <v>14579</v>
      </c>
      <c r="C8537" s="84" t="s">
        <v>3630</v>
      </c>
      <c r="D8537" s="86" t="s">
        <v>14580</v>
      </c>
    </row>
    <row r="8538" spans="1:4">
      <c r="A8538" s="90">
        <v>9762</v>
      </c>
      <c r="B8538" s="85" t="s">
        <v>14581</v>
      </c>
      <c r="C8538" s="84" t="s">
        <v>3630</v>
      </c>
      <c r="D8538" s="86" t="s">
        <v>14582</v>
      </c>
    </row>
    <row r="8539" spans="1:4">
      <c r="A8539" s="90">
        <v>9763</v>
      </c>
      <c r="B8539" s="85" t="s">
        <v>14583</v>
      </c>
      <c r="C8539" s="84" t="s">
        <v>3630</v>
      </c>
      <c r="D8539" s="88" t="s">
        <v>14584</v>
      </c>
    </row>
    <row r="8540" spans="1:4">
      <c r="B8540" s="85" t="s">
        <v>14585</v>
      </c>
    </row>
    <row r="8541" spans="1:4">
      <c r="A8541" s="90">
        <v>9764</v>
      </c>
      <c r="B8541" s="85" t="s">
        <v>14586</v>
      </c>
      <c r="C8541" s="84" t="s">
        <v>3612</v>
      </c>
      <c r="D8541" s="86" t="s">
        <v>14587</v>
      </c>
    </row>
    <row r="8542" spans="1:4">
      <c r="B8542" s="85" t="s">
        <v>14588</v>
      </c>
    </row>
    <row r="8543" spans="1:4">
      <c r="A8543" s="90">
        <v>9765</v>
      </c>
      <c r="B8543" s="85" t="s">
        <v>14586</v>
      </c>
      <c r="C8543" s="84" t="s">
        <v>3612</v>
      </c>
      <c r="D8543" s="86" t="s">
        <v>14589</v>
      </c>
    </row>
    <row r="8544" spans="1:4">
      <c r="B8544" s="85" t="s">
        <v>14590</v>
      </c>
    </row>
    <row r="8545" spans="1:4">
      <c r="A8545" s="90">
        <v>9766</v>
      </c>
      <c r="B8545" s="85" t="s">
        <v>14586</v>
      </c>
      <c r="C8545" s="84" t="s">
        <v>3612</v>
      </c>
      <c r="D8545" s="86" t="s">
        <v>14591</v>
      </c>
    </row>
    <row r="8546" spans="1:4">
      <c r="B8546" s="85" t="s">
        <v>14592</v>
      </c>
    </row>
    <row r="8547" spans="1:4">
      <c r="A8547" s="90">
        <v>9767</v>
      </c>
      <c r="B8547" s="85" t="s">
        <v>14586</v>
      </c>
      <c r="C8547" s="84" t="s">
        <v>3612</v>
      </c>
      <c r="D8547" s="86" t="s">
        <v>14593</v>
      </c>
    </row>
    <row r="8548" spans="1:4">
      <c r="B8548" s="85" t="s">
        <v>14594</v>
      </c>
    </row>
    <row r="8549" spans="1:4">
      <c r="A8549" s="90">
        <v>9768</v>
      </c>
      <c r="B8549" s="85" t="s">
        <v>14595</v>
      </c>
      <c r="C8549" s="84" t="s">
        <v>3630</v>
      </c>
      <c r="D8549" s="86" t="s">
        <v>3184</v>
      </c>
    </row>
    <row r="8550" spans="1:4">
      <c r="A8550" s="90">
        <v>9774</v>
      </c>
      <c r="B8550" s="85" t="s">
        <v>14596</v>
      </c>
      <c r="C8550" s="84" t="s">
        <v>3630</v>
      </c>
      <c r="D8550" s="87" t="s">
        <v>14597</v>
      </c>
    </row>
    <row r="8551" spans="1:4">
      <c r="B8551" s="85" t="s">
        <v>14598</v>
      </c>
    </row>
    <row r="8552" spans="1:4">
      <c r="A8552" s="90">
        <v>9781</v>
      </c>
      <c r="B8552" s="85" t="s">
        <v>14599</v>
      </c>
      <c r="C8552" s="84" t="s">
        <v>3630</v>
      </c>
      <c r="D8552" s="86" t="s">
        <v>14600</v>
      </c>
    </row>
    <row r="8553" spans="1:4">
      <c r="B8553" s="85" t="s">
        <v>14601</v>
      </c>
    </row>
    <row r="8554" spans="1:4">
      <c r="A8554" s="90">
        <v>9783</v>
      </c>
      <c r="B8554" s="85" t="s">
        <v>14602</v>
      </c>
      <c r="C8554" s="84" t="s">
        <v>3968</v>
      </c>
      <c r="D8554" s="86" t="s">
        <v>1684</v>
      </c>
    </row>
    <row r="8555" spans="1:4">
      <c r="A8555" s="90">
        <v>9784</v>
      </c>
      <c r="B8555" s="85" t="s">
        <v>14603</v>
      </c>
      <c r="C8555" s="84" t="s">
        <v>3630</v>
      </c>
      <c r="D8555" s="88" t="s">
        <v>14604</v>
      </c>
    </row>
    <row r="8556" spans="1:4">
      <c r="B8556" s="85" t="s">
        <v>14605</v>
      </c>
    </row>
    <row r="8557" spans="1:4">
      <c r="A8557" s="90">
        <v>9785</v>
      </c>
      <c r="B8557" s="85" t="s">
        <v>14606</v>
      </c>
      <c r="C8557" s="84" t="s">
        <v>3630</v>
      </c>
      <c r="D8557" s="88" t="s">
        <v>14607</v>
      </c>
    </row>
    <row r="8558" spans="1:4">
      <c r="A8558" s="90">
        <v>9786</v>
      </c>
      <c r="B8558" s="85" t="s">
        <v>14608</v>
      </c>
      <c r="C8558" s="84" t="s">
        <v>3630</v>
      </c>
      <c r="D8558" s="86" t="s">
        <v>14609</v>
      </c>
    </row>
    <row r="8559" spans="1:4">
      <c r="A8559" s="90">
        <v>9787</v>
      </c>
      <c r="B8559" s="85" t="s">
        <v>14610</v>
      </c>
      <c r="C8559" s="84" t="s">
        <v>3630</v>
      </c>
      <c r="D8559" s="86" t="s">
        <v>14609</v>
      </c>
    </row>
    <row r="8560" spans="1:4">
      <c r="A8560" s="90">
        <v>9788</v>
      </c>
      <c r="B8560" s="85" t="s">
        <v>14611</v>
      </c>
      <c r="C8560" s="84" t="s">
        <v>3630</v>
      </c>
      <c r="D8560" s="87" t="s">
        <v>14612</v>
      </c>
    </row>
    <row r="8561" spans="1:4">
      <c r="A8561" s="90">
        <v>9789</v>
      </c>
      <c r="B8561" s="85" t="s">
        <v>14015</v>
      </c>
      <c r="C8561" s="84" t="s">
        <v>3968</v>
      </c>
      <c r="D8561" s="86" t="s">
        <v>1077</v>
      </c>
    </row>
    <row r="8562" spans="1:4">
      <c r="A8562" s="90">
        <v>9790</v>
      </c>
      <c r="B8562" s="85" t="s">
        <v>14613</v>
      </c>
      <c r="C8562" s="84" t="s">
        <v>3630</v>
      </c>
      <c r="D8562" s="88" t="s">
        <v>14614</v>
      </c>
    </row>
    <row r="8563" spans="1:4">
      <c r="A8563" s="90">
        <v>9791</v>
      </c>
      <c r="B8563" s="85" t="s">
        <v>14615</v>
      </c>
      <c r="C8563" s="84" t="s">
        <v>3968</v>
      </c>
      <c r="D8563" s="86" t="s">
        <v>416</v>
      </c>
    </row>
    <row r="8564" spans="1:4">
      <c r="A8564" s="90">
        <v>9792</v>
      </c>
      <c r="B8564" s="85" t="s">
        <v>14616</v>
      </c>
      <c r="C8564" s="84" t="s">
        <v>3968</v>
      </c>
      <c r="D8564" s="86" t="s">
        <v>416</v>
      </c>
    </row>
    <row r="8565" spans="1:4">
      <c r="A8565" s="90">
        <v>9793</v>
      </c>
      <c r="B8565" s="85" t="s">
        <v>14617</v>
      </c>
      <c r="C8565" s="84" t="s">
        <v>3968</v>
      </c>
      <c r="D8565" s="86" t="s">
        <v>1971</v>
      </c>
    </row>
    <row r="8566" spans="1:4">
      <c r="A8566" s="90">
        <v>9794</v>
      </c>
      <c r="B8566" s="85" t="s">
        <v>14618</v>
      </c>
      <c r="C8566" s="84" t="s">
        <v>3968</v>
      </c>
      <c r="D8566" s="86" t="s">
        <v>6398</v>
      </c>
    </row>
    <row r="8567" spans="1:4">
      <c r="A8567" s="90">
        <v>9795</v>
      </c>
      <c r="B8567" s="85" t="s">
        <v>14619</v>
      </c>
      <c r="C8567" s="84" t="s">
        <v>3630</v>
      </c>
      <c r="D8567" s="86" t="s">
        <v>14620</v>
      </c>
    </row>
    <row r="8568" spans="1:4">
      <c r="A8568" s="90">
        <v>9796</v>
      </c>
      <c r="B8568" s="85" t="s">
        <v>14621</v>
      </c>
      <c r="C8568" s="84" t="s">
        <v>3968</v>
      </c>
      <c r="D8568" s="86" t="s">
        <v>14622</v>
      </c>
    </row>
    <row r="8569" spans="1:4">
      <c r="D8569" s="84" t="s">
        <v>3696</v>
      </c>
    </row>
    <row r="8570" spans="1:4">
      <c r="B8570" s="82" t="s">
        <v>14623</v>
      </c>
    </row>
    <row r="8572" spans="1:4">
      <c r="B8572" s="82" t="s">
        <v>3604</v>
      </c>
      <c r="C8572" s="83" t="s">
        <v>3605</v>
      </c>
    </row>
    <row r="8573" spans="1:4">
      <c r="D8573" s="83" t="s">
        <v>3606</v>
      </c>
    </row>
    <row r="8574" spans="1:4">
      <c r="A8574" s="83" t="s">
        <v>3607</v>
      </c>
      <c r="B8574" s="82" t="s">
        <v>3608</v>
      </c>
      <c r="C8574" s="83" t="s">
        <v>3609</v>
      </c>
    </row>
    <row r="8575" spans="1:4">
      <c r="A8575" s="90">
        <v>9797</v>
      </c>
      <c r="B8575" s="85" t="s">
        <v>14624</v>
      </c>
      <c r="C8575" s="84" t="s">
        <v>3612</v>
      </c>
      <c r="D8575" s="86" t="s">
        <v>1233</v>
      </c>
    </row>
    <row r="8576" spans="1:4">
      <c r="A8576" s="90">
        <v>9798</v>
      </c>
      <c r="B8576" s="85" t="s">
        <v>14625</v>
      </c>
      <c r="C8576" s="84" t="s">
        <v>3612</v>
      </c>
      <c r="D8576" s="86" t="s">
        <v>14626</v>
      </c>
    </row>
    <row r="8577" spans="1:4">
      <c r="A8577" s="90">
        <v>9799</v>
      </c>
      <c r="B8577" s="85" t="s">
        <v>14627</v>
      </c>
      <c r="C8577" s="84" t="s">
        <v>3612</v>
      </c>
      <c r="D8577" s="86" t="s">
        <v>1619</v>
      </c>
    </row>
    <row r="8578" spans="1:4">
      <c r="A8578" s="90">
        <v>9800</v>
      </c>
      <c r="B8578" s="85" t="s">
        <v>14628</v>
      </c>
      <c r="C8578" s="84" t="s">
        <v>3612</v>
      </c>
      <c r="D8578" s="86" t="s">
        <v>3387</v>
      </c>
    </row>
    <row r="8579" spans="1:4">
      <c r="A8579" s="90">
        <v>9802</v>
      </c>
      <c r="B8579" s="85" t="s">
        <v>14629</v>
      </c>
      <c r="C8579" s="84" t="s">
        <v>3676</v>
      </c>
      <c r="D8579" s="86" t="s">
        <v>1772</v>
      </c>
    </row>
    <row r="8580" spans="1:4">
      <c r="A8580" s="90">
        <v>9803</v>
      </c>
      <c r="B8580" s="85" t="s">
        <v>14630</v>
      </c>
      <c r="C8580" s="84" t="s">
        <v>3612</v>
      </c>
      <c r="D8580" s="86" t="s">
        <v>14626</v>
      </c>
    </row>
    <row r="8581" spans="1:4">
      <c r="A8581" s="90">
        <v>9804</v>
      </c>
      <c r="B8581" s="85" t="s">
        <v>14631</v>
      </c>
      <c r="C8581" s="84" t="s">
        <v>3630</v>
      </c>
      <c r="D8581" s="86" t="s">
        <v>2562</v>
      </c>
    </row>
    <row r="8582" spans="1:4">
      <c r="A8582" s="90">
        <v>9805</v>
      </c>
      <c r="B8582" s="85" t="s">
        <v>14632</v>
      </c>
      <c r="C8582" s="84" t="s">
        <v>3666</v>
      </c>
      <c r="D8582" s="86" t="s">
        <v>2131</v>
      </c>
    </row>
    <row r="8583" spans="1:4">
      <c r="A8583" s="90">
        <v>9806</v>
      </c>
      <c r="B8583" s="85" t="s">
        <v>14633</v>
      </c>
      <c r="C8583" s="84" t="s">
        <v>3630</v>
      </c>
      <c r="D8583" s="86" t="s">
        <v>14634</v>
      </c>
    </row>
    <row r="8584" spans="1:4">
      <c r="B8584" s="85" t="s">
        <v>4515</v>
      </c>
    </row>
    <row r="8585" spans="1:4">
      <c r="A8585" s="90">
        <v>9808</v>
      </c>
      <c r="B8585" s="85" t="s">
        <v>14635</v>
      </c>
      <c r="C8585" s="84" t="s">
        <v>3630</v>
      </c>
      <c r="D8585" s="86" t="s">
        <v>14636</v>
      </c>
    </row>
    <row r="8586" spans="1:4">
      <c r="B8586" s="85" t="s">
        <v>14637</v>
      </c>
    </row>
    <row r="8587" spans="1:4">
      <c r="A8587" s="90">
        <v>9809</v>
      </c>
      <c r="B8587" s="85" t="s">
        <v>14638</v>
      </c>
      <c r="C8587" s="84" t="s">
        <v>3612</v>
      </c>
      <c r="D8587" s="86" t="s">
        <v>8473</v>
      </c>
    </row>
    <row r="8588" spans="1:4">
      <c r="A8588" s="90">
        <v>9810</v>
      </c>
      <c r="B8588" s="85" t="s">
        <v>14639</v>
      </c>
      <c r="C8588" s="84" t="s">
        <v>3615</v>
      </c>
      <c r="D8588" s="88" t="s">
        <v>14640</v>
      </c>
    </row>
    <row r="8589" spans="1:4">
      <c r="A8589" s="90">
        <v>9811</v>
      </c>
      <c r="B8589" s="85" t="s">
        <v>14641</v>
      </c>
      <c r="C8589" s="84" t="s">
        <v>3615</v>
      </c>
      <c r="D8589" s="86" t="s">
        <v>14642</v>
      </c>
    </row>
    <row r="8590" spans="1:4">
      <c r="A8590" s="90">
        <v>9812</v>
      </c>
      <c r="B8590" s="85" t="s">
        <v>14643</v>
      </c>
      <c r="C8590" s="84" t="s">
        <v>3615</v>
      </c>
      <c r="D8590" s="88" t="s">
        <v>14644</v>
      </c>
    </row>
    <row r="8591" spans="1:4">
      <c r="A8591" s="90">
        <v>9816</v>
      </c>
      <c r="B8591" s="85" t="s">
        <v>14645</v>
      </c>
      <c r="C8591" s="84" t="s">
        <v>3630</v>
      </c>
      <c r="D8591" s="88" t="s">
        <v>14646</v>
      </c>
    </row>
    <row r="8592" spans="1:4">
      <c r="B8592" s="85" t="s">
        <v>14647</v>
      </c>
    </row>
    <row r="8593" spans="1:4">
      <c r="A8593" s="90">
        <v>9821</v>
      </c>
      <c r="B8593" s="85" t="s">
        <v>14648</v>
      </c>
      <c r="C8593" s="84" t="s">
        <v>3630</v>
      </c>
      <c r="D8593" s="88" t="s">
        <v>14649</v>
      </c>
    </row>
    <row r="8594" spans="1:4">
      <c r="A8594" s="90">
        <v>9822</v>
      </c>
      <c r="B8594" s="85" t="s">
        <v>14650</v>
      </c>
      <c r="C8594" s="84" t="s">
        <v>7316</v>
      </c>
      <c r="D8594" s="88" t="s">
        <v>14651</v>
      </c>
    </row>
    <row r="8595" spans="1:4">
      <c r="B8595" s="85" t="s">
        <v>14652</v>
      </c>
    </row>
    <row r="8596" spans="1:4">
      <c r="A8596" s="90">
        <v>9823</v>
      </c>
      <c r="B8596" s="85" t="s">
        <v>14653</v>
      </c>
      <c r="C8596" s="84" t="s">
        <v>3630</v>
      </c>
      <c r="D8596" s="86" t="s">
        <v>14654</v>
      </c>
    </row>
    <row r="8597" spans="1:4">
      <c r="A8597" s="90">
        <v>9827</v>
      </c>
      <c r="B8597" s="85" t="s">
        <v>14655</v>
      </c>
      <c r="C8597" s="84" t="s">
        <v>3630</v>
      </c>
      <c r="D8597" s="86" t="s">
        <v>14656</v>
      </c>
    </row>
    <row r="8598" spans="1:4">
      <c r="A8598" s="90">
        <v>9828</v>
      </c>
      <c r="B8598" s="85" t="s">
        <v>14657</v>
      </c>
      <c r="C8598" s="84" t="s">
        <v>3630</v>
      </c>
      <c r="D8598" s="86" t="s">
        <v>8741</v>
      </c>
    </row>
    <row r="8599" spans="1:4">
      <c r="A8599" s="90">
        <v>9829</v>
      </c>
      <c r="B8599" s="85" t="s">
        <v>14658</v>
      </c>
      <c r="C8599" s="84" t="s">
        <v>3630</v>
      </c>
      <c r="D8599" s="87" t="s">
        <v>14659</v>
      </c>
    </row>
    <row r="8600" spans="1:4">
      <c r="A8600" s="90">
        <v>9830</v>
      </c>
      <c r="B8600" s="85" t="s">
        <v>14660</v>
      </c>
      <c r="C8600" s="84" t="s">
        <v>3630</v>
      </c>
      <c r="D8600" s="86" t="s">
        <v>14661</v>
      </c>
    </row>
    <row r="8601" spans="1:4">
      <c r="A8601" s="90">
        <v>9831</v>
      </c>
      <c r="B8601" s="85" t="s">
        <v>14662</v>
      </c>
      <c r="C8601" s="84" t="s">
        <v>3630</v>
      </c>
      <c r="D8601" s="86" t="s">
        <v>7032</v>
      </c>
    </row>
    <row r="8602" spans="1:4">
      <c r="A8602" s="90">
        <v>9832</v>
      </c>
      <c r="B8602" s="85" t="s">
        <v>14663</v>
      </c>
      <c r="C8602" s="84" t="s">
        <v>3630</v>
      </c>
      <c r="D8602" s="86" t="s">
        <v>7976</v>
      </c>
    </row>
    <row r="8603" spans="1:4">
      <c r="A8603" s="90">
        <v>9833</v>
      </c>
      <c r="B8603" s="85" t="s">
        <v>14664</v>
      </c>
      <c r="C8603" s="84" t="s">
        <v>3630</v>
      </c>
      <c r="D8603" s="86" t="s">
        <v>14665</v>
      </c>
    </row>
    <row r="8604" spans="1:4">
      <c r="A8604" s="90">
        <v>9834</v>
      </c>
      <c r="B8604" s="85" t="s">
        <v>14666</v>
      </c>
      <c r="C8604" s="84" t="s">
        <v>3630</v>
      </c>
      <c r="D8604" s="86" t="s">
        <v>14667</v>
      </c>
    </row>
    <row r="8605" spans="1:4">
      <c r="A8605" s="90">
        <v>9835</v>
      </c>
      <c r="B8605" s="85" t="s">
        <v>14668</v>
      </c>
      <c r="C8605" s="84" t="s">
        <v>3630</v>
      </c>
      <c r="D8605" s="86" t="s">
        <v>8441</v>
      </c>
    </row>
    <row r="8606" spans="1:4">
      <c r="A8606" s="90">
        <v>9836</v>
      </c>
      <c r="B8606" s="85" t="s">
        <v>14669</v>
      </c>
      <c r="C8606" s="84" t="s">
        <v>3630</v>
      </c>
      <c r="D8606" s="86" t="s">
        <v>14670</v>
      </c>
    </row>
    <row r="8607" spans="1:4">
      <c r="A8607" s="90">
        <v>9837</v>
      </c>
      <c r="B8607" s="85" t="s">
        <v>14671</v>
      </c>
      <c r="C8607" s="84" t="s">
        <v>3630</v>
      </c>
      <c r="D8607" s="86" t="s">
        <v>14672</v>
      </c>
    </row>
    <row r="8608" spans="1:4">
      <c r="A8608" s="90">
        <v>9838</v>
      </c>
      <c r="B8608" s="85" t="s">
        <v>14673</v>
      </c>
      <c r="C8608" s="84" t="s">
        <v>3630</v>
      </c>
      <c r="D8608" s="86" t="s">
        <v>14674</v>
      </c>
    </row>
    <row r="8609" spans="1:4">
      <c r="A8609" s="90">
        <v>9839</v>
      </c>
      <c r="B8609" s="85" t="s">
        <v>14675</v>
      </c>
      <c r="C8609" s="84" t="s">
        <v>3630</v>
      </c>
      <c r="D8609" s="86" t="s">
        <v>14676</v>
      </c>
    </row>
    <row r="8610" spans="1:4">
      <c r="B8610" s="85" t="s">
        <v>14677</v>
      </c>
    </row>
    <row r="8611" spans="1:4">
      <c r="D8611" s="84" t="s">
        <v>3696</v>
      </c>
    </row>
    <row r="8612" spans="1:4">
      <c r="B8612" s="82" t="s">
        <v>14678</v>
      </c>
    </row>
    <row r="8614" spans="1:4">
      <c r="B8614" s="82" t="s">
        <v>3604</v>
      </c>
      <c r="C8614" s="83" t="s">
        <v>3605</v>
      </c>
    </row>
    <row r="8615" spans="1:4">
      <c r="D8615" s="83" t="s">
        <v>3606</v>
      </c>
    </row>
    <row r="8616" spans="1:4">
      <c r="A8616" s="83" t="s">
        <v>3607</v>
      </c>
      <c r="B8616" s="82" t="s">
        <v>3608</v>
      </c>
      <c r="C8616" s="83" t="s">
        <v>3609</v>
      </c>
    </row>
    <row r="8617" spans="1:4">
      <c r="A8617" s="90">
        <v>9840</v>
      </c>
      <c r="C8617" s="84" t="s">
        <v>3630</v>
      </c>
      <c r="D8617" s="86" t="s">
        <v>8436</v>
      </c>
    </row>
    <row r="8618" spans="1:4">
      <c r="A8618" s="90">
        <v>9841</v>
      </c>
      <c r="B8618" s="85" t="s">
        <v>14679</v>
      </c>
      <c r="C8618" s="84" t="s">
        <v>3630</v>
      </c>
      <c r="D8618" s="86" t="s">
        <v>14680</v>
      </c>
    </row>
    <row r="8619" spans="1:4">
      <c r="A8619" s="90">
        <v>9842</v>
      </c>
      <c r="B8619" s="85" t="s">
        <v>14681</v>
      </c>
      <c r="C8619" s="84" t="s">
        <v>3630</v>
      </c>
      <c r="D8619" s="86" t="s">
        <v>14682</v>
      </c>
    </row>
    <row r="8620" spans="1:4">
      <c r="A8620" s="90">
        <v>9843</v>
      </c>
      <c r="B8620" s="85" t="s">
        <v>14683</v>
      </c>
      <c r="C8620" s="84" t="s">
        <v>3630</v>
      </c>
      <c r="D8620" s="86" t="s">
        <v>14684</v>
      </c>
    </row>
    <row r="8621" spans="1:4">
      <c r="A8621" s="90">
        <v>9844</v>
      </c>
      <c r="B8621" s="85" t="s">
        <v>14685</v>
      </c>
      <c r="C8621" s="84" t="s">
        <v>3630</v>
      </c>
      <c r="D8621" s="86" t="s">
        <v>14686</v>
      </c>
    </row>
    <row r="8622" spans="1:4">
      <c r="A8622" s="90">
        <v>9846</v>
      </c>
      <c r="B8622" s="85" t="s">
        <v>14687</v>
      </c>
      <c r="C8622" s="84" t="s">
        <v>3968</v>
      </c>
      <c r="D8622" s="86" t="s">
        <v>14688</v>
      </c>
    </row>
    <row r="8623" spans="1:4">
      <c r="A8623" s="90">
        <v>9847</v>
      </c>
      <c r="B8623" s="85" t="s">
        <v>14689</v>
      </c>
      <c r="C8623" s="84" t="s">
        <v>3968</v>
      </c>
      <c r="D8623" s="86" t="s">
        <v>5562</v>
      </c>
    </row>
    <row r="8624" spans="1:4">
      <c r="A8624" s="90">
        <v>9852</v>
      </c>
      <c r="B8624" s="85" t="s">
        <v>14690</v>
      </c>
      <c r="C8624" s="84" t="s">
        <v>3968</v>
      </c>
      <c r="D8624" s="86" t="s">
        <v>3063</v>
      </c>
    </row>
    <row r="8625" spans="1:4">
      <c r="A8625" s="90">
        <v>9853</v>
      </c>
      <c r="B8625" s="85" t="s">
        <v>14691</v>
      </c>
      <c r="C8625" s="84" t="s">
        <v>3968</v>
      </c>
      <c r="D8625" s="86" t="s">
        <v>435</v>
      </c>
    </row>
    <row r="8626" spans="1:4">
      <c r="A8626" s="90">
        <v>9854</v>
      </c>
      <c r="B8626" s="85" t="s">
        <v>14692</v>
      </c>
      <c r="C8626" s="84" t="s">
        <v>3968</v>
      </c>
      <c r="D8626" s="86" t="s">
        <v>2201</v>
      </c>
    </row>
    <row r="8627" spans="1:4">
      <c r="A8627" s="90">
        <v>9855</v>
      </c>
      <c r="B8627" s="85" t="s">
        <v>14693</v>
      </c>
      <c r="C8627" s="84" t="s">
        <v>3612</v>
      </c>
      <c r="D8627" s="86" t="s">
        <v>14694</v>
      </c>
    </row>
    <row r="8628" spans="1:4">
      <c r="A8628" s="90">
        <v>9856</v>
      </c>
      <c r="B8628" s="85" t="s">
        <v>14695</v>
      </c>
      <c r="C8628" s="84" t="s">
        <v>3968</v>
      </c>
      <c r="D8628" s="86" t="s">
        <v>9001</v>
      </c>
    </row>
    <row r="8629" spans="1:4">
      <c r="A8629" s="90">
        <v>9858</v>
      </c>
      <c r="B8629" s="85" t="s">
        <v>14696</v>
      </c>
      <c r="C8629" s="84" t="s">
        <v>3630</v>
      </c>
      <c r="D8629" s="86" t="s">
        <v>1688</v>
      </c>
    </row>
    <row r="8630" spans="1:4">
      <c r="A8630" s="90">
        <v>9860</v>
      </c>
      <c r="B8630" s="85" t="s">
        <v>14697</v>
      </c>
      <c r="C8630" s="84" t="s">
        <v>3968</v>
      </c>
      <c r="D8630" s="86" t="s">
        <v>1322</v>
      </c>
    </row>
    <row r="8631" spans="1:4">
      <c r="A8631" s="90">
        <v>9861</v>
      </c>
      <c r="B8631" s="85" t="s">
        <v>14698</v>
      </c>
      <c r="C8631" s="84" t="s">
        <v>3630</v>
      </c>
      <c r="D8631" s="88" t="s">
        <v>14699</v>
      </c>
    </row>
    <row r="8632" spans="1:4">
      <c r="A8632" s="90">
        <v>9862</v>
      </c>
      <c r="B8632" s="85" t="s">
        <v>14700</v>
      </c>
      <c r="C8632" s="84" t="s">
        <v>3746</v>
      </c>
      <c r="D8632" s="86" t="s">
        <v>2913</v>
      </c>
    </row>
    <row r="8633" spans="1:4">
      <c r="A8633" s="90">
        <v>9863</v>
      </c>
      <c r="B8633" s="85" t="s">
        <v>14701</v>
      </c>
      <c r="C8633" s="84" t="s">
        <v>3630</v>
      </c>
      <c r="D8633" s="86" t="s">
        <v>14702</v>
      </c>
    </row>
    <row r="8634" spans="1:4">
      <c r="A8634" s="90">
        <v>9865</v>
      </c>
      <c r="B8634" s="85" t="s">
        <v>14703</v>
      </c>
      <c r="C8634" s="84" t="s">
        <v>3630</v>
      </c>
      <c r="D8634" s="86" t="s">
        <v>672</v>
      </c>
    </row>
    <row r="8635" spans="1:4">
      <c r="A8635" s="90">
        <v>9866</v>
      </c>
      <c r="B8635" s="85" t="s">
        <v>14704</v>
      </c>
      <c r="C8635" s="84" t="s">
        <v>3630</v>
      </c>
      <c r="D8635" s="86" t="s">
        <v>203</v>
      </c>
    </row>
    <row r="8636" spans="1:4">
      <c r="A8636" s="90">
        <v>9868</v>
      </c>
      <c r="B8636" s="85" t="s">
        <v>14705</v>
      </c>
      <c r="C8636" s="84" t="s">
        <v>3630</v>
      </c>
      <c r="D8636" s="86" t="s">
        <v>445</v>
      </c>
    </row>
    <row r="8637" spans="1:4">
      <c r="A8637" s="90">
        <v>9869</v>
      </c>
      <c r="B8637" s="85" t="s">
        <v>14706</v>
      </c>
      <c r="C8637" s="84" t="s">
        <v>3630</v>
      </c>
      <c r="D8637" s="86" t="s">
        <v>604</v>
      </c>
    </row>
    <row r="8638" spans="1:4">
      <c r="A8638" s="90">
        <v>9870</v>
      </c>
      <c r="B8638" s="85" t="s">
        <v>14707</v>
      </c>
      <c r="C8638" s="84" t="s">
        <v>3630</v>
      </c>
      <c r="D8638" s="86" t="s">
        <v>3205</v>
      </c>
    </row>
    <row r="8639" spans="1:4">
      <c r="A8639" s="90">
        <v>9871</v>
      </c>
      <c r="B8639" s="85" t="s">
        <v>14708</v>
      </c>
      <c r="C8639" s="84" t="s">
        <v>3630</v>
      </c>
      <c r="D8639" s="86" t="s">
        <v>14709</v>
      </c>
    </row>
    <row r="8640" spans="1:4">
      <c r="A8640" s="90">
        <v>9872</v>
      </c>
      <c r="B8640" s="85" t="s">
        <v>14710</v>
      </c>
      <c r="C8640" s="84" t="s">
        <v>3630</v>
      </c>
      <c r="D8640" s="86" t="s">
        <v>1649</v>
      </c>
    </row>
    <row r="8641" spans="1:4">
      <c r="A8641" s="90">
        <v>9873</v>
      </c>
      <c r="B8641" s="85" t="s">
        <v>14711</v>
      </c>
      <c r="C8641" s="84" t="s">
        <v>3968</v>
      </c>
      <c r="D8641" s="86" t="s">
        <v>14712</v>
      </c>
    </row>
    <row r="8642" spans="1:4">
      <c r="A8642" s="90">
        <v>9875</v>
      </c>
      <c r="B8642" s="85" t="s">
        <v>14713</v>
      </c>
      <c r="C8642" s="84" t="s">
        <v>3630</v>
      </c>
      <c r="D8642" s="86" t="s">
        <v>3339</v>
      </c>
    </row>
    <row r="8643" spans="1:4">
      <c r="A8643" s="90">
        <v>9876</v>
      </c>
      <c r="B8643" s="85" t="s">
        <v>14714</v>
      </c>
      <c r="C8643" s="84" t="s">
        <v>3968</v>
      </c>
      <c r="D8643" s="86" t="s">
        <v>2887</v>
      </c>
    </row>
    <row r="8644" spans="1:4">
      <c r="A8644" s="90">
        <v>9877</v>
      </c>
      <c r="B8644" s="85" t="s">
        <v>14715</v>
      </c>
      <c r="C8644" s="84" t="s">
        <v>3630</v>
      </c>
      <c r="D8644" s="84" t="s">
        <v>180</v>
      </c>
    </row>
    <row r="8645" spans="1:4">
      <c r="A8645" s="90">
        <v>9878</v>
      </c>
      <c r="B8645" s="85" t="s">
        <v>14716</v>
      </c>
      <c r="C8645" s="84" t="s">
        <v>3630</v>
      </c>
      <c r="D8645" s="84" t="s">
        <v>180</v>
      </c>
    </row>
    <row r="8646" spans="1:4">
      <c r="A8646" s="90">
        <v>9879</v>
      </c>
      <c r="B8646" s="85" t="s">
        <v>14717</v>
      </c>
      <c r="C8646" s="84" t="s">
        <v>3630</v>
      </c>
      <c r="D8646" s="84" t="s">
        <v>1670</v>
      </c>
    </row>
    <row r="8647" spans="1:4">
      <c r="A8647" s="90">
        <v>9883</v>
      </c>
      <c r="B8647" s="85" t="s">
        <v>14718</v>
      </c>
      <c r="C8647" s="84" t="s">
        <v>3612</v>
      </c>
      <c r="D8647" s="86" t="s">
        <v>7917</v>
      </c>
    </row>
    <row r="8648" spans="1:4">
      <c r="A8648" s="90">
        <v>9884</v>
      </c>
      <c r="B8648" s="85" t="s">
        <v>14719</v>
      </c>
      <c r="C8648" s="84" t="s">
        <v>7803</v>
      </c>
      <c r="D8648" s="86" t="s">
        <v>14720</v>
      </c>
    </row>
    <row r="8649" spans="1:4">
      <c r="A8649" s="90">
        <v>9885</v>
      </c>
      <c r="B8649" s="85" t="s">
        <v>14721</v>
      </c>
      <c r="C8649" s="84" t="s">
        <v>3968</v>
      </c>
      <c r="D8649" s="86" t="s">
        <v>14722</v>
      </c>
    </row>
    <row r="8650" spans="1:4">
      <c r="D8650" s="84" t="s">
        <v>3696</v>
      </c>
    </row>
    <row r="8651" spans="1:4">
      <c r="B8651" s="82" t="s">
        <v>14723</v>
      </c>
    </row>
    <row r="8653" spans="1:4">
      <c r="B8653" s="82" t="s">
        <v>3604</v>
      </c>
      <c r="C8653" s="83" t="s">
        <v>3605</v>
      </c>
    </row>
    <row r="8654" spans="1:4">
      <c r="D8654" s="83" t="s">
        <v>3606</v>
      </c>
    </row>
    <row r="8655" spans="1:4">
      <c r="A8655" s="83" t="s">
        <v>3607</v>
      </c>
      <c r="B8655" s="82" t="s">
        <v>3608</v>
      </c>
      <c r="C8655" s="83" t="s">
        <v>3609</v>
      </c>
    </row>
    <row r="8656" spans="1:4">
      <c r="A8656" s="90">
        <v>9886</v>
      </c>
      <c r="B8656" s="85" t="s">
        <v>14724</v>
      </c>
      <c r="C8656" s="84" t="s">
        <v>14725</v>
      </c>
      <c r="D8656" s="86" t="s">
        <v>14726</v>
      </c>
    </row>
    <row r="8657" spans="1:4">
      <c r="B8657" s="85" t="s">
        <v>14727</v>
      </c>
    </row>
    <row r="8658" spans="1:4">
      <c r="A8658" s="90">
        <v>9887</v>
      </c>
      <c r="B8658" s="85" t="s">
        <v>14728</v>
      </c>
      <c r="C8658" s="84" t="s">
        <v>3630</v>
      </c>
      <c r="D8658" s="86" t="s">
        <v>1227</v>
      </c>
    </row>
    <row r="8659" spans="1:4">
      <c r="A8659" s="90">
        <v>9888</v>
      </c>
      <c r="B8659" s="85" t="s">
        <v>14729</v>
      </c>
      <c r="C8659" s="84" t="s">
        <v>3968</v>
      </c>
      <c r="D8659" s="86" t="s">
        <v>14712</v>
      </c>
    </row>
    <row r="8660" spans="1:4">
      <c r="A8660" s="90">
        <v>9889</v>
      </c>
      <c r="B8660" s="85" t="s">
        <v>14730</v>
      </c>
      <c r="C8660" s="84" t="s">
        <v>3612</v>
      </c>
      <c r="D8660" s="86" t="s">
        <v>340</v>
      </c>
    </row>
    <row r="8661" spans="1:4">
      <c r="B8661" s="85" t="s">
        <v>14731</v>
      </c>
    </row>
    <row r="8662" spans="1:4">
      <c r="A8662" s="90">
        <v>9892</v>
      </c>
      <c r="B8662" s="85" t="s">
        <v>14732</v>
      </c>
      <c r="C8662" s="84" t="s">
        <v>3612</v>
      </c>
      <c r="D8662" s="88" t="s">
        <v>14733</v>
      </c>
    </row>
    <row r="8663" spans="1:4">
      <c r="A8663" s="90">
        <v>9893</v>
      </c>
      <c r="B8663" s="85" t="s">
        <v>14734</v>
      </c>
      <c r="C8663" s="84" t="s">
        <v>3630</v>
      </c>
      <c r="D8663" s="86" t="s">
        <v>14735</v>
      </c>
    </row>
    <row r="8664" spans="1:4">
      <c r="A8664" s="90">
        <v>9894</v>
      </c>
      <c r="B8664" s="85" t="s">
        <v>14736</v>
      </c>
      <c r="C8664" s="84" t="s">
        <v>3968</v>
      </c>
      <c r="D8664" s="86" t="s">
        <v>531</v>
      </c>
    </row>
    <row r="8665" spans="1:4">
      <c r="A8665" s="90">
        <v>9899</v>
      </c>
      <c r="B8665" s="85" t="s">
        <v>14737</v>
      </c>
      <c r="C8665" s="84" t="s">
        <v>3630</v>
      </c>
      <c r="D8665" s="86" t="s">
        <v>14738</v>
      </c>
    </row>
    <row r="8666" spans="1:4">
      <c r="A8666" s="90">
        <v>9900</v>
      </c>
      <c r="B8666" s="85" t="s">
        <v>14739</v>
      </c>
      <c r="C8666" s="84" t="s">
        <v>3612</v>
      </c>
      <c r="D8666" s="86" t="s">
        <v>5577</v>
      </c>
    </row>
    <row r="8667" spans="1:4">
      <c r="A8667" s="90">
        <v>9901</v>
      </c>
      <c r="B8667" s="85" t="s">
        <v>14740</v>
      </c>
      <c r="C8667" s="84" t="s">
        <v>3612</v>
      </c>
      <c r="D8667" s="86" t="s">
        <v>763</v>
      </c>
    </row>
    <row r="8668" spans="1:4">
      <c r="A8668" s="90">
        <v>9902</v>
      </c>
      <c r="B8668" s="85" t="s">
        <v>14741</v>
      </c>
      <c r="C8668" s="84" t="s">
        <v>3630</v>
      </c>
      <c r="D8668" s="86" t="s">
        <v>3570</v>
      </c>
    </row>
    <row r="8669" spans="1:4">
      <c r="A8669" s="90">
        <v>9903</v>
      </c>
      <c r="B8669" s="85" t="s">
        <v>14742</v>
      </c>
      <c r="C8669" s="84" t="s">
        <v>3630</v>
      </c>
      <c r="D8669" s="86" t="s">
        <v>2987</v>
      </c>
    </row>
    <row r="8670" spans="1:4">
      <c r="A8670" s="90">
        <v>9904</v>
      </c>
      <c r="B8670" s="85" t="s">
        <v>14743</v>
      </c>
      <c r="C8670" s="84" t="s">
        <v>3630</v>
      </c>
      <c r="D8670" s="86" t="s">
        <v>14744</v>
      </c>
    </row>
    <row r="8671" spans="1:4">
      <c r="A8671" s="90">
        <v>9905</v>
      </c>
      <c r="B8671" s="85" t="s">
        <v>14745</v>
      </c>
      <c r="C8671" s="84" t="s">
        <v>3968</v>
      </c>
      <c r="D8671" s="86" t="s">
        <v>1692</v>
      </c>
    </row>
    <row r="8672" spans="1:4">
      <c r="A8672" s="90">
        <v>9907</v>
      </c>
      <c r="B8672" s="85" t="s">
        <v>14746</v>
      </c>
      <c r="C8672" s="84" t="s">
        <v>3612</v>
      </c>
      <c r="D8672" s="86" t="s">
        <v>14747</v>
      </c>
    </row>
    <row r="8673" spans="1:4">
      <c r="A8673" s="90">
        <v>9909</v>
      </c>
      <c r="B8673" s="85" t="s">
        <v>14748</v>
      </c>
      <c r="C8673" s="84" t="s">
        <v>3968</v>
      </c>
      <c r="D8673" s="86" t="s">
        <v>14749</v>
      </c>
    </row>
    <row r="8674" spans="1:4">
      <c r="A8674" s="90">
        <v>9910</v>
      </c>
      <c r="B8674" s="85" t="s">
        <v>14750</v>
      </c>
      <c r="C8674" s="84" t="s">
        <v>3630</v>
      </c>
      <c r="D8674" s="86" t="s">
        <v>14751</v>
      </c>
    </row>
    <row r="8675" spans="1:4">
      <c r="A8675" s="90">
        <v>9914</v>
      </c>
      <c r="B8675" s="85" t="s">
        <v>14752</v>
      </c>
      <c r="C8675" s="84" t="s">
        <v>3630</v>
      </c>
      <c r="D8675" s="86" t="s">
        <v>11701</v>
      </c>
    </row>
    <row r="8676" spans="1:4">
      <c r="A8676" s="90">
        <v>9915</v>
      </c>
      <c r="B8676" s="85" t="s">
        <v>14753</v>
      </c>
      <c r="C8676" s="84" t="s">
        <v>3612</v>
      </c>
      <c r="D8676" s="86" t="s">
        <v>8584</v>
      </c>
    </row>
    <row r="8677" spans="1:4">
      <c r="A8677" s="90">
        <v>9917</v>
      </c>
      <c r="B8677" s="85" t="s">
        <v>14754</v>
      </c>
      <c r="C8677" s="84" t="s">
        <v>3630</v>
      </c>
      <c r="D8677" s="86" t="s">
        <v>14755</v>
      </c>
    </row>
    <row r="8678" spans="1:4">
      <c r="B8678" s="85" t="s">
        <v>14756</v>
      </c>
    </row>
    <row r="8679" spans="1:4">
      <c r="A8679" s="90">
        <v>9919</v>
      </c>
      <c r="B8679" s="85" t="s">
        <v>14757</v>
      </c>
      <c r="C8679" s="84" t="s">
        <v>3612</v>
      </c>
      <c r="D8679" s="86" t="s">
        <v>14758</v>
      </c>
    </row>
    <row r="8680" spans="1:4">
      <c r="A8680" s="90">
        <v>9920</v>
      </c>
      <c r="B8680" s="85" t="s">
        <v>14759</v>
      </c>
      <c r="C8680" s="84" t="s">
        <v>3968</v>
      </c>
      <c r="D8680" s="86" t="s">
        <v>576</v>
      </c>
    </row>
    <row r="8681" spans="1:4">
      <c r="A8681" s="90">
        <v>9921</v>
      </c>
      <c r="B8681" s="85" t="s">
        <v>14760</v>
      </c>
      <c r="C8681" s="84" t="s">
        <v>3968</v>
      </c>
      <c r="D8681" s="86" t="s">
        <v>3270</v>
      </c>
    </row>
    <row r="8682" spans="1:4">
      <c r="A8682" s="90">
        <v>9924</v>
      </c>
      <c r="B8682" s="85" t="s">
        <v>14761</v>
      </c>
      <c r="C8682" s="84" t="s">
        <v>3612</v>
      </c>
      <c r="D8682" s="86" t="s">
        <v>2855</v>
      </c>
    </row>
    <row r="8683" spans="1:4">
      <c r="A8683" s="90">
        <v>9925</v>
      </c>
      <c r="B8683" s="85" t="s">
        <v>14762</v>
      </c>
      <c r="C8683" s="84" t="s">
        <v>3612</v>
      </c>
      <c r="D8683" s="86" t="s">
        <v>14763</v>
      </c>
    </row>
    <row r="8684" spans="1:4">
      <c r="A8684" s="90">
        <v>9930</v>
      </c>
      <c r="B8684" s="85" t="s">
        <v>14764</v>
      </c>
      <c r="C8684" s="84" t="s">
        <v>3630</v>
      </c>
      <c r="D8684" s="87" t="s">
        <v>14765</v>
      </c>
    </row>
    <row r="8685" spans="1:4">
      <c r="B8685" s="85" t="s">
        <v>14766</v>
      </c>
    </row>
    <row r="8686" spans="1:4">
      <c r="A8686" s="90">
        <v>9937</v>
      </c>
      <c r="B8686" s="85" t="s">
        <v>14767</v>
      </c>
      <c r="C8686" s="84" t="s">
        <v>3612</v>
      </c>
      <c r="D8686" s="86" t="s">
        <v>14768</v>
      </c>
    </row>
    <row r="8687" spans="1:4">
      <c r="B8687" s="85" t="s">
        <v>14769</v>
      </c>
    </row>
    <row r="8688" spans="1:4">
      <c r="A8688" s="90">
        <v>9939</v>
      </c>
      <c r="B8688" s="85" t="s">
        <v>14770</v>
      </c>
      <c r="C8688" s="84" t="s">
        <v>3968</v>
      </c>
      <c r="D8688" s="86" t="s">
        <v>3341</v>
      </c>
    </row>
    <row r="8689" spans="1:4">
      <c r="A8689" s="90">
        <v>9940</v>
      </c>
      <c r="B8689" s="85" t="s">
        <v>14771</v>
      </c>
      <c r="C8689" s="84" t="s">
        <v>3630</v>
      </c>
      <c r="D8689" s="86" t="s">
        <v>1722</v>
      </c>
    </row>
    <row r="8690" spans="1:4">
      <c r="A8690" s="90">
        <v>9941</v>
      </c>
      <c r="B8690" s="85" t="s">
        <v>14772</v>
      </c>
      <c r="C8690" s="84" t="s">
        <v>3630</v>
      </c>
      <c r="D8690" s="86" t="s">
        <v>2205</v>
      </c>
    </row>
    <row r="8691" spans="1:4">
      <c r="B8691" s="85" t="s">
        <v>14773</v>
      </c>
    </row>
    <row r="8692" spans="1:4">
      <c r="A8692" s="90">
        <v>9942</v>
      </c>
      <c r="C8692" s="84" t="s">
        <v>3630</v>
      </c>
      <c r="D8692" s="86" t="s">
        <v>1573</v>
      </c>
    </row>
    <row r="8693" spans="1:4">
      <c r="D8693" s="84" t="s">
        <v>3696</v>
      </c>
    </row>
    <row r="8694" spans="1:4">
      <c r="B8694" s="82" t="s">
        <v>14774</v>
      </c>
    </row>
    <row r="8696" spans="1:4">
      <c r="B8696" s="82" t="s">
        <v>3604</v>
      </c>
      <c r="C8696" s="83" t="s">
        <v>3605</v>
      </c>
    </row>
    <row r="8697" spans="1:4">
      <c r="D8697" s="83" t="s">
        <v>3606</v>
      </c>
    </row>
    <row r="8698" spans="1:4">
      <c r="A8698" s="83" t="s">
        <v>3607</v>
      </c>
      <c r="B8698" s="82" t="s">
        <v>3608</v>
      </c>
      <c r="C8698" s="83" t="s">
        <v>3609</v>
      </c>
    </row>
    <row r="8699" spans="1:4">
      <c r="B8699" s="85" t="s">
        <v>14775</v>
      </c>
    </row>
    <row r="8700" spans="1:4">
      <c r="B8700" s="85" t="s">
        <v>14776</v>
      </c>
    </row>
    <row r="8701" spans="1:4">
      <c r="A8701" s="90">
        <v>9943</v>
      </c>
      <c r="B8701" s="85" t="s">
        <v>14777</v>
      </c>
      <c r="C8701" s="84" t="s">
        <v>3630</v>
      </c>
      <c r="D8701" s="86" t="s">
        <v>14778</v>
      </c>
    </row>
    <row r="8702" spans="1:4">
      <c r="B8702" s="85" t="s">
        <v>14779</v>
      </c>
    </row>
    <row r="8703" spans="1:4">
      <c r="A8703" s="90">
        <v>9944</v>
      </c>
      <c r="B8703" s="85" t="s">
        <v>14780</v>
      </c>
      <c r="C8703" s="84" t="s">
        <v>3630</v>
      </c>
      <c r="D8703" s="86" t="s">
        <v>14781</v>
      </c>
    </row>
    <row r="8704" spans="1:4">
      <c r="B8704" s="85" t="s">
        <v>14782</v>
      </c>
    </row>
    <row r="8705" spans="1:4">
      <c r="A8705" s="90">
        <v>9945</v>
      </c>
      <c r="B8705" s="85" t="s">
        <v>14783</v>
      </c>
      <c r="C8705" s="84" t="s">
        <v>3630</v>
      </c>
      <c r="D8705" s="86" t="s">
        <v>14784</v>
      </c>
    </row>
    <row r="8706" spans="1:4">
      <c r="B8706" s="85" t="s">
        <v>14782</v>
      </c>
    </row>
    <row r="8707" spans="1:4">
      <c r="A8707" s="90">
        <v>9946</v>
      </c>
      <c r="B8707" s="85" t="s">
        <v>14785</v>
      </c>
      <c r="C8707" s="84" t="s">
        <v>3630</v>
      </c>
      <c r="D8707" s="86" t="s">
        <v>9559</v>
      </c>
    </row>
    <row r="8708" spans="1:4">
      <c r="A8708" s="90">
        <v>9947</v>
      </c>
      <c r="B8708" s="85" t="s">
        <v>14786</v>
      </c>
      <c r="C8708" s="84" t="s">
        <v>3630</v>
      </c>
      <c r="D8708" s="86" t="s">
        <v>14787</v>
      </c>
    </row>
    <row r="8709" spans="1:4">
      <c r="A8709" s="90">
        <v>9948</v>
      </c>
      <c r="B8709" s="85" t="s">
        <v>14788</v>
      </c>
      <c r="C8709" s="84" t="s">
        <v>3630</v>
      </c>
      <c r="D8709" s="88" t="s">
        <v>14789</v>
      </c>
    </row>
    <row r="8710" spans="1:4">
      <c r="A8710" s="90">
        <v>9949</v>
      </c>
      <c r="B8710" s="85" t="s">
        <v>14790</v>
      </c>
      <c r="C8710" s="84" t="s">
        <v>3630</v>
      </c>
      <c r="D8710" s="88" t="s">
        <v>14791</v>
      </c>
    </row>
    <row r="8711" spans="1:4">
      <c r="A8711" s="90">
        <v>9950</v>
      </c>
      <c r="B8711" s="85" t="s">
        <v>14792</v>
      </c>
      <c r="C8711" s="84" t="s">
        <v>3630</v>
      </c>
      <c r="D8711" s="86" t="s">
        <v>14793</v>
      </c>
    </row>
    <row r="8712" spans="1:4">
      <c r="A8712" s="90">
        <v>9951</v>
      </c>
      <c r="B8712" s="85" t="s">
        <v>14794</v>
      </c>
      <c r="C8712" s="84" t="s">
        <v>3630</v>
      </c>
      <c r="D8712" s="86" t="s">
        <v>13448</v>
      </c>
    </row>
    <row r="8713" spans="1:4">
      <c r="B8713" s="85" t="s">
        <v>14795</v>
      </c>
    </row>
    <row r="8714" spans="1:4">
      <c r="A8714" s="90">
        <v>9952</v>
      </c>
      <c r="B8714" s="85" t="s">
        <v>14796</v>
      </c>
      <c r="C8714" s="84" t="s">
        <v>3630</v>
      </c>
      <c r="D8714" s="86" t="s">
        <v>487</v>
      </c>
    </row>
    <row r="8715" spans="1:4">
      <c r="A8715" s="90">
        <v>9953</v>
      </c>
      <c r="B8715" s="85" t="s">
        <v>14797</v>
      </c>
      <c r="C8715" s="84" t="s">
        <v>3968</v>
      </c>
      <c r="D8715" s="86" t="s">
        <v>1487</v>
      </c>
    </row>
    <row r="8716" spans="1:4">
      <c r="A8716" s="90">
        <v>9958</v>
      </c>
      <c r="B8716" s="85" t="s">
        <v>14798</v>
      </c>
      <c r="C8716" s="84" t="s">
        <v>3968</v>
      </c>
      <c r="D8716" s="86" t="s">
        <v>77</v>
      </c>
    </row>
    <row r="8717" spans="1:4">
      <c r="A8717" s="90">
        <v>9959</v>
      </c>
      <c r="B8717" s="85" t="s">
        <v>14799</v>
      </c>
      <c r="C8717" s="84" t="s">
        <v>3612</v>
      </c>
      <c r="D8717" s="86" t="s">
        <v>451</v>
      </c>
    </row>
    <row r="8718" spans="1:4">
      <c r="A8718" s="90">
        <v>9960</v>
      </c>
      <c r="B8718" s="85" t="s">
        <v>14800</v>
      </c>
      <c r="C8718" s="84" t="s">
        <v>3612</v>
      </c>
      <c r="D8718" s="86" t="s">
        <v>14801</v>
      </c>
    </row>
    <row r="8719" spans="1:4">
      <c r="A8719" s="90">
        <v>9963</v>
      </c>
      <c r="B8719" s="85" t="s">
        <v>14802</v>
      </c>
      <c r="C8719" s="84" t="s">
        <v>3968</v>
      </c>
      <c r="D8719" s="86" t="s">
        <v>14803</v>
      </c>
    </row>
    <row r="8720" spans="1:4">
      <c r="A8720" s="90">
        <v>9964</v>
      </c>
      <c r="B8720" s="85" t="s">
        <v>14804</v>
      </c>
      <c r="C8720" s="84" t="s">
        <v>3968</v>
      </c>
      <c r="D8720" s="86" t="s">
        <v>1843</v>
      </c>
    </row>
    <row r="8721" spans="1:4">
      <c r="A8721" s="90">
        <v>9968</v>
      </c>
      <c r="B8721" s="85" t="s">
        <v>13659</v>
      </c>
      <c r="C8721" s="84" t="s">
        <v>2318</v>
      </c>
      <c r="D8721" s="86" t="s">
        <v>2968</v>
      </c>
    </row>
    <row r="8722" spans="1:4">
      <c r="A8722" s="90">
        <v>9969</v>
      </c>
      <c r="B8722" s="85" t="s">
        <v>12770</v>
      </c>
      <c r="C8722" s="84" t="s">
        <v>2318</v>
      </c>
      <c r="D8722" s="86" t="s">
        <v>14805</v>
      </c>
    </row>
    <row r="8723" spans="1:4">
      <c r="A8723" s="90">
        <v>9970</v>
      </c>
      <c r="B8723" s="85" t="s">
        <v>12788</v>
      </c>
      <c r="C8723" s="84" t="s">
        <v>2318</v>
      </c>
      <c r="D8723" s="86" t="s">
        <v>2968</v>
      </c>
    </row>
    <row r="8724" spans="1:4">
      <c r="A8724" s="90">
        <v>9971</v>
      </c>
      <c r="B8724" s="85" t="s">
        <v>14806</v>
      </c>
      <c r="C8724" s="84" t="s">
        <v>3630</v>
      </c>
      <c r="D8724" s="86" t="s">
        <v>14807</v>
      </c>
    </row>
    <row r="8725" spans="1:4">
      <c r="A8725" s="90">
        <v>9972</v>
      </c>
      <c r="B8725" s="85" t="s">
        <v>14808</v>
      </c>
      <c r="C8725" s="84" t="s">
        <v>3630</v>
      </c>
      <c r="D8725" s="86" t="s">
        <v>14809</v>
      </c>
    </row>
    <row r="8726" spans="1:4">
      <c r="A8726" s="90">
        <v>9979</v>
      </c>
      <c r="B8726" s="85" t="s">
        <v>14810</v>
      </c>
      <c r="C8726" s="84" t="s">
        <v>3630</v>
      </c>
      <c r="D8726" s="87" t="s">
        <v>14811</v>
      </c>
    </row>
    <row r="8727" spans="1:4">
      <c r="B8727" s="85" t="s">
        <v>14812</v>
      </c>
    </row>
    <row r="8728" spans="1:4">
      <c r="A8728" s="90">
        <v>9980</v>
      </c>
      <c r="B8728" s="85" t="s">
        <v>14813</v>
      </c>
      <c r="C8728" s="84" t="s">
        <v>3630</v>
      </c>
      <c r="D8728" s="87" t="s">
        <v>14814</v>
      </c>
    </row>
    <row r="8729" spans="1:4">
      <c r="B8729" s="85" t="s">
        <v>14812</v>
      </c>
    </row>
    <row r="8730" spans="1:4">
      <c r="A8730" s="90">
        <v>9982</v>
      </c>
      <c r="B8730" s="85" t="s">
        <v>14815</v>
      </c>
      <c r="C8730" s="84" t="s">
        <v>3630</v>
      </c>
      <c r="D8730" s="86" t="s">
        <v>3132</v>
      </c>
    </row>
    <row r="8731" spans="1:4">
      <c r="A8731" s="90">
        <v>9983</v>
      </c>
      <c r="B8731" s="85" t="s">
        <v>14816</v>
      </c>
      <c r="C8731" s="84" t="s">
        <v>3630</v>
      </c>
      <c r="D8731" s="88" t="s">
        <v>14817</v>
      </c>
    </row>
    <row r="8732" spans="1:4">
      <c r="B8732" s="85" t="s">
        <v>14818</v>
      </c>
    </row>
    <row r="8733" spans="1:4">
      <c r="A8733" s="90">
        <v>9984</v>
      </c>
      <c r="B8733" s="85" t="s">
        <v>14819</v>
      </c>
      <c r="C8733" s="84" t="s">
        <v>3630</v>
      </c>
      <c r="D8733" s="86" t="s">
        <v>14820</v>
      </c>
    </row>
    <row r="8734" spans="1:4">
      <c r="A8734" s="90">
        <v>9985</v>
      </c>
      <c r="B8734" s="85" t="s">
        <v>14821</v>
      </c>
      <c r="C8734" s="84" t="s">
        <v>3630</v>
      </c>
      <c r="D8734" s="86" t="s">
        <v>14822</v>
      </c>
    </row>
    <row r="8735" spans="1:4">
      <c r="A8735" s="90">
        <v>9992</v>
      </c>
      <c r="B8735" s="85" t="s">
        <v>14823</v>
      </c>
      <c r="C8735" s="84" t="s">
        <v>3630</v>
      </c>
      <c r="D8735" s="88" t="s">
        <v>14824</v>
      </c>
    </row>
    <row r="8736" spans="1:4">
      <c r="B8736" s="85" t="s">
        <v>14825</v>
      </c>
    </row>
    <row r="8737" spans="1:4">
      <c r="B8737" s="85" t="s">
        <v>14826</v>
      </c>
    </row>
    <row r="8738" spans="1:4">
      <c r="D8738" s="84" t="s">
        <v>3696</v>
      </c>
    </row>
    <row r="8739" spans="1:4">
      <c r="B8739" s="82" t="s">
        <v>14827</v>
      </c>
    </row>
    <row r="8741" spans="1:4">
      <c r="B8741" s="82" t="s">
        <v>3604</v>
      </c>
      <c r="C8741" s="83" t="s">
        <v>3605</v>
      </c>
    </row>
    <row r="8742" spans="1:4">
      <c r="D8742" s="83" t="s">
        <v>3606</v>
      </c>
    </row>
    <row r="8743" spans="1:4">
      <c r="A8743" s="83" t="s">
        <v>3607</v>
      </c>
      <c r="B8743" s="82" t="s">
        <v>3608</v>
      </c>
      <c r="C8743" s="83" t="s">
        <v>3609</v>
      </c>
    </row>
    <row r="8744" spans="1:4">
      <c r="A8744" s="90">
        <v>9998</v>
      </c>
      <c r="B8744" s="85" t="s">
        <v>14828</v>
      </c>
      <c r="C8744" s="84" t="s">
        <v>3630</v>
      </c>
      <c r="D8744" s="88" t="s">
        <v>14829</v>
      </c>
    </row>
    <row r="8745" spans="1:4">
      <c r="B8745" s="85" t="s">
        <v>14830</v>
      </c>
    </row>
    <row r="8746" spans="1:4">
      <c r="A8746" s="90">
        <v>9999</v>
      </c>
      <c r="B8746" s="85" t="s">
        <v>14831</v>
      </c>
      <c r="C8746" s="84" t="s">
        <v>3630</v>
      </c>
      <c r="D8746" s="88" t="s">
        <v>14832</v>
      </c>
    </row>
    <row r="8747" spans="1:4">
      <c r="B8747" s="85" t="s">
        <v>14833</v>
      </c>
    </row>
    <row r="8748" spans="1:4">
      <c r="A8748" s="90">
        <v>10002</v>
      </c>
      <c r="B8748" s="85" t="s">
        <v>14834</v>
      </c>
      <c r="C8748" s="84" t="s">
        <v>3630</v>
      </c>
      <c r="D8748" s="88" t="s">
        <v>14835</v>
      </c>
    </row>
    <row r="8749" spans="1:4">
      <c r="B8749" s="85" t="s">
        <v>14836</v>
      </c>
    </row>
    <row r="8750" spans="1:4">
      <c r="A8750" s="90">
        <v>10004</v>
      </c>
      <c r="B8750" s="85" t="s">
        <v>14837</v>
      </c>
      <c r="C8750" s="84" t="s">
        <v>3630</v>
      </c>
      <c r="D8750" s="87" t="s">
        <v>14838</v>
      </c>
    </row>
    <row r="8751" spans="1:4">
      <c r="B8751" s="85" t="s">
        <v>14839</v>
      </c>
    </row>
    <row r="8752" spans="1:4">
      <c r="A8752" s="90">
        <v>10016</v>
      </c>
      <c r="B8752" s="85" t="s">
        <v>14840</v>
      </c>
      <c r="C8752" s="84" t="s">
        <v>3968</v>
      </c>
      <c r="D8752" s="86" t="s">
        <v>8240</v>
      </c>
    </row>
    <row r="8753" spans="1:4">
      <c r="A8753" s="90">
        <v>10021</v>
      </c>
      <c r="B8753" s="85" t="s">
        <v>14841</v>
      </c>
      <c r="C8753" s="84" t="s">
        <v>3612</v>
      </c>
      <c r="D8753" s="86" t="s">
        <v>4144</v>
      </c>
    </row>
    <row r="8754" spans="1:4">
      <c r="A8754" s="90">
        <v>10022</v>
      </c>
      <c r="B8754" s="85" t="s">
        <v>14842</v>
      </c>
      <c r="C8754" s="84" t="s">
        <v>3612</v>
      </c>
      <c r="D8754" s="86" t="s">
        <v>1739</v>
      </c>
    </row>
    <row r="8755" spans="1:4">
      <c r="A8755" s="90">
        <v>10023</v>
      </c>
      <c r="B8755" s="85" t="s">
        <v>14843</v>
      </c>
      <c r="C8755" s="84" t="s">
        <v>3612</v>
      </c>
      <c r="D8755" s="86" t="s">
        <v>14844</v>
      </c>
    </row>
    <row r="8756" spans="1:4">
      <c r="A8756" s="90">
        <v>10024</v>
      </c>
      <c r="B8756" s="85" t="s">
        <v>14845</v>
      </c>
      <c r="C8756" s="84" t="s">
        <v>3612</v>
      </c>
      <c r="D8756" s="86" t="s">
        <v>1739</v>
      </c>
    </row>
    <row r="8757" spans="1:4">
      <c r="A8757" s="90">
        <v>10025</v>
      </c>
      <c r="B8757" s="85" t="s">
        <v>14846</v>
      </c>
      <c r="C8757" s="84" t="s">
        <v>3630</v>
      </c>
      <c r="D8757" s="87" t="s">
        <v>14847</v>
      </c>
    </row>
    <row r="8758" spans="1:4">
      <c r="B8758" s="85" t="s">
        <v>14848</v>
      </c>
    </row>
    <row r="8759" spans="1:4">
      <c r="A8759" s="90">
        <v>10026</v>
      </c>
      <c r="B8759" s="85" t="s">
        <v>14849</v>
      </c>
      <c r="C8759" s="84" t="s">
        <v>3650</v>
      </c>
      <c r="D8759" s="86" t="s">
        <v>14850</v>
      </c>
    </row>
    <row r="8760" spans="1:4">
      <c r="A8760" s="90">
        <v>10029</v>
      </c>
      <c r="B8760" s="85" t="s">
        <v>14851</v>
      </c>
      <c r="C8760" s="84" t="s">
        <v>6697</v>
      </c>
      <c r="D8760" s="86" t="s">
        <v>1735</v>
      </c>
    </row>
    <row r="8761" spans="1:4">
      <c r="A8761" s="90">
        <v>10031</v>
      </c>
      <c r="B8761" s="85" t="s">
        <v>14852</v>
      </c>
      <c r="C8761" s="84" t="s">
        <v>3630</v>
      </c>
      <c r="D8761" s="88" t="s">
        <v>14853</v>
      </c>
    </row>
    <row r="8762" spans="1:4">
      <c r="A8762" s="90">
        <v>10033</v>
      </c>
      <c r="B8762" s="85" t="s">
        <v>14854</v>
      </c>
      <c r="C8762" s="84" t="s">
        <v>3630</v>
      </c>
      <c r="D8762" s="86" t="s">
        <v>14855</v>
      </c>
    </row>
    <row r="8763" spans="1:4">
      <c r="A8763" s="90">
        <v>10034</v>
      </c>
      <c r="B8763" s="85" t="s">
        <v>14856</v>
      </c>
      <c r="C8763" s="84" t="s">
        <v>3630</v>
      </c>
      <c r="D8763" s="86" t="s">
        <v>9315</v>
      </c>
    </row>
    <row r="8764" spans="1:4">
      <c r="A8764" s="90">
        <v>10035</v>
      </c>
      <c r="B8764" s="85" t="s">
        <v>14857</v>
      </c>
      <c r="C8764" s="84" t="s">
        <v>3630</v>
      </c>
      <c r="D8764" s="86" t="s">
        <v>1335</v>
      </c>
    </row>
    <row r="8765" spans="1:4">
      <c r="A8765" s="90">
        <v>10036</v>
      </c>
      <c r="B8765" s="85" t="s">
        <v>14858</v>
      </c>
      <c r="C8765" s="84" t="s">
        <v>3630</v>
      </c>
      <c r="D8765" s="86" t="s">
        <v>1430</v>
      </c>
    </row>
    <row r="8766" spans="1:4">
      <c r="A8766" s="90">
        <v>10037</v>
      </c>
      <c r="B8766" s="85" t="s">
        <v>14859</v>
      </c>
      <c r="C8766" s="84" t="s">
        <v>3630</v>
      </c>
      <c r="D8766" s="86" t="s">
        <v>14860</v>
      </c>
    </row>
    <row r="8767" spans="1:4">
      <c r="A8767" s="90">
        <v>10038</v>
      </c>
      <c r="B8767" s="85" t="s">
        <v>14861</v>
      </c>
      <c r="C8767" s="84" t="s">
        <v>3630</v>
      </c>
      <c r="D8767" s="86" t="s">
        <v>14862</v>
      </c>
    </row>
    <row r="8768" spans="1:4">
      <c r="A8768" s="90">
        <v>10039</v>
      </c>
      <c r="B8768" s="85" t="s">
        <v>14863</v>
      </c>
      <c r="C8768" s="84" t="s">
        <v>3630</v>
      </c>
      <c r="D8768" s="86" t="s">
        <v>8728</v>
      </c>
    </row>
    <row r="8769" spans="1:4">
      <c r="A8769" s="90">
        <v>10040</v>
      </c>
      <c r="B8769" s="85" t="s">
        <v>14864</v>
      </c>
      <c r="C8769" s="84" t="s">
        <v>3630</v>
      </c>
      <c r="D8769" s="86" t="s">
        <v>14865</v>
      </c>
    </row>
    <row r="8770" spans="1:4">
      <c r="A8770" s="90">
        <v>10041</v>
      </c>
      <c r="B8770" s="85" t="s">
        <v>14866</v>
      </c>
      <c r="C8770" s="84" t="s">
        <v>3630</v>
      </c>
      <c r="D8770" s="86" t="s">
        <v>8728</v>
      </c>
    </row>
    <row r="8771" spans="1:4">
      <c r="A8771" s="90">
        <v>10042</v>
      </c>
      <c r="B8771" s="85" t="s">
        <v>14867</v>
      </c>
      <c r="C8771" s="84" t="s">
        <v>3630</v>
      </c>
      <c r="D8771" s="86" t="s">
        <v>14868</v>
      </c>
    </row>
    <row r="8772" spans="1:4">
      <c r="A8772" s="90">
        <v>10043</v>
      </c>
      <c r="B8772" s="85" t="s">
        <v>14869</v>
      </c>
      <c r="C8772" s="84" t="s">
        <v>3630</v>
      </c>
      <c r="D8772" s="86" t="s">
        <v>14870</v>
      </c>
    </row>
    <row r="8773" spans="1:4">
      <c r="A8773" s="90">
        <v>10044</v>
      </c>
      <c r="B8773" s="85" t="s">
        <v>14871</v>
      </c>
      <c r="C8773" s="84" t="s">
        <v>3630</v>
      </c>
      <c r="D8773" s="86" t="s">
        <v>662</v>
      </c>
    </row>
    <row r="8774" spans="1:4">
      <c r="A8774" s="90">
        <v>10045</v>
      </c>
      <c r="B8774" s="85" t="s">
        <v>14872</v>
      </c>
      <c r="C8774" s="84" t="s">
        <v>3630</v>
      </c>
      <c r="D8774" s="86" t="s">
        <v>293</v>
      </c>
    </row>
    <row r="8775" spans="1:4">
      <c r="A8775" s="90">
        <v>10046</v>
      </c>
      <c r="B8775" s="85" t="s">
        <v>14873</v>
      </c>
      <c r="C8775" s="84" t="s">
        <v>3630</v>
      </c>
      <c r="D8775" s="86" t="s">
        <v>1296</v>
      </c>
    </row>
    <row r="8776" spans="1:4">
      <c r="A8776" s="90">
        <v>10047</v>
      </c>
      <c r="B8776" s="85" t="s">
        <v>14874</v>
      </c>
      <c r="C8776" s="84" t="s">
        <v>3630</v>
      </c>
      <c r="D8776" s="86" t="s">
        <v>14875</v>
      </c>
    </row>
    <row r="8777" spans="1:4">
      <c r="A8777" s="90">
        <v>10048</v>
      </c>
      <c r="B8777" s="85" t="s">
        <v>14876</v>
      </c>
      <c r="C8777" s="84" t="s">
        <v>3630</v>
      </c>
      <c r="D8777" s="86" t="s">
        <v>1170</v>
      </c>
    </row>
    <row r="8778" spans="1:4">
      <c r="A8778" s="90">
        <v>10051</v>
      </c>
      <c r="B8778" s="85" t="s">
        <v>14877</v>
      </c>
      <c r="C8778" s="84" t="s">
        <v>3612</v>
      </c>
      <c r="D8778" s="86" t="s">
        <v>3420</v>
      </c>
    </row>
    <row r="8779" spans="1:4">
      <c r="A8779" s="90">
        <v>10052</v>
      </c>
      <c r="B8779" s="85" t="s">
        <v>14878</v>
      </c>
      <c r="C8779" s="84" t="s">
        <v>3612</v>
      </c>
      <c r="D8779" s="86" t="s">
        <v>14879</v>
      </c>
    </row>
    <row r="8780" spans="1:4">
      <c r="D8780" s="84" t="s">
        <v>3696</v>
      </c>
    </row>
    <row r="8781" spans="1:4">
      <c r="B8781" s="82" t="s">
        <v>14880</v>
      </c>
    </row>
    <row r="8783" spans="1:4">
      <c r="B8783" s="82" t="s">
        <v>3604</v>
      </c>
      <c r="C8783" s="83" t="s">
        <v>3605</v>
      </c>
    </row>
    <row r="8784" spans="1:4">
      <c r="D8784" s="83" t="s">
        <v>3606</v>
      </c>
    </row>
    <row r="8785" spans="1:4">
      <c r="A8785" s="83" t="s">
        <v>3607</v>
      </c>
      <c r="B8785" s="82" t="s">
        <v>3608</v>
      </c>
      <c r="C8785" s="83" t="s">
        <v>3609</v>
      </c>
    </row>
    <row r="8786" spans="1:4">
      <c r="A8786" s="90">
        <v>10053</v>
      </c>
      <c r="B8786" s="85" t="s">
        <v>14881</v>
      </c>
      <c r="C8786" s="84" t="s">
        <v>3630</v>
      </c>
      <c r="D8786" s="86" t="s">
        <v>7633</v>
      </c>
    </row>
    <row r="8787" spans="1:4">
      <c r="A8787" s="90">
        <v>10054</v>
      </c>
      <c r="B8787" s="85" t="s">
        <v>14882</v>
      </c>
      <c r="C8787" s="84" t="s">
        <v>3612</v>
      </c>
      <c r="D8787" s="86" t="s">
        <v>9621</v>
      </c>
    </row>
    <row r="8788" spans="1:4">
      <c r="A8788" s="90">
        <v>10055</v>
      </c>
      <c r="B8788" s="85" t="s">
        <v>14883</v>
      </c>
      <c r="C8788" s="84" t="s">
        <v>3612</v>
      </c>
      <c r="D8788" s="86" t="s">
        <v>3237</v>
      </c>
    </row>
    <row r="8789" spans="1:4">
      <c r="A8789" s="90">
        <v>10056</v>
      </c>
      <c r="B8789" s="85" t="s">
        <v>14884</v>
      </c>
      <c r="C8789" s="84" t="s">
        <v>3612</v>
      </c>
      <c r="D8789" s="86" t="s">
        <v>14885</v>
      </c>
    </row>
    <row r="8790" spans="1:4">
      <c r="A8790" s="90">
        <v>10057</v>
      </c>
      <c r="B8790" s="85" t="s">
        <v>14886</v>
      </c>
      <c r="C8790" s="84" t="s">
        <v>3746</v>
      </c>
      <c r="D8790" s="86" t="s">
        <v>1510</v>
      </c>
    </row>
    <row r="8791" spans="1:4">
      <c r="A8791" s="90">
        <v>10059</v>
      </c>
      <c r="B8791" s="85" t="s">
        <v>14887</v>
      </c>
      <c r="C8791" s="84" t="s">
        <v>7803</v>
      </c>
      <c r="D8791" s="87" t="s">
        <v>335</v>
      </c>
    </row>
    <row r="8792" spans="1:4">
      <c r="A8792" s="90">
        <v>10060</v>
      </c>
      <c r="B8792" s="85" t="s">
        <v>14888</v>
      </c>
      <c r="C8792" s="84" t="s">
        <v>3630</v>
      </c>
      <c r="D8792" s="86" t="s">
        <v>14889</v>
      </c>
    </row>
    <row r="8793" spans="1:4">
      <c r="B8793" s="85" t="s">
        <v>14890</v>
      </c>
    </row>
    <row r="8794" spans="1:4">
      <c r="A8794" s="90">
        <v>10061</v>
      </c>
      <c r="B8794" s="85" t="s">
        <v>14891</v>
      </c>
      <c r="C8794" s="84" t="s">
        <v>3630</v>
      </c>
      <c r="D8794" s="86" t="s">
        <v>14892</v>
      </c>
    </row>
    <row r="8795" spans="1:4">
      <c r="A8795" s="90">
        <v>10062</v>
      </c>
      <c r="B8795" s="85" t="s">
        <v>14893</v>
      </c>
      <c r="C8795" s="84" t="s">
        <v>3630</v>
      </c>
      <c r="D8795" s="86" t="s">
        <v>14894</v>
      </c>
    </row>
    <row r="8796" spans="1:4">
      <c r="A8796" s="90">
        <v>10063</v>
      </c>
      <c r="B8796" s="85" t="s">
        <v>14895</v>
      </c>
      <c r="C8796" s="84" t="s">
        <v>3630</v>
      </c>
      <c r="D8796" s="86" t="s">
        <v>14896</v>
      </c>
    </row>
    <row r="8797" spans="1:4">
      <c r="A8797" s="90">
        <v>10064</v>
      </c>
      <c r="B8797" s="85" t="s">
        <v>14897</v>
      </c>
      <c r="C8797" s="84" t="s">
        <v>3630</v>
      </c>
      <c r="D8797" s="86" t="s">
        <v>14898</v>
      </c>
    </row>
    <row r="8798" spans="1:4">
      <c r="A8798" s="90">
        <v>10065</v>
      </c>
      <c r="B8798" s="85" t="s">
        <v>14899</v>
      </c>
      <c r="C8798" s="84" t="s">
        <v>3630</v>
      </c>
      <c r="D8798" s="86" t="s">
        <v>14900</v>
      </c>
    </row>
    <row r="8799" spans="1:4">
      <c r="A8799" s="90">
        <v>10066</v>
      </c>
      <c r="B8799" s="85" t="s">
        <v>14901</v>
      </c>
      <c r="C8799" s="84" t="s">
        <v>3630</v>
      </c>
      <c r="D8799" s="86" t="s">
        <v>14902</v>
      </c>
    </row>
    <row r="8800" spans="1:4">
      <c r="A8800" s="90">
        <v>10067</v>
      </c>
      <c r="B8800" s="85" t="s">
        <v>14903</v>
      </c>
      <c r="C8800" s="84" t="s">
        <v>3904</v>
      </c>
      <c r="D8800" s="86" t="s">
        <v>4150</v>
      </c>
    </row>
    <row r="8801" spans="1:4">
      <c r="A8801" s="90">
        <v>10068</v>
      </c>
      <c r="B8801" s="85" t="s">
        <v>14904</v>
      </c>
      <c r="C8801" s="84" t="s">
        <v>3904</v>
      </c>
      <c r="D8801" s="86" t="s">
        <v>14905</v>
      </c>
    </row>
    <row r="8802" spans="1:4">
      <c r="A8802" s="90">
        <v>10070</v>
      </c>
      <c r="B8802" s="85" t="s">
        <v>14906</v>
      </c>
      <c r="C8802" s="84" t="s">
        <v>3630</v>
      </c>
      <c r="D8802" s="86" t="s">
        <v>14907</v>
      </c>
    </row>
    <row r="8803" spans="1:4">
      <c r="A8803" s="90">
        <v>10071</v>
      </c>
      <c r="B8803" s="85" t="s">
        <v>14908</v>
      </c>
      <c r="C8803" s="84" t="s">
        <v>3630</v>
      </c>
      <c r="D8803" s="86" t="s">
        <v>3264</v>
      </c>
    </row>
    <row r="8804" spans="1:4">
      <c r="A8804" s="90">
        <v>10072</v>
      </c>
      <c r="B8804" s="85" t="s">
        <v>14909</v>
      </c>
      <c r="C8804" s="84" t="s">
        <v>3630</v>
      </c>
      <c r="D8804" s="87" t="s">
        <v>14910</v>
      </c>
    </row>
    <row r="8805" spans="1:4">
      <c r="A8805" s="90">
        <v>10073</v>
      </c>
      <c r="B8805" s="85" t="s">
        <v>14911</v>
      </c>
      <c r="C8805" s="84" t="s">
        <v>3612</v>
      </c>
      <c r="D8805" s="86" t="s">
        <v>3412</v>
      </c>
    </row>
    <row r="8806" spans="1:4">
      <c r="B8806" s="85" t="s">
        <v>14912</v>
      </c>
    </row>
    <row r="8807" spans="1:4">
      <c r="A8807" s="90">
        <v>10074</v>
      </c>
      <c r="B8807" s="85" t="s">
        <v>14913</v>
      </c>
      <c r="C8807" s="84" t="s">
        <v>3630</v>
      </c>
      <c r="D8807" s="86" t="s">
        <v>14914</v>
      </c>
    </row>
    <row r="8808" spans="1:4">
      <c r="A8808" s="90">
        <v>10075</v>
      </c>
      <c r="B8808" s="85" t="s">
        <v>14915</v>
      </c>
      <c r="C8808" s="84" t="s">
        <v>3630</v>
      </c>
      <c r="D8808" s="86" t="s">
        <v>8553</v>
      </c>
    </row>
    <row r="8809" spans="1:4">
      <c r="A8809" s="90">
        <v>10076</v>
      </c>
      <c r="B8809" s="85" t="s">
        <v>14916</v>
      </c>
      <c r="C8809" s="84" t="s">
        <v>3968</v>
      </c>
      <c r="D8809" s="86" t="s">
        <v>1552</v>
      </c>
    </row>
    <row r="8810" spans="1:4">
      <c r="A8810" s="90">
        <v>10077</v>
      </c>
      <c r="B8810" s="85" t="s">
        <v>14917</v>
      </c>
      <c r="C8810" s="84" t="s">
        <v>3630</v>
      </c>
      <c r="D8810" s="86" t="s">
        <v>14918</v>
      </c>
    </row>
    <row r="8811" spans="1:4">
      <c r="A8811" s="90">
        <v>10080</v>
      </c>
      <c r="B8811" s="85" t="s">
        <v>14919</v>
      </c>
      <c r="C8811" s="84" t="s">
        <v>3612</v>
      </c>
      <c r="D8811" s="86" t="s">
        <v>1072</v>
      </c>
    </row>
    <row r="8812" spans="1:4">
      <c r="B8812" s="85" t="s">
        <v>14920</v>
      </c>
    </row>
    <row r="8813" spans="1:4">
      <c r="A8813" s="90">
        <v>10081</v>
      </c>
      <c r="B8813" s="85" t="s">
        <v>14921</v>
      </c>
      <c r="C8813" s="84" t="s">
        <v>3612</v>
      </c>
      <c r="D8813" s="86" t="s">
        <v>1072</v>
      </c>
    </row>
    <row r="8814" spans="1:4">
      <c r="B8814" s="89" t="s">
        <v>14922</v>
      </c>
    </row>
    <row r="8815" spans="1:4">
      <c r="A8815" s="90">
        <v>10083</v>
      </c>
      <c r="B8815" s="85" t="s">
        <v>14923</v>
      </c>
      <c r="C8815" s="84" t="s">
        <v>3968</v>
      </c>
      <c r="D8815" s="86" t="s">
        <v>14924</v>
      </c>
    </row>
    <row r="8816" spans="1:4">
      <c r="B8816" s="85" t="s">
        <v>14925</v>
      </c>
    </row>
    <row r="8817" spans="1:4">
      <c r="A8817" s="90">
        <v>10084</v>
      </c>
      <c r="B8817" s="85" t="s">
        <v>14926</v>
      </c>
      <c r="C8817" s="84" t="s">
        <v>3968</v>
      </c>
      <c r="D8817" s="86" t="s">
        <v>14927</v>
      </c>
    </row>
    <row r="8818" spans="1:4">
      <c r="B8818" s="85" t="s">
        <v>14928</v>
      </c>
    </row>
    <row r="8819" spans="1:4">
      <c r="B8819" s="85" t="s">
        <v>14929</v>
      </c>
    </row>
    <row r="8820" spans="1:4">
      <c r="A8820" s="90">
        <v>10085</v>
      </c>
      <c r="B8820" s="85" t="s">
        <v>14930</v>
      </c>
      <c r="C8820" s="84" t="s">
        <v>3630</v>
      </c>
      <c r="D8820" s="86" t="s">
        <v>1450</v>
      </c>
    </row>
    <row r="8821" spans="1:4">
      <c r="A8821" s="90">
        <v>10086</v>
      </c>
      <c r="B8821" s="85" t="s">
        <v>14931</v>
      </c>
      <c r="C8821" s="84" t="s">
        <v>3630</v>
      </c>
      <c r="D8821" s="86" t="s">
        <v>1335</v>
      </c>
    </row>
    <row r="8822" spans="1:4">
      <c r="A8822" s="90">
        <v>10087</v>
      </c>
      <c r="B8822" s="85" t="s">
        <v>14932</v>
      </c>
      <c r="C8822" s="84" t="s">
        <v>3968</v>
      </c>
      <c r="D8822" s="86" t="s">
        <v>14933</v>
      </c>
    </row>
    <row r="8823" spans="1:4">
      <c r="D8823" s="84" t="s">
        <v>3696</v>
      </c>
    </row>
    <row r="8824" spans="1:4">
      <c r="B8824" s="82" t="s">
        <v>14934</v>
      </c>
    </row>
    <row r="8826" spans="1:4">
      <c r="B8826" s="82" t="s">
        <v>3604</v>
      </c>
      <c r="C8826" s="83" t="s">
        <v>3605</v>
      </c>
    </row>
    <row r="8827" spans="1:4">
      <c r="D8827" s="83" t="s">
        <v>3606</v>
      </c>
    </row>
    <row r="8828" spans="1:4">
      <c r="A8828" s="83" t="s">
        <v>3607</v>
      </c>
      <c r="B8828" s="82" t="s">
        <v>3608</v>
      </c>
      <c r="C8828" s="83" t="s">
        <v>3609</v>
      </c>
    </row>
    <row r="8829" spans="1:4">
      <c r="A8829" s="90">
        <v>10088</v>
      </c>
      <c r="B8829" s="85" t="s">
        <v>14935</v>
      </c>
      <c r="C8829" s="84" t="s">
        <v>3630</v>
      </c>
      <c r="D8829" s="86" t="s">
        <v>14936</v>
      </c>
    </row>
    <row r="8830" spans="1:4">
      <c r="A8830" s="90">
        <v>10090</v>
      </c>
      <c r="B8830" s="85" t="s">
        <v>14937</v>
      </c>
      <c r="C8830" s="84" t="s">
        <v>3612</v>
      </c>
      <c r="D8830" s="86" t="s">
        <v>14561</v>
      </c>
    </row>
    <row r="8831" spans="1:4">
      <c r="A8831" s="90">
        <v>10091</v>
      </c>
      <c r="B8831" s="85" t="s">
        <v>14938</v>
      </c>
      <c r="C8831" s="84" t="s">
        <v>3612</v>
      </c>
      <c r="D8831" s="86" t="s">
        <v>1590</v>
      </c>
    </row>
    <row r="8832" spans="1:4">
      <c r="A8832" s="90">
        <v>10093</v>
      </c>
      <c r="B8832" s="85" t="s">
        <v>14939</v>
      </c>
      <c r="C8832" s="84" t="s">
        <v>3630</v>
      </c>
      <c r="D8832" s="86" t="s">
        <v>14940</v>
      </c>
    </row>
    <row r="8833" spans="1:4">
      <c r="A8833" s="90">
        <v>10094</v>
      </c>
      <c r="B8833" s="85" t="s">
        <v>14941</v>
      </c>
      <c r="C8833" s="84" t="s">
        <v>7803</v>
      </c>
      <c r="D8833" s="86" t="s">
        <v>14942</v>
      </c>
    </row>
    <row r="8834" spans="1:4">
      <c r="A8834" s="90">
        <v>10095</v>
      </c>
      <c r="B8834" s="85" t="s">
        <v>14943</v>
      </c>
      <c r="C8834" s="84" t="s">
        <v>3630</v>
      </c>
      <c r="D8834" s="86" t="s">
        <v>2228</v>
      </c>
    </row>
    <row r="8835" spans="1:4">
      <c r="A8835" s="90">
        <v>10096</v>
      </c>
      <c r="B8835" s="85" t="s">
        <v>14944</v>
      </c>
      <c r="C8835" s="84" t="s">
        <v>3630</v>
      </c>
      <c r="D8835" s="86" t="s">
        <v>7396</v>
      </c>
    </row>
    <row r="8836" spans="1:4">
      <c r="A8836" s="90">
        <v>10097</v>
      </c>
      <c r="B8836" s="85" t="s">
        <v>14945</v>
      </c>
      <c r="C8836" s="84" t="s">
        <v>3630</v>
      </c>
      <c r="D8836" s="86" t="s">
        <v>982</v>
      </c>
    </row>
    <row r="8837" spans="1:4">
      <c r="A8837" s="90">
        <v>10098</v>
      </c>
      <c r="B8837" s="85" t="s">
        <v>14946</v>
      </c>
      <c r="C8837" s="84" t="s">
        <v>3968</v>
      </c>
      <c r="D8837" s="86" t="s">
        <v>371</v>
      </c>
    </row>
    <row r="8838" spans="1:4">
      <c r="A8838" s="90">
        <v>10099</v>
      </c>
      <c r="B8838" s="85" t="s">
        <v>14947</v>
      </c>
      <c r="C8838" s="84" t="s">
        <v>3968</v>
      </c>
      <c r="D8838" s="86" t="s">
        <v>2470</v>
      </c>
    </row>
    <row r="8839" spans="1:4">
      <c r="A8839" s="90">
        <v>10101</v>
      </c>
      <c r="B8839" s="85" t="s">
        <v>14948</v>
      </c>
      <c r="C8839" s="84" t="s">
        <v>3630</v>
      </c>
      <c r="D8839" s="88" t="s">
        <v>14949</v>
      </c>
    </row>
    <row r="8840" spans="1:4">
      <c r="B8840" s="85" t="s">
        <v>14950</v>
      </c>
    </row>
    <row r="8841" spans="1:4">
      <c r="A8841" s="90">
        <v>10102</v>
      </c>
      <c r="B8841" s="85" t="s">
        <v>14951</v>
      </c>
      <c r="C8841" s="84" t="s">
        <v>3630</v>
      </c>
      <c r="D8841" s="88" t="s">
        <v>14952</v>
      </c>
    </row>
    <row r="8842" spans="1:4">
      <c r="B8842" s="85" t="s">
        <v>14953</v>
      </c>
    </row>
    <row r="8843" spans="1:4">
      <c r="A8843" s="90">
        <v>10103</v>
      </c>
      <c r="B8843" s="85" t="s">
        <v>14954</v>
      </c>
      <c r="C8843" s="84" t="s">
        <v>3630</v>
      </c>
      <c r="D8843" s="88" t="s">
        <v>14955</v>
      </c>
    </row>
    <row r="8844" spans="1:4">
      <c r="B8844" s="85" t="s">
        <v>14956</v>
      </c>
    </row>
    <row r="8845" spans="1:4">
      <c r="A8845" s="90">
        <v>10104</v>
      </c>
      <c r="B8845" s="85" t="s">
        <v>14957</v>
      </c>
      <c r="C8845" s="84" t="s">
        <v>3630</v>
      </c>
      <c r="D8845" s="88" t="s">
        <v>14958</v>
      </c>
    </row>
    <row r="8846" spans="1:4">
      <c r="B8846" s="85" t="s">
        <v>14959</v>
      </c>
    </row>
    <row r="8847" spans="1:4">
      <c r="A8847" s="90">
        <v>10105</v>
      </c>
      <c r="B8847" s="85" t="s">
        <v>14960</v>
      </c>
      <c r="C8847" s="84" t="s">
        <v>3630</v>
      </c>
      <c r="D8847" s="88" t="s">
        <v>14958</v>
      </c>
    </row>
    <row r="8848" spans="1:4">
      <c r="B8848" s="85" t="s">
        <v>14961</v>
      </c>
    </row>
    <row r="8849" spans="1:4">
      <c r="A8849" s="90">
        <v>10106</v>
      </c>
      <c r="B8849" s="85" t="s">
        <v>14962</v>
      </c>
      <c r="C8849" s="84" t="s">
        <v>3630</v>
      </c>
      <c r="D8849" s="87" t="s">
        <v>4050</v>
      </c>
    </row>
    <row r="8850" spans="1:4">
      <c r="A8850" s="90">
        <v>10107</v>
      </c>
      <c r="B8850" s="85" t="s">
        <v>14963</v>
      </c>
      <c r="C8850" s="84" t="s">
        <v>3630</v>
      </c>
      <c r="D8850" s="86" t="s">
        <v>14964</v>
      </c>
    </row>
    <row r="8851" spans="1:4">
      <c r="A8851" s="90">
        <v>10109</v>
      </c>
      <c r="B8851" s="85" t="s">
        <v>14965</v>
      </c>
      <c r="C8851" s="84" t="s">
        <v>3630</v>
      </c>
      <c r="D8851" s="86" t="s">
        <v>13984</v>
      </c>
    </row>
    <row r="8852" spans="1:4">
      <c r="B8852" s="85" t="s">
        <v>4515</v>
      </c>
    </row>
    <row r="8853" spans="1:4">
      <c r="A8853" s="90">
        <v>10110</v>
      </c>
      <c r="B8853" s="85" t="s">
        <v>14966</v>
      </c>
      <c r="C8853" s="84" t="s">
        <v>3630</v>
      </c>
      <c r="D8853" s="86" t="s">
        <v>14967</v>
      </c>
    </row>
    <row r="8854" spans="1:4">
      <c r="A8854" s="90">
        <v>10111</v>
      </c>
      <c r="B8854" s="85" t="s">
        <v>14968</v>
      </c>
      <c r="C8854" s="84" t="s">
        <v>3746</v>
      </c>
      <c r="D8854" s="86" t="s">
        <v>2957</v>
      </c>
    </row>
    <row r="8855" spans="1:4">
      <c r="A8855" s="90">
        <v>10112</v>
      </c>
      <c r="B8855" s="85" t="s">
        <v>14969</v>
      </c>
      <c r="C8855" s="84" t="s">
        <v>3630</v>
      </c>
      <c r="D8855" s="86" t="s">
        <v>14970</v>
      </c>
    </row>
    <row r="8856" spans="1:4">
      <c r="A8856" s="90">
        <v>10113</v>
      </c>
      <c r="B8856" s="85" t="s">
        <v>14971</v>
      </c>
      <c r="C8856" s="84" t="s">
        <v>3630</v>
      </c>
      <c r="D8856" s="88" t="s">
        <v>14972</v>
      </c>
    </row>
    <row r="8857" spans="1:4">
      <c r="A8857" s="90">
        <v>10114</v>
      </c>
      <c r="B8857" s="85" t="s">
        <v>14973</v>
      </c>
      <c r="C8857" s="84" t="s">
        <v>3612</v>
      </c>
      <c r="D8857" s="86" t="s">
        <v>14974</v>
      </c>
    </row>
    <row r="8858" spans="1:4">
      <c r="A8858" s="90">
        <v>10115</v>
      </c>
      <c r="B8858" s="85" t="s">
        <v>14975</v>
      </c>
      <c r="C8858" s="84" t="s">
        <v>3630</v>
      </c>
      <c r="D8858" s="86" t="s">
        <v>14976</v>
      </c>
    </row>
    <row r="8859" spans="1:4">
      <c r="B8859" s="85" t="s">
        <v>14977</v>
      </c>
    </row>
    <row r="8860" spans="1:4">
      <c r="A8860" s="90">
        <v>10116</v>
      </c>
      <c r="B8860" s="85" t="s">
        <v>14978</v>
      </c>
      <c r="C8860" s="84" t="s">
        <v>7803</v>
      </c>
      <c r="D8860" s="86" t="s">
        <v>1832</v>
      </c>
    </row>
    <row r="8861" spans="1:4">
      <c r="A8861" s="90">
        <v>10117</v>
      </c>
      <c r="B8861" s="85" t="s">
        <v>14979</v>
      </c>
      <c r="C8861" s="84" t="s">
        <v>3968</v>
      </c>
      <c r="D8861" s="86" t="s">
        <v>3384</v>
      </c>
    </row>
    <row r="8862" spans="1:4">
      <c r="A8862" s="90">
        <v>10118</v>
      </c>
      <c r="B8862" s="85" t="s">
        <v>14980</v>
      </c>
      <c r="C8862" s="84" t="s">
        <v>3630</v>
      </c>
      <c r="D8862" s="86" t="s">
        <v>14981</v>
      </c>
    </row>
    <row r="8863" spans="1:4">
      <c r="A8863" s="90">
        <v>10119</v>
      </c>
      <c r="B8863" s="85" t="s">
        <v>14982</v>
      </c>
      <c r="C8863" s="84" t="s">
        <v>3630</v>
      </c>
      <c r="D8863" s="88" t="s">
        <v>14983</v>
      </c>
    </row>
    <row r="8864" spans="1:4">
      <c r="A8864" s="90">
        <v>10120</v>
      </c>
      <c r="B8864" s="85" t="s">
        <v>14984</v>
      </c>
      <c r="C8864" s="84" t="s">
        <v>3630</v>
      </c>
      <c r="D8864" s="88" t="s">
        <v>14985</v>
      </c>
    </row>
    <row r="8865" spans="1:4">
      <c r="A8865" s="90">
        <v>10121</v>
      </c>
      <c r="B8865" s="85" t="s">
        <v>14986</v>
      </c>
      <c r="C8865" s="84" t="s">
        <v>3630</v>
      </c>
      <c r="D8865" s="88" t="s">
        <v>14987</v>
      </c>
    </row>
    <row r="8866" spans="1:4">
      <c r="B8866" s="85" t="s">
        <v>14988</v>
      </c>
    </row>
    <row r="8867" spans="1:4">
      <c r="D8867" s="84" t="s">
        <v>3696</v>
      </c>
    </row>
    <row r="8868" spans="1:4">
      <c r="B8868" s="82" t="s">
        <v>14989</v>
      </c>
    </row>
    <row r="8870" spans="1:4">
      <c r="B8870" s="82" t="s">
        <v>3604</v>
      </c>
      <c r="C8870" s="83" t="s">
        <v>3605</v>
      </c>
    </row>
    <row r="8871" spans="1:4">
      <c r="D8871" s="83" t="s">
        <v>3606</v>
      </c>
    </row>
    <row r="8872" spans="1:4">
      <c r="A8872" s="83" t="s">
        <v>3607</v>
      </c>
      <c r="B8872" s="82" t="s">
        <v>3608</v>
      </c>
      <c r="C8872" s="83" t="s">
        <v>3609</v>
      </c>
    </row>
    <row r="8873" spans="1:4">
      <c r="A8873" s="90">
        <v>10122</v>
      </c>
      <c r="C8873" s="84" t="s">
        <v>3630</v>
      </c>
      <c r="D8873" s="88" t="s">
        <v>14990</v>
      </c>
    </row>
    <row r="8874" spans="1:4">
      <c r="A8874" s="90">
        <v>10124</v>
      </c>
      <c r="B8874" s="85" t="s">
        <v>14991</v>
      </c>
      <c r="C8874" s="84" t="s">
        <v>3612</v>
      </c>
      <c r="D8874" s="86" t="s">
        <v>14992</v>
      </c>
    </row>
    <row r="8875" spans="1:4">
      <c r="A8875" s="90">
        <v>10126</v>
      </c>
      <c r="B8875" s="85" t="s">
        <v>14993</v>
      </c>
      <c r="C8875" s="84" t="s">
        <v>3612</v>
      </c>
      <c r="D8875" s="86" t="s">
        <v>1194</v>
      </c>
    </row>
    <row r="8876" spans="1:4">
      <c r="A8876" s="90">
        <v>10136</v>
      </c>
      <c r="B8876" s="85" t="s">
        <v>14994</v>
      </c>
      <c r="C8876" s="84" t="s">
        <v>3612</v>
      </c>
      <c r="D8876" s="86" t="s">
        <v>14995</v>
      </c>
    </row>
    <row r="8877" spans="1:4">
      <c r="A8877" s="90">
        <v>10137</v>
      </c>
      <c r="B8877" s="85" t="s">
        <v>14996</v>
      </c>
      <c r="C8877" s="84" t="s">
        <v>3612</v>
      </c>
      <c r="D8877" s="86" t="s">
        <v>2268</v>
      </c>
    </row>
    <row r="8878" spans="1:4">
      <c r="A8878" s="90">
        <v>10138</v>
      </c>
      <c r="B8878" s="85" t="s">
        <v>14997</v>
      </c>
      <c r="C8878" s="84" t="s">
        <v>3612</v>
      </c>
      <c r="D8878" s="86" t="s">
        <v>1698</v>
      </c>
    </row>
    <row r="8879" spans="1:4">
      <c r="A8879" s="90">
        <v>10140</v>
      </c>
      <c r="B8879" s="85" t="s">
        <v>14998</v>
      </c>
      <c r="C8879" s="84" t="s">
        <v>3612</v>
      </c>
      <c r="D8879" s="86" t="s">
        <v>836</v>
      </c>
    </row>
    <row r="8880" spans="1:4">
      <c r="A8880" s="90">
        <v>10141</v>
      </c>
      <c r="B8880" s="85" t="s">
        <v>14999</v>
      </c>
      <c r="C8880" s="84" t="s">
        <v>3630</v>
      </c>
      <c r="D8880" s="86" t="s">
        <v>850</v>
      </c>
    </row>
    <row r="8881" spans="1:4">
      <c r="A8881" s="90">
        <v>10142</v>
      </c>
      <c r="B8881" s="85" t="s">
        <v>15000</v>
      </c>
      <c r="C8881" s="84" t="s">
        <v>3630</v>
      </c>
      <c r="D8881" s="86" t="s">
        <v>1451</v>
      </c>
    </row>
    <row r="8882" spans="1:4">
      <c r="A8882" s="90">
        <v>10143</v>
      </c>
      <c r="B8882" s="85" t="s">
        <v>15001</v>
      </c>
      <c r="C8882" s="84" t="s">
        <v>3630</v>
      </c>
      <c r="D8882" s="86" t="s">
        <v>1954</v>
      </c>
    </row>
    <row r="8883" spans="1:4">
      <c r="A8883" s="90">
        <v>10144</v>
      </c>
      <c r="B8883" s="85" t="s">
        <v>15002</v>
      </c>
      <c r="C8883" s="84" t="s">
        <v>3630</v>
      </c>
      <c r="D8883" s="88" t="s">
        <v>15003</v>
      </c>
    </row>
    <row r="8884" spans="1:4">
      <c r="B8884" s="85" t="s">
        <v>15004</v>
      </c>
    </row>
    <row r="8885" spans="1:4">
      <c r="A8885" s="90">
        <v>10145</v>
      </c>
      <c r="B8885" s="85" t="s">
        <v>15005</v>
      </c>
      <c r="C8885" s="84" t="s">
        <v>3615</v>
      </c>
      <c r="D8885" s="88" t="s">
        <v>15006</v>
      </c>
    </row>
    <row r="8886" spans="1:4">
      <c r="A8886" s="90">
        <v>10146</v>
      </c>
      <c r="B8886" s="85" t="s">
        <v>15007</v>
      </c>
      <c r="C8886" s="84" t="s">
        <v>3615</v>
      </c>
      <c r="D8886" s="88" t="s">
        <v>15008</v>
      </c>
    </row>
    <row r="8887" spans="1:4">
      <c r="A8887" s="90">
        <v>10147</v>
      </c>
      <c r="B8887" s="85" t="s">
        <v>15009</v>
      </c>
      <c r="C8887" s="84" t="s">
        <v>3615</v>
      </c>
      <c r="D8887" s="88" t="s">
        <v>15010</v>
      </c>
    </row>
    <row r="8888" spans="1:4">
      <c r="A8888" s="90">
        <v>10149</v>
      </c>
      <c r="B8888" s="85" t="s">
        <v>15011</v>
      </c>
      <c r="C8888" s="84" t="s">
        <v>3666</v>
      </c>
      <c r="D8888" s="86" t="s">
        <v>15012</v>
      </c>
    </row>
    <row r="8889" spans="1:4">
      <c r="A8889" s="90">
        <v>10150</v>
      </c>
      <c r="B8889" s="85" t="s">
        <v>15013</v>
      </c>
      <c r="C8889" s="84" t="s">
        <v>3615</v>
      </c>
      <c r="D8889" s="88" t="s">
        <v>15014</v>
      </c>
    </row>
    <row r="8890" spans="1:4">
      <c r="A8890" s="90">
        <v>10151</v>
      </c>
      <c r="B8890" s="85" t="s">
        <v>15015</v>
      </c>
      <c r="C8890" s="84" t="s">
        <v>3615</v>
      </c>
      <c r="D8890" s="88" t="s">
        <v>14286</v>
      </c>
    </row>
    <row r="8891" spans="1:4">
      <c r="A8891" s="90">
        <v>10152</v>
      </c>
      <c r="B8891" s="85" t="s">
        <v>15016</v>
      </c>
      <c r="C8891" s="84" t="s">
        <v>3615</v>
      </c>
      <c r="D8891" s="88" t="s">
        <v>15017</v>
      </c>
    </row>
    <row r="8892" spans="1:4">
      <c r="A8892" s="90">
        <v>10160</v>
      </c>
      <c r="B8892" s="85" t="s">
        <v>15018</v>
      </c>
      <c r="C8892" s="84" t="s">
        <v>3630</v>
      </c>
      <c r="D8892" s="86" t="s">
        <v>15019</v>
      </c>
    </row>
    <row r="8893" spans="1:4">
      <c r="A8893" s="90">
        <v>10162</v>
      </c>
      <c r="B8893" s="85" t="s">
        <v>15020</v>
      </c>
      <c r="C8893" s="84" t="s">
        <v>3615</v>
      </c>
      <c r="D8893" s="87" t="s">
        <v>14284</v>
      </c>
    </row>
    <row r="8894" spans="1:4">
      <c r="A8894" s="90">
        <v>10163</v>
      </c>
      <c r="B8894" s="85" t="s">
        <v>15021</v>
      </c>
      <c r="C8894" s="84" t="s">
        <v>3615</v>
      </c>
      <c r="D8894" s="88" t="s">
        <v>15022</v>
      </c>
    </row>
    <row r="8895" spans="1:4">
      <c r="A8895" s="90">
        <v>10164</v>
      </c>
      <c r="B8895" s="85" t="s">
        <v>15023</v>
      </c>
      <c r="C8895" s="84" t="s">
        <v>3615</v>
      </c>
      <c r="D8895" s="87" t="s">
        <v>15024</v>
      </c>
    </row>
    <row r="8896" spans="1:4">
      <c r="A8896" s="90">
        <v>10165</v>
      </c>
      <c r="B8896" s="85" t="s">
        <v>15025</v>
      </c>
      <c r="C8896" s="84" t="s">
        <v>3615</v>
      </c>
      <c r="D8896" s="88" t="s">
        <v>15026</v>
      </c>
    </row>
    <row r="8897" spans="1:4">
      <c r="A8897" s="90">
        <v>10168</v>
      </c>
      <c r="B8897" s="85" t="s">
        <v>15027</v>
      </c>
      <c r="C8897" s="84" t="s">
        <v>3630</v>
      </c>
      <c r="D8897" s="86" t="s">
        <v>1045</v>
      </c>
    </row>
    <row r="8898" spans="1:4">
      <c r="A8898" s="90">
        <v>10169</v>
      </c>
      <c r="B8898" s="85" t="s">
        <v>15028</v>
      </c>
      <c r="C8898" s="84" t="s">
        <v>3630</v>
      </c>
      <c r="D8898" s="86" t="s">
        <v>3392</v>
      </c>
    </row>
    <row r="8899" spans="1:4">
      <c r="A8899" s="90">
        <v>10170</v>
      </c>
      <c r="B8899" s="85" t="s">
        <v>15029</v>
      </c>
      <c r="C8899" s="84" t="s">
        <v>3630</v>
      </c>
      <c r="D8899" s="86" t="s">
        <v>15030</v>
      </c>
    </row>
    <row r="8900" spans="1:4">
      <c r="A8900" s="90">
        <v>10171</v>
      </c>
      <c r="B8900" s="85" t="s">
        <v>15031</v>
      </c>
      <c r="C8900" s="84" t="s">
        <v>3630</v>
      </c>
      <c r="D8900" s="88" t="s">
        <v>15032</v>
      </c>
    </row>
    <row r="8901" spans="1:4">
      <c r="A8901" s="90">
        <v>10172</v>
      </c>
      <c r="B8901" s="85" t="s">
        <v>15033</v>
      </c>
      <c r="C8901" s="84" t="s">
        <v>3620</v>
      </c>
      <c r="D8901" s="86" t="s">
        <v>15034</v>
      </c>
    </row>
    <row r="8902" spans="1:4">
      <c r="B8902" s="85" t="s">
        <v>15035</v>
      </c>
    </row>
    <row r="8903" spans="1:4">
      <c r="A8903" s="90">
        <v>10173</v>
      </c>
      <c r="B8903" s="85" t="s">
        <v>15036</v>
      </c>
      <c r="C8903" s="84" t="s">
        <v>3676</v>
      </c>
      <c r="D8903" s="86" t="s">
        <v>9123</v>
      </c>
    </row>
    <row r="8904" spans="1:4">
      <c r="A8904" s="90">
        <v>10175</v>
      </c>
      <c r="B8904" s="85" t="s">
        <v>15037</v>
      </c>
      <c r="C8904" s="84" t="s">
        <v>3676</v>
      </c>
      <c r="D8904" s="86" t="s">
        <v>9123</v>
      </c>
    </row>
    <row r="8905" spans="1:4">
      <c r="A8905" s="90">
        <v>10176</v>
      </c>
      <c r="B8905" s="85" t="s">
        <v>15038</v>
      </c>
      <c r="C8905" s="84" t="s">
        <v>3615</v>
      </c>
      <c r="D8905" s="86" t="s">
        <v>8099</v>
      </c>
    </row>
    <row r="8906" spans="1:4">
      <c r="A8906" s="90">
        <v>10181</v>
      </c>
      <c r="B8906" s="85" t="s">
        <v>15039</v>
      </c>
      <c r="C8906" s="84" t="s">
        <v>3650</v>
      </c>
      <c r="D8906" s="86" t="s">
        <v>2698</v>
      </c>
    </row>
    <row r="8907" spans="1:4">
      <c r="D8907" s="84" t="s">
        <v>3696</v>
      </c>
    </row>
    <row r="8908" spans="1:4">
      <c r="B8908" s="82" t="s">
        <v>15040</v>
      </c>
    </row>
    <row r="8910" spans="1:4">
      <c r="B8910" s="82" t="s">
        <v>3604</v>
      </c>
      <c r="C8910" s="83" t="s">
        <v>3605</v>
      </c>
    </row>
    <row r="8911" spans="1:4">
      <c r="D8911" s="83" t="s">
        <v>3606</v>
      </c>
    </row>
    <row r="8912" spans="1:4">
      <c r="A8912" s="83" t="s">
        <v>3607</v>
      </c>
      <c r="B8912" s="82" t="s">
        <v>3608</v>
      </c>
      <c r="C8912" s="83" t="s">
        <v>3609</v>
      </c>
    </row>
    <row r="8913" spans="1:4">
      <c r="A8913" s="90">
        <v>10184</v>
      </c>
      <c r="B8913" s="85" t="s">
        <v>15041</v>
      </c>
      <c r="C8913" s="84" t="s">
        <v>3615</v>
      </c>
      <c r="D8913" s="88" t="s">
        <v>15042</v>
      </c>
    </row>
    <row r="8914" spans="1:4">
      <c r="A8914" s="90">
        <v>10185</v>
      </c>
      <c r="B8914" s="85" t="s">
        <v>15043</v>
      </c>
      <c r="C8914" s="84" t="s">
        <v>6697</v>
      </c>
      <c r="D8914" s="87" t="s">
        <v>15044</v>
      </c>
    </row>
    <row r="8915" spans="1:4">
      <c r="A8915" s="90">
        <v>10186</v>
      </c>
      <c r="B8915" s="85" t="s">
        <v>15045</v>
      </c>
      <c r="C8915" s="84" t="s">
        <v>3968</v>
      </c>
      <c r="D8915" s="86" t="s">
        <v>15046</v>
      </c>
    </row>
    <row r="8916" spans="1:4">
      <c r="A8916" s="90">
        <v>10187</v>
      </c>
      <c r="B8916" s="85" t="s">
        <v>15047</v>
      </c>
      <c r="C8916" s="84" t="s">
        <v>3615</v>
      </c>
      <c r="D8916" s="86" t="s">
        <v>15048</v>
      </c>
    </row>
    <row r="8917" spans="1:4">
      <c r="A8917" s="90">
        <v>10188</v>
      </c>
      <c r="B8917" s="85" t="s">
        <v>15049</v>
      </c>
      <c r="C8917" s="84" t="s">
        <v>3615</v>
      </c>
      <c r="D8917" s="86" t="s">
        <v>15050</v>
      </c>
    </row>
    <row r="8918" spans="1:4">
      <c r="A8918" s="90">
        <v>10189</v>
      </c>
      <c r="B8918" s="85" t="s">
        <v>15051</v>
      </c>
      <c r="C8918" s="84" t="s">
        <v>3615</v>
      </c>
      <c r="D8918" s="86" t="s">
        <v>15052</v>
      </c>
    </row>
    <row r="8919" spans="1:4">
      <c r="A8919" s="90">
        <v>10190</v>
      </c>
      <c r="B8919" s="85" t="s">
        <v>15053</v>
      </c>
      <c r="C8919" s="84" t="s">
        <v>3615</v>
      </c>
      <c r="D8919" s="86" t="s">
        <v>11586</v>
      </c>
    </row>
    <row r="8920" spans="1:4">
      <c r="A8920" s="90">
        <v>10191</v>
      </c>
      <c r="B8920" s="85" t="s">
        <v>15054</v>
      </c>
      <c r="C8920" s="84" t="s">
        <v>3615</v>
      </c>
      <c r="D8920" s="86" t="s">
        <v>15055</v>
      </c>
    </row>
    <row r="8921" spans="1:4">
      <c r="A8921" s="90">
        <v>10192</v>
      </c>
      <c r="B8921" s="85" t="s">
        <v>15056</v>
      </c>
      <c r="C8921" s="84" t="s">
        <v>3615</v>
      </c>
      <c r="D8921" s="86" t="s">
        <v>14522</v>
      </c>
    </row>
    <row r="8922" spans="1:4">
      <c r="A8922" s="90">
        <v>10193</v>
      </c>
      <c r="B8922" s="85" t="s">
        <v>15057</v>
      </c>
      <c r="C8922" s="84" t="s">
        <v>3615</v>
      </c>
      <c r="D8922" s="87" t="s">
        <v>15058</v>
      </c>
    </row>
    <row r="8923" spans="1:4">
      <c r="A8923" s="90">
        <v>10194</v>
      </c>
      <c r="B8923" s="85" t="s">
        <v>15059</v>
      </c>
      <c r="C8923" s="84" t="s">
        <v>3615</v>
      </c>
      <c r="D8923" s="87" t="s">
        <v>15058</v>
      </c>
    </row>
    <row r="8924" spans="1:4">
      <c r="A8924" s="90">
        <v>10195</v>
      </c>
      <c r="B8924" s="85" t="s">
        <v>15060</v>
      </c>
      <c r="C8924" s="84" t="s">
        <v>3615</v>
      </c>
      <c r="D8924" s="87" t="s">
        <v>14284</v>
      </c>
    </row>
    <row r="8925" spans="1:4">
      <c r="A8925" s="90">
        <v>10196</v>
      </c>
      <c r="B8925" s="85" t="s">
        <v>8366</v>
      </c>
      <c r="C8925" s="84" t="s">
        <v>3615</v>
      </c>
      <c r="D8925" s="88" t="s">
        <v>15061</v>
      </c>
    </row>
    <row r="8926" spans="1:4">
      <c r="A8926" s="90">
        <v>10197</v>
      </c>
      <c r="B8926" s="85" t="s">
        <v>15062</v>
      </c>
      <c r="C8926" s="84" t="s">
        <v>15063</v>
      </c>
      <c r="D8926" s="88" t="s">
        <v>15064</v>
      </c>
    </row>
    <row r="8927" spans="1:4">
      <c r="A8927" s="90">
        <v>10216</v>
      </c>
      <c r="B8927" s="85" t="s">
        <v>15065</v>
      </c>
      <c r="C8927" s="84" t="s">
        <v>3630</v>
      </c>
      <c r="D8927" s="88" t="s">
        <v>15066</v>
      </c>
    </row>
    <row r="8928" spans="1:4">
      <c r="A8928" s="90">
        <v>10217</v>
      </c>
      <c r="B8928" s="85" t="s">
        <v>15067</v>
      </c>
      <c r="C8928" s="84" t="s">
        <v>3968</v>
      </c>
      <c r="D8928" s="86" t="s">
        <v>1534</v>
      </c>
    </row>
    <row r="8929" spans="1:4">
      <c r="A8929" s="90">
        <v>10218</v>
      </c>
      <c r="B8929" s="85" t="s">
        <v>15068</v>
      </c>
      <c r="C8929" s="84" t="s">
        <v>3612</v>
      </c>
      <c r="D8929" s="86" t="s">
        <v>7694</v>
      </c>
    </row>
    <row r="8930" spans="1:4">
      <c r="A8930" s="90">
        <v>10219</v>
      </c>
      <c r="B8930" s="85" t="s">
        <v>15069</v>
      </c>
      <c r="C8930" s="84" t="s">
        <v>3612</v>
      </c>
      <c r="D8930" s="86" t="s">
        <v>7694</v>
      </c>
    </row>
    <row r="8931" spans="1:4">
      <c r="A8931" s="90">
        <v>10220</v>
      </c>
      <c r="B8931" s="85" t="s">
        <v>15070</v>
      </c>
      <c r="C8931" s="84" t="s">
        <v>3612</v>
      </c>
      <c r="D8931" s="86" t="s">
        <v>7694</v>
      </c>
    </row>
    <row r="8932" spans="1:4">
      <c r="A8932" s="90">
        <v>10221</v>
      </c>
      <c r="B8932" s="85" t="s">
        <v>15071</v>
      </c>
      <c r="C8932" s="84" t="s">
        <v>3612</v>
      </c>
      <c r="D8932" s="86" t="s">
        <v>7694</v>
      </c>
    </row>
    <row r="8933" spans="1:4">
      <c r="A8933" s="90">
        <v>10223</v>
      </c>
      <c r="B8933" s="85" t="s">
        <v>15072</v>
      </c>
      <c r="C8933" s="84" t="s">
        <v>3630</v>
      </c>
      <c r="D8933" s="86" t="s">
        <v>15073</v>
      </c>
    </row>
    <row r="8934" spans="1:4">
      <c r="A8934" s="90">
        <v>10224</v>
      </c>
      <c r="B8934" s="85" t="s">
        <v>15074</v>
      </c>
      <c r="C8934" s="84" t="s">
        <v>3620</v>
      </c>
      <c r="D8934" s="84" t="s">
        <v>82</v>
      </c>
    </row>
    <row r="8935" spans="1:4">
      <c r="A8935" s="90">
        <v>10225</v>
      </c>
      <c r="B8935" s="85" t="s">
        <v>15075</v>
      </c>
      <c r="C8935" s="84" t="s">
        <v>3620</v>
      </c>
      <c r="D8935" s="86" t="s">
        <v>2321</v>
      </c>
    </row>
    <row r="8936" spans="1:4">
      <c r="A8936" s="90">
        <v>10226</v>
      </c>
      <c r="B8936" s="85" t="s">
        <v>15076</v>
      </c>
      <c r="C8936" s="84" t="s">
        <v>3630</v>
      </c>
      <c r="D8936" s="86" t="s">
        <v>15077</v>
      </c>
    </row>
    <row r="8937" spans="1:4">
      <c r="A8937" s="90">
        <v>10227</v>
      </c>
      <c r="B8937" s="85" t="s">
        <v>15078</v>
      </c>
      <c r="C8937" s="84" t="s">
        <v>3630</v>
      </c>
      <c r="D8937" s="86" t="s">
        <v>15079</v>
      </c>
    </row>
    <row r="8938" spans="1:4">
      <c r="A8938" s="90">
        <v>10228</v>
      </c>
      <c r="B8938" s="85" t="s">
        <v>15080</v>
      </c>
      <c r="C8938" s="84" t="s">
        <v>3630</v>
      </c>
      <c r="D8938" s="88" t="s">
        <v>15081</v>
      </c>
    </row>
    <row r="8939" spans="1:4">
      <c r="A8939" s="90">
        <v>10229</v>
      </c>
      <c r="B8939" s="85" t="s">
        <v>15082</v>
      </c>
      <c r="C8939" s="84" t="s">
        <v>3630</v>
      </c>
      <c r="D8939" s="86" t="s">
        <v>15083</v>
      </c>
    </row>
    <row r="8940" spans="1:4">
      <c r="A8940" s="90">
        <v>10230</v>
      </c>
      <c r="B8940" s="85" t="s">
        <v>15084</v>
      </c>
      <c r="C8940" s="84" t="s">
        <v>3630</v>
      </c>
      <c r="D8940" s="86" t="s">
        <v>15085</v>
      </c>
    </row>
    <row r="8941" spans="1:4">
      <c r="A8941" s="90">
        <v>10231</v>
      </c>
      <c r="B8941" s="85" t="s">
        <v>15086</v>
      </c>
      <c r="C8941" s="84" t="s">
        <v>3630</v>
      </c>
      <c r="D8941" s="86" t="s">
        <v>15087</v>
      </c>
    </row>
    <row r="8942" spans="1:4">
      <c r="A8942" s="90">
        <v>10232</v>
      </c>
      <c r="B8942" s="85" t="s">
        <v>15088</v>
      </c>
      <c r="C8942" s="84" t="s">
        <v>3630</v>
      </c>
      <c r="D8942" s="88" t="s">
        <v>15089</v>
      </c>
    </row>
    <row r="8943" spans="1:4">
      <c r="A8943" s="90">
        <v>10233</v>
      </c>
      <c r="B8943" s="85" t="s">
        <v>15090</v>
      </c>
      <c r="C8943" s="84" t="s">
        <v>3630</v>
      </c>
      <c r="D8943" s="86" t="s">
        <v>15091</v>
      </c>
    </row>
    <row r="8944" spans="1:4">
      <c r="A8944" s="90">
        <v>10234</v>
      </c>
      <c r="B8944" s="85" t="s">
        <v>15092</v>
      </c>
      <c r="C8944" s="84" t="s">
        <v>3968</v>
      </c>
      <c r="D8944" s="86" t="s">
        <v>818</v>
      </c>
    </row>
    <row r="8945" spans="1:4">
      <c r="A8945" s="90">
        <v>10235</v>
      </c>
      <c r="B8945" s="85" t="s">
        <v>15093</v>
      </c>
      <c r="C8945" s="84" t="s">
        <v>3630</v>
      </c>
      <c r="D8945" s="86" t="s">
        <v>15094</v>
      </c>
    </row>
    <row r="8946" spans="1:4">
      <c r="D8946" s="84" t="s">
        <v>3696</v>
      </c>
    </row>
    <row r="8947" spans="1:4">
      <c r="B8947" s="82" t="s">
        <v>15095</v>
      </c>
    </row>
    <row r="8949" spans="1:4">
      <c r="B8949" s="82" t="s">
        <v>3604</v>
      </c>
      <c r="C8949" s="83" t="s">
        <v>3605</v>
      </c>
    </row>
    <row r="8950" spans="1:4">
      <c r="D8950" s="83" t="s">
        <v>3606</v>
      </c>
    </row>
    <row r="8951" spans="1:4">
      <c r="A8951" s="83" t="s">
        <v>3607</v>
      </c>
      <c r="B8951" s="82" t="s">
        <v>3608</v>
      </c>
      <c r="C8951" s="83" t="s">
        <v>3609</v>
      </c>
    </row>
    <row r="8952" spans="1:4">
      <c r="A8952" s="90">
        <v>10236</v>
      </c>
      <c r="B8952" s="85" t="s">
        <v>15096</v>
      </c>
      <c r="C8952" s="84" t="s">
        <v>3630</v>
      </c>
      <c r="D8952" s="86" t="s">
        <v>15097</v>
      </c>
    </row>
    <row r="8953" spans="1:4">
      <c r="B8953" s="85" t="s">
        <v>15098</v>
      </c>
    </row>
    <row r="8954" spans="1:4">
      <c r="A8954" s="90">
        <v>10237</v>
      </c>
      <c r="B8954" s="85" t="s">
        <v>15099</v>
      </c>
      <c r="C8954" s="84" t="s">
        <v>3968</v>
      </c>
      <c r="D8954" s="86" t="s">
        <v>3117</v>
      </c>
    </row>
    <row r="8955" spans="1:4">
      <c r="A8955" s="90">
        <v>10238</v>
      </c>
      <c r="B8955" s="85" t="s">
        <v>15100</v>
      </c>
      <c r="C8955" s="84" t="s">
        <v>3630</v>
      </c>
      <c r="D8955" s="86" t="s">
        <v>1449</v>
      </c>
    </row>
    <row r="8956" spans="1:4">
      <c r="B8956" s="85" t="s">
        <v>15101</v>
      </c>
    </row>
    <row r="8957" spans="1:4">
      <c r="A8957" s="90">
        <v>10239</v>
      </c>
      <c r="B8957" s="85" t="s">
        <v>15102</v>
      </c>
      <c r="C8957" s="84" t="s">
        <v>3630</v>
      </c>
      <c r="D8957" s="86" t="s">
        <v>436</v>
      </c>
    </row>
    <row r="8958" spans="1:4">
      <c r="A8958" s="90">
        <v>10240</v>
      </c>
      <c r="B8958" s="85" t="s">
        <v>15103</v>
      </c>
      <c r="C8958" s="84" t="s">
        <v>3630</v>
      </c>
      <c r="D8958" s="88" t="s">
        <v>15104</v>
      </c>
    </row>
    <row r="8959" spans="1:4">
      <c r="B8959" s="85" t="s">
        <v>15105</v>
      </c>
    </row>
    <row r="8960" spans="1:4">
      <c r="A8960" s="90">
        <v>10241</v>
      </c>
      <c r="B8960" s="85" t="s">
        <v>15106</v>
      </c>
      <c r="C8960" s="84" t="s">
        <v>3630</v>
      </c>
      <c r="D8960" s="88" t="s">
        <v>15104</v>
      </c>
    </row>
    <row r="8961" spans="1:4">
      <c r="B8961" s="85" t="s">
        <v>15105</v>
      </c>
    </row>
    <row r="8962" spans="1:4">
      <c r="A8962" s="90">
        <v>10243</v>
      </c>
      <c r="B8962" s="85" t="s">
        <v>15107</v>
      </c>
      <c r="C8962" s="84" t="s">
        <v>3630</v>
      </c>
      <c r="D8962" s="86" t="s">
        <v>3044</v>
      </c>
    </row>
    <row r="8963" spans="1:4">
      <c r="A8963" s="90">
        <v>10244</v>
      </c>
      <c r="B8963" s="85" t="s">
        <v>15108</v>
      </c>
      <c r="C8963" s="84" t="s">
        <v>3630</v>
      </c>
      <c r="D8963" s="86" t="s">
        <v>15109</v>
      </c>
    </row>
    <row r="8964" spans="1:4">
      <c r="A8964" s="90">
        <v>10248</v>
      </c>
      <c r="B8964" s="85" t="s">
        <v>15110</v>
      </c>
      <c r="C8964" s="84" t="s">
        <v>3630</v>
      </c>
      <c r="D8964" s="88" t="s">
        <v>15111</v>
      </c>
    </row>
    <row r="8965" spans="1:4">
      <c r="B8965" s="85" t="s">
        <v>15112</v>
      </c>
    </row>
    <row r="8966" spans="1:4">
      <c r="A8966" s="90">
        <v>10249</v>
      </c>
      <c r="B8966" s="85" t="s">
        <v>15113</v>
      </c>
      <c r="C8966" s="84" t="s">
        <v>3630</v>
      </c>
      <c r="D8966" s="86" t="s">
        <v>15114</v>
      </c>
    </row>
    <row r="8967" spans="1:4">
      <c r="B8967" s="85" t="s">
        <v>15115</v>
      </c>
    </row>
    <row r="8968" spans="1:4">
      <c r="A8968" s="90">
        <v>10250</v>
      </c>
      <c r="B8968" s="85" t="s">
        <v>15116</v>
      </c>
      <c r="C8968" s="84" t="s">
        <v>3630</v>
      </c>
      <c r="D8968" s="86" t="s">
        <v>15117</v>
      </c>
    </row>
    <row r="8969" spans="1:4">
      <c r="B8969" s="85" t="s">
        <v>15118</v>
      </c>
    </row>
    <row r="8970" spans="1:4">
      <c r="A8970" s="90">
        <v>10251</v>
      </c>
      <c r="B8970" s="85" t="s">
        <v>15119</v>
      </c>
      <c r="C8970" s="84" t="s">
        <v>3630</v>
      </c>
      <c r="D8970" s="88" t="s">
        <v>15120</v>
      </c>
    </row>
    <row r="8971" spans="1:4">
      <c r="A8971" s="90">
        <v>10252</v>
      </c>
      <c r="B8971" s="85" t="s">
        <v>15121</v>
      </c>
      <c r="C8971" s="84" t="s">
        <v>3630</v>
      </c>
      <c r="D8971" s="87" t="s">
        <v>7454</v>
      </c>
    </row>
    <row r="8972" spans="1:4">
      <c r="A8972" s="90">
        <v>10253</v>
      </c>
      <c r="B8972" s="85" t="s">
        <v>15122</v>
      </c>
      <c r="C8972" s="84" t="s">
        <v>3630</v>
      </c>
      <c r="D8972" s="86" t="s">
        <v>15123</v>
      </c>
    </row>
    <row r="8973" spans="1:4">
      <c r="A8973" s="90">
        <v>10254</v>
      </c>
      <c r="B8973" s="85" t="s">
        <v>15124</v>
      </c>
      <c r="C8973" s="84" t="s">
        <v>3630</v>
      </c>
      <c r="D8973" s="86" t="s">
        <v>15125</v>
      </c>
    </row>
    <row r="8974" spans="1:4">
      <c r="A8974" s="90">
        <v>10255</v>
      </c>
      <c r="B8974" s="85" t="s">
        <v>15126</v>
      </c>
      <c r="C8974" s="84" t="s">
        <v>3630</v>
      </c>
      <c r="D8974" s="86" t="s">
        <v>2409</v>
      </c>
    </row>
    <row r="8975" spans="1:4">
      <c r="A8975" s="90">
        <v>10256</v>
      </c>
      <c r="B8975" s="85" t="s">
        <v>15127</v>
      </c>
      <c r="C8975" s="84" t="s">
        <v>3630</v>
      </c>
      <c r="D8975" s="86" t="s">
        <v>15128</v>
      </c>
    </row>
    <row r="8976" spans="1:4">
      <c r="A8976" s="90">
        <v>10257</v>
      </c>
      <c r="B8976" s="85" t="s">
        <v>15129</v>
      </c>
      <c r="C8976" s="84" t="s">
        <v>3746</v>
      </c>
      <c r="D8976" s="86" t="s">
        <v>2349</v>
      </c>
    </row>
    <row r="8977" spans="1:4">
      <c r="A8977" s="90">
        <v>10258</v>
      </c>
      <c r="B8977" s="85" t="s">
        <v>15130</v>
      </c>
      <c r="C8977" s="84" t="s">
        <v>3630</v>
      </c>
      <c r="D8977" s="86" t="s">
        <v>581</v>
      </c>
    </row>
    <row r="8978" spans="1:4">
      <c r="A8978" s="90">
        <v>10259</v>
      </c>
      <c r="B8978" s="85" t="s">
        <v>15131</v>
      </c>
      <c r="C8978" s="84" t="s">
        <v>3630</v>
      </c>
      <c r="D8978" s="84" t="s">
        <v>82</v>
      </c>
    </row>
    <row r="8979" spans="1:4">
      <c r="A8979" s="90">
        <v>10260</v>
      </c>
      <c r="B8979" s="85" t="s">
        <v>15132</v>
      </c>
      <c r="C8979" s="84" t="s">
        <v>3630</v>
      </c>
      <c r="D8979" s="84" t="s">
        <v>486</v>
      </c>
    </row>
    <row r="8980" spans="1:4">
      <c r="A8980" s="90">
        <v>10261</v>
      </c>
      <c r="B8980" s="85" t="s">
        <v>15133</v>
      </c>
      <c r="C8980" s="84" t="s">
        <v>3612</v>
      </c>
      <c r="D8980" s="86" t="s">
        <v>3164</v>
      </c>
    </row>
    <row r="8981" spans="1:4">
      <c r="A8981" s="90">
        <v>10262</v>
      </c>
      <c r="B8981" s="85" t="s">
        <v>15134</v>
      </c>
      <c r="C8981" s="84" t="s">
        <v>3612</v>
      </c>
      <c r="D8981" s="86" t="s">
        <v>286</v>
      </c>
    </row>
    <row r="8982" spans="1:4">
      <c r="A8982" s="90">
        <v>10267</v>
      </c>
      <c r="B8982" s="85" t="s">
        <v>15135</v>
      </c>
      <c r="C8982" s="84" t="s">
        <v>3630</v>
      </c>
      <c r="D8982" s="86" t="s">
        <v>742</v>
      </c>
    </row>
    <row r="8983" spans="1:4">
      <c r="A8983" s="90">
        <v>10268</v>
      </c>
      <c r="B8983" s="85" t="s">
        <v>15136</v>
      </c>
      <c r="C8983" s="84" t="s">
        <v>3746</v>
      </c>
      <c r="D8983" s="86" t="s">
        <v>1099</v>
      </c>
    </row>
    <row r="8984" spans="1:4">
      <c r="A8984" s="90">
        <v>10269</v>
      </c>
      <c r="B8984" s="85" t="s">
        <v>15137</v>
      </c>
      <c r="C8984" s="84" t="s">
        <v>3630</v>
      </c>
      <c r="D8984" s="86" t="s">
        <v>15138</v>
      </c>
    </row>
    <row r="8985" spans="1:4">
      <c r="A8985" s="90">
        <v>10276</v>
      </c>
      <c r="B8985" s="85" t="s">
        <v>15139</v>
      </c>
      <c r="C8985" s="84" t="s">
        <v>3630</v>
      </c>
      <c r="D8985" s="86" t="s">
        <v>15140</v>
      </c>
    </row>
    <row r="8986" spans="1:4">
      <c r="A8986" s="90">
        <v>10278</v>
      </c>
      <c r="B8986" s="85" t="s">
        <v>15141</v>
      </c>
      <c r="C8986" s="84" t="s">
        <v>3630</v>
      </c>
      <c r="D8986" s="86" t="s">
        <v>15142</v>
      </c>
    </row>
    <row r="8987" spans="1:4">
      <c r="A8987" s="90">
        <v>10279</v>
      </c>
      <c r="B8987" s="85" t="s">
        <v>15143</v>
      </c>
      <c r="C8987" s="84" t="s">
        <v>3630</v>
      </c>
      <c r="D8987" s="86" t="s">
        <v>1166</v>
      </c>
    </row>
    <row r="8988" spans="1:4">
      <c r="A8988" s="90">
        <v>10280</v>
      </c>
      <c r="B8988" s="85" t="s">
        <v>15144</v>
      </c>
      <c r="C8988" s="84" t="s">
        <v>3666</v>
      </c>
      <c r="D8988" s="86" t="s">
        <v>2527</v>
      </c>
    </row>
    <row r="8989" spans="1:4">
      <c r="B8989" s="85" t="s">
        <v>15145</v>
      </c>
    </row>
    <row r="8990" spans="1:4">
      <c r="D8990" s="84" t="s">
        <v>3696</v>
      </c>
    </row>
    <row r="8991" spans="1:4">
      <c r="B8991" s="82" t="s">
        <v>15146</v>
      </c>
    </row>
    <row r="8993" spans="1:4">
      <c r="B8993" s="82" t="s">
        <v>3604</v>
      </c>
      <c r="C8993" s="83" t="s">
        <v>3605</v>
      </c>
    </row>
    <row r="8994" spans="1:4">
      <c r="D8994" s="83" t="s">
        <v>3606</v>
      </c>
    </row>
    <row r="8995" spans="1:4">
      <c r="A8995" s="83" t="s">
        <v>3607</v>
      </c>
      <c r="B8995" s="82" t="s">
        <v>3608</v>
      </c>
      <c r="C8995" s="83" t="s">
        <v>3609</v>
      </c>
    </row>
    <row r="8996" spans="1:4">
      <c r="A8996" s="90">
        <v>10282</v>
      </c>
      <c r="C8996" s="84" t="s">
        <v>3630</v>
      </c>
      <c r="D8996" s="86" t="s">
        <v>2914</v>
      </c>
    </row>
    <row r="8997" spans="1:4">
      <c r="A8997" s="90">
        <v>10283</v>
      </c>
      <c r="B8997" s="85" t="s">
        <v>15147</v>
      </c>
      <c r="C8997" s="84" t="s">
        <v>3630</v>
      </c>
      <c r="D8997" s="88" t="s">
        <v>15148</v>
      </c>
    </row>
    <row r="8998" spans="1:4">
      <c r="A8998" s="90">
        <v>10284</v>
      </c>
      <c r="B8998" s="85" t="s">
        <v>15149</v>
      </c>
      <c r="C8998" s="84" t="s">
        <v>3630</v>
      </c>
      <c r="D8998" s="88" t="s">
        <v>15150</v>
      </c>
    </row>
    <row r="8999" spans="1:4">
      <c r="A8999" s="90">
        <v>10285</v>
      </c>
      <c r="B8999" s="85" t="s">
        <v>15151</v>
      </c>
      <c r="C8999" s="84" t="s">
        <v>3630</v>
      </c>
      <c r="D8999" s="86" t="s">
        <v>809</v>
      </c>
    </row>
    <row r="9000" spans="1:4">
      <c r="A9000" s="90">
        <v>10286</v>
      </c>
      <c r="B9000" s="85" t="s">
        <v>15152</v>
      </c>
      <c r="C9000" s="84" t="s">
        <v>3630</v>
      </c>
      <c r="D9000" s="86" t="s">
        <v>168</v>
      </c>
    </row>
    <row r="9001" spans="1:4">
      <c r="A9001" s="90">
        <v>10287</v>
      </c>
      <c r="B9001" s="85" t="s">
        <v>15153</v>
      </c>
      <c r="C9001" s="84" t="s">
        <v>3630</v>
      </c>
      <c r="D9001" s="86" t="s">
        <v>15154</v>
      </c>
    </row>
    <row r="9002" spans="1:4">
      <c r="A9002" s="90">
        <v>10288</v>
      </c>
      <c r="B9002" s="85" t="s">
        <v>15155</v>
      </c>
      <c r="C9002" s="84" t="s">
        <v>3630</v>
      </c>
      <c r="D9002" s="86" t="s">
        <v>168</v>
      </c>
    </row>
    <row r="9003" spans="1:4">
      <c r="A9003" s="90">
        <v>10289</v>
      </c>
      <c r="B9003" s="85" t="s">
        <v>15156</v>
      </c>
      <c r="C9003" s="84" t="s">
        <v>3630</v>
      </c>
      <c r="D9003" s="86" t="s">
        <v>168</v>
      </c>
    </row>
    <row r="9004" spans="1:4">
      <c r="A9004" s="90">
        <v>10290</v>
      </c>
      <c r="B9004" s="85" t="s">
        <v>15157</v>
      </c>
      <c r="C9004" s="84" t="s">
        <v>3630</v>
      </c>
      <c r="D9004" s="86" t="s">
        <v>168</v>
      </c>
    </row>
    <row r="9005" spans="1:4">
      <c r="A9005" s="90">
        <v>10291</v>
      </c>
      <c r="B9005" s="85" t="s">
        <v>15158</v>
      </c>
      <c r="C9005" s="84" t="s">
        <v>3630</v>
      </c>
      <c r="D9005" s="86" t="s">
        <v>1100</v>
      </c>
    </row>
    <row r="9006" spans="1:4">
      <c r="A9006" s="90">
        <v>10292</v>
      </c>
      <c r="B9006" s="85" t="s">
        <v>15159</v>
      </c>
      <c r="C9006" s="84" t="s">
        <v>3630</v>
      </c>
      <c r="D9006" s="86" t="s">
        <v>168</v>
      </c>
    </row>
    <row r="9007" spans="1:4">
      <c r="A9007" s="90">
        <v>10293</v>
      </c>
      <c r="B9007" s="85" t="s">
        <v>15160</v>
      </c>
      <c r="C9007" s="84" t="s">
        <v>3630</v>
      </c>
      <c r="D9007" s="86" t="s">
        <v>168</v>
      </c>
    </row>
    <row r="9008" spans="1:4">
      <c r="A9008" s="90">
        <v>10294</v>
      </c>
      <c r="B9008" s="85" t="s">
        <v>15161</v>
      </c>
      <c r="C9008" s="84" t="s">
        <v>3630</v>
      </c>
      <c r="D9008" s="86" t="s">
        <v>168</v>
      </c>
    </row>
    <row r="9009" spans="1:4">
      <c r="A9009" s="90">
        <v>10295</v>
      </c>
      <c r="B9009" s="85" t="s">
        <v>15162</v>
      </c>
      <c r="C9009" s="84" t="s">
        <v>3630</v>
      </c>
      <c r="D9009" s="86" t="s">
        <v>15163</v>
      </c>
    </row>
    <row r="9010" spans="1:4">
      <c r="A9010" s="90">
        <v>10296</v>
      </c>
      <c r="B9010" s="85" t="s">
        <v>15164</v>
      </c>
      <c r="C9010" s="84" t="s">
        <v>3630</v>
      </c>
      <c r="D9010" s="86" t="s">
        <v>168</v>
      </c>
    </row>
    <row r="9011" spans="1:4">
      <c r="A9011" s="90">
        <v>10297</v>
      </c>
      <c r="B9011" s="85" t="s">
        <v>15165</v>
      </c>
      <c r="C9011" s="84" t="s">
        <v>3630</v>
      </c>
      <c r="D9011" s="86" t="s">
        <v>11725</v>
      </c>
    </row>
    <row r="9012" spans="1:4">
      <c r="A9012" s="90">
        <v>10298</v>
      </c>
      <c r="B9012" s="85" t="s">
        <v>15166</v>
      </c>
      <c r="C9012" s="84" t="s">
        <v>3630</v>
      </c>
      <c r="D9012" s="86" t="s">
        <v>1491</v>
      </c>
    </row>
    <row r="9013" spans="1:4">
      <c r="A9013" s="90">
        <v>10299</v>
      </c>
      <c r="B9013" s="85" t="s">
        <v>15167</v>
      </c>
      <c r="C9013" s="84" t="s">
        <v>3630</v>
      </c>
      <c r="D9013" s="86" t="s">
        <v>15168</v>
      </c>
    </row>
    <row r="9014" spans="1:4">
      <c r="A9014" s="90">
        <v>10300</v>
      </c>
      <c r="B9014" s="85" t="s">
        <v>15169</v>
      </c>
      <c r="C9014" s="84" t="s">
        <v>3630</v>
      </c>
      <c r="D9014" s="86" t="s">
        <v>787</v>
      </c>
    </row>
    <row r="9015" spans="1:4">
      <c r="A9015" s="90">
        <v>10301</v>
      </c>
      <c r="B9015" s="85" t="s">
        <v>15170</v>
      </c>
      <c r="C9015" s="84" t="s">
        <v>3630</v>
      </c>
      <c r="D9015" s="86" t="s">
        <v>787</v>
      </c>
    </row>
    <row r="9016" spans="1:4">
      <c r="A9016" s="90">
        <v>10302</v>
      </c>
      <c r="B9016" s="85" t="s">
        <v>15171</v>
      </c>
      <c r="C9016" s="84" t="s">
        <v>3630</v>
      </c>
      <c r="D9016" s="86" t="s">
        <v>787</v>
      </c>
    </row>
    <row r="9017" spans="1:4">
      <c r="A9017" s="90">
        <v>10303</v>
      </c>
      <c r="B9017" s="85" t="s">
        <v>15172</v>
      </c>
      <c r="C9017" s="84" t="s">
        <v>3650</v>
      </c>
      <c r="D9017" s="86" t="s">
        <v>2921</v>
      </c>
    </row>
    <row r="9018" spans="1:4">
      <c r="A9018" s="90">
        <v>10304</v>
      </c>
      <c r="B9018" s="85" t="s">
        <v>15173</v>
      </c>
      <c r="C9018" s="84" t="s">
        <v>3740</v>
      </c>
      <c r="D9018" s="84" t="s">
        <v>438</v>
      </c>
    </row>
    <row r="9019" spans="1:4">
      <c r="A9019" s="90">
        <v>10305</v>
      </c>
      <c r="B9019" s="85" t="s">
        <v>15174</v>
      </c>
      <c r="C9019" s="84" t="s">
        <v>3630</v>
      </c>
      <c r="D9019" s="86" t="s">
        <v>15175</v>
      </c>
    </row>
    <row r="9020" spans="1:4">
      <c r="A9020" s="90">
        <v>10306</v>
      </c>
      <c r="B9020" s="85" t="s">
        <v>15176</v>
      </c>
      <c r="C9020" s="84" t="s">
        <v>3630</v>
      </c>
      <c r="D9020" s="86" t="s">
        <v>15177</v>
      </c>
    </row>
    <row r="9021" spans="1:4">
      <c r="A9021" s="90">
        <v>10307</v>
      </c>
      <c r="B9021" s="85" t="s">
        <v>15178</v>
      </c>
      <c r="C9021" s="84" t="s">
        <v>3612</v>
      </c>
      <c r="D9021" s="86" t="s">
        <v>551</v>
      </c>
    </row>
    <row r="9022" spans="1:4">
      <c r="A9022" s="90">
        <v>10308</v>
      </c>
      <c r="B9022" s="85" t="s">
        <v>15179</v>
      </c>
      <c r="C9022" s="84" t="s">
        <v>3630</v>
      </c>
      <c r="D9022" s="86" t="s">
        <v>15180</v>
      </c>
    </row>
    <row r="9023" spans="1:4">
      <c r="B9023" s="85" t="s">
        <v>15181</v>
      </c>
    </row>
    <row r="9024" spans="1:4">
      <c r="A9024" s="90">
        <v>10310</v>
      </c>
      <c r="B9024" s="85" t="s">
        <v>15182</v>
      </c>
      <c r="C9024" s="84" t="s">
        <v>3630</v>
      </c>
      <c r="D9024" s="88" t="s">
        <v>15183</v>
      </c>
    </row>
    <row r="9025" spans="1:4">
      <c r="A9025" s="90">
        <v>10311</v>
      </c>
      <c r="B9025" s="85" t="s">
        <v>15184</v>
      </c>
      <c r="C9025" s="84" t="s">
        <v>3630</v>
      </c>
      <c r="D9025" s="87" t="s">
        <v>15185</v>
      </c>
    </row>
    <row r="9026" spans="1:4">
      <c r="A9026" s="90">
        <v>10312</v>
      </c>
      <c r="B9026" s="85" t="s">
        <v>15186</v>
      </c>
      <c r="C9026" s="84" t="s">
        <v>3630</v>
      </c>
      <c r="D9026" s="87" t="s">
        <v>15187</v>
      </c>
    </row>
    <row r="9027" spans="1:4">
      <c r="A9027" s="90">
        <v>10313</v>
      </c>
      <c r="B9027" s="85" t="s">
        <v>15188</v>
      </c>
      <c r="C9027" s="84" t="s">
        <v>3630</v>
      </c>
      <c r="D9027" s="88" t="s">
        <v>15189</v>
      </c>
    </row>
    <row r="9028" spans="1:4">
      <c r="A9028" s="90">
        <v>10319</v>
      </c>
      <c r="B9028" s="85" t="s">
        <v>15190</v>
      </c>
      <c r="C9028" s="84" t="s">
        <v>3612</v>
      </c>
      <c r="D9028" s="86" t="s">
        <v>1739</v>
      </c>
    </row>
    <row r="9029" spans="1:4">
      <c r="B9029" s="85" t="s">
        <v>15191</v>
      </c>
    </row>
    <row r="9030" spans="1:4">
      <c r="D9030" s="84" t="s">
        <v>3696</v>
      </c>
    </row>
    <row r="9031" spans="1:4">
      <c r="B9031" s="82" t="s">
        <v>15192</v>
      </c>
    </row>
    <row r="9033" spans="1:4">
      <c r="B9033" s="82" t="s">
        <v>3604</v>
      </c>
      <c r="C9033" s="83" t="s">
        <v>3605</v>
      </c>
    </row>
    <row r="9034" spans="1:4">
      <c r="D9034" s="83" t="s">
        <v>3606</v>
      </c>
    </row>
    <row r="9035" spans="1:4">
      <c r="A9035" s="83" t="s">
        <v>3607</v>
      </c>
      <c r="B9035" s="82" t="s">
        <v>3608</v>
      </c>
      <c r="C9035" s="83" t="s">
        <v>3609</v>
      </c>
    </row>
    <row r="9036" spans="1:4">
      <c r="A9036" s="90">
        <v>10320</v>
      </c>
      <c r="C9036" s="84" t="s">
        <v>3630</v>
      </c>
      <c r="D9036" s="86" t="s">
        <v>3108</v>
      </c>
    </row>
    <row r="9037" spans="1:4">
      <c r="A9037" s="90">
        <v>10322</v>
      </c>
      <c r="B9037" s="85" t="s">
        <v>15193</v>
      </c>
      <c r="C9037" s="84" t="s">
        <v>3630</v>
      </c>
      <c r="D9037" s="86" t="s">
        <v>15194</v>
      </c>
    </row>
    <row r="9038" spans="1:4">
      <c r="A9038" s="90">
        <v>10326</v>
      </c>
      <c r="B9038" s="85" t="s">
        <v>15195</v>
      </c>
      <c r="C9038" s="84" t="s">
        <v>3968</v>
      </c>
      <c r="D9038" s="86" t="s">
        <v>15196</v>
      </c>
    </row>
    <row r="9039" spans="1:4">
      <c r="A9039" s="90">
        <v>10328</v>
      </c>
      <c r="B9039" s="85" t="s">
        <v>15197</v>
      </c>
      <c r="C9039" s="84" t="s">
        <v>3630</v>
      </c>
      <c r="D9039" s="86" t="s">
        <v>2932</v>
      </c>
    </row>
    <row r="9040" spans="1:4">
      <c r="B9040" s="85" t="s">
        <v>4515</v>
      </c>
    </row>
    <row r="9041" spans="1:4">
      <c r="A9041" s="90">
        <v>10329</v>
      </c>
      <c r="B9041" s="85" t="s">
        <v>15198</v>
      </c>
      <c r="C9041" s="84" t="s">
        <v>3630</v>
      </c>
      <c r="D9041" s="86" t="s">
        <v>3318</v>
      </c>
    </row>
    <row r="9042" spans="1:4">
      <c r="A9042" s="90">
        <v>10330</v>
      </c>
      <c r="B9042" s="85" t="s">
        <v>15199</v>
      </c>
      <c r="C9042" s="84" t="s">
        <v>3968</v>
      </c>
      <c r="D9042" s="86" t="s">
        <v>5445</v>
      </c>
    </row>
    <row r="9043" spans="1:4">
      <c r="A9043" s="90">
        <v>10331</v>
      </c>
      <c r="B9043" s="85" t="s">
        <v>15200</v>
      </c>
      <c r="C9043" s="84" t="s">
        <v>3630</v>
      </c>
      <c r="D9043" s="86" t="s">
        <v>15201</v>
      </c>
    </row>
    <row r="9044" spans="1:4">
      <c r="A9044" s="90">
        <v>10332</v>
      </c>
      <c r="B9044" s="85" t="s">
        <v>15202</v>
      </c>
      <c r="C9044" s="84" t="s">
        <v>3630</v>
      </c>
      <c r="D9044" s="87" t="s">
        <v>15203</v>
      </c>
    </row>
    <row r="9045" spans="1:4">
      <c r="A9045" s="90">
        <v>10333</v>
      </c>
      <c r="B9045" s="85" t="s">
        <v>11219</v>
      </c>
      <c r="C9045" s="84" t="s">
        <v>3615</v>
      </c>
      <c r="D9045" s="87" t="s">
        <v>12043</v>
      </c>
    </row>
    <row r="9046" spans="1:4">
      <c r="A9046" s="90">
        <v>10334</v>
      </c>
      <c r="B9046" s="85" t="s">
        <v>7941</v>
      </c>
      <c r="C9046" s="84" t="s">
        <v>3615</v>
      </c>
      <c r="D9046" s="88" t="s">
        <v>12045</v>
      </c>
    </row>
    <row r="9047" spans="1:4">
      <c r="A9047" s="90">
        <v>10335</v>
      </c>
      <c r="B9047" s="85" t="s">
        <v>11220</v>
      </c>
      <c r="C9047" s="84" t="s">
        <v>3615</v>
      </c>
      <c r="D9047" s="88" t="s">
        <v>12048</v>
      </c>
    </row>
    <row r="9048" spans="1:4">
      <c r="A9048" s="90">
        <v>10337</v>
      </c>
      <c r="B9048" s="85" t="s">
        <v>15204</v>
      </c>
      <c r="C9048" s="84" t="s">
        <v>3630</v>
      </c>
      <c r="D9048" s="86" t="s">
        <v>984</v>
      </c>
    </row>
    <row r="9049" spans="1:4">
      <c r="A9049" s="90">
        <v>10338</v>
      </c>
      <c r="B9049" s="85" t="s">
        <v>15205</v>
      </c>
      <c r="C9049" s="84" t="s">
        <v>3630</v>
      </c>
      <c r="D9049" s="86" t="s">
        <v>14469</v>
      </c>
    </row>
    <row r="9050" spans="1:4">
      <c r="A9050" s="90">
        <v>10339</v>
      </c>
      <c r="B9050" s="85" t="s">
        <v>15206</v>
      </c>
      <c r="C9050" s="84" t="s">
        <v>3630</v>
      </c>
      <c r="D9050" s="86" t="s">
        <v>15207</v>
      </c>
    </row>
    <row r="9051" spans="1:4">
      <c r="A9051" s="90">
        <v>10340</v>
      </c>
      <c r="B9051" s="85" t="s">
        <v>15208</v>
      </c>
      <c r="C9051" s="84" t="s">
        <v>3666</v>
      </c>
      <c r="D9051" s="86" t="s">
        <v>15209</v>
      </c>
    </row>
    <row r="9052" spans="1:4">
      <c r="B9052" s="85" t="s">
        <v>15210</v>
      </c>
    </row>
    <row r="9053" spans="1:4">
      <c r="A9053" s="90">
        <v>10341</v>
      </c>
      <c r="B9053" s="85" t="s">
        <v>15211</v>
      </c>
      <c r="C9053" s="84" t="s">
        <v>3630</v>
      </c>
      <c r="D9053" s="88" t="s">
        <v>15212</v>
      </c>
    </row>
    <row r="9054" spans="1:4">
      <c r="A9054" s="90">
        <v>10342</v>
      </c>
      <c r="B9054" s="85" t="s">
        <v>15213</v>
      </c>
      <c r="C9054" s="84" t="s">
        <v>3630</v>
      </c>
      <c r="D9054" s="87" t="s">
        <v>15214</v>
      </c>
    </row>
    <row r="9055" spans="1:4">
      <c r="B9055" s="85" t="s">
        <v>15215</v>
      </c>
    </row>
    <row r="9056" spans="1:4">
      <c r="A9056" s="90">
        <v>10343</v>
      </c>
      <c r="B9056" s="85" t="s">
        <v>15216</v>
      </c>
      <c r="C9056" s="84" t="s">
        <v>3630</v>
      </c>
      <c r="D9056" s="86" t="s">
        <v>15217</v>
      </c>
    </row>
    <row r="9057" spans="1:4">
      <c r="A9057" s="90">
        <v>10344</v>
      </c>
      <c r="B9057" s="85" t="s">
        <v>15218</v>
      </c>
      <c r="C9057" s="84" t="s">
        <v>3630</v>
      </c>
      <c r="D9057" s="88" t="s">
        <v>15219</v>
      </c>
    </row>
    <row r="9058" spans="1:4">
      <c r="B9058" s="85" t="s">
        <v>15220</v>
      </c>
    </row>
    <row r="9059" spans="1:4">
      <c r="B9059" s="85" t="s">
        <v>15221</v>
      </c>
    </row>
    <row r="9060" spans="1:4">
      <c r="A9060" s="90">
        <v>10345</v>
      </c>
      <c r="B9060" s="85" t="s">
        <v>15222</v>
      </c>
      <c r="C9060" s="84" t="s">
        <v>3630</v>
      </c>
      <c r="D9060" s="88" t="s">
        <v>15223</v>
      </c>
    </row>
    <row r="9061" spans="1:4">
      <c r="B9061" s="85" t="s">
        <v>15224</v>
      </c>
    </row>
    <row r="9062" spans="1:4">
      <c r="A9062" s="90">
        <v>10346</v>
      </c>
      <c r="B9062" s="85" t="s">
        <v>15225</v>
      </c>
      <c r="C9062" s="84" t="s">
        <v>3630</v>
      </c>
      <c r="D9062" s="88" t="s">
        <v>15226</v>
      </c>
    </row>
    <row r="9063" spans="1:4">
      <c r="B9063" s="85" t="s">
        <v>15227</v>
      </c>
    </row>
    <row r="9064" spans="1:4">
      <c r="A9064" s="90">
        <v>10347</v>
      </c>
      <c r="B9064" s="85" t="s">
        <v>15228</v>
      </c>
      <c r="C9064" s="84" t="s">
        <v>3630</v>
      </c>
      <c r="D9064" s="86" t="s">
        <v>15229</v>
      </c>
    </row>
    <row r="9065" spans="1:4">
      <c r="A9065" s="90">
        <v>10348</v>
      </c>
      <c r="B9065" s="85" t="s">
        <v>15230</v>
      </c>
      <c r="C9065" s="84" t="s">
        <v>3630</v>
      </c>
      <c r="D9065" s="86" t="s">
        <v>2468</v>
      </c>
    </row>
    <row r="9066" spans="1:4">
      <c r="A9066" s="90">
        <v>10349</v>
      </c>
      <c r="B9066" s="85" t="s">
        <v>15231</v>
      </c>
      <c r="C9066" s="84" t="s">
        <v>3630</v>
      </c>
      <c r="D9066" s="86" t="s">
        <v>15232</v>
      </c>
    </row>
    <row r="9067" spans="1:4">
      <c r="A9067" s="90">
        <v>10350</v>
      </c>
      <c r="B9067" s="85" t="s">
        <v>15233</v>
      </c>
      <c r="C9067" s="84" t="s">
        <v>3630</v>
      </c>
      <c r="D9067" s="88" t="s">
        <v>15234</v>
      </c>
    </row>
    <row r="9068" spans="1:4">
      <c r="B9068" s="85" t="s">
        <v>15235</v>
      </c>
    </row>
    <row r="9069" spans="1:4">
      <c r="B9069" s="85" t="s">
        <v>15236</v>
      </c>
    </row>
    <row r="9070" spans="1:4">
      <c r="A9070" s="90">
        <v>10352</v>
      </c>
      <c r="B9070" s="85" t="s">
        <v>15237</v>
      </c>
      <c r="C9070" s="84" t="s">
        <v>3630</v>
      </c>
      <c r="D9070" s="84" t="s">
        <v>367</v>
      </c>
    </row>
    <row r="9071" spans="1:4">
      <c r="A9071" s="90">
        <v>10353</v>
      </c>
      <c r="B9071" s="85" t="s">
        <v>15238</v>
      </c>
      <c r="C9071" s="84" t="s">
        <v>3630</v>
      </c>
      <c r="D9071" s="88" t="s">
        <v>15239</v>
      </c>
    </row>
    <row r="9072" spans="1:4">
      <c r="B9072" s="85" t="s">
        <v>15240</v>
      </c>
    </row>
    <row r="9073" spans="1:4">
      <c r="B9073" s="85" t="s">
        <v>15241</v>
      </c>
    </row>
    <row r="9074" spans="1:4">
      <c r="A9074" s="90">
        <v>10354</v>
      </c>
      <c r="B9074" s="85" t="s">
        <v>15242</v>
      </c>
      <c r="C9074" s="84" t="s">
        <v>3968</v>
      </c>
      <c r="D9074" s="86" t="s">
        <v>911</v>
      </c>
    </row>
    <row r="9075" spans="1:4">
      <c r="B9075" s="85" t="s">
        <v>15243</v>
      </c>
    </row>
    <row r="9076" spans="1:4">
      <c r="D9076" s="84" t="s">
        <v>3696</v>
      </c>
    </row>
    <row r="9077" spans="1:4">
      <c r="B9077" s="82" t="s">
        <v>15244</v>
      </c>
    </row>
    <row r="9079" spans="1:4">
      <c r="B9079" s="82" t="s">
        <v>3604</v>
      </c>
      <c r="C9079" s="83" t="s">
        <v>3605</v>
      </c>
    </row>
    <row r="9080" spans="1:4">
      <c r="D9080" s="83" t="s">
        <v>3606</v>
      </c>
    </row>
    <row r="9081" spans="1:4">
      <c r="A9081" s="83" t="s">
        <v>3607</v>
      </c>
      <c r="B9081" s="82" t="s">
        <v>3608</v>
      </c>
      <c r="C9081" s="83" t="s">
        <v>3609</v>
      </c>
    </row>
    <row r="9082" spans="1:4">
      <c r="A9082" s="90">
        <v>10355</v>
      </c>
      <c r="C9082" s="84" t="s">
        <v>3612</v>
      </c>
      <c r="D9082" s="86" t="s">
        <v>15245</v>
      </c>
    </row>
    <row r="9083" spans="1:4">
      <c r="A9083" s="90">
        <v>10356</v>
      </c>
      <c r="B9083" s="85" t="s">
        <v>15246</v>
      </c>
      <c r="C9083" s="84" t="s">
        <v>3630</v>
      </c>
      <c r="D9083" s="86" t="s">
        <v>15247</v>
      </c>
    </row>
    <row r="9084" spans="1:4">
      <c r="B9084" s="85" t="s">
        <v>15248</v>
      </c>
    </row>
    <row r="9085" spans="1:4">
      <c r="A9085" s="90">
        <v>10357</v>
      </c>
      <c r="B9085" s="85" t="s">
        <v>15249</v>
      </c>
      <c r="C9085" s="84" t="s">
        <v>3630</v>
      </c>
      <c r="D9085" s="86" t="s">
        <v>1802</v>
      </c>
    </row>
    <row r="9086" spans="1:4">
      <c r="A9086" s="90">
        <v>10358</v>
      </c>
      <c r="B9086" s="85" t="s">
        <v>15250</v>
      </c>
      <c r="C9086" s="84" t="s">
        <v>3630</v>
      </c>
      <c r="D9086" s="86" t="s">
        <v>392</v>
      </c>
    </row>
    <row r="9087" spans="1:4">
      <c r="A9087" s="90">
        <v>10359</v>
      </c>
      <c r="B9087" s="85" t="s">
        <v>15251</v>
      </c>
      <c r="C9087" s="84" t="s">
        <v>3630</v>
      </c>
      <c r="D9087" s="86" t="s">
        <v>15252</v>
      </c>
    </row>
    <row r="9088" spans="1:4">
      <c r="A9088" s="90">
        <v>10360</v>
      </c>
      <c r="B9088" s="85" t="s">
        <v>15253</v>
      </c>
      <c r="C9088" s="84" t="s">
        <v>3630</v>
      </c>
      <c r="D9088" s="86" t="s">
        <v>977</v>
      </c>
    </row>
    <row r="9089" spans="1:4">
      <c r="A9089" s="90">
        <v>10361</v>
      </c>
      <c r="B9089" s="85" t="s">
        <v>15254</v>
      </c>
      <c r="C9089" s="84" t="s">
        <v>4580</v>
      </c>
      <c r="D9089" s="86" t="s">
        <v>4625</v>
      </c>
    </row>
    <row r="9090" spans="1:4">
      <c r="A9090" s="90">
        <v>10362</v>
      </c>
      <c r="B9090" s="85" t="s">
        <v>15255</v>
      </c>
      <c r="C9090" s="84" t="s">
        <v>3630</v>
      </c>
      <c r="D9090" s="86" t="s">
        <v>2094</v>
      </c>
    </row>
    <row r="9091" spans="1:4">
      <c r="A9091" s="90">
        <v>10363</v>
      </c>
      <c r="B9091" s="85" t="s">
        <v>15256</v>
      </c>
      <c r="C9091" s="84" t="s">
        <v>3630</v>
      </c>
      <c r="D9091" s="84" t="s">
        <v>2372</v>
      </c>
    </row>
    <row r="9092" spans="1:4">
      <c r="A9092" s="90">
        <v>10364</v>
      </c>
      <c r="B9092" s="85" t="s">
        <v>15257</v>
      </c>
      <c r="C9092" s="84" t="s">
        <v>3630</v>
      </c>
      <c r="D9092" s="84" t="s">
        <v>1216</v>
      </c>
    </row>
    <row r="9093" spans="1:4">
      <c r="A9093" s="90">
        <v>10365</v>
      </c>
      <c r="B9093" s="85" t="s">
        <v>15258</v>
      </c>
      <c r="C9093" s="84" t="s">
        <v>3630</v>
      </c>
      <c r="D9093" s="84" t="s">
        <v>424</v>
      </c>
    </row>
    <row r="9094" spans="1:4">
      <c r="A9094" s="90">
        <v>10366</v>
      </c>
      <c r="B9094" s="85" t="s">
        <v>15259</v>
      </c>
      <c r="C9094" s="84" t="s">
        <v>3630</v>
      </c>
      <c r="D9094" s="84" t="s">
        <v>1216</v>
      </c>
    </row>
    <row r="9095" spans="1:4">
      <c r="A9095" s="90">
        <v>10367</v>
      </c>
      <c r="B9095" s="85" t="s">
        <v>15260</v>
      </c>
      <c r="C9095" s="84" t="s">
        <v>3666</v>
      </c>
      <c r="D9095" s="86" t="s">
        <v>15261</v>
      </c>
    </row>
    <row r="9096" spans="1:4">
      <c r="B9096" s="85" t="s">
        <v>15262</v>
      </c>
    </row>
    <row r="9097" spans="1:4">
      <c r="B9097" s="85" t="s">
        <v>15263</v>
      </c>
    </row>
    <row r="9098" spans="1:4">
      <c r="A9098" s="90">
        <v>10368</v>
      </c>
      <c r="B9098" s="85" t="s">
        <v>15264</v>
      </c>
      <c r="C9098" s="84" t="s">
        <v>3612</v>
      </c>
      <c r="D9098" s="86" t="s">
        <v>15265</v>
      </c>
    </row>
    <row r="9099" spans="1:4">
      <c r="A9099" s="90">
        <v>10369</v>
      </c>
      <c r="B9099" s="85" t="s">
        <v>15266</v>
      </c>
      <c r="C9099" s="84" t="s">
        <v>3968</v>
      </c>
      <c r="D9099" s="86" t="s">
        <v>1080</v>
      </c>
    </row>
    <row r="9100" spans="1:4">
      <c r="A9100" s="90">
        <v>10370</v>
      </c>
      <c r="B9100" s="85" t="s">
        <v>15267</v>
      </c>
      <c r="C9100" s="84" t="s">
        <v>3968</v>
      </c>
      <c r="D9100" s="86" t="s">
        <v>2512</v>
      </c>
    </row>
    <row r="9101" spans="1:4">
      <c r="A9101" s="90">
        <v>10372</v>
      </c>
      <c r="B9101" s="85" t="s">
        <v>15268</v>
      </c>
      <c r="C9101" s="84" t="s">
        <v>15269</v>
      </c>
      <c r="D9101" s="84" t="s">
        <v>280</v>
      </c>
    </row>
    <row r="9102" spans="1:4">
      <c r="A9102" s="90">
        <v>10373</v>
      </c>
      <c r="B9102" s="85" t="s">
        <v>15270</v>
      </c>
      <c r="C9102" s="84" t="s">
        <v>12211</v>
      </c>
      <c r="D9102" s="86" t="s">
        <v>128</v>
      </c>
    </row>
    <row r="9103" spans="1:4">
      <c r="A9103" s="90">
        <v>10374</v>
      </c>
      <c r="B9103" s="85" t="s">
        <v>15271</v>
      </c>
      <c r="C9103" s="84" t="s">
        <v>15272</v>
      </c>
      <c r="D9103" s="84" t="s">
        <v>438</v>
      </c>
    </row>
    <row r="9104" spans="1:4">
      <c r="A9104" s="90">
        <v>10375</v>
      </c>
      <c r="B9104" s="85" t="s">
        <v>15273</v>
      </c>
      <c r="C9104" s="84" t="s">
        <v>3630</v>
      </c>
      <c r="D9104" s="86" t="s">
        <v>15274</v>
      </c>
    </row>
    <row r="9105" spans="1:4">
      <c r="A9105" s="90">
        <v>10376</v>
      </c>
      <c r="B9105" s="85" t="s">
        <v>15275</v>
      </c>
      <c r="C9105" s="84" t="s">
        <v>3630</v>
      </c>
      <c r="D9105" s="86" t="s">
        <v>15276</v>
      </c>
    </row>
    <row r="9106" spans="1:4">
      <c r="A9106" s="90">
        <v>10377</v>
      </c>
      <c r="B9106" s="85" t="s">
        <v>15277</v>
      </c>
      <c r="C9106" s="84" t="s">
        <v>3630</v>
      </c>
      <c r="D9106" s="86" t="s">
        <v>15278</v>
      </c>
    </row>
    <row r="9107" spans="1:4">
      <c r="A9107" s="90">
        <v>10378</v>
      </c>
      <c r="B9107" s="85" t="s">
        <v>15279</v>
      </c>
      <c r="C9107" s="84" t="s">
        <v>3666</v>
      </c>
      <c r="D9107" s="86" t="s">
        <v>15280</v>
      </c>
    </row>
    <row r="9108" spans="1:4">
      <c r="A9108" s="90">
        <v>10379</v>
      </c>
      <c r="B9108" s="85" t="s">
        <v>15281</v>
      </c>
      <c r="C9108" s="84" t="s">
        <v>3630</v>
      </c>
      <c r="D9108" s="84" t="s">
        <v>860</v>
      </c>
    </row>
    <row r="9109" spans="1:4">
      <c r="A9109" s="90">
        <v>10380</v>
      </c>
      <c r="B9109" s="85" t="s">
        <v>15282</v>
      </c>
      <c r="C9109" s="84" t="s">
        <v>3630</v>
      </c>
      <c r="D9109" s="84" t="s">
        <v>747</v>
      </c>
    </row>
    <row r="9110" spans="1:4">
      <c r="A9110" s="90">
        <v>10383</v>
      </c>
      <c r="B9110" s="85" t="s">
        <v>15283</v>
      </c>
      <c r="C9110" s="84" t="s">
        <v>3630</v>
      </c>
      <c r="D9110" s="86" t="s">
        <v>15284</v>
      </c>
    </row>
    <row r="9111" spans="1:4">
      <c r="A9111" s="90">
        <v>10384</v>
      </c>
      <c r="B9111" s="85" t="s">
        <v>15285</v>
      </c>
      <c r="C9111" s="84" t="s">
        <v>3968</v>
      </c>
      <c r="D9111" s="86" t="s">
        <v>2452</v>
      </c>
    </row>
    <row r="9112" spans="1:4">
      <c r="A9112" s="90">
        <v>10385</v>
      </c>
      <c r="B9112" s="85" t="s">
        <v>15286</v>
      </c>
      <c r="C9112" s="84" t="s">
        <v>3630</v>
      </c>
      <c r="D9112" s="87" t="s">
        <v>8041</v>
      </c>
    </row>
    <row r="9113" spans="1:4">
      <c r="A9113" s="90">
        <v>10386</v>
      </c>
      <c r="B9113" s="85" t="s">
        <v>15287</v>
      </c>
      <c r="C9113" s="84" t="s">
        <v>3630</v>
      </c>
      <c r="D9113" s="86" t="s">
        <v>15288</v>
      </c>
    </row>
    <row r="9114" spans="1:4">
      <c r="B9114" s="85" t="s">
        <v>4515</v>
      </c>
    </row>
    <row r="9115" spans="1:4">
      <c r="A9115" s="90">
        <v>10389</v>
      </c>
      <c r="B9115" s="85" t="s">
        <v>15289</v>
      </c>
      <c r="C9115" s="84" t="s">
        <v>3615</v>
      </c>
      <c r="D9115" s="86" t="s">
        <v>15290</v>
      </c>
    </row>
    <row r="9116" spans="1:4">
      <c r="A9116" s="90">
        <v>10390</v>
      </c>
      <c r="B9116" s="85" t="s">
        <v>15291</v>
      </c>
      <c r="C9116" s="84" t="s">
        <v>3615</v>
      </c>
      <c r="D9116" s="86" t="s">
        <v>15292</v>
      </c>
    </row>
    <row r="9117" spans="1:4">
      <c r="D9117" s="84" t="s">
        <v>3696</v>
      </c>
    </row>
    <row r="9118" spans="1:4">
      <c r="B9118" s="82" t="s">
        <v>15293</v>
      </c>
    </row>
    <row r="9120" spans="1:4">
      <c r="B9120" s="82" t="s">
        <v>3604</v>
      </c>
      <c r="C9120" s="83" t="s">
        <v>3605</v>
      </c>
    </row>
    <row r="9121" spans="1:4">
      <c r="D9121" s="83" t="s">
        <v>3606</v>
      </c>
    </row>
    <row r="9122" spans="1:4">
      <c r="A9122" s="83" t="s">
        <v>3607</v>
      </c>
      <c r="B9122" s="82" t="s">
        <v>3608</v>
      </c>
      <c r="C9122" s="83" t="s">
        <v>3609</v>
      </c>
    </row>
    <row r="9123" spans="1:4">
      <c r="A9123" s="90">
        <v>10391</v>
      </c>
      <c r="B9123" s="85" t="s">
        <v>3711</v>
      </c>
      <c r="C9123" s="84" t="s">
        <v>3615</v>
      </c>
      <c r="D9123" s="87" t="s">
        <v>12199</v>
      </c>
    </row>
    <row r="9124" spans="1:4">
      <c r="A9124" s="90">
        <v>10392</v>
      </c>
      <c r="B9124" s="85" t="s">
        <v>15294</v>
      </c>
      <c r="C9124" s="84" t="s">
        <v>3630</v>
      </c>
      <c r="D9124" s="86" t="s">
        <v>2156</v>
      </c>
    </row>
    <row r="9125" spans="1:4">
      <c r="A9125" s="90">
        <v>10393</v>
      </c>
      <c r="B9125" s="85" t="s">
        <v>15295</v>
      </c>
      <c r="C9125" s="84" t="s">
        <v>3615</v>
      </c>
      <c r="D9125" s="86" t="s">
        <v>15296</v>
      </c>
    </row>
    <row r="9126" spans="1:4">
      <c r="A9126" s="90">
        <v>10394</v>
      </c>
      <c r="B9126" s="85" t="s">
        <v>15297</v>
      </c>
      <c r="C9126" s="84" t="s">
        <v>3630</v>
      </c>
      <c r="D9126" s="84" t="s">
        <v>367</v>
      </c>
    </row>
    <row r="9127" spans="1:4">
      <c r="A9127" s="90">
        <v>10395</v>
      </c>
      <c r="B9127" s="85" t="s">
        <v>15298</v>
      </c>
      <c r="C9127" s="84" t="s">
        <v>3968</v>
      </c>
      <c r="D9127" s="86" t="s">
        <v>575</v>
      </c>
    </row>
    <row r="9128" spans="1:4">
      <c r="A9128" s="90">
        <v>10396</v>
      </c>
      <c r="B9128" s="85" t="s">
        <v>15299</v>
      </c>
      <c r="C9128" s="84" t="s">
        <v>3612</v>
      </c>
      <c r="D9128" s="86" t="s">
        <v>15300</v>
      </c>
    </row>
    <row r="9129" spans="1:4">
      <c r="A9129" s="90">
        <v>10397</v>
      </c>
      <c r="B9129" s="85" t="s">
        <v>15301</v>
      </c>
      <c r="C9129" s="84" t="s">
        <v>3612</v>
      </c>
      <c r="D9129" s="86" t="s">
        <v>2293</v>
      </c>
    </row>
    <row r="9130" spans="1:4">
      <c r="B9130" s="85" t="s">
        <v>15302</v>
      </c>
    </row>
    <row r="9131" spans="1:4">
      <c r="A9131" s="90">
        <v>10398</v>
      </c>
      <c r="B9131" s="85" t="s">
        <v>15303</v>
      </c>
      <c r="C9131" s="84" t="s">
        <v>3612</v>
      </c>
      <c r="D9131" s="86" t="s">
        <v>1402</v>
      </c>
    </row>
    <row r="9132" spans="1:4">
      <c r="A9132" s="90">
        <v>10403</v>
      </c>
      <c r="B9132" s="85" t="s">
        <v>15304</v>
      </c>
      <c r="C9132" s="84" t="s">
        <v>3630</v>
      </c>
      <c r="D9132" s="86" t="s">
        <v>889</v>
      </c>
    </row>
    <row r="9133" spans="1:4">
      <c r="A9133" s="90">
        <v>10404</v>
      </c>
      <c r="B9133" s="85" t="s">
        <v>15305</v>
      </c>
      <c r="C9133" s="84" t="s">
        <v>3630</v>
      </c>
      <c r="D9133" s="86" t="s">
        <v>1449</v>
      </c>
    </row>
    <row r="9134" spans="1:4">
      <c r="A9134" s="90">
        <v>10405</v>
      </c>
      <c r="B9134" s="85" t="s">
        <v>15306</v>
      </c>
      <c r="C9134" s="84" t="s">
        <v>3630</v>
      </c>
      <c r="D9134" s="86" t="s">
        <v>9010</v>
      </c>
    </row>
    <row r="9135" spans="1:4">
      <c r="A9135" s="90">
        <v>10408</v>
      </c>
      <c r="B9135" s="85" t="s">
        <v>15307</v>
      </c>
      <c r="C9135" s="84" t="s">
        <v>3630</v>
      </c>
      <c r="D9135" s="86" t="s">
        <v>2908</v>
      </c>
    </row>
    <row r="9136" spans="1:4">
      <c r="A9136" s="90">
        <v>10409</v>
      </c>
      <c r="B9136" s="85" t="s">
        <v>15308</v>
      </c>
      <c r="C9136" s="84" t="s">
        <v>3630</v>
      </c>
      <c r="D9136" s="86" t="s">
        <v>8209</v>
      </c>
    </row>
    <row r="9137" spans="1:4">
      <c r="A9137" s="90">
        <v>10413</v>
      </c>
      <c r="B9137" s="85" t="s">
        <v>15309</v>
      </c>
      <c r="C9137" s="84" t="s">
        <v>3612</v>
      </c>
      <c r="D9137" s="86" t="s">
        <v>7423</v>
      </c>
    </row>
    <row r="9138" spans="1:4">
      <c r="A9138" s="90">
        <v>10416</v>
      </c>
      <c r="B9138" s="85" t="s">
        <v>15310</v>
      </c>
      <c r="C9138" s="84" t="s">
        <v>3612</v>
      </c>
      <c r="D9138" s="87" t="s">
        <v>15311</v>
      </c>
    </row>
    <row r="9139" spans="1:4">
      <c r="B9139" s="85" t="s">
        <v>15312</v>
      </c>
    </row>
    <row r="9140" spans="1:4">
      <c r="A9140" s="90">
        <v>10417</v>
      </c>
      <c r="B9140" s="85" t="s">
        <v>15313</v>
      </c>
      <c r="C9140" s="84" t="s">
        <v>3630</v>
      </c>
      <c r="D9140" s="86" t="s">
        <v>15314</v>
      </c>
    </row>
    <row r="9141" spans="1:4">
      <c r="A9141" s="90">
        <v>10418</v>
      </c>
      <c r="B9141" s="85" t="s">
        <v>15315</v>
      </c>
      <c r="C9141" s="84" t="s">
        <v>3630</v>
      </c>
      <c r="D9141" s="86" t="s">
        <v>15316</v>
      </c>
    </row>
    <row r="9142" spans="1:4">
      <c r="B9142" s="85" t="s">
        <v>15317</v>
      </c>
    </row>
    <row r="9143" spans="1:4">
      <c r="A9143" s="90">
        <v>10419</v>
      </c>
      <c r="B9143" s="85" t="s">
        <v>15318</v>
      </c>
      <c r="C9143" s="84" t="s">
        <v>3612</v>
      </c>
      <c r="D9143" s="86" t="s">
        <v>3264</v>
      </c>
    </row>
    <row r="9144" spans="1:4">
      <c r="B9144" s="85" t="s">
        <v>15319</v>
      </c>
    </row>
    <row r="9145" spans="1:4">
      <c r="A9145" s="90">
        <v>10421</v>
      </c>
      <c r="B9145" s="85" t="s">
        <v>15320</v>
      </c>
      <c r="C9145" s="84" t="s">
        <v>3630</v>
      </c>
      <c r="D9145" s="86" t="s">
        <v>15321</v>
      </c>
    </row>
    <row r="9146" spans="1:4">
      <c r="A9146" s="90">
        <v>10422</v>
      </c>
      <c r="B9146" s="85" t="s">
        <v>15322</v>
      </c>
      <c r="C9146" s="84" t="s">
        <v>3630</v>
      </c>
      <c r="D9146" s="86" t="s">
        <v>15323</v>
      </c>
    </row>
    <row r="9147" spans="1:4">
      <c r="A9147" s="90">
        <v>10423</v>
      </c>
      <c r="B9147" s="85" t="s">
        <v>15324</v>
      </c>
      <c r="C9147" s="84" t="s">
        <v>3630</v>
      </c>
      <c r="D9147" s="86" t="s">
        <v>1839</v>
      </c>
    </row>
    <row r="9148" spans="1:4">
      <c r="A9148" s="90">
        <v>10424</v>
      </c>
      <c r="B9148" s="85" t="s">
        <v>15325</v>
      </c>
      <c r="C9148" s="84" t="s">
        <v>3630</v>
      </c>
      <c r="D9148" s="86" t="s">
        <v>15326</v>
      </c>
    </row>
    <row r="9149" spans="1:4">
      <c r="A9149" s="90">
        <v>10425</v>
      </c>
      <c r="B9149" s="85" t="s">
        <v>15327</v>
      </c>
      <c r="C9149" s="84" t="s">
        <v>3630</v>
      </c>
      <c r="D9149" s="86" t="s">
        <v>15328</v>
      </c>
    </row>
    <row r="9150" spans="1:4">
      <c r="B9150" s="85" t="s">
        <v>12716</v>
      </c>
    </row>
    <row r="9151" spans="1:4">
      <c r="A9151" s="90">
        <v>10426</v>
      </c>
      <c r="B9151" s="85" t="s">
        <v>15329</v>
      </c>
      <c r="C9151" s="84" t="s">
        <v>3630</v>
      </c>
      <c r="D9151" s="87" t="s">
        <v>15330</v>
      </c>
    </row>
    <row r="9152" spans="1:4">
      <c r="A9152" s="90">
        <v>10427</v>
      </c>
      <c r="B9152" s="85" t="s">
        <v>15331</v>
      </c>
      <c r="C9152" s="84" t="s">
        <v>3612</v>
      </c>
      <c r="D9152" s="86" t="s">
        <v>1930</v>
      </c>
    </row>
    <row r="9153" spans="1:4">
      <c r="B9153" s="85" t="s">
        <v>4668</v>
      </c>
    </row>
    <row r="9154" spans="1:4">
      <c r="A9154" s="90">
        <v>10428</v>
      </c>
      <c r="B9154" s="85" t="s">
        <v>15332</v>
      </c>
      <c r="C9154" s="84" t="s">
        <v>3612</v>
      </c>
      <c r="D9154" s="86" t="s">
        <v>5734</v>
      </c>
    </row>
    <row r="9155" spans="1:4">
      <c r="B9155" s="85" t="s">
        <v>15333</v>
      </c>
    </row>
    <row r="9156" spans="1:4">
      <c r="A9156" s="90">
        <v>10429</v>
      </c>
      <c r="B9156" s="85" t="s">
        <v>15334</v>
      </c>
      <c r="C9156" s="84" t="s">
        <v>3612</v>
      </c>
      <c r="D9156" s="86" t="s">
        <v>3325</v>
      </c>
    </row>
    <row r="9157" spans="1:4">
      <c r="A9157" s="90">
        <v>10430</v>
      </c>
      <c r="B9157" s="85" t="s">
        <v>15335</v>
      </c>
      <c r="C9157" s="84" t="s">
        <v>3612</v>
      </c>
      <c r="D9157" s="86" t="s">
        <v>15336</v>
      </c>
    </row>
    <row r="9158" spans="1:4">
      <c r="A9158" s="90">
        <v>10431</v>
      </c>
      <c r="B9158" s="85" t="s">
        <v>15337</v>
      </c>
      <c r="C9158" s="84" t="s">
        <v>3968</v>
      </c>
      <c r="D9158" s="86" t="s">
        <v>15338</v>
      </c>
    </row>
    <row r="9159" spans="1:4">
      <c r="A9159" s="90">
        <v>10432</v>
      </c>
      <c r="B9159" s="85" t="s">
        <v>15339</v>
      </c>
      <c r="C9159" s="84" t="s">
        <v>3968</v>
      </c>
      <c r="D9159" s="86" t="s">
        <v>15340</v>
      </c>
    </row>
    <row r="9160" spans="1:4">
      <c r="B9160" s="85" t="s">
        <v>15341</v>
      </c>
    </row>
    <row r="9161" spans="1:4">
      <c r="D9161" s="84" t="s">
        <v>3696</v>
      </c>
    </row>
    <row r="9162" spans="1:4">
      <c r="B9162" s="82" t="s">
        <v>15342</v>
      </c>
    </row>
    <row r="9164" spans="1:4">
      <c r="B9164" s="82" t="s">
        <v>3604</v>
      </c>
      <c r="C9164" s="83" t="s">
        <v>3605</v>
      </c>
    </row>
    <row r="9165" spans="1:4">
      <c r="D9165" s="83" t="s">
        <v>3606</v>
      </c>
    </row>
    <row r="9166" spans="1:4">
      <c r="A9166" s="83" t="s">
        <v>3607</v>
      </c>
      <c r="B9166" s="82" t="s">
        <v>3608</v>
      </c>
      <c r="C9166" s="83" t="s">
        <v>3609</v>
      </c>
    </row>
    <row r="9167" spans="1:4">
      <c r="A9167" s="90">
        <v>10433</v>
      </c>
      <c r="C9167" s="84" t="s">
        <v>3630</v>
      </c>
      <c r="D9167" s="88" t="s">
        <v>15343</v>
      </c>
    </row>
    <row r="9168" spans="1:4">
      <c r="A9168" s="90">
        <v>10434</v>
      </c>
      <c r="B9168" s="85" t="s">
        <v>15344</v>
      </c>
      <c r="C9168" s="84" t="s">
        <v>3676</v>
      </c>
      <c r="D9168" s="86" t="s">
        <v>15345</v>
      </c>
    </row>
    <row r="9169" spans="1:4">
      <c r="A9169" s="90">
        <v>10435</v>
      </c>
      <c r="B9169" s="85" t="s">
        <v>15346</v>
      </c>
      <c r="C9169" s="84" t="s">
        <v>3630</v>
      </c>
      <c r="D9169" s="86" t="s">
        <v>1166</v>
      </c>
    </row>
    <row r="9170" spans="1:4">
      <c r="A9170" s="90">
        <v>10436</v>
      </c>
      <c r="B9170" s="85" t="s">
        <v>15347</v>
      </c>
      <c r="C9170" s="84" t="s">
        <v>3630</v>
      </c>
      <c r="D9170" s="86" t="s">
        <v>419</v>
      </c>
    </row>
    <row r="9171" spans="1:4">
      <c r="A9171" s="90">
        <v>10437</v>
      </c>
      <c r="B9171" s="85" t="s">
        <v>15348</v>
      </c>
      <c r="C9171" s="84" t="s">
        <v>3630</v>
      </c>
      <c r="D9171" s="86" t="s">
        <v>419</v>
      </c>
    </row>
    <row r="9172" spans="1:4">
      <c r="A9172" s="90">
        <v>10438</v>
      </c>
      <c r="B9172" s="85" t="s">
        <v>15349</v>
      </c>
      <c r="C9172" s="84" t="s">
        <v>3630</v>
      </c>
      <c r="D9172" s="86" t="s">
        <v>1166</v>
      </c>
    </row>
    <row r="9173" spans="1:4">
      <c r="A9173" s="90">
        <v>10439</v>
      </c>
      <c r="B9173" s="85" t="s">
        <v>15350</v>
      </c>
      <c r="C9173" s="84" t="s">
        <v>3630</v>
      </c>
      <c r="D9173" s="86" t="s">
        <v>575</v>
      </c>
    </row>
    <row r="9174" spans="1:4">
      <c r="A9174" s="90">
        <v>10440</v>
      </c>
      <c r="B9174" s="85" t="s">
        <v>15351</v>
      </c>
      <c r="C9174" s="84" t="s">
        <v>3630</v>
      </c>
      <c r="D9174" s="86" t="s">
        <v>193</v>
      </c>
    </row>
    <row r="9175" spans="1:4">
      <c r="A9175" s="90">
        <v>10441</v>
      </c>
      <c r="B9175" s="85" t="s">
        <v>15352</v>
      </c>
      <c r="C9175" s="84" t="s">
        <v>3630</v>
      </c>
      <c r="D9175" s="86" t="s">
        <v>390</v>
      </c>
    </row>
    <row r="9176" spans="1:4">
      <c r="A9176" s="90">
        <v>10442</v>
      </c>
      <c r="B9176" s="85" t="s">
        <v>15353</v>
      </c>
      <c r="C9176" s="84" t="s">
        <v>3630</v>
      </c>
      <c r="D9176" s="86" t="s">
        <v>289</v>
      </c>
    </row>
    <row r="9177" spans="1:4">
      <c r="A9177" s="90">
        <v>10443</v>
      </c>
      <c r="B9177" s="85" t="s">
        <v>15354</v>
      </c>
      <c r="C9177" s="84" t="s">
        <v>3630</v>
      </c>
      <c r="D9177" s="86" t="s">
        <v>3188</v>
      </c>
    </row>
    <row r="9178" spans="1:4">
      <c r="A9178" s="90">
        <v>10444</v>
      </c>
      <c r="B9178" s="85" t="s">
        <v>15355</v>
      </c>
      <c r="C9178" s="84" t="s">
        <v>3630</v>
      </c>
      <c r="D9178" s="86" t="s">
        <v>390</v>
      </c>
    </row>
    <row r="9179" spans="1:4">
      <c r="A9179" s="90">
        <v>10445</v>
      </c>
      <c r="B9179" s="85" t="s">
        <v>15356</v>
      </c>
      <c r="C9179" s="84" t="s">
        <v>3630</v>
      </c>
      <c r="D9179" s="86" t="s">
        <v>1165</v>
      </c>
    </row>
    <row r="9180" spans="1:4">
      <c r="A9180" s="90">
        <v>10446</v>
      </c>
      <c r="B9180" s="85" t="s">
        <v>15357</v>
      </c>
      <c r="C9180" s="84" t="s">
        <v>3630</v>
      </c>
      <c r="D9180" s="86" t="s">
        <v>3497</v>
      </c>
    </row>
    <row r="9181" spans="1:4">
      <c r="A9181" s="90">
        <v>10447</v>
      </c>
      <c r="B9181" s="85" t="s">
        <v>15358</v>
      </c>
      <c r="C9181" s="84" t="s">
        <v>3630</v>
      </c>
      <c r="D9181" s="86" t="s">
        <v>390</v>
      </c>
    </row>
    <row r="9182" spans="1:4">
      <c r="A9182" s="90">
        <v>10448</v>
      </c>
      <c r="B9182" s="85" t="s">
        <v>15359</v>
      </c>
      <c r="C9182" s="84" t="s">
        <v>3630</v>
      </c>
      <c r="D9182" s="86" t="s">
        <v>2426</v>
      </c>
    </row>
    <row r="9183" spans="1:4">
      <c r="A9183" s="90">
        <v>10449</v>
      </c>
      <c r="B9183" s="85" t="s">
        <v>15360</v>
      </c>
      <c r="C9183" s="84" t="s">
        <v>3630</v>
      </c>
      <c r="D9183" s="86" t="s">
        <v>1359</v>
      </c>
    </row>
    <row r="9184" spans="1:4">
      <c r="A9184" s="90">
        <v>10450</v>
      </c>
      <c r="B9184" s="85" t="s">
        <v>15361</v>
      </c>
      <c r="C9184" s="84" t="s">
        <v>3746</v>
      </c>
      <c r="D9184" s="86" t="s">
        <v>2966</v>
      </c>
    </row>
    <row r="9185" spans="1:4">
      <c r="A9185" s="90">
        <v>10451</v>
      </c>
      <c r="B9185" s="85" t="s">
        <v>15362</v>
      </c>
      <c r="C9185" s="84" t="s">
        <v>3612</v>
      </c>
      <c r="D9185" s="86" t="s">
        <v>3103</v>
      </c>
    </row>
    <row r="9186" spans="1:4">
      <c r="B9186" s="85" t="s">
        <v>15363</v>
      </c>
    </row>
    <row r="9187" spans="1:4">
      <c r="A9187" s="90">
        <v>10452</v>
      </c>
      <c r="B9187" s="85" t="s">
        <v>15364</v>
      </c>
      <c r="C9187" s="84" t="s">
        <v>3746</v>
      </c>
      <c r="D9187" s="86" t="s">
        <v>945</v>
      </c>
    </row>
    <row r="9188" spans="1:4">
      <c r="A9188" s="90">
        <v>10453</v>
      </c>
      <c r="B9188" s="85" t="s">
        <v>15365</v>
      </c>
      <c r="C9188" s="84" t="s">
        <v>3676</v>
      </c>
      <c r="D9188" s="86" t="s">
        <v>1489</v>
      </c>
    </row>
    <row r="9189" spans="1:4">
      <c r="A9189" s="90">
        <v>10454</v>
      </c>
      <c r="B9189" s="85" t="s">
        <v>15366</v>
      </c>
      <c r="C9189" s="84" t="s">
        <v>3676</v>
      </c>
      <c r="D9189" s="86" t="s">
        <v>703</v>
      </c>
    </row>
    <row r="9190" spans="1:4">
      <c r="A9190" s="90">
        <v>10456</v>
      </c>
      <c r="B9190" s="85" t="s">
        <v>15367</v>
      </c>
      <c r="C9190" s="84" t="s">
        <v>3612</v>
      </c>
      <c r="D9190" s="86" t="s">
        <v>15368</v>
      </c>
    </row>
    <row r="9191" spans="1:4">
      <c r="B9191" s="85" t="s">
        <v>15363</v>
      </c>
    </row>
    <row r="9192" spans="1:4">
      <c r="A9192" s="90">
        <v>10457</v>
      </c>
      <c r="B9192" s="85" t="s">
        <v>15369</v>
      </c>
      <c r="C9192" s="84" t="s">
        <v>3615</v>
      </c>
      <c r="D9192" s="86" t="s">
        <v>15370</v>
      </c>
    </row>
    <row r="9193" spans="1:4">
      <c r="A9193" s="90">
        <v>10458</v>
      </c>
      <c r="B9193" s="85" t="s">
        <v>15371</v>
      </c>
      <c r="C9193" s="84" t="s">
        <v>3746</v>
      </c>
      <c r="D9193" s="86" t="s">
        <v>3575</v>
      </c>
    </row>
    <row r="9194" spans="1:4">
      <c r="A9194" s="90">
        <v>10459</v>
      </c>
      <c r="B9194" s="85" t="s">
        <v>15372</v>
      </c>
      <c r="C9194" s="84" t="s">
        <v>3612</v>
      </c>
      <c r="D9194" s="86" t="s">
        <v>573</v>
      </c>
    </row>
    <row r="9195" spans="1:4">
      <c r="A9195" s="90">
        <v>10460</v>
      </c>
      <c r="B9195" s="85" t="s">
        <v>15373</v>
      </c>
      <c r="C9195" s="84" t="s">
        <v>3612</v>
      </c>
      <c r="D9195" s="86" t="s">
        <v>732</v>
      </c>
    </row>
    <row r="9196" spans="1:4">
      <c r="A9196" s="90">
        <v>10461</v>
      </c>
      <c r="B9196" s="85" t="s">
        <v>15374</v>
      </c>
      <c r="C9196" s="84" t="s">
        <v>3612</v>
      </c>
      <c r="D9196" s="86" t="s">
        <v>15375</v>
      </c>
    </row>
    <row r="9197" spans="1:4">
      <c r="B9197" s="85" t="s">
        <v>15376</v>
      </c>
    </row>
    <row r="9198" spans="1:4">
      <c r="A9198" s="90">
        <v>10462</v>
      </c>
      <c r="B9198" s="85" t="s">
        <v>15377</v>
      </c>
      <c r="C9198" s="84" t="s">
        <v>3630</v>
      </c>
      <c r="D9198" s="86" t="s">
        <v>1524</v>
      </c>
    </row>
    <row r="9199" spans="1:4">
      <c r="A9199" s="90">
        <v>10463</v>
      </c>
      <c r="B9199" s="85" t="s">
        <v>15378</v>
      </c>
      <c r="C9199" s="84" t="s">
        <v>3630</v>
      </c>
      <c r="D9199" s="86" t="s">
        <v>865</v>
      </c>
    </row>
    <row r="9200" spans="1:4">
      <c r="A9200" s="90">
        <v>10464</v>
      </c>
      <c r="B9200" s="85" t="s">
        <v>15379</v>
      </c>
      <c r="C9200" s="84" t="s">
        <v>3630</v>
      </c>
      <c r="D9200" s="86" t="s">
        <v>1361</v>
      </c>
    </row>
    <row r="9201" spans="1:4">
      <c r="A9201" s="90">
        <v>10465</v>
      </c>
      <c r="B9201" s="85" t="s">
        <v>15380</v>
      </c>
      <c r="C9201" s="84" t="s">
        <v>3630</v>
      </c>
      <c r="D9201" s="86" t="s">
        <v>1087</v>
      </c>
    </row>
    <row r="9202" spans="1:4">
      <c r="D9202" s="84" t="s">
        <v>3696</v>
      </c>
    </row>
    <row r="9203" spans="1:4">
      <c r="B9203" s="82" t="s">
        <v>15381</v>
      </c>
    </row>
    <row r="9205" spans="1:4">
      <c r="B9205" s="82" t="s">
        <v>3604</v>
      </c>
      <c r="C9205" s="83" t="s">
        <v>3605</v>
      </c>
    </row>
    <row r="9206" spans="1:4">
      <c r="D9206" s="83" t="s">
        <v>3606</v>
      </c>
    </row>
    <row r="9207" spans="1:4">
      <c r="A9207" s="83" t="s">
        <v>3607</v>
      </c>
      <c r="B9207" s="82" t="s">
        <v>3608</v>
      </c>
      <c r="C9207" s="83" t="s">
        <v>3609</v>
      </c>
    </row>
    <row r="9208" spans="1:4">
      <c r="A9208" s="90">
        <v>10466</v>
      </c>
      <c r="B9208" s="85" t="s">
        <v>15382</v>
      </c>
      <c r="C9208" s="84" t="s">
        <v>3630</v>
      </c>
      <c r="D9208" s="86" t="s">
        <v>15383</v>
      </c>
    </row>
    <row r="9209" spans="1:4">
      <c r="A9209" s="90">
        <v>10467</v>
      </c>
      <c r="B9209" s="85" t="s">
        <v>15384</v>
      </c>
      <c r="C9209" s="84" t="s">
        <v>3630</v>
      </c>
      <c r="D9209" s="86" t="s">
        <v>15383</v>
      </c>
    </row>
    <row r="9210" spans="1:4">
      <c r="A9210" s="90">
        <v>10468</v>
      </c>
      <c r="B9210" s="85" t="s">
        <v>15385</v>
      </c>
      <c r="C9210" s="84" t="s">
        <v>3630</v>
      </c>
      <c r="D9210" s="86" t="s">
        <v>1997</v>
      </c>
    </row>
    <row r="9211" spans="1:4">
      <c r="A9211" s="90">
        <v>10469</v>
      </c>
      <c r="B9211" s="85" t="s">
        <v>15386</v>
      </c>
      <c r="C9211" s="84" t="s">
        <v>3630</v>
      </c>
      <c r="D9211" s="86" t="s">
        <v>3480</v>
      </c>
    </row>
    <row r="9212" spans="1:4">
      <c r="A9212" s="90">
        <v>10470</v>
      </c>
      <c r="B9212" s="85" t="s">
        <v>15387</v>
      </c>
      <c r="C9212" s="84" t="s">
        <v>3630</v>
      </c>
      <c r="D9212" s="86" t="s">
        <v>5533</v>
      </c>
    </row>
    <row r="9213" spans="1:4">
      <c r="A9213" s="90">
        <v>10471</v>
      </c>
      <c r="B9213" s="85" t="s">
        <v>15388</v>
      </c>
      <c r="C9213" s="84" t="s">
        <v>3630</v>
      </c>
      <c r="D9213" s="86" t="s">
        <v>1374</v>
      </c>
    </row>
    <row r="9214" spans="1:4">
      <c r="A9214" s="90">
        <v>10472</v>
      </c>
      <c r="B9214" s="85" t="s">
        <v>15389</v>
      </c>
      <c r="C9214" s="84" t="s">
        <v>3630</v>
      </c>
      <c r="D9214" s="86" t="s">
        <v>436</v>
      </c>
    </row>
    <row r="9215" spans="1:4">
      <c r="A9215" s="90">
        <v>10473</v>
      </c>
      <c r="B9215" s="85" t="s">
        <v>15390</v>
      </c>
      <c r="C9215" s="84" t="s">
        <v>3630</v>
      </c>
      <c r="D9215" s="86" t="s">
        <v>436</v>
      </c>
    </row>
    <row r="9216" spans="1:4">
      <c r="A9216" s="90">
        <v>10474</v>
      </c>
      <c r="B9216" s="85" t="s">
        <v>15391</v>
      </c>
      <c r="C9216" s="84" t="s">
        <v>3630</v>
      </c>
      <c r="D9216" s="86" t="s">
        <v>3086</v>
      </c>
    </row>
    <row r="9217" spans="1:4">
      <c r="A9217" s="90">
        <v>10475</v>
      </c>
      <c r="B9217" s="85" t="s">
        <v>15392</v>
      </c>
      <c r="C9217" s="84" t="s">
        <v>3630</v>
      </c>
      <c r="D9217" s="86" t="s">
        <v>1398</v>
      </c>
    </row>
    <row r="9218" spans="1:4">
      <c r="A9218" s="90">
        <v>10476</v>
      </c>
      <c r="B9218" s="85" t="s">
        <v>15393</v>
      </c>
      <c r="C9218" s="84" t="s">
        <v>3630</v>
      </c>
      <c r="D9218" s="86" t="s">
        <v>2063</v>
      </c>
    </row>
    <row r="9219" spans="1:4">
      <c r="A9219" s="90">
        <v>10477</v>
      </c>
      <c r="B9219" s="85" t="s">
        <v>15394</v>
      </c>
      <c r="C9219" s="84" t="s">
        <v>3630</v>
      </c>
      <c r="D9219" s="86" t="s">
        <v>15395</v>
      </c>
    </row>
    <row r="9220" spans="1:4">
      <c r="A9220" s="90">
        <v>10478</v>
      </c>
      <c r="B9220" s="85" t="s">
        <v>15396</v>
      </c>
      <c r="C9220" s="84" t="s">
        <v>3630</v>
      </c>
      <c r="D9220" s="86" t="s">
        <v>15397</v>
      </c>
    </row>
    <row r="9221" spans="1:4">
      <c r="A9221" s="90">
        <v>10479</v>
      </c>
      <c r="B9221" s="85" t="s">
        <v>15398</v>
      </c>
      <c r="C9221" s="84" t="s">
        <v>3630</v>
      </c>
      <c r="D9221" s="86" t="s">
        <v>15399</v>
      </c>
    </row>
    <row r="9222" spans="1:4">
      <c r="A9222" s="90">
        <v>10480</v>
      </c>
      <c r="B9222" s="85" t="s">
        <v>15400</v>
      </c>
      <c r="C9222" s="84" t="s">
        <v>3630</v>
      </c>
      <c r="D9222" s="86" t="s">
        <v>1528</v>
      </c>
    </row>
    <row r="9223" spans="1:4">
      <c r="A9223" s="90">
        <v>10481</v>
      </c>
      <c r="B9223" s="85" t="s">
        <v>15401</v>
      </c>
      <c r="C9223" s="84" t="s">
        <v>3630</v>
      </c>
      <c r="D9223" s="88" t="s">
        <v>15402</v>
      </c>
    </row>
    <row r="9224" spans="1:4">
      <c r="B9224" s="85" t="s">
        <v>15403</v>
      </c>
    </row>
    <row r="9225" spans="1:4">
      <c r="A9225" s="90">
        <v>10482</v>
      </c>
      <c r="B9225" s="85" t="s">
        <v>15404</v>
      </c>
      <c r="C9225" s="84" t="s">
        <v>3630</v>
      </c>
      <c r="D9225" s="88" t="s">
        <v>15405</v>
      </c>
    </row>
    <row r="9226" spans="1:4">
      <c r="A9226" s="90">
        <v>10483</v>
      </c>
      <c r="B9226" s="85" t="s">
        <v>15406</v>
      </c>
      <c r="C9226" s="84" t="s">
        <v>3630</v>
      </c>
      <c r="D9226" s="87" t="s">
        <v>15407</v>
      </c>
    </row>
    <row r="9227" spans="1:4">
      <c r="A9227" s="90">
        <v>10484</v>
      </c>
      <c r="B9227" s="85" t="s">
        <v>15408</v>
      </c>
      <c r="C9227" s="84" t="s">
        <v>3630</v>
      </c>
      <c r="D9227" s="87" t="s">
        <v>15409</v>
      </c>
    </row>
    <row r="9228" spans="1:4">
      <c r="A9228" s="90">
        <v>10485</v>
      </c>
      <c r="B9228" s="85" t="s">
        <v>15410</v>
      </c>
      <c r="C9228" s="84" t="s">
        <v>3630</v>
      </c>
      <c r="D9228" s="87" t="s">
        <v>15411</v>
      </c>
    </row>
    <row r="9229" spans="1:4">
      <c r="A9229" s="90">
        <v>10486</v>
      </c>
      <c r="B9229" s="85" t="s">
        <v>15412</v>
      </c>
      <c r="C9229" s="84" t="s">
        <v>3968</v>
      </c>
      <c r="D9229" s="84" t="s">
        <v>469</v>
      </c>
    </row>
    <row r="9230" spans="1:4">
      <c r="A9230" s="90">
        <v>10487</v>
      </c>
      <c r="B9230" s="85" t="s">
        <v>15413</v>
      </c>
      <c r="C9230" s="84" t="s">
        <v>3630</v>
      </c>
      <c r="D9230" s="86" t="s">
        <v>2147</v>
      </c>
    </row>
    <row r="9231" spans="1:4">
      <c r="A9231" s="90">
        <v>10488</v>
      </c>
      <c r="B9231" s="85" t="s">
        <v>15414</v>
      </c>
      <c r="C9231" s="84" t="s">
        <v>15269</v>
      </c>
      <c r="D9231" s="84" t="s">
        <v>424</v>
      </c>
    </row>
    <row r="9232" spans="1:4">
      <c r="A9232" s="90">
        <v>10489</v>
      </c>
      <c r="B9232" s="85" t="s">
        <v>15415</v>
      </c>
      <c r="C9232" s="84" t="s">
        <v>3612</v>
      </c>
      <c r="D9232" s="86" t="s">
        <v>1060</v>
      </c>
    </row>
    <row r="9233" spans="1:4">
      <c r="A9233" s="90">
        <v>10490</v>
      </c>
      <c r="B9233" s="85" t="s">
        <v>15416</v>
      </c>
      <c r="C9233" s="84" t="s">
        <v>3615</v>
      </c>
      <c r="D9233" s="87" t="s">
        <v>15417</v>
      </c>
    </row>
    <row r="9234" spans="1:4">
      <c r="A9234" s="90">
        <v>10491</v>
      </c>
      <c r="B9234" s="85" t="s">
        <v>15418</v>
      </c>
      <c r="C9234" s="84" t="s">
        <v>3615</v>
      </c>
      <c r="D9234" s="87" t="s">
        <v>9114</v>
      </c>
    </row>
    <row r="9235" spans="1:4">
      <c r="A9235" s="90">
        <v>10492</v>
      </c>
      <c r="B9235" s="85" t="s">
        <v>15419</v>
      </c>
      <c r="C9235" s="84" t="s">
        <v>3630</v>
      </c>
      <c r="D9235" s="86" t="s">
        <v>6331</v>
      </c>
    </row>
    <row r="9236" spans="1:4">
      <c r="A9236" s="90">
        <v>10493</v>
      </c>
      <c r="B9236" s="85" t="s">
        <v>15420</v>
      </c>
      <c r="C9236" s="84" t="s">
        <v>3612</v>
      </c>
      <c r="D9236" s="88" t="s">
        <v>15421</v>
      </c>
    </row>
    <row r="9237" spans="1:4">
      <c r="B9237" s="85" t="s">
        <v>15422</v>
      </c>
    </row>
    <row r="9238" spans="1:4">
      <c r="A9238" s="90">
        <v>10494</v>
      </c>
      <c r="B9238" s="85" t="s">
        <v>15423</v>
      </c>
      <c r="C9238" s="84" t="s">
        <v>3676</v>
      </c>
      <c r="D9238" s="86" t="s">
        <v>1489</v>
      </c>
    </row>
    <row r="9239" spans="1:4">
      <c r="A9239" s="90">
        <v>10495</v>
      </c>
      <c r="B9239" s="85" t="s">
        <v>15424</v>
      </c>
      <c r="C9239" s="84" t="s">
        <v>3676</v>
      </c>
      <c r="D9239" s="86" t="s">
        <v>1489</v>
      </c>
    </row>
    <row r="9240" spans="1:4">
      <c r="A9240" s="90">
        <v>10496</v>
      </c>
      <c r="B9240" s="85" t="s">
        <v>15425</v>
      </c>
      <c r="C9240" s="84" t="s">
        <v>3676</v>
      </c>
      <c r="D9240" s="86" t="s">
        <v>1489</v>
      </c>
    </row>
    <row r="9241" spans="1:4">
      <c r="A9241" s="90">
        <v>10499</v>
      </c>
      <c r="B9241" s="85" t="s">
        <v>15426</v>
      </c>
      <c r="C9241" s="84" t="s">
        <v>3676</v>
      </c>
      <c r="D9241" s="86" t="s">
        <v>1489</v>
      </c>
    </row>
    <row r="9242" spans="1:4">
      <c r="D9242" s="84" t="s">
        <v>3696</v>
      </c>
    </row>
    <row r="9243" spans="1:4">
      <c r="B9243" s="82" t="s">
        <v>15427</v>
      </c>
    </row>
    <row r="9245" spans="1:4">
      <c r="B9245" s="82" t="s">
        <v>3604</v>
      </c>
      <c r="C9245" s="83" t="s">
        <v>3605</v>
      </c>
    </row>
    <row r="9246" spans="1:4">
      <c r="D9246" s="83" t="s">
        <v>3606</v>
      </c>
    </row>
    <row r="9247" spans="1:4">
      <c r="A9247" s="83" t="s">
        <v>3607</v>
      </c>
      <c r="B9247" s="82" t="s">
        <v>3608</v>
      </c>
      <c r="C9247" s="83" t="s">
        <v>3609</v>
      </c>
    </row>
    <row r="9248" spans="1:4">
      <c r="A9248" s="90">
        <v>10500</v>
      </c>
      <c r="B9248" s="85" t="s">
        <v>15428</v>
      </c>
      <c r="C9248" s="84" t="s">
        <v>3676</v>
      </c>
      <c r="D9248" s="86" t="s">
        <v>1489</v>
      </c>
    </row>
    <row r="9249" spans="1:4">
      <c r="A9249" s="90">
        <v>10501</v>
      </c>
      <c r="B9249" s="85" t="s">
        <v>15429</v>
      </c>
      <c r="C9249" s="84" t="s">
        <v>3676</v>
      </c>
      <c r="D9249" s="86" t="s">
        <v>1489</v>
      </c>
    </row>
    <row r="9250" spans="1:4">
      <c r="A9250" s="90">
        <v>10502</v>
      </c>
      <c r="B9250" s="85" t="s">
        <v>15430</v>
      </c>
      <c r="C9250" s="84" t="s">
        <v>3676</v>
      </c>
      <c r="D9250" s="86" t="s">
        <v>1489</v>
      </c>
    </row>
    <row r="9251" spans="1:4">
      <c r="A9251" s="90">
        <v>10503</v>
      </c>
      <c r="B9251" s="85" t="s">
        <v>15431</v>
      </c>
      <c r="C9251" s="84" t="s">
        <v>4025</v>
      </c>
      <c r="D9251" s="86" t="s">
        <v>2426</v>
      </c>
    </row>
    <row r="9252" spans="1:4">
      <c r="A9252" s="90">
        <v>10504</v>
      </c>
      <c r="B9252" s="85" t="s">
        <v>15432</v>
      </c>
      <c r="C9252" s="84" t="s">
        <v>3630</v>
      </c>
      <c r="D9252" s="88" t="s">
        <v>15433</v>
      </c>
    </row>
    <row r="9253" spans="1:4">
      <c r="A9253" s="90">
        <v>10505</v>
      </c>
      <c r="B9253" s="85" t="s">
        <v>15434</v>
      </c>
      <c r="C9253" s="84" t="s">
        <v>3612</v>
      </c>
      <c r="D9253" s="86" t="s">
        <v>8265</v>
      </c>
    </row>
    <row r="9254" spans="1:4">
      <c r="B9254" s="85" t="s">
        <v>15435</v>
      </c>
    </row>
    <row r="9255" spans="1:4">
      <c r="A9255" s="90">
        <v>10506</v>
      </c>
      <c r="B9255" s="85" t="s">
        <v>15436</v>
      </c>
      <c r="C9255" s="84" t="s">
        <v>3630</v>
      </c>
      <c r="D9255" s="88" t="s">
        <v>15437</v>
      </c>
    </row>
    <row r="9256" spans="1:4">
      <c r="A9256" s="90">
        <v>10507</v>
      </c>
      <c r="B9256" s="85" t="s">
        <v>15438</v>
      </c>
      <c r="C9256" s="84" t="s">
        <v>3630</v>
      </c>
      <c r="D9256" s="86" t="s">
        <v>749</v>
      </c>
    </row>
    <row r="9257" spans="1:4">
      <c r="A9257" s="90">
        <v>10508</v>
      </c>
      <c r="B9257" s="85" t="s">
        <v>15439</v>
      </c>
      <c r="C9257" s="84" t="s">
        <v>3630</v>
      </c>
      <c r="D9257" s="86" t="s">
        <v>1510</v>
      </c>
    </row>
    <row r="9258" spans="1:4">
      <c r="A9258" s="90">
        <v>10511</v>
      </c>
      <c r="B9258" s="85" t="s">
        <v>15440</v>
      </c>
      <c r="C9258" s="84" t="s">
        <v>3630</v>
      </c>
      <c r="D9258" s="86" t="s">
        <v>1680</v>
      </c>
    </row>
    <row r="9259" spans="1:4">
      <c r="A9259" s="90">
        <v>10512</v>
      </c>
      <c r="B9259" s="85" t="s">
        <v>15441</v>
      </c>
      <c r="C9259" s="84" t="s">
        <v>3630</v>
      </c>
      <c r="D9259" s="86" t="s">
        <v>8732</v>
      </c>
    </row>
    <row r="9260" spans="1:4">
      <c r="A9260" s="90">
        <v>10513</v>
      </c>
      <c r="B9260" s="85" t="s">
        <v>15442</v>
      </c>
      <c r="C9260" s="84" t="s">
        <v>3630</v>
      </c>
      <c r="D9260" s="86" t="s">
        <v>9809</v>
      </c>
    </row>
    <row r="9261" spans="1:4">
      <c r="A9261" s="90">
        <v>10514</v>
      </c>
      <c r="B9261" s="85" t="s">
        <v>15443</v>
      </c>
      <c r="C9261" s="84" t="s">
        <v>3630</v>
      </c>
      <c r="D9261" s="86" t="s">
        <v>9809</v>
      </c>
    </row>
    <row r="9262" spans="1:4">
      <c r="A9262" s="90">
        <v>10515</v>
      </c>
      <c r="B9262" s="85" t="s">
        <v>15444</v>
      </c>
      <c r="C9262" s="84" t="s">
        <v>3615</v>
      </c>
      <c r="D9262" s="86" t="s">
        <v>8099</v>
      </c>
    </row>
    <row r="9263" spans="1:4">
      <c r="A9263" s="90">
        <v>10516</v>
      </c>
      <c r="B9263" s="85" t="s">
        <v>15445</v>
      </c>
      <c r="C9263" s="84" t="s">
        <v>3630</v>
      </c>
      <c r="D9263" s="86" t="s">
        <v>15446</v>
      </c>
    </row>
    <row r="9264" spans="1:4">
      <c r="B9264" s="85" t="s">
        <v>15447</v>
      </c>
    </row>
    <row r="9265" spans="1:4">
      <c r="A9265" s="90">
        <v>10517</v>
      </c>
      <c r="B9265" s="85" t="s">
        <v>15448</v>
      </c>
      <c r="C9265" s="84" t="s">
        <v>3904</v>
      </c>
      <c r="D9265" s="86" t="s">
        <v>6362</v>
      </c>
    </row>
    <row r="9266" spans="1:4">
      <c r="A9266" s="90">
        <v>10518</v>
      </c>
      <c r="B9266" s="85" t="s">
        <v>15449</v>
      </c>
      <c r="C9266" s="84" t="s">
        <v>3615</v>
      </c>
      <c r="D9266" s="87" t="s">
        <v>12199</v>
      </c>
    </row>
    <row r="9267" spans="1:4">
      <c r="A9267" s="90">
        <v>10519</v>
      </c>
      <c r="B9267" s="85" t="s">
        <v>15450</v>
      </c>
      <c r="C9267" s="84" t="s">
        <v>3615</v>
      </c>
      <c r="D9267" s="86" t="s">
        <v>8099</v>
      </c>
    </row>
    <row r="9268" spans="1:4">
      <c r="A9268" s="90">
        <v>10521</v>
      </c>
      <c r="B9268" s="85" t="s">
        <v>9987</v>
      </c>
      <c r="C9268" s="84" t="s">
        <v>3615</v>
      </c>
      <c r="D9268" s="86" t="s">
        <v>8099</v>
      </c>
    </row>
    <row r="9269" spans="1:4">
      <c r="A9269" s="90">
        <v>10522</v>
      </c>
      <c r="B9269" s="85" t="s">
        <v>9979</v>
      </c>
      <c r="C9269" s="84" t="s">
        <v>3615</v>
      </c>
      <c r="D9269" s="87" t="s">
        <v>12199</v>
      </c>
    </row>
    <row r="9270" spans="1:4">
      <c r="A9270" s="90">
        <v>10523</v>
      </c>
      <c r="B9270" s="85" t="s">
        <v>3717</v>
      </c>
      <c r="C9270" s="84" t="s">
        <v>3615</v>
      </c>
      <c r="D9270" s="87" t="s">
        <v>12199</v>
      </c>
    </row>
    <row r="9271" spans="1:4">
      <c r="A9271" s="90">
        <v>10524</v>
      </c>
      <c r="B9271" s="85" t="s">
        <v>15451</v>
      </c>
      <c r="C9271" s="84" t="s">
        <v>3615</v>
      </c>
      <c r="D9271" s="88" t="s">
        <v>15452</v>
      </c>
    </row>
    <row r="9272" spans="1:4">
      <c r="A9272" s="90">
        <v>10525</v>
      </c>
      <c r="B9272" s="85" t="s">
        <v>15453</v>
      </c>
      <c r="C9272" s="84" t="s">
        <v>3615</v>
      </c>
      <c r="D9272" s="87" t="s">
        <v>15454</v>
      </c>
    </row>
    <row r="9273" spans="1:4">
      <c r="A9273" s="90">
        <v>10526</v>
      </c>
      <c r="B9273" s="85" t="s">
        <v>15455</v>
      </c>
      <c r="C9273" s="84" t="s">
        <v>3615</v>
      </c>
      <c r="D9273" s="87" t="s">
        <v>12199</v>
      </c>
    </row>
    <row r="9274" spans="1:4">
      <c r="A9274" s="90">
        <v>10527</v>
      </c>
      <c r="B9274" s="85" t="s">
        <v>15456</v>
      </c>
      <c r="C9274" s="84" t="s">
        <v>3615</v>
      </c>
      <c r="D9274" s="88" t="s">
        <v>15457</v>
      </c>
    </row>
    <row r="9275" spans="1:4">
      <c r="A9275" s="90">
        <v>10528</v>
      </c>
      <c r="B9275" s="85" t="s">
        <v>15458</v>
      </c>
      <c r="C9275" s="84" t="s">
        <v>3615</v>
      </c>
      <c r="D9275" s="86" t="s">
        <v>15459</v>
      </c>
    </row>
    <row r="9276" spans="1:4">
      <c r="A9276" s="90">
        <v>10529</v>
      </c>
      <c r="B9276" s="85" t="s">
        <v>15460</v>
      </c>
      <c r="C9276" s="84" t="s">
        <v>3615</v>
      </c>
      <c r="D9276" s="86" t="s">
        <v>1321</v>
      </c>
    </row>
    <row r="9277" spans="1:4">
      <c r="A9277" s="90">
        <v>10530</v>
      </c>
      <c r="B9277" s="85" t="s">
        <v>15461</v>
      </c>
      <c r="C9277" s="84" t="s">
        <v>3615</v>
      </c>
      <c r="D9277" s="86" t="s">
        <v>419</v>
      </c>
    </row>
    <row r="9278" spans="1:4">
      <c r="A9278" s="90">
        <v>10531</v>
      </c>
      <c r="B9278" s="85" t="s">
        <v>15462</v>
      </c>
      <c r="C9278" s="84" t="s">
        <v>3615</v>
      </c>
      <c r="D9278" s="86" t="s">
        <v>1349</v>
      </c>
    </row>
    <row r="9279" spans="1:4">
      <c r="A9279" s="90">
        <v>10532</v>
      </c>
      <c r="B9279" s="85" t="s">
        <v>15463</v>
      </c>
      <c r="C9279" s="84" t="s">
        <v>3615</v>
      </c>
      <c r="D9279" s="86" t="s">
        <v>1117</v>
      </c>
    </row>
    <row r="9280" spans="1:4">
      <c r="A9280" s="90">
        <v>10533</v>
      </c>
      <c r="B9280" s="85" t="s">
        <v>15464</v>
      </c>
      <c r="C9280" s="84" t="s">
        <v>3615</v>
      </c>
      <c r="D9280" s="86" t="s">
        <v>1676</v>
      </c>
    </row>
    <row r="9281" spans="1:4">
      <c r="A9281" s="90">
        <v>10534</v>
      </c>
      <c r="B9281" s="85" t="s">
        <v>15465</v>
      </c>
      <c r="C9281" s="84" t="s">
        <v>3615</v>
      </c>
      <c r="D9281" s="86" t="s">
        <v>15466</v>
      </c>
    </row>
    <row r="9282" spans="1:4">
      <c r="D9282" s="84" t="s">
        <v>3696</v>
      </c>
    </row>
    <row r="9283" spans="1:4">
      <c r="B9283" s="82" t="s">
        <v>15467</v>
      </c>
    </row>
    <row r="9285" spans="1:4">
      <c r="B9285" s="82" t="s">
        <v>3604</v>
      </c>
      <c r="C9285" s="83" t="s">
        <v>3605</v>
      </c>
    </row>
    <row r="9286" spans="1:4">
      <c r="D9286" s="83" t="s">
        <v>3606</v>
      </c>
    </row>
    <row r="9287" spans="1:4">
      <c r="A9287" s="83" t="s">
        <v>3607</v>
      </c>
      <c r="B9287" s="82" t="s">
        <v>3608</v>
      </c>
      <c r="C9287" s="83" t="s">
        <v>3609</v>
      </c>
    </row>
    <row r="9288" spans="1:4">
      <c r="A9288" s="90">
        <v>10535</v>
      </c>
      <c r="B9288" s="85" t="s">
        <v>15468</v>
      </c>
      <c r="C9288" s="84" t="s">
        <v>3615</v>
      </c>
      <c r="D9288" s="86" t="s">
        <v>1531</v>
      </c>
    </row>
    <row r="9289" spans="1:4">
      <c r="A9289" s="90">
        <v>10536</v>
      </c>
      <c r="B9289" s="85" t="s">
        <v>15469</v>
      </c>
      <c r="C9289" s="84" t="s">
        <v>3615</v>
      </c>
      <c r="D9289" s="86" t="s">
        <v>575</v>
      </c>
    </row>
    <row r="9290" spans="1:4">
      <c r="A9290" s="90">
        <v>10537</v>
      </c>
      <c r="B9290" s="85" t="s">
        <v>15470</v>
      </c>
      <c r="C9290" s="84" t="s">
        <v>3615</v>
      </c>
      <c r="D9290" s="86" t="s">
        <v>1381</v>
      </c>
    </row>
    <row r="9291" spans="1:4">
      <c r="A9291" s="90">
        <v>10538</v>
      </c>
      <c r="B9291" s="85" t="s">
        <v>15471</v>
      </c>
      <c r="C9291" s="84" t="s">
        <v>3615</v>
      </c>
      <c r="D9291" s="86" t="s">
        <v>2612</v>
      </c>
    </row>
    <row r="9292" spans="1:4">
      <c r="A9292" s="90">
        <v>10539</v>
      </c>
      <c r="B9292" s="85" t="s">
        <v>15472</v>
      </c>
      <c r="C9292" s="84" t="s">
        <v>3615</v>
      </c>
      <c r="D9292" s="86" t="s">
        <v>1875</v>
      </c>
    </row>
    <row r="9293" spans="1:4">
      <c r="A9293" s="90">
        <v>10540</v>
      </c>
      <c r="B9293" s="85" t="s">
        <v>15473</v>
      </c>
      <c r="C9293" s="84" t="s">
        <v>3615</v>
      </c>
      <c r="D9293" s="86" t="s">
        <v>15474</v>
      </c>
    </row>
    <row r="9294" spans="1:4">
      <c r="A9294" s="90">
        <v>10541</v>
      </c>
      <c r="B9294" s="85" t="s">
        <v>15475</v>
      </c>
      <c r="C9294" s="84" t="s">
        <v>3615</v>
      </c>
      <c r="D9294" s="86" t="s">
        <v>2516</v>
      </c>
    </row>
    <row r="9295" spans="1:4">
      <c r="A9295" s="90">
        <v>10542</v>
      </c>
      <c r="B9295" s="85" t="s">
        <v>15476</v>
      </c>
      <c r="C9295" s="84" t="s">
        <v>3615</v>
      </c>
      <c r="D9295" s="86" t="s">
        <v>1156</v>
      </c>
    </row>
    <row r="9296" spans="1:4">
      <c r="A9296" s="90">
        <v>10543</v>
      </c>
      <c r="B9296" s="85" t="s">
        <v>15477</v>
      </c>
      <c r="C9296" s="84" t="s">
        <v>3615</v>
      </c>
      <c r="D9296" s="86" t="s">
        <v>4296</v>
      </c>
    </row>
    <row r="9297" spans="1:4">
      <c r="A9297" s="90">
        <v>10544</v>
      </c>
      <c r="B9297" s="85" t="s">
        <v>15478</v>
      </c>
      <c r="C9297" s="84" t="s">
        <v>3615</v>
      </c>
      <c r="D9297" s="86" t="s">
        <v>643</v>
      </c>
    </row>
    <row r="9298" spans="1:4">
      <c r="A9298" s="90">
        <v>10545</v>
      </c>
      <c r="B9298" s="85" t="s">
        <v>15479</v>
      </c>
      <c r="C9298" s="84" t="s">
        <v>3615</v>
      </c>
      <c r="D9298" s="86" t="s">
        <v>2443</v>
      </c>
    </row>
    <row r="9299" spans="1:4">
      <c r="A9299" s="90">
        <v>10546</v>
      </c>
      <c r="B9299" s="85" t="s">
        <v>15480</v>
      </c>
      <c r="C9299" s="84" t="s">
        <v>3615</v>
      </c>
      <c r="D9299" s="86" t="s">
        <v>2398</v>
      </c>
    </row>
    <row r="9300" spans="1:4">
      <c r="A9300" s="90">
        <v>10547</v>
      </c>
      <c r="B9300" s="85" t="s">
        <v>15481</v>
      </c>
      <c r="C9300" s="84" t="s">
        <v>3615</v>
      </c>
      <c r="D9300" s="86" t="s">
        <v>2609</v>
      </c>
    </row>
    <row r="9301" spans="1:4">
      <c r="A9301" s="90">
        <v>10548</v>
      </c>
      <c r="B9301" s="85" t="s">
        <v>15482</v>
      </c>
      <c r="C9301" s="84" t="s">
        <v>3615</v>
      </c>
      <c r="D9301" s="86" t="s">
        <v>15483</v>
      </c>
    </row>
    <row r="9302" spans="1:4">
      <c r="A9302" s="90">
        <v>10549</v>
      </c>
      <c r="B9302" s="85" t="s">
        <v>15484</v>
      </c>
      <c r="C9302" s="84" t="s">
        <v>3630</v>
      </c>
      <c r="D9302" s="86" t="s">
        <v>9101</v>
      </c>
    </row>
    <row r="9303" spans="1:4">
      <c r="A9303" s="90">
        <v>10550</v>
      </c>
      <c r="B9303" s="85" t="s">
        <v>15485</v>
      </c>
      <c r="C9303" s="84" t="s">
        <v>3615</v>
      </c>
      <c r="D9303" s="86" t="s">
        <v>904</v>
      </c>
    </row>
    <row r="9304" spans="1:4">
      <c r="A9304" s="90">
        <v>10551</v>
      </c>
      <c r="B9304" s="85" t="s">
        <v>15486</v>
      </c>
      <c r="C9304" s="84" t="s">
        <v>3615</v>
      </c>
      <c r="D9304" s="86" t="s">
        <v>2800</v>
      </c>
    </row>
    <row r="9305" spans="1:4">
      <c r="A9305" s="90">
        <v>10552</v>
      </c>
      <c r="B9305" s="85" t="s">
        <v>15487</v>
      </c>
      <c r="C9305" s="84" t="s">
        <v>3615</v>
      </c>
      <c r="D9305" s="86" t="s">
        <v>15488</v>
      </c>
    </row>
    <row r="9306" spans="1:4">
      <c r="A9306" s="90">
        <v>10553</v>
      </c>
      <c r="B9306" s="85" t="s">
        <v>15489</v>
      </c>
      <c r="C9306" s="84" t="s">
        <v>3615</v>
      </c>
      <c r="D9306" s="86" t="s">
        <v>2781</v>
      </c>
    </row>
    <row r="9307" spans="1:4">
      <c r="A9307" s="90">
        <v>10554</v>
      </c>
      <c r="B9307" s="85" t="s">
        <v>15490</v>
      </c>
      <c r="C9307" s="84" t="s">
        <v>3615</v>
      </c>
      <c r="D9307" s="86" t="s">
        <v>15491</v>
      </c>
    </row>
    <row r="9308" spans="1:4">
      <c r="A9308" s="90">
        <v>10555</v>
      </c>
      <c r="B9308" s="85" t="s">
        <v>15492</v>
      </c>
      <c r="C9308" s="84" t="s">
        <v>3615</v>
      </c>
      <c r="D9308" s="86" t="s">
        <v>1740</v>
      </c>
    </row>
    <row r="9309" spans="1:4">
      <c r="A9309" s="90">
        <v>10556</v>
      </c>
      <c r="B9309" s="85" t="s">
        <v>15493</v>
      </c>
      <c r="C9309" s="84" t="s">
        <v>3615</v>
      </c>
      <c r="D9309" s="86" t="s">
        <v>7032</v>
      </c>
    </row>
    <row r="9310" spans="1:4">
      <c r="A9310" s="90">
        <v>10557</v>
      </c>
      <c r="B9310" s="85" t="s">
        <v>15494</v>
      </c>
      <c r="C9310" s="84" t="s">
        <v>3615</v>
      </c>
      <c r="D9310" s="86" t="s">
        <v>15495</v>
      </c>
    </row>
    <row r="9311" spans="1:4">
      <c r="A9311" s="90">
        <v>10558</v>
      </c>
      <c r="B9311" s="85" t="s">
        <v>15496</v>
      </c>
      <c r="C9311" s="84" t="s">
        <v>3615</v>
      </c>
      <c r="D9311" s="86" t="s">
        <v>15497</v>
      </c>
    </row>
    <row r="9312" spans="1:4">
      <c r="A9312" s="90">
        <v>10559</v>
      </c>
      <c r="B9312" s="85" t="s">
        <v>15498</v>
      </c>
      <c r="C9312" s="84" t="s">
        <v>3612</v>
      </c>
      <c r="D9312" s="86" t="s">
        <v>1165</v>
      </c>
    </row>
    <row r="9313" spans="1:4">
      <c r="A9313" s="90">
        <v>10561</v>
      </c>
      <c r="B9313" s="85" t="s">
        <v>15499</v>
      </c>
      <c r="C9313" s="84" t="s">
        <v>3615</v>
      </c>
      <c r="D9313" s="86" t="s">
        <v>2001</v>
      </c>
    </row>
    <row r="9314" spans="1:4">
      <c r="A9314" s="90">
        <v>10562</v>
      </c>
      <c r="B9314" s="85" t="s">
        <v>15500</v>
      </c>
      <c r="C9314" s="84" t="s">
        <v>3615</v>
      </c>
      <c r="D9314" s="86" t="s">
        <v>5940</v>
      </c>
    </row>
    <row r="9315" spans="1:4">
      <c r="A9315" s="90">
        <v>10563</v>
      </c>
      <c r="B9315" s="85" t="s">
        <v>15501</v>
      </c>
      <c r="C9315" s="84" t="s">
        <v>3615</v>
      </c>
      <c r="D9315" s="86" t="s">
        <v>15502</v>
      </c>
    </row>
    <row r="9316" spans="1:4">
      <c r="A9316" s="90">
        <v>10564</v>
      </c>
      <c r="B9316" s="85" t="s">
        <v>15503</v>
      </c>
      <c r="C9316" s="84" t="s">
        <v>3615</v>
      </c>
      <c r="D9316" s="86" t="s">
        <v>15504</v>
      </c>
    </row>
    <row r="9317" spans="1:4">
      <c r="A9317" s="90">
        <v>10565</v>
      </c>
      <c r="B9317" s="85" t="s">
        <v>15505</v>
      </c>
      <c r="C9317" s="84" t="s">
        <v>3630</v>
      </c>
      <c r="D9317" s="86" t="s">
        <v>2093</v>
      </c>
    </row>
    <row r="9318" spans="1:4">
      <c r="A9318" s="90">
        <v>10566</v>
      </c>
      <c r="B9318" s="85" t="s">
        <v>15506</v>
      </c>
      <c r="C9318" s="84" t="s">
        <v>3630</v>
      </c>
      <c r="D9318" s="86" t="s">
        <v>5940</v>
      </c>
    </row>
    <row r="9319" spans="1:4">
      <c r="A9319" s="90">
        <v>10567</v>
      </c>
      <c r="B9319" s="85" t="s">
        <v>15507</v>
      </c>
      <c r="C9319" s="84" t="s">
        <v>3615</v>
      </c>
      <c r="D9319" s="86" t="s">
        <v>431</v>
      </c>
    </row>
    <row r="9320" spans="1:4">
      <c r="A9320" s="90">
        <v>10568</v>
      </c>
      <c r="B9320" s="85" t="s">
        <v>15508</v>
      </c>
      <c r="C9320" s="84" t="s">
        <v>3615</v>
      </c>
      <c r="D9320" s="86" t="s">
        <v>15509</v>
      </c>
    </row>
    <row r="9321" spans="1:4">
      <c r="D9321" s="84" t="s">
        <v>3696</v>
      </c>
    </row>
    <row r="9322" spans="1:4">
      <c r="B9322" s="82" t="s">
        <v>15510</v>
      </c>
    </row>
    <row r="9324" spans="1:4">
      <c r="B9324" s="82" t="s">
        <v>3604</v>
      </c>
      <c r="C9324" s="83" t="s">
        <v>3605</v>
      </c>
    </row>
    <row r="9325" spans="1:4">
      <c r="D9325" s="83" t="s">
        <v>3606</v>
      </c>
    </row>
    <row r="9326" spans="1:4">
      <c r="A9326" s="83" t="s">
        <v>3607</v>
      </c>
      <c r="B9326" s="82" t="s">
        <v>3608</v>
      </c>
      <c r="C9326" s="83" t="s">
        <v>3609</v>
      </c>
    </row>
    <row r="9327" spans="1:4">
      <c r="A9327" s="90">
        <v>10569</v>
      </c>
      <c r="B9327" s="85" t="s">
        <v>15511</v>
      </c>
      <c r="C9327" s="84" t="s">
        <v>3904</v>
      </c>
      <c r="D9327" s="86" t="s">
        <v>15512</v>
      </c>
    </row>
    <row r="9328" spans="1:4">
      <c r="A9328" s="90">
        <v>10570</v>
      </c>
      <c r="B9328" s="85" t="s">
        <v>15513</v>
      </c>
      <c r="C9328" s="84" t="s">
        <v>3630</v>
      </c>
      <c r="D9328" s="86" t="s">
        <v>7032</v>
      </c>
    </row>
    <row r="9329" spans="1:4">
      <c r="A9329" s="90">
        <v>10571</v>
      </c>
      <c r="B9329" s="85" t="s">
        <v>15514</v>
      </c>
      <c r="C9329" s="84" t="s">
        <v>3630</v>
      </c>
      <c r="D9329" s="86" t="s">
        <v>9107</v>
      </c>
    </row>
    <row r="9330" spans="1:4">
      <c r="A9330" s="90">
        <v>10572</v>
      </c>
      <c r="B9330" s="85" t="s">
        <v>15515</v>
      </c>
      <c r="C9330" s="84" t="s">
        <v>3630</v>
      </c>
      <c r="D9330" s="86" t="s">
        <v>9107</v>
      </c>
    </row>
    <row r="9331" spans="1:4">
      <c r="A9331" s="90">
        <v>10573</v>
      </c>
      <c r="B9331" s="85" t="s">
        <v>15516</v>
      </c>
      <c r="C9331" s="84" t="s">
        <v>3630</v>
      </c>
      <c r="D9331" s="86" t="s">
        <v>9107</v>
      </c>
    </row>
    <row r="9332" spans="1:4">
      <c r="A9332" s="90">
        <v>10574</v>
      </c>
      <c r="B9332" s="85" t="s">
        <v>15517</v>
      </c>
      <c r="C9332" s="84" t="s">
        <v>3612</v>
      </c>
      <c r="D9332" s="86" t="s">
        <v>1307</v>
      </c>
    </row>
    <row r="9333" spans="1:4">
      <c r="A9333" s="90">
        <v>10575</v>
      </c>
      <c r="B9333" s="85" t="s">
        <v>15518</v>
      </c>
      <c r="C9333" s="84" t="s">
        <v>3620</v>
      </c>
      <c r="D9333" s="84" t="s">
        <v>369</v>
      </c>
    </row>
    <row r="9334" spans="1:4">
      <c r="A9334" s="90">
        <v>10577</v>
      </c>
      <c r="B9334" s="85" t="s">
        <v>15519</v>
      </c>
      <c r="C9334" s="84" t="s">
        <v>3630</v>
      </c>
      <c r="D9334" s="86" t="s">
        <v>1535</v>
      </c>
    </row>
    <row r="9335" spans="1:4">
      <c r="A9335" s="90">
        <v>10578</v>
      </c>
      <c r="B9335" s="85" t="s">
        <v>15520</v>
      </c>
      <c r="C9335" s="84" t="s">
        <v>3630</v>
      </c>
      <c r="D9335" s="86" t="s">
        <v>1687</v>
      </c>
    </row>
    <row r="9336" spans="1:4">
      <c r="A9336" s="90">
        <v>10579</v>
      </c>
      <c r="B9336" s="85" t="s">
        <v>15521</v>
      </c>
      <c r="C9336" s="84" t="s">
        <v>3630</v>
      </c>
      <c r="D9336" s="86" t="s">
        <v>707</v>
      </c>
    </row>
    <row r="9337" spans="1:4">
      <c r="A9337" s="90">
        <v>10580</v>
      </c>
      <c r="B9337" s="85" t="s">
        <v>15522</v>
      </c>
      <c r="C9337" s="84" t="s">
        <v>3620</v>
      </c>
      <c r="D9337" s="84" t="s">
        <v>1672</v>
      </c>
    </row>
    <row r="9338" spans="1:4">
      <c r="A9338" s="90">
        <v>10581</v>
      </c>
      <c r="B9338" s="85" t="s">
        <v>15523</v>
      </c>
      <c r="C9338" s="84" t="s">
        <v>3620</v>
      </c>
      <c r="D9338" s="84" t="s">
        <v>369</v>
      </c>
    </row>
    <row r="9339" spans="1:4">
      <c r="A9339" s="90">
        <v>10582</v>
      </c>
      <c r="B9339" s="85" t="s">
        <v>15524</v>
      </c>
      <c r="C9339" s="84" t="s">
        <v>3620</v>
      </c>
      <c r="D9339" s="84" t="s">
        <v>1685</v>
      </c>
    </row>
    <row r="9340" spans="1:4">
      <c r="A9340" s="90">
        <v>10583</v>
      </c>
      <c r="B9340" s="85" t="s">
        <v>15525</v>
      </c>
      <c r="C9340" s="84" t="s">
        <v>3630</v>
      </c>
      <c r="D9340" s="86" t="s">
        <v>1229</v>
      </c>
    </row>
    <row r="9341" spans="1:4">
      <c r="A9341" s="90">
        <v>10584</v>
      </c>
      <c r="B9341" s="85" t="s">
        <v>15526</v>
      </c>
      <c r="C9341" s="84" t="s">
        <v>3620</v>
      </c>
      <c r="D9341" s="84" t="s">
        <v>81</v>
      </c>
    </row>
    <row r="9342" spans="1:4">
      <c r="A9342" s="90">
        <v>10585</v>
      </c>
      <c r="B9342" s="85" t="s">
        <v>15527</v>
      </c>
      <c r="C9342" s="84" t="s">
        <v>3630</v>
      </c>
      <c r="D9342" s="86" t="s">
        <v>2792</v>
      </c>
    </row>
    <row r="9343" spans="1:4">
      <c r="A9343" s="90">
        <v>10586</v>
      </c>
      <c r="B9343" s="85" t="s">
        <v>15528</v>
      </c>
      <c r="C9343" s="84" t="s">
        <v>3630</v>
      </c>
      <c r="D9343" s="86" t="s">
        <v>1471</v>
      </c>
    </row>
    <row r="9344" spans="1:4">
      <c r="A9344" s="90">
        <v>10587</v>
      </c>
      <c r="B9344" s="85" t="s">
        <v>15529</v>
      </c>
      <c r="C9344" s="84" t="s">
        <v>3620</v>
      </c>
      <c r="D9344" s="84" t="s">
        <v>1685</v>
      </c>
    </row>
    <row r="9345" spans="1:4">
      <c r="A9345" s="90">
        <v>10588</v>
      </c>
      <c r="B9345" s="85" t="s">
        <v>15530</v>
      </c>
      <c r="C9345" s="84" t="s">
        <v>3620</v>
      </c>
      <c r="D9345" s="84" t="s">
        <v>1685</v>
      </c>
    </row>
    <row r="9346" spans="1:4">
      <c r="A9346" s="90">
        <v>10589</v>
      </c>
      <c r="B9346" s="85" t="s">
        <v>15531</v>
      </c>
      <c r="C9346" s="84" t="s">
        <v>3620</v>
      </c>
      <c r="D9346" s="84" t="s">
        <v>1685</v>
      </c>
    </row>
    <row r="9347" spans="1:4">
      <c r="A9347" s="90">
        <v>10590</v>
      </c>
      <c r="B9347" s="85" t="s">
        <v>15532</v>
      </c>
      <c r="C9347" s="84" t="s">
        <v>3620</v>
      </c>
      <c r="D9347" s="84" t="s">
        <v>1685</v>
      </c>
    </row>
    <row r="9348" spans="1:4">
      <c r="A9348" s="90">
        <v>10591</v>
      </c>
      <c r="B9348" s="85" t="s">
        <v>15533</v>
      </c>
      <c r="C9348" s="84" t="s">
        <v>3620</v>
      </c>
      <c r="D9348" s="84" t="s">
        <v>1685</v>
      </c>
    </row>
    <row r="9349" spans="1:4">
      <c r="A9349" s="90">
        <v>10592</v>
      </c>
      <c r="B9349" s="85" t="s">
        <v>15534</v>
      </c>
      <c r="C9349" s="84" t="s">
        <v>3630</v>
      </c>
      <c r="D9349" s="86" t="s">
        <v>15535</v>
      </c>
    </row>
    <row r="9350" spans="1:4">
      <c r="A9350" s="90">
        <v>10593</v>
      </c>
      <c r="B9350" s="85" t="s">
        <v>15536</v>
      </c>
      <c r="C9350" s="84" t="s">
        <v>3630</v>
      </c>
      <c r="D9350" s="86" t="s">
        <v>8624</v>
      </c>
    </row>
    <row r="9351" spans="1:4">
      <c r="A9351" s="90">
        <v>10594</v>
      </c>
      <c r="B9351" s="85" t="s">
        <v>15537</v>
      </c>
      <c r="C9351" s="84" t="s">
        <v>3630</v>
      </c>
      <c r="D9351" s="86" t="s">
        <v>8909</v>
      </c>
    </row>
    <row r="9352" spans="1:4">
      <c r="A9352" s="90">
        <v>10595</v>
      </c>
      <c r="B9352" s="85" t="s">
        <v>15538</v>
      </c>
      <c r="C9352" s="84" t="s">
        <v>3993</v>
      </c>
      <c r="D9352" s="86" t="s">
        <v>3031</v>
      </c>
    </row>
    <row r="9353" spans="1:4">
      <c r="A9353" s="90">
        <v>10596</v>
      </c>
      <c r="B9353" s="85" t="s">
        <v>15539</v>
      </c>
      <c r="C9353" s="84" t="s">
        <v>3630</v>
      </c>
      <c r="D9353" s="86" t="s">
        <v>248</v>
      </c>
    </row>
    <row r="9354" spans="1:4">
      <c r="A9354" s="90">
        <v>10597</v>
      </c>
      <c r="B9354" s="85" t="s">
        <v>15540</v>
      </c>
      <c r="C9354" s="84" t="s">
        <v>3630</v>
      </c>
      <c r="D9354" s="86" t="s">
        <v>956</v>
      </c>
    </row>
    <row r="9355" spans="1:4">
      <c r="A9355" s="90">
        <v>10598</v>
      </c>
      <c r="B9355" s="85" t="s">
        <v>15541</v>
      </c>
      <c r="C9355" s="84" t="s">
        <v>3630</v>
      </c>
      <c r="D9355" s="86" t="s">
        <v>15542</v>
      </c>
    </row>
    <row r="9356" spans="1:4">
      <c r="A9356" s="90">
        <v>10599</v>
      </c>
      <c r="B9356" s="85" t="s">
        <v>15543</v>
      </c>
      <c r="C9356" s="84" t="s">
        <v>3630</v>
      </c>
      <c r="D9356" s="86" t="s">
        <v>3466</v>
      </c>
    </row>
    <row r="9357" spans="1:4">
      <c r="A9357" s="90">
        <v>10600</v>
      </c>
      <c r="B9357" s="85" t="s">
        <v>8541</v>
      </c>
      <c r="C9357" s="84" t="s">
        <v>4580</v>
      </c>
      <c r="D9357" s="86" t="s">
        <v>2401</v>
      </c>
    </row>
    <row r="9358" spans="1:4">
      <c r="A9358" s="90">
        <v>10601</v>
      </c>
      <c r="B9358" s="85" t="s">
        <v>15544</v>
      </c>
      <c r="C9358" s="84" t="s">
        <v>3630</v>
      </c>
      <c r="D9358" s="88" t="s">
        <v>15545</v>
      </c>
    </row>
    <row r="9359" spans="1:4">
      <c r="B9359" s="85" t="s">
        <v>15546</v>
      </c>
    </row>
    <row r="9360" spans="1:4">
      <c r="D9360" s="84" t="s">
        <v>3696</v>
      </c>
    </row>
    <row r="9361" spans="1:4">
      <c r="B9361" s="82" t="s">
        <v>15547</v>
      </c>
    </row>
    <row r="9363" spans="1:4">
      <c r="B9363" s="82" t="s">
        <v>3604</v>
      </c>
      <c r="C9363" s="83" t="s">
        <v>3605</v>
      </c>
    </row>
    <row r="9364" spans="1:4">
      <c r="D9364" s="83" t="s">
        <v>3606</v>
      </c>
    </row>
    <row r="9365" spans="1:4">
      <c r="A9365" s="83" t="s">
        <v>3607</v>
      </c>
      <c r="B9365" s="82" t="s">
        <v>3608</v>
      </c>
      <c r="C9365" s="83" t="s">
        <v>3609</v>
      </c>
    </row>
    <row r="9366" spans="1:4">
      <c r="A9366" s="90">
        <v>10602</v>
      </c>
      <c r="B9366" s="85" t="s">
        <v>15548</v>
      </c>
      <c r="C9366" s="84" t="s">
        <v>3630</v>
      </c>
      <c r="D9366" s="88" t="s">
        <v>15549</v>
      </c>
    </row>
    <row r="9367" spans="1:4">
      <c r="B9367" s="85" t="s">
        <v>15550</v>
      </c>
    </row>
    <row r="9368" spans="1:4">
      <c r="A9368" s="90">
        <v>10603</v>
      </c>
      <c r="B9368" s="85" t="s">
        <v>15551</v>
      </c>
      <c r="C9368" s="84" t="s">
        <v>3630</v>
      </c>
      <c r="D9368" s="86" t="s">
        <v>709</v>
      </c>
    </row>
    <row r="9369" spans="1:4">
      <c r="A9369" s="90">
        <v>10604</v>
      </c>
      <c r="B9369" s="85" t="s">
        <v>15552</v>
      </c>
      <c r="C9369" s="84" t="s">
        <v>3630</v>
      </c>
      <c r="D9369" s="86" t="s">
        <v>1687</v>
      </c>
    </row>
    <row r="9370" spans="1:4">
      <c r="A9370" s="90">
        <v>10605</v>
      </c>
      <c r="B9370" s="85" t="s">
        <v>15553</v>
      </c>
      <c r="C9370" s="84" t="s">
        <v>3630</v>
      </c>
      <c r="D9370" s="88" t="s">
        <v>15554</v>
      </c>
    </row>
    <row r="9371" spans="1:4">
      <c r="B9371" s="85" t="s">
        <v>15555</v>
      </c>
    </row>
    <row r="9372" spans="1:4">
      <c r="A9372" s="90">
        <v>10606</v>
      </c>
      <c r="B9372" s="85" t="s">
        <v>15556</v>
      </c>
      <c r="C9372" s="84" t="s">
        <v>3746</v>
      </c>
      <c r="D9372" s="86" t="s">
        <v>1045</v>
      </c>
    </row>
    <row r="9373" spans="1:4">
      <c r="A9373" s="90">
        <v>10607</v>
      </c>
      <c r="B9373" s="85" t="s">
        <v>15557</v>
      </c>
      <c r="C9373" s="84" t="s">
        <v>3630</v>
      </c>
      <c r="D9373" s="88" t="s">
        <v>15558</v>
      </c>
    </row>
    <row r="9374" spans="1:4">
      <c r="B9374" s="85" t="s">
        <v>15550</v>
      </c>
    </row>
    <row r="9375" spans="1:4">
      <c r="A9375" s="90">
        <v>10608</v>
      </c>
      <c r="B9375" s="85" t="s">
        <v>15559</v>
      </c>
      <c r="C9375" s="84" t="s">
        <v>3968</v>
      </c>
      <c r="D9375" s="86" t="s">
        <v>1102</v>
      </c>
    </row>
    <row r="9376" spans="1:4">
      <c r="A9376" s="90">
        <v>10609</v>
      </c>
      <c r="B9376" s="85" t="s">
        <v>15560</v>
      </c>
      <c r="C9376" s="84" t="s">
        <v>3630</v>
      </c>
      <c r="D9376" s="86" t="s">
        <v>15542</v>
      </c>
    </row>
    <row r="9377" spans="1:4">
      <c r="B9377" s="85" t="s">
        <v>15561</v>
      </c>
    </row>
    <row r="9378" spans="1:4">
      <c r="A9378" s="90">
        <v>10610</v>
      </c>
      <c r="B9378" s="85" t="s">
        <v>15562</v>
      </c>
      <c r="C9378" s="84" t="s">
        <v>3630</v>
      </c>
      <c r="D9378" s="86" t="s">
        <v>701</v>
      </c>
    </row>
    <row r="9379" spans="1:4">
      <c r="A9379" s="90">
        <v>10611</v>
      </c>
      <c r="B9379" s="85" t="s">
        <v>15563</v>
      </c>
      <c r="C9379" s="84" t="s">
        <v>3630</v>
      </c>
      <c r="D9379" s="86" t="s">
        <v>701</v>
      </c>
    </row>
    <row r="9380" spans="1:4">
      <c r="A9380" s="90">
        <v>10612</v>
      </c>
      <c r="B9380" s="85" t="s">
        <v>15564</v>
      </c>
      <c r="C9380" s="84" t="s">
        <v>3630</v>
      </c>
      <c r="D9380" s="88" t="s">
        <v>15565</v>
      </c>
    </row>
    <row r="9381" spans="1:4">
      <c r="B9381" s="85" t="s">
        <v>15566</v>
      </c>
    </row>
    <row r="9382" spans="1:4">
      <c r="A9382" s="90">
        <v>10613</v>
      </c>
      <c r="B9382" s="85" t="s">
        <v>15567</v>
      </c>
      <c r="C9382" s="84" t="s">
        <v>3630</v>
      </c>
      <c r="D9382" s="86" t="s">
        <v>137</v>
      </c>
    </row>
    <row r="9383" spans="1:4">
      <c r="A9383" s="90">
        <v>10614</v>
      </c>
      <c r="B9383" s="85" t="s">
        <v>15568</v>
      </c>
      <c r="C9383" s="84" t="s">
        <v>3630</v>
      </c>
      <c r="D9383" s="86" t="s">
        <v>485</v>
      </c>
    </row>
    <row r="9384" spans="1:4">
      <c r="A9384" s="90">
        <v>10615</v>
      </c>
      <c r="B9384" s="85" t="s">
        <v>15569</v>
      </c>
      <c r="C9384" s="84" t="s">
        <v>3630</v>
      </c>
      <c r="D9384" s="86" t="s">
        <v>2283</v>
      </c>
    </row>
    <row r="9385" spans="1:4">
      <c r="A9385" s="90">
        <v>10616</v>
      </c>
      <c r="B9385" s="85" t="s">
        <v>15570</v>
      </c>
      <c r="C9385" s="84" t="s">
        <v>3630</v>
      </c>
      <c r="D9385" s="86" t="s">
        <v>2805</v>
      </c>
    </row>
    <row r="9386" spans="1:4">
      <c r="A9386" s="90">
        <v>10617</v>
      </c>
      <c r="B9386" s="85" t="s">
        <v>15571</v>
      </c>
      <c r="C9386" s="84" t="s">
        <v>3630</v>
      </c>
      <c r="D9386" s="86" t="s">
        <v>4139</v>
      </c>
    </row>
    <row r="9387" spans="1:4">
      <c r="A9387" s="90">
        <v>10618</v>
      </c>
      <c r="B9387" s="85" t="s">
        <v>15572</v>
      </c>
      <c r="C9387" s="84" t="s">
        <v>3630</v>
      </c>
      <c r="D9387" s="86" t="s">
        <v>1156</v>
      </c>
    </row>
    <row r="9388" spans="1:4">
      <c r="B9388" s="85" t="s">
        <v>15573</v>
      </c>
    </row>
    <row r="9389" spans="1:4">
      <c r="A9389" s="90">
        <v>10620</v>
      </c>
      <c r="B9389" s="85" t="s">
        <v>15572</v>
      </c>
      <c r="C9389" s="84" t="s">
        <v>3630</v>
      </c>
      <c r="D9389" s="86" t="s">
        <v>214</v>
      </c>
    </row>
    <row r="9390" spans="1:4">
      <c r="B9390" s="85" t="s">
        <v>15574</v>
      </c>
    </row>
    <row r="9391" spans="1:4">
      <c r="A9391" s="90">
        <v>10621</v>
      </c>
      <c r="B9391" s="85" t="s">
        <v>15575</v>
      </c>
      <c r="C9391" s="84" t="s">
        <v>3630</v>
      </c>
      <c r="D9391" s="86" t="s">
        <v>654</v>
      </c>
    </row>
    <row r="9392" spans="1:4">
      <c r="A9392" s="90">
        <v>10622</v>
      </c>
      <c r="B9392" s="85" t="s">
        <v>15576</v>
      </c>
      <c r="C9392" s="84" t="s">
        <v>3630</v>
      </c>
      <c r="D9392" s="86" t="s">
        <v>485</v>
      </c>
    </row>
    <row r="9393" spans="1:4">
      <c r="A9393" s="90">
        <v>10623</v>
      </c>
      <c r="B9393" s="85" t="s">
        <v>15577</v>
      </c>
      <c r="C9393" s="84" t="s">
        <v>3630</v>
      </c>
      <c r="D9393" s="86" t="s">
        <v>260</v>
      </c>
    </row>
    <row r="9394" spans="1:4">
      <c r="A9394" s="90">
        <v>10624</v>
      </c>
      <c r="B9394" s="85" t="s">
        <v>15578</v>
      </c>
      <c r="C9394" s="84" t="s">
        <v>3630</v>
      </c>
      <c r="D9394" s="86" t="s">
        <v>446</v>
      </c>
    </row>
    <row r="9395" spans="1:4">
      <c r="A9395" s="90">
        <v>10625</v>
      </c>
      <c r="B9395" s="85" t="s">
        <v>15579</v>
      </c>
      <c r="C9395" s="84" t="s">
        <v>3630</v>
      </c>
      <c r="D9395" s="86" t="s">
        <v>379</v>
      </c>
    </row>
    <row r="9396" spans="1:4">
      <c r="A9396" s="90">
        <v>10626</v>
      </c>
      <c r="B9396" s="85" t="s">
        <v>15580</v>
      </c>
      <c r="C9396" s="84" t="s">
        <v>3630</v>
      </c>
      <c r="D9396" s="86" t="s">
        <v>379</v>
      </c>
    </row>
    <row r="9397" spans="1:4">
      <c r="A9397" s="90">
        <v>10627</v>
      </c>
      <c r="B9397" s="85" t="s">
        <v>15581</v>
      </c>
      <c r="C9397" s="84" t="s">
        <v>3630</v>
      </c>
      <c r="D9397" s="86" t="s">
        <v>93</v>
      </c>
    </row>
    <row r="9398" spans="1:4">
      <c r="A9398" s="90">
        <v>10628</v>
      </c>
      <c r="B9398" s="85" t="s">
        <v>15582</v>
      </c>
      <c r="C9398" s="84" t="s">
        <v>3968</v>
      </c>
      <c r="D9398" s="86" t="s">
        <v>3297</v>
      </c>
    </row>
    <row r="9399" spans="1:4">
      <c r="A9399" s="90">
        <v>10629</v>
      </c>
      <c r="B9399" s="85" t="s">
        <v>15583</v>
      </c>
      <c r="C9399" s="84" t="s">
        <v>3630</v>
      </c>
      <c r="D9399" s="86" t="s">
        <v>3239</v>
      </c>
    </row>
    <row r="9400" spans="1:4">
      <c r="B9400" s="85" t="s">
        <v>15584</v>
      </c>
    </row>
    <row r="9401" spans="1:4">
      <c r="A9401" s="90">
        <v>10630</v>
      </c>
      <c r="B9401" s="85" t="s">
        <v>15585</v>
      </c>
      <c r="C9401" s="84" t="s">
        <v>3630</v>
      </c>
      <c r="D9401" s="86" t="s">
        <v>174</v>
      </c>
    </row>
    <row r="9402" spans="1:4">
      <c r="B9402" s="85" t="s">
        <v>15586</v>
      </c>
    </row>
    <row r="9403" spans="1:4">
      <c r="A9403" s="90">
        <v>10631</v>
      </c>
      <c r="B9403" s="85" t="s">
        <v>15587</v>
      </c>
      <c r="C9403" s="84" t="s">
        <v>3630</v>
      </c>
      <c r="D9403" s="86" t="s">
        <v>1972</v>
      </c>
    </row>
    <row r="9404" spans="1:4">
      <c r="A9404" s="90">
        <v>10632</v>
      </c>
      <c r="C9404" s="84" t="s">
        <v>3630</v>
      </c>
      <c r="D9404" s="86" t="s">
        <v>15588</v>
      </c>
    </row>
    <row r="9405" spans="1:4">
      <c r="D9405" s="84" t="s">
        <v>3696</v>
      </c>
    </row>
    <row r="9406" spans="1:4">
      <c r="B9406" s="82" t="s">
        <v>15589</v>
      </c>
    </row>
    <row r="9408" spans="1:4">
      <c r="B9408" s="82" t="s">
        <v>3604</v>
      </c>
      <c r="C9408" s="83" t="s">
        <v>3605</v>
      </c>
    </row>
    <row r="9409" spans="1:4">
      <c r="D9409" s="83" t="s">
        <v>3606</v>
      </c>
    </row>
    <row r="9410" spans="1:4">
      <c r="A9410" s="83" t="s">
        <v>3607</v>
      </c>
      <c r="B9410" s="82" t="s">
        <v>3608</v>
      </c>
      <c r="C9410" s="83" t="s">
        <v>3609</v>
      </c>
    </row>
    <row r="9411" spans="1:4">
      <c r="B9411" s="85" t="s">
        <v>15590</v>
      </c>
    </row>
    <row r="9412" spans="1:4">
      <c r="B9412" s="85" t="s">
        <v>15591</v>
      </c>
    </row>
    <row r="9413" spans="1:4">
      <c r="B9413" s="85" t="s">
        <v>15592</v>
      </c>
    </row>
    <row r="9414" spans="1:4">
      <c r="A9414" s="90">
        <v>10633</v>
      </c>
      <c r="B9414" s="85" t="s">
        <v>15593</v>
      </c>
      <c r="C9414" s="84" t="s">
        <v>3630</v>
      </c>
      <c r="D9414" s="86" t="s">
        <v>15594</v>
      </c>
    </row>
    <row r="9415" spans="1:4">
      <c r="B9415" s="85" t="s">
        <v>15595</v>
      </c>
    </row>
    <row r="9416" spans="1:4">
      <c r="B9416" s="85" t="s">
        <v>15596</v>
      </c>
    </row>
    <row r="9417" spans="1:4">
      <c r="A9417" s="90">
        <v>10634</v>
      </c>
      <c r="B9417" s="85" t="s">
        <v>15597</v>
      </c>
      <c r="C9417" s="84" t="s">
        <v>3630</v>
      </c>
      <c r="D9417" s="86" t="s">
        <v>1022</v>
      </c>
    </row>
    <row r="9418" spans="1:4">
      <c r="A9418" s="90">
        <v>10635</v>
      </c>
      <c r="B9418" s="85" t="s">
        <v>15598</v>
      </c>
      <c r="C9418" s="84" t="s">
        <v>7803</v>
      </c>
      <c r="D9418" s="86" t="s">
        <v>15599</v>
      </c>
    </row>
    <row r="9419" spans="1:4">
      <c r="A9419" s="90">
        <v>10636</v>
      </c>
      <c r="B9419" s="85" t="s">
        <v>15600</v>
      </c>
      <c r="C9419" s="84" t="s">
        <v>3630</v>
      </c>
      <c r="D9419" s="86" t="s">
        <v>1026</v>
      </c>
    </row>
    <row r="9420" spans="1:4">
      <c r="A9420" s="90">
        <v>10637</v>
      </c>
      <c r="B9420" s="85" t="s">
        <v>15601</v>
      </c>
      <c r="C9420" s="84" t="s">
        <v>3630</v>
      </c>
      <c r="D9420" s="86" t="s">
        <v>15602</v>
      </c>
    </row>
    <row r="9421" spans="1:4">
      <c r="A9421" s="90">
        <v>10638</v>
      </c>
      <c r="B9421" s="85" t="s">
        <v>15603</v>
      </c>
      <c r="C9421" s="84" t="s">
        <v>3968</v>
      </c>
      <c r="D9421" s="86" t="s">
        <v>15604</v>
      </c>
    </row>
    <row r="9422" spans="1:4">
      <c r="A9422" s="90">
        <v>10639</v>
      </c>
      <c r="B9422" s="85" t="s">
        <v>15605</v>
      </c>
      <c r="C9422" s="84" t="s">
        <v>3968</v>
      </c>
      <c r="D9422" s="86" t="s">
        <v>15604</v>
      </c>
    </row>
    <row r="9423" spans="1:4">
      <c r="A9423" s="90">
        <v>10640</v>
      </c>
      <c r="B9423" s="85" t="s">
        <v>15606</v>
      </c>
      <c r="C9423" s="84" t="s">
        <v>3630</v>
      </c>
      <c r="D9423" s="86" t="s">
        <v>11130</v>
      </c>
    </row>
    <row r="9424" spans="1:4">
      <c r="A9424" s="90">
        <v>10641</v>
      </c>
      <c r="B9424" s="85" t="s">
        <v>15607</v>
      </c>
      <c r="C9424" s="84" t="s">
        <v>3630</v>
      </c>
      <c r="D9424" s="86" t="s">
        <v>11065</v>
      </c>
    </row>
    <row r="9425" spans="1:4">
      <c r="A9425" s="90">
        <v>10642</v>
      </c>
      <c r="B9425" s="85" t="s">
        <v>15608</v>
      </c>
      <c r="C9425" s="84" t="s">
        <v>3630</v>
      </c>
      <c r="D9425" s="86" t="s">
        <v>2539</v>
      </c>
    </row>
    <row r="9426" spans="1:4">
      <c r="A9426" s="90">
        <v>10644</v>
      </c>
      <c r="B9426" s="85" t="s">
        <v>15609</v>
      </c>
      <c r="C9426" s="84" t="s">
        <v>3630</v>
      </c>
      <c r="D9426" s="86" t="s">
        <v>1027</v>
      </c>
    </row>
    <row r="9427" spans="1:4">
      <c r="A9427" s="90">
        <v>10646</v>
      </c>
      <c r="B9427" s="85" t="s">
        <v>15610</v>
      </c>
      <c r="C9427" s="84" t="s">
        <v>3968</v>
      </c>
      <c r="D9427" s="86" t="s">
        <v>15611</v>
      </c>
    </row>
    <row r="9428" spans="1:4">
      <c r="A9428" s="90">
        <v>10647</v>
      </c>
      <c r="B9428" s="85" t="s">
        <v>15612</v>
      </c>
      <c r="C9428" s="84" t="s">
        <v>3968</v>
      </c>
      <c r="D9428" s="86" t="s">
        <v>15613</v>
      </c>
    </row>
    <row r="9429" spans="1:4">
      <c r="A9429" s="90">
        <v>10648</v>
      </c>
      <c r="B9429" s="85" t="s">
        <v>15614</v>
      </c>
      <c r="C9429" s="84" t="s">
        <v>3968</v>
      </c>
      <c r="D9429" s="86" t="s">
        <v>15615</v>
      </c>
    </row>
    <row r="9430" spans="1:4">
      <c r="A9430" s="90">
        <v>10649</v>
      </c>
      <c r="B9430" s="85" t="s">
        <v>15616</v>
      </c>
      <c r="C9430" s="84" t="s">
        <v>3968</v>
      </c>
      <c r="D9430" s="88" t="s">
        <v>15617</v>
      </c>
    </row>
    <row r="9431" spans="1:4">
      <c r="A9431" s="90">
        <v>10661</v>
      </c>
      <c r="B9431" s="85" t="s">
        <v>15618</v>
      </c>
      <c r="C9431" s="84" t="s">
        <v>3630</v>
      </c>
      <c r="D9431" s="86" t="s">
        <v>1661</v>
      </c>
    </row>
    <row r="9432" spans="1:4">
      <c r="A9432" s="90">
        <v>10662</v>
      </c>
      <c r="B9432" s="85" t="s">
        <v>15619</v>
      </c>
      <c r="C9432" s="84" t="s">
        <v>3630</v>
      </c>
      <c r="D9432" s="86" t="s">
        <v>9621</v>
      </c>
    </row>
    <row r="9433" spans="1:4">
      <c r="A9433" s="90">
        <v>10672</v>
      </c>
      <c r="B9433" s="85" t="s">
        <v>15620</v>
      </c>
      <c r="C9433" s="84" t="s">
        <v>3968</v>
      </c>
      <c r="D9433" s="88" t="s">
        <v>15621</v>
      </c>
    </row>
    <row r="9434" spans="1:4">
      <c r="A9434" s="90">
        <v>10673</v>
      </c>
      <c r="B9434" s="85" t="s">
        <v>15622</v>
      </c>
      <c r="C9434" s="84" t="s">
        <v>3968</v>
      </c>
      <c r="D9434" s="88" t="s">
        <v>15623</v>
      </c>
    </row>
    <row r="9435" spans="1:4">
      <c r="A9435" s="90">
        <v>10678</v>
      </c>
      <c r="B9435" s="85" t="s">
        <v>15624</v>
      </c>
      <c r="C9435" s="84" t="s">
        <v>3746</v>
      </c>
      <c r="D9435" s="86" t="s">
        <v>15625</v>
      </c>
    </row>
    <row r="9436" spans="1:4">
      <c r="A9436" s="90">
        <v>10679</v>
      </c>
      <c r="B9436" s="85" t="s">
        <v>15626</v>
      </c>
      <c r="C9436" s="84" t="s">
        <v>3746</v>
      </c>
      <c r="D9436" s="86" t="s">
        <v>2811</v>
      </c>
    </row>
    <row r="9437" spans="1:4">
      <c r="A9437" s="90">
        <v>10681</v>
      </c>
      <c r="B9437" s="85" t="s">
        <v>15627</v>
      </c>
      <c r="C9437" s="84" t="s">
        <v>3630</v>
      </c>
      <c r="D9437" s="86" t="s">
        <v>1528</v>
      </c>
    </row>
    <row r="9438" spans="1:4">
      <c r="A9438" s="90">
        <v>10682</v>
      </c>
      <c r="B9438" s="85" t="s">
        <v>15628</v>
      </c>
      <c r="C9438" s="84" t="s">
        <v>7803</v>
      </c>
      <c r="D9438" s="86" t="s">
        <v>2908</v>
      </c>
    </row>
    <row r="9439" spans="1:4">
      <c r="A9439" s="90">
        <v>10685</v>
      </c>
      <c r="B9439" s="85" t="s">
        <v>15629</v>
      </c>
      <c r="C9439" s="84" t="s">
        <v>3630</v>
      </c>
      <c r="D9439" s="88" t="s">
        <v>15630</v>
      </c>
    </row>
    <row r="9440" spans="1:4">
      <c r="A9440" s="90">
        <v>10686</v>
      </c>
      <c r="B9440" s="85" t="s">
        <v>15631</v>
      </c>
      <c r="C9440" s="84" t="s">
        <v>3630</v>
      </c>
      <c r="D9440" s="86" t="s">
        <v>15632</v>
      </c>
    </row>
    <row r="9441" spans="1:4">
      <c r="A9441" s="90">
        <v>10687</v>
      </c>
      <c r="B9441" s="85" t="s">
        <v>15633</v>
      </c>
      <c r="C9441" s="84" t="s">
        <v>3630</v>
      </c>
      <c r="D9441" s="87" t="s">
        <v>15634</v>
      </c>
    </row>
    <row r="9442" spans="1:4">
      <c r="A9442" s="90">
        <v>10688</v>
      </c>
      <c r="B9442" s="85" t="s">
        <v>15635</v>
      </c>
      <c r="C9442" s="84" t="s">
        <v>3630</v>
      </c>
      <c r="D9442" s="87" t="s">
        <v>15636</v>
      </c>
    </row>
    <row r="9443" spans="1:4">
      <c r="A9443" s="90">
        <v>10689</v>
      </c>
      <c r="B9443" s="85" t="s">
        <v>15637</v>
      </c>
      <c r="C9443" s="84" t="s">
        <v>3630</v>
      </c>
      <c r="D9443" s="88" t="s">
        <v>15638</v>
      </c>
    </row>
    <row r="9444" spans="1:4">
      <c r="B9444" s="85" t="s">
        <v>15639</v>
      </c>
    </row>
    <row r="9445" spans="1:4">
      <c r="A9445" s="90">
        <v>10690</v>
      </c>
      <c r="B9445" s="85" t="s">
        <v>15640</v>
      </c>
      <c r="C9445" s="84" t="s">
        <v>3630</v>
      </c>
      <c r="D9445" s="88" t="s">
        <v>15641</v>
      </c>
    </row>
    <row r="9446" spans="1:4">
      <c r="A9446" s="90">
        <v>10691</v>
      </c>
      <c r="B9446" s="85" t="s">
        <v>15642</v>
      </c>
      <c r="C9446" s="84" t="s">
        <v>3630</v>
      </c>
      <c r="D9446" s="86" t="s">
        <v>4144</v>
      </c>
    </row>
    <row r="9447" spans="1:4">
      <c r="D9447" s="84" t="s">
        <v>3696</v>
      </c>
    </row>
    <row r="9448" spans="1:4">
      <c r="B9448" s="82" t="s">
        <v>15643</v>
      </c>
    </row>
    <row r="9450" spans="1:4">
      <c r="B9450" s="82" t="s">
        <v>3604</v>
      </c>
      <c r="C9450" s="83" t="s">
        <v>3605</v>
      </c>
    </row>
    <row r="9451" spans="1:4">
      <c r="D9451" s="83" t="s">
        <v>3606</v>
      </c>
    </row>
    <row r="9452" spans="1:4">
      <c r="A9452" s="83" t="s">
        <v>3607</v>
      </c>
      <c r="B9452" s="82" t="s">
        <v>3608</v>
      </c>
      <c r="C9452" s="83" t="s">
        <v>3609</v>
      </c>
    </row>
    <row r="9453" spans="1:4">
      <c r="A9453" s="90">
        <v>10692</v>
      </c>
      <c r="B9453" s="85" t="s">
        <v>15644</v>
      </c>
      <c r="C9453" s="84" t="s">
        <v>7803</v>
      </c>
      <c r="D9453" s="86" t="s">
        <v>13995</v>
      </c>
    </row>
    <row r="9454" spans="1:4">
      <c r="A9454" s="90">
        <v>10693</v>
      </c>
      <c r="B9454" s="85" t="s">
        <v>15645</v>
      </c>
      <c r="C9454" s="84" t="s">
        <v>3630</v>
      </c>
      <c r="D9454" s="86" t="s">
        <v>1709</v>
      </c>
    </row>
    <row r="9455" spans="1:4">
      <c r="A9455" s="90">
        <v>10695</v>
      </c>
      <c r="B9455" s="85" t="s">
        <v>15646</v>
      </c>
      <c r="C9455" s="84" t="s">
        <v>3630</v>
      </c>
      <c r="D9455" s="86" t="s">
        <v>15647</v>
      </c>
    </row>
    <row r="9456" spans="1:4">
      <c r="B9456" s="85" t="s">
        <v>4668</v>
      </c>
    </row>
    <row r="9457" spans="1:4">
      <c r="A9457" s="90">
        <v>10696</v>
      </c>
      <c r="B9457" s="85" t="s">
        <v>15648</v>
      </c>
      <c r="C9457" s="84" t="s">
        <v>3630</v>
      </c>
      <c r="D9457" s="86" t="s">
        <v>15649</v>
      </c>
    </row>
    <row r="9458" spans="1:4">
      <c r="A9458" s="90">
        <v>10697</v>
      </c>
      <c r="B9458" s="85" t="s">
        <v>15650</v>
      </c>
      <c r="C9458" s="84" t="s">
        <v>3968</v>
      </c>
      <c r="D9458" s="86" t="s">
        <v>8240</v>
      </c>
    </row>
    <row r="9459" spans="1:4">
      <c r="A9459" s="90">
        <v>10698</v>
      </c>
      <c r="B9459" s="85" t="s">
        <v>15651</v>
      </c>
      <c r="C9459" s="84" t="s">
        <v>3968</v>
      </c>
      <c r="D9459" s="86" t="s">
        <v>3658</v>
      </c>
    </row>
    <row r="9460" spans="1:4">
      <c r="A9460" s="90">
        <v>10699</v>
      </c>
      <c r="B9460" s="85" t="s">
        <v>15652</v>
      </c>
      <c r="C9460" s="84" t="s">
        <v>3968</v>
      </c>
      <c r="D9460" s="86" t="s">
        <v>3658</v>
      </c>
    </row>
    <row r="9461" spans="1:4">
      <c r="A9461" s="90">
        <v>10700</v>
      </c>
      <c r="B9461" s="85" t="s">
        <v>15653</v>
      </c>
      <c r="C9461" s="84" t="s">
        <v>3968</v>
      </c>
      <c r="D9461" s="86" t="s">
        <v>9488</v>
      </c>
    </row>
    <row r="9462" spans="1:4">
      <c r="A9462" s="90">
        <v>10701</v>
      </c>
      <c r="B9462" s="85" t="s">
        <v>15654</v>
      </c>
      <c r="C9462" s="84" t="s">
        <v>3630</v>
      </c>
      <c r="D9462" s="86" t="s">
        <v>2494</v>
      </c>
    </row>
    <row r="9463" spans="1:4">
      <c r="A9463" s="90">
        <v>10702</v>
      </c>
      <c r="B9463" s="85" t="s">
        <v>15655</v>
      </c>
      <c r="C9463" s="84" t="s">
        <v>3630</v>
      </c>
      <c r="D9463" s="88" t="s">
        <v>15656</v>
      </c>
    </row>
    <row r="9464" spans="1:4">
      <c r="A9464" s="90">
        <v>10703</v>
      </c>
      <c r="B9464" s="85" t="s">
        <v>15657</v>
      </c>
      <c r="C9464" s="84" t="s">
        <v>3630</v>
      </c>
      <c r="D9464" s="87" t="s">
        <v>15658</v>
      </c>
    </row>
    <row r="9465" spans="1:4">
      <c r="A9465" s="90">
        <v>10705</v>
      </c>
      <c r="B9465" s="85" t="s">
        <v>15659</v>
      </c>
      <c r="C9465" s="84" t="s">
        <v>3676</v>
      </c>
      <c r="D9465" s="86" t="s">
        <v>3323</v>
      </c>
    </row>
    <row r="9466" spans="1:4">
      <c r="A9466" s="90">
        <v>10706</v>
      </c>
      <c r="B9466" s="85" t="s">
        <v>15660</v>
      </c>
      <c r="C9466" s="84" t="s">
        <v>3676</v>
      </c>
      <c r="D9466" s="86" t="s">
        <v>3323</v>
      </c>
    </row>
    <row r="9467" spans="1:4">
      <c r="A9467" s="90">
        <v>10707</v>
      </c>
      <c r="B9467" s="85" t="s">
        <v>15661</v>
      </c>
      <c r="C9467" s="84" t="s">
        <v>3676</v>
      </c>
      <c r="D9467" s="86" t="s">
        <v>3323</v>
      </c>
    </row>
    <row r="9468" spans="1:4">
      <c r="A9468" s="90">
        <v>10708</v>
      </c>
      <c r="B9468" s="85" t="s">
        <v>15662</v>
      </c>
      <c r="C9468" s="84" t="s">
        <v>3676</v>
      </c>
      <c r="D9468" s="86" t="s">
        <v>3323</v>
      </c>
    </row>
    <row r="9469" spans="1:4">
      <c r="A9469" s="90">
        <v>10709</v>
      </c>
      <c r="B9469" s="85" t="s">
        <v>15663</v>
      </c>
      <c r="C9469" s="84" t="s">
        <v>3676</v>
      </c>
      <c r="D9469" s="86" t="s">
        <v>3323</v>
      </c>
    </row>
    <row r="9470" spans="1:4">
      <c r="A9470" s="90">
        <v>10710</v>
      </c>
      <c r="B9470" s="85" t="s">
        <v>15664</v>
      </c>
      <c r="C9470" s="84" t="s">
        <v>3676</v>
      </c>
      <c r="D9470" s="86" t="s">
        <v>3323</v>
      </c>
    </row>
    <row r="9471" spans="1:4">
      <c r="A9471" s="90">
        <v>10711</v>
      </c>
      <c r="B9471" s="85" t="s">
        <v>15665</v>
      </c>
      <c r="C9471" s="84" t="s">
        <v>3676</v>
      </c>
      <c r="D9471" s="86" t="s">
        <v>3323</v>
      </c>
    </row>
    <row r="9472" spans="1:4">
      <c r="A9472" s="90">
        <v>10712</v>
      </c>
      <c r="B9472" s="85" t="s">
        <v>15666</v>
      </c>
      <c r="C9472" s="84" t="s">
        <v>3615</v>
      </c>
      <c r="D9472" s="87" t="s">
        <v>15667</v>
      </c>
    </row>
    <row r="9473" spans="1:4">
      <c r="A9473" s="90">
        <v>10713</v>
      </c>
      <c r="B9473" s="85" t="s">
        <v>15668</v>
      </c>
      <c r="C9473" s="84" t="s">
        <v>3612</v>
      </c>
      <c r="D9473" s="86" t="s">
        <v>1316</v>
      </c>
    </row>
    <row r="9474" spans="1:4">
      <c r="A9474" s="90">
        <v>10714</v>
      </c>
      <c r="B9474" s="85" t="s">
        <v>15669</v>
      </c>
      <c r="C9474" s="84" t="s">
        <v>3612</v>
      </c>
      <c r="D9474" s="86" t="s">
        <v>1471</v>
      </c>
    </row>
    <row r="9475" spans="1:4">
      <c r="A9475" s="90">
        <v>10716</v>
      </c>
      <c r="B9475" s="85" t="s">
        <v>15670</v>
      </c>
      <c r="C9475" s="84" t="s">
        <v>3612</v>
      </c>
      <c r="D9475" s="86" t="s">
        <v>1316</v>
      </c>
    </row>
    <row r="9476" spans="1:4">
      <c r="A9476" s="90">
        <v>10718</v>
      </c>
      <c r="B9476" s="85" t="s">
        <v>15671</v>
      </c>
      <c r="C9476" s="84" t="s">
        <v>3612</v>
      </c>
      <c r="D9476" s="86" t="s">
        <v>1471</v>
      </c>
    </row>
    <row r="9477" spans="1:4">
      <c r="A9477" s="90">
        <v>10721</v>
      </c>
      <c r="B9477" s="85" t="s">
        <v>15672</v>
      </c>
      <c r="C9477" s="84" t="s">
        <v>3612</v>
      </c>
      <c r="D9477" s="86" t="s">
        <v>988</v>
      </c>
    </row>
    <row r="9478" spans="1:4">
      <c r="A9478" s="90">
        <v>10722</v>
      </c>
      <c r="B9478" s="85" t="s">
        <v>15673</v>
      </c>
      <c r="C9478" s="84" t="s">
        <v>3612</v>
      </c>
      <c r="D9478" s="86" t="s">
        <v>453</v>
      </c>
    </row>
    <row r="9479" spans="1:4">
      <c r="A9479" s="90">
        <v>10723</v>
      </c>
      <c r="B9479" s="85" t="s">
        <v>15674</v>
      </c>
      <c r="C9479" s="84" t="s">
        <v>3615</v>
      </c>
      <c r="D9479" s="88" t="s">
        <v>15675</v>
      </c>
    </row>
    <row r="9480" spans="1:4">
      <c r="A9480" s="90">
        <v>10724</v>
      </c>
      <c r="B9480" s="85" t="s">
        <v>15676</v>
      </c>
      <c r="C9480" s="84" t="s">
        <v>3615</v>
      </c>
      <c r="D9480" s="88" t="s">
        <v>15675</v>
      </c>
    </row>
    <row r="9481" spans="1:4">
      <c r="A9481" s="90">
        <v>10725</v>
      </c>
      <c r="B9481" s="85" t="s">
        <v>15677</v>
      </c>
      <c r="C9481" s="84" t="s">
        <v>3615</v>
      </c>
      <c r="D9481" s="88" t="s">
        <v>15675</v>
      </c>
    </row>
    <row r="9482" spans="1:4">
      <c r="A9482" s="90">
        <v>10726</v>
      </c>
      <c r="B9482" s="85" t="s">
        <v>15678</v>
      </c>
      <c r="C9482" s="84" t="s">
        <v>3615</v>
      </c>
      <c r="D9482" s="88" t="s">
        <v>15679</v>
      </c>
    </row>
    <row r="9483" spans="1:4">
      <c r="A9483" s="90">
        <v>10727</v>
      </c>
      <c r="B9483" s="85" t="s">
        <v>15680</v>
      </c>
      <c r="C9483" s="84" t="s">
        <v>3615</v>
      </c>
      <c r="D9483" s="87" t="s">
        <v>11775</v>
      </c>
    </row>
    <row r="9484" spans="1:4">
      <c r="A9484" s="90">
        <v>10729</v>
      </c>
      <c r="B9484" s="85" t="s">
        <v>15681</v>
      </c>
      <c r="C9484" s="84" t="s">
        <v>3615</v>
      </c>
      <c r="D9484" s="87" t="s">
        <v>15682</v>
      </c>
    </row>
    <row r="9485" spans="1:4">
      <c r="A9485" s="90">
        <v>10730</v>
      </c>
      <c r="B9485" s="85" t="s">
        <v>15683</v>
      </c>
      <c r="C9485" s="84" t="s">
        <v>3615</v>
      </c>
      <c r="D9485" s="87" t="s">
        <v>15682</v>
      </c>
    </row>
    <row r="9486" spans="1:4">
      <c r="D9486" s="84" t="s">
        <v>3696</v>
      </c>
    </row>
    <row r="9487" spans="1:4">
      <c r="B9487" s="82" t="s">
        <v>15684</v>
      </c>
    </row>
    <row r="9489" spans="1:4">
      <c r="B9489" s="82" t="s">
        <v>3604</v>
      </c>
      <c r="C9489" s="83" t="s">
        <v>3605</v>
      </c>
    </row>
    <row r="9490" spans="1:4">
      <c r="D9490" s="83" t="s">
        <v>3606</v>
      </c>
    </row>
    <row r="9491" spans="1:4">
      <c r="A9491" s="83" t="s">
        <v>3607</v>
      </c>
      <c r="B9491" s="82" t="s">
        <v>3608</v>
      </c>
      <c r="C9491" s="83" t="s">
        <v>3609</v>
      </c>
    </row>
    <row r="9492" spans="1:4">
      <c r="A9492" s="90">
        <v>10731</v>
      </c>
      <c r="B9492" s="85" t="s">
        <v>15685</v>
      </c>
      <c r="C9492" s="84" t="s">
        <v>3615</v>
      </c>
      <c r="D9492" s="87" t="s">
        <v>15682</v>
      </c>
    </row>
    <row r="9493" spans="1:4">
      <c r="A9493" s="90">
        <v>10732</v>
      </c>
      <c r="B9493" s="85" t="s">
        <v>15686</v>
      </c>
      <c r="C9493" s="84" t="s">
        <v>3615</v>
      </c>
      <c r="D9493" s="88" t="s">
        <v>15687</v>
      </c>
    </row>
    <row r="9494" spans="1:4">
      <c r="A9494" s="90">
        <v>10733</v>
      </c>
      <c r="B9494" s="85" t="s">
        <v>15688</v>
      </c>
      <c r="C9494" s="84" t="s">
        <v>3615</v>
      </c>
      <c r="D9494" s="88" t="s">
        <v>15687</v>
      </c>
    </row>
    <row r="9495" spans="1:4">
      <c r="A9495" s="90">
        <v>10734</v>
      </c>
      <c r="B9495" s="85" t="s">
        <v>9980</v>
      </c>
      <c r="C9495" s="84" t="s">
        <v>3615</v>
      </c>
      <c r="D9495" s="87" t="s">
        <v>12199</v>
      </c>
    </row>
    <row r="9496" spans="1:4">
      <c r="A9496" s="90">
        <v>10735</v>
      </c>
      <c r="B9496" s="85" t="s">
        <v>15689</v>
      </c>
      <c r="C9496" s="84" t="s">
        <v>3993</v>
      </c>
      <c r="D9496" s="88" t="s">
        <v>15690</v>
      </c>
    </row>
    <row r="9497" spans="1:4">
      <c r="B9497" s="85" t="s">
        <v>15691</v>
      </c>
    </row>
    <row r="9498" spans="1:4">
      <c r="A9498" s="90">
        <v>10737</v>
      </c>
      <c r="B9498" s="85" t="s">
        <v>15692</v>
      </c>
      <c r="C9498" s="84" t="s">
        <v>3993</v>
      </c>
      <c r="D9498" s="88" t="s">
        <v>15693</v>
      </c>
    </row>
    <row r="9499" spans="1:4">
      <c r="A9499" s="90">
        <v>10738</v>
      </c>
      <c r="B9499" s="85" t="s">
        <v>15694</v>
      </c>
      <c r="C9499" s="84" t="s">
        <v>3968</v>
      </c>
      <c r="D9499" s="86" t="s">
        <v>9580</v>
      </c>
    </row>
    <row r="9500" spans="1:4">
      <c r="A9500" s="90">
        <v>10741</v>
      </c>
      <c r="B9500" s="85" t="s">
        <v>15695</v>
      </c>
      <c r="C9500" s="84" t="s">
        <v>3630</v>
      </c>
      <c r="D9500" s="86" t="s">
        <v>375</v>
      </c>
    </row>
    <row r="9501" spans="1:4">
      <c r="A9501" s="90">
        <v>10743</v>
      </c>
      <c r="B9501" s="85" t="s">
        <v>15696</v>
      </c>
      <c r="C9501" s="84" t="s">
        <v>3968</v>
      </c>
      <c r="D9501" s="86" t="s">
        <v>15697</v>
      </c>
    </row>
    <row r="9502" spans="1:4">
      <c r="A9502" s="90">
        <v>10744</v>
      </c>
      <c r="B9502" s="85" t="s">
        <v>15698</v>
      </c>
      <c r="C9502" s="84" t="s">
        <v>3968</v>
      </c>
      <c r="D9502" s="86" t="s">
        <v>15699</v>
      </c>
    </row>
    <row r="9503" spans="1:4">
      <c r="A9503" s="90">
        <v>10745</v>
      </c>
      <c r="B9503" s="85" t="s">
        <v>15700</v>
      </c>
      <c r="C9503" s="84" t="s">
        <v>3630</v>
      </c>
      <c r="D9503" s="86" t="s">
        <v>192</v>
      </c>
    </row>
    <row r="9504" spans="1:4">
      <c r="A9504" s="90">
        <v>10748</v>
      </c>
      <c r="B9504" s="85" t="s">
        <v>15701</v>
      </c>
      <c r="C9504" s="84" t="s">
        <v>3630</v>
      </c>
      <c r="D9504" s="88" t="s">
        <v>15702</v>
      </c>
    </row>
    <row r="9505" spans="1:4">
      <c r="A9505" s="90">
        <v>10749</v>
      </c>
      <c r="B9505" s="85" t="s">
        <v>15703</v>
      </c>
      <c r="C9505" s="84" t="s">
        <v>3630</v>
      </c>
      <c r="D9505" s="88" t="s">
        <v>15704</v>
      </c>
    </row>
    <row r="9506" spans="1:4">
      <c r="A9506" s="90">
        <v>10750</v>
      </c>
      <c r="B9506" s="85" t="s">
        <v>15705</v>
      </c>
      <c r="C9506" s="84" t="s">
        <v>3630</v>
      </c>
      <c r="D9506" s="88" t="s">
        <v>15706</v>
      </c>
    </row>
    <row r="9507" spans="1:4">
      <c r="A9507" s="90">
        <v>10751</v>
      </c>
      <c r="B9507" s="85" t="s">
        <v>15707</v>
      </c>
      <c r="C9507" s="84" t="s">
        <v>3630</v>
      </c>
      <c r="D9507" s="88" t="s">
        <v>15708</v>
      </c>
    </row>
    <row r="9508" spans="1:4">
      <c r="A9508" s="90">
        <v>10752</v>
      </c>
      <c r="B9508" s="85" t="s">
        <v>15709</v>
      </c>
      <c r="C9508" s="84" t="s">
        <v>3630</v>
      </c>
      <c r="D9508" s="88" t="s">
        <v>15710</v>
      </c>
    </row>
    <row r="9509" spans="1:4">
      <c r="A9509" s="90">
        <v>10753</v>
      </c>
      <c r="B9509" s="85" t="s">
        <v>15711</v>
      </c>
      <c r="C9509" s="84" t="s">
        <v>3630</v>
      </c>
      <c r="D9509" s="88" t="s">
        <v>15706</v>
      </c>
    </row>
    <row r="9510" spans="1:4">
      <c r="B9510" s="85" t="s">
        <v>15712</v>
      </c>
    </row>
    <row r="9511" spans="1:4">
      <c r="A9511" s="90">
        <v>10754</v>
      </c>
      <c r="B9511" s="85" t="s">
        <v>15713</v>
      </c>
      <c r="C9511" s="84" t="s">
        <v>3630</v>
      </c>
      <c r="D9511" s="87" t="s">
        <v>15714</v>
      </c>
    </row>
    <row r="9512" spans="1:4">
      <c r="A9512" s="90">
        <v>10755</v>
      </c>
      <c r="B9512" s="85" t="s">
        <v>15715</v>
      </c>
      <c r="C9512" s="84" t="s">
        <v>3630</v>
      </c>
      <c r="D9512" s="88" t="s">
        <v>15716</v>
      </c>
    </row>
    <row r="9513" spans="1:4">
      <c r="A9513" s="90">
        <v>10756</v>
      </c>
      <c r="B9513" s="85" t="s">
        <v>15717</v>
      </c>
      <c r="C9513" s="84" t="s">
        <v>3630</v>
      </c>
      <c r="D9513" s="88" t="s">
        <v>15718</v>
      </c>
    </row>
    <row r="9514" spans="1:4">
      <c r="A9514" s="90">
        <v>10757</v>
      </c>
      <c r="B9514" s="85" t="s">
        <v>15719</v>
      </c>
      <c r="C9514" s="84" t="s">
        <v>3630</v>
      </c>
      <c r="D9514" s="88" t="s">
        <v>15720</v>
      </c>
    </row>
    <row r="9515" spans="1:4">
      <c r="B9515" s="85" t="s">
        <v>15721</v>
      </c>
    </row>
    <row r="9516" spans="1:4">
      <c r="A9516" s="90">
        <v>10758</v>
      </c>
      <c r="B9516" s="85" t="s">
        <v>15722</v>
      </c>
      <c r="C9516" s="84" t="s">
        <v>3630</v>
      </c>
      <c r="D9516" s="88" t="s">
        <v>15723</v>
      </c>
    </row>
    <row r="9517" spans="1:4">
      <c r="B9517" s="85" t="s">
        <v>15724</v>
      </c>
    </row>
    <row r="9518" spans="1:4">
      <c r="A9518" s="90">
        <v>10759</v>
      </c>
      <c r="B9518" s="85" t="s">
        <v>15719</v>
      </c>
      <c r="C9518" s="84" t="s">
        <v>3630</v>
      </c>
      <c r="D9518" s="88" t="s">
        <v>15725</v>
      </c>
    </row>
    <row r="9519" spans="1:4">
      <c r="B9519" s="85" t="s">
        <v>15721</v>
      </c>
    </row>
    <row r="9520" spans="1:4">
      <c r="A9520" s="90">
        <v>10760</v>
      </c>
      <c r="B9520" s="85" t="s">
        <v>15726</v>
      </c>
      <c r="C9520" s="84" t="s">
        <v>3630</v>
      </c>
      <c r="D9520" s="86" t="s">
        <v>677</v>
      </c>
    </row>
    <row r="9521" spans="1:4">
      <c r="A9521" s="90">
        <v>10761</v>
      </c>
      <c r="B9521" s="85" t="s">
        <v>15727</v>
      </c>
      <c r="C9521" s="84" t="s">
        <v>3630</v>
      </c>
      <c r="D9521" s="86" t="s">
        <v>2473</v>
      </c>
    </row>
    <row r="9522" spans="1:4">
      <c r="A9522" s="90">
        <v>10762</v>
      </c>
      <c r="B9522" s="85" t="s">
        <v>15728</v>
      </c>
      <c r="C9522" s="84" t="s">
        <v>3630</v>
      </c>
      <c r="D9522" s="86" t="s">
        <v>15729</v>
      </c>
    </row>
    <row r="9523" spans="1:4">
      <c r="A9523" s="90">
        <v>10763</v>
      </c>
      <c r="B9523" s="85" t="s">
        <v>15730</v>
      </c>
      <c r="C9523" s="84" t="s">
        <v>3615</v>
      </c>
      <c r="D9523" s="86" t="s">
        <v>1991</v>
      </c>
    </row>
    <row r="9524" spans="1:4">
      <c r="A9524" s="90">
        <v>10765</v>
      </c>
      <c r="B9524" s="85" t="s">
        <v>15731</v>
      </c>
      <c r="C9524" s="84" t="s">
        <v>3620</v>
      </c>
      <c r="D9524" s="86" t="s">
        <v>1097</v>
      </c>
    </row>
    <row r="9525" spans="1:4">
      <c r="A9525" s="90">
        <v>10766</v>
      </c>
      <c r="B9525" s="85" t="s">
        <v>15732</v>
      </c>
      <c r="C9525" s="84" t="s">
        <v>3612</v>
      </c>
      <c r="D9525" s="86" t="s">
        <v>3497</v>
      </c>
    </row>
    <row r="9526" spans="1:4">
      <c r="A9526" s="90">
        <v>10767</v>
      </c>
      <c r="B9526" s="85" t="s">
        <v>15733</v>
      </c>
      <c r="C9526" s="84" t="s">
        <v>3630</v>
      </c>
      <c r="D9526" s="86" t="s">
        <v>1230</v>
      </c>
    </row>
    <row r="9527" spans="1:4">
      <c r="A9527" s="90">
        <v>10768</v>
      </c>
      <c r="B9527" s="85" t="s">
        <v>15734</v>
      </c>
      <c r="C9527" s="84" t="s">
        <v>3612</v>
      </c>
      <c r="D9527" s="86" t="s">
        <v>15735</v>
      </c>
    </row>
    <row r="9528" spans="1:4">
      <c r="B9528" s="85" t="s">
        <v>15736</v>
      </c>
    </row>
    <row r="9529" spans="1:4">
      <c r="D9529" s="84" t="s">
        <v>3696</v>
      </c>
    </row>
    <row r="9530" spans="1:4">
      <c r="B9530" s="82" t="s">
        <v>15737</v>
      </c>
    </row>
    <row r="9532" spans="1:4">
      <c r="B9532" s="82" t="s">
        <v>3604</v>
      </c>
      <c r="C9532" s="83" t="s">
        <v>3605</v>
      </c>
    </row>
    <row r="9533" spans="1:4">
      <c r="D9533" s="83" t="s">
        <v>3606</v>
      </c>
    </row>
    <row r="9534" spans="1:4">
      <c r="A9534" s="83" t="s">
        <v>3607</v>
      </c>
      <c r="B9534" s="82" t="s">
        <v>3608</v>
      </c>
      <c r="C9534" s="83" t="s">
        <v>3609</v>
      </c>
    </row>
    <row r="9535" spans="1:4">
      <c r="A9535" s="90">
        <v>10769</v>
      </c>
      <c r="B9535" s="85" t="s">
        <v>15734</v>
      </c>
      <c r="C9535" s="84" t="s">
        <v>3612</v>
      </c>
      <c r="D9535" s="86" t="s">
        <v>15738</v>
      </c>
    </row>
    <row r="9536" spans="1:4">
      <c r="B9536" s="85" t="s">
        <v>15739</v>
      </c>
    </row>
    <row r="9537" spans="1:4">
      <c r="A9537" s="90">
        <v>10770</v>
      </c>
      <c r="B9537" s="85" t="s">
        <v>15740</v>
      </c>
      <c r="C9537" s="84" t="s">
        <v>3630</v>
      </c>
      <c r="D9537" s="86" t="s">
        <v>2450</v>
      </c>
    </row>
    <row r="9538" spans="1:4">
      <c r="A9538" s="90">
        <v>10771</v>
      </c>
      <c r="B9538" s="85" t="s">
        <v>15741</v>
      </c>
      <c r="C9538" s="84" t="s">
        <v>3630</v>
      </c>
      <c r="D9538" s="86" t="s">
        <v>15742</v>
      </c>
    </row>
    <row r="9539" spans="1:4">
      <c r="A9539" s="90">
        <v>10773</v>
      </c>
      <c r="B9539" s="85" t="s">
        <v>15743</v>
      </c>
      <c r="C9539" s="84" t="s">
        <v>3630</v>
      </c>
      <c r="D9539" s="86" t="s">
        <v>15744</v>
      </c>
    </row>
    <row r="9540" spans="1:4">
      <c r="A9540" s="90">
        <v>10777</v>
      </c>
      <c r="B9540" s="85" t="s">
        <v>15745</v>
      </c>
      <c r="C9540" s="84" t="s">
        <v>3620</v>
      </c>
      <c r="D9540" s="84" t="s">
        <v>424</v>
      </c>
    </row>
    <row r="9541" spans="1:4">
      <c r="A9541" s="90">
        <v>10778</v>
      </c>
      <c r="B9541" s="85" t="s">
        <v>15746</v>
      </c>
      <c r="C9541" s="84" t="s">
        <v>3620</v>
      </c>
      <c r="D9541" s="84" t="s">
        <v>1685</v>
      </c>
    </row>
    <row r="9542" spans="1:4">
      <c r="A9542" s="90">
        <v>10780</v>
      </c>
      <c r="B9542" s="85" t="s">
        <v>15747</v>
      </c>
      <c r="C9542" s="84" t="s">
        <v>3968</v>
      </c>
      <c r="D9542" s="86" t="s">
        <v>15748</v>
      </c>
    </row>
    <row r="9543" spans="1:4">
      <c r="A9543" s="90">
        <v>10781</v>
      </c>
      <c r="B9543" s="85" t="s">
        <v>15749</v>
      </c>
      <c r="C9543" s="84" t="s">
        <v>3630</v>
      </c>
      <c r="D9543" s="86" t="s">
        <v>2695</v>
      </c>
    </row>
    <row r="9544" spans="1:4">
      <c r="A9544" s="90">
        <v>10782</v>
      </c>
      <c r="B9544" s="85" t="s">
        <v>15750</v>
      </c>
      <c r="C9544" s="84" t="s">
        <v>3630</v>
      </c>
      <c r="D9544" s="86" t="s">
        <v>15751</v>
      </c>
    </row>
    <row r="9545" spans="1:4">
      <c r="A9545" s="90">
        <v>10783</v>
      </c>
      <c r="B9545" s="85" t="s">
        <v>15752</v>
      </c>
      <c r="C9545" s="84" t="s">
        <v>3630</v>
      </c>
      <c r="D9545" s="86" t="s">
        <v>755</v>
      </c>
    </row>
    <row r="9546" spans="1:4">
      <c r="A9546" s="90">
        <v>10784</v>
      </c>
      <c r="B9546" s="85" t="s">
        <v>15753</v>
      </c>
      <c r="C9546" s="84" t="s">
        <v>3630</v>
      </c>
      <c r="D9546" s="86" t="s">
        <v>577</v>
      </c>
    </row>
    <row r="9547" spans="1:4">
      <c r="A9547" s="90">
        <v>10785</v>
      </c>
      <c r="B9547" s="85" t="s">
        <v>15754</v>
      </c>
      <c r="C9547" s="84" t="s">
        <v>3630</v>
      </c>
      <c r="D9547" s="86" t="s">
        <v>4414</v>
      </c>
    </row>
    <row r="9548" spans="1:4">
      <c r="A9548" s="90">
        <v>10786</v>
      </c>
      <c r="B9548" s="85" t="s">
        <v>15755</v>
      </c>
      <c r="C9548" s="84" t="s">
        <v>3615</v>
      </c>
      <c r="D9548" s="86" t="s">
        <v>2321</v>
      </c>
    </row>
    <row r="9549" spans="1:4">
      <c r="A9549" s="90">
        <v>10787</v>
      </c>
      <c r="B9549" s="85" t="s">
        <v>15756</v>
      </c>
      <c r="C9549" s="84" t="s">
        <v>3630</v>
      </c>
      <c r="D9549" s="86" t="s">
        <v>8240</v>
      </c>
    </row>
    <row r="9550" spans="1:4">
      <c r="A9550" s="90">
        <v>10788</v>
      </c>
      <c r="B9550" s="85" t="s">
        <v>15757</v>
      </c>
      <c r="C9550" s="84" t="s">
        <v>3630</v>
      </c>
      <c r="D9550" s="86" t="s">
        <v>1604</v>
      </c>
    </row>
    <row r="9551" spans="1:4">
      <c r="A9551" s="90">
        <v>10789</v>
      </c>
      <c r="B9551" s="85" t="s">
        <v>15758</v>
      </c>
      <c r="C9551" s="84" t="s">
        <v>3630</v>
      </c>
      <c r="D9551" s="86" t="s">
        <v>14491</v>
      </c>
    </row>
    <row r="9552" spans="1:4">
      <c r="A9552" s="90">
        <v>10790</v>
      </c>
      <c r="B9552" s="85" t="s">
        <v>15759</v>
      </c>
      <c r="C9552" s="84" t="s">
        <v>3630</v>
      </c>
      <c r="D9552" s="86" t="s">
        <v>1320</v>
      </c>
    </row>
    <row r="9553" spans="1:4">
      <c r="A9553" s="90">
        <v>10791</v>
      </c>
      <c r="B9553" s="85" t="s">
        <v>15760</v>
      </c>
      <c r="C9553" s="84" t="s">
        <v>3630</v>
      </c>
      <c r="D9553" s="86" t="s">
        <v>9574</v>
      </c>
    </row>
    <row r="9554" spans="1:4">
      <c r="A9554" s="90">
        <v>10795</v>
      </c>
      <c r="B9554" s="85" t="s">
        <v>15761</v>
      </c>
      <c r="C9554" s="84" t="s">
        <v>3630</v>
      </c>
      <c r="D9554" s="87" t="s">
        <v>13118</v>
      </c>
    </row>
    <row r="9555" spans="1:4">
      <c r="A9555" s="90">
        <v>10796</v>
      </c>
      <c r="B9555" s="85" t="s">
        <v>15762</v>
      </c>
      <c r="C9555" s="84" t="s">
        <v>3630</v>
      </c>
      <c r="D9555" s="88" t="s">
        <v>15763</v>
      </c>
    </row>
    <row r="9556" spans="1:4">
      <c r="B9556" s="85" t="s">
        <v>15764</v>
      </c>
    </row>
    <row r="9557" spans="1:4">
      <c r="A9557" s="90">
        <v>10797</v>
      </c>
      <c r="B9557" s="85" t="s">
        <v>15765</v>
      </c>
      <c r="C9557" s="84" t="s">
        <v>3630</v>
      </c>
      <c r="D9557" s="86" t="s">
        <v>466</v>
      </c>
    </row>
    <row r="9558" spans="1:4">
      <c r="A9558" s="90">
        <v>10798</v>
      </c>
      <c r="B9558" s="85" t="s">
        <v>15766</v>
      </c>
      <c r="C9558" s="84" t="s">
        <v>3630</v>
      </c>
      <c r="D9558" s="86" t="s">
        <v>3310</v>
      </c>
    </row>
    <row r="9559" spans="1:4">
      <c r="A9559" s="90">
        <v>10799</v>
      </c>
      <c r="B9559" s="85" t="s">
        <v>15767</v>
      </c>
      <c r="C9559" s="84" t="s">
        <v>3630</v>
      </c>
      <c r="D9559" s="86" t="s">
        <v>15768</v>
      </c>
    </row>
    <row r="9560" spans="1:4">
      <c r="A9560" s="90">
        <v>10800</v>
      </c>
      <c r="B9560" s="85" t="s">
        <v>15769</v>
      </c>
      <c r="C9560" s="84" t="s">
        <v>3630</v>
      </c>
      <c r="D9560" s="86" t="s">
        <v>3323</v>
      </c>
    </row>
    <row r="9561" spans="1:4">
      <c r="A9561" s="90">
        <v>10801</v>
      </c>
      <c r="B9561" s="85" t="s">
        <v>15770</v>
      </c>
      <c r="C9561" s="84" t="s">
        <v>3630</v>
      </c>
      <c r="D9561" s="86" t="s">
        <v>15771</v>
      </c>
    </row>
    <row r="9562" spans="1:4">
      <c r="A9562" s="90">
        <v>10802</v>
      </c>
      <c r="B9562" s="85" t="s">
        <v>15772</v>
      </c>
      <c r="C9562" s="84" t="s">
        <v>3630</v>
      </c>
      <c r="D9562" s="86" t="s">
        <v>1166</v>
      </c>
    </row>
    <row r="9563" spans="1:4">
      <c r="A9563" s="90">
        <v>10803</v>
      </c>
      <c r="B9563" s="85" t="s">
        <v>15773</v>
      </c>
      <c r="C9563" s="84" t="s">
        <v>3968</v>
      </c>
      <c r="D9563" s="86" t="s">
        <v>2156</v>
      </c>
    </row>
    <row r="9564" spans="1:4">
      <c r="A9564" s="90">
        <v>10804</v>
      </c>
      <c r="B9564" s="85" t="s">
        <v>15774</v>
      </c>
      <c r="C9564" s="84" t="s">
        <v>3630</v>
      </c>
      <c r="D9564" s="88" t="s">
        <v>15775</v>
      </c>
    </row>
    <row r="9565" spans="1:4">
      <c r="A9565" s="90">
        <v>10805</v>
      </c>
      <c r="B9565" s="85" t="s">
        <v>15776</v>
      </c>
      <c r="C9565" s="84" t="s">
        <v>3630</v>
      </c>
      <c r="D9565" s="86" t="s">
        <v>15777</v>
      </c>
    </row>
    <row r="9566" spans="1:4">
      <c r="A9566" s="90">
        <v>10806</v>
      </c>
      <c r="B9566" s="85" t="s">
        <v>15778</v>
      </c>
      <c r="C9566" s="84" t="s">
        <v>3630</v>
      </c>
      <c r="D9566" s="86" t="s">
        <v>15779</v>
      </c>
    </row>
    <row r="9567" spans="1:4">
      <c r="A9567" s="90">
        <v>10807</v>
      </c>
      <c r="B9567" s="85" t="s">
        <v>15780</v>
      </c>
      <c r="C9567" s="84" t="s">
        <v>3630</v>
      </c>
      <c r="D9567" s="86" t="s">
        <v>15781</v>
      </c>
    </row>
    <row r="9568" spans="1:4">
      <c r="A9568" s="90">
        <v>10808</v>
      </c>
      <c r="B9568" s="85" t="s">
        <v>15782</v>
      </c>
      <c r="C9568" s="84" t="s">
        <v>3630</v>
      </c>
      <c r="D9568" s="87" t="s">
        <v>15783</v>
      </c>
    </row>
    <row r="9569" spans="1:4">
      <c r="D9569" s="84" t="s">
        <v>3696</v>
      </c>
    </row>
    <row r="9570" spans="1:4">
      <c r="B9570" s="82" t="s">
        <v>15784</v>
      </c>
    </row>
    <row r="9572" spans="1:4">
      <c r="B9572" s="82" t="s">
        <v>3604</v>
      </c>
      <c r="C9572" s="83" t="s">
        <v>3605</v>
      </c>
    </row>
    <row r="9573" spans="1:4">
      <c r="D9573" s="83" t="s">
        <v>3606</v>
      </c>
    </row>
    <row r="9574" spans="1:4">
      <c r="A9574" s="83" t="s">
        <v>3607</v>
      </c>
      <c r="B9574" s="82" t="s">
        <v>3608</v>
      </c>
      <c r="C9574" s="83" t="s">
        <v>3609</v>
      </c>
    </row>
    <row r="9575" spans="1:4">
      <c r="A9575" s="90">
        <v>10809</v>
      </c>
      <c r="B9575" s="85" t="s">
        <v>15785</v>
      </c>
      <c r="C9575" s="84" t="s">
        <v>3630</v>
      </c>
      <c r="D9575" s="88" t="s">
        <v>15786</v>
      </c>
    </row>
    <row r="9576" spans="1:4">
      <c r="A9576" s="90">
        <v>10810</v>
      </c>
      <c r="B9576" s="85" t="s">
        <v>15787</v>
      </c>
      <c r="C9576" s="84" t="s">
        <v>3630</v>
      </c>
      <c r="D9576" s="88" t="s">
        <v>15788</v>
      </c>
    </row>
    <row r="9577" spans="1:4">
      <c r="A9577" s="90">
        <v>10811</v>
      </c>
      <c r="B9577" s="85" t="s">
        <v>15789</v>
      </c>
      <c r="C9577" s="84" t="s">
        <v>3630</v>
      </c>
      <c r="D9577" s="86" t="s">
        <v>7845</v>
      </c>
    </row>
    <row r="9578" spans="1:4">
      <c r="A9578" s="90">
        <v>10812</v>
      </c>
      <c r="B9578" s="85" t="s">
        <v>15790</v>
      </c>
      <c r="C9578" s="84" t="s">
        <v>3630</v>
      </c>
      <c r="D9578" s="86" t="s">
        <v>15791</v>
      </c>
    </row>
    <row r="9579" spans="1:4">
      <c r="A9579" s="90">
        <v>10813</v>
      </c>
      <c r="B9579" s="85" t="s">
        <v>15792</v>
      </c>
      <c r="C9579" s="84" t="s">
        <v>3630</v>
      </c>
      <c r="D9579" s="86" t="s">
        <v>401</v>
      </c>
    </row>
    <row r="9580" spans="1:4">
      <c r="A9580" s="90">
        <v>10814</v>
      </c>
      <c r="B9580" s="85" t="s">
        <v>15793</v>
      </c>
      <c r="C9580" s="84" t="s">
        <v>3630</v>
      </c>
      <c r="D9580" s="86" t="s">
        <v>15794</v>
      </c>
    </row>
    <row r="9581" spans="1:4">
      <c r="A9581" s="90">
        <v>10815</v>
      </c>
      <c r="B9581" s="85" t="s">
        <v>15795</v>
      </c>
      <c r="C9581" s="84" t="s">
        <v>3630</v>
      </c>
      <c r="D9581" s="86" t="s">
        <v>15796</v>
      </c>
    </row>
    <row r="9582" spans="1:4">
      <c r="A9582" s="90">
        <v>10816</v>
      </c>
      <c r="B9582" s="85" t="s">
        <v>15797</v>
      </c>
      <c r="C9582" s="84" t="s">
        <v>3630</v>
      </c>
      <c r="D9582" s="86" t="s">
        <v>3215</v>
      </c>
    </row>
    <row r="9583" spans="1:4">
      <c r="A9583" s="90">
        <v>10817</v>
      </c>
      <c r="B9583" s="85" t="s">
        <v>15798</v>
      </c>
      <c r="C9583" s="84" t="s">
        <v>3630</v>
      </c>
      <c r="D9583" s="88" t="s">
        <v>15799</v>
      </c>
    </row>
    <row r="9584" spans="1:4">
      <c r="B9584" s="85" t="s">
        <v>15800</v>
      </c>
    </row>
    <row r="9585" spans="1:4">
      <c r="A9585" s="90">
        <v>10819</v>
      </c>
      <c r="B9585" s="85" t="s">
        <v>15801</v>
      </c>
      <c r="C9585" s="84" t="s">
        <v>3630</v>
      </c>
      <c r="D9585" s="86" t="s">
        <v>4071</v>
      </c>
    </row>
    <row r="9586" spans="1:4">
      <c r="B9586" s="85" t="s">
        <v>15802</v>
      </c>
    </row>
    <row r="9587" spans="1:4">
      <c r="A9587" s="90">
        <v>10821</v>
      </c>
      <c r="B9587" s="85" t="s">
        <v>15803</v>
      </c>
      <c r="C9587" s="84" t="s">
        <v>3630</v>
      </c>
      <c r="D9587" s="86" t="s">
        <v>2129</v>
      </c>
    </row>
    <row r="9588" spans="1:4">
      <c r="B9588" s="85" t="s">
        <v>15804</v>
      </c>
    </row>
    <row r="9589" spans="1:4">
      <c r="A9589" s="90">
        <v>10822</v>
      </c>
      <c r="B9589" s="85" t="s">
        <v>15805</v>
      </c>
      <c r="C9589" s="84" t="s">
        <v>3676</v>
      </c>
      <c r="D9589" s="86" t="s">
        <v>3044</v>
      </c>
    </row>
    <row r="9590" spans="1:4">
      <c r="B9590" s="85" t="s">
        <v>15806</v>
      </c>
    </row>
    <row r="9591" spans="1:4">
      <c r="A9591" s="90">
        <v>10823</v>
      </c>
      <c r="B9591" s="85" t="s">
        <v>15807</v>
      </c>
      <c r="C9591" s="84" t="s">
        <v>3630</v>
      </c>
      <c r="D9591" s="87" t="s">
        <v>15808</v>
      </c>
    </row>
    <row r="9592" spans="1:4">
      <c r="A9592" s="90">
        <v>10827</v>
      </c>
      <c r="B9592" s="85" t="s">
        <v>15809</v>
      </c>
      <c r="C9592" s="84" t="s">
        <v>3630</v>
      </c>
      <c r="D9592" s="86" t="s">
        <v>15810</v>
      </c>
    </row>
    <row r="9593" spans="1:4">
      <c r="A9593" s="90">
        <v>10828</v>
      </c>
      <c r="B9593" s="85" t="s">
        <v>15811</v>
      </c>
      <c r="C9593" s="84" t="s">
        <v>3630</v>
      </c>
      <c r="D9593" s="88" t="s">
        <v>15812</v>
      </c>
    </row>
    <row r="9594" spans="1:4">
      <c r="B9594" s="85" t="s">
        <v>15813</v>
      </c>
    </row>
    <row r="9595" spans="1:4">
      <c r="B9595" s="85" t="s">
        <v>15814</v>
      </c>
    </row>
    <row r="9596" spans="1:4">
      <c r="A9596" s="90">
        <v>10829</v>
      </c>
      <c r="B9596" s="85" t="s">
        <v>15815</v>
      </c>
      <c r="C9596" s="84" t="s">
        <v>3630</v>
      </c>
      <c r="D9596" s="88" t="s">
        <v>15816</v>
      </c>
    </row>
    <row r="9597" spans="1:4">
      <c r="B9597" s="85" t="s">
        <v>15817</v>
      </c>
    </row>
    <row r="9598" spans="1:4">
      <c r="A9598" s="90">
        <v>10830</v>
      </c>
      <c r="B9598" s="85" t="s">
        <v>15818</v>
      </c>
      <c r="C9598" s="84" t="s">
        <v>3630</v>
      </c>
      <c r="D9598" s="88" t="s">
        <v>15819</v>
      </c>
    </row>
    <row r="9599" spans="1:4">
      <c r="B9599" s="85" t="s">
        <v>15817</v>
      </c>
    </row>
    <row r="9600" spans="1:4">
      <c r="A9600" s="90">
        <v>10831</v>
      </c>
      <c r="B9600" s="85" t="s">
        <v>15820</v>
      </c>
      <c r="C9600" s="84" t="s">
        <v>3630</v>
      </c>
      <c r="D9600" s="86" t="s">
        <v>15821</v>
      </c>
    </row>
    <row r="9601" spans="1:4">
      <c r="B9601" s="85" t="s">
        <v>15822</v>
      </c>
    </row>
    <row r="9602" spans="1:4">
      <c r="A9602" s="90">
        <v>10832</v>
      </c>
      <c r="B9602" s="85" t="s">
        <v>15823</v>
      </c>
      <c r="C9602" s="84" t="s">
        <v>3630</v>
      </c>
      <c r="D9602" s="88" t="s">
        <v>15824</v>
      </c>
    </row>
    <row r="9603" spans="1:4">
      <c r="A9603" s="90">
        <v>10833</v>
      </c>
      <c r="B9603" s="85" t="s">
        <v>15825</v>
      </c>
      <c r="C9603" s="84" t="s">
        <v>3630</v>
      </c>
      <c r="D9603" s="88" t="s">
        <v>15826</v>
      </c>
    </row>
    <row r="9604" spans="1:4">
      <c r="A9604" s="90">
        <v>10834</v>
      </c>
      <c r="B9604" s="85" t="s">
        <v>15827</v>
      </c>
      <c r="C9604" s="84" t="s">
        <v>3630</v>
      </c>
      <c r="D9604" s="88" t="s">
        <v>15828</v>
      </c>
    </row>
    <row r="9605" spans="1:4">
      <c r="B9605" s="85" t="s">
        <v>15829</v>
      </c>
    </row>
    <row r="9606" spans="1:4">
      <c r="A9606" s="90">
        <v>10838</v>
      </c>
      <c r="B9606" s="85" t="s">
        <v>15827</v>
      </c>
      <c r="C9606" s="84" t="s">
        <v>3630</v>
      </c>
      <c r="D9606" s="87" t="s">
        <v>15830</v>
      </c>
    </row>
    <row r="9607" spans="1:4">
      <c r="B9607" s="85" t="s">
        <v>15829</v>
      </c>
    </row>
    <row r="9608" spans="1:4">
      <c r="A9608" s="90">
        <v>10839</v>
      </c>
      <c r="B9608" s="85" t="s">
        <v>15827</v>
      </c>
      <c r="C9608" s="84" t="s">
        <v>3630</v>
      </c>
      <c r="D9608" s="88" t="s">
        <v>15831</v>
      </c>
    </row>
    <row r="9609" spans="1:4">
      <c r="B9609" s="85" t="s">
        <v>15832</v>
      </c>
    </row>
    <row r="9610" spans="1:4">
      <c r="A9610" s="90">
        <v>10840</v>
      </c>
      <c r="B9610" s="85" t="s">
        <v>15833</v>
      </c>
      <c r="C9610" s="84" t="s">
        <v>3630</v>
      </c>
      <c r="D9610" s="88" t="s">
        <v>15834</v>
      </c>
    </row>
    <row r="9611" spans="1:4">
      <c r="B9611" s="85" t="s">
        <v>15835</v>
      </c>
    </row>
    <row r="9612" spans="1:4">
      <c r="A9612" s="90">
        <v>10841</v>
      </c>
      <c r="B9612" s="85" t="s">
        <v>15836</v>
      </c>
      <c r="C9612" s="84" t="s">
        <v>3630</v>
      </c>
      <c r="D9612" s="86" t="s">
        <v>15837</v>
      </c>
    </row>
    <row r="9613" spans="1:4">
      <c r="B9613" s="85" t="s">
        <v>15838</v>
      </c>
    </row>
    <row r="9614" spans="1:4">
      <c r="A9614" s="90">
        <v>10842</v>
      </c>
      <c r="B9614" s="85" t="s">
        <v>15839</v>
      </c>
      <c r="C9614" s="84" t="s">
        <v>3630</v>
      </c>
      <c r="D9614" s="86" t="s">
        <v>15840</v>
      </c>
    </row>
    <row r="9615" spans="1:4">
      <c r="B9615" s="85" t="s">
        <v>15841</v>
      </c>
    </row>
    <row r="9616" spans="1:4">
      <c r="A9616" s="90">
        <v>10843</v>
      </c>
      <c r="B9616" s="85" t="s">
        <v>15842</v>
      </c>
      <c r="C9616" s="84" t="s">
        <v>3630</v>
      </c>
      <c r="D9616" s="86" t="s">
        <v>15843</v>
      </c>
    </row>
    <row r="9617" spans="1:4">
      <c r="B9617" s="85" t="s">
        <v>15844</v>
      </c>
    </row>
    <row r="9618" spans="1:4">
      <c r="D9618" s="84" t="s">
        <v>3696</v>
      </c>
    </row>
    <row r="9619" spans="1:4">
      <c r="B9619" s="82" t="s">
        <v>15845</v>
      </c>
    </row>
    <row r="9621" spans="1:4">
      <c r="B9621" s="82" t="s">
        <v>3604</v>
      </c>
      <c r="C9621" s="83" t="s">
        <v>3605</v>
      </c>
    </row>
    <row r="9622" spans="1:4">
      <c r="D9622" s="83" t="s">
        <v>3606</v>
      </c>
    </row>
    <row r="9623" spans="1:4">
      <c r="A9623" s="83" t="s">
        <v>3607</v>
      </c>
      <c r="B9623" s="82" t="s">
        <v>3608</v>
      </c>
      <c r="C9623" s="83" t="s">
        <v>3609</v>
      </c>
    </row>
    <row r="9624" spans="1:4">
      <c r="A9624" s="90">
        <v>10844</v>
      </c>
      <c r="B9624" s="85" t="s">
        <v>15846</v>
      </c>
      <c r="C9624" s="84" t="s">
        <v>3630</v>
      </c>
      <c r="D9624" s="88" t="s">
        <v>15847</v>
      </c>
    </row>
    <row r="9625" spans="1:4">
      <c r="B9625" s="85" t="s">
        <v>15835</v>
      </c>
    </row>
    <row r="9626" spans="1:4">
      <c r="A9626" s="90">
        <v>10845</v>
      </c>
      <c r="B9626" s="85" t="s">
        <v>15848</v>
      </c>
      <c r="C9626" s="84" t="s">
        <v>3630</v>
      </c>
      <c r="D9626" s="88" t="s">
        <v>15849</v>
      </c>
    </row>
    <row r="9627" spans="1:4">
      <c r="B9627" s="85" t="s">
        <v>15850</v>
      </c>
    </row>
    <row r="9628" spans="1:4">
      <c r="A9628" s="90">
        <v>10861</v>
      </c>
      <c r="B9628" s="85" t="s">
        <v>15851</v>
      </c>
      <c r="C9628" s="84" t="s">
        <v>3630</v>
      </c>
      <c r="D9628" s="88" t="s">
        <v>15852</v>
      </c>
    </row>
    <row r="9629" spans="1:4">
      <c r="A9629" s="90">
        <v>10867</v>
      </c>
      <c r="B9629" s="85" t="s">
        <v>15853</v>
      </c>
      <c r="C9629" s="84" t="s">
        <v>3630</v>
      </c>
      <c r="D9629" s="88" t="s">
        <v>15854</v>
      </c>
    </row>
    <row r="9630" spans="1:4">
      <c r="A9630" s="90">
        <v>10868</v>
      </c>
      <c r="B9630" s="85" t="s">
        <v>15855</v>
      </c>
      <c r="C9630" s="84" t="s">
        <v>3630</v>
      </c>
      <c r="D9630" s="88" t="s">
        <v>15856</v>
      </c>
    </row>
    <row r="9631" spans="1:4">
      <c r="A9631" s="90">
        <v>10869</v>
      </c>
      <c r="B9631" s="85" t="s">
        <v>15857</v>
      </c>
      <c r="C9631" s="84" t="s">
        <v>3630</v>
      </c>
      <c r="D9631" s="88" t="s">
        <v>15858</v>
      </c>
    </row>
    <row r="9632" spans="1:4">
      <c r="A9632" s="90">
        <v>10871</v>
      </c>
      <c r="B9632" s="85" t="s">
        <v>15859</v>
      </c>
      <c r="C9632" s="84" t="s">
        <v>3630</v>
      </c>
      <c r="D9632" s="86" t="s">
        <v>15860</v>
      </c>
    </row>
    <row r="9633" spans="1:4">
      <c r="A9633" s="90">
        <v>10872</v>
      </c>
      <c r="B9633" s="85" t="s">
        <v>15861</v>
      </c>
      <c r="C9633" s="84" t="s">
        <v>3630</v>
      </c>
      <c r="D9633" s="86" t="s">
        <v>15862</v>
      </c>
    </row>
    <row r="9634" spans="1:4">
      <c r="A9634" s="90">
        <v>10873</v>
      </c>
      <c r="B9634" s="85" t="s">
        <v>15863</v>
      </c>
      <c r="C9634" s="84" t="s">
        <v>3630</v>
      </c>
      <c r="D9634" s="86" t="s">
        <v>15864</v>
      </c>
    </row>
    <row r="9635" spans="1:4">
      <c r="A9635" s="90">
        <v>10874</v>
      </c>
      <c r="B9635" s="85" t="s">
        <v>15865</v>
      </c>
      <c r="C9635" s="84" t="s">
        <v>3630</v>
      </c>
      <c r="D9635" s="86" t="s">
        <v>15866</v>
      </c>
    </row>
    <row r="9636" spans="1:4">
      <c r="A9636" s="90">
        <v>10875</v>
      </c>
      <c r="B9636" s="85" t="s">
        <v>15867</v>
      </c>
      <c r="C9636" s="84" t="s">
        <v>3630</v>
      </c>
      <c r="D9636" s="86" t="s">
        <v>15868</v>
      </c>
    </row>
    <row r="9637" spans="1:4">
      <c r="A9637" s="90">
        <v>10876</v>
      </c>
      <c r="B9637" s="85" t="s">
        <v>15869</v>
      </c>
      <c r="C9637" s="84" t="s">
        <v>3630</v>
      </c>
      <c r="D9637" s="87" t="s">
        <v>15870</v>
      </c>
    </row>
    <row r="9638" spans="1:4">
      <c r="A9638" s="90">
        <v>10877</v>
      </c>
      <c r="B9638" s="85" t="s">
        <v>15871</v>
      </c>
      <c r="C9638" s="84" t="s">
        <v>3630</v>
      </c>
      <c r="D9638" s="88" t="s">
        <v>15872</v>
      </c>
    </row>
    <row r="9639" spans="1:4">
      <c r="A9639" s="90">
        <v>10885</v>
      </c>
      <c r="B9639" s="85" t="s">
        <v>15873</v>
      </c>
      <c r="C9639" s="84" t="s">
        <v>3630</v>
      </c>
      <c r="D9639" s="86" t="s">
        <v>15874</v>
      </c>
    </row>
    <row r="9640" spans="1:4">
      <c r="A9640" s="90">
        <v>10889</v>
      </c>
      <c r="B9640" s="85" t="s">
        <v>15875</v>
      </c>
      <c r="C9640" s="84" t="s">
        <v>3630</v>
      </c>
      <c r="D9640" s="87" t="s">
        <v>15876</v>
      </c>
    </row>
    <row r="9641" spans="1:4">
      <c r="A9641" s="90">
        <v>10892</v>
      </c>
      <c r="B9641" s="85" t="s">
        <v>15877</v>
      </c>
      <c r="C9641" s="84" t="s">
        <v>3968</v>
      </c>
      <c r="D9641" s="88" t="s">
        <v>15878</v>
      </c>
    </row>
    <row r="9642" spans="1:4">
      <c r="B9642" s="85" t="s">
        <v>15879</v>
      </c>
    </row>
    <row r="9643" spans="1:4">
      <c r="A9643" s="90">
        <v>10895</v>
      </c>
      <c r="B9643" s="85" t="s">
        <v>15880</v>
      </c>
      <c r="C9643" s="84" t="s">
        <v>3630</v>
      </c>
      <c r="D9643" s="87" t="s">
        <v>15881</v>
      </c>
    </row>
    <row r="9644" spans="1:4">
      <c r="B9644" s="85" t="s">
        <v>15879</v>
      </c>
    </row>
    <row r="9645" spans="1:4">
      <c r="A9645" s="90">
        <v>10896</v>
      </c>
      <c r="B9645" s="85" t="s">
        <v>15882</v>
      </c>
      <c r="C9645" s="84" t="s">
        <v>3630</v>
      </c>
      <c r="D9645" s="86" t="s">
        <v>3798</v>
      </c>
    </row>
    <row r="9646" spans="1:4">
      <c r="B9646" s="85" t="s">
        <v>15883</v>
      </c>
    </row>
    <row r="9647" spans="1:4">
      <c r="B9647" s="85" t="s">
        <v>15884</v>
      </c>
    </row>
    <row r="9648" spans="1:4">
      <c r="A9648" s="90">
        <v>10898</v>
      </c>
      <c r="B9648" s="85" t="s">
        <v>15885</v>
      </c>
      <c r="C9648" s="84" t="s">
        <v>3630</v>
      </c>
      <c r="D9648" s="86" t="s">
        <v>12787</v>
      </c>
    </row>
    <row r="9649" spans="1:4">
      <c r="A9649" s="90">
        <v>10899</v>
      </c>
      <c r="B9649" s="85" t="s">
        <v>15886</v>
      </c>
      <c r="C9649" s="84" t="s">
        <v>3968</v>
      </c>
      <c r="D9649" s="86" t="s">
        <v>15887</v>
      </c>
    </row>
    <row r="9650" spans="1:4">
      <c r="A9650" s="90">
        <v>10900</v>
      </c>
      <c r="B9650" s="85" t="s">
        <v>15888</v>
      </c>
      <c r="C9650" s="84" t="s">
        <v>3968</v>
      </c>
      <c r="D9650" s="86" t="s">
        <v>15889</v>
      </c>
    </row>
    <row r="9651" spans="1:4">
      <c r="A9651" s="90">
        <v>10901</v>
      </c>
      <c r="B9651" s="85" t="s">
        <v>15890</v>
      </c>
      <c r="C9651" s="84" t="s">
        <v>3968</v>
      </c>
      <c r="D9651" s="86" t="s">
        <v>15891</v>
      </c>
    </row>
    <row r="9652" spans="1:4">
      <c r="A9652" s="90">
        <v>10902</v>
      </c>
      <c r="B9652" s="85" t="s">
        <v>15892</v>
      </c>
      <c r="C9652" s="84" t="s">
        <v>3968</v>
      </c>
      <c r="D9652" s="86" t="s">
        <v>15893</v>
      </c>
    </row>
    <row r="9653" spans="1:4">
      <c r="A9653" s="90">
        <v>10903</v>
      </c>
      <c r="B9653" s="85" t="s">
        <v>15894</v>
      </c>
      <c r="C9653" s="84" t="s">
        <v>3968</v>
      </c>
      <c r="D9653" s="88" t="s">
        <v>15617</v>
      </c>
    </row>
    <row r="9654" spans="1:4">
      <c r="A9654" s="90">
        <v>10904</v>
      </c>
      <c r="B9654" s="85" t="s">
        <v>15895</v>
      </c>
      <c r="C9654" s="84" t="s">
        <v>3968</v>
      </c>
      <c r="D9654" s="88" t="s">
        <v>15621</v>
      </c>
    </row>
    <row r="9655" spans="1:4">
      <c r="A9655" s="90">
        <v>10905</v>
      </c>
      <c r="B9655" s="85" t="s">
        <v>15896</v>
      </c>
      <c r="C9655" s="84" t="s">
        <v>3612</v>
      </c>
      <c r="D9655" s="86" t="s">
        <v>15897</v>
      </c>
    </row>
    <row r="9656" spans="1:4">
      <c r="A9656" s="90">
        <v>10906</v>
      </c>
      <c r="B9656" s="85" t="s">
        <v>15898</v>
      </c>
      <c r="C9656" s="84" t="s">
        <v>3630</v>
      </c>
      <c r="D9656" s="86" t="s">
        <v>15899</v>
      </c>
    </row>
    <row r="9657" spans="1:4">
      <c r="A9657" s="90">
        <v>10907</v>
      </c>
      <c r="B9657" s="85" t="s">
        <v>15900</v>
      </c>
      <c r="C9657" s="84" t="s">
        <v>3968</v>
      </c>
      <c r="D9657" s="86" t="s">
        <v>3427</v>
      </c>
    </row>
    <row r="9658" spans="1:4">
      <c r="A9658" s="90">
        <v>10908</v>
      </c>
      <c r="B9658" s="85" t="s">
        <v>15901</v>
      </c>
      <c r="C9658" s="84" t="s">
        <v>3630</v>
      </c>
      <c r="D9658" s="86" t="s">
        <v>2557</v>
      </c>
    </row>
    <row r="9659" spans="1:4">
      <c r="A9659" s="90">
        <v>10909</v>
      </c>
      <c r="B9659" s="85" t="s">
        <v>15902</v>
      </c>
      <c r="C9659" s="84" t="s">
        <v>3630</v>
      </c>
      <c r="D9659" s="86" t="s">
        <v>1160</v>
      </c>
    </row>
    <row r="9660" spans="1:4">
      <c r="B9660" s="85" t="s">
        <v>15903</v>
      </c>
    </row>
    <row r="9661" spans="1:4">
      <c r="D9661" s="84" t="s">
        <v>3696</v>
      </c>
    </row>
    <row r="9662" spans="1:4">
      <c r="B9662" s="82" t="s">
        <v>15904</v>
      </c>
    </row>
    <row r="9664" spans="1:4">
      <c r="B9664" s="82" t="s">
        <v>3604</v>
      </c>
      <c r="C9664" s="83" t="s">
        <v>3605</v>
      </c>
    </row>
    <row r="9665" spans="1:4">
      <c r="D9665" s="83" t="s">
        <v>3606</v>
      </c>
    </row>
    <row r="9666" spans="1:4">
      <c r="A9666" s="83" t="s">
        <v>3607</v>
      </c>
      <c r="B9666" s="82" t="s">
        <v>3608</v>
      </c>
      <c r="C9666" s="83" t="s">
        <v>3609</v>
      </c>
    </row>
    <row r="9667" spans="1:4">
      <c r="A9667" s="90">
        <v>10910</v>
      </c>
      <c r="C9667" s="84" t="s">
        <v>3630</v>
      </c>
      <c r="D9667" s="86" t="s">
        <v>15905</v>
      </c>
    </row>
    <row r="9668" spans="1:4">
      <c r="A9668" s="90">
        <v>10912</v>
      </c>
      <c r="B9668" s="85" t="s">
        <v>15906</v>
      </c>
      <c r="C9668" s="84" t="s">
        <v>3968</v>
      </c>
      <c r="D9668" s="86" t="s">
        <v>3506</v>
      </c>
    </row>
    <row r="9669" spans="1:4">
      <c r="A9669" s="90">
        <v>10920</v>
      </c>
      <c r="B9669" s="85" t="s">
        <v>15907</v>
      </c>
      <c r="C9669" s="84" t="s">
        <v>3630</v>
      </c>
      <c r="D9669" s="86" t="s">
        <v>15908</v>
      </c>
    </row>
    <row r="9670" spans="1:4">
      <c r="B9670" s="85" t="s">
        <v>4668</v>
      </c>
    </row>
    <row r="9671" spans="1:4">
      <c r="A9671" s="90">
        <v>10921</v>
      </c>
      <c r="B9671" s="85" t="s">
        <v>15909</v>
      </c>
      <c r="C9671" s="84" t="s">
        <v>3630</v>
      </c>
      <c r="D9671" s="88" t="s">
        <v>15910</v>
      </c>
    </row>
    <row r="9672" spans="1:4">
      <c r="B9672" s="85" t="s">
        <v>15911</v>
      </c>
    </row>
    <row r="9673" spans="1:4">
      <c r="A9673" s="90">
        <v>10922</v>
      </c>
      <c r="B9673" s="85" t="s">
        <v>15912</v>
      </c>
      <c r="C9673" s="84" t="s">
        <v>3650</v>
      </c>
      <c r="D9673" s="86" t="s">
        <v>2084</v>
      </c>
    </row>
    <row r="9674" spans="1:4">
      <c r="B9674" s="85" t="s">
        <v>15913</v>
      </c>
    </row>
    <row r="9675" spans="1:4">
      <c r="A9675" s="90">
        <v>10923</v>
      </c>
      <c r="B9675" s="85" t="s">
        <v>15914</v>
      </c>
      <c r="C9675" s="84" t="s">
        <v>3650</v>
      </c>
      <c r="D9675" s="86" t="s">
        <v>1832</v>
      </c>
    </row>
    <row r="9676" spans="1:4">
      <c r="B9676" s="85" t="s">
        <v>15915</v>
      </c>
    </row>
    <row r="9677" spans="1:4">
      <c r="A9677" s="90">
        <v>10925</v>
      </c>
      <c r="B9677" s="85" t="s">
        <v>15916</v>
      </c>
      <c r="C9677" s="84" t="s">
        <v>3968</v>
      </c>
      <c r="D9677" s="86" t="s">
        <v>1461</v>
      </c>
    </row>
    <row r="9678" spans="1:4">
      <c r="A9678" s="90">
        <v>10927</v>
      </c>
      <c r="B9678" s="85" t="s">
        <v>15917</v>
      </c>
      <c r="C9678" s="84" t="s">
        <v>3630</v>
      </c>
      <c r="D9678" s="86" t="s">
        <v>15918</v>
      </c>
    </row>
    <row r="9679" spans="1:4">
      <c r="A9679" s="90">
        <v>10928</v>
      </c>
      <c r="B9679" s="85" t="s">
        <v>15919</v>
      </c>
      <c r="C9679" s="84" t="s">
        <v>3630</v>
      </c>
      <c r="D9679" s="86" t="s">
        <v>15920</v>
      </c>
    </row>
    <row r="9680" spans="1:4">
      <c r="A9680" s="90">
        <v>10929</v>
      </c>
      <c r="B9680" s="85" t="s">
        <v>15921</v>
      </c>
      <c r="C9680" s="84" t="s">
        <v>3650</v>
      </c>
      <c r="D9680" s="86" t="s">
        <v>5573</v>
      </c>
    </row>
    <row r="9681" spans="1:4">
      <c r="A9681" s="90">
        <v>10930</v>
      </c>
      <c r="B9681" s="85" t="s">
        <v>15922</v>
      </c>
      <c r="C9681" s="84" t="s">
        <v>3650</v>
      </c>
      <c r="D9681" s="86" t="s">
        <v>5573</v>
      </c>
    </row>
    <row r="9682" spans="1:4">
      <c r="A9682" s="90">
        <v>10931</v>
      </c>
      <c r="B9682" s="85" t="s">
        <v>15923</v>
      </c>
      <c r="C9682" s="84" t="s">
        <v>3650</v>
      </c>
      <c r="D9682" s="86" t="s">
        <v>5573</v>
      </c>
    </row>
    <row r="9683" spans="1:4">
      <c r="A9683" s="90">
        <v>10932</v>
      </c>
      <c r="B9683" s="85" t="s">
        <v>15924</v>
      </c>
      <c r="C9683" s="84" t="s">
        <v>3650</v>
      </c>
      <c r="D9683" s="86" t="s">
        <v>15925</v>
      </c>
    </row>
    <row r="9684" spans="1:4">
      <c r="A9684" s="90">
        <v>10933</v>
      </c>
      <c r="B9684" s="85" t="s">
        <v>15926</v>
      </c>
      <c r="C9684" s="84" t="s">
        <v>3650</v>
      </c>
      <c r="D9684" s="86" t="s">
        <v>2379</v>
      </c>
    </row>
    <row r="9685" spans="1:4">
      <c r="A9685" s="90">
        <v>10934</v>
      </c>
      <c r="B9685" s="85" t="s">
        <v>15927</v>
      </c>
      <c r="C9685" s="84" t="s">
        <v>3630</v>
      </c>
      <c r="D9685" s="88" t="s">
        <v>15928</v>
      </c>
    </row>
    <row r="9686" spans="1:4">
      <c r="B9686" s="85" t="s">
        <v>15929</v>
      </c>
    </row>
    <row r="9687" spans="1:4">
      <c r="B9687" s="85" t="s">
        <v>15930</v>
      </c>
    </row>
    <row r="9688" spans="1:4">
      <c r="A9688" s="90">
        <v>10935</v>
      </c>
      <c r="B9688" s="85" t="s">
        <v>15931</v>
      </c>
      <c r="C9688" s="84" t="s">
        <v>3630</v>
      </c>
      <c r="D9688" s="87" t="s">
        <v>15932</v>
      </c>
    </row>
    <row r="9689" spans="1:4">
      <c r="A9689" s="90">
        <v>10936</v>
      </c>
      <c r="B9689" s="85" t="s">
        <v>15933</v>
      </c>
      <c r="C9689" s="84" t="s">
        <v>3630</v>
      </c>
      <c r="D9689" s="87" t="s">
        <v>15934</v>
      </c>
    </row>
    <row r="9690" spans="1:4">
      <c r="A9690" s="90">
        <v>10937</v>
      </c>
      <c r="B9690" s="85" t="s">
        <v>15935</v>
      </c>
      <c r="C9690" s="84" t="s">
        <v>3630</v>
      </c>
      <c r="D9690" s="87" t="s">
        <v>15936</v>
      </c>
    </row>
    <row r="9691" spans="1:4">
      <c r="A9691" s="90">
        <v>10939</v>
      </c>
      <c r="B9691" s="85" t="s">
        <v>15937</v>
      </c>
      <c r="C9691" s="84" t="s">
        <v>3676</v>
      </c>
      <c r="D9691" s="84" t="s">
        <v>395</v>
      </c>
    </row>
    <row r="9692" spans="1:4">
      <c r="A9692" s="90">
        <v>10946</v>
      </c>
      <c r="B9692" s="85" t="s">
        <v>15938</v>
      </c>
      <c r="C9692" s="84" t="s">
        <v>3746</v>
      </c>
      <c r="D9692" s="86" t="s">
        <v>154</v>
      </c>
    </row>
    <row r="9693" spans="1:4">
      <c r="A9693" s="90">
        <v>10947</v>
      </c>
      <c r="B9693" s="85" t="s">
        <v>15939</v>
      </c>
      <c r="C9693" s="84" t="s">
        <v>3746</v>
      </c>
      <c r="D9693" s="86" t="s">
        <v>85</v>
      </c>
    </row>
    <row r="9694" spans="1:4">
      <c r="A9694" s="90">
        <v>10948</v>
      </c>
      <c r="B9694" s="85" t="s">
        <v>15940</v>
      </c>
      <c r="C9694" s="84" t="s">
        <v>3746</v>
      </c>
      <c r="D9694" s="86" t="s">
        <v>1351</v>
      </c>
    </row>
    <row r="9695" spans="1:4">
      <c r="A9695" s="90">
        <v>10949</v>
      </c>
      <c r="B9695" s="85" t="s">
        <v>15941</v>
      </c>
      <c r="C9695" s="84" t="s">
        <v>3746</v>
      </c>
      <c r="D9695" s="86" t="s">
        <v>1351</v>
      </c>
    </row>
    <row r="9696" spans="1:4">
      <c r="A9696" s="90">
        <v>10950</v>
      </c>
      <c r="B9696" s="85" t="s">
        <v>15942</v>
      </c>
      <c r="C9696" s="84" t="s">
        <v>3746</v>
      </c>
      <c r="D9696" s="86" t="s">
        <v>1105</v>
      </c>
    </row>
    <row r="9697" spans="1:4">
      <c r="A9697" s="90">
        <v>10951</v>
      </c>
      <c r="B9697" s="85" t="s">
        <v>15943</v>
      </c>
      <c r="C9697" s="84" t="s">
        <v>3746</v>
      </c>
      <c r="D9697" s="84" t="s">
        <v>594</v>
      </c>
    </row>
    <row r="9698" spans="1:4">
      <c r="A9698" s="90">
        <v>10952</v>
      </c>
      <c r="B9698" s="85" t="s">
        <v>15944</v>
      </c>
      <c r="C9698" s="84" t="s">
        <v>3740</v>
      </c>
      <c r="D9698" s="86" t="s">
        <v>15945</v>
      </c>
    </row>
    <row r="9699" spans="1:4">
      <c r="A9699" s="90">
        <v>10953</v>
      </c>
      <c r="B9699" s="85" t="s">
        <v>15946</v>
      </c>
      <c r="C9699" s="84" t="s">
        <v>6697</v>
      </c>
      <c r="D9699" s="86" t="s">
        <v>2458</v>
      </c>
    </row>
    <row r="9700" spans="1:4">
      <c r="A9700" s="90">
        <v>10955</v>
      </c>
      <c r="B9700" s="85" t="s">
        <v>15947</v>
      </c>
      <c r="C9700" s="84" t="s">
        <v>3612</v>
      </c>
      <c r="D9700" s="84" t="s">
        <v>368</v>
      </c>
    </row>
    <row r="9701" spans="1:4">
      <c r="A9701" s="90">
        <v>10956</v>
      </c>
      <c r="B9701" s="85" t="s">
        <v>15948</v>
      </c>
      <c r="C9701" s="84" t="s">
        <v>6697</v>
      </c>
      <c r="D9701" s="86" t="s">
        <v>2545</v>
      </c>
    </row>
    <row r="9702" spans="1:4">
      <c r="A9702" s="90">
        <v>10957</v>
      </c>
      <c r="B9702" s="85" t="s">
        <v>15949</v>
      </c>
      <c r="C9702" s="84" t="s">
        <v>3612</v>
      </c>
      <c r="D9702" s="86" t="s">
        <v>452</v>
      </c>
    </row>
    <row r="9703" spans="1:4">
      <c r="A9703" s="90">
        <v>10958</v>
      </c>
      <c r="B9703" s="85" t="s">
        <v>15950</v>
      </c>
      <c r="C9703" s="84" t="s">
        <v>3612</v>
      </c>
      <c r="D9703" s="84" t="s">
        <v>593</v>
      </c>
    </row>
    <row r="9704" spans="1:4">
      <c r="D9704" s="84" t="s">
        <v>3696</v>
      </c>
    </row>
    <row r="9705" spans="1:4">
      <c r="B9705" s="82" t="s">
        <v>15951</v>
      </c>
    </row>
    <row r="9707" spans="1:4">
      <c r="B9707" s="82" t="s">
        <v>3604</v>
      </c>
      <c r="C9707" s="83" t="s">
        <v>3605</v>
      </c>
    </row>
    <row r="9708" spans="1:4">
      <c r="D9708" s="83" t="s">
        <v>3606</v>
      </c>
    </row>
    <row r="9709" spans="1:4">
      <c r="A9709" s="83" t="s">
        <v>3607</v>
      </c>
      <c r="B9709" s="82" t="s">
        <v>3608</v>
      </c>
      <c r="C9709" s="83" t="s">
        <v>3609</v>
      </c>
    </row>
    <row r="9710" spans="1:4">
      <c r="A9710" s="90">
        <v>10959</v>
      </c>
      <c r="B9710" s="85" t="s">
        <v>15952</v>
      </c>
      <c r="C9710" s="84" t="s">
        <v>3666</v>
      </c>
      <c r="D9710" s="86" t="s">
        <v>396</v>
      </c>
    </row>
    <row r="9711" spans="1:4">
      <c r="A9711" s="90">
        <v>10960</v>
      </c>
      <c r="B9711" s="85" t="s">
        <v>15953</v>
      </c>
      <c r="C9711" s="84" t="s">
        <v>15063</v>
      </c>
      <c r="D9711" s="88" t="s">
        <v>15954</v>
      </c>
    </row>
    <row r="9712" spans="1:4">
      <c r="A9712" s="90">
        <v>10961</v>
      </c>
      <c r="B9712" s="85" t="s">
        <v>15955</v>
      </c>
      <c r="C9712" s="84" t="s">
        <v>15063</v>
      </c>
      <c r="D9712" s="88" t="s">
        <v>15956</v>
      </c>
    </row>
    <row r="9713" spans="1:4">
      <c r="A9713" s="90">
        <v>10962</v>
      </c>
      <c r="B9713" s="85" t="s">
        <v>15957</v>
      </c>
      <c r="C9713" s="84" t="s">
        <v>3630</v>
      </c>
      <c r="D9713" s="87" t="s">
        <v>9114</v>
      </c>
    </row>
    <row r="9714" spans="1:4">
      <c r="A9714" s="90">
        <v>10963</v>
      </c>
      <c r="B9714" s="85" t="s">
        <v>15958</v>
      </c>
      <c r="C9714" s="84" t="s">
        <v>3630</v>
      </c>
      <c r="D9714" s="86" t="s">
        <v>3291</v>
      </c>
    </row>
    <row r="9715" spans="1:4">
      <c r="A9715" s="90">
        <v>10964</v>
      </c>
      <c r="B9715" s="85" t="s">
        <v>15959</v>
      </c>
      <c r="C9715" s="84" t="s">
        <v>3630</v>
      </c>
      <c r="D9715" s="86" t="s">
        <v>15960</v>
      </c>
    </row>
    <row r="9716" spans="1:4">
      <c r="A9716" s="90">
        <v>10965</v>
      </c>
      <c r="B9716" s="85" t="s">
        <v>15961</v>
      </c>
      <c r="C9716" s="84" t="s">
        <v>3630</v>
      </c>
      <c r="D9716" s="86" t="s">
        <v>5439</v>
      </c>
    </row>
    <row r="9717" spans="1:4">
      <c r="A9717" s="90">
        <v>10966</v>
      </c>
      <c r="B9717" s="85" t="s">
        <v>15962</v>
      </c>
      <c r="C9717" s="84" t="s">
        <v>3630</v>
      </c>
      <c r="D9717" s="86" t="s">
        <v>9414</v>
      </c>
    </row>
    <row r="9718" spans="1:4">
      <c r="A9718" s="90">
        <v>10967</v>
      </c>
      <c r="B9718" s="85" t="s">
        <v>15963</v>
      </c>
      <c r="C9718" s="84" t="s">
        <v>3630</v>
      </c>
      <c r="D9718" s="87" t="s">
        <v>15964</v>
      </c>
    </row>
    <row r="9719" spans="1:4">
      <c r="A9719" s="90">
        <v>10968</v>
      </c>
      <c r="B9719" s="85" t="s">
        <v>15965</v>
      </c>
      <c r="C9719" s="84" t="s">
        <v>3630</v>
      </c>
      <c r="D9719" s="86" t="s">
        <v>622</v>
      </c>
    </row>
    <row r="9720" spans="1:4">
      <c r="A9720" s="90">
        <v>10969</v>
      </c>
      <c r="B9720" s="85" t="s">
        <v>15966</v>
      </c>
      <c r="C9720" s="84" t="s">
        <v>3630</v>
      </c>
      <c r="D9720" s="86" t="s">
        <v>466</v>
      </c>
    </row>
    <row r="9721" spans="1:4">
      <c r="A9721" s="90">
        <v>10971</v>
      </c>
      <c r="B9721" s="85" t="s">
        <v>15967</v>
      </c>
      <c r="C9721" s="84" t="s">
        <v>3630</v>
      </c>
      <c r="D9721" s="88" t="s">
        <v>15968</v>
      </c>
    </row>
    <row r="9722" spans="1:4">
      <c r="B9722" s="85" t="s">
        <v>15969</v>
      </c>
    </row>
    <row r="9723" spans="1:4">
      <c r="A9723" s="90">
        <v>10972</v>
      </c>
      <c r="B9723" s="85" t="s">
        <v>15970</v>
      </c>
      <c r="C9723" s="84" t="s">
        <v>3612</v>
      </c>
      <c r="D9723" s="86" t="s">
        <v>15971</v>
      </c>
    </row>
    <row r="9724" spans="1:4">
      <c r="A9724" s="90">
        <v>10973</v>
      </c>
      <c r="B9724" s="85" t="s">
        <v>15972</v>
      </c>
      <c r="C9724" s="84" t="s">
        <v>3746</v>
      </c>
      <c r="D9724" s="86" t="s">
        <v>132</v>
      </c>
    </row>
    <row r="9725" spans="1:4">
      <c r="A9725" s="90">
        <v>10974</v>
      </c>
      <c r="B9725" s="85" t="s">
        <v>15972</v>
      </c>
      <c r="C9725" s="84" t="s">
        <v>3612</v>
      </c>
      <c r="D9725" s="86" t="s">
        <v>15973</v>
      </c>
    </row>
    <row r="9726" spans="1:4">
      <c r="A9726" s="90">
        <v>10975</v>
      </c>
      <c r="B9726" s="85" t="s">
        <v>11838</v>
      </c>
      <c r="C9726" s="84" t="s">
        <v>3612</v>
      </c>
      <c r="D9726" s="86" t="s">
        <v>3533</v>
      </c>
    </row>
    <row r="9727" spans="1:4">
      <c r="A9727" s="90">
        <v>10976</v>
      </c>
      <c r="B9727" s="85" t="s">
        <v>15974</v>
      </c>
      <c r="C9727" s="84" t="s">
        <v>3630</v>
      </c>
      <c r="D9727" s="86" t="s">
        <v>15975</v>
      </c>
    </row>
    <row r="9728" spans="1:4">
      <c r="A9728" s="90">
        <v>10977</v>
      </c>
      <c r="B9728" s="85" t="s">
        <v>15976</v>
      </c>
      <c r="C9728" s="84" t="s">
        <v>3630</v>
      </c>
      <c r="D9728" s="87" t="s">
        <v>15977</v>
      </c>
    </row>
    <row r="9729" spans="1:4">
      <c r="A9729" s="90">
        <v>10978</v>
      </c>
      <c r="B9729" s="85" t="s">
        <v>15978</v>
      </c>
      <c r="C9729" s="84" t="s">
        <v>3968</v>
      </c>
      <c r="D9729" s="86" t="s">
        <v>711</v>
      </c>
    </row>
    <row r="9730" spans="1:4">
      <c r="A9730" s="90">
        <v>10979</v>
      </c>
      <c r="B9730" s="85" t="s">
        <v>15979</v>
      </c>
      <c r="C9730" s="84" t="s">
        <v>3630</v>
      </c>
      <c r="D9730" s="86" t="s">
        <v>656</v>
      </c>
    </row>
    <row r="9731" spans="1:4">
      <c r="A9731" s="90">
        <v>10980</v>
      </c>
      <c r="B9731" s="85" t="s">
        <v>15980</v>
      </c>
      <c r="C9731" s="84" t="s">
        <v>3630</v>
      </c>
      <c r="D9731" s="86" t="s">
        <v>12348</v>
      </c>
    </row>
    <row r="9732" spans="1:4">
      <c r="A9732" s="90">
        <v>10981</v>
      </c>
      <c r="B9732" s="85" t="s">
        <v>15981</v>
      </c>
      <c r="C9732" s="84" t="s">
        <v>3630</v>
      </c>
      <c r="D9732" s="86" t="s">
        <v>911</v>
      </c>
    </row>
    <row r="9733" spans="1:4">
      <c r="A9733" s="90">
        <v>10983</v>
      </c>
      <c r="B9733" s="85" t="s">
        <v>15982</v>
      </c>
      <c r="C9733" s="84" t="s">
        <v>3630</v>
      </c>
      <c r="D9733" s="86" t="s">
        <v>15983</v>
      </c>
    </row>
    <row r="9734" spans="1:4">
      <c r="A9734" s="90">
        <v>10984</v>
      </c>
      <c r="B9734" s="85" t="s">
        <v>15984</v>
      </c>
      <c r="C9734" s="84" t="s">
        <v>3630</v>
      </c>
      <c r="D9734" s="86" t="s">
        <v>15985</v>
      </c>
    </row>
    <row r="9735" spans="1:4">
      <c r="A9735" s="90">
        <v>10985</v>
      </c>
      <c r="B9735" s="85" t="s">
        <v>15986</v>
      </c>
      <c r="C9735" s="84" t="s">
        <v>3630</v>
      </c>
      <c r="D9735" s="88" t="s">
        <v>15987</v>
      </c>
    </row>
    <row r="9736" spans="1:4">
      <c r="A9736" s="90">
        <v>10986</v>
      </c>
      <c r="B9736" s="85" t="s">
        <v>15988</v>
      </c>
      <c r="C9736" s="84" t="s">
        <v>3630</v>
      </c>
      <c r="D9736" s="86" t="s">
        <v>15989</v>
      </c>
    </row>
    <row r="9737" spans="1:4">
      <c r="A9737" s="90">
        <v>10987</v>
      </c>
      <c r="B9737" s="85" t="s">
        <v>15990</v>
      </c>
      <c r="C9737" s="84" t="s">
        <v>3630</v>
      </c>
      <c r="D9737" s="86" t="s">
        <v>15991</v>
      </c>
    </row>
    <row r="9738" spans="1:4">
      <c r="A9738" s="90">
        <v>10988</v>
      </c>
      <c r="B9738" s="85" t="s">
        <v>15992</v>
      </c>
      <c r="C9738" s="84" t="s">
        <v>3630</v>
      </c>
      <c r="D9738" s="86" t="s">
        <v>15993</v>
      </c>
    </row>
    <row r="9739" spans="1:4">
      <c r="A9739" s="90">
        <v>10989</v>
      </c>
      <c r="B9739" s="85" t="s">
        <v>15994</v>
      </c>
      <c r="C9739" s="84" t="s">
        <v>3630</v>
      </c>
      <c r="D9739" s="87" t="s">
        <v>15995</v>
      </c>
    </row>
    <row r="9740" spans="1:4">
      <c r="A9740" s="90">
        <v>10990</v>
      </c>
      <c r="B9740" s="85" t="s">
        <v>15996</v>
      </c>
      <c r="C9740" s="84" t="s">
        <v>3630</v>
      </c>
      <c r="D9740" s="86" t="s">
        <v>15997</v>
      </c>
    </row>
    <row r="9741" spans="1:4">
      <c r="A9741" s="90">
        <v>10991</v>
      </c>
      <c r="B9741" s="85" t="s">
        <v>15998</v>
      </c>
      <c r="C9741" s="84" t="s">
        <v>3630</v>
      </c>
      <c r="D9741" s="86" t="s">
        <v>15999</v>
      </c>
    </row>
    <row r="9742" spans="1:4">
      <c r="A9742" s="90">
        <v>10992</v>
      </c>
      <c r="B9742" s="85" t="s">
        <v>16000</v>
      </c>
      <c r="C9742" s="84" t="s">
        <v>3630</v>
      </c>
      <c r="D9742" s="86" t="s">
        <v>16001</v>
      </c>
    </row>
    <row r="9743" spans="1:4">
      <c r="D9743" s="84" t="s">
        <v>3696</v>
      </c>
    </row>
    <row r="9744" spans="1:4">
      <c r="B9744" s="82" t="s">
        <v>16002</v>
      </c>
    </row>
    <row r="9746" spans="1:4">
      <c r="B9746" s="82" t="s">
        <v>3604</v>
      </c>
      <c r="C9746" s="83" t="s">
        <v>3605</v>
      </c>
    </row>
    <row r="9747" spans="1:4">
      <c r="D9747" s="83" t="s">
        <v>3606</v>
      </c>
    </row>
    <row r="9748" spans="1:4">
      <c r="A9748" s="83" t="s">
        <v>3607</v>
      </c>
      <c r="B9748" s="82" t="s">
        <v>3608</v>
      </c>
      <c r="C9748" s="83" t="s">
        <v>3609</v>
      </c>
    </row>
    <row r="9749" spans="1:4">
      <c r="A9749" s="90">
        <v>10993</v>
      </c>
      <c r="B9749" s="85" t="s">
        <v>16003</v>
      </c>
      <c r="C9749" s="84" t="s">
        <v>3630</v>
      </c>
      <c r="D9749" s="86" t="s">
        <v>16004</v>
      </c>
    </row>
    <row r="9750" spans="1:4">
      <c r="A9750" s="90">
        <v>10994</v>
      </c>
      <c r="B9750" s="85" t="s">
        <v>16005</v>
      </c>
      <c r="C9750" s="84" t="s">
        <v>3612</v>
      </c>
      <c r="D9750" s="86" t="s">
        <v>16006</v>
      </c>
    </row>
    <row r="9751" spans="1:4">
      <c r="A9751" s="90">
        <v>10995</v>
      </c>
      <c r="B9751" s="85" t="s">
        <v>16007</v>
      </c>
      <c r="C9751" s="84" t="s">
        <v>3968</v>
      </c>
      <c r="D9751" s="86" t="s">
        <v>16008</v>
      </c>
    </row>
    <row r="9752" spans="1:4">
      <c r="A9752" s="90">
        <v>10996</v>
      </c>
      <c r="B9752" s="85" t="s">
        <v>16009</v>
      </c>
      <c r="C9752" s="84" t="s">
        <v>3630</v>
      </c>
      <c r="D9752" s="87" t="s">
        <v>16010</v>
      </c>
    </row>
    <row r="9753" spans="1:4">
      <c r="B9753" s="85" t="s">
        <v>3637</v>
      </c>
    </row>
    <row r="9754" spans="1:4">
      <c r="A9754" s="90">
        <v>10997</v>
      </c>
      <c r="B9754" s="85" t="s">
        <v>16011</v>
      </c>
      <c r="C9754" s="84" t="s">
        <v>3630</v>
      </c>
      <c r="D9754" s="86" t="s">
        <v>16012</v>
      </c>
    </row>
    <row r="9755" spans="1:4">
      <c r="B9755" s="85" t="s">
        <v>9434</v>
      </c>
    </row>
    <row r="9756" spans="1:4">
      <c r="A9756" s="90">
        <v>10998</v>
      </c>
      <c r="B9756" s="85" t="s">
        <v>16013</v>
      </c>
      <c r="C9756" s="84" t="s">
        <v>3630</v>
      </c>
      <c r="D9756" s="86" t="s">
        <v>2739</v>
      </c>
    </row>
    <row r="9757" spans="1:4">
      <c r="A9757" s="90">
        <v>10999</v>
      </c>
      <c r="B9757" s="85" t="s">
        <v>16014</v>
      </c>
      <c r="C9757" s="84" t="s">
        <v>3630</v>
      </c>
      <c r="D9757" s="86" t="s">
        <v>524</v>
      </c>
    </row>
    <row r="9758" spans="1:4">
      <c r="A9758" s="90">
        <v>11000</v>
      </c>
      <c r="B9758" s="85" t="s">
        <v>16015</v>
      </c>
      <c r="C9758" s="84" t="s">
        <v>3630</v>
      </c>
      <c r="D9758" s="86" t="s">
        <v>1652</v>
      </c>
    </row>
    <row r="9759" spans="1:4">
      <c r="A9759" s="90">
        <v>11001</v>
      </c>
      <c r="B9759" s="85" t="s">
        <v>16016</v>
      </c>
      <c r="C9759" s="84" t="s">
        <v>3968</v>
      </c>
      <c r="D9759" s="86" t="s">
        <v>16017</v>
      </c>
    </row>
    <row r="9760" spans="1:4">
      <c r="A9760" s="90">
        <v>11002</v>
      </c>
      <c r="B9760" s="85" t="s">
        <v>16018</v>
      </c>
      <c r="C9760" s="84" t="s">
        <v>3612</v>
      </c>
      <c r="D9760" s="86" t="s">
        <v>2628</v>
      </c>
    </row>
    <row r="9761" spans="1:4">
      <c r="B9761" s="85" t="s">
        <v>16019</v>
      </c>
    </row>
    <row r="9762" spans="1:4">
      <c r="A9762" s="90">
        <v>11003</v>
      </c>
      <c r="B9762" s="85" t="s">
        <v>16020</v>
      </c>
      <c r="C9762" s="84" t="s">
        <v>3630</v>
      </c>
      <c r="D9762" s="86" t="s">
        <v>2797</v>
      </c>
    </row>
    <row r="9763" spans="1:4">
      <c r="A9763" s="90">
        <v>11004</v>
      </c>
      <c r="B9763" s="85" t="s">
        <v>16021</v>
      </c>
      <c r="C9763" s="84" t="s">
        <v>3630</v>
      </c>
      <c r="D9763" s="86" t="s">
        <v>16022</v>
      </c>
    </row>
    <row r="9764" spans="1:4">
      <c r="A9764" s="90">
        <v>11005</v>
      </c>
      <c r="B9764" s="85" t="s">
        <v>16023</v>
      </c>
      <c r="C9764" s="84" t="s">
        <v>3612</v>
      </c>
      <c r="D9764" s="86" t="s">
        <v>2799</v>
      </c>
    </row>
    <row r="9765" spans="1:4">
      <c r="A9765" s="90">
        <v>11039</v>
      </c>
      <c r="B9765" s="85" t="s">
        <v>16024</v>
      </c>
      <c r="C9765" s="84" t="s">
        <v>3630</v>
      </c>
      <c r="D9765" s="86" t="s">
        <v>2090</v>
      </c>
    </row>
    <row r="9766" spans="1:4">
      <c r="A9766" s="90">
        <v>11042</v>
      </c>
      <c r="B9766" s="85" t="s">
        <v>16025</v>
      </c>
      <c r="C9766" s="84" t="s">
        <v>3630</v>
      </c>
      <c r="D9766" s="86" t="s">
        <v>329</v>
      </c>
    </row>
    <row r="9767" spans="1:4">
      <c r="A9767" s="90">
        <v>11043</v>
      </c>
      <c r="B9767" s="85" t="s">
        <v>16026</v>
      </c>
      <c r="C9767" s="84" t="s">
        <v>3630</v>
      </c>
      <c r="D9767" s="86" t="s">
        <v>16027</v>
      </c>
    </row>
    <row r="9768" spans="1:4">
      <c r="A9768" s="90">
        <v>11045</v>
      </c>
      <c r="B9768" s="85" t="s">
        <v>16028</v>
      </c>
      <c r="C9768" s="84" t="s">
        <v>3630</v>
      </c>
      <c r="D9768" s="84" t="s">
        <v>82</v>
      </c>
    </row>
    <row r="9769" spans="1:4">
      <c r="A9769" s="90">
        <v>11046</v>
      </c>
      <c r="B9769" s="85" t="s">
        <v>16029</v>
      </c>
      <c r="C9769" s="84" t="s">
        <v>3676</v>
      </c>
      <c r="D9769" s="86" t="s">
        <v>1966</v>
      </c>
    </row>
    <row r="9770" spans="1:4">
      <c r="A9770" s="90">
        <v>11047</v>
      </c>
      <c r="B9770" s="85" t="s">
        <v>16030</v>
      </c>
      <c r="C9770" s="84" t="s">
        <v>3630</v>
      </c>
      <c r="D9770" s="86" t="s">
        <v>16031</v>
      </c>
    </row>
    <row r="9771" spans="1:4">
      <c r="A9771" s="90">
        <v>11048</v>
      </c>
      <c r="B9771" s="85" t="s">
        <v>16032</v>
      </c>
      <c r="C9771" s="84" t="s">
        <v>3630</v>
      </c>
      <c r="D9771" s="86" t="s">
        <v>5927</v>
      </c>
    </row>
    <row r="9772" spans="1:4">
      <c r="A9772" s="90">
        <v>11049</v>
      </c>
      <c r="B9772" s="85" t="s">
        <v>16033</v>
      </c>
      <c r="C9772" s="84" t="s">
        <v>3630</v>
      </c>
      <c r="D9772" s="84" t="s">
        <v>257</v>
      </c>
    </row>
    <row r="9773" spans="1:4">
      <c r="A9773" s="90">
        <v>11050</v>
      </c>
      <c r="B9773" s="85" t="s">
        <v>16034</v>
      </c>
      <c r="C9773" s="84" t="s">
        <v>3630</v>
      </c>
      <c r="D9773" s="84" t="s">
        <v>12001</v>
      </c>
    </row>
    <row r="9774" spans="1:4">
      <c r="A9774" s="90">
        <v>11051</v>
      </c>
      <c r="B9774" s="85" t="s">
        <v>16035</v>
      </c>
      <c r="C9774" s="84" t="s">
        <v>3630</v>
      </c>
      <c r="D9774" s="84" t="s">
        <v>1670</v>
      </c>
    </row>
    <row r="9775" spans="1:4">
      <c r="A9775" s="90">
        <v>11052</v>
      </c>
      <c r="B9775" s="85" t="s">
        <v>16036</v>
      </c>
      <c r="C9775" s="84" t="s">
        <v>3630</v>
      </c>
      <c r="D9775" s="86" t="s">
        <v>2529</v>
      </c>
    </row>
    <row r="9776" spans="1:4">
      <c r="A9776" s="90">
        <v>11053</v>
      </c>
      <c r="B9776" s="85" t="s">
        <v>16037</v>
      </c>
      <c r="C9776" s="84" t="s">
        <v>3630</v>
      </c>
      <c r="D9776" s="86" t="s">
        <v>8466</v>
      </c>
    </row>
    <row r="9777" spans="1:4">
      <c r="A9777" s="90">
        <v>11054</v>
      </c>
      <c r="B9777" s="85" t="s">
        <v>16038</v>
      </c>
      <c r="C9777" s="84" t="s">
        <v>3630</v>
      </c>
      <c r="D9777" s="86" t="s">
        <v>16039</v>
      </c>
    </row>
    <row r="9778" spans="1:4">
      <c r="A9778" s="90">
        <v>11055</v>
      </c>
      <c r="B9778" s="85" t="s">
        <v>16040</v>
      </c>
      <c r="C9778" s="84" t="s">
        <v>3630</v>
      </c>
      <c r="D9778" s="86" t="s">
        <v>16041</v>
      </c>
    </row>
    <row r="9779" spans="1:4">
      <c r="A9779" s="90">
        <v>11056</v>
      </c>
      <c r="B9779" s="85" t="s">
        <v>16042</v>
      </c>
      <c r="C9779" s="84" t="s">
        <v>3630</v>
      </c>
      <c r="D9779" s="86" t="s">
        <v>2288</v>
      </c>
    </row>
    <row r="9780" spans="1:4">
      <c r="A9780" s="90">
        <v>11057</v>
      </c>
      <c r="B9780" s="85" t="s">
        <v>16043</v>
      </c>
      <c r="C9780" s="84" t="s">
        <v>3630</v>
      </c>
      <c r="D9780" s="86" t="s">
        <v>11644</v>
      </c>
    </row>
    <row r="9781" spans="1:4">
      <c r="A9781" s="90">
        <v>11058</v>
      </c>
      <c r="B9781" s="85" t="s">
        <v>16044</v>
      </c>
      <c r="C9781" s="84" t="s">
        <v>3630</v>
      </c>
      <c r="D9781" s="86" t="s">
        <v>11644</v>
      </c>
    </row>
    <row r="9782" spans="1:4">
      <c r="A9782" s="90">
        <v>11059</v>
      </c>
      <c r="B9782" s="85" t="s">
        <v>16045</v>
      </c>
      <c r="C9782" s="84" t="s">
        <v>3630</v>
      </c>
      <c r="D9782" s="86" t="s">
        <v>920</v>
      </c>
    </row>
    <row r="9783" spans="1:4">
      <c r="A9783" s="90">
        <v>11060</v>
      </c>
      <c r="B9783" s="85" t="s">
        <v>16046</v>
      </c>
      <c r="C9783" s="84" t="s">
        <v>3630</v>
      </c>
      <c r="D9783" s="86" t="s">
        <v>920</v>
      </c>
    </row>
    <row r="9784" spans="1:4">
      <c r="D9784" s="84" t="s">
        <v>3696</v>
      </c>
    </row>
    <row r="9785" spans="1:4">
      <c r="B9785" s="82" t="s">
        <v>16047</v>
      </c>
    </row>
    <row r="9787" spans="1:4">
      <c r="B9787" s="82" t="s">
        <v>3604</v>
      </c>
      <c r="C9787" s="83" t="s">
        <v>3605</v>
      </c>
    </row>
    <row r="9788" spans="1:4">
      <c r="D9788" s="83" t="s">
        <v>3606</v>
      </c>
    </row>
    <row r="9789" spans="1:4">
      <c r="A9789" s="83" t="s">
        <v>3607</v>
      </c>
      <c r="B9789" s="82" t="s">
        <v>3608</v>
      </c>
      <c r="C9789" s="83" t="s">
        <v>3609</v>
      </c>
    </row>
    <row r="9790" spans="1:4">
      <c r="A9790" s="90">
        <v>11061</v>
      </c>
      <c r="B9790" s="85" t="s">
        <v>16048</v>
      </c>
      <c r="C9790" s="84" t="s">
        <v>3630</v>
      </c>
      <c r="D9790" s="86" t="s">
        <v>920</v>
      </c>
    </row>
    <row r="9791" spans="1:4">
      <c r="A9791" s="90">
        <v>11064</v>
      </c>
      <c r="B9791" s="85" t="s">
        <v>16049</v>
      </c>
      <c r="C9791" s="84" t="s">
        <v>3630</v>
      </c>
      <c r="D9791" s="87" t="s">
        <v>16050</v>
      </c>
    </row>
    <row r="9792" spans="1:4">
      <c r="B9792" s="85" t="s">
        <v>16051</v>
      </c>
    </row>
    <row r="9793" spans="1:4">
      <c r="A9793" s="90">
        <v>11065</v>
      </c>
      <c r="B9793" s="85" t="s">
        <v>16052</v>
      </c>
      <c r="C9793" s="84" t="s">
        <v>3630</v>
      </c>
      <c r="D9793" s="86" t="s">
        <v>16053</v>
      </c>
    </row>
    <row r="9794" spans="1:4">
      <c r="A9794" s="90">
        <v>11066</v>
      </c>
      <c r="B9794" s="85" t="s">
        <v>16054</v>
      </c>
      <c r="C9794" s="84" t="s">
        <v>3630</v>
      </c>
      <c r="D9794" s="88" t="s">
        <v>16055</v>
      </c>
    </row>
    <row r="9795" spans="1:4">
      <c r="B9795" s="85" t="s">
        <v>16056</v>
      </c>
    </row>
    <row r="9796" spans="1:4">
      <c r="A9796" s="90">
        <v>11067</v>
      </c>
      <c r="B9796" s="85" t="s">
        <v>16057</v>
      </c>
      <c r="C9796" s="84" t="s">
        <v>3630</v>
      </c>
      <c r="D9796" s="86" t="s">
        <v>16058</v>
      </c>
    </row>
    <row r="9797" spans="1:4">
      <c r="A9797" s="90">
        <v>11068</v>
      </c>
      <c r="B9797" s="85" t="s">
        <v>16059</v>
      </c>
      <c r="C9797" s="84" t="s">
        <v>3630</v>
      </c>
      <c r="D9797" s="86" t="s">
        <v>4502</v>
      </c>
    </row>
    <row r="9798" spans="1:4">
      <c r="A9798" s="90">
        <v>11072</v>
      </c>
      <c r="B9798" s="85" t="s">
        <v>16060</v>
      </c>
      <c r="C9798" s="84" t="s">
        <v>3630</v>
      </c>
      <c r="D9798" s="84" t="s">
        <v>1203</v>
      </c>
    </row>
    <row r="9799" spans="1:4">
      <c r="A9799" s="90">
        <v>11073</v>
      </c>
      <c r="B9799" s="85" t="s">
        <v>16061</v>
      </c>
      <c r="C9799" s="84" t="s">
        <v>3630</v>
      </c>
      <c r="D9799" s="86" t="s">
        <v>16062</v>
      </c>
    </row>
    <row r="9800" spans="1:4">
      <c r="A9800" s="90">
        <v>11074</v>
      </c>
      <c r="B9800" s="85" t="s">
        <v>16063</v>
      </c>
      <c r="C9800" s="84" t="s">
        <v>3630</v>
      </c>
      <c r="D9800" s="86" t="s">
        <v>3054</v>
      </c>
    </row>
    <row r="9801" spans="1:4">
      <c r="A9801" s="90">
        <v>11075</v>
      </c>
      <c r="B9801" s="85" t="s">
        <v>16064</v>
      </c>
      <c r="C9801" s="84" t="s">
        <v>3630</v>
      </c>
      <c r="D9801" s="86" t="s">
        <v>16065</v>
      </c>
    </row>
    <row r="9802" spans="1:4">
      <c r="A9802" s="90">
        <v>11076</v>
      </c>
      <c r="B9802" s="85" t="s">
        <v>16066</v>
      </c>
      <c r="C9802" s="84" t="s">
        <v>3630</v>
      </c>
      <c r="D9802" s="86" t="s">
        <v>16067</v>
      </c>
    </row>
    <row r="9803" spans="1:4">
      <c r="A9803" s="90">
        <v>11077</v>
      </c>
      <c r="B9803" s="85" t="s">
        <v>16068</v>
      </c>
      <c r="C9803" s="84" t="s">
        <v>3630</v>
      </c>
      <c r="D9803" s="86" t="s">
        <v>16069</v>
      </c>
    </row>
    <row r="9804" spans="1:4">
      <c r="A9804" s="90">
        <v>11078</v>
      </c>
      <c r="B9804" s="85" t="s">
        <v>16070</v>
      </c>
      <c r="C9804" s="84" t="s">
        <v>3630</v>
      </c>
      <c r="D9804" s="88" t="s">
        <v>16071</v>
      </c>
    </row>
    <row r="9805" spans="1:4">
      <c r="B9805" s="85" t="s">
        <v>16072</v>
      </c>
    </row>
    <row r="9806" spans="1:4">
      <c r="A9806" s="90">
        <v>11081</v>
      </c>
      <c r="B9806" s="85" t="s">
        <v>16073</v>
      </c>
      <c r="C9806" s="84" t="s">
        <v>3630</v>
      </c>
      <c r="D9806" s="88" t="s">
        <v>16074</v>
      </c>
    </row>
    <row r="9807" spans="1:4">
      <c r="B9807" s="85" t="s">
        <v>16075</v>
      </c>
    </row>
    <row r="9808" spans="1:4">
      <c r="A9808" s="90">
        <v>11083</v>
      </c>
      <c r="B9808" s="85" t="s">
        <v>16076</v>
      </c>
      <c r="C9808" s="84" t="s">
        <v>7803</v>
      </c>
      <c r="D9808" s="86" t="s">
        <v>3331</v>
      </c>
    </row>
    <row r="9809" spans="1:4">
      <c r="A9809" s="90">
        <v>11084</v>
      </c>
      <c r="B9809" s="85" t="s">
        <v>16077</v>
      </c>
      <c r="C9809" s="84" t="s">
        <v>7803</v>
      </c>
      <c r="D9809" s="86" t="s">
        <v>3331</v>
      </c>
    </row>
    <row r="9810" spans="1:4">
      <c r="A9810" s="90">
        <v>11085</v>
      </c>
      <c r="B9810" s="85" t="s">
        <v>16078</v>
      </c>
      <c r="C9810" s="84" t="s">
        <v>3630</v>
      </c>
      <c r="D9810" s="88" t="s">
        <v>16079</v>
      </c>
    </row>
    <row r="9811" spans="1:4">
      <c r="A9811" s="90">
        <v>11086</v>
      </c>
      <c r="B9811" s="85" t="s">
        <v>16080</v>
      </c>
      <c r="C9811" s="84" t="s">
        <v>3630</v>
      </c>
      <c r="D9811" s="88" t="s">
        <v>16081</v>
      </c>
    </row>
    <row r="9812" spans="1:4">
      <c r="A9812" s="90">
        <v>11087</v>
      </c>
      <c r="B9812" s="85" t="s">
        <v>16082</v>
      </c>
      <c r="C9812" s="84" t="s">
        <v>3630</v>
      </c>
      <c r="D9812" s="88" t="s">
        <v>16083</v>
      </c>
    </row>
    <row r="9813" spans="1:4">
      <c r="B9813" s="85" t="s">
        <v>16084</v>
      </c>
    </row>
    <row r="9814" spans="1:4">
      <c r="A9814" s="90">
        <v>11088</v>
      </c>
      <c r="B9814" s="85" t="s">
        <v>16085</v>
      </c>
      <c r="C9814" s="84" t="s">
        <v>3650</v>
      </c>
      <c r="D9814" s="86" t="s">
        <v>453</v>
      </c>
    </row>
    <row r="9815" spans="1:4">
      <c r="A9815" s="90">
        <v>11089</v>
      </c>
      <c r="B9815" s="85" t="s">
        <v>16086</v>
      </c>
      <c r="C9815" s="84" t="s">
        <v>3630</v>
      </c>
      <c r="D9815" s="88" t="s">
        <v>16087</v>
      </c>
    </row>
    <row r="9816" spans="1:4">
      <c r="B9816" s="85" t="s">
        <v>16088</v>
      </c>
    </row>
    <row r="9817" spans="1:4">
      <c r="A9817" s="90">
        <v>11090</v>
      </c>
      <c r="B9817" s="85" t="s">
        <v>16089</v>
      </c>
      <c r="C9817" s="84" t="s">
        <v>3630</v>
      </c>
      <c r="D9817" s="86" t="s">
        <v>16090</v>
      </c>
    </row>
    <row r="9818" spans="1:4">
      <c r="B9818" s="85" t="s">
        <v>16091</v>
      </c>
    </row>
    <row r="9819" spans="1:4">
      <c r="A9819" s="90">
        <v>11092</v>
      </c>
      <c r="B9819" s="85" t="s">
        <v>16092</v>
      </c>
      <c r="C9819" s="84" t="s">
        <v>3630</v>
      </c>
      <c r="D9819" s="86" t="s">
        <v>1126</v>
      </c>
    </row>
    <row r="9820" spans="1:4">
      <c r="A9820" s="90">
        <v>11093</v>
      </c>
      <c r="B9820" s="85" t="s">
        <v>16093</v>
      </c>
      <c r="C9820" s="84" t="s">
        <v>3630</v>
      </c>
      <c r="D9820" s="86" t="s">
        <v>447</v>
      </c>
    </row>
    <row r="9821" spans="1:4">
      <c r="A9821" s="90">
        <v>11094</v>
      </c>
      <c r="B9821" s="85" t="s">
        <v>16094</v>
      </c>
      <c r="C9821" s="84" t="s">
        <v>3968</v>
      </c>
      <c r="D9821" s="86" t="s">
        <v>820</v>
      </c>
    </row>
    <row r="9822" spans="1:4">
      <c r="A9822" s="90">
        <v>11095</v>
      </c>
      <c r="B9822" s="85" t="s">
        <v>16095</v>
      </c>
      <c r="C9822" s="84" t="s">
        <v>3968</v>
      </c>
      <c r="D9822" s="86" t="s">
        <v>2799</v>
      </c>
    </row>
    <row r="9823" spans="1:4">
      <c r="A9823" s="90">
        <v>11096</v>
      </c>
      <c r="B9823" s="85" t="s">
        <v>16096</v>
      </c>
      <c r="C9823" s="84" t="s">
        <v>3630</v>
      </c>
      <c r="D9823" s="86" t="s">
        <v>16097</v>
      </c>
    </row>
    <row r="9824" spans="1:4">
      <c r="A9824" s="90">
        <v>11097</v>
      </c>
      <c r="B9824" s="85" t="s">
        <v>16098</v>
      </c>
      <c r="C9824" s="84" t="s">
        <v>3630</v>
      </c>
      <c r="D9824" s="86" t="s">
        <v>16099</v>
      </c>
    </row>
    <row r="9825" spans="1:4">
      <c r="A9825" s="90">
        <v>11098</v>
      </c>
      <c r="B9825" s="85" t="s">
        <v>16100</v>
      </c>
      <c r="C9825" s="84" t="s">
        <v>3630</v>
      </c>
      <c r="D9825" s="86" t="s">
        <v>2623</v>
      </c>
    </row>
    <row r="9826" spans="1:4">
      <c r="A9826" s="90">
        <v>11099</v>
      </c>
      <c r="B9826" s="85" t="s">
        <v>16101</v>
      </c>
      <c r="C9826" s="84" t="s">
        <v>3630</v>
      </c>
      <c r="D9826" s="88" t="s">
        <v>16102</v>
      </c>
    </row>
    <row r="9827" spans="1:4">
      <c r="B9827" s="85" t="s">
        <v>16103</v>
      </c>
    </row>
    <row r="9828" spans="1:4">
      <c r="D9828" s="84" t="s">
        <v>3696</v>
      </c>
    </row>
    <row r="9829" spans="1:4">
      <c r="B9829" s="82" t="s">
        <v>16104</v>
      </c>
    </row>
    <row r="9831" spans="1:4">
      <c r="B9831" s="82" t="s">
        <v>3604</v>
      </c>
      <c r="C9831" s="83" t="s">
        <v>3605</v>
      </c>
    </row>
    <row r="9832" spans="1:4">
      <c r="D9832" s="83" t="s">
        <v>3606</v>
      </c>
    </row>
    <row r="9833" spans="1:4">
      <c r="A9833" s="83" t="s">
        <v>3607</v>
      </c>
      <c r="B9833" s="82" t="s">
        <v>3608</v>
      </c>
      <c r="C9833" s="83" t="s">
        <v>3609</v>
      </c>
    </row>
    <row r="9834" spans="1:4">
      <c r="A9834" s="90">
        <v>11100</v>
      </c>
      <c r="B9834" s="85" t="s">
        <v>16105</v>
      </c>
      <c r="C9834" s="84" t="s">
        <v>3630</v>
      </c>
      <c r="D9834" s="86" t="s">
        <v>16106</v>
      </c>
    </row>
    <row r="9835" spans="1:4">
      <c r="A9835" s="90">
        <v>11101</v>
      </c>
      <c r="B9835" s="85" t="s">
        <v>16107</v>
      </c>
      <c r="C9835" s="84" t="s">
        <v>3630</v>
      </c>
      <c r="D9835" s="88" t="s">
        <v>16108</v>
      </c>
    </row>
    <row r="9836" spans="1:4">
      <c r="A9836" s="90">
        <v>11102</v>
      </c>
      <c r="B9836" s="85" t="s">
        <v>16109</v>
      </c>
      <c r="C9836" s="84" t="s">
        <v>3630</v>
      </c>
      <c r="D9836" s="86" t="s">
        <v>9187</v>
      </c>
    </row>
    <row r="9837" spans="1:4">
      <c r="A9837" s="90">
        <v>11103</v>
      </c>
      <c r="B9837" s="85" t="s">
        <v>16110</v>
      </c>
      <c r="C9837" s="84" t="s">
        <v>3630</v>
      </c>
      <c r="D9837" s="87" t="s">
        <v>16111</v>
      </c>
    </row>
    <row r="9838" spans="1:4">
      <c r="B9838" s="85" t="s">
        <v>16112</v>
      </c>
    </row>
    <row r="9839" spans="1:4">
      <c r="A9839" s="90">
        <v>11104</v>
      </c>
      <c r="B9839" s="85" t="s">
        <v>16113</v>
      </c>
      <c r="C9839" s="84" t="s">
        <v>3612</v>
      </c>
      <c r="D9839" s="86" t="s">
        <v>16114</v>
      </c>
    </row>
    <row r="9840" spans="1:4">
      <c r="A9840" s="90">
        <v>11105</v>
      </c>
      <c r="B9840" s="85" t="s">
        <v>16115</v>
      </c>
      <c r="C9840" s="84" t="s">
        <v>3630</v>
      </c>
      <c r="D9840" s="86" t="s">
        <v>449</v>
      </c>
    </row>
    <row r="9841" spans="1:4">
      <c r="A9841" s="90">
        <v>11106</v>
      </c>
      <c r="B9841" s="85" t="s">
        <v>16116</v>
      </c>
      <c r="C9841" s="84" t="s">
        <v>3612</v>
      </c>
      <c r="D9841" s="86" t="s">
        <v>1170</v>
      </c>
    </row>
    <row r="9842" spans="1:4">
      <c r="A9842" s="90">
        <v>11107</v>
      </c>
      <c r="B9842" s="85" t="s">
        <v>16117</v>
      </c>
      <c r="C9842" s="84" t="s">
        <v>3630</v>
      </c>
      <c r="D9842" s="88" t="s">
        <v>16118</v>
      </c>
    </row>
    <row r="9843" spans="1:4">
      <c r="A9843" s="90">
        <v>11108</v>
      </c>
      <c r="B9843" s="85" t="s">
        <v>16119</v>
      </c>
      <c r="C9843" s="84" t="s">
        <v>3630</v>
      </c>
      <c r="D9843" s="86" t="s">
        <v>16120</v>
      </c>
    </row>
    <row r="9844" spans="1:4">
      <c r="A9844" s="90">
        <v>11109</v>
      </c>
      <c r="B9844" s="85" t="s">
        <v>16121</v>
      </c>
      <c r="C9844" s="84" t="s">
        <v>3968</v>
      </c>
      <c r="D9844" s="86" t="s">
        <v>348</v>
      </c>
    </row>
    <row r="9845" spans="1:4">
      <c r="A9845" s="90">
        <v>11110</v>
      </c>
      <c r="B9845" s="85" t="s">
        <v>16122</v>
      </c>
      <c r="C9845" s="84" t="s">
        <v>3630</v>
      </c>
      <c r="D9845" s="86" t="s">
        <v>217</v>
      </c>
    </row>
    <row r="9846" spans="1:4">
      <c r="A9846" s="90">
        <v>11111</v>
      </c>
      <c r="B9846" s="85" t="s">
        <v>16123</v>
      </c>
      <c r="C9846" s="84" t="s">
        <v>3630</v>
      </c>
      <c r="D9846" s="86" t="s">
        <v>1166</v>
      </c>
    </row>
    <row r="9847" spans="1:4">
      <c r="A9847" s="90">
        <v>11112</v>
      </c>
      <c r="B9847" s="85" t="s">
        <v>16124</v>
      </c>
      <c r="C9847" s="84" t="s">
        <v>3630</v>
      </c>
      <c r="D9847" s="86" t="s">
        <v>577</v>
      </c>
    </row>
    <row r="9848" spans="1:4">
      <c r="A9848" s="90">
        <v>11113</v>
      </c>
      <c r="B9848" s="85" t="s">
        <v>16125</v>
      </c>
      <c r="C9848" s="84" t="s">
        <v>3630</v>
      </c>
      <c r="D9848" s="86" t="s">
        <v>16126</v>
      </c>
    </row>
    <row r="9849" spans="1:4">
      <c r="A9849" s="90">
        <v>11116</v>
      </c>
      <c r="B9849" s="85" t="s">
        <v>16127</v>
      </c>
      <c r="C9849" s="84" t="s">
        <v>3666</v>
      </c>
      <c r="D9849" s="86" t="s">
        <v>1990</v>
      </c>
    </row>
    <row r="9850" spans="1:4">
      <c r="A9850" s="90">
        <v>11117</v>
      </c>
      <c r="B9850" s="85" t="s">
        <v>16128</v>
      </c>
      <c r="C9850" s="84" t="s">
        <v>3666</v>
      </c>
      <c r="D9850" s="86" t="s">
        <v>13077</v>
      </c>
    </row>
    <row r="9851" spans="1:4">
      <c r="A9851" s="90">
        <v>11118</v>
      </c>
      <c r="B9851" s="85" t="s">
        <v>16129</v>
      </c>
      <c r="C9851" s="84" t="s">
        <v>3630</v>
      </c>
      <c r="D9851" s="86" t="s">
        <v>2649</v>
      </c>
    </row>
    <row r="9852" spans="1:4">
      <c r="A9852" s="90">
        <v>11119</v>
      </c>
      <c r="B9852" s="85" t="s">
        <v>16130</v>
      </c>
      <c r="C9852" s="84" t="s">
        <v>3630</v>
      </c>
      <c r="D9852" s="86" t="s">
        <v>16131</v>
      </c>
    </row>
    <row r="9853" spans="1:4">
      <c r="A9853" s="90">
        <v>11120</v>
      </c>
      <c r="B9853" s="85" t="s">
        <v>16132</v>
      </c>
      <c r="C9853" s="84" t="s">
        <v>3630</v>
      </c>
      <c r="D9853" s="86" t="s">
        <v>16133</v>
      </c>
    </row>
    <row r="9854" spans="1:4">
      <c r="A9854" s="90">
        <v>11125</v>
      </c>
      <c r="B9854" s="85" t="s">
        <v>16134</v>
      </c>
      <c r="C9854" s="84" t="s">
        <v>3968</v>
      </c>
      <c r="D9854" s="86" t="s">
        <v>16135</v>
      </c>
    </row>
    <row r="9855" spans="1:4">
      <c r="A9855" s="90">
        <v>11126</v>
      </c>
      <c r="B9855" s="85" t="s">
        <v>16136</v>
      </c>
      <c r="C9855" s="84" t="s">
        <v>3968</v>
      </c>
      <c r="D9855" s="86" t="s">
        <v>287</v>
      </c>
    </row>
    <row r="9856" spans="1:4">
      <c r="A9856" s="90">
        <v>11127</v>
      </c>
      <c r="B9856" s="85" t="s">
        <v>16137</v>
      </c>
      <c r="C9856" s="84" t="s">
        <v>3630</v>
      </c>
      <c r="D9856" s="86" t="s">
        <v>16138</v>
      </c>
    </row>
    <row r="9857" spans="1:4">
      <c r="A9857" s="90">
        <v>11128</v>
      </c>
      <c r="B9857" s="85" t="s">
        <v>16139</v>
      </c>
      <c r="C9857" s="84" t="s">
        <v>3968</v>
      </c>
      <c r="D9857" s="86" t="s">
        <v>449</v>
      </c>
    </row>
    <row r="9858" spans="1:4">
      <c r="A9858" s="90">
        <v>11129</v>
      </c>
      <c r="B9858" s="85" t="s">
        <v>16140</v>
      </c>
      <c r="C9858" s="84" t="s">
        <v>3630</v>
      </c>
      <c r="D9858" s="86" t="s">
        <v>8576</v>
      </c>
    </row>
    <row r="9859" spans="1:4">
      <c r="A9859" s="90">
        <v>11130</v>
      </c>
      <c r="B9859" s="85" t="s">
        <v>16141</v>
      </c>
      <c r="C9859" s="84" t="s">
        <v>3630</v>
      </c>
      <c r="D9859" s="86" t="s">
        <v>3253</v>
      </c>
    </row>
    <row r="9860" spans="1:4">
      <c r="A9860" s="90">
        <v>11131</v>
      </c>
      <c r="B9860" s="85" t="s">
        <v>16142</v>
      </c>
      <c r="C9860" s="84" t="s">
        <v>3630</v>
      </c>
      <c r="D9860" s="87" t="s">
        <v>16143</v>
      </c>
    </row>
    <row r="9861" spans="1:4">
      <c r="B9861" s="85" t="s">
        <v>16144</v>
      </c>
    </row>
    <row r="9862" spans="1:4">
      <c r="A9862" s="90">
        <v>11132</v>
      </c>
      <c r="B9862" s="85" t="s">
        <v>16145</v>
      </c>
      <c r="C9862" s="84" t="s">
        <v>3968</v>
      </c>
      <c r="D9862" s="86" t="s">
        <v>287</v>
      </c>
    </row>
    <row r="9863" spans="1:4">
      <c r="A9863" s="90">
        <v>11133</v>
      </c>
      <c r="B9863" s="85" t="s">
        <v>16146</v>
      </c>
      <c r="C9863" s="84" t="s">
        <v>3612</v>
      </c>
      <c r="D9863" s="86" t="s">
        <v>9109</v>
      </c>
    </row>
    <row r="9864" spans="1:4">
      <c r="B9864" s="85" t="s">
        <v>16147</v>
      </c>
    </row>
    <row r="9865" spans="1:4">
      <c r="A9865" s="90">
        <v>11134</v>
      </c>
      <c r="B9865" s="85" t="s">
        <v>16148</v>
      </c>
      <c r="C9865" s="84" t="s">
        <v>3968</v>
      </c>
      <c r="D9865" s="86" t="s">
        <v>1146</v>
      </c>
    </row>
    <row r="9866" spans="1:4">
      <c r="A9866" s="90">
        <v>11139</v>
      </c>
      <c r="B9866" s="85" t="s">
        <v>16149</v>
      </c>
      <c r="C9866" s="84" t="s">
        <v>3968</v>
      </c>
      <c r="D9866" s="86" t="s">
        <v>9681</v>
      </c>
    </row>
    <row r="9867" spans="1:4">
      <c r="A9867" s="90">
        <v>11140</v>
      </c>
      <c r="B9867" s="85" t="s">
        <v>16150</v>
      </c>
      <c r="C9867" s="84" t="s">
        <v>3630</v>
      </c>
      <c r="D9867" s="88" t="s">
        <v>16151</v>
      </c>
    </row>
    <row r="9868" spans="1:4">
      <c r="A9868" s="90">
        <v>11141</v>
      </c>
      <c r="B9868" s="85" t="s">
        <v>16152</v>
      </c>
      <c r="C9868" s="84" t="s">
        <v>3630</v>
      </c>
      <c r="D9868" s="88" t="s">
        <v>16153</v>
      </c>
    </row>
    <row r="9869" spans="1:4">
      <c r="D9869" s="84" t="s">
        <v>3696</v>
      </c>
    </row>
    <row r="9870" spans="1:4">
      <c r="B9870" s="82" t="s">
        <v>16154</v>
      </c>
    </row>
    <row r="9872" spans="1:4">
      <c r="B9872" s="82" t="s">
        <v>3604</v>
      </c>
      <c r="C9872" s="83" t="s">
        <v>3605</v>
      </c>
    </row>
    <row r="9873" spans="1:4">
      <c r="D9873" s="83" t="s">
        <v>3606</v>
      </c>
    </row>
    <row r="9874" spans="1:4">
      <c r="A9874" s="83" t="s">
        <v>3607</v>
      </c>
      <c r="B9874" s="82" t="s">
        <v>3608</v>
      </c>
      <c r="C9874" s="83" t="s">
        <v>3609</v>
      </c>
    </row>
    <row r="9875" spans="1:4">
      <c r="A9875" s="90">
        <v>11142</v>
      </c>
      <c r="B9875" s="85" t="s">
        <v>16155</v>
      </c>
      <c r="C9875" s="84" t="s">
        <v>3630</v>
      </c>
      <c r="D9875" s="86" t="s">
        <v>16156</v>
      </c>
    </row>
    <row r="9876" spans="1:4">
      <c r="B9876" s="85" t="s">
        <v>16157</v>
      </c>
    </row>
    <row r="9877" spans="1:4">
      <c r="A9877" s="90">
        <v>11143</v>
      </c>
      <c r="B9877" s="85" t="s">
        <v>16158</v>
      </c>
      <c r="C9877" s="84" t="s">
        <v>3630</v>
      </c>
      <c r="D9877" s="86" t="s">
        <v>739</v>
      </c>
    </row>
    <row r="9878" spans="1:4">
      <c r="A9878" s="90">
        <v>11144</v>
      </c>
      <c r="B9878" s="85" t="s">
        <v>16159</v>
      </c>
      <c r="C9878" s="84" t="s">
        <v>3630</v>
      </c>
      <c r="D9878" s="86" t="s">
        <v>16160</v>
      </c>
    </row>
    <row r="9879" spans="1:4">
      <c r="B9879" s="85" t="s">
        <v>16161</v>
      </c>
    </row>
    <row r="9880" spans="1:4">
      <c r="A9880" s="90">
        <v>11145</v>
      </c>
      <c r="B9880" s="85" t="s">
        <v>16162</v>
      </c>
      <c r="C9880" s="84" t="s">
        <v>3612</v>
      </c>
      <c r="D9880" s="86" t="s">
        <v>2771</v>
      </c>
    </row>
    <row r="9881" spans="1:4">
      <c r="B9881" s="85" t="s">
        <v>4515</v>
      </c>
    </row>
    <row r="9882" spans="1:4">
      <c r="A9882" s="90">
        <v>11146</v>
      </c>
      <c r="B9882" s="85" t="s">
        <v>16163</v>
      </c>
      <c r="C9882" s="84" t="s">
        <v>3630</v>
      </c>
      <c r="D9882" s="86" t="s">
        <v>16164</v>
      </c>
    </row>
    <row r="9883" spans="1:4">
      <c r="A9883" s="90">
        <v>11147</v>
      </c>
      <c r="B9883" s="85" t="s">
        <v>16165</v>
      </c>
      <c r="C9883" s="84" t="s">
        <v>3630</v>
      </c>
      <c r="D9883" s="88" t="s">
        <v>16166</v>
      </c>
    </row>
    <row r="9884" spans="1:4">
      <c r="B9884" s="85" t="s">
        <v>16167</v>
      </c>
    </row>
    <row r="9885" spans="1:4">
      <c r="A9885" s="90">
        <v>11148</v>
      </c>
      <c r="B9885" s="85" t="s">
        <v>16168</v>
      </c>
      <c r="C9885" s="84" t="s">
        <v>3630</v>
      </c>
      <c r="D9885" s="88" t="s">
        <v>16169</v>
      </c>
    </row>
    <row r="9886" spans="1:4">
      <c r="B9886" s="85" t="s">
        <v>16170</v>
      </c>
    </row>
    <row r="9887" spans="1:4">
      <c r="A9887" s="90">
        <v>11149</v>
      </c>
      <c r="B9887" s="85" t="s">
        <v>16171</v>
      </c>
      <c r="C9887" s="84" t="s">
        <v>3630</v>
      </c>
      <c r="D9887" s="87" t="s">
        <v>16172</v>
      </c>
    </row>
    <row r="9888" spans="1:4">
      <c r="A9888" s="90">
        <v>11151</v>
      </c>
      <c r="B9888" s="85" t="s">
        <v>16173</v>
      </c>
      <c r="C9888" s="84" t="s">
        <v>3630</v>
      </c>
      <c r="D9888" s="87" t="s">
        <v>4050</v>
      </c>
    </row>
    <row r="9889" spans="1:4">
      <c r="B9889" s="85" t="s">
        <v>3637</v>
      </c>
    </row>
    <row r="9890" spans="1:4">
      <c r="A9890" s="90">
        <v>11152</v>
      </c>
      <c r="B9890" s="85" t="s">
        <v>16174</v>
      </c>
      <c r="C9890" s="84" t="s">
        <v>3630</v>
      </c>
      <c r="D9890" s="87" t="s">
        <v>16175</v>
      </c>
    </row>
    <row r="9891" spans="1:4">
      <c r="B9891" s="85" t="s">
        <v>3637</v>
      </c>
    </row>
    <row r="9892" spans="1:4">
      <c r="A9892" s="90">
        <v>11153</v>
      </c>
      <c r="B9892" s="85" t="s">
        <v>16176</v>
      </c>
      <c r="C9892" s="84" t="s">
        <v>3630</v>
      </c>
      <c r="D9892" s="87" t="s">
        <v>16177</v>
      </c>
    </row>
    <row r="9893" spans="1:4">
      <c r="B9893" s="85" t="s">
        <v>3637</v>
      </c>
    </row>
    <row r="9894" spans="1:4">
      <c r="A9894" s="90">
        <v>11154</v>
      </c>
      <c r="B9894" s="85" t="s">
        <v>16178</v>
      </c>
      <c r="C9894" s="84" t="s">
        <v>3630</v>
      </c>
      <c r="D9894" s="87" t="s">
        <v>16179</v>
      </c>
    </row>
    <row r="9895" spans="1:4">
      <c r="B9895" s="85" t="s">
        <v>3637</v>
      </c>
    </row>
    <row r="9896" spans="1:4">
      <c r="A9896" s="90">
        <v>11155</v>
      </c>
      <c r="B9896" s="85" t="s">
        <v>16180</v>
      </c>
      <c r="C9896" s="84" t="s">
        <v>3630</v>
      </c>
      <c r="D9896" s="87" t="s">
        <v>16181</v>
      </c>
    </row>
    <row r="9897" spans="1:4">
      <c r="B9897" s="85" t="s">
        <v>3637</v>
      </c>
    </row>
    <row r="9898" spans="1:4">
      <c r="A9898" s="90">
        <v>11156</v>
      </c>
      <c r="B9898" s="85" t="s">
        <v>16182</v>
      </c>
      <c r="C9898" s="84" t="s">
        <v>3612</v>
      </c>
      <c r="D9898" s="86" t="s">
        <v>16183</v>
      </c>
    </row>
    <row r="9899" spans="1:4">
      <c r="A9899" s="90">
        <v>11157</v>
      </c>
      <c r="B9899" s="85" t="s">
        <v>16184</v>
      </c>
      <c r="C9899" s="84" t="s">
        <v>3968</v>
      </c>
      <c r="D9899" s="86" t="s">
        <v>16185</v>
      </c>
    </row>
    <row r="9900" spans="1:4">
      <c r="A9900" s="90">
        <v>11158</v>
      </c>
      <c r="B9900" s="85" t="s">
        <v>16186</v>
      </c>
      <c r="C9900" s="84" t="s">
        <v>3968</v>
      </c>
      <c r="D9900" s="86" t="s">
        <v>16187</v>
      </c>
    </row>
    <row r="9901" spans="1:4">
      <c r="A9901" s="90">
        <v>11159</v>
      </c>
      <c r="B9901" s="85" t="s">
        <v>16188</v>
      </c>
      <c r="C9901" s="84" t="s">
        <v>3968</v>
      </c>
      <c r="D9901" s="86" t="s">
        <v>16189</v>
      </c>
    </row>
    <row r="9902" spans="1:4">
      <c r="A9902" s="90">
        <v>11160</v>
      </c>
      <c r="B9902" s="85" t="s">
        <v>16190</v>
      </c>
      <c r="C9902" s="84" t="s">
        <v>3620</v>
      </c>
      <c r="D9902" s="86" t="s">
        <v>15290</v>
      </c>
    </row>
    <row r="9903" spans="1:4">
      <c r="A9903" s="90">
        <v>11161</v>
      </c>
      <c r="B9903" s="85" t="s">
        <v>16191</v>
      </c>
      <c r="C9903" s="84" t="s">
        <v>3676</v>
      </c>
      <c r="D9903" s="86" t="s">
        <v>16192</v>
      </c>
    </row>
    <row r="9904" spans="1:4">
      <c r="A9904" s="90">
        <v>11162</v>
      </c>
      <c r="B9904" s="85" t="s">
        <v>16193</v>
      </c>
      <c r="C9904" s="84" t="s">
        <v>3612</v>
      </c>
      <c r="D9904" s="86" t="s">
        <v>16194</v>
      </c>
    </row>
    <row r="9905" spans="1:4">
      <c r="A9905" s="90">
        <v>11163</v>
      </c>
      <c r="B9905" s="85" t="s">
        <v>16195</v>
      </c>
      <c r="C9905" s="84" t="s">
        <v>3612</v>
      </c>
      <c r="D9905" s="86" t="s">
        <v>16196</v>
      </c>
    </row>
    <row r="9906" spans="1:4">
      <c r="A9906" s="90">
        <v>11164</v>
      </c>
      <c r="B9906" s="85" t="s">
        <v>16197</v>
      </c>
      <c r="C9906" s="84" t="s">
        <v>3612</v>
      </c>
      <c r="D9906" s="86" t="s">
        <v>16198</v>
      </c>
    </row>
    <row r="9907" spans="1:4">
      <c r="A9907" s="90">
        <v>11167</v>
      </c>
      <c r="B9907" s="85" t="s">
        <v>16199</v>
      </c>
      <c r="C9907" s="84" t="s">
        <v>3630</v>
      </c>
      <c r="D9907" s="86" t="s">
        <v>7893</v>
      </c>
    </row>
    <row r="9908" spans="1:4">
      <c r="A9908" s="90">
        <v>11168</v>
      </c>
      <c r="B9908" s="85" t="s">
        <v>16200</v>
      </c>
      <c r="C9908" s="84" t="s">
        <v>3630</v>
      </c>
      <c r="D9908" s="86" t="s">
        <v>16201</v>
      </c>
    </row>
    <row r="9909" spans="1:4">
      <c r="A9909" s="90">
        <v>11171</v>
      </c>
      <c r="B9909" s="85" t="s">
        <v>16202</v>
      </c>
      <c r="C9909" s="84" t="s">
        <v>3630</v>
      </c>
      <c r="D9909" s="86" t="s">
        <v>1365</v>
      </c>
    </row>
    <row r="9910" spans="1:4">
      <c r="A9910" s="90">
        <v>11172</v>
      </c>
      <c r="B9910" s="85" t="s">
        <v>16203</v>
      </c>
      <c r="C9910" s="84" t="s">
        <v>3630</v>
      </c>
      <c r="D9910" s="87" t="s">
        <v>16204</v>
      </c>
    </row>
    <row r="9911" spans="1:4">
      <c r="A9911" s="90">
        <v>11173</v>
      </c>
      <c r="B9911" s="85" t="s">
        <v>16205</v>
      </c>
      <c r="C9911" s="84" t="s">
        <v>3630</v>
      </c>
      <c r="D9911" s="87" t="s">
        <v>16206</v>
      </c>
    </row>
    <row r="9912" spans="1:4">
      <c r="B9912" s="85" t="s">
        <v>16207</v>
      </c>
    </row>
    <row r="9913" spans="1:4">
      <c r="A9913" s="90">
        <v>11174</v>
      </c>
      <c r="B9913" s="85" t="s">
        <v>16208</v>
      </c>
      <c r="C9913" s="84" t="s">
        <v>3630</v>
      </c>
      <c r="D9913" s="86" t="s">
        <v>16209</v>
      </c>
    </row>
    <row r="9914" spans="1:4">
      <c r="A9914" s="90">
        <v>11175</v>
      </c>
      <c r="B9914" s="85" t="s">
        <v>16210</v>
      </c>
      <c r="C9914" s="84" t="s">
        <v>3630</v>
      </c>
      <c r="D9914" s="86" t="s">
        <v>1125</v>
      </c>
    </row>
    <row r="9915" spans="1:4">
      <c r="D9915" s="84" t="s">
        <v>3696</v>
      </c>
    </row>
    <row r="9916" spans="1:4">
      <c r="B9916" s="82" t="s">
        <v>16211</v>
      </c>
    </row>
    <row r="9918" spans="1:4">
      <c r="B9918" s="82" t="s">
        <v>3604</v>
      </c>
      <c r="C9918" s="83" t="s">
        <v>3605</v>
      </c>
    </row>
    <row r="9919" spans="1:4">
      <c r="D9919" s="83" t="s">
        <v>3606</v>
      </c>
    </row>
    <row r="9920" spans="1:4">
      <c r="A9920" s="83" t="s">
        <v>3607</v>
      </c>
      <c r="B9920" s="82" t="s">
        <v>3608</v>
      </c>
      <c r="C9920" s="83" t="s">
        <v>3609</v>
      </c>
    </row>
    <row r="9921" spans="1:4">
      <c r="A9921" s="90">
        <v>11176</v>
      </c>
      <c r="B9921" s="85" t="s">
        <v>16212</v>
      </c>
      <c r="C9921" s="84" t="s">
        <v>3968</v>
      </c>
      <c r="D9921" s="86" t="s">
        <v>3472</v>
      </c>
    </row>
    <row r="9922" spans="1:4">
      <c r="A9922" s="90">
        <v>11177</v>
      </c>
      <c r="B9922" s="85" t="s">
        <v>16213</v>
      </c>
      <c r="C9922" s="84" t="s">
        <v>3630</v>
      </c>
      <c r="D9922" s="88" t="s">
        <v>16214</v>
      </c>
    </row>
    <row r="9923" spans="1:4">
      <c r="A9923" s="90">
        <v>11178</v>
      </c>
      <c r="B9923" s="85" t="s">
        <v>16215</v>
      </c>
      <c r="C9923" s="84" t="s">
        <v>3630</v>
      </c>
      <c r="D9923" s="86" t="s">
        <v>16216</v>
      </c>
    </row>
    <row r="9924" spans="1:4">
      <c r="A9924" s="90">
        <v>11181</v>
      </c>
      <c r="B9924" s="85" t="s">
        <v>16217</v>
      </c>
      <c r="C9924" s="84" t="s">
        <v>3968</v>
      </c>
      <c r="D9924" s="86" t="s">
        <v>1075</v>
      </c>
    </row>
    <row r="9925" spans="1:4">
      <c r="A9925" s="90">
        <v>11183</v>
      </c>
      <c r="B9925" s="85" t="s">
        <v>16218</v>
      </c>
      <c r="C9925" s="84" t="s">
        <v>7803</v>
      </c>
      <c r="D9925" s="86" t="s">
        <v>16219</v>
      </c>
    </row>
    <row r="9926" spans="1:4">
      <c r="A9926" s="90">
        <v>11184</v>
      </c>
      <c r="B9926" s="85" t="s">
        <v>16220</v>
      </c>
      <c r="C9926" s="84" t="s">
        <v>3612</v>
      </c>
      <c r="D9926" s="86" t="s">
        <v>16221</v>
      </c>
    </row>
    <row r="9927" spans="1:4">
      <c r="A9927" s="90">
        <v>11185</v>
      </c>
      <c r="B9927" s="85" t="s">
        <v>16222</v>
      </c>
      <c r="C9927" s="84" t="s">
        <v>3612</v>
      </c>
      <c r="D9927" s="86" t="s">
        <v>3655</v>
      </c>
    </row>
    <row r="9928" spans="1:4">
      <c r="A9928" s="90">
        <v>11188</v>
      </c>
      <c r="B9928" s="85" t="s">
        <v>16223</v>
      </c>
      <c r="C9928" s="84" t="s">
        <v>3630</v>
      </c>
      <c r="D9928" s="86" t="s">
        <v>16224</v>
      </c>
    </row>
    <row r="9929" spans="1:4">
      <c r="B9929" s="85" t="s">
        <v>16225</v>
      </c>
    </row>
    <row r="9930" spans="1:4">
      <c r="A9930" s="90">
        <v>11189</v>
      </c>
      <c r="B9930" s="85" t="s">
        <v>16226</v>
      </c>
      <c r="C9930" s="84" t="s">
        <v>3630</v>
      </c>
      <c r="D9930" s="86" t="s">
        <v>4337</v>
      </c>
    </row>
    <row r="9931" spans="1:4">
      <c r="A9931" s="90">
        <v>11190</v>
      </c>
      <c r="B9931" s="85" t="s">
        <v>16227</v>
      </c>
      <c r="C9931" s="84" t="s">
        <v>3968</v>
      </c>
      <c r="D9931" s="86" t="s">
        <v>1552</v>
      </c>
    </row>
    <row r="9932" spans="1:4">
      <c r="A9932" s="90">
        <v>11191</v>
      </c>
      <c r="B9932" s="85" t="s">
        <v>16228</v>
      </c>
      <c r="C9932" s="84" t="s">
        <v>3968</v>
      </c>
      <c r="D9932" s="86" t="s">
        <v>3576</v>
      </c>
    </row>
    <row r="9933" spans="1:4">
      <c r="A9933" s="90">
        <v>11192</v>
      </c>
      <c r="B9933" s="85" t="s">
        <v>16229</v>
      </c>
      <c r="C9933" s="84" t="s">
        <v>3968</v>
      </c>
      <c r="D9933" s="86" t="s">
        <v>351</v>
      </c>
    </row>
    <row r="9934" spans="1:4">
      <c r="A9934" s="90">
        <v>11193</v>
      </c>
      <c r="B9934" s="85" t="s">
        <v>16230</v>
      </c>
      <c r="C9934" s="84" t="s">
        <v>3630</v>
      </c>
      <c r="D9934" s="86" t="s">
        <v>3733</v>
      </c>
    </row>
    <row r="9935" spans="1:4">
      <c r="A9935" s="90">
        <v>11194</v>
      </c>
      <c r="B9935" s="85" t="s">
        <v>16231</v>
      </c>
      <c r="C9935" s="84" t="s">
        <v>3630</v>
      </c>
      <c r="D9935" s="86" t="s">
        <v>16232</v>
      </c>
    </row>
    <row r="9936" spans="1:4">
      <c r="A9936" s="90">
        <v>11195</v>
      </c>
      <c r="B9936" s="85" t="s">
        <v>16233</v>
      </c>
      <c r="C9936" s="84" t="s">
        <v>3630</v>
      </c>
      <c r="D9936" s="86" t="s">
        <v>16234</v>
      </c>
    </row>
    <row r="9937" spans="1:4">
      <c r="A9937" s="90">
        <v>11196</v>
      </c>
      <c r="B9937" s="85" t="s">
        <v>16235</v>
      </c>
      <c r="C9937" s="84" t="s">
        <v>3630</v>
      </c>
      <c r="D9937" s="88" t="s">
        <v>16236</v>
      </c>
    </row>
    <row r="9938" spans="1:4">
      <c r="A9938" s="90">
        <v>11197</v>
      </c>
      <c r="B9938" s="85" t="s">
        <v>16237</v>
      </c>
      <c r="C9938" s="84" t="s">
        <v>3630</v>
      </c>
      <c r="D9938" s="86" t="s">
        <v>16238</v>
      </c>
    </row>
    <row r="9939" spans="1:4">
      <c r="A9939" s="90">
        <v>11198</v>
      </c>
      <c r="B9939" s="85" t="s">
        <v>11087</v>
      </c>
      <c r="C9939" s="84" t="s">
        <v>3630</v>
      </c>
      <c r="D9939" s="86" t="s">
        <v>16239</v>
      </c>
    </row>
    <row r="9940" spans="1:4">
      <c r="B9940" s="85" t="s">
        <v>16240</v>
      </c>
    </row>
    <row r="9941" spans="1:4">
      <c r="A9941" s="90">
        <v>11199</v>
      </c>
      <c r="B9941" s="85" t="s">
        <v>16241</v>
      </c>
      <c r="C9941" s="84" t="s">
        <v>3630</v>
      </c>
      <c r="D9941" s="86" t="s">
        <v>736</v>
      </c>
    </row>
    <row r="9942" spans="1:4">
      <c r="B9942" s="85" t="s">
        <v>16240</v>
      </c>
    </row>
    <row r="9943" spans="1:4">
      <c r="A9943" s="90">
        <v>11200</v>
      </c>
      <c r="B9943" s="85" t="s">
        <v>16242</v>
      </c>
      <c r="C9943" s="84" t="s">
        <v>3630</v>
      </c>
      <c r="D9943" s="86" t="s">
        <v>16243</v>
      </c>
    </row>
    <row r="9944" spans="1:4">
      <c r="A9944" s="90">
        <v>11201</v>
      </c>
      <c r="B9944" s="85" t="s">
        <v>16244</v>
      </c>
      <c r="C9944" s="84" t="s">
        <v>3968</v>
      </c>
      <c r="D9944" s="86" t="s">
        <v>16245</v>
      </c>
    </row>
    <row r="9945" spans="1:4">
      <c r="A9945" s="90">
        <v>11202</v>
      </c>
      <c r="B9945" s="85" t="s">
        <v>16246</v>
      </c>
      <c r="C9945" s="84" t="s">
        <v>7803</v>
      </c>
      <c r="D9945" s="86" t="s">
        <v>5611</v>
      </c>
    </row>
    <row r="9946" spans="1:4">
      <c r="A9946" s="90">
        <v>11203</v>
      </c>
      <c r="B9946" s="85" t="s">
        <v>16247</v>
      </c>
      <c r="C9946" s="84" t="s">
        <v>3630</v>
      </c>
      <c r="D9946" s="86" t="s">
        <v>5595</v>
      </c>
    </row>
    <row r="9947" spans="1:4">
      <c r="A9947" s="90">
        <v>11204</v>
      </c>
      <c r="B9947" s="85" t="s">
        <v>16248</v>
      </c>
      <c r="C9947" s="84" t="s">
        <v>3630</v>
      </c>
      <c r="D9947" s="86" t="s">
        <v>5681</v>
      </c>
    </row>
    <row r="9948" spans="1:4">
      <c r="A9948" s="90">
        <v>11205</v>
      </c>
      <c r="B9948" s="85" t="s">
        <v>16249</v>
      </c>
      <c r="C9948" s="84" t="s">
        <v>3630</v>
      </c>
      <c r="D9948" s="86" t="s">
        <v>1155</v>
      </c>
    </row>
    <row r="9949" spans="1:4">
      <c r="A9949" s="90">
        <v>11206</v>
      </c>
      <c r="B9949" s="85" t="s">
        <v>16250</v>
      </c>
      <c r="C9949" s="84" t="s">
        <v>7803</v>
      </c>
      <c r="D9949" s="88" t="s">
        <v>16251</v>
      </c>
    </row>
    <row r="9950" spans="1:4">
      <c r="A9950" s="90">
        <v>11207</v>
      </c>
      <c r="B9950" s="85" t="s">
        <v>11090</v>
      </c>
      <c r="C9950" s="84" t="s">
        <v>3630</v>
      </c>
      <c r="D9950" s="86" t="s">
        <v>2360</v>
      </c>
    </row>
    <row r="9951" spans="1:4">
      <c r="B9951" s="85" t="s">
        <v>16252</v>
      </c>
    </row>
    <row r="9952" spans="1:4">
      <c r="A9952" s="90">
        <v>11208</v>
      </c>
      <c r="B9952" s="85" t="s">
        <v>16253</v>
      </c>
      <c r="C9952" s="84" t="s">
        <v>3968</v>
      </c>
      <c r="D9952" s="86" t="s">
        <v>16254</v>
      </c>
    </row>
    <row r="9953" spans="1:4">
      <c r="A9953" s="90">
        <v>11209</v>
      </c>
      <c r="B9953" s="85" t="s">
        <v>16255</v>
      </c>
      <c r="C9953" s="84" t="s">
        <v>3968</v>
      </c>
      <c r="D9953" s="86" t="s">
        <v>67</v>
      </c>
    </row>
    <row r="9954" spans="1:4">
      <c r="A9954" s="90">
        <v>11211</v>
      </c>
      <c r="B9954" s="85" t="s">
        <v>16256</v>
      </c>
      <c r="C9954" s="84" t="s">
        <v>3630</v>
      </c>
      <c r="D9954" s="88" t="s">
        <v>16257</v>
      </c>
    </row>
    <row r="9955" spans="1:4">
      <c r="A9955" s="90">
        <v>11214</v>
      </c>
      <c r="B9955" s="85" t="s">
        <v>16258</v>
      </c>
      <c r="C9955" s="84" t="s">
        <v>3630</v>
      </c>
      <c r="D9955" s="86" t="s">
        <v>16259</v>
      </c>
    </row>
    <row r="9956" spans="1:4">
      <c r="D9956" s="84" t="s">
        <v>3696</v>
      </c>
    </row>
    <row r="9957" spans="1:4">
      <c r="B9957" s="82" t="s">
        <v>16260</v>
      </c>
    </row>
    <row r="9959" spans="1:4">
      <c r="B9959" s="82" t="s">
        <v>3604</v>
      </c>
      <c r="C9959" s="83" t="s">
        <v>3605</v>
      </c>
    </row>
    <row r="9960" spans="1:4">
      <c r="D9960" s="83" t="s">
        <v>3606</v>
      </c>
    </row>
    <row r="9961" spans="1:4">
      <c r="A9961" s="83" t="s">
        <v>3607</v>
      </c>
      <c r="B9961" s="82" t="s">
        <v>3608</v>
      </c>
      <c r="C9961" s="83" t="s">
        <v>3609</v>
      </c>
    </row>
    <row r="9962" spans="1:4">
      <c r="A9962" s="90">
        <v>11215</v>
      </c>
      <c r="B9962" s="85" t="s">
        <v>16261</v>
      </c>
      <c r="C9962" s="84" t="s">
        <v>3630</v>
      </c>
      <c r="D9962" s="86" t="s">
        <v>553</v>
      </c>
    </row>
    <row r="9963" spans="1:4">
      <c r="B9963" s="85" t="s">
        <v>16262</v>
      </c>
    </row>
    <row r="9964" spans="1:4">
      <c r="A9964" s="90">
        <v>11216</v>
      </c>
      <c r="B9964" s="85" t="s">
        <v>16263</v>
      </c>
      <c r="C9964" s="84" t="s">
        <v>3630</v>
      </c>
      <c r="D9964" s="86" t="s">
        <v>3439</v>
      </c>
    </row>
    <row r="9965" spans="1:4">
      <c r="A9965" s="90">
        <v>11217</v>
      </c>
      <c r="B9965" s="85" t="s">
        <v>16264</v>
      </c>
      <c r="C9965" s="84" t="s">
        <v>3630</v>
      </c>
      <c r="D9965" s="86" t="s">
        <v>1383</v>
      </c>
    </row>
    <row r="9966" spans="1:4">
      <c r="A9966" s="90">
        <v>11223</v>
      </c>
      <c r="B9966" s="85" t="s">
        <v>16265</v>
      </c>
      <c r="C9966" s="84" t="s">
        <v>3630</v>
      </c>
      <c r="D9966" s="86" t="s">
        <v>816</v>
      </c>
    </row>
    <row r="9967" spans="1:4">
      <c r="B9967" s="85" t="s">
        <v>16266</v>
      </c>
    </row>
    <row r="9968" spans="1:4">
      <c r="A9968" s="90">
        <v>11224</v>
      </c>
      <c r="B9968" s="85" t="s">
        <v>16267</v>
      </c>
      <c r="C9968" s="84" t="s">
        <v>3650</v>
      </c>
      <c r="D9968" s="86" t="s">
        <v>3056</v>
      </c>
    </row>
    <row r="9969" spans="1:4">
      <c r="A9969" s="90">
        <v>11225</v>
      </c>
      <c r="B9969" s="85" t="s">
        <v>16268</v>
      </c>
      <c r="C9969" s="84" t="s">
        <v>3650</v>
      </c>
      <c r="D9969" s="86" t="s">
        <v>3056</v>
      </c>
    </row>
    <row r="9970" spans="1:4">
      <c r="A9970" s="90">
        <v>11226</v>
      </c>
      <c r="B9970" s="85" t="s">
        <v>16269</v>
      </c>
      <c r="C9970" s="84" t="s">
        <v>3650</v>
      </c>
      <c r="D9970" s="86" t="s">
        <v>16270</v>
      </c>
    </row>
    <row r="9971" spans="1:4">
      <c r="A9971" s="90">
        <v>11227</v>
      </c>
      <c r="B9971" s="85" t="s">
        <v>16271</v>
      </c>
      <c r="C9971" s="84" t="s">
        <v>3630</v>
      </c>
      <c r="D9971" s="86" t="s">
        <v>816</v>
      </c>
    </row>
    <row r="9972" spans="1:4">
      <c r="B9972" s="85" t="s">
        <v>16272</v>
      </c>
    </row>
    <row r="9973" spans="1:4">
      <c r="A9973" s="90">
        <v>11228</v>
      </c>
      <c r="B9973" s="85" t="s">
        <v>16273</v>
      </c>
      <c r="C9973" s="84" t="s">
        <v>3630</v>
      </c>
      <c r="D9973" s="86" t="s">
        <v>816</v>
      </c>
    </row>
    <row r="9974" spans="1:4">
      <c r="B9974" s="85" t="s">
        <v>16274</v>
      </c>
    </row>
    <row r="9975" spans="1:4">
      <c r="A9975" s="90">
        <v>11229</v>
      </c>
      <c r="B9975" s="85" t="s">
        <v>16275</v>
      </c>
      <c r="C9975" s="84" t="s">
        <v>3630</v>
      </c>
      <c r="D9975" s="86" t="s">
        <v>553</v>
      </c>
    </row>
    <row r="9976" spans="1:4">
      <c r="B9976" s="85" t="s">
        <v>16276</v>
      </c>
    </row>
    <row r="9977" spans="1:4">
      <c r="A9977" s="90">
        <v>11230</v>
      </c>
      <c r="B9977" s="85" t="s">
        <v>16277</v>
      </c>
      <c r="C9977" s="84" t="s">
        <v>3630</v>
      </c>
      <c r="D9977" s="86" t="s">
        <v>835</v>
      </c>
    </row>
    <row r="9978" spans="1:4">
      <c r="A9978" s="90">
        <v>11231</v>
      </c>
      <c r="B9978" s="85" t="s">
        <v>16278</v>
      </c>
      <c r="C9978" s="84" t="s">
        <v>3630</v>
      </c>
      <c r="D9978" s="86" t="s">
        <v>3000</v>
      </c>
    </row>
    <row r="9979" spans="1:4">
      <c r="A9979" s="90">
        <v>11233</v>
      </c>
      <c r="B9979" s="85" t="s">
        <v>16279</v>
      </c>
      <c r="C9979" s="84" t="s">
        <v>3630</v>
      </c>
      <c r="D9979" s="86" t="s">
        <v>16280</v>
      </c>
    </row>
    <row r="9980" spans="1:4">
      <c r="B9980" s="85" t="s">
        <v>4668</v>
      </c>
    </row>
    <row r="9981" spans="1:4">
      <c r="A9981" s="90">
        <v>11234</v>
      </c>
      <c r="B9981" s="85" t="s">
        <v>16281</v>
      </c>
      <c r="C9981" s="84" t="s">
        <v>3666</v>
      </c>
      <c r="D9981" s="86" t="s">
        <v>16282</v>
      </c>
    </row>
    <row r="9982" spans="1:4">
      <c r="A9982" s="90">
        <v>11235</v>
      </c>
      <c r="B9982" s="85" t="s">
        <v>16283</v>
      </c>
      <c r="C9982" s="84" t="s">
        <v>3666</v>
      </c>
      <c r="D9982" s="86" t="s">
        <v>16284</v>
      </c>
    </row>
    <row r="9983" spans="1:4">
      <c r="A9983" s="90">
        <v>11236</v>
      </c>
      <c r="B9983" s="85" t="s">
        <v>16285</v>
      </c>
      <c r="C9983" s="84" t="s">
        <v>16286</v>
      </c>
      <c r="D9983" s="86" t="s">
        <v>3076</v>
      </c>
    </row>
    <row r="9984" spans="1:4">
      <c r="A9984" s="90">
        <v>11237</v>
      </c>
      <c r="B9984" s="85" t="s">
        <v>16287</v>
      </c>
      <c r="C9984" s="84" t="s">
        <v>3630</v>
      </c>
      <c r="D9984" s="86" t="s">
        <v>16288</v>
      </c>
    </row>
    <row r="9985" spans="1:4">
      <c r="B9985" s="85" t="s">
        <v>16289</v>
      </c>
    </row>
    <row r="9986" spans="1:4">
      <c r="A9986" s="90">
        <v>11238</v>
      </c>
      <c r="B9986" s="85" t="s">
        <v>16290</v>
      </c>
      <c r="C9986" s="84" t="s">
        <v>3612</v>
      </c>
      <c r="D9986" s="86" t="s">
        <v>2526</v>
      </c>
    </row>
    <row r="9987" spans="1:4">
      <c r="A9987" s="90">
        <v>11239</v>
      </c>
      <c r="B9987" s="85" t="s">
        <v>16291</v>
      </c>
      <c r="C9987" s="84" t="s">
        <v>3612</v>
      </c>
      <c r="D9987" s="86" t="s">
        <v>3040</v>
      </c>
    </row>
    <row r="9988" spans="1:4">
      <c r="A9988" s="90">
        <v>11240</v>
      </c>
      <c r="B9988" s="85" t="s">
        <v>16292</v>
      </c>
      <c r="C9988" s="84" t="s">
        <v>3630</v>
      </c>
      <c r="D9988" s="86" t="s">
        <v>1761</v>
      </c>
    </row>
    <row r="9989" spans="1:4">
      <c r="A9989" s="90">
        <v>11241</v>
      </c>
      <c r="B9989" s="85" t="s">
        <v>16293</v>
      </c>
      <c r="C9989" s="84" t="s">
        <v>3630</v>
      </c>
      <c r="D9989" s="86" t="s">
        <v>7776</v>
      </c>
    </row>
    <row r="9990" spans="1:4">
      <c r="A9990" s="90">
        <v>11242</v>
      </c>
      <c r="B9990" s="85" t="s">
        <v>16294</v>
      </c>
      <c r="C9990" s="84" t="s">
        <v>3630</v>
      </c>
      <c r="D9990" s="86" t="s">
        <v>9047</v>
      </c>
    </row>
    <row r="9991" spans="1:4">
      <c r="A9991" s="90">
        <v>11243</v>
      </c>
      <c r="B9991" s="85" t="s">
        <v>16295</v>
      </c>
      <c r="C9991" s="84" t="s">
        <v>3630</v>
      </c>
      <c r="D9991" s="86" t="s">
        <v>1738</v>
      </c>
    </row>
    <row r="9992" spans="1:4">
      <c r="A9992" s="90">
        <v>11244</v>
      </c>
      <c r="B9992" s="85" t="s">
        <v>16296</v>
      </c>
      <c r="C9992" s="84" t="s">
        <v>3630</v>
      </c>
      <c r="D9992" s="86" t="s">
        <v>899</v>
      </c>
    </row>
    <row r="9993" spans="1:4">
      <c r="A9993" s="90">
        <v>11245</v>
      </c>
      <c r="B9993" s="85" t="s">
        <v>16297</v>
      </c>
      <c r="C9993" s="84" t="s">
        <v>3630</v>
      </c>
      <c r="D9993" s="86" t="s">
        <v>188</v>
      </c>
    </row>
    <row r="9994" spans="1:4">
      <c r="A9994" s="90">
        <v>11246</v>
      </c>
      <c r="B9994" s="85" t="s">
        <v>16298</v>
      </c>
      <c r="C9994" s="84" t="s">
        <v>7803</v>
      </c>
      <c r="D9994" s="86" t="s">
        <v>1650</v>
      </c>
    </row>
    <row r="9995" spans="1:4">
      <c r="A9995" s="90">
        <v>11247</v>
      </c>
      <c r="B9995" s="85" t="s">
        <v>16299</v>
      </c>
      <c r="C9995" s="84" t="s">
        <v>3630</v>
      </c>
      <c r="D9995" s="86" t="s">
        <v>16300</v>
      </c>
    </row>
    <row r="9996" spans="1:4">
      <c r="A9996" s="90">
        <v>11248</v>
      </c>
      <c r="B9996" s="85" t="s">
        <v>16301</v>
      </c>
      <c r="C9996" s="84" t="s">
        <v>3630</v>
      </c>
      <c r="D9996" s="86" t="s">
        <v>16302</v>
      </c>
    </row>
    <row r="9997" spans="1:4">
      <c r="A9997" s="90">
        <v>11249</v>
      </c>
      <c r="B9997" s="85" t="s">
        <v>16303</v>
      </c>
      <c r="C9997" s="84" t="s">
        <v>3630</v>
      </c>
      <c r="D9997" s="86" t="s">
        <v>16304</v>
      </c>
    </row>
    <row r="9998" spans="1:4">
      <c r="A9998" s="90">
        <v>11250</v>
      </c>
      <c r="B9998" s="85" t="s">
        <v>16305</v>
      </c>
      <c r="C9998" s="84" t="s">
        <v>3630</v>
      </c>
      <c r="D9998" s="86" t="s">
        <v>305</v>
      </c>
    </row>
    <row r="9999" spans="1:4">
      <c r="B9999" s="85" t="s">
        <v>16306</v>
      </c>
    </row>
    <row r="10000" spans="1:4">
      <c r="D10000" s="84" t="s">
        <v>3696</v>
      </c>
    </row>
    <row r="10001" spans="1:4">
      <c r="B10001" s="82" t="s">
        <v>16307</v>
      </c>
    </row>
    <row r="10003" spans="1:4">
      <c r="B10003" s="82" t="s">
        <v>3604</v>
      </c>
      <c r="C10003" s="83" t="s">
        <v>3605</v>
      </c>
    </row>
    <row r="10004" spans="1:4">
      <c r="D10004" s="83" t="s">
        <v>3606</v>
      </c>
    </row>
    <row r="10005" spans="1:4">
      <c r="A10005" s="83" t="s">
        <v>3607</v>
      </c>
      <c r="B10005" s="82" t="s">
        <v>3608</v>
      </c>
      <c r="C10005" s="83" t="s">
        <v>3609</v>
      </c>
    </row>
    <row r="10006" spans="1:4">
      <c r="A10006" s="90">
        <v>11251</v>
      </c>
      <c r="C10006" s="84" t="s">
        <v>3630</v>
      </c>
      <c r="D10006" s="86" t="s">
        <v>390</v>
      </c>
    </row>
    <row r="10007" spans="1:4">
      <c r="A10007" s="90">
        <v>11252</v>
      </c>
      <c r="B10007" s="85" t="s">
        <v>16308</v>
      </c>
      <c r="C10007" s="84" t="s">
        <v>3630</v>
      </c>
      <c r="D10007" s="86" t="s">
        <v>16309</v>
      </c>
    </row>
    <row r="10008" spans="1:4">
      <c r="A10008" s="90">
        <v>11253</v>
      </c>
      <c r="B10008" s="85" t="s">
        <v>16310</v>
      </c>
      <c r="C10008" s="84" t="s">
        <v>3630</v>
      </c>
      <c r="D10008" s="86" t="s">
        <v>1316</v>
      </c>
    </row>
    <row r="10009" spans="1:4">
      <c r="A10009" s="90">
        <v>11254</v>
      </c>
      <c r="B10009" s="85" t="s">
        <v>16311</v>
      </c>
      <c r="C10009" s="84" t="s">
        <v>3630</v>
      </c>
      <c r="D10009" s="86" t="s">
        <v>1755</v>
      </c>
    </row>
    <row r="10010" spans="1:4">
      <c r="A10010" s="90">
        <v>11255</v>
      </c>
      <c r="B10010" s="85" t="s">
        <v>16312</v>
      </c>
      <c r="C10010" s="84" t="s">
        <v>3630</v>
      </c>
      <c r="D10010" s="86" t="s">
        <v>1837</v>
      </c>
    </row>
    <row r="10011" spans="1:4">
      <c r="A10011" s="90">
        <v>11256</v>
      </c>
      <c r="B10011" s="85" t="s">
        <v>16313</v>
      </c>
      <c r="C10011" s="84" t="s">
        <v>3630</v>
      </c>
      <c r="D10011" s="86" t="s">
        <v>16314</v>
      </c>
    </row>
    <row r="10012" spans="1:4">
      <c r="A10012" s="90">
        <v>11257</v>
      </c>
      <c r="B10012" s="85" t="s">
        <v>16315</v>
      </c>
      <c r="C10012" s="84" t="s">
        <v>3630</v>
      </c>
      <c r="D10012" s="86" t="s">
        <v>14222</v>
      </c>
    </row>
    <row r="10013" spans="1:4">
      <c r="A10013" s="90">
        <v>11258</v>
      </c>
      <c r="B10013" s="85" t="s">
        <v>16316</v>
      </c>
      <c r="C10013" s="84" t="s">
        <v>3630</v>
      </c>
      <c r="D10013" s="88" t="s">
        <v>16317</v>
      </c>
    </row>
    <row r="10014" spans="1:4">
      <c r="B10014" s="85" t="s">
        <v>16318</v>
      </c>
    </row>
    <row r="10015" spans="1:4">
      <c r="A10015" s="90">
        <v>11259</v>
      </c>
      <c r="B10015" s="85" t="s">
        <v>16319</v>
      </c>
      <c r="C10015" s="84" t="s">
        <v>3630</v>
      </c>
      <c r="D10015" s="87" t="s">
        <v>16320</v>
      </c>
    </row>
    <row r="10016" spans="1:4">
      <c r="A10016" s="90">
        <v>11260</v>
      </c>
      <c r="B10016" s="85" t="s">
        <v>16321</v>
      </c>
      <c r="C10016" s="84" t="s">
        <v>3630</v>
      </c>
      <c r="D10016" s="88" t="s">
        <v>16322</v>
      </c>
    </row>
    <row r="10017" spans="1:4">
      <c r="A10017" s="90">
        <v>11261</v>
      </c>
      <c r="B10017" s="85" t="s">
        <v>16323</v>
      </c>
      <c r="C10017" s="84" t="s">
        <v>3630</v>
      </c>
      <c r="D10017" s="86" t="s">
        <v>4477</v>
      </c>
    </row>
    <row r="10018" spans="1:4">
      <c r="B10018" s="85" t="s">
        <v>16324</v>
      </c>
    </row>
    <row r="10019" spans="1:4">
      <c r="A10019" s="90">
        <v>11262</v>
      </c>
      <c r="B10019" s="85" t="s">
        <v>16325</v>
      </c>
      <c r="C10019" s="84" t="s">
        <v>3612</v>
      </c>
      <c r="D10019" s="86" t="s">
        <v>3243</v>
      </c>
    </row>
    <row r="10020" spans="1:4">
      <c r="A10020" s="90">
        <v>11263</v>
      </c>
      <c r="B10020" s="85" t="s">
        <v>16326</v>
      </c>
      <c r="C10020" s="84" t="s">
        <v>3968</v>
      </c>
      <c r="D10020" s="86" t="s">
        <v>1973</v>
      </c>
    </row>
    <row r="10021" spans="1:4">
      <c r="A10021" s="90">
        <v>11264</v>
      </c>
      <c r="B10021" s="85" t="s">
        <v>16327</v>
      </c>
      <c r="C10021" s="84" t="s">
        <v>3630</v>
      </c>
      <c r="D10021" s="86" t="s">
        <v>3319</v>
      </c>
    </row>
    <row r="10022" spans="1:4">
      <c r="A10022" s="90">
        <v>11265</v>
      </c>
      <c r="B10022" s="85" t="s">
        <v>16328</v>
      </c>
      <c r="C10022" s="84" t="s">
        <v>3630</v>
      </c>
      <c r="D10022" s="86" t="s">
        <v>1124</v>
      </c>
    </row>
    <row r="10023" spans="1:4">
      <c r="A10023" s="90">
        <v>11266</v>
      </c>
      <c r="B10023" s="85" t="s">
        <v>16329</v>
      </c>
      <c r="C10023" s="84" t="s">
        <v>3904</v>
      </c>
      <c r="D10023" s="86" t="s">
        <v>1335</v>
      </c>
    </row>
    <row r="10024" spans="1:4">
      <c r="A10024" s="90">
        <v>11267</v>
      </c>
      <c r="B10024" s="85" t="s">
        <v>16330</v>
      </c>
      <c r="C10024" s="84" t="s">
        <v>3746</v>
      </c>
      <c r="D10024" s="86" t="s">
        <v>1470</v>
      </c>
    </row>
    <row r="10025" spans="1:4">
      <c r="A10025" s="90">
        <v>11268</v>
      </c>
      <c r="B10025" s="85" t="s">
        <v>16331</v>
      </c>
      <c r="C10025" s="84" t="s">
        <v>3630</v>
      </c>
      <c r="D10025" s="86" t="s">
        <v>976</v>
      </c>
    </row>
    <row r="10026" spans="1:4">
      <c r="A10026" s="90">
        <v>11269</v>
      </c>
      <c r="B10026" s="85" t="s">
        <v>16332</v>
      </c>
      <c r="C10026" s="84" t="s">
        <v>3740</v>
      </c>
      <c r="D10026" s="86" t="s">
        <v>1124</v>
      </c>
    </row>
    <row r="10027" spans="1:4">
      <c r="A10027" s="90">
        <v>11270</v>
      </c>
      <c r="B10027" s="85" t="s">
        <v>16333</v>
      </c>
      <c r="C10027" s="84" t="s">
        <v>3630</v>
      </c>
      <c r="D10027" s="86" t="s">
        <v>2042</v>
      </c>
    </row>
    <row r="10028" spans="1:4">
      <c r="A10028" s="90">
        <v>11271</v>
      </c>
      <c r="B10028" s="85" t="s">
        <v>16334</v>
      </c>
      <c r="C10028" s="84" t="s">
        <v>3630</v>
      </c>
      <c r="D10028" s="86" t="s">
        <v>16335</v>
      </c>
    </row>
    <row r="10029" spans="1:4">
      <c r="A10029" s="90">
        <v>11272</v>
      </c>
      <c r="B10029" s="85" t="s">
        <v>16336</v>
      </c>
      <c r="C10029" s="84" t="s">
        <v>3630</v>
      </c>
      <c r="D10029" s="86" t="s">
        <v>2832</v>
      </c>
    </row>
    <row r="10030" spans="1:4">
      <c r="A10030" s="90">
        <v>11273</v>
      </c>
      <c r="B10030" s="85" t="s">
        <v>16337</v>
      </c>
      <c r="C10030" s="84" t="s">
        <v>3630</v>
      </c>
      <c r="D10030" s="86" t="s">
        <v>16338</v>
      </c>
    </row>
    <row r="10031" spans="1:4">
      <c r="A10031" s="90">
        <v>11274</v>
      </c>
      <c r="B10031" s="85" t="s">
        <v>16339</v>
      </c>
      <c r="C10031" s="84" t="s">
        <v>3630</v>
      </c>
      <c r="D10031" s="86" t="s">
        <v>2919</v>
      </c>
    </row>
    <row r="10032" spans="1:4">
      <c r="A10032" s="90">
        <v>11275</v>
      </c>
      <c r="B10032" s="85" t="s">
        <v>16340</v>
      </c>
      <c r="C10032" s="84" t="s">
        <v>3630</v>
      </c>
      <c r="D10032" s="86" t="s">
        <v>2982</v>
      </c>
    </row>
    <row r="10033" spans="1:4">
      <c r="A10033" s="90">
        <v>11276</v>
      </c>
      <c r="B10033" s="85" t="s">
        <v>16341</v>
      </c>
      <c r="C10033" s="84" t="s">
        <v>3630</v>
      </c>
      <c r="D10033" s="86" t="s">
        <v>16342</v>
      </c>
    </row>
    <row r="10034" spans="1:4">
      <c r="B10034" s="85" t="s">
        <v>16343</v>
      </c>
    </row>
    <row r="10035" spans="1:4">
      <c r="B10035" s="85" t="s">
        <v>16344</v>
      </c>
    </row>
    <row r="10036" spans="1:4">
      <c r="A10036" s="90">
        <v>11277</v>
      </c>
      <c r="B10036" s="85" t="s">
        <v>16345</v>
      </c>
      <c r="C10036" s="84" t="s">
        <v>3630</v>
      </c>
      <c r="D10036" s="86" t="s">
        <v>16346</v>
      </c>
    </row>
    <row r="10037" spans="1:4">
      <c r="A10037" s="90">
        <v>11278</v>
      </c>
      <c r="B10037" s="85" t="s">
        <v>16347</v>
      </c>
      <c r="C10037" s="84" t="s">
        <v>3630</v>
      </c>
      <c r="D10037" s="86" t="s">
        <v>746</v>
      </c>
    </row>
    <row r="10038" spans="1:4">
      <c r="A10038" s="90">
        <v>11279</v>
      </c>
      <c r="B10038" s="85" t="s">
        <v>16348</v>
      </c>
      <c r="C10038" s="84" t="s">
        <v>3630</v>
      </c>
      <c r="D10038" s="86" t="s">
        <v>16349</v>
      </c>
    </row>
    <row r="10039" spans="1:4">
      <c r="A10039" s="90">
        <v>11280</v>
      </c>
      <c r="B10039" s="85" t="s">
        <v>16350</v>
      </c>
      <c r="C10039" s="84" t="s">
        <v>3630</v>
      </c>
      <c r="D10039" s="86" t="s">
        <v>16351</v>
      </c>
    </row>
    <row r="10040" spans="1:4">
      <c r="A10040" s="90">
        <v>11281</v>
      </c>
      <c r="B10040" s="85" t="s">
        <v>16352</v>
      </c>
      <c r="C10040" s="84" t="s">
        <v>3630</v>
      </c>
      <c r="D10040" s="86" t="s">
        <v>16353</v>
      </c>
    </row>
    <row r="10041" spans="1:4">
      <c r="D10041" s="84" t="s">
        <v>3696</v>
      </c>
    </row>
    <row r="10042" spans="1:4">
      <c r="B10042" s="82" t="s">
        <v>16354</v>
      </c>
    </row>
    <row r="10044" spans="1:4">
      <c r="B10044" s="82" t="s">
        <v>3604</v>
      </c>
      <c r="C10044" s="83" t="s">
        <v>3605</v>
      </c>
    </row>
    <row r="10045" spans="1:4">
      <c r="D10045" s="83" t="s">
        <v>3606</v>
      </c>
    </row>
    <row r="10046" spans="1:4">
      <c r="A10046" s="83" t="s">
        <v>3607</v>
      </c>
      <c r="B10046" s="82" t="s">
        <v>3608</v>
      </c>
      <c r="C10046" s="83" t="s">
        <v>3609</v>
      </c>
    </row>
    <row r="10047" spans="1:4">
      <c r="A10047" s="90">
        <v>11282</v>
      </c>
      <c r="B10047" s="85" t="s">
        <v>16355</v>
      </c>
      <c r="C10047" s="84" t="s">
        <v>3630</v>
      </c>
      <c r="D10047" s="86" t="s">
        <v>16356</v>
      </c>
    </row>
    <row r="10048" spans="1:4">
      <c r="A10048" s="90">
        <v>11283</v>
      </c>
      <c r="B10048" s="85" t="s">
        <v>16357</v>
      </c>
      <c r="C10048" s="84" t="s">
        <v>3630</v>
      </c>
      <c r="D10048" s="86" t="s">
        <v>16358</v>
      </c>
    </row>
    <row r="10049" spans="1:4">
      <c r="A10049" s="90">
        <v>11284</v>
      </c>
      <c r="B10049" s="85" t="s">
        <v>16359</v>
      </c>
      <c r="C10049" s="84" t="s">
        <v>3630</v>
      </c>
      <c r="D10049" s="86" t="s">
        <v>16360</v>
      </c>
    </row>
    <row r="10050" spans="1:4">
      <c r="A10050" s="90">
        <v>11285</v>
      </c>
      <c r="B10050" s="85" t="s">
        <v>16361</v>
      </c>
      <c r="C10050" s="84" t="s">
        <v>3630</v>
      </c>
      <c r="D10050" s="87" t="s">
        <v>16362</v>
      </c>
    </row>
    <row r="10051" spans="1:4">
      <c r="A10051" s="90">
        <v>11286</v>
      </c>
      <c r="B10051" s="85" t="s">
        <v>16363</v>
      </c>
      <c r="C10051" s="84" t="s">
        <v>3630</v>
      </c>
      <c r="D10051" s="86" t="s">
        <v>16364</v>
      </c>
    </row>
    <row r="10052" spans="1:4">
      <c r="A10052" s="90">
        <v>11287</v>
      </c>
      <c r="B10052" s="85" t="s">
        <v>16365</v>
      </c>
      <c r="C10052" s="84" t="s">
        <v>3650</v>
      </c>
      <c r="D10052" s="86" t="s">
        <v>16366</v>
      </c>
    </row>
    <row r="10053" spans="1:4">
      <c r="A10053" s="90">
        <v>11288</v>
      </c>
      <c r="B10053" s="85" t="s">
        <v>16367</v>
      </c>
      <c r="C10053" s="84" t="s">
        <v>3746</v>
      </c>
      <c r="D10053" s="86" t="s">
        <v>3215</v>
      </c>
    </row>
    <row r="10054" spans="1:4">
      <c r="A10054" s="90">
        <v>11290</v>
      </c>
      <c r="B10054" s="85" t="s">
        <v>16368</v>
      </c>
      <c r="C10054" s="84" t="s">
        <v>3630</v>
      </c>
      <c r="D10054" s="86" t="s">
        <v>16369</v>
      </c>
    </row>
    <row r="10055" spans="1:4">
      <c r="A10055" s="90">
        <v>11291</v>
      </c>
      <c r="B10055" s="85" t="s">
        <v>16370</v>
      </c>
      <c r="C10055" s="84" t="s">
        <v>3968</v>
      </c>
      <c r="D10055" s="86" t="s">
        <v>3468</v>
      </c>
    </row>
    <row r="10056" spans="1:4">
      <c r="B10056" s="85" t="s">
        <v>16371</v>
      </c>
    </row>
    <row r="10057" spans="1:4">
      <c r="A10057" s="90">
        <v>11292</v>
      </c>
      <c r="B10057" s="85" t="s">
        <v>16372</v>
      </c>
      <c r="C10057" s="84" t="s">
        <v>3968</v>
      </c>
      <c r="D10057" s="86" t="s">
        <v>16373</v>
      </c>
    </row>
    <row r="10058" spans="1:4">
      <c r="B10058" s="85" t="s">
        <v>16374</v>
      </c>
    </row>
    <row r="10059" spans="1:4">
      <c r="A10059" s="90">
        <v>11293</v>
      </c>
      <c r="B10059" s="85" t="s">
        <v>16375</v>
      </c>
      <c r="C10059" s="84" t="s">
        <v>3615</v>
      </c>
      <c r="D10059" s="88" t="s">
        <v>16376</v>
      </c>
    </row>
    <row r="10060" spans="1:4">
      <c r="B10060" s="85" t="s">
        <v>16377</v>
      </c>
    </row>
    <row r="10061" spans="1:4">
      <c r="A10061" s="90">
        <v>11294</v>
      </c>
      <c r="B10061" s="85" t="s">
        <v>16378</v>
      </c>
      <c r="C10061" s="84" t="s">
        <v>3615</v>
      </c>
      <c r="D10061" s="88" t="s">
        <v>16379</v>
      </c>
    </row>
    <row r="10062" spans="1:4">
      <c r="B10062" s="85" t="s">
        <v>16380</v>
      </c>
    </row>
    <row r="10063" spans="1:4">
      <c r="A10063" s="90">
        <v>11296</v>
      </c>
      <c r="B10063" s="85" t="s">
        <v>16381</v>
      </c>
      <c r="C10063" s="84" t="s">
        <v>3615</v>
      </c>
      <c r="D10063" s="88" t="s">
        <v>16382</v>
      </c>
    </row>
    <row r="10064" spans="1:4">
      <c r="A10064" s="90">
        <v>11297</v>
      </c>
      <c r="B10064" s="85" t="s">
        <v>16383</v>
      </c>
      <c r="C10064" s="84" t="s">
        <v>3612</v>
      </c>
      <c r="D10064" s="86" t="s">
        <v>8918</v>
      </c>
    </row>
    <row r="10065" spans="1:4">
      <c r="A10065" s="90">
        <v>11299</v>
      </c>
      <c r="B10065" s="85" t="s">
        <v>16384</v>
      </c>
      <c r="C10065" s="84" t="s">
        <v>3612</v>
      </c>
      <c r="D10065" s="86" t="s">
        <v>16385</v>
      </c>
    </row>
    <row r="10066" spans="1:4">
      <c r="A10066" s="90">
        <v>11300</v>
      </c>
      <c r="B10066" s="85" t="s">
        <v>16386</v>
      </c>
      <c r="C10066" s="84" t="s">
        <v>3612</v>
      </c>
      <c r="D10066" s="86" t="s">
        <v>1912</v>
      </c>
    </row>
    <row r="10067" spans="1:4">
      <c r="A10067" s="90">
        <v>11301</v>
      </c>
      <c r="B10067" s="85" t="s">
        <v>16387</v>
      </c>
      <c r="C10067" s="84" t="s">
        <v>3612</v>
      </c>
      <c r="D10067" s="86" t="s">
        <v>2605</v>
      </c>
    </row>
    <row r="10068" spans="1:4">
      <c r="A10068" s="90">
        <v>11302</v>
      </c>
      <c r="B10068" s="85" t="s">
        <v>16388</v>
      </c>
      <c r="C10068" s="84" t="s">
        <v>3968</v>
      </c>
      <c r="D10068" s="86" t="s">
        <v>16389</v>
      </c>
    </row>
    <row r="10069" spans="1:4">
      <c r="B10069" s="85" t="s">
        <v>16390</v>
      </c>
    </row>
    <row r="10070" spans="1:4">
      <c r="A10070" s="90">
        <v>11303</v>
      </c>
      <c r="B10070" s="85" t="s">
        <v>16391</v>
      </c>
      <c r="C10070" s="84" t="s">
        <v>15063</v>
      </c>
      <c r="D10070" s="88" t="s">
        <v>16392</v>
      </c>
    </row>
    <row r="10071" spans="1:4">
      <c r="A10071" s="90">
        <v>11304</v>
      </c>
      <c r="B10071" s="85" t="s">
        <v>16393</v>
      </c>
      <c r="C10071" s="84" t="s">
        <v>8046</v>
      </c>
      <c r="D10071" s="88" t="s">
        <v>16394</v>
      </c>
    </row>
    <row r="10072" spans="1:4">
      <c r="A10072" s="90">
        <v>11305</v>
      </c>
      <c r="B10072" s="85" t="s">
        <v>16395</v>
      </c>
      <c r="C10072" s="84" t="s">
        <v>15063</v>
      </c>
      <c r="D10072" s="88" t="s">
        <v>16396</v>
      </c>
    </row>
    <row r="10073" spans="1:4">
      <c r="A10073" s="90">
        <v>11306</v>
      </c>
      <c r="B10073" s="85" t="s">
        <v>16397</v>
      </c>
      <c r="C10073" s="84" t="s">
        <v>3615</v>
      </c>
      <c r="D10073" s="87" t="s">
        <v>16398</v>
      </c>
    </row>
    <row r="10074" spans="1:4">
      <c r="B10074" s="85" t="s">
        <v>16399</v>
      </c>
    </row>
    <row r="10075" spans="1:4">
      <c r="A10075" s="90">
        <v>11309</v>
      </c>
      <c r="B10075" s="85" t="s">
        <v>16400</v>
      </c>
      <c r="C10075" s="84" t="s">
        <v>3612</v>
      </c>
      <c r="D10075" s="86" t="s">
        <v>6642</v>
      </c>
    </row>
    <row r="10076" spans="1:4">
      <c r="B10076" s="85" t="s">
        <v>16401</v>
      </c>
    </row>
    <row r="10077" spans="1:4">
      <c r="A10077" s="90">
        <v>11331</v>
      </c>
      <c r="B10077" s="85" t="s">
        <v>16402</v>
      </c>
      <c r="C10077" s="84" t="s">
        <v>3968</v>
      </c>
      <c r="D10077" s="86" t="s">
        <v>16403</v>
      </c>
    </row>
    <row r="10078" spans="1:4">
      <c r="A10078" s="90">
        <v>11332</v>
      </c>
      <c r="B10078" s="85" t="s">
        <v>16404</v>
      </c>
      <c r="C10078" s="84" t="s">
        <v>3666</v>
      </c>
      <c r="D10078" s="86" t="s">
        <v>1739</v>
      </c>
    </row>
    <row r="10079" spans="1:4">
      <c r="B10079" s="85" t="s">
        <v>9436</v>
      </c>
    </row>
    <row r="10080" spans="1:4">
      <c r="A10080" s="90">
        <v>11335</v>
      </c>
      <c r="B10080" s="85" t="s">
        <v>16405</v>
      </c>
      <c r="C10080" s="84" t="s">
        <v>3630</v>
      </c>
      <c r="D10080" s="86" t="s">
        <v>16406</v>
      </c>
    </row>
    <row r="10081" spans="1:4">
      <c r="B10081" s="85" t="s">
        <v>16407</v>
      </c>
    </row>
    <row r="10082" spans="1:4">
      <c r="B10082" s="85" t="s">
        <v>16408</v>
      </c>
    </row>
    <row r="10083" spans="1:4">
      <c r="A10083" s="90">
        <v>11336</v>
      </c>
      <c r="B10083" s="85" t="s">
        <v>16409</v>
      </c>
      <c r="C10083" s="84" t="s">
        <v>3650</v>
      </c>
      <c r="D10083" s="86" t="s">
        <v>9530</v>
      </c>
    </row>
    <row r="10084" spans="1:4">
      <c r="A10084" s="90">
        <v>11337</v>
      </c>
      <c r="B10084" s="85" t="s">
        <v>16410</v>
      </c>
      <c r="C10084" s="84" t="s">
        <v>6697</v>
      </c>
      <c r="D10084" s="86" t="s">
        <v>2129</v>
      </c>
    </row>
    <row r="10085" spans="1:4">
      <c r="A10085" s="90">
        <v>11338</v>
      </c>
      <c r="B10085" s="85" t="s">
        <v>16411</v>
      </c>
      <c r="C10085" s="84" t="s">
        <v>3666</v>
      </c>
      <c r="D10085" s="86" t="s">
        <v>287</v>
      </c>
    </row>
    <row r="10086" spans="1:4">
      <c r="B10086" s="85" t="s">
        <v>16412</v>
      </c>
    </row>
    <row r="10087" spans="1:4">
      <c r="D10087" s="84" t="s">
        <v>3696</v>
      </c>
    </row>
    <row r="10088" spans="1:4">
      <c r="B10088" s="82" t="s">
        <v>16413</v>
      </c>
    </row>
    <row r="10090" spans="1:4">
      <c r="B10090" s="82" t="s">
        <v>3604</v>
      </c>
      <c r="C10090" s="83" t="s">
        <v>3605</v>
      </c>
    </row>
    <row r="10091" spans="1:4">
      <c r="D10091" s="83" t="s">
        <v>3606</v>
      </c>
    </row>
    <row r="10092" spans="1:4">
      <c r="A10092" s="83" t="s">
        <v>3607</v>
      </c>
      <c r="B10092" s="82" t="s">
        <v>3608</v>
      </c>
      <c r="C10092" s="83" t="s">
        <v>3609</v>
      </c>
    </row>
    <row r="10093" spans="1:4">
      <c r="A10093" s="90">
        <v>11339</v>
      </c>
      <c r="B10093" s="85" t="s">
        <v>16414</v>
      </c>
      <c r="C10093" s="84" t="s">
        <v>3666</v>
      </c>
      <c r="D10093" s="86" t="s">
        <v>390</v>
      </c>
    </row>
    <row r="10094" spans="1:4">
      <c r="A10094" s="90">
        <v>11342</v>
      </c>
      <c r="B10094" s="85" t="s">
        <v>16415</v>
      </c>
      <c r="C10094" s="84" t="s">
        <v>3612</v>
      </c>
      <c r="D10094" s="86" t="s">
        <v>16416</v>
      </c>
    </row>
    <row r="10095" spans="1:4">
      <c r="A10095" s="90">
        <v>11343</v>
      </c>
      <c r="B10095" s="85" t="s">
        <v>16417</v>
      </c>
      <c r="C10095" s="84" t="s">
        <v>3612</v>
      </c>
      <c r="D10095" s="86" t="s">
        <v>3326</v>
      </c>
    </row>
    <row r="10096" spans="1:4">
      <c r="A10096" s="90">
        <v>11344</v>
      </c>
      <c r="B10096" s="85" t="s">
        <v>16418</v>
      </c>
      <c r="C10096" s="84" t="s">
        <v>3612</v>
      </c>
      <c r="D10096" s="86" t="s">
        <v>16419</v>
      </c>
    </row>
    <row r="10097" spans="1:4">
      <c r="A10097" s="90">
        <v>11345</v>
      </c>
      <c r="B10097" s="85" t="s">
        <v>16420</v>
      </c>
      <c r="C10097" s="84" t="s">
        <v>3612</v>
      </c>
      <c r="D10097" s="86" t="s">
        <v>582</v>
      </c>
    </row>
    <row r="10098" spans="1:4">
      <c r="A10098" s="90">
        <v>11347</v>
      </c>
      <c r="B10098" s="85" t="s">
        <v>16421</v>
      </c>
      <c r="C10098" s="84" t="s">
        <v>7803</v>
      </c>
      <c r="D10098" s="86" t="s">
        <v>2551</v>
      </c>
    </row>
    <row r="10099" spans="1:4">
      <c r="A10099" s="90">
        <v>11348</v>
      </c>
      <c r="B10099" s="85" t="s">
        <v>16422</v>
      </c>
      <c r="C10099" s="84" t="s">
        <v>3630</v>
      </c>
      <c r="D10099" s="84" t="s">
        <v>1673</v>
      </c>
    </row>
    <row r="10100" spans="1:4">
      <c r="A10100" s="90">
        <v>11349</v>
      </c>
      <c r="B10100" s="85" t="s">
        <v>16423</v>
      </c>
      <c r="C10100" s="84" t="s">
        <v>3630</v>
      </c>
      <c r="D10100" s="86" t="s">
        <v>1346</v>
      </c>
    </row>
    <row r="10101" spans="1:4">
      <c r="A10101" s="90">
        <v>11350</v>
      </c>
      <c r="B10101" s="85" t="s">
        <v>16424</v>
      </c>
      <c r="C10101" s="84" t="s">
        <v>3630</v>
      </c>
      <c r="D10101" s="86" t="s">
        <v>405</v>
      </c>
    </row>
    <row r="10102" spans="1:4">
      <c r="A10102" s="90">
        <v>11351</v>
      </c>
      <c r="B10102" s="85" t="s">
        <v>16425</v>
      </c>
      <c r="C10102" s="84" t="s">
        <v>3630</v>
      </c>
      <c r="D10102" s="86" t="s">
        <v>658</v>
      </c>
    </row>
    <row r="10103" spans="1:4">
      <c r="A10103" s="90">
        <v>11352</v>
      </c>
      <c r="B10103" s="85" t="s">
        <v>16426</v>
      </c>
      <c r="C10103" s="84" t="s">
        <v>3630</v>
      </c>
      <c r="D10103" s="86" t="s">
        <v>14559</v>
      </c>
    </row>
    <row r="10104" spans="1:4">
      <c r="A10104" s="90">
        <v>11353</v>
      </c>
      <c r="B10104" s="85" t="s">
        <v>16427</v>
      </c>
      <c r="C10104" s="84" t="s">
        <v>3630</v>
      </c>
      <c r="D10104" s="86" t="s">
        <v>16428</v>
      </c>
    </row>
    <row r="10105" spans="1:4">
      <c r="A10105" s="90">
        <v>11354</v>
      </c>
      <c r="B10105" s="85" t="s">
        <v>16429</v>
      </c>
      <c r="C10105" s="84" t="s">
        <v>3630</v>
      </c>
      <c r="D10105" s="88" t="s">
        <v>16430</v>
      </c>
    </row>
    <row r="10106" spans="1:4">
      <c r="A10106" s="90">
        <v>11355</v>
      </c>
      <c r="B10106" s="85" t="s">
        <v>16431</v>
      </c>
      <c r="C10106" s="84" t="s">
        <v>3968</v>
      </c>
      <c r="D10106" s="86" t="s">
        <v>7341</v>
      </c>
    </row>
    <row r="10107" spans="1:4">
      <c r="A10107" s="90">
        <v>11356</v>
      </c>
      <c r="B10107" s="85" t="s">
        <v>16432</v>
      </c>
      <c r="C10107" s="84" t="s">
        <v>3630</v>
      </c>
      <c r="D10107" s="86" t="s">
        <v>1347</v>
      </c>
    </row>
    <row r="10108" spans="1:4">
      <c r="A10108" s="90">
        <v>11357</v>
      </c>
      <c r="B10108" s="85" t="s">
        <v>16433</v>
      </c>
      <c r="C10108" s="84" t="s">
        <v>3630</v>
      </c>
      <c r="D10108" s="88" t="s">
        <v>16434</v>
      </c>
    </row>
    <row r="10109" spans="1:4">
      <c r="A10109" s="90">
        <v>11358</v>
      </c>
      <c r="B10109" s="85" t="s">
        <v>16435</v>
      </c>
      <c r="C10109" s="84" t="s">
        <v>3612</v>
      </c>
      <c r="D10109" s="86" t="s">
        <v>1756</v>
      </c>
    </row>
    <row r="10110" spans="1:4">
      <c r="A10110" s="90">
        <v>11359</v>
      </c>
      <c r="B10110" s="85" t="s">
        <v>16436</v>
      </c>
      <c r="C10110" s="84" t="s">
        <v>3968</v>
      </c>
      <c r="D10110" s="86" t="s">
        <v>9010</v>
      </c>
    </row>
    <row r="10111" spans="1:4">
      <c r="A10111" s="90">
        <v>11360</v>
      </c>
      <c r="B10111" s="85" t="s">
        <v>16437</v>
      </c>
      <c r="C10111" s="84" t="s">
        <v>3968</v>
      </c>
      <c r="D10111" s="86" t="s">
        <v>7620</v>
      </c>
    </row>
    <row r="10112" spans="1:4">
      <c r="A10112" s="90">
        <v>11361</v>
      </c>
      <c r="B10112" s="85" t="s">
        <v>16438</v>
      </c>
      <c r="C10112" s="84" t="s">
        <v>3630</v>
      </c>
      <c r="D10112" s="86" t="s">
        <v>2129</v>
      </c>
    </row>
    <row r="10113" spans="1:4">
      <c r="A10113" s="90">
        <v>11362</v>
      </c>
      <c r="B10113" s="85" t="s">
        <v>16439</v>
      </c>
      <c r="C10113" s="84" t="s">
        <v>3630</v>
      </c>
      <c r="D10113" s="86" t="s">
        <v>16440</v>
      </c>
    </row>
    <row r="10114" spans="1:4">
      <c r="A10114" s="90">
        <v>11372</v>
      </c>
      <c r="B10114" s="85" t="s">
        <v>16441</v>
      </c>
      <c r="C10114" s="84" t="s">
        <v>3676</v>
      </c>
      <c r="D10114" s="86" t="s">
        <v>16442</v>
      </c>
    </row>
    <row r="10115" spans="1:4">
      <c r="A10115" s="90">
        <v>11373</v>
      </c>
      <c r="B10115" s="85" t="s">
        <v>16443</v>
      </c>
      <c r="C10115" s="84" t="s">
        <v>3630</v>
      </c>
      <c r="D10115" s="86" t="s">
        <v>16444</v>
      </c>
    </row>
    <row r="10116" spans="1:4">
      <c r="A10116" s="90">
        <v>11374</v>
      </c>
      <c r="B10116" s="85" t="s">
        <v>16445</v>
      </c>
      <c r="C10116" s="84" t="s">
        <v>3630</v>
      </c>
      <c r="D10116" s="86" t="s">
        <v>16446</v>
      </c>
    </row>
    <row r="10117" spans="1:4">
      <c r="B10117" s="85" t="s">
        <v>16447</v>
      </c>
    </row>
    <row r="10118" spans="1:4">
      <c r="A10118" s="90">
        <v>11375</v>
      </c>
      <c r="B10118" s="85" t="s">
        <v>16448</v>
      </c>
      <c r="C10118" s="84" t="s">
        <v>3630</v>
      </c>
      <c r="D10118" s="86" t="s">
        <v>16449</v>
      </c>
    </row>
    <row r="10119" spans="1:4">
      <c r="A10119" s="90">
        <v>11376</v>
      </c>
      <c r="B10119" s="85" t="s">
        <v>16450</v>
      </c>
      <c r="C10119" s="84" t="s">
        <v>3630</v>
      </c>
      <c r="D10119" s="86" t="s">
        <v>3293</v>
      </c>
    </row>
    <row r="10120" spans="1:4">
      <c r="A10120" s="90">
        <v>11377</v>
      </c>
      <c r="B10120" s="85" t="s">
        <v>16451</v>
      </c>
      <c r="C10120" s="84" t="s">
        <v>3630</v>
      </c>
      <c r="D10120" s="87" t="s">
        <v>16452</v>
      </c>
    </row>
    <row r="10121" spans="1:4">
      <c r="B10121" s="85" t="s">
        <v>16453</v>
      </c>
    </row>
    <row r="10122" spans="1:4">
      <c r="B10122" s="85" t="s">
        <v>16454</v>
      </c>
    </row>
    <row r="10123" spans="1:4">
      <c r="A10123" s="90">
        <v>11378</v>
      </c>
      <c r="B10123" s="85" t="s">
        <v>16455</v>
      </c>
      <c r="C10123" s="84" t="s">
        <v>3968</v>
      </c>
      <c r="D10123" s="86" t="s">
        <v>5940</v>
      </c>
    </row>
    <row r="10124" spans="1:4">
      <c r="A10124" s="90">
        <v>11379</v>
      </c>
      <c r="B10124" s="85" t="s">
        <v>16456</v>
      </c>
      <c r="C10124" s="84" t="s">
        <v>3630</v>
      </c>
      <c r="D10124" s="86" t="s">
        <v>16457</v>
      </c>
    </row>
    <row r="10125" spans="1:4">
      <c r="A10125" s="90">
        <v>11387</v>
      </c>
      <c r="B10125" s="85" t="s">
        <v>16458</v>
      </c>
      <c r="C10125" s="84" t="s">
        <v>3630</v>
      </c>
      <c r="D10125" s="88" t="s">
        <v>16459</v>
      </c>
    </row>
    <row r="10126" spans="1:4">
      <c r="B10126" s="85" t="s">
        <v>16460</v>
      </c>
    </row>
    <row r="10127" spans="1:4">
      <c r="A10127" s="90">
        <v>11390</v>
      </c>
      <c r="B10127" s="85" t="s">
        <v>16461</v>
      </c>
      <c r="C10127" s="84" t="s">
        <v>3630</v>
      </c>
      <c r="D10127" s="88" t="s">
        <v>16462</v>
      </c>
    </row>
    <row r="10128" spans="1:4">
      <c r="B10128" s="85" t="s">
        <v>16463</v>
      </c>
    </row>
    <row r="10129" spans="1:4">
      <c r="D10129" s="84" t="s">
        <v>3696</v>
      </c>
    </row>
    <row r="10130" spans="1:4">
      <c r="B10130" s="82" t="s">
        <v>16464</v>
      </c>
    </row>
    <row r="10132" spans="1:4">
      <c r="B10132" s="82" t="s">
        <v>3604</v>
      </c>
      <c r="C10132" s="83" t="s">
        <v>3605</v>
      </c>
    </row>
    <row r="10133" spans="1:4">
      <c r="D10133" s="83" t="s">
        <v>3606</v>
      </c>
    </row>
    <row r="10134" spans="1:4">
      <c r="A10134" s="83" t="s">
        <v>3607</v>
      </c>
      <c r="B10134" s="82" t="s">
        <v>3608</v>
      </c>
      <c r="C10134" s="83" t="s">
        <v>3609</v>
      </c>
    </row>
    <row r="10135" spans="1:4">
      <c r="A10135" s="90">
        <v>11391</v>
      </c>
      <c r="B10135" s="85" t="s">
        <v>16465</v>
      </c>
      <c r="C10135" s="84" t="s">
        <v>3630</v>
      </c>
      <c r="D10135" s="88" t="s">
        <v>16466</v>
      </c>
    </row>
    <row r="10136" spans="1:4">
      <c r="B10136" s="85" t="s">
        <v>16467</v>
      </c>
    </row>
    <row r="10137" spans="1:4">
      <c r="B10137" s="85" t="s">
        <v>16468</v>
      </c>
    </row>
    <row r="10138" spans="1:4">
      <c r="A10138" s="90">
        <v>11392</v>
      </c>
      <c r="B10138" s="85" t="s">
        <v>16469</v>
      </c>
      <c r="C10138" s="84" t="s">
        <v>3612</v>
      </c>
      <c r="D10138" s="86" t="s">
        <v>16470</v>
      </c>
    </row>
    <row r="10139" spans="1:4">
      <c r="A10139" s="90">
        <v>11393</v>
      </c>
      <c r="B10139" s="85" t="s">
        <v>16471</v>
      </c>
      <c r="C10139" s="84" t="s">
        <v>3630</v>
      </c>
      <c r="D10139" s="86" t="s">
        <v>1105</v>
      </c>
    </row>
    <row r="10140" spans="1:4">
      <c r="A10140" s="90">
        <v>11394</v>
      </c>
      <c r="B10140" s="85" t="s">
        <v>6318</v>
      </c>
      <c r="C10140" s="84" t="s">
        <v>16472</v>
      </c>
      <c r="D10140" s="86" t="s">
        <v>16473</v>
      </c>
    </row>
    <row r="10141" spans="1:4">
      <c r="A10141" s="90">
        <v>11395</v>
      </c>
      <c r="B10141" s="85" t="s">
        <v>16474</v>
      </c>
      <c r="C10141" s="84" t="s">
        <v>3630</v>
      </c>
      <c r="D10141" s="86" t="s">
        <v>16475</v>
      </c>
    </row>
    <row r="10142" spans="1:4">
      <c r="A10142" s="90">
        <v>11396</v>
      </c>
      <c r="B10142" s="85" t="s">
        <v>16476</v>
      </c>
      <c r="C10142" s="84" t="s">
        <v>3630</v>
      </c>
      <c r="D10142" s="86" t="s">
        <v>3044</v>
      </c>
    </row>
    <row r="10143" spans="1:4">
      <c r="A10143" s="90">
        <v>11397</v>
      </c>
      <c r="B10143" s="85" t="s">
        <v>16477</v>
      </c>
      <c r="C10143" s="84" t="s">
        <v>3630</v>
      </c>
      <c r="D10143" s="86" t="s">
        <v>8947</v>
      </c>
    </row>
    <row r="10144" spans="1:4">
      <c r="A10144" s="90">
        <v>11398</v>
      </c>
      <c r="B10144" s="85" t="s">
        <v>16478</v>
      </c>
      <c r="C10144" s="84" t="s">
        <v>3630</v>
      </c>
      <c r="D10144" s="86" t="s">
        <v>16475</v>
      </c>
    </row>
    <row r="10145" spans="1:4">
      <c r="A10145" s="90">
        <v>11399</v>
      </c>
      <c r="B10145" s="85" t="s">
        <v>16479</v>
      </c>
      <c r="C10145" s="84" t="s">
        <v>3630</v>
      </c>
      <c r="D10145" s="86" t="s">
        <v>1859</v>
      </c>
    </row>
    <row r="10146" spans="1:4">
      <c r="A10146" s="90">
        <v>11400</v>
      </c>
      <c r="B10146" s="85" t="s">
        <v>16480</v>
      </c>
      <c r="C10146" s="84" t="s">
        <v>3630</v>
      </c>
      <c r="D10146" s="86" t="s">
        <v>770</v>
      </c>
    </row>
    <row r="10147" spans="1:4">
      <c r="A10147" s="90">
        <v>11401</v>
      </c>
      <c r="B10147" s="85" t="s">
        <v>16481</v>
      </c>
      <c r="C10147" s="84" t="s">
        <v>3630</v>
      </c>
      <c r="D10147" s="86" t="s">
        <v>1098</v>
      </c>
    </row>
    <row r="10148" spans="1:4">
      <c r="A10148" s="90">
        <v>11403</v>
      </c>
      <c r="B10148" s="85" t="s">
        <v>16482</v>
      </c>
      <c r="C10148" s="84" t="s">
        <v>3993</v>
      </c>
      <c r="D10148" s="86" t="s">
        <v>959</v>
      </c>
    </row>
    <row r="10149" spans="1:4">
      <c r="A10149" s="90">
        <v>11404</v>
      </c>
      <c r="B10149" s="85" t="s">
        <v>16483</v>
      </c>
      <c r="C10149" s="84" t="s">
        <v>3630</v>
      </c>
      <c r="D10149" s="86" t="s">
        <v>12848</v>
      </c>
    </row>
    <row r="10150" spans="1:4">
      <c r="A10150" s="90">
        <v>11405</v>
      </c>
      <c r="B10150" s="85" t="s">
        <v>16484</v>
      </c>
      <c r="C10150" s="84" t="s">
        <v>3630</v>
      </c>
      <c r="D10150" s="86" t="s">
        <v>16485</v>
      </c>
    </row>
    <row r="10151" spans="1:4">
      <c r="A10151" s="90">
        <v>11406</v>
      </c>
      <c r="B10151" s="85" t="s">
        <v>16486</v>
      </c>
      <c r="C10151" s="84" t="s">
        <v>3968</v>
      </c>
      <c r="D10151" s="86" t="s">
        <v>106</v>
      </c>
    </row>
    <row r="10152" spans="1:4">
      <c r="A10152" s="90">
        <v>11407</v>
      </c>
      <c r="B10152" s="85" t="s">
        <v>16487</v>
      </c>
      <c r="C10152" s="84" t="s">
        <v>3630</v>
      </c>
      <c r="D10152" s="86" t="s">
        <v>3563</v>
      </c>
    </row>
    <row r="10153" spans="1:4">
      <c r="A10153" s="90">
        <v>11408</v>
      </c>
      <c r="B10153" s="85" t="s">
        <v>16488</v>
      </c>
      <c r="C10153" s="84" t="s">
        <v>3968</v>
      </c>
      <c r="D10153" s="86" t="s">
        <v>1599</v>
      </c>
    </row>
    <row r="10154" spans="1:4">
      <c r="A10154" s="90">
        <v>11409</v>
      </c>
      <c r="B10154" s="85" t="s">
        <v>16489</v>
      </c>
      <c r="C10154" s="84" t="s">
        <v>3746</v>
      </c>
      <c r="D10154" s="86" t="s">
        <v>1249</v>
      </c>
    </row>
    <row r="10155" spans="1:4">
      <c r="A10155" s="90">
        <v>11410</v>
      </c>
      <c r="B10155" s="85" t="s">
        <v>16490</v>
      </c>
      <c r="C10155" s="84" t="s">
        <v>3630</v>
      </c>
      <c r="D10155" s="86" t="s">
        <v>3406</v>
      </c>
    </row>
    <row r="10156" spans="1:4">
      <c r="A10156" s="90">
        <v>11411</v>
      </c>
      <c r="B10156" s="85" t="s">
        <v>16491</v>
      </c>
      <c r="C10156" s="84" t="s">
        <v>3630</v>
      </c>
      <c r="D10156" s="86" t="s">
        <v>16492</v>
      </c>
    </row>
    <row r="10157" spans="1:4">
      <c r="A10157" s="90">
        <v>11413</v>
      </c>
      <c r="B10157" s="85" t="s">
        <v>16493</v>
      </c>
      <c r="C10157" s="84" t="s">
        <v>3630</v>
      </c>
      <c r="D10157" s="86" t="s">
        <v>2226</v>
      </c>
    </row>
    <row r="10158" spans="1:4">
      <c r="A10158" s="90">
        <v>11414</v>
      </c>
      <c r="B10158" s="85" t="s">
        <v>16494</v>
      </c>
      <c r="C10158" s="84" t="s">
        <v>5929</v>
      </c>
      <c r="D10158" s="84" t="s">
        <v>1276</v>
      </c>
    </row>
    <row r="10159" spans="1:4">
      <c r="A10159" s="90">
        <v>11415</v>
      </c>
      <c r="B10159" s="85" t="s">
        <v>16495</v>
      </c>
      <c r="C10159" s="84" t="s">
        <v>3630</v>
      </c>
      <c r="D10159" s="86" t="s">
        <v>2818</v>
      </c>
    </row>
    <row r="10160" spans="1:4">
      <c r="A10160" s="90">
        <v>11416</v>
      </c>
      <c r="B10160" s="85" t="s">
        <v>16496</v>
      </c>
      <c r="C10160" s="84" t="s">
        <v>3630</v>
      </c>
      <c r="D10160" s="86" t="s">
        <v>703</v>
      </c>
    </row>
    <row r="10161" spans="1:4">
      <c r="A10161" s="90">
        <v>11417</v>
      </c>
      <c r="B10161" s="85" t="s">
        <v>16497</v>
      </c>
      <c r="C10161" s="84" t="s">
        <v>3630</v>
      </c>
      <c r="D10161" s="86" t="s">
        <v>3444</v>
      </c>
    </row>
    <row r="10162" spans="1:4">
      <c r="A10162" s="90">
        <v>11418</v>
      </c>
      <c r="B10162" s="85" t="s">
        <v>16498</v>
      </c>
      <c r="C10162" s="84" t="s">
        <v>3630</v>
      </c>
      <c r="D10162" s="86" t="s">
        <v>3182</v>
      </c>
    </row>
    <row r="10163" spans="1:4">
      <c r="A10163" s="90">
        <v>11419</v>
      </c>
      <c r="B10163" s="85" t="s">
        <v>16499</v>
      </c>
      <c r="C10163" s="84" t="s">
        <v>3630</v>
      </c>
      <c r="D10163" s="86" t="s">
        <v>653</v>
      </c>
    </row>
    <row r="10164" spans="1:4">
      <c r="A10164" s="90">
        <v>11420</v>
      </c>
      <c r="B10164" s="85" t="s">
        <v>16500</v>
      </c>
      <c r="C10164" s="84" t="s">
        <v>3676</v>
      </c>
      <c r="D10164" s="86" t="s">
        <v>834</v>
      </c>
    </row>
    <row r="10165" spans="1:4">
      <c r="A10165" s="90">
        <v>11421</v>
      </c>
      <c r="B10165" s="85" t="s">
        <v>16501</v>
      </c>
      <c r="C10165" s="84" t="s">
        <v>3676</v>
      </c>
      <c r="D10165" s="86" t="s">
        <v>1802</v>
      </c>
    </row>
    <row r="10166" spans="1:4">
      <c r="A10166" s="90">
        <v>11422</v>
      </c>
      <c r="B10166" s="85" t="s">
        <v>16502</v>
      </c>
      <c r="C10166" s="84" t="s">
        <v>3676</v>
      </c>
      <c r="D10166" s="86" t="s">
        <v>2123</v>
      </c>
    </row>
    <row r="10167" spans="1:4">
      <c r="A10167" s="90">
        <v>11423</v>
      </c>
      <c r="B10167" s="85" t="s">
        <v>16503</v>
      </c>
      <c r="C10167" s="84" t="s">
        <v>3676</v>
      </c>
      <c r="D10167" s="86" t="s">
        <v>16504</v>
      </c>
    </row>
    <row r="10168" spans="1:4">
      <c r="A10168" s="90">
        <v>11424</v>
      </c>
      <c r="B10168" s="85" t="s">
        <v>16505</v>
      </c>
      <c r="C10168" s="84" t="s">
        <v>3612</v>
      </c>
      <c r="D10168" s="86" t="s">
        <v>16506</v>
      </c>
    </row>
    <row r="10169" spans="1:4">
      <c r="D10169" s="84" t="s">
        <v>3696</v>
      </c>
    </row>
    <row r="10170" spans="1:4">
      <c r="B10170" s="82" t="s">
        <v>16507</v>
      </c>
    </row>
    <row r="10172" spans="1:4">
      <c r="B10172" s="82" t="s">
        <v>3604</v>
      </c>
      <c r="C10172" s="83" t="s">
        <v>3605</v>
      </c>
    </row>
    <row r="10173" spans="1:4">
      <c r="D10173" s="83" t="s">
        <v>3606</v>
      </c>
    </row>
    <row r="10174" spans="1:4">
      <c r="A10174" s="83" t="s">
        <v>3607</v>
      </c>
      <c r="B10174" s="82" t="s">
        <v>3608</v>
      </c>
      <c r="C10174" s="83" t="s">
        <v>3609</v>
      </c>
    </row>
    <row r="10175" spans="1:4">
      <c r="A10175" s="90">
        <v>11425</v>
      </c>
      <c r="B10175" s="85" t="s">
        <v>16508</v>
      </c>
      <c r="C10175" s="84" t="s">
        <v>3630</v>
      </c>
      <c r="D10175" s="86" t="s">
        <v>5685</v>
      </c>
    </row>
    <row r="10176" spans="1:4">
      <c r="A10176" s="90">
        <v>11427</v>
      </c>
      <c r="B10176" s="85" t="s">
        <v>16509</v>
      </c>
      <c r="C10176" s="84" t="s">
        <v>3630</v>
      </c>
      <c r="D10176" s="86" t="s">
        <v>1027</v>
      </c>
    </row>
    <row r="10177" spans="1:4">
      <c r="A10177" s="90">
        <v>11428</v>
      </c>
      <c r="B10177" s="85" t="s">
        <v>16510</v>
      </c>
      <c r="C10177" s="84" t="s">
        <v>3630</v>
      </c>
      <c r="D10177" s="86" t="s">
        <v>1526</v>
      </c>
    </row>
    <row r="10178" spans="1:4">
      <c r="A10178" s="90">
        <v>11429</v>
      </c>
      <c r="B10178" s="85" t="s">
        <v>16511</v>
      </c>
      <c r="C10178" s="84" t="s">
        <v>3630</v>
      </c>
      <c r="D10178" s="86" t="s">
        <v>16512</v>
      </c>
    </row>
    <row r="10179" spans="1:4">
      <c r="A10179" s="90">
        <v>11430</v>
      </c>
      <c r="B10179" s="85" t="s">
        <v>16513</v>
      </c>
      <c r="C10179" s="84" t="s">
        <v>3630</v>
      </c>
      <c r="D10179" s="86" t="s">
        <v>16514</v>
      </c>
    </row>
    <row r="10180" spans="1:4">
      <c r="A10180" s="90">
        <v>11431</v>
      </c>
      <c r="B10180" s="85" t="s">
        <v>16515</v>
      </c>
      <c r="C10180" s="84" t="s">
        <v>3630</v>
      </c>
      <c r="D10180" s="86" t="s">
        <v>1471</v>
      </c>
    </row>
    <row r="10181" spans="1:4">
      <c r="A10181" s="90">
        <v>11432</v>
      </c>
      <c r="B10181" s="85" t="s">
        <v>16516</v>
      </c>
      <c r="C10181" s="84" t="s">
        <v>3968</v>
      </c>
      <c r="D10181" s="86" t="s">
        <v>3321</v>
      </c>
    </row>
    <row r="10182" spans="1:4">
      <c r="A10182" s="90">
        <v>11433</v>
      </c>
      <c r="B10182" s="85" t="s">
        <v>16517</v>
      </c>
      <c r="C10182" s="84" t="s">
        <v>3630</v>
      </c>
      <c r="D10182" s="86" t="s">
        <v>3265</v>
      </c>
    </row>
    <row r="10183" spans="1:4">
      <c r="A10183" s="90">
        <v>11434</v>
      </c>
      <c r="B10183" s="85" t="s">
        <v>16518</v>
      </c>
      <c r="C10183" s="84" t="s">
        <v>3630</v>
      </c>
      <c r="D10183" s="86" t="s">
        <v>16519</v>
      </c>
    </row>
    <row r="10184" spans="1:4">
      <c r="A10184" s="90">
        <v>11435</v>
      </c>
      <c r="B10184" s="85" t="s">
        <v>16520</v>
      </c>
      <c r="C10184" s="84" t="s">
        <v>3630</v>
      </c>
      <c r="D10184" s="86" t="s">
        <v>16521</v>
      </c>
    </row>
    <row r="10185" spans="1:4">
      <c r="A10185" s="90">
        <v>11436</v>
      </c>
      <c r="B10185" s="85" t="s">
        <v>16522</v>
      </c>
      <c r="C10185" s="84" t="s">
        <v>3630</v>
      </c>
      <c r="D10185" s="86" t="s">
        <v>16523</v>
      </c>
    </row>
    <row r="10186" spans="1:4">
      <c r="A10186" s="90">
        <v>11437</v>
      </c>
      <c r="B10186" s="85" t="s">
        <v>16524</v>
      </c>
      <c r="C10186" s="84" t="s">
        <v>3630</v>
      </c>
      <c r="D10186" s="86" t="s">
        <v>722</v>
      </c>
    </row>
    <row r="10187" spans="1:4">
      <c r="A10187" s="90">
        <v>11438</v>
      </c>
      <c r="B10187" s="85" t="s">
        <v>16525</v>
      </c>
      <c r="C10187" s="84" t="s">
        <v>3630</v>
      </c>
      <c r="D10187" s="86" t="s">
        <v>1349</v>
      </c>
    </row>
    <row r="10188" spans="1:4">
      <c r="A10188" s="90">
        <v>11439</v>
      </c>
      <c r="B10188" s="85" t="s">
        <v>16526</v>
      </c>
      <c r="C10188" s="84" t="s">
        <v>3630</v>
      </c>
      <c r="D10188" s="86" t="s">
        <v>844</v>
      </c>
    </row>
    <row r="10189" spans="1:4">
      <c r="A10189" s="90">
        <v>11440</v>
      </c>
      <c r="B10189" s="85" t="s">
        <v>16527</v>
      </c>
      <c r="C10189" s="84" t="s">
        <v>3630</v>
      </c>
      <c r="D10189" s="86" t="s">
        <v>3586</v>
      </c>
    </row>
    <row r="10190" spans="1:4">
      <c r="A10190" s="90">
        <v>11441</v>
      </c>
      <c r="B10190" s="85" t="s">
        <v>16528</v>
      </c>
      <c r="C10190" s="84" t="s">
        <v>3993</v>
      </c>
      <c r="D10190" s="86" t="s">
        <v>959</v>
      </c>
    </row>
    <row r="10191" spans="1:4">
      <c r="A10191" s="90">
        <v>11442</v>
      </c>
      <c r="B10191" s="85" t="s">
        <v>16529</v>
      </c>
      <c r="C10191" s="84" t="s">
        <v>3630</v>
      </c>
      <c r="D10191" s="86" t="s">
        <v>119</v>
      </c>
    </row>
    <row r="10192" spans="1:4">
      <c r="A10192" s="90">
        <v>11443</v>
      </c>
      <c r="B10192" s="85" t="s">
        <v>16530</v>
      </c>
      <c r="C10192" s="84" t="s">
        <v>3630</v>
      </c>
      <c r="D10192" s="86" t="s">
        <v>382</v>
      </c>
    </row>
    <row r="10193" spans="1:4">
      <c r="A10193" s="90">
        <v>11444</v>
      </c>
      <c r="B10193" s="85" t="s">
        <v>16531</v>
      </c>
      <c r="C10193" s="84" t="s">
        <v>3630</v>
      </c>
      <c r="D10193" s="86" t="s">
        <v>16532</v>
      </c>
    </row>
    <row r="10194" spans="1:4">
      <c r="A10194" s="90">
        <v>11445</v>
      </c>
      <c r="B10194" s="85" t="s">
        <v>16533</v>
      </c>
      <c r="C10194" s="84" t="s">
        <v>3630</v>
      </c>
      <c r="D10194" s="86" t="s">
        <v>4216</v>
      </c>
    </row>
    <row r="10195" spans="1:4">
      <c r="A10195" s="90">
        <v>11446</v>
      </c>
      <c r="B10195" s="85" t="s">
        <v>16534</v>
      </c>
      <c r="C10195" s="84" t="s">
        <v>3630</v>
      </c>
      <c r="D10195" s="86" t="s">
        <v>16535</v>
      </c>
    </row>
    <row r="10196" spans="1:4">
      <c r="A10196" s="90">
        <v>11447</v>
      </c>
      <c r="B10196" s="85" t="s">
        <v>16536</v>
      </c>
      <c r="C10196" s="84" t="s">
        <v>3630</v>
      </c>
      <c r="D10196" s="86" t="s">
        <v>1838</v>
      </c>
    </row>
    <row r="10197" spans="1:4">
      <c r="A10197" s="90">
        <v>11448</v>
      </c>
      <c r="B10197" s="85" t="s">
        <v>16537</v>
      </c>
      <c r="C10197" s="84" t="s">
        <v>3630</v>
      </c>
      <c r="D10197" s="86" t="s">
        <v>1838</v>
      </c>
    </row>
    <row r="10198" spans="1:4">
      <c r="A10198" s="90">
        <v>11449</v>
      </c>
      <c r="B10198" s="85" t="s">
        <v>16538</v>
      </c>
      <c r="C10198" s="84" t="s">
        <v>3630</v>
      </c>
      <c r="D10198" s="86" t="s">
        <v>2872</v>
      </c>
    </row>
    <row r="10199" spans="1:4">
      <c r="B10199" s="85" t="s">
        <v>5237</v>
      </c>
    </row>
    <row r="10200" spans="1:4">
      <c r="A10200" s="90">
        <v>11450</v>
      </c>
      <c r="B10200" s="85" t="s">
        <v>16539</v>
      </c>
      <c r="C10200" s="84" t="s">
        <v>3630</v>
      </c>
      <c r="D10200" s="86" t="s">
        <v>835</v>
      </c>
    </row>
    <row r="10201" spans="1:4">
      <c r="A10201" s="90">
        <v>11452</v>
      </c>
      <c r="B10201" s="85" t="s">
        <v>16540</v>
      </c>
      <c r="C10201" s="84" t="s">
        <v>3630</v>
      </c>
      <c r="D10201" s="86" t="s">
        <v>2739</v>
      </c>
    </row>
    <row r="10202" spans="1:4">
      <c r="A10202" s="90">
        <v>11453</v>
      </c>
      <c r="B10202" s="85" t="s">
        <v>16541</v>
      </c>
      <c r="C10202" s="84" t="s">
        <v>3612</v>
      </c>
      <c r="D10202" s="86" t="s">
        <v>3461</v>
      </c>
    </row>
    <row r="10203" spans="1:4">
      <c r="A10203" s="90">
        <v>11454</v>
      </c>
      <c r="B10203" s="85" t="s">
        <v>16542</v>
      </c>
      <c r="C10203" s="84" t="s">
        <v>3740</v>
      </c>
      <c r="D10203" s="86" t="s">
        <v>236</v>
      </c>
    </row>
    <row r="10204" spans="1:4">
      <c r="A10204" s="90">
        <v>11455</v>
      </c>
      <c r="B10204" s="85" t="s">
        <v>16543</v>
      </c>
      <c r="C10204" s="84" t="s">
        <v>3630</v>
      </c>
      <c r="D10204" s="86" t="s">
        <v>1307</v>
      </c>
    </row>
    <row r="10205" spans="1:4">
      <c r="A10205" s="90">
        <v>11456</v>
      </c>
      <c r="B10205" s="85" t="s">
        <v>16544</v>
      </c>
      <c r="C10205" s="84" t="s">
        <v>3630</v>
      </c>
      <c r="D10205" s="86" t="s">
        <v>3437</v>
      </c>
    </row>
    <row r="10206" spans="1:4">
      <c r="A10206" s="90">
        <v>11457</v>
      </c>
      <c r="B10206" s="85" t="s">
        <v>16545</v>
      </c>
      <c r="C10206" s="84" t="s">
        <v>4128</v>
      </c>
      <c r="D10206" s="86" t="s">
        <v>16546</v>
      </c>
    </row>
    <row r="10207" spans="1:4">
      <c r="A10207" s="90">
        <v>11458</v>
      </c>
      <c r="B10207" s="85" t="s">
        <v>16547</v>
      </c>
      <c r="C10207" s="84" t="s">
        <v>3630</v>
      </c>
      <c r="D10207" s="86" t="s">
        <v>829</v>
      </c>
    </row>
    <row r="10208" spans="1:4">
      <c r="D10208" s="84" t="s">
        <v>3696</v>
      </c>
    </row>
    <row r="10209" spans="1:4">
      <c r="B10209" s="82" t="s">
        <v>16548</v>
      </c>
    </row>
    <row r="10211" spans="1:4">
      <c r="B10211" s="82" t="s">
        <v>3604</v>
      </c>
      <c r="C10211" s="83" t="s">
        <v>3605</v>
      </c>
    </row>
    <row r="10212" spans="1:4">
      <c r="D10212" s="83" t="s">
        <v>3606</v>
      </c>
    </row>
    <row r="10213" spans="1:4">
      <c r="A10213" s="83" t="s">
        <v>3607</v>
      </c>
      <c r="B10213" s="82" t="s">
        <v>3608</v>
      </c>
      <c r="C10213" s="83" t="s">
        <v>3609</v>
      </c>
    </row>
    <row r="10214" spans="1:4">
      <c r="A10214" s="90">
        <v>11459</v>
      </c>
      <c r="B10214" s="85" t="s">
        <v>16549</v>
      </c>
      <c r="C10214" s="84" t="s">
        <v>3630</v>
      </c>
      <c r="D10214" s="86" t="s">
        <v>667</v>
      </c>
    </row>
    <row r="10215" spans="1:4">
      <c r="A10215" s="90">
        <v>11460</v>
      </c>
      <c r="B10215" s="85" t="s">
        <v>16550</v>
      </c>
      <c r="C10215" s="84" t="s">
        <v>3740</v>
      </c>
      <c r="D10215" s="86" t="s">
        <v>5736</v>
      </c>
    </row>
    <row r="10216" spans="1:4">
      <c r="A10216" s="90">
        <v>11461</v>
      </c>
      <c r="B10216" s="85" t="s">
        <v>16551</v>
      </c>
      <c r="C10216" s="84" t="s">
        <v>3630</v>
      </c>
      <c r="D10216" s="86" t="s">
        <v>2248</v>
      </c>
    </row>
    <row r="10217" spans="1:4">
      <c r="A10217" s="90">
        <v>11462</v>
      </c>
      <c r="B10217" s="85" t="s">
        <v>16552</v>
      </c>
      <c r="C10217" s="84" t="s">
        <v>3630</v>
      </c>
      <c r="D10217" s="86" t="s">
        <v>1221</v>
      </c>
    </row>
    <row r="10218" spans="1:4">
      <c r="A10218" s="90">
        <v>11463</v>
      </c>
      <c r="B10218" s="85" t="s">
        <v>16553</v>
      </c>
      <c r="C10218" s="84" t="s">
        <v>3630</v>
      </c>
      <c r="D10218" s="86" t="s">
        <v>16554</v>
      </c>
    </row>
    <row r="10219" spans="1:4">
      <c r="A10219" s="90">
        <v>11464</v>
      </c>
      <c r="B10219" s="85" t="s">
        <v>16555</v>
      </c>
      <c r="C10219" s="84" t="s">
        <v>3630</v>
      </c>
      <c r="D10219" s="86" t="s">
        <v>2031</v>
      </c>
    </row>
    <row r="10220" spans="1:4">
      <c r="A10220" s="90">
        <v>11465</v>
      </c>
      <c r="B10220" s="85" t="s">
        <v>16556</v>
      </c>
      <c r="C10220" s="84" t="s">
        <v>3630</v>
      </c>
      <c r="D10220" s="86" t="s">
        <v>16557</v>
      </c>
    </row>
    <row r="10221" spans="1:4">
      <c r="A10221" s="90">
        <v>11467</v>
      </c>
      <c r="B10221" s="85" t="s">
        <v>16558</v>
      </c>
      <c r="C10221" s="84" t="s">
        <v>3630</v>
      </c>
      <c r="D10221" s="84" t="s">
        <v>2059</v>
      </c>
    </row>
    <row r="10222" spans="1:4">
      <c r="A10222" s="90">
        <v>11468</v>
      </c>
      <c r="B10222" s="85" t="s">
        <v>16559</v>
      </c>
      <c r="C10222" s="84" t="s">
        <v>3630</v>
      </c>
      <c r="D10222" s="86" t="s">
        <v>2156</v>
      </c>
    </row>
    <row r="10223" spans="1:4">
      <c r="A10223" s="90">
        <v>11469</v>
      </c>
      <c r="B10223" s="85" t="s">
        <v>16560</v>
      </c>
      <c r="C10223" s="84" t="s">
        <v>3630</v>
      </c>
      <c r="D10223" s="86" t="s">
        <v>3553</v>
      </c>
    </row>
    <row r="10224" spans="1:4">
      <c r="A10224" s="90">
        <v>11470</v>
      </c>
      <c r="B10224" s="85" t="s">
        <v>16561</v>
      </c>
      <c r="C10224" s="84" t="s">
        <v>3630</v>
      </c>
      <c r="D10224" s="86" t="s">
        <v>939</v>
      </c>
    </row>
    <row r="10225" spans="1:4">
      <c r="A10225" s="90">
        <v>11471</v>
      </c>
      <c r="B10225" s="85" t="s">
        <v>16562</v>
      </c>
      <c r="C10225" s="84" t="s">
        <v>3968</v>
      </c>
      <c r="D10225" s="86" t="s">
        <v>16563</v>
      </c>
    </row>
    <row r="10226" spans="1:4">
      <c r="A10226" s="90">
        <v>11473</v>
      </c>
      <c r="B10226" s="85" t="s">
        <v>16564</v>
      </c>
      <c r="C10226" s="84" t="s">
        <v>3630</v>
      </c>
      <c r="D10226" s="86" t="s">
        <v>1723</v>
      </c>
    </row>
    <row r="10227" spans="1:4">
      <c r="A10227" s="90">
        <v>11474</v>
      </c>
      <c r="B10227" s="85" t="s">
        <v>16565</v>
      </c>
      <c r="C10227" s="84" t="s">
        <v>3630</v>
      </c>
      <c r="D10227" s="86" t="s">
        <v>930</v>
      </c>
    </row>
    <row r="10228" spans="1:4">
      <c r="A10228" s="90">
        <v>11475</v>
      </c>
      <c r="B10228" s="85" t="s">
        <v>16566</v>
      </c>
      <c r="C10228" s="84" t="s">
        <v>7803</v>
      </c>
      <c r="D10228" s="86" t="s">
        <v>3259</v>
      </c>
    </row>
    <row r="10229" spans="1:4">
      <c r="A10229" s="90">
        <v>11476</v>
      </c>
      <c r="B10229" s="85" t="s">
        <v>16567</v>
      </c>
      <c r="C10229" s="84" t="s">
        <v>7803</v>
      </c>
      <c r="D10229" s="86" t="s">
        <v>16568</v>
      </c>
    </row>
    <row r="10230" spans="1:4">
      <c r="A10230" s="90">
        <v>11477</v>
      </c>
      <c r="B10230" s="85" t="s">
        <v>16569</v>
      </c>
      <c r="C10230" s="84" t="s">
        <v>7803</v>
      </c>
      <c r="D10230" s="86" t="s">
        <v>16570</v>
      </c>
    </row>
    <row r="10231" spans="1:4">
      <c r="A10231" s="90">
        <v>11478</v>
      </c>
      <c r="B10231" s="85" t="s">
        <v>16571</v>
      </c>
      <c r="C10231" s="84" t="s">
        <v>3630</v>
      </c>
      <c r="D10231" s="88" t="s">
        <v>16572</v>
      </c>
    </row>
    <row r="10232" spans="1:4">
      <c r="B10232" s="85" t="s">
        <v>16573</v>
      </c>
    </row>
    <row r="10233" spans="1:4">
      <c r="B10233" s="85" t="s">
        <v>16574</v>
      </c>
    </row>
    <row r="10234" spans="1:4">
      <c r="A10234" s="90">
        <v>11481</v>
      </c>
      <c r="B10234" s="85" t="s">
        <v>16575</v>
      </c>
      <c r="C10234" s="84" t="s">
        <v>3630</v>
      </c>
      <c r="D10234" s="87" t="s">
        <v>16576</v>
      </c>
    </row>
    <row r="10235" spans="1:4">
      <c r="A10235" s="90">
        <v>11482</v>
      </c>
      <c r="B10235" s="85" t="s">
        <v>16577</v>
      </c>
      <c r="C10235" s="84" t="s">
        <v>3630</v>
      </c>
      <c r="D10235" s="86" t="s">
        <v>16578</v>
      </c>
    </row>
    <row r="10236" spans="1:4">
      <c r="A10236" s="90">
        <v>11490</v>
      </c>
      <c r="B10236" s="85" t="s">
        <v>16579</v>
      </c>
      <c r="C10236" s="84" t="s">
        <v>3612</v>
      </c>
      <c r="D10236" s="86" t="s">
        <v>809</v>
      </c>
    </row>
    <row r="10237" spans="1:4">
      <c r="A10237" s="90">
        <v>11491</v>
      </c>
      <c r="B10237" s="85" t="s">
        <v>16580</v>
      </c>
      <c r="C10237" s="84" t="s">
        <v>3612</v>
      </c>
      <c r="D10237" s="86" t="s">
        <v>1843</v>
      </c>
    </row>
    <row r="10238" spans="1:4">
      <c r="A10238" s="90">
        <v>11492</v>
      </c>
      <c r="B10238" s="85" t="s">
        <v>16581</v>
      </c>
      <c r="C10238" s="84" t="s">
        <v>3666</v>
      </c>
      <c r="D10238" s="86" t="s">
        <v>849</v>
      </c>
    </row>
    <row r="10239" spans="1:4">
      <c r="A10239" s="90">
        <v>11493</v>
      </c>
      <c r="B10239" s="85" t="s">
        <v>16582</v>
      </c>
      <c r="C10239" s="84" t="s">
        <v>3666</v>
      </c>
      <c r="D10239" s="86" t="s">
        <v>1350</v>
      </c>
    </row>
    <row r="10240" spans="1:4">
      <c r="A10240" s="90">
        <v>11494</v>
      </c>
      <c r="B10240" s="85" t="s">
        <v>16583</v>
      </c>
      <c r="C10240" s="84" t="s">
        <v>3666</v>
      </c>
      <c r="D10240" s="86" t="s">
        <v>1326</v>
      </c>
    </row>
    <row r="10241" spans="1:4">
      <c r="A10241" s="90">
        <v>11495</v>
      </c>
      <c r="B10241" s="85" t="s">
        <v>16584</v>
      </c>
      <c r="C10241" s="84" t="s">
        <v>3666</v>
      </c>
      <c r="D10241" s="86" t="s">
        <v>1202</v>
      </c>
    </row>
    <row r="10242" spans="1:4">
      <c r="A10242" s="90">
        <v>11496</v>
      </c>
      <c r="B10242" s="85" t="s">
        <v>16585</v>
      </c>
      <c r="C10242" s="84" t="s">
        <v>3666</v>
      </c>
      <c r="D10242" s="86" t="s">
        <v>290</v>
      </c>
    </row>
    <row r="10243" spans="1:4">
      <c r="A10243" s="90">
        <v>11497</v>
      </c>
      <c r="B10243" s="85" t="s">
        <v>16586</v>
      </c>
      <c r="C10243" s="84" t="s">
        <v>3666</v>
      </c>
      <c r="D10243" s="84" t="s">
        <v>1686</v>
      </c>
    </row>
    <row r="10244" spans="1:4">
      <c r="A10244" s="90">
        <v>11498</v>
      </c>
      <c r="B10244" s="85" t="s">
        <v>16587</v>
      </c>
      <c r="C10244" s="84" t="s">
        <v>3666</v>
      </c>
      <c r="D10244" s="86" t="s">
        <v>623</v>
      </c>
    </row>
    <row r="10245" spans="1:4">
      <c r="A10245" s="90">
        <v>11499</v>
      </c>
      <c r="B10245" s="85" t="s">
        <v>16588</v>
      </c>
      <c r="C10245" s="84" t="s">
        <v>3666</v>
      </c>
      <c r="D10245" s="86" t="s">
        <v>378</v>
      </c>
    </row>
    <row r="10246" spans="1:4">
      <c r="A10246" s="90">
        <v>11500</v>
      </c>
      <c r="B10246" s="85" t="s">
        <v>16589</v>
      </c>
      <c r="C10246" s="84" t="s">
        <v>3666</v>
      </c>
      <c r="D10246" s="86" t="s">
        <v>479</v>
      </c>
    </row>
    <row r="10247" spans="1:4">
      <c r="A10247" s="90">
        <v>11501</v>
      </c>
      <c r="B10247" s="85" t="s">
        <v>16590</v>
      </c>
      <c r="C10247" s="84" t="s">
        <v>3666</v>
      </c>
      <c r="D10247" s="86" t="s">
        <v>401</v>
      </c>
    </row>
    <row r="10248" spans="1:4">
      <c r="D10248" s="84" t="s">
        <v>3696</v>
      </c>
    </row>
    <row r="10249" spans="1:4">
      <c r="B10249" s="82" t="s">
        <v>16591</v>
      </c>
    </row>
    <row r="10251" spans="1:4">
      <c r="B10251" s="82" t="s">
        <v>3604</v>
      </c>
      <c r="C10251" s="83" t="s">
        <v>3605</v>
      </c>
    </row>
    <row r="10252" spans="1:4">
      <c r="D10252" s="83" t="s">
        <v>3606</v>
      </c>
    </row>
    <row r="10253" spans="1:4">
      <c r="A10253" s="83" t="s">
        <v>3607</v>
      </c>
      <c r="B10253" s="82" t="s">
        <v>3608</v>
      </c>
      <c r="C10253" s="83" t="s">
        <v>3609</v>
      </c>
    </row>
    <row r="10254" spans="1:4">
      <c r="A10254" s="90">
        <v>11506</v>
      </c>
      <c r="B10254" s="85" t="s">
        <v>16592</v>
      </c>
      <c r="C10254" s="84" t="s">
        <v>3612</v>
      </c>
      <c r="D10254" s="86" t="s">
        <v>16593</v>
      </c>
    </row>
    <row r="10255" spans="1:4">
      <c r="A10255" s="90">
        <v>11507</v>
      </c>
      <c r="B10255" s="85" t="s">
        <v>16594</v>
      </c>
      <c r="C10255" s="84" t="s">
        <v>3612</v>
      </c>
      <c r="D10255" s="86" t="s">
        <v>1184</v>
      </c>
    </row>
    <row r="10256" spans="1:4">
      <c r="A10256" s="90">
        <v>11508</v>
      </c>
      <c r="B10256" s="85" t="s">
        <v>16595</v>
      </c>
      <c r="C10256" s="84" t="s">
        <v>3612</v>
      </c>
      <c r="D10256" s="86" t="s">
        <v>1234</v>
      </c>
    </row>
    <row r="10257" spans="1:4">
      <c r="A10257" s="90">
        <v>11509</v>
      </c>
      <c r="B10257" s="85" t="s">
        <v>16596</v>
      </c>
      <c r="C10257" s="84" t="s">
        <v>3968</v>
      </c>
      <c r="D10257" s="86" t="s">
        <v>812</v>
      </c>
    </row>
    <row r="10258" spans="1:4">
      <c r="A10258" s="90">
        <v>11510</v>
      </c>
      <c r="B10258" s="85" t="s">
        <v>16597</v>
      </c>
      <c r="C10258" s="84" t="s">
        <v>7629</v>
      </c>
      <c r="D10258" s="87" t="s">
        <v>16598</v>
      </c>
    </row>
    <row r="10259" spans="1:4">
      <c r="A10259" s="90">
        <v>11511</v>
      </c>
      <c r="B10259" s="85" t="s">
        <v>16599</v>
      </c>
      <c r="C10259" s="84" t="s">
        <v>7629</v>
      </c>
      <c r="D10259" s="87" t="s">
        <v>16600</v>
      </c>
    </row>
    <row r="10260" spans="1:4">
      <c r="A10260" s="90">
        <v>11512</v>
      </c>
      <c r="B10260" s="85" t="s">
        <v>16601</v>
      </c>
      <c r="C10260" s="84" t="s">
        <v>7803</v>
      </c>
      <c r="D10260" s="88" t="s">
        <v>16602</v>
      </c>
    </row>
    <row r="10261" spans="1:4">
      <c r="A10261" s="90">
        <v>11513</v>
      </c>
      <c r="B10261" s="85" t="s">
        <v>16603</v>
      </c>
      <c r="C10261" s="84" t="s">
        <v>3630</v>
      </c>
      <c r="D10261" s="86" t="s">
        <v>2658</v>
      </c>
    </row>
    <row r="10262" spans="1:4">
      <c r="A10262" s="90">
        <v>11514</v>
      </c>
      <c r="B10262" s="85" t="s">
        <v>16604</v>
      </c>
      <c r="C10262" s="84" t="s">
        <v>3630</v>
      </c>
      <c r="D10262" s="86" t="s">
        <v>418</v>
      </c>
    </row>
    <row r="10263" spans="1:4">
      <c r="A10263" s="90">
        <v>11515</v>
      </c>
      <c r="B10263" s="85" t="s">
        <v>16605</v>
      </c>
      <c r="C10263" s="84" t="s">
        <v>3630</v>
      </c>
      <c r="D10263" s="86" t="s">
        <v>16606</v>
      </c>
    </row>
    <row r="10264" spans="1:4">
      <c r="A10264" s="90">
        <v>11516</v>
      </c>
      <c r="B10264" s="85" t="s">
        <v>16607</v>
      </c>
      <c r="C10264" s="84" t="s">
        <v>3630</v>
      </c>
      <c r="D10264" s="86" t="s">
        <v>16608</v>
      </c>
    </row>
    <row r="10265" spans="1:4">
      <c r="A10265" s="90">
        <v>11520</v>
      </c>
      <c r="B10265" s="85" t="s">
        <v>16609</v>
      </c>
      <c r="C10265" s="84" t="s">
        <v>3630</v>
      </c>
      <c r="D10265" s="88" t="s">
        <v>16610</v>
      </c>
    </row>
    <row r="10266" spans="1:4">
      <c r="A10266" s="90">
        <v>11521</v>
      </c>
      <c r="B10266" s="85" t="s">
        <v>16611</v>
      </c>
      <c r="C10266" s="84" t="s">
        <v>3630</v>
      </c>
      <c r="D10266" s="86" t="s">
        <v>16612</v>
      </c>
    </row>
    <row r="10267" spans="1:4">
      <c r="A10267" s="90">
        <v>11522</v>
      </c>
      <c r="B10267" s="85" t="s">
        <v>16613</v>
      </c>
      <c r="C10267" s="84" t="s">
        <v>3630</v>
      </c>
      <c r="D10267" s="86" t="s">
        <v>16614</v>
      </c>
    </row>
    <row r="10268" spans="1:4">
      <c r="A10268" s="90">
        <v>11523</v>
      </c>
      <c r="B10268" s="85" t="s">
        <v>16615</v>
      </c>
      <c r="C10268" s="84" t="s">
        <v>3630</v>
      </c>
      <c r="D10268" s="88" t="s">
        <v>16616</v>
      </c>
    </row>
    <row r="10269" spans="1:4">
      <c r="A10269" s="90">
        <v>11524</v>
      </c>
      <c r="B10269" s="85" t="s">
        <v>16617</v>
      </c>
      <c r="C10269" s="84" t="s">
        <v>3630</v>
      </c>
      <c r="D10269" s="88" t="s">
        <v>16618</v>
      </c>
    </row>
    <row r="10270" spans="1:4">
      <c r="A10270" s="90">
        <v>11525</v>
      </c>
      <c r="B10270" s="85" t="s">
        <v>16619</v>
      </c>
      <c r="C10270" s="84" t="s">
        <v>3630</v>
      </c>
      <c r="D10270" s="88" t="s">
        <v>16620</v>
      </c>
    </row>
    <row r="10271" spans="1:4">
      <c r="A10271" s="90">
        <v>11526</v>
      </c>
      <c r="B10271" s="85" t="s">
        <v>16621</v>
      </c>
      <c r="C10271" s="84" t="s">
        <v>3630</v>
      </c>
      <c r="D10271" s="88" t="s">
        <v>16622</v>
      </c>
    </row>
    <row r="10272" spans="1:4">
      <c r="A10272" s="90">
        <v>11527</v>
      </c>
      <c r="B10272" s="85" t="s">
        <v>16623</v>
      </c>
      <c r="C10272" s="84" t="s">
        <v>3630</v>
      </c>
      <c r="D10272" s="88" t="s">
        <v>16624</v>
      </c>
    </row>
    <row r="10273" spans="1:4">
      <c r="A10273" s="90">
        <v>11528</v>
      </c>
      <c r="B10273" s="85" t="s">
        <v>16625</v>
      </c>
      <c r="C10273" s="84" t="s">
        <v>3630</v>
      </c>
      <c r="D10273" s="88" t="s">
        <v>16626</v>
      </c>
    </row>
    <row r="10274" spans="1:4">
      <c r="A10274" s="90">
        <v>11529</v>
      </c>
      <c r="B10274" s="85" t="s">
        <v>16627</v>
      </c>
      <c r="C10274" s="84" t="s">
        <v>3630</v>
      </c>
      <c r="D10274" s="88" t="s">
        <v>16628</v>
      </c>
    </row>
    <row r="10275" spans="1:4">
      <c r="A10275" s="90">
        <v>11530</v>
      </c>
      <c r="B10275" s="85" t="s">
        <v>16629</v>
      </c>
      <c r="C10275" s="84" t="s">
        <v>3968</v>
      </c>
      <c r="D10275" s="86" t="s">
        <v>3198</v>
      </c>
    </row>
    <row r="10276" spans="1:4">
      <c r="A10276" s="90">
        <v>11531</v>
      </c>
      <c r="B10276" s="85" t="s">
        <v>16630</v>
      </c>
      <c r="C10276" s="84" t="s">
        <v>3968</v>
      </c>
      <c r="D10276" s="86" t="s">
        <v>2451</v>
      </c>
    </row>
    <row r="10277" spans="1:4">
      <c r="A10277" s="90">
        <v>11533</v>
      </c>
      <c r="B10277" s="85" t="s">
        <v>16631</v>
      </c>
      <c r="C10277" s="84" t="s">
        <v>3630</v>
      </c>
      <c r="D10277" s="86" t="s">
        <v>4068</v>
      </c>
    </row>
    <row r="10278" spans="1:4">
      <c r="B10278" s="85" t="s">
        <v>16632</v>
      </c>
    </row>
    <row r="10279" spans="1:4">
      <c r="A10279" s="90">
        <v>11534</v>
      </c>
      <c r="B10279" s="85" t="s">
        <v>16633</v>
      </c>
      <c r="C10279" s="84" t="s">
        <v>3630</v>
      </c>
      <c r="D10279" s="86" t="s">
        <v>592</v>
      </c>
    </row>
    <row r="10280" spans="1:4">
      <c r="B10280" s="85" t="s">
        <v>16634</v>
      </c>
    </row>
    <row r="10281" spans="1:4">
      <c r="A10281" s="90">
        <v>11535</v>
      </c>
      <c r="B10281" s="85" t="s">
        <v>16635</v>
      </c>
      <c r="C10281" s="84" t="s">
        <v>3746</v>
      </c>
      <c r="D10281" s="86" t="s">
        <v>530</v>
      </c>
    </row>
    <row r="10282" spans="1:4">
      <c r="A10282" s="90">
        <v>11536</v>
      </c>
      <c r="B10282" s="85" t="s">
        <v>16636</v>
      </c>
      <c r="C10282" s="84" t="s">
        <v>3612</v>
      </c>
      <c r="D10282" s="86" t="s">
        <v>16637</v>
      </c>
    </row>
    <row r="10283" spans="1:4">
      <c r="A10283" s="90">
        <v>11537</v>
      </c>
      <c r="B10283" s="85" t="s">
        <v>16638</v>
      </c>
      <c r="C10283" s="84" t="s">
        <v>3612</v>
      </c>
      <c r="D10283" s="86" t="s">
        <v>16639</v>
      </c>
    </row>
    <row r="10284" spans="1:4">
      <c r="A10284" s="90">
        <v>11538</v>
      </c>
      <c r="B10284" s="85" t="s">
        <v>16640</v>
      </c>
      <c r="C10284" s="84" t="s">
        <v>3968</v>
      </c>
      <c r="D10284" s="86" t="s">
        <v>191</v>
      </c>
    </row>
    <row r="10285" spans="1:4">
      <c r="A10285" s="90">
        <v>11539</v>
      </c>
      <c r="B10285" s="85" t="s">
        <v>16641</v>
      </c>
      <c r="C10285" s="84" t="s">
        <v>3630</v>
      </c>
      <c r="D10285" s="86" t="s">
        <v>287</v>
      </c>
    </row>
    <row r="10286" spans="1:4">
      <c r="A10286" s="90">
        <v>11540</v>
      </c>
      <c r="B10286" s="85" t="s">
        <v>16642</v>
      </c>
      <c r="C10286" s="84" t="s">
        <v>3630</v>
      </c>
      <c r="D10286" s="86" t="s">
        <v>3188</v>
      </c>
    </row>
    <row r="10287" spans="1:4">
      <c r="A10287" s="90">
        <v>11542</v>
      </c>
      <c r="B10287" s="85" t="s">
        <v>16643</v>
      </c>
      <c r="C10287" s="84" t="s">
        <v>3630</v>
      </c>
      <c r="D10287" s="86" t="s">
        <v>2958</v>
      </c>
    </row>
    <row r="10288" spans="1:4">
      <c r="D10288" s="84" t="s">
        <v>3696</v>
      </c>
    </row>
    <row r="10289" spans="1:4">
      <c r="B10289" s="82" t="s">
        <v>16644</v>
      </c>
    </row>
    <row r="10291" spans="1:4">
      <c r="B10291" s="82" t="s">
        <v>3604</v>
      </c>
      <c r="C10291" s="83" t="s">
        <v>3605</v>
      </c>
    </row>
    <row r="10292" spans="1:4">
      <c r="D10292" s="83" t="s">
        <v>3606</v>
      </c>
    </row>
    <row r="10293" spans="1:4">
      <c r="A10293" s="83" t="s">
        <v>3607</v>
      </c>
      <c r="B10293" s="82" t="s">
        <v>3608</v>
      </c>
      <c r="C10293" s="83" t="s">
        <v>3609</v>
      </c>
    </row>
    <row r="10294" spans="1:4">
      <c r="A10294" s="90">
        <v>11543</v>
      </c>
      <c r="B10294" s="85" t="s">
        <v>16645</v>
      </c>
      <c r="C10294" s="84" t="s">
        <v>3630</v>
      </c>
      <c r="D10294" s="86" t="s">
        <v>1098</v>
      </c>
    </row>
    <row r="10295" spans="1:4">
      <c r="A10295" s="90">
        <v>11544</v>
      </c>
      <c r="B10295" s="85" t="s">
        <v>16646</v>
      </c>
      <c r="C10295" s="84" t="s">
        <v>3630</v>
      </c>
      <c r="D10295" s="86" t="s">
        <v>1214</v>
      </c>
    </row>
    <row r="10296" spans="1:4">
      <c r="A10296" s="90">
        <v>11546</v>
      </c>
      <c r="B10296" s="85" t="s">
        <v>16647</v>
      </c>
      <c r="C10296" s="84" t="s">
        <v>3630</v>
      </c>
      <c r="D10296" s="86" t="s">
        <v>6618</v>
      </c>
    </row>
    <row r="10297" spans="1:4">
      <c r="A10297" s="90">
        <v>11548</v>
      </c>
      <c r="B10297" s="85" t="s">
        <v>16648</v>
      </c>
      <c r="C10297" s="84" t="s">
        <v>3630</v>
      </c>
      <c r="D10297" s="86" t="s">
        <v>16649</v>
      </c>
    </row>
    <row r="10298" spans="1:4">
      <c r="A10298" s="90">
        <v>11549</v>
      </c>
      <c r="B10298" s="85" t="s">
        <v>16650</v>
      </c>
      <c r="C10298" s="84" t="s">
        <v>15063</v>
      </c>
      <c r="D10298" s="87" t="s">
        <v>16651</v>
      </c>
    </row>
    <row r="10299" spans="1:4">
      <c r="B10299" s="85" t="s">
        <v>16652</v>
      </c>
    </row>
    <row r="10300" spans="1:4">
      <c r="A10300" s="90">
        <v>11550</v>
      </c>
      <c r="B10300" s="85" t="s">
        <v>16653</v>
      </c>
      <c r="C10300" s="84" t="s">
        <v>3630</v>
      </c>
      <c r="D10300" s="86" t="s">
        <v>16654</v>
      </c>
    </row>
    <row r="10301" spans="1:4">
      <c r="A10301" s="90">
        <v>11551</v>
      </c>
      <c r="B10301" s="85" t="s">
        <v>16655</v>
      </c>
      <c r="C10301" s="84" t="s">
        <v>3630</v>
      </c>
      <c r="D10301" s="86" t="s">
        <v>16656</v>
      </c>
    </row>
    <row r="10302" spans="1:4">
      <c r="A10302" s="90">
        <v>11552</v>
      </c>
      <c r="B10302" s="85" t="s">
        <v>16657</v>
      </c>
      <c r="C10302" s="84" t="s">
        <v>3630</v>
      </c>
      <c r="D10302" s="86" t="s">
        <v>5752</v>
      </c>
    </row>
    <row r="10303" spans="1:4">
      <c r="A10303" s="90">
        <v>11553</v>
      </c>
      <c r="B10303" s="85" t="s">
        <v>16658</v>
      </c>
      <c r="C10303" s="84" t="s">
        <v>3630</v>
      </c>
      <c r="D10303" s="86" t="s">
        <v>16659</v>
      </c>
    </row>
    <row r="10304" spans="1:4">
      <c r="A10304" s="90">
        <v>11554</v>
      </c>
      <c r="B10304" s="85" t="s">
        <v>16660</v>
      </c>
      <c r="C10304" s="84" t="s">
        <v>3630</v>
      </c>
      <c r="D10304" s="86" t="s">
        <v>15278</v>
      </c>
    </row>
    <row r="10305" spans="1:4">
      <c r="A10305" s="90">
        <v>11555</v>
      </c>
      <c r="B10305" s="85" t="s">
        <v>16661</v>
      </c>
      <c r="C10305" s="84" t="s">
        <v>3630</v>
      </c>
      <c r="D10305" s="86" t="s">
        <v>16662</v>
      </c>
    </row>
    <row r="10306" spans="1:4">
      <c r="B10306" s="85" t="s">
        <v>4668</v>
      </c>
    </row>
    <row r="10307" spans="1:4">
      <c r="A10307" s="90">
        <v>11556</v>
      </c>
      <c r="B10307" s="85" t="s">
        <v>16663</v>
      </c>
      <c r="C10307" s="84" t="s">
        <v>3630</v>
      </c>
      <c r="D10307" s="88" t="s">
        <v>16664</v>
      </c>
    </row>
    <row r="10308" spans="1:4">
      <c r="A10308" s="90">
        <v>11557</v>
      </c>
      <c r="B10308" s="85" t="s">
        <v>16665</v>
      </c>
      <c r="C10308" s="84" t="s">
        <v>3630</v>
      </c>
      <c r="D10308" s="88" t="s">
        <v>16666</v>
      </c>
    </row>
    <row r="10309" spans="1:4">
      <c r="B10309" s="85" t="s">
        <v>16667</v>
      </c>
    </row>
    <row r="10310" spans="1:4">
      <c r="A10310" s="90">
        <v>11558</v>
      </c>
      <c r="B10310" s="85" t="s">
        <v>16668</v>
      </c>
      <c r="C10310" s="84" t="s">
        <v>3968</v>
      </c>
      <c r="D10310" s="84" t="s">
        <v>426</v>
      </c>
    </row>
    <row r="10311" spans="1:4">
      <c r="A10311" s="90">
        <v>11559</v>
      </c>
      <c r="B10311" s="85" t="s">
        <v>16669</v>
      </c>
      <c r="C10311" s="84" t="s">
        <v>3630</v>
      </c>
      <c r="D10311" s="86" t="s">
        <v>16670</v>
      </c>
    </row>
    <row r="10312" spans="1:4">
      <c r="A10312" s="90">
        <v>11560</v>
      </c>
      <c r="B10312" s="85" t="s">
        <v>16671</v>
      </c>
      <c r="C10312" s="84" t="s">
        <v>3630</v>
      </c>
      <c r="D10312" s="88" t="s">
        <v>16672</v>
      </c>
    </row>
    <row r="10313" spans="1:4">
      <c r="A10313" s="90">
        <v>11561</v>
      </c>
      <c r="B10313" s="85" t="s">
        <v>16673</v>
      </c>
      <c r="C10313" s="84" t="s">
        <v>3630</v>
      </c>
      <c r="D10313" s="88" t="s">
        <v>16674</v>
      </c>
    </row>
    <row r="10314" spans="1:4">
      <c r="B10314" s="85" t="s">
        <v>16675</v>
      </c>
    </row>
    <row r="10315" spans="1:4">
      <c r="B10315" s="85" t="s">
        <v>16676</v>
      </c>
    </row>
    <row r="10316" spans="1:4">
      <c r="A10316" s="90">
        <v>11562</v>
      </c>
      <c r="B10316" s="85" t="s">
        <v>16677</v>
      </c>
      <c r="C10316" s="84" t="s">
        <v>3630</v>
      </c>
      <c r="D10316" s="88" t="s">
        <v>16678</v>
      </c>
    </row>
    <row r="10317" spans="1:4">
      <c r="B10317" s="85" t="s">
        <v>16679</v>
      </c>
    </row>
    <row r="10318" spans="1:4">
      <c r="B10318" s="85" t="s">
        <v>16680</v>
      </c>
    </row>
    <row r="10319" spans="1:4">
      <c r="A10319" s="90">
        <v>11563</v>
      </c>
      <c r="B10319" s="85" t="s">
        <v>16681</v>
      </c>
      <c r="C10319" s="84" t="s">
        <v>3968</v>
      </c>
      <c r="D10319" s="86" t="s">
        <v>2751</v>
      </c>
    </row>
    <row r="10320" spans="1:4">
      <c r="A10320" s="90">
        <v>11565</v>
      </c>
      <c r="B10320" s="85" t="s">
        <v>16682</v>
      </c>
      <c r="C10320" s="84" t="s">
        <v>3630</v>
      </c>
      <c r="D10320" s="87" t="s">
        <v>13466</v>
      </c>
    </row>
    <row r="10321" spans="1:4">
      <c r="A10321" s="90">
        <v>11569</v>
      </c>
      <c r="B10321" s="85" t="s">
        <v>16683</v>
      </c>
      <c r="C10321" s="84" t="s">
        <v>3630</v>
      </c>
      <c r="D10321" s="86" t="s">
        <v>16684</v>
      </c>
    </row>
    <row r="10322" spans="1:4">
      <c r="A10322" s="90">
        <v>11570</v>
      </c>
      <c r="B10322" s="85" t="s">
        <v>16685</v>
      </c>
      <c r="C10322" s="84" t="s">
        <v>3630</v>
      </c>
      <c r="D10322" s="86" t="s">
        <v>719</v>
      </c>
    </row>
    <row r="10323" spans="1:4">
      <c r="A10323" s="90">
        <v>11571</v>
      </c>
      <c r="B10323" s="85" t="s">
        <v>16686</v>
      </c>
      <c r="C10323" s="84" t="s">
        <v>3630</v>
      </c>
      <c r="D10323" s="86" t="s">
        <v>16687</v>
      </c>
    </row>
    <row r="10324" spans="1:4">
      <c r="A10324" s="90">
        <v>11572</v>
      </c>
      <c r="B10324" s="85" t="s">
        <v>16688</v>
      </c>
      <c r="C10324" s="84" t="s">
        <v>3630</v>
      </c>
      <c r="D10324" s="86" t="s">
        <v>11318</v>
      </c>
    </row>
    <row r="10325" spans="1:4">
      <c r="B10325" s="85" t="s">
        <v>16689</v>
      </c>
    </row>
    <row r="10326" spans="1:4">
      <c r="A10326" s="90">
        <v>11573</v>
      </c>
      <c r="B10326" s="85" t="s">
        <v>16690</v>
      </c>
      <c r="C10326" s="84" t="s">
        <v>3630</v>
      </c>
      <c r="D10326" s="86" t="s">
        <v>3255</v>
      </c>
    </row>
    <row r="10327" spans="1:4">
      <c r="A10327" s="90">
        <v>11574</v>
      </c>
      <c r="B10327" s="85" t="s">
        <v>16691</v>
      </c>
      <c r="C10327" s="84" t="s">
        <v>3630</v>
      </c>
      <c r="D10327" s="86" t="s">
        <v>16692</v>
      </c>
    </row>
    <row r="10328" spans="1:4">
      <c r="A10328" s="90">
        <v>11575</v>
      </c>
      <c r="B10328" s="85" t="s">
        <v>16693</v>
      </c>
      <c r="C10328" s="84" t="s">
        <v>3630</v>
      </c>
      <c r="D10328" s="86" t="s">
        <v>1398</v>
      </c>
    </row>
    <row r="10329" spans="1:4">
      <c r="A10329" s="90">
        <v>11577</v>
      </c>
      <c r="B10329" s="85" t="s">
        <v>16694</v>
      </c>
      <c r="C10329" s="84" t="s">
        <v>3630</v>
      </c>
      <c r="D10329" s="88" t="s">
        <v>16695</v>
      </c>
    </row>
    <row r="10330" spans="1:4">
      <c r="A10330" s="90">
        <v>11578</v>
      </c>
      <c r="B10330" s="85" t="s">
        <v>16696</v>
      </c>
      <c r="C10330" s="84" t="s">
        <v>3630</v>
      </c>
      <c r="D10330" s="88" t="s">
        <v>16697</v>
      </c>
    </row>
    <row r="10331" spans="1:4">
      <c r="D10331" s="84" t="s">
        <v>3696</v>
      </c>
    </row>
    <row r="10332" spans="1:4">
      <c r="B10332" s="82" t="s">
        <v>16698</v>
      </c>
    </row>
    <row r="10334" spans="1:4">
      <c r="B10334" s="82" t="s">
        <v>3604</v>
      </c>
      <c r="C10334" s="83" t="s">
        <v>3605</v>
      </c>
    </row>
    <row r="10335" spans="1:4">
      <c r="D10335" s="83" t="s">
        <v>3606</v>
      </c>
    </row>
    <row r="10336" spans="1:4">
      <c r="A10336" s="83" t="s">
        <v>3607</v>
      </c>
      <c r="B10336" s="82" t="s">
        <v>3608</v>
      </c>
      <c r="C10336" s="83" t="s">
        <v>3609</v>
      </c>
    </row>
    <row r="10337" spans="1:4">
      <c r="A10337" s="90">
        <v>11580</v>
      </c>
      <c r="B10337" s="85" t="s">
        <v>16699</v>
      </c>
      <c r="C10337" s="84" t="s">
        <v>3630</v>
      </c>
      <c r="D10337" s="87" t="s">
        <v>16700</v>
      </c>
    </row>
    <row r="10338" spans="1:4">
      <c r="B10338" s="85" t="s">
        <v>16701</v>
      </c>
    </row>
    <row r="10339" spans="1:4">
      <c r="A10339" s="90">
        <v>11581</v>
      </c>
      <c r="B10339" s="85" t="s">
        <v>16702</v>
      </c>
      <c r="C10339" s="84" t="s">
        <v>3630</v>
      </c>
      <c r="D10339" s="87" t="s">
        <v>16703</v>
      </c>
    </row>
    <row r="10340" spans="1:4">
      <c r="B10340" s="85" t="s">
        <v>16704</v>
      </c>
    </row>
    <row r="10341" spans="1:4">
      <c r="A10341" s="90">
        <v>11582</v>
      </c>
      <c r="B10341" s="85" t="s">
        <v>16705</v>
      </c>
      <c r="C10341" s="84" t="s">
        <v>3630</v>
      </c>
      <c r="D10341" s="87" t="s">
        <v>16706</v>
      </c>
    </row>
    <row r="10342" spans="1:4">
      <c r="B10342" s="85" t="s">
        <v>16707</v>
      </c>
    </row>
    <row r="10343" spans="1:4">
      <c r="A10343" s="90">
        <v>11583</v>
      </c>
      <c r="B10343" s="85" t="s">
        <v>16708</v>
      </c>
      <c r="C10343" s="84" t="s">
        <v>3630</v>
      </c>
      <c r="D10343" s="86" t="s">
        <v>2019</v>
      </c>
    </row>
    <row r="10344" spans="1:4">
      <c r="A10344" s="90">
        <v>11584</v>
      </c>
      <c r="B10344" s="85" t="s">
        <v>16709</v>
      </c>
      <c r="C10344" s="84" t="s">
        <v>3630</v>
      </c>
      <c r="D10344" s="86" t="s">
        <v>3079</v>
      </c>
    </row>
    <row r="10345" spans="1:4">
      <c r="A10345" s="90">
        <v>11585</v>
      </c>
      <c r="B10345" s="85" t="s">
        <v>16710</v>
      </c>
      <c r="C10345" s="84" t="s">
        <v>3630</v>
      </c>
      <c r="D10345" s="86" t="s">
        <v>1326</v>
      </c>
    </row>
    <row r="10346" spans="1:4">
      <c r="A10346" s="90">
        <v>11586</v>
      </c>
      <c r="B10346" s="85" t="s">
        <v>16711</v>
      </c>
      <c r="C10346" s="84" t="s">
        <v>3630</v>
      </c>
      <c r="D10346" s="84" t="s">
        <v>2439</v>
      </c>
    </row>
    <row r="10347" spans="1:4">
      <c r="A10347" s="90">
        <v>11587</v>
      </c>
      <c r="B10347" s="85" t="s">
        <v>16712</v>
      </c>
      <c r="C10347" s="84" t="s">
        <v>3630</v>
      </c>
      <c r="D10347" s="88" t="s">
        <v>16713</v>
      </c>
    </row>
    <row r="10348" spans="1:4">
      <c r="B10348" s="85" t="s">
        <v>16714</v>
      </c>
    </row>
    <row r="10349" spans="1:4">
      <c r="B10349" s="85" t="s">
        <v>16715</v>
      </c>
    </row>
    <row r="10350" spans="1:4">
      <c r="A10350" s="90">
        <v>11588</v>
      </c>
      <c r="B10350" s="85" t="s">
        <v>16716</v>
      </c>
      <c r="C10350" s="84" t="s">
        <v>3630</v>
      </c>
      <c r="D10350" s="88" t="s">
        <v>16717</v>
      </c>
    </row>
    <row r="10351" spans="1:4">
      <c r="B10351" s="85" t="s">
        <v>16679</v>
      </c>
    </row>
    <row r="10352" spans="1:4">
      <c r="B10352" s="85" t="s">
        <v>16718</v>
      </c>
    </row>
    <row r="10353" spans="1:4">
      <c r="A10353" s="90">
        <v>11589</v>
      </c>
      <c r="B10353" s="85" t="s">
        <v>16316</v>
      </c>
      <c r="C10353" s="84" t="s">
        <v>3630</v>
      </c>
      <c r="D10353" s="88" t="s">
        <v>16719</v>
      </c>
    </row>
    <row r="10354" spans="1:4">
      <c r="B10354" s="85" t="s">
        <v>16720</v>
      </c>
    </row>
    <row r="10355" spans="1:4">
      <c r="A10355" s="90">
        <v>11590</v>
      </c>
      <c r="B10355" s="85" t="s">
        <v>16721</v>
      </c>
      <c r="C10355" s="84" t="s">
        <v>3630</v>
      </c>
      <c r="D10355" s="86" t="s">
        <v>2080</v>
      </c>
    </row>
    <row r="10356" spans="1:4">
      <c r="A10356" s="90">
        <v>11591</v>
      </c>
      <c r="B10356" s="85" t="s">
        <v>16722</v>
      </c>
      <c r="C10356" s="84" t="s">
        <v>3630</v>
      </c>
      <c r="D10356" s="86" t="s">
        <v>2276</v>
      </c>
    </row>
    <row r="10357" spans="1:4">
      <c r="A10357" s="90">
        <v>11592</v>
      </c>
      <c r="B10357" s="85" t="s">
        <v>16723</v>
      </c>
      <c r="C10357" s="84" t="s">
        <v>3630</v>
      </c>
      <c r="D10357" s="86" t="s">
        <v>1543</v>
      </c>
    </row>
    <row r="10358" spans="1:4">
      <c r="A10358" s="90">
        <v>11593</v>
      </c>
      <c r="B10358" s="85" t="s">
        <v>16724</v>
      </c>
      <c r="C10358" s="84" t="s">
        <v>3630</v>
      </c>
      <c r="D10358" s="86" t="s">
        <v>1878</v>
      </c>
    </row>
    <row r="10359" spans="1:4">
      <c r="A10359" s="90">
        <v>11594</v>
      </c>
      <c r="B10359" s="85" t="s">
        <v>16725</v>
      </c>
      <c r="C10359" s="84" t="s">
        <v>3630</v>
      </c>
      <c r="D10359" s="86" t="s">
        <v>208</v>
      </c>
    </row>
    <row r="10360" spans="1:4">
      <c r="A10360" s="90">
        <v>11595</v>
      </c>
      <c r="B10360" s="85" t="s">
        <v>16726</v>
      </c>
      <c r="C10360" s="84" t="s">
        <v>3630</v>
      </c>
      <c r="D10360" s="86" t="s">
        <v>16727</v>
      </c>
    </row>
    <row r="10361" spans="1:4">
      <c r="A10361" s="90">
        <v>11596</v>
      </c>
      <c r="B10361" s="85" t="s">
        <v>16728</v>
      </c>
      <c r="C10361" s="84" t="s">
        <v>3630</v>
      </c>
      <c r="D10361" s="86" t="s">
        <v>16729</v>
      </c>
    </row>
    <row r="10362" spans="1:4">
      <c r="A10362" s="90">
        <v>11597</v>
      </c>
      <c r="B10362" s="85" t="s">
        <v>16730</v>
      </c>
      <c r="C10362" s="84" t="s">
        <v>3630</v>
      </c>
      <c r="D10362" s="86" t="s">
        <v>16731</v>
      </c>
    </row>
    <row r="10363" spans="1:4">
      <c r="A10363" s="90">
        <v>11598</v>
      </c>
      <c r="B10363" s="85" t="s">
        <v>16732</v>
      </c>
      <c r="C10363" s="84" t="s">
        <v>3630</v>
      </c>
      <c r="D10363" s="86" t="s">
        <v>691</v>
      </c>
    </row>
    <row r="10364" spans="1:4">
      <c r="A10364" s="90">
        <v>11599</v>
      </c>
      <c r="B10364" s="85" t="s">
        <v>16733</v>
      </c>
      <c r="C10364" s="84" t="s">
        <v>3630</v>
      </c>
      <c r="D10364" s="86" t="s">
        <v>16734</v>
      </c>
    </row>
    <row r="10365" spans="1:4">
      <c r="A10365" s="90">
        <v>11602</v>
      </c>
      <c r="B10365" s="85" t="s">
        <v>16735</v>
      </c>
      <c r="C10365" s="84" t="s">
        <v>3630</v>
      </c>
      <c r="D10365" s="86" t="s">
        <v>16736</v>
      </c>
    </row>
    <row r="10366" spans="1:4">
      <c r="A10366" s="90">
        <v>11603</v>
      </c>
      <c r="B10366" s="85" t="s">
        <v>16737</v>
      </c>
      <c r="C10366" s="84" t="s">
        <v>3630</v>
      </c>
      <c r="D10366" s="86" t="s">
        <v>16738</v>
      </c>
    </row>
    <row r="10367" spans="1:4">
      <c r="A10367" s="90">
        <v>11604</v>
      </c>
      <c r="B10367" s="85" t="s">
        <v>16739</v>
      </c>
      <c r="C10367" s="84" t="s">
        <v>3630</v>
      </c>
      <c r="D10367" s="86" t="s">
        <v>16740</v>
      </c>
    </row>
    <row r="10368" spans="1:4">
      <c r="A10368" s="90">
        <v>11608</v>
      </c>
      <c r="B10368" s="85" t="s">
        <v>16741</v>
      </c>
      <c r="C10368" s="84" t="s">
        <v>3612</v>
      </c>
      <c r="D10368" s="86" t="s">
        <v>16742</v>
      </c>
    </row>
    <row r="10369" spans="1:4">
      <c r="A10369" s="90">
        <v>11609</v>
      </c>
      <c r="B10369" s="85" t="s">
        <v>16743</v>
      </c>
      <c r="C10369" s="84" t="s">
        <v>3630</v>
      </c>
      <c r="D10369" s="86" t="s">
        <v>9096</v>
      </c>
    </row>
    <row r="10370" spans="1:4">
      <c r="B10370" s="85" t="s">
        <v>16744</v>
      </c>
    </row>
    <row r="10371" spans="1:4">
      <c r="A10371" s="90">
        <v>11610</v>
      </c>
      <c r="B10371" s="85" t="s">
        <v>16745</v>
      </c>
      <c r="C10371" s="84" t="s">
        <v>3630</v>
      </c>
      <c r="D10371" s="86" t="s">
        <v>893</v>
      </c>
    </row>
    <row r="10372" spans="1:4">
      <c r="A10372" s="90">
        <v>11611</v>
      </c>
      <c r="B10372" s="85" t="s">
        <v>16746</v>
      </c>
      <c r="C10372" s="84" t="s">
        <v>3968</v>
      </c>
      <c r="D10372" s="86" t="s">
        <v>16747</v>
      </c>
    </row>
    <row r="10373" spans="1:4">
      <c r="B10373" s="85" t="s">
        <v>16748</v>
      </c>
    </row>
    <row r="10374" spans="1:4">
      <c r="A10374" s="90">
        <v>11612</v>
      </c>
      <c r="B10374" s="85" t="s">
        <v>16749</v>
      </c>
      <c r="C10374" s="84" t="s">
        <v>3630</v>
      </c>
      <c r="D10374" s="86" t="s">
        <v>16750</v>
      </c>
    </row>
    <row r="10375" spans="1:4">
      <c r="A10375" s="90">
        <v>11613</v>
      </c>
      <c r="B10375" s="85" t="s">
        <v>16751</v>
      </c>
      <c r="C10375" s="84" t="s">
        <v>3630</v>
      </c>
      <c r="D10375" s="86" t="s">
        <v>2083</v>
      </c>
    </row>
    <row r="10376" spans="1:4">
      <c r="D10376" s="84" t="s">
        <v>3696</v>
      </c>
    </row>
    <row r="10377" spans="1:4">
      <c r="B10377" s="82" t="s">
        <v>16752</v>
      </c>
    </row>
    <row r="10379" spans="1:4">
      <c r="B10379" s="82" t="s">
        <v>3604</v>
      </c>
      <c r="C10379" s="83" t="s">
        <v>3605</v>
      </c>
    </row>
    <row r="10380" spans="1:4">
      <c r="D10380" s="83" t="s">
        <v>3606</v>
      </c>
    </row>
    <row r="10381" spans="1:4">
      <c r="A10381" s="83" t="s">
        <v>3607</v>
      </c>
      <c r="B10381" s="82" t="s">
        <v>3608</v>
      </c>
      <c r="C10381" s="83" t="s">
        <v>3609</v>
      </c>
    </row>
    <row r="10382" spans="1:4">
      <c r="A10382" s="90">
        <v>11614</v>
      </c>
      <c r="B10382" s="85" t="s">
        <v>16753</v>
      </c>
      <c r="C10382" s="84" t="s">
        <v>3968</v>
      </c>
      <c r="D10382" s="86" t="s">
        <v>2529</v>
      </c>
    </row>
    <row r="10383" spans="1:4">
      <c r="A10383" s="90">
        <v>11616</v>
      </c>
      <c r="B10383" s="85" t="s">
        <v>16754</v>
      </c>
      <c r="C10383" s="84" t="s">
        <v>3630</v>
      </c>
      <c r="D10383" s="86" t="s">
        <v>93</v>
      </c>
    </row>
    <row r="10384" spans="1:4">
      <c r="A10384" s="90">
        <v>11617</v>
      </c>
      <c r="B10384" s="85" t="s">
        <v>16755</v>
      </c>
      <c r="C10384" s="84" t="s">
        <v>3630</v>
      </c>
      <c r="D10384" s="86" t="s">
        <v>889</v>
      </c>
    </row>
    <row r="10385" spans="1:4">
      <c r="A10385" s="90">
        <v>11618</v>
      </c>
      <c r="B10385" s="85" t="s">
        <v>16756</v>
      </c>
      <c r="C10385" s="84" t="s">
        <v>3630</v>
      </c>
      <c r="D10385" s="86" t="s">
        <v>135</v>
      </c>
    </row>
    <row r="10386" spans="1:4">
      <c r="A10386" s="90">
        <v>11619</v>
      </c>
      <c r="B10386" s="85" t="s">
        <v>16757</v>
      </c>
      <c r="C10386" s="84" t="s">
        <v>3630</v>
      </c>
      <c r="D10386" s="86" t="s">
        <v>1374</v>
      </c>
    </row>
    <row r="10387" spans="1:4">
      <c r="A10387" s="90">
        <v>11620</v>
      </c>
      <c r="B10387" s="85" t="s">
        <v>16758</v>
      </c>
      <c r="C10387" s="84" t="s">
        <v>3630</v>
      </c>
      <c r="D10387" s="86" t="s">
        <v>1548</v>
      </c>
    </row>
    <row r="10388" spans="1:4">
      <c r="A10388" s="90">
        <v>11621</v>
      </c>
      <c r="B10388" s="85" t="s">
        <v>16759</v>
      </c>
      <c r="C10388" s="84" t="s">
        <v>3630</v>
      </c>
      <c r="D10388" s="86" t="s">
        <v>570</v>
      </c>
    </row>
    <row r="10389" spans="1:4">
      <c r="A10389" s="90">
        <v>11622</v>
      </c>
      <c r="B10389" s="85" t="s">
        <v>16760</v>
      </c>
      <c r="C10389" s="84" t="s">
        <v>3630</v>
      </c>
      <c r="D10389" s="86" t="s">
        <v>16761</v>
      </c>
    </row>
    <row r="10390" spans="1:4">
      <c r="A10390" s="90">
        <v>11623</v>
      </c>
      <c r="B10390" s="85" t="s">
        <v>16762</v>
      </c>
      <c r="C10390" s="84" t="s">
        <v>3630</v>
      </c>
      <c r="D10390" s="86" t="s">
        <v>16763</v>
      </c>
    </row>
    <row r="10391" spans="1:4">
      <c r="A10391" s="90">
        <v>11624</v>
      </c>
      <c r="B10391" s="85" t="s">
        <v>16764</v>
      </c>
      <c r="C10391" s="84" t="s">
        <v>3630</v>
      </c>
      <c r="D10391" s="86" t="s">
        <v>16765</v>
      </c>
    </row>
    <row r="10392" spans="1:4">
      <c r="A10392" s="90">
        <v>11625</v>
      </c>
      <c r="B10392" s="85" t="s">
        <v>16766</v>
      </c>
      <c r="C10392" s="84" t="s">
        <v>3968</v>
      </c>
      <c r="D10392" s="86" t="s">
        <v>1178</v>
      </c>
    </row>
    <row r="10393" spans="1:4">
      <c r="A10393" s="90">
        <v>11626</v>
      </c>
      <c r="B10393" s="85" t="s">
        <v>16767</v>
      </c>
      <c r="C10393" s="84" t="s">
        <v>3630</v>
      </c>
      <c r="D10393" s="86" t="s">
        <v>1124</v>
      </c>
    </row>
    <row r="10394" spans="1:4">
      <c r="A10394" s="90">
        <v>11627</v>
      </c>
      <c r="B10394" s="85" t="s">
        <v>16768</v>
      </c>
      <c r="C10394" s="84" t="s">
        <v>3630</v>
      </c>
      <c r="D10394" s="86" t="s">
        <v>277</v>
      </c>
    </row>
    <row r="10395" spans="1:4">
      <c r="A10395" s="90">
        <v>11628</v>
      </c>
      <c r="B10395" s="85" t="s">
        <v>16769</v>
      </c>
      <c r="C10395" s="84" t="s">
        <v>3630</v>
      </c>
      <c r="D10395" s="86" t="s">
        <v>16770</v>
      </c>
    </row>
    <row r="10396" spans="1:4">
      <c r="A10396" s="90">
        <v>11629</v>
      </c>
      <c r="B10396" s="85" t="s">
        <v>16771</v>
      </c>
      <c r="C10396" s="84" t="s">
        <v>3630</v>
      </c>
      <c r="D10396" s="86" t="s">
        <v>16770</v>
      </c>
    </row>
    <row r="10397" spans="1:4">
      <c r="A10397" s="90">
        <v>11631</v>
      </c>
      <c r="B10397" s="85" t="s">
        <v>16772</v>
      </c>
      <c r="C10397" s="84" t="s">
        <v>3630</v>
      </c>
      <c r="D10397" s="86" t="s">
        <v>2498</v>
      </c>
    </row>
    <row r="10398" spans="1:4">
      <c r="A10398" s="90">
        <v>11632</v>
      </c>
      <c r="B10398" s="85" t="s">
        <v>16773</v>
      </c>
      <c r="C10398" s="84" t="s">
        <v>3630</v>
      </c>
      <c r="D10398" s="86" t="s">
        <v>7635</v>
      </c>
    </row>
    <row r="10399" spans="1:4">
      <c r="A10399" s="90">
        <v>11633</v>
      </c>
      <c r="B10399" s="85" t="s">
        <v>16774</v>
      </c>
      <c r="C10399" s="84" t="s">
        <v>3968</v>
      </c>
      <c r="D10399" s="86" t="s">
        <v>1166</v>
      </c>
    </row>
    <row r="10400" spans="1:4">
      <c r="A10400" s="90">
        <v>11635</v>
      </c>
      <c r="B10400" s="85" t="s">
        <v>16775</v>
      </c>
      <c r="C10400" s="84" t="s">
        <v>3630</v>
      </c>
      <c r="D10400" s="86" t="s">
        <v>479</v>
      </c>
    </row>
    <row r="10401" spans="1:4">
      <c r="A10401" s="90">
        <v>11636</v>
      </c>
      <c r="B10401" s="85" t="s">
        <v>16776</v>
      </c>
      <c r="C10401" s="84" t="s">
        <v>3630</v>
      </c>
      <c r="D10401" s="86" t="s">
        <v>2656</v>
      </c>
    </row>
    <row r="10402" spans="1:4">
      <c r="A10402" s="90">
        <v>11637</v>
      </c>
      <c r="B10402" s="85" t="s">
        <v>16777</v>
      </c>
      <c r="C10402" s="84" t="s">
        <v>3630</v>
      </c>
      <c r="D10402" s="86" t="s">
        <v>16778</v>
      </c>
    </row>
    <row r="10403" spans="1:4">
      <c r="A10403" s="90">
        <v>11638</v>
      </c>
      <c r="B10403" s="85" t="s">
        <v>16779</v>
      </c>
      <c r="C10403" s="84" t="s">
        <v>3630</v>
      </c>
      <c r="D10403" s="88" t="s">
        <v>16780</v>
      </c>
    </row>
    <row r="10404" spans="1:4">
      <c r="A10404" s="90">
        <v>11639</v>
      </c>
      <c r="B10404" s="85" t="s">
        <v>16781</v>
      </c>
      <c r="C10404" s="84" t="s">
        <v>3630</v>
      </c>
      <c r="D10404" s="86" t="s">
        <v>11644</v>
      </c>
    </row>
    <row r="10405" spans="1:4">
      <c r="A10405" s="90">
        <v>11640</v>
      </c>
      <c r="B10405" s="85" t="s">
        <v>16782</v>
      </c>
      <c r="C10405" s="84" t="s">
        <v>3630</v>
      </c>
      <c r="D10405" s="86" t="s">
        <v>16783</v>
      </c>
    </row>
    <row r="10406" spans="1:4">
      <c r="A10406" s="90">
        <v>11641</v>
      </c>
      <c r="B10406" s="85" t="s">
        <v>16784</v>
      </c>
      <c r="C10406" s="84" t="s">
        <v>3630</v>
      </c>
      <c r="D10406" s="86" t="s">
        <v>16785</v>
      </c>
    </row>
    <row r="10407" spans="1:4">
      <c r="A10407" s="90">
        <v>11642</v>
      </c>
      <c r="B10407" s="85" t="s">
        <v>16786</v>
      </c>
      <c r="C10407" s="84" t="s">
        <v>3630</v>
      </c>
      <c r="D10407" s="86" t="s">
        <v>16787</v>
      </c>
    </row>
    <row r="10408" spans="1:4">
      <c r="A10408" s="90">
        <v>11643</v>
      </c>
      <c r="B10408" s="85" t="s">
        <v>16788</v>
      </c>
      <c r="C10408" s="84" t="s">
        <v>3968</v>
      </c>
      <c r="D10408" s="86" t="s">
        <v>1173</v>
      </c>
    </row>
    <row r="10409" spans="1:4">
      <c r="B10409" s="85" t="s">
        <v>5339</v>
      </c>
    </row>
    <row r="10410" spans="1:4">
      <c r="A10410" s="90">
        <v>11644</v>
      </c>
      <c r="B10410" s="85" t="s">
        <v>16789</v>
      </c>
      <c r="C10410" s="84" t="s">
        <v>3612</v>
      </c>
      <c r="D10410" s="86" t="s">
        <v>16790</v>
      </c>
    </row>
    <row r="10411" spans="1:4">
      <c r="B10411" s="85" t="s">
        <v>16791</v>
      </c>
    </row>
    <row r="10412" spans="1:4">
      <c r="B10412" s="85" t="s">
        <v>16792</v>
      </c>
    </row>
    <row r="10413" spans="1:4">
      <c r="A10413" s="90">
        <v>11645</v>
      </c>
      <c r="B10413" s="85" t="s">
        <v>16793</v>
      </c>
      <c r="C10413" s="84" t="s">
        <v>3630</v>
      </c>
      <c r="D10413" s="88" t="s">
        <v>16794</v>
      </c>
    </row>
    <row r="10414" spans="1:4">
      <c r="A10414" s="90">
        <v>11646</v>
      </c>
      <c r="B10414" s="85" t="s">
        <v>16795</v>
      </c>
      <c r="C10414" s="84" t="s">
        <v>3630</v>
      </c>
      <c r="D10414" s="86" t="s">
        <v>16796</v>
      </c>
    </row>
    <row r="10415" spans="1:4">
      <c r="B10415" s="85" t="s">
        <v>16797</v>
      </c>
    </row>
    <row r="10416" spans="1:4">
      <c r="A10416" s="90">
        <v>11647</v>
      </c>
      <c r="B10416" s="85" t="s">
        <v>16798</v>
      </c>
      <c r="C10416" s="84" t="s">
        <v>3612</v>
      </c>
      <c r="D10416" s="86" t="s">
        <v>16799</v>
      </c>
    </row>
    <row r="10417" spans="1:4">
      <c r="B10417" s="85" t="s">
        <v>16800</v>
      </c>
    </row>
    <row r="10418" spans="1:4">
      <c r="D10418" s="84" t="s">
        <v>3696</v>
      </c>
    </row>
    <row r="10419" spans="1:4">
      <c r="B10419" s="82" t="s">
        <v>16801</v>
      </c>
    </row>
    <row r="10421" spans="1:4">
      <c r="B10421" s="82" t="s">
        <v>3604</v>
      </c>
      <c r="C10421" s="83" t="s">
        <v>3605</v>
      </c>
    </row>
    <row r="10422" spans="1:4">
      <c r="D10422" s="83" t="s">
        <v>3606</v>
      </c>
    </row>
    <row r="10423" spans="1:4">
      <c r="A10423" s="83" t="s">
        <v>3607</v>
      </c>
      <c r="B10423" s="82" t="s">
        <v>3608</v>
      </c>
      <c r="C10423" s="83" t="s">
        <v>3609</v>
      </c>
    </row>
    <row r="10424" spans="1:4">
      <c r="A10424" s="90">
        <v>11648</v>
      </c>
      <c r="B10424" s="85" t="s">
        <v>16802</v>
      </c>
      <c r="C10424" s="84" t="s">
        <v>3612</v>
      </c>
      <c r="D10424" s="88" t="s">
        <v>16803</v>
      </c>
    </row>
    <row r="10425" spans="1:4">
      <c r="A10425" s="90">
        <v>11653</v>
      </c>
      <c r="B10425" s="85" t="s">
        <v>16804</v>
      </c>
      <c r="C10425" s="84" t="s">
        <v>3630</v>
      </c>
      <c r="D10425" s="86" t="s">
        <v>16805</v>
      </c>
    </row>
    <row r="10426" spans="1:4">
      <c r="A10426" s="90">
        <v>11654</v>
      </c>
      <c r="B10426" s="85" t="s">
        <v>16806</v>
      </c>
      <c r="C10426" s="84" t="s">
        <v>3630</v>
      </c>
      <c r="D10426" s="87" t="s">
        <v>16807</v>
      </c>
    </row>
    <row r="10427" spans="1:4">
      <c r="B10427" s="85" t="s">
        <v>16808</v>
      </c>
    </row>
    <row r="10428" spans="1:4">
      <c r="A10428" s="90">
        <v>11655</v>
      </c>
      <c r="B10428" s="85" t="s">
        <v>16809</v>
      </c>
      <c r="C10428" s="84" t="s">
        <v>3630</v>
      </c>
      <c r="D10428" s="86" t="s">
        <v>16810</v>
      </c>
    </row>
    <row r="10429" spans="1:4">
      <c r="A10429" s="90">
        <v>11657</v>
      </c>
      <c r="B10429" s="85" t="s">
        <v>16811</v>
      </c>
      <c r="C10429" s="84" t="s">
        <v>3630</v>
      </c>
      <c r="D10429" s="86" t="s">
        <v>16812</v>
      </c>
    </row>
    <row r="10430" spans="1:4">
      <c r="B10430" s="85" t="s">
        <v>16813</v>
      </c>
    </row>
    <row r="10431" spans="1:4">
      <c r="A10431" s="90">
        <v>11658</v>
      </c>
      <c r="B10431" s="85" t="s">
        <v>16814</v>
      </c>
      <c r="C10431" s="84" t="s">
        <v>3630</v>
      </c>
      <c r="D10431" s="88" t="s">
        <v>16815</v>
      </c>
    </row>
    <row r="10432" spans="1:4">
      <c r="A10432" s="90">
        <v>11659</v>
      </c>
      <c r="B10432" s="85" t="s">
        <v>16816</v>
      </c>
      <c r="C10432" s="84" t="s">
        <v>3968</v>
      </c>
      <c r="D10432" s="88" t="s">
        <v>16817</v>
      </c>
    </row>
    <row r="10433" spans="1:4">
      <c r="A10433" s="90">
        <v>11660</v>
      </c>
      <c r="B10433" s="85" t="s">
        <v>16818</v>
      </c>
      <c r="C10433" s="84" t="s">
        <v>3630</v>
      </c>
      <c r="D10433" s="88" t="s">
        <v>16819</v>
      </c>
    </row>
    <row r="10434" spans="1:4">
      <c r="A10434" s="90">
        <v>11661</v>
      </c>
      <c r="B10434" s="85" t="s">
        <v>16820</v>
      </c>
      <c r="C10434" s="84" t="s">
        <v>3630</v>
      </c>
      <c r="D10434" s="88" t="s">
        <v>16821</v>
      </c>
    </row>
    <row r="10435" spans="1:4">
      <c r="A10435" s="90">
        <v>11662</v>
      </c>
      <c r="B10435" s="85" t="s">
        <v>16822</v>
      </c>
      <c r="C10435" s="84" t="s">
        <v>3630</v>
      </c>
      <c r="D10435" s="88" t="s">
        <v>16823</v>
      </c>
    </row>
    <row r="10436" spans="1:4">
      <c r="A10436" s="90">
        <v>11663</v>
      </c>
      <c r="B10436" s="85" t="s">
        <v>16824</v>
      </c>
      <c r="C10436" s="84" t="s">
        <v>3630</v>
      </c>
      <c r="D10436" s="88" t="s">
        <v>16825</v>
      </c>
    </row>
    <row r="10437" spans="1:4">
      <c r="A10437" s="90">
        <v>11664</v>
      </c>
      <c r="B10437" s="85" t="s">
        <v>16826</v>
      </c>
      <c r="C10437" s="84" t="s">
        <v>3630</v>
      </c>
      <c r="D10437" s="88" t="s">
        <v>16827</v>
      </c>
    </row>
    <row r="10438" spans="1:4">
      <c r="A10438" s="90">
        <v>11665</v>
      </c>
      <c r="B10438" s="85" t="s">
        <v>16828</v>
      </c>
      <c r="C10438" s="84" t="s">
        <v>3968</v>
      </c>
      <c r="D10438" s="86" t="s">
        <v>8246</v>
      </c>
    </row>
    <row r="10439" spans="1:4">
      <c r="A10439" s="90">
        <v>11666</v>
      </c>
      <c r="B10439" s="85" t="s">
        <v>16829</v>
      </c>
      <c r="C10439" s="84" t="s">
        <v>3612</v>
      </c>
      <c r="D10439" s="86" t="s">
        <v>845</v>
      </c>
    </row>
    <row r="10440" spans="1:4">
      <c r="A10440" s="90">
        <v>11668</v>
      </c>
      <c r="B10440" s="85" t="s">
        <v>16830</v>
      </c>
      <c r="C10440" s="84" t="s">
        <v>3630</v>
      </c>
      <c r="D10440" s="86" t="s">
        <v>16831</v>
      </c>
    </row>
    <row r="10441" spans="1:4">
      <c r="A10441" s="90">
        <v>11669</v>
      </c>
      <c r="B10441" s="85" t="s">
        <v>16832</v>
      </c>
      <c r="C10441" s="84" t="s">
        <v>3630</v>
      </c>
      <c r="D10441" s="88" t="s">
        <v>16833</v>
      </c>
    </row>
    <row r="10442" spans="1:4">
      <c r="A10442" s="90">
        <v>11670</v>
      </c>
      <c r="B10442" s="85" t="s">
        <v>16834</v>
      </c>
      <c r="C10442" s="84" t="s">
        <v>3630</v>
      </c>
      <c r="D10442" s="86" t="s">
        <v>16835</v>
      </c>
    </row>
    <row r="10443" spans="1:4">
      <c r="A10443" s="90">
        <v>11671</v>
      </c>
      <c r="B10443" s="85" t="s">
        <v>16836</v>
      </c>
      <c r="C10443" s="84" t="s">
        <v>3630</v>
      </c>
      <c r="D10443" s="86" t="s">
        <v>16837</v>
      </c>
    </row>
    <row r="10444" spans="1:4">
      <c r="A10444" s="90">
        <v>11672</v>
      </c>
      <c r="B10444" s="85" t="s">
        <v>16838</v>
      </c>
      <c r="C10444" s="84" t="s">
        <v>3630</v>
      </c>
      <c r="D10444" s="86" t="s">
        <v>16839</v>
      </c>
    </row>
    <row r="10445" spans="1:4">
      <c r="A10445" s="90">
        <v>11673</v>
      </c>
      <c r="B10445" s="85" t="s">
        <v>16840</v>
      </c>
      <c r="C10445" s="84" t="s">
        <v>3630</v>
      </c>
      <c r="D10445" s="86" t="s">
        <v>1829</v>
      </c>
    </row>
    <row r="10446" spans="1:4">
      <c r="A10446" s="90">
        <v>11680</v>
      </c>
      <c r="B10446" s="85" t="s">
        <v>16841</v>
      </c>
      <c r="C10446" s="84" t="s">
        <v>3630</v>
      </c>
      <c r="D10446" s="86" t="s">
        <v>16842</v>
      </c>
    </row>
    <row r="10447" spans="1:4">
      <c r="A10447" s="90">
        <v>11682</v>
      </c>
      <c r="B10447" s="85" t="s">
        <v>16843</v>
      </c>
      <c r="C10447" s="84" t="s">
        <v>3630</v>
      </c>
      <c r="D10447" s="87" t="s">
        <v>16844</v>
      </c>
    </row>
    <row r="10448" spans="1:4">
      <c r="A10448" s="90">
        <v>11683</v>
      </c>
      <c r="B10448" s="85" t="s">
        <v>16845</v>
      </c>
      <c r="C10448" s="84" t="s">
        <v>3630</v>
      </c>
      <c r="D10448" s="87" t="s">
        <v>16846</v>
      </c>
    </row>
    <row r="10449" spans="1:4">
      <c r="A10449" s="90">
        <v>11684</v>
      </c>
      <c r="B10449" s="85" t="s">
        <v>16847</v>
      </c>
      <c r="C10449" s="84" t="s">
        <v>3630</v>
      </c>
      <c r="D10449" s="86" t="s">
        <v>16848</v>
      </c>
    </row>
    <row r="10450" spans="1:4">
      <c r="A10450" s="90">
        <v>11685</v>
      </c>
      <c r="B10450" s="85" t="s">
        <v>16849</v>
      </c>
      <c r="C10450" s="84" t="s">
        <v>3630</v>
      </c>
      <c r="D10450" s="86" t="s">
        <v>16850</v>
      </c>
    </row>
    <row r="10451" spans="1:4">
      <c r="A10451" s="90">
        <v>11686</v>
      </c>
      <c r="B10451" s="85" t="s">
        <v>16851</v>
      </c>
      <c r="C10451" s="84" t="s">
        <v>3630</v>
      </c>
      <c r="D10451" s="86" t="s">
        <v>16852</v>
      </c>
    </row>
    <row r="10452" spans="1:4">
      <c r="A10452" s="90">
        <v>11687</v>
      </c>
      <c r="B10452" s="85" t="s">
        <v>16853</v>
      </c>
      <c r="C10452" s="84" t="s">
        <v>3630</v>
      </c>
      <c r="D10452" s="86" t="s">
        <v>16854</v>
      </c>
    </row>
    <row r="10453" spans="1:4">
      <c r="A10453" s="90">
        <v>11688</v>
      </c>
      <c r="B10453" s="85" t="s">
        <v>16855</v>
      </c>
      <c r="C10453" s="84" t="s">
        <v>3630</v>
      </c>
      <c r="D10453" s="86" t="s">
        <v>16856</v>
      </c>
    </row>
    <row r="10454" spans="1:4">
      <c r="A10454" s="90">
        <v>11689</v>
      </c>
      <c r="B10454" s="85" t="s">
        <v>16857</v>
      </c>
      <c r="C10454" s="84" t="s">
        <v>3630</v>
      </c>
      <c r="D10454" s="86" t="s">
        <v>447</v>
      </c>
    </row>
    <row r="10455" spans="1:4">
      <c r="A10455" s="90">
        <v>11690</v>
      </c>
      <c r="B10455" s="85" t="s">
        <v>16858</v>
      </c>
      <c r="C10455" s="84" t="s">
        <v>3630</v>
      </c>
      <c r="D10455" s="86" t="s">
        <v>16859</v>
      </c>
    </row>
    <row r="10456" spans="1:4">
      <c r="A10456" s="90">
        <v>11691</v>
      </c>
      <c r="B10456" s="85" t="s">
        <v>16860</v>
      </c>
      <c r="C10456" s="84" t="s">
        <v>3630</v>
      </c>
      <c r="D10456" s="86" t="s">
        <v>16861</v>
      </c>
    </row>
    <row r="10457" spans="1:4">
      <c r="A10457" s="90">
        <v>11692</v>
      </c>
      <c r="B10457" s="85" t="s">
        <v>16862</v>
      </c>
      <c r="C10457" s="84" t="s">
        <v>3630</v>
      </c>
      <c r="D10457" s="86" t="s">
        <v>9811</v>
      </c>
    </row>
    <row r="10458" spans="1:4">
      <c r="D10458" s="84" t="s">
        <v>3696</v>
      </c>
    </row>
    <row r="10459" spans="1:4">
      <c r="B10459" s="82" t="s">
        <v>16863</v>
      </c>
    </row>
    <row r="10461" spans="1:4">
      <c r="B10461" s="82" t="s">
        <v>3604</v>
      </c>
      <c r="C10461" s="83" t="s">
        <v>3605</v>
      </c>
    </row>
    <row r="10462" spans="1:4">
      <c r="D10462" s="83" t="s">
        <v>3606</v>
      </c>
    </row>
    <row r="10463" spans="1:4">
      <c r="A10463" s="83" t="s">
        <v>3607</v>
      </c>
      <c r="B10463" s="82" t="s">
        <v>3608</v>
      </c>
      <c r="C10463" s="83" t="s">
        <v>3609</v>
      </c>
    </row>
    <row r="10464" spans="1:4">
      <c r="A10464" s="90">
        <v>11694</v>
      </c>
      <c r="B10464" s="85" t="s">
        <v>16864</v>
      </c>
      <c r="C10464" s="84" t="s">
        <v>3630</v>
      </c>
      <c r="D10464" s="87" t="s">
        <v>16865</v>
      </c>
    </row>
    <row r="10465" spans="1:4">
      <c r="A10465" s="90">
        <v>11695</v>
      </c>
      <c r="B10465" s="85" t="s">
        <v>16866</v>
      </c>
      <c r="C10465" s="84" t="s">
        <v>3630</v>
      </c>
      <c r="D10465" s="87" t="s">
        <v>3636</v>
      </c>
    </row>
    <row r="10466" spans="1:4">
      <c r="A10466" s="90">
        <v>11696</v>
      </c>
      <c r="B10466" s="85" t="s">
        <v>16867</v>
      </c>
      <c r="C10466" s="84" t="s">
        <v>3630</v>
      </c>
      <c r="D10466" s="86" t="s">
        <v>16868</v>
      </c>
    </row>
    <row r="10467" spans="1:4">
      <c r="A10467" s="90">
        <v>11697</v>
      </c>
      <c r="B10467" s="85" t="s">
        <v>16869</v>
      </c>
      <c r="C10467" s="84" t="s">
        <v>3630</v>
      </c>
      <c r="D10467" s="86" t="s">
        <v>16856</v>
      </c>
    </row>
    <row r="10468" spans="1:4">
      <c r="A10468" s="90">
        <v>11698</v>
      </c>
      <c r="B10468" s="85" t="s">
        <v>16870</v>
      </c>
      <c r="C10468" s="84" t="s">
        <v>3630</v>
      </c>
      <c r="D10468" s="87" t="s">
        <v>16871</v>
      </c>
    </row>
    <row r="10469" spans="1:4">
      <c r="A10469" s="90">
        <v>11699</v>
      </c>
      <c r="B10469" s="85" t="s">
        <v>16872</v>
      </c>
      <c r="C10469" s="84" t="s">
        <v>3630</v>
      </c>
      <c r="D10469" s="87" t="s">
        <v>16873</v>
      </c>
    </row>
    <row r="10470" spans="1:4">
      <c r="A10470" s="90">
        <v>11700</v>
      </c>
      <c r="B10470" s="85" t="s">
        <v>16874</v>
      </c>
      <c r="C10470" s="84" t="s">
        <v>3630</v>
      </c>
      <c r="D10470" s="86" t="s">
        <v>447</v>
      </c>
    </row>
    <row r="10471" spans="1:4">
      <c r="A10471" s="90">
        <v>11701</v>
      </c>
      <c r="B10471" s="85" t="s">
        <v>12009</v>
      </c>
      <c r="C10471" s="84" t="s">
        <v>3746</v>
      </c>
      <c r="D10471" s="86" t="s">
        <v>932</v>
      </c>
    </row>
    <row r="10472" spans="1:4">
      <c r="A10472" s="90">
        <v>11702</v>
      </c>
      <c r="B10472" s="85" t="s">
        <v>16875</v>
      </c>
      <c r="C10472" s="84" t="s">
        <v>3630</v>
      </c>
      <c r="D10472" s="86" t="s">
        <v>16876</v>
      </c>
    </row>
    <row r="10473" spans="1:4">
      <c r="A10473" s="90">
        <v>11703</v>
      </c>
      <c r="B10473" s="85" t="s">
        <v>16877</v>
      </c>
      <c r="C10473" s="84" t="s">
        <v>3630</v>
      </c>
      <c r="D10473" s="86" t="s">
        <v>16878</v>
      </c>
    </row>
    <row r="10474" spans="1:4">
      <c r="A10474" s="90">
        <v>11705</v>
      </c>
      <c r="B10474" s="85" t="s">
        <v>16879</v>
      </c>
      <c r="C10474" s="84" t="s">
        <v>3630</v>
      </c>
      <c r="D10474" s="86" t="s">
        <v>16880</v>
      </c>
    </row>
    <row r="10475" spans="1:4">
      <c r="A10475" s="90">
        <v>11706</v>
      </c>
      <c r="B10475" s="85" t="s">
        <v>16881</v>
      </c>
      <c r="C10475" s="84" t="s">
        <v>3630</v>
      </c>
      <c r="D10475" s="86" t="s">
        <v>16882</v>
      </c>
    </row>
    <row r="10476" spans="1:4">
      <c r="A10476" s="90">
        <v>11707</v>
      </c>
      <c r="B10476" s="85" t="s">
        <v>16883</v>
      </c>
      <c r="C10476" s="84" t="s">
        <v>7409</v>
      </c>
      <c r="D10476" s="86" t="s">
        <v>16884</v>
      </c>
    </row>
    <row r="10477" spans="1:4">
      <c r="A10477" s="90">
        <v>11708</v>
      </c>
      <c r="B10477" s="85" t="s">
        <v>16885</v>
      </c>
      <c r="C10477" s="84" t="s">
        <v>7409</v>
      </c>
      <c r="D10477" s="86" t="s">
        <v>2351</v>
      </c>
    </row>
    <row r="10478" spans="1:4">
      <c r="A10478" s="90">
        <v>11710</v>
      </c>
      <c r="B10478" s="85" t="s">
        <v>16886</v>
      </c>
      <c r="C10478" s="84" t="s">
        <v>3630</v>
      </c>
      <c r="D10478" s="86" t="s">
        <v>16887</v>
      </c>
    </row>
    <row r="10479" spans="1:4">
      <c r="A10479" s="90">
        <v>11711</v>
      </c>
      <c r="B10479" s="85" t="s">
        <v>16888</v>
      </c>
      <c r="C10479" s="84" t="s">
        <v>3630</v>
      </c>
      <c r="D10479" s="86" t="s">
        <v>16889</v>
      </c>
    </row>
    <row r="10480" spans="1:4">
      <c r="A10480" s="90">
        <v>11712</v>
      </c>
      <c r="B10480" s="85" t="s">
        <v>16890</v>
      </c>
      <c r="C10480" s="84" t="s">
        <v>3630</v>
      </c>
      <c r="D10480" s="86" t="s">
        <v>16891</v>
      </c>
    </row>
    <row r="10481" spans="1:4">
      <c r="A10481" s="90">
        <v>11713</v>
      </c>
      <c r="B10481" s="85" t="s">
        <v>16892</v>
      </c>
      <c r="C10481" s="84" t="s">
        <v>3630</v>
      </c>
      <c r="D10481" s="86" t="s">
        <v>16893</v>
      </c>
    </row>
    <row r="10482" spans="1:4">
      <c r="A10482" s="90">
        <v>11714</v>
      </c>
      <c r="B10482" s="85" t="s">
        <v>16894</v>
      </c>
      <c r="C10482" s="84" t="s">
        <v>3615</v>
      </c>
      <c r="D10482" s="88" t="s">
        <v>16895</v>
      </c>
    </row>
    <row r="10483" spans="1:4">
      <c r="A10483" s="90">
        <v>11715</v>
      </c>
      <c r="B10483" s="85" t="s">
        <v>16896</v>
      </c>
      <c r="C10483" s="84" t="s">
        <v>3615</v>
      </c>
      <c r="D10483" s="88" t="s">
        <v>16897</v>
      </c>
    </row>
    <row r="10484" spans="1:4">
      <c r="A10484" s="90">
        <v>11716</v>
      </c>
      <c r="B10484" s="85" t="s">
        <v>16898</v>
      </c>
      <c r="C10484" s="84" t="s">
        <v>3615</v>
      </c>
      <c r="D10484" s="86" t="s">
        <v>16899</v>
      </c>
    </row>
    <row r="10485" spans="1:4">
      <c r="A10485" s="90">
        <v>11717</v>
      </c>
      <c r="B10485" s="85" t="s">
        <v>16900</v>
      </c>
      <c r="C10485" s="84" t="s">
        <v>3615</v>
      </c>
      <c r="D10485" s="86" t="s">
        <v>16901</v>
      </c>
    </row>
    <row r="10486" spans="1:4">
      <c r="A10486" s="90">
        <v>11718</v>
      </c>
      <c r="B10486" s="85" t="s">
        <v>16902</v>
      </c>
      <c r="C10486" s="84" t="s">
        <v>3615</v>
      </c>
      <c r="D10486" s="86" t="s">
        <v>16903</v>
      </c>
    </row>
    <row r="10487" spans="1:4">
      <c r="A10487" s="90">
        <v>11719</v>
      </c>
      <c r="B10487" s="85" t="s">
        <v>16904</v>
      </c>
      <c r="C10487" s="84" t="s">
        <v>3615</v>
      </c>
      <c r="D10487" s="86" t="s">
        <v>3534</v>
      </c>
    </row>
    <row r="10488" spans="1:4">
      <c r="A10488" s="90">
        <v>11720</v>
      </c>
      <c r="B10488" s="85" t="s">
        <v>16905</v>
      </c>
      <c r="C10488" s="84" t="s">
        <v>3615</v>
      </c>
      <c r="D10488" s="86" t="s">
        <v>2725</v>
      </c>
    </row>
    <row r="10489" spans="1:4">
      <c r="A10489" s="90">
        <v>11721</v>
      </c>
      <c r="B10489" s="85" t="s">
        <v>16906</v>
      </c>
      <c r="C10489" s="84" t="s">
        <v>3615</v>
      </c>
      <c r="D10489" s="87" t="s">
        <v>16907</v>
      </c>
    </row>
    <row r="10490" spans="1:4">
      <c r="A10490" s="90">
        <v>11722</v>
      </c>
      <c r="B10490" s="85" t="s">
        <v>16908</v>
      </c>
      <c r="C10490" s="84" t="s">
        <v>3615</v>
      </c>
      <c r="D10490" s="86" t="s">
        <v>16909</v>
      </c>
    </row>
    <row r="10491" spans="1:4">
      <c r="A10491" s="90">
        <v>11723</v>
      </c>
      <c r="B10491" s="85" t="s">
        <v>16910</v>
      </c>
      <c r="C10491" s="84" t="s">
        <v>3740</v>
      </c>
      <c r="D10491" s="86" t="s">
        <v>16911</v>
      </c>
    </row>
    <row r="10492" spans="1:4">
      <c r="A10492" s="90">
        <v>11724</v>
      </c>
      <c r="B10492" s="85" t="s">
        <v>16912</v>
      </c>
      <c r="C10492" s="84" t="s">
        <v>2318</v>
      </c>
      <c r="D10492" s="86" t="s">
        <v>932</v>
      </c>
    </row>
    <row r="10493" spans="1:4">
      <c r="A10493" s="90">
        <v>11725</v>
      </c>
      <c r="B10493" s="85" t="s">
        <v>16913</v>
      </c>
      <c r="C10493" s="84" t="s">
        <v>3630</v>
      </c>
      <c r="D10493" s="86" t="s">
        <v>2221</v>
      </c>
    </row>
    <row r="10494" spans="1:4">
      <c r="A10494" s="90">
        <v>11726</v>
      </c>
      <c r="B10494" s="85" t="s">
        <v>16914</v>
      </c>
      <c r="C10494" s="84" t="s">
        <v>3630</v>
      </c>
      <c r="D10494" s="86" t="s">
        <v>16915</v>
      </c>
    </row>
    <row r="10495" spans="1:4">
      <c r="A10495" s="90">
        <v>11727</v>
      </c>
      <c r="B10495" s="85" t="s">
        <v>16916</v>
      </c>
      <c r="C10495" s="84" t="s">
        <v>16917</v>
      </c>
      <c r="D10495" s="86" t="s">
        <v>16918</v>
      </c>
    </row>
    <row r="10496" spans="1:4">
      <c r="A10496" s="90">
        <v>11728</v>
      </c>
      <c r="B10496" s="85" t="s">
        <v>16919</v>
      </c>
      <c r="C10496" s="84" t="s">
        <v>3630</v>
      </c>
      <c r="D10496" s="86" t="s">
        <v>16920</v>
      </c>
    </row>
    <row r="10497" spans="1:4">
      <c r="D10497" s="84" t="s">
        <v>3696</v>
      </c>
    </row>
    <row r="10498" spans="1:4">
      <c r="B10498" s="82" t="s">
        <v>16921</v>
      </c>
    </row>
    <row r="10500" spans="1:4">
      <c r="B10500" s="82" t="s">
        <v>3604</v>
      </c>
      <c r="C10500" s="83" t="s">
        <v>3605</v>
      </c>
    </row>
    <row r="10501" spans="1:4">
      <c r="D10501" s="83" t="s">
        <v>3606</v>
      </c>
    </row>
    <row r="10502" spans="1:4">
      <c r="A10502" s="83" t="s">
        <v>3607</v>
      </c>
      <c r="B10502" s="82" t="s">
        <v>3608</v>
      </c>
      <c r="C10502" s="83" t="s">
        <v>3609</v>
      </c>
    </row>
    <row r="10503" spans="1:4">
      <c r="A10503" s="90">
        <v>11730</v>
      </c>
      <c r="B10503" s="85" t="s">
        <v>16922</v>
      </c>
      <c r="C10503" s="84" t="s">
        <v>3968</v>
      </c>
      <c r="D10503" s="86" t="s">
        <v>702</v>
      </c>
    </row>
    <row r="10504" spans="1:4">
      <c r="A10504" s="90">
        <v>11731</v>
      </c>
      <c r="B10504" s="85" t="s">
        <v>16923</v>
      </c>
      <c r="C10504" s="84" t="s">
        <v>3968</v>
      </c>
      <c r="D10504" s="86" t="s">
        <v>418</v>
      </c>
    </row>
    <row r="10505" spans="1:4">
      <c r="A10505" s="90">
        <v>11732</v>
      </c>
      <c r="B10505" s="85" t="s">
        <v>16924</v>
      </c>
      <c r="C10505" s="84" t="s">
        <v>3630</v>
      </c>
      <c r="D10505" s="86" t="s">
        <v>16925</v>
      </c>
    </row>
    <row r="10506" spans="1:4">
      <c r="A10506" s="90">
        <v>11733</v>
      </c>
      <c r="B10506" s="85" t="s">
        <v>16926</v>
      </c>
      <c r="C10506" s="84" t="s">
        <v>3630</v>
      </c>
      <c r="D10506" s="88" t="s">
        <v>16927</v>
      </c>
    </row>
    <row r="10507" spans="1:4">
      <c r="B10507" s="85" t="s">
        <v>16928</v>
      </c>
    </row>
    <row r="10508" spans="1:4">
      <c r="A10508" s="90">
        <v>11734</v>
      </c>
      <c r="B10508" s="85" t="s">
        <v>16929</v>
      </c>
      <c r="C10508" s="84" t="s">
        <v>3630</v>
      </c>
      <c r="D10508" s="88" t="s">
        <v>16930</v>
      </c>
    </row>
    <row r="10509" spans="1:4">
      <c r="B10509" s="85" t="s">
        <v>16931</v>
      </c>
    </row>
    <row r="10510" spans="1:4">
      <c r="A10510" s="90">
        <v>11735</v>
      </c>
      <c r="B10510" s="85" t="s">
        <v>16932</v>
      </c>
      <c r="C10510" s="84" t="s">
        <v>3630</v>
      </c>
      <c r="D10510" s="88" t="s">
        <v>16930</v>
      </c>
    </row>
    <row r="10511" spans="1:4">
      <c r="B10511" s="85" t="s">
        <v>16933</v>
      </c>
    </row>
    <row r="10512" spans="1:4">
      <c r="A10512" s="90">
        <v>11736</v>
      </c>
      <c r="B10512" s="85" t="s">
        <v>16934</v>
      </c>
      <c r="C10512" s="84" t="s">
        <v>7803</v>
      </c>
      <c r="D10512" s="88" t="s">
        <v>16935</v>
      </c>
    </row>
    <row r="10513" spans="1:4">
      <c r="B10513" s="85" t="s">
        <v>16936</v>
      </c>
    </row>
    <row r="10514" spans="1:4">
      <c r="A10514" s="90">
        <v>11737</v>
      </c>
      <c r="B10514" s="85" t="s">
        <v>16937</v>
      </c>
      <c r="C10514" s="84" t="s">
        <v>7803</v>
      </c>
      <c r="D10514" s="88" t="s">
        <v>16938</v>
      </c>
    </row>
    <row r="10515" spans="1:4">
      <c r="B10515" s="85" t="s">
        <v>16939</v>
      </c>
    </row>
    <row r="10516" spans="1:4">
      <c r="A10516" s="90">
        <v>11738</v>
      </c>
      <c r="B10516" s="85" t="s">
        <v>16940</v>
      </c>
      <c r="C10516" s="84" t="s">
        <v>7803</v>
      </c>
      <c r="D10516" s="88" t="s">
        <v>16941</v>
      </c>
    </row>
    <row r="10517" spans="1:4">
      <c r="B10517" s="89" t="s">
        <v>16942</v>
      </c>
    </row>
    <row r="10518" spans="1:4">
      <c r="A10518" s="90">
        <v>11739</v>
      </c>
      <c r="B10518" s="85" t="s">
        <v>16943</v>
      </c>
      <c r="C10518" s="84" t="s">
        <v>3630</v>
      </c>
      <c r="D10518" s="88" t="s">
        <v>16944</v>
      </c>
    </row>
    <row r="10519" spans="1:4">
      <c r="B10519" s="85" t="s">
        <v>16945</v>
      </c>
    </row>
    <row r="10520" spans="1:4">
      <c r="A10520" s="90">
        <v>11740</v>
      </c>
      <c r="B10520" s="85" t="s">
        <v>8077</v>
      </c>
      <c r="C10520" s="84" t="s">
        <v>7803</v>
      </c>
      <c r="D10520" s="88" t="s">
        <v>16946</v>
      </c>
    </row>
    <row r="10521" spans="1:4">
      <c r="B10521" s="85" t="s">
        <v>16947</v>
      </c>
    </row>
    <row r="10522" spans="1:4">
      <c r="A10522" s="90">
        <v>11741</v>
      </c>
      <c r="B10522" s="85" t="s">
        <v>16948</v>
      </c>
      <c r="C10522" s="84" t="s">
        <v>3630</v>
      </c>
      <c r="D10522" s="88" t="s">
        <v>16949</v>
      </c>
    </row>
    <row r="10523" spans="1:4">
      <c r="B10523" s="85" t="s">
        <v>16950</v>
      </c>
    </row>
    <row r="10524" spans="1:4">
      <c r="A10524" s="90">
        <v>11742</v>
      </c>
      <c r="B10524" s="85" t="s">
        <v>16951</v>
      </c>
      <c r="C10524" s="84" t="s">
        <v>3630</v>
      </c>
      <c r="D10524" s="88" t="s">
        <v>16952</v>
      </c>
    </row>
    <row r="10525" spans="1:4">
      <c r="B10525" s="85" t="s">
        <v>16953</v>
      </c>
    </row>
    <row r="10526" spans="1:4">
      <c r="A10526" s="90">
        <v>11743</v>
      </c>
      <c r="B10526" s="85" t="s">
        <v>16954</v>
      </c>
      <c r="C10526" s="84" t="s">
        <v>3630</v>
      </c>
      <c r="D10526" s="88" t="s">
        <v>16955</v>
      </c>
    </row>
    <row r="10527" spans="1:4">
      <c r="B10527" s="85" t="s">
        <v>16956</v>
      </c>
    </row>
    <row r="10528" spans="1:4">
      <c r="A10528" s="90">
        <v>11744</v>
      </c>
      <c r="B10528" s="85" t="s">
        <v>16957</v>
      </c>
      <c r="C10528" s="84" t="s">
        <v>3630</v>
      </c>
      <c r="D10528" s="88" t="s">
        <v>16958</v>
      </c>
    </row>
    <row r="10529" spans="1:4">
      <c r="B10529" s="85" t="s">
        <v>16959</v>
      </c>
    </row>
    <row r="10530" spans="1:4">
      <c r="A10530" s="90">
        <v>11745</v>
      </c>
      <c r="B10530" s="85" t="s">
        <v>16960</v>
      </c>
      <c r="C10530" s="84" t="s">
        <v>3630</v>
      </c>
      <c r="D10530" s="88" t="s">
        <v>16961</v>
      </c>
    </row>
    <row r="10531" spans="1:4">
      <c r="B10531" s="85" t="s">
        <v>16962</v>
      </c>
    </row>
    <row r="10532" spans="1:4">
      <c r="A10532" s="90">
        <v>11746</v>
      </c>
      <c r="B10532" s="85" t="s">
        <v>16963</v>
      </c>
      <c r="C10532" s="84" t="s">
        <v>3630</v>
      </c>
      <c r="D10532" s="88" t="s">
        <v>16964</v>
      </c>
    </row>
    <row r="10533" spans="1:4">
      <c r="B10533" s="85" t="s">
        <v>16965</v>
      </c>
    </row>
    <row r="10534" spans="1:4">
      <c r="A10534" s="90">
        <v>11748</v>
      </c>
      <c r="B10534" s="85" t="s">
        <v>16966</v>
      </c>
      <c r="C10534" s="84" t="s">
        <v>3630</v>
      </c>
      <c r="D10534" s="88" t="s">
        <v>16967</v>
      </c>
    </row>
    <row r="10535" spans="1:4">
      <c r="B10535" s="85" t="s">
        <v>16968</v>
      </c>
    </row>
    <row r="10536" spans="1:4">
      <c r="A10536" s="90">
        <v>11749</v>
      </c>
      <c r="B10536" s="85" t="s">
        <v>16969</v>
      </c>
      <c r="C10536" s="84" t="s">
        <v>3630</v>
      </c>
      <c r="D10536" s="88" t="s">
        <v>16970</v>
      </c>
    </row>
    <row r="10537" spans="1:4">
      <c r="B10537" s="85" t="s">
        <v>16971</v>
      </c>
    </row>
    <row r="10538" spans="1:4">
      <c r="A10538" s="90">
        <v>11750</v>
      </c>
      <c r="B10538" s="85" t="s">
        <v>16972</v>
      </c>
      <c r="C10538" s="84" t="s">
        <v>3630</v>
      </c>
      <c r="D10538" s="88" t="s">
        <v>16973</v>
      </c>
    </row>
    <row r="10539" spans="1:4">
      <c r="B10539" s="85" t="s">
        <v>16974</v>
      </c>
    </row>
    <row r="10540" spans="1:4">
      <c r="A10540" s="90">
        <v>11751</v>
      </c>
      <c r="B10540" s="85" t="s">
        <v>16975</v>
      </c>
      <c r="C10540" s="84" t="s">
        <v>3630</v>
      </c>
      <c r="D10540" s="87" t="s">
        <v>16976</v>
      </c>
    </row>
    <row r="10541" spans="1:4">
      <c r="B10541" s="85" t="s">
        <v>16977</v>
      </c>
    </row>
    <row r="10542" spans="1:4">
      <c r="A10542" s="90">
        <v>11752</v>
      </c>
      <c r="B10542" s="85" t="s">
        <v>16978</v>
      </c>
      <c r="C10542" s="84" t="s">
        <v>3630</v>
      </c>
      <c r="D10542" s="88" t="s">
        <v>16979</v>
      </c>
    </row>
    <row r="10543" spans="1:4">
      <c r="B10543" s="85" t="s">
        <v>16980</v>
      </c>
    </row>
    <row r="10544" spans="1:4">
      <c r="A10544" s="90">
        <v>11753</v>
      </c>
      <c r="B10544" s="85" t="s">
        <v>16981</v>
      </c>
      <c r="C10544" s="84" t="s">
        <v>3630</v>
      </c>
      <c r="D10544" s="87" t="s">
        <v>16982</v>
      </c>
    </row>
    <row r="10545" spans="1:4">
      <c r="B10545" s="85" t="s">
        <v>16983</v>
      </c>
    </row>
    <row r="10546" spans="1:4">
      <c r="A10546" s="90">
        <v>11754</v>
      </c>
      <c r="B10546" s="85" t="s">
        <v>16984</v>
      </c>
      <c r="C10546" s="84" t="s">
        <v>3630</v>
      </c>
      <c r="D10546" s="87" t="s">
        <v>16985</v>
      </c>
    </row>
    <row r="10547" spans="1:4">
      <c r="B10547" s="85" t="s">
        <v>16986</v>
      </c>
    </row>
    <row r="10548" spans="1:4">
      <c r="A10548" s="90">
        <v>11755</v>
      </c>
      <c r="B10548" s="85" t="s">
        <v>16987</v>
      </c>
      <c r="C10548" s="84" t="s">
        <v>3630</v>
      </c>
      <c r="D10548" s="87" t="s">
        <v>16988</v>
      </c>
    </row>
    <row r="10549" spans="1:4">
      <c r="B10549" s="85" t="s">
        <v>16989</v>
      </c>
    </row>
    <row r="10550" spans="1:4">
      <c r="A10550" s="90">
        <v>11756</v>
      </c>
      <c r="B10550" s="85" t="s">
        <v>16990</v>
      </c>
      <c r="C10550" s="84" t="s">
        <v>3630</v>
      </c>
      <c r="D10550" s="88" t="s">
        <v>13819</v>
      </c>
    </row>
    <row r="10551" spans="1:4">
      <c r="B10551" s="85" t="s">
        <v>16991</v>
      </c>
    </row>
    <row r="10552" spans="1:4">
      <c r="D10552" s="84" t="s">
        <v>3696</v>
      </c>
    </row>
    <row r="10553" spans="1:4">
      <c r="B10553" s="82" t="s">
        <v>16992</v>
      </c>
    </row>
    <row r="10555" spans="1:4">
      <c r="B10555" s="82" t="s">
        <v>3604</v>
      </c>
      <c r="C10555" s="83" t="s">
        <v>3605</v>
      </c>
    </row>
    <row r="10556" spans="1:4">
      <c r="D10556" s="83" t="s">
        <v>3606</v>
      </c>
    </row>
    <row r="10557" spans="1:4">
      <c r="A10557" s="83" t="s">
        <v>3607</v>
      </c>
      <c r="B10557" s="82" t="s">
        <v>3608</v>
      </c>
      <c r="C10557" s="83" t="s">
        <v>3609</v>
      </c>
    </row>
    <row r="10558" spans="1:4">
      <c r="A10558" s="90">
        <v>11757</v>
      </c>
      <c r="B10558" s="85" t="s">
        <v>16993</v>
      </c>
      <c r="C10558" s="84" t="s">
        <v>3968</v>
      </c>
      <c r="D10558" s="86" t="s">
        <v>3064</v>
      </c>
    </row>
    <row r="10559" spans="1:4">
      <c r="A10559" s="90">
        <v>11758</v>
      </c>
      <c r="B10559" s="85" t="s">
        <v>16994</v>
      </c>
      <c r="C10559" s="84" t="s">
        <v>3630</v>
      </c>
      <c r="D10559" s="84" t="s">
        <v>3568</v>
      </c>
    </row>
    <row r="10560" spans="1:4">
      <c r="A10560" s="90">
        <v>11759</v>
      </c>
      <c r="B10560" s="85" t="s">
        <v>16995</v>
      </c>
      <c r="C10560" s="84" t="s">
        <v>3630</v>
      </c>
      <c r="D10560" s="86" t="s">
        <v>551</v>
      </c>
    </row>
    <row r="10561" spans="1:4">
      <c r="A10561" s="90">
        <v>11764</v>
      </c>
      <c r="B10561" s="85" t="s">
        <v>16996</v>
      </c>
      <c r="C10561" s="84" t="s">
        <v>3612</v>
      </c>
      <c r="D10561" s="86" t="s">
        <v>680</v>
      </c>
    </row>
    <row r="10562" spans="1:4">
      <c r="A10562" s="90">
        <v>11765</v>
      </c>
      <c r="B10562" s="85" t="s">
        <v>16997</v>
      </c>
      <c r="C10562" s="84" t="s">
        <v>3968</v>
      </c>
      <c r="D10562" s="86" t="s">
        <v>16998</v>
      </c>
    </row>
    <row r="10563" spans="1:4">
      <c r="A10563" s="90">
        <v>11766</v>
      </c>
      <c r="B10563" s="85" t="s">
        <v>7646</v>
      </c>
      <c r="C10563" s="84" t="s">
        <v>3630</v>
      </c>
      <c r="D10563" s="86" t="s">
        <v>16999</v>
      </c>
    </row>
    <row r="10564" spans="1:4">
      <c r="B10564" s="85" t="s">
        <v>17000</v>
      </c>
    </row>
    <row r="10565" spans="1:4">
      <c r="A10565" s="90">
        <v>11767</v>
      </c>
      <c r="B10565" s="85" t="s">
        <v>17001</v>
      </c>
      <c r="C10565" s="84" t="s">
        <v>3630</v>
      </c>
      <c r="D10565" s="86" t="s">
        <v>6758</v>
      </c>
    </row>
    <row r="10566" spans="1:4">
      <c r="B10566" s="85" t="s">
        <v>17002</v>
      </c>
    </row>
    <row r="10567" spans="1:4">
      <c r="A10567" s="90">
        <v>11768</v>
      </c>
      <c r="B10567" s="85" t="s">
        <v>17003</v>
      </c>
      <c r="C10567" s="84" t="s">
        <v>3612</v>
      </c>
      <c r="D10567" s="86" t="s">
        <v>7694</v>
      </c>
    </row>
    <row r="10568" spans="1:4">
      <c r="A10568" s="90">
        <v>11771</v>
      </c>
      <c r="B10568" s="85" t="s">
        <v>17004</v>
      </c>
      <c r="C10568" s="84" t="s">
        <v>3968</v>
      </c>
      <c r="D10568" s="86" t="s">
        <v>6531</v>
      </c>
    </row>
    <row r="10569" spans="1:4">
      <c r="A10569" s="90">
        <v>11772</v>
      </c>
      <c r="B10569" s="85" t="s">
        <v>17005</v>
      </c>
      <c r="C10569" s="84" t="s">
        <v>3630</v>
      </c>
      <c r="D10569" s="86" t="s">
        <v>17006</v>
      </c>
    </row>
    <row r="10570" spans="1:4">
      <c r="A10570" s="90">
        <v>11773</v>
      </c>
      <c r="B10570" s="85" t="s">
        <v>17007</v>
      </c>
      <c r="C10570" s="84" t="s">
        <v>3630</v>
      </c>
      <c r="D10570" s="86" t="s">
        <v>17008</v>
      </c>
    </row>
    <row r="10571" spans="1:4">
      <c r="A10571" s="90">
        <v>11774</v>
      </c>
      <c r="B10571" s="85" t="s">
        <v>17009</v>
      </c>
      <c r="C10571" s="84" t="s">
        <v>3630</v>
      </c>
      <c r="D10571" s="86" t="s">
        <v>1829</v>
      </c>
    </row>
    <row r="10572" spans="1:4">
      <c r="A10572" s="90">
        <v>11775</v>
      </c>
      <c r="B10572" s="85" t="s">
        <v>17010</v>
      </c>
      <c r="C10572" s="84" t="s">
        <v>3630</v>
      </c>
      <c r="D10572" s="86" t="s">
        <v>16852</v>
      </c>
    </row>
    <row r="10573" spans="1:4">
      <c r="A10573" s="90">
        <v>11777</v>
      </c>
      <c r="B10573" s="85" t="s">
        <v>17011</v>
      </c>
      <c r="C10573" s="84" t="s">
        <v>17012</v>
      </c>
      <c r="D10573" s="86" t="s">
        <v>17013</v>
      </c>
    </row>
    <row r="10574" spans="1:4">
      <c r="A10574" s="90">
        <v>11778</v>
      </c>
      <c r="B10574" s="85" t="s">
        <v>17014</v>
      </c>
      <c r="C10574" s="84" t="s">
        <v>3630</v>
      </c>
      <c r="D10574" s="86" t="s">
        <v>1452</v>
      </c>
    </row>
    <row r="10575" spans="1:4">
      <c r="A10575" s="90">
        <v>11779</v>
      </c>
      <c r="B10575" s="85" t="s">
        <v>17015</v>
      </c>
      <c r="C10575" s="84" t="s">
        <v>3630</v>
      </c>
      <c r="D10575" s="86" t="s">
        <v>2587</v>
      </c>
    </row>
    <row r="10576" spans="1:4">
      <c r="A10576" s="90">
        <v>11780</v>
      </c>
      <c r="B10576" s="85" t="s">
        <v>17016</v>
      </c>
      <c r="C10576" s="84" t="s">
        <v>3630</v>
      </c>
      <c r="D10576" s="86" t="s">
        <v>1829</v>
      </c>
    </row>
    <row r="10577" spans="1:4">
      <c r="A10577" s="90">
        <v>11781</v>
      </c>
      <c r="B10577" s="85" t="s">
        <v>17017</v>
      </c>
      <c r="C10577" s="84" t="s">
        <v>3630</v>
      </c>
      <c r="D10577" s="88" t="s">
        <v>17018</v>
      </c>
    </row>
    <row r="10578" spans="1:4">
      <c r="A10578" s="90">
        <v>11786</v>
      </c>
      <c r="B10578" s="85" t="s">
        <v>17019</v>
      </c>
      <c r="C10578" s="84" t="s">
        <v>3968</v>
      </c>
      <c r="D10578" s="86" t="s">
        <v>17020</v>
      </c>
    </row>
    <row r="10579" spans="1:4">
      <c r="B10579" s="85" t="s">
        <v>17021</v>
      </c>
    </row>
    <row r="10580" spans="1:4">
      <c r="A10580" s="90">
        <v>11787</v>
      </c>
      <c r="B10580" s="85" t="s">
        <v>17022</v>
      </c>
      <c r="C10580" s="84" t="s">
        <v>3968</v>
      </c>
      <c r="D10580" s="86" t="s">
        <v>5166</v>
      </c>
    </row>
    <row r="10581" spans="1:4">
      <c r="B10581" s="85" t="s">
        <v>17023</v>
      </c>
    </row>
    <row r="10582" spans="1:4">
      <c r="A10582" s="90">
        <v>11788</v>
      </c>
      <c r="B10582" s="85" t="s">
        <v>17024</v>
      </c>
      <c r="C10582" s="84" t="s">
        <v>3968</v>
      </c>
      <c r="D10582" s="86" t="s">
        <v>17025</v>
      </c>
    </row>
    <row r="10583" spans="1:4">
      <c r="B10583" s="85" t="s">
        <v>17026</v>
      </c>
    </row>
    <row r="10584" spans="1:4">
      <c r="A10584" s="90">
        <v>11789</v>
      </c>
      <c r="B10584" s="85" t="s">
        <v>17027</v>
      </c>
      <c r="C10584" s="84" t="s">
        <v>3612</v>
      </c>
      <c r="D10584" s="86" t="s">
        <v>17028</v>
      </c>
    </row>
    <row r="10585" spans="1:4">
      <c r="B10585" s="85" t="s">
        <v>17029</v>
      </c>
    </row>
    <row r="10586" spans="1:4">
      <c r="B10586" s="85" t="s">
        <v>17030</v>
      </c>
    </row>
    <row r="10587" spans="1:4">
      <c r="A10587" s="90">
        <v>11790</v>
      </c>
      <c r="B10587" s="85" t="s">
        <v>17031</v>
      </c>
      <c r="C10587" s="84" t="s">
        <v>3612</v>
      </c>
      <c r="D10587" s="86" t="s">
        <v>12371</v>
      </c>
    </row>
    <row r="10588" spans="1:4">
      <c r="B10588" s="85" t="s">
        <v>4515</v>
      </c>
    </row>
    <row r="10589" spans="1:4">
      <c r="A10589" s="90">
        <v>11791</v>
      </c>
      <c r="B10589" s="85" t="s">
        <v>17032</v>
      </c>
      <c r="C10589" s="84" t="s">
        <v>3612</v>
      </c>
      <c r="D10589" s="86" t="s">
        <v>17033</v>
      </c>
    </row>
    <row r="10590" spans="1:4">
      <c r="B10590" s="85" t="s">
        <v>17034</v>
      </c>
    </row>
    <row r="10591" spans="1:4">
      <c r="A10591" s="90">
        <v>11792</v>
      </c>
      <c r="B10591" s="85" t="s">
        <v>17035</v>
      </c>
      <c r="C10591" s="84" t="s">
        <v>3904</v>
      </c>
      <c r="D10591" s="86" t="s">
        <v>17036</v>
      </c>
    </row>
    <row r="10592" spans="1:4">
      <c r="B10592" s="85" t="s">
        <v>17037</v>
      </c>
    </row>
    <row r="10593" spans="1:4">
      <c r="A10593" s="90">
        <v>11793</v>
      </c>
      <c r="B10593" s="85" t="s">
        <v>17038</v>
      </c>
      <c r="C10593" s="84" t="s">
        <v>3904</v>
      </c>
      <c r="D10593" s="86" t="s">
        <v>2309</v>
      </c>
    </row>
    <row r="10594" spans="1:4">
      <c r="B10594" s="85" t="s">
        <v>17037</v>
      </c>
    </row>
    <row r="10595" spans="1:4">
      <c r="A10595" s="90">
        <v>11794</v>
      </c>
      <c r="B10595" s="85" t="s">
        <v>17035</v>
      </c>
      <c r="C10595" s="84" t="s">
        <v>3904</v>
      </c>
      <c r="D10595" s="86" t="s">
        <v>17039</v>
      </c>
    </row>
    <row r="10596" spans="1:4">
      <c r="B10596" s="85" t="s">
        <v>17040</v>
      </c>
    </row>
    <row r="10597" spans="1:4">
      <c r="A10597" s="90">
        <v>11795</v>
      </c>
      <c r="B10597" s="85" t="s">
        <v>17038</v>
      </c>
      <c r="C10597" s="84" t="s">
        <v>3904</v>
      </c>
      <c r="D10597" s="86" t="s">
        <v>2188</v>
      </c>
    </row>
    <row r="10598" spans="1:4">
      <c r="B10598" s="85" t="s">
        <v>17041</v>
      </c>
    </row>
    <row r="10599" spans="1:4">
      <c r="D10599" s="84" t="s">
        <v>3696</v>
      </c>
    </row>
    <row r="10600" spans="1:4">
      <c r="B10600" s="82" t="s">
        <v>17042</v>
      </c>
    </row>
    <row r="10602" spans="1:4">
      <c r="B10602" s="82" t="s">
        <v>3604</v>
      </c>
      <c r="C10602" s="83" t="s">
        <v>3605</v>
      </c>
    </row>
    <row r="10603" spans="1:4">
      <c r="D10603" s="83" t="s">
        <v>3606</v>
      </c>
    </row>
    <row r="10604" spans="1:4">
      <c r="A10604" s="83" t="s">
        <v>3607</v>
      </c>
      <c r="B10604" s="82" t="s">
        <v>3608</v>
      </c>
      <c r="C10604" s="83" t="s">
        <v>3609</v>
      </c>
    </row>
    <row r="10605" spans="1:4">
      <c r="A10605" s="90">
        <v>11796</v>
      </c>
      <c r="B10605" s="85" t="s">
        <v>17035</v>
      </c>
      <c r="C10605" s="84" t="s">
        <v>3904</v>
      </c>
      <c r="D10605" s="86" t="s">
        <v>3212</v>
      </c>
    </row>
    <row r="10606" spans="1:4">
      <c r="B10606" s="85" t="s">
        <v>17041</v>
      </c>
    </row>
    <row r="10607" spans="1:4">
      <c r="A10607" s="90">
        <v>11797</v>
      </c>
      <c r="B10607" s="85" t="s">
        <v>17043</v>
      </c>
      <c r="C10607" s="84" t="s">
        <v>3630</v>
      </c>
      <c r="D10607" s="86" t="s">
        <v>986</v>
      </c>
    </row>
    <row r="10608" spans="1:4">
      <c r="A10608" s="90">
        <v>11798</v>
      </c>
      <c r="B10608" s="85" t="s">
        <v>17044</v>
      </c>
      <c r="C10608" s="84" t="s">
        <v>3630</v>
      </c>
      <c r="D10608" s="86" t="s">
        <v>544</v>
      </c>
    </row>
    <row r="10609" spans="1:4">
      <c r="A10609" s="90">
        <v>11799</v>
      </c>
      <c r="B10609" s="85" t="s">
        <v>17045</v>
      </c>
      <c r="C10609" s="84" t="s">
        <v>3968</v>
      </c>
      <c r="D10609" s="86" t="s">
        <v>1324</v>
      </c>
    </row>
    <row r="10610" spans="1:4">
      <c r="A10610" s="90">
        <v>11800</v>
      </c>
      <c r="B10610" s="85" t="s">
        <v>17046</v>
      </c>
      <c r="C10610" s="84" t="s">
        <v>3630</v>
      </c>
      <c r="D10610" s="87" t="s">
        <v>17047</v>
      </c>
    </row>
    <row r="10611" spans="1:4">
      <c r="B10611" s="85" t="s">
        <v>17048</v>
      </c>
    </row>
    <row r="10612" spans="1:4">
      <c r="A10612" s="90">
        <v>11801</v>
      </c>
      <c r="B10612" s="85" t="s">
        <v>17049</v>
      </c>
      <c r="C10612" s="84" t="s">
        <v>3630</v>
      </c>
      <c r="D10612" s="86" t="s">
        <v>17050</v>
      </c>
    </row>
    <row r="10613" spans="1:4">
      <c r="A10613" s="90">
        <v>11802</v>
      </c>
      <c r="B10613" s="85" t="s">
        <v>17051</v>
      </c>
      <c r="C10613" s="84" t="s">
        <v>3630</v>
      </c>
      <c r="D10613" s="86" t="s">
        <v>969</v>
      </c>
    </row>
    <row r="10614" spans="1:4">
      <c r="A10614" s="90">
        <v>11806</v>
      </c>
      <c r="B10614" s="85" t="s">
        <v>17052</v>
      </c>
      <c r="C10614" s="84" t="s">
        <v>3612</v>
      </c>
      <c r="D10614" s="86" t="s">
        <v>3381</v>
      </c>
    </row>
    <row r="10615" spans="1:4">
      <c r="A10615" s="90">
        <v>11807</v>
      </c>
      <c r="B10615" s="85" t="s">
        <v>17053</v>
      </c>
      <c r="C10615" s="84" t="s">
        <v>3612</v>
      </c>
      <c r="D10615" s="86" t="s">
        <v>2573</v>
      </c>
    </row>
    <row r="10616" spans="1:4">
      <c r="A10616" s="90">
        <v>11808</v>
      </c>
      <c r="B10616" s="85" t="s">
        <v>17054</v>
      </c>
      <c r="C10616" s="84" t="s">
        <v>3612</v>
      </c>
      <c r="D10616" s="86" t="s">
        <v>4529</v>
      </c>
    </row>
    <row r="10617" spans="1:4">
      <c r="B10617" s="85" t="s">
        <v>4668</v>
      </c>
    </row>
    <row r="10618" spans="1:4">
      <c r="A10618" s="90">
        <v>11809</v>
      </c>
      <c r="B10618" s="85" t="s">
        <v>17055</v>
      </c>
      <c r="C10618" s="84" t="s">
        <v>3612</v>
      </c>
      <c r="D10618" s="86" t="s">
        <v>17056</v>
      </c>
    </row>
    <row r="10619" spans="1:4">
      <c r="B10619" s="85" t="s">
        <v>17057</v>
      </c>
    </row>
    <row r="10620" spans="1:4">
      <c r="A10620" s="90">
        <v>11810</v>
      </c>
      <c r="B10620" s="85" t="s">
        <v>17058</v>
      </c>
      <c r="C10620" s="84" t="s">
        <v>3612</v>
      </c>
      <c r="D10620" s="86" t="s">
        <v>4707</v>
      </c>
    </row>
    <row r="10621" spans="1:4">
      <c r="B10621" s="85" t="s">
        <v>17057</v>
      </c>
    </row>
    <row r="10622" spans="1:4">
      <c r="A10622" s="90">
        <v>11811</v>
      </c>
      <c r="B10622" s="85" t="s">
        <v>17059</v>
      </c>
      <c r="C10622" s="84" t="s">
        <v>3612</v>
      </c>
      <c r="D10622" s="86" t="s">
        <v>17060</v>
      </c>
    </row>
    <row r="10623" spans="1:4">
      <c r="B10623" s="85" t="s">
        <v>17057</v>
      </c>
    </row>
    <row r="10624" spans="1:4">
      <c r="A10624" s="90">
        <v>11813</v>
      </c>
      <c r="B10624" s="85" t="s">
        <v>17061</v>
      </c>
      <c r="C10624" s="84" t="s">
        <v>3612</v>
      </c>
      <c r="D10624" s="86" t="s">
        <v>17062</v>
      </c>
    </row>
    <row r="10625" spans="1:4">
      <c r="A10625" s="90">
        <v>11816</v>
      </c>
      <c r="B10625" s="85" t="s">
        <v>17063</v>
      </c>
      <c r="C10625" s="84" t="s">
        <v>3630</v>
      </c>
      <c r="D10625" s="87" t="s">
        <v>17064</v>
      </c>
    </row>
    <row r="10626" spans="1:4">
      <c r="B10626" s="85" t="s">
        <v>17065</v>
      </c>
    </row>
    <row r="10627" spans="1:4">
      <c r="A10627" s="90">
        <v>11817</v>
      </c>
      <c r="B10627" s="85" t="s">
        <v>17066</v>
      </c>
      <c r="C10627" s="84" t="s">
        <v>3612</v>
      </c>
      <c r="D10627" s="86" t="s">
        <v>17067</v>
      </c>
    </row>
    <row r="10628" spans="1:4">
      <c r="A10628" s="90">
        <v>11819</v>
      </c>
      <c r="B10628" s="85" t="s">
        <v>17068</v>
      </c>
      <c r="C10628" s="84" t="s">
        <v>3612</v>
      </c>
      <c r="D10628" s="86" t="s">
        <v>1883</v>
      </c>
    </row>
    <row r="10629" spans="1:4">
      <c r="A10629" s="90">
        <v>11822</v>
      </c>
      <c r="B10629" s="85" t="s">
        <v>17069</v>
      </c>
      <c r="C10629" s="84" t="s">
        <v>3630</v>
      </c>
      <c r="D10629" s="86" t="s">
        <v>17070</v>
      </c>
    </row>
    <row r="10630" spans="1:4">
      <c r="A10630" s="90">
        <v>11823</v>
      </c>
      <c r="B10630" s="85" t="s">
        <v>17071</v>
      </c>
      <c r="C10630" s="84" t="s">
        <v>3630</v>
      </c>
      <c r="D10630" s="86" t="s">
        <v>17072</v>
      </c>
    </row>
    <row r="10631" spans="1:4">
      <c r="B10631" s="85" t="s">
        <v>4515</v>
      </c>
    </row>
    <row r="10632" spans="1:4">
      <c r="A10632" s="90">
        <v>11824</v>
      </c>
      <c r="B10632" s="85" t="s">
        <v>17073</v>
      </c>
      <c r="C10632" s="84" t="s">
        <v>3630</v>
      </c>
      <c r="D10632" s="86" t="s">
        <v>17074</v>
      </c>
    </row>
    <row r="10633" spans="1:4">
      <c r="A10633" s="90">
        <v>11825</v>
      </c>
      <c r="B10633" s="85" t="s">
        <v>17075</v>
      </c>
      <c r="C10633" s="84" t="s">
        <v>3630</v>
      </c>
      <c r="D10633" s="86" t="s">
        <v>2401</v>
      </c>
    </row>
    <row r="10634" spans="1:4">
      <c r="A10634" s="90">
        <v>11826</v>
      </c>
      <c r="B10634" s="85" t="s">
        <v>17076</v>
      </c>
      <c r="C10634" s="84" t="s">
        <v>3630</v>
      </c>
      <c r="D10634" s="86" t="s">
        <v>331</v>
      </c>
    </row>
    <row r="10635" spans="1:4">
      <c r="A10635" s="90">
        <v>11827</v>
      </c>
      <c r="B10635" s="85" t="s">
        <v>17077</v>
      </c>
      <c r="C10635" s="84" t="s">
        <v>3630</v>
      </c>
      <c r="D10635" s="86" t="s">
        <v>17078</v>
      </c>
    </row>
    <row r="10636" spans="1:4">
      <c r="A10636" s="90">
        <v>11828</v>
      </c>
      <c r="B10636" s="85" t="s">
        <v>17079</v>
      </c>
      <c r="C10636" s="84" t="s">
        <v>3746</v>
      </c>
      <c r="D10636" s="86" t="s">
        <v>277</v>
      </c>
    </row>
    <row r="10637" spans="1:4">
      <c r="A10637" s="90">
        <v>11829</v>
      </c>
      <c r="B10637" s="85" t="s">
        <v>17080</v>
      </c>
      <c r="C10637" s="84" t="s">
        <v>3630</v>
      </c>
      <c r="D10637" s="86" t="s">
        <v>9860</v>
      </c>
    </row>
    <row r="10638" spans="1:4">
      <c r="A10638" s="90">
        <v>11830</v>
      </c>
      <c r="B10638" s="85" t="s">
        <v>17081</v>
      </c>
      <c r="C10638" s="84" t="s">
        <v>3630</v>
      </c>
      <c r="D10638" s="86" t="s">
        <v>1125</v>
      </c>
    </row>
    <row r="10639" spans="1:4">
      <c r="A10639" s="90">
        <v>11831</v>
      </c>
      <c r="B10639" s="85" t="s">
        <v>17082</v>
      </c>
      <c r="C10639" s="84" t="s">
        <v>3630</v>
      </c>
      <c r="D10639" s="86" t="s">
        <v>2786</v>
      </c>
    </row>
    <row r="10640" spans="1:4">
      <c r="A10640" s="90">
        <v>11832</v>
      </c>
      <c r="B10640" s="85" t="s">
        <v>17083</v>
      </c>
      <c r="C10640" s="84" t="s">
        <v>3630</v>
      </c>
      <c r="D10640" s="86" t="s">
        <v>1227</v>
      </c>
    </row>
    <row r="10641" spans="1:4">
      <c r="A10641" s="90">
        <v>11833</v>
      </c>
      <c r="B10641" s="85" t="s">
        <v>17084</v>
      </c>
      <c r="C10641" s="84" t="s">
        <v>3630</v>
      </c>
      <c r="D10641" s="86" t="s">
        <v>17085</v>
      </c>
    </row>
    <row r="10642" spans="1:4">
      <c r="A10642" s="90">
        <v>11834</v>
      </c>
      <c r="B10642" s="85" t="s">
        <v>17086</v>
      </c>
      <c r="C10642" s="84" t="s">
        <v>3630</v>
      </c>
      <c r="D10642" s="86" t="s">
        <v>1530</v>
      </c>
    </row>
    <row r="10643" spans="1:4">
      <c r="D10643" s="84" t="s">
        <v>3696</v>
      </c>
    </row>
    <row r="10644" spans="1:4">
      <c r="B10644" s="82" t="s">
        <v>17087</v>
      </c>
    </row>
    <row r="10646" spans="1:4">
      <c r="B10646" s="82" t="s">
        <v>3604</v>
      </c>
      <c r="C10646" s="83" t="s">
        <v>3605</v>
      </c>
    </row>
    <row r="10647" spans="1:4">
      <c r="D10647" s="83" t="s">
        <v>3606</v>
      </c>
    </row>
    <row r="10648" spans="1:4">
      <c r="A10648" s="83" t="s">
        <v>3607</v>
      </c>
      <c r="B10648" s="82" t="s">
        <v>3608</v>
      </c>
      <c r="C10648" s="83" t="s">
        <v>3609</v>
      </c>
    </row>
    <row r="10649" spans="1:4">
      <c r="A10649" s="90">
        <v>11835</v>
      </c>
      <c r="B10649" s="85" t="s">
        <v>17088</v>
      </c>
      <c r="C10649" s="84" t="s">
        <v>3630</v>
      </c>
      <c r="D10649" s="86" t="s">
        <v>535</v>
      </c>
    </row>
    <row r="10650" spans="1:4">
      <c r="A10650" s="90">
        <v>11836</v>
      </c>
      <c r="B10650" s="85" t="s">
        <v>17089</v>
      </c>
      <c r="C10650" s="84" t="s">
        <v>3630</v>
      </c>
      <c r="D10650" s="86" t="s">
        <v>361</v>
      </c>
    </row>
    <row r="10651" spans="1:4">
      <c r="A10651" s="90">
        <v>11838</v>
      </c>
      <c r="B10651" s="85" t="s">
        <v>17090</v>
      </c>
      <c r="C10651" s="84" t="s">
        <v>3630</v>
      </c>
      <c r="D10651" s="86" t="s">
        <v>11498</v>
      </c>
    </row>
    <row r="10652" spans="1:4">
      <c r="A10652" s="90">
        <v>11839</v>
      </c>
      <c r="B10652" s="85" t="s">
        <v>17091</v>
      </c>
      <c r="C10652" s="84" t="s">
        <v>3666</v>
      </c>
      <c r="D10652" s="86" t="s">
        <v>6362</v>
      </c>
    </row>
    <row r="10653" spans="1:4">
      <c r="A10653" s="90">
        <v>11840</v>
      </c>
      <c r="B10653" s="85" t="s">
        <v>17092</v>
      </c>
      <c r="C10653" s="84" t="s">
        <v>3630</v>
      </c>
      <c r="D10653" s="86" t="s">
        <v>2204</v>
      </c>
    </row>
    <row r="10654" spans="1:4">
      <c r="A10654" s="90">
        <v>11841</v>
      </c>
      <c r="B10654" s="85" t="s">
        <v>17093</v>
      </c>
      <c r="C10654" s="84" t="s">
        <v>3612</v>
      </c>
      <c r="D10654" s="86" t="s">
        <v>17094</v>
      </c>
    </row>
    <row r="10655" spans="1:4">
      <c r="B10655" s="85" t="s">
        <v>17095</v>
      </c>
    </row>
    <row r="10656" spans="1:4">
      <c r="A10656" s="90">
        <v>11842</v>
      </c>
      <c r="B10656" s="85" t="s">
        <v>17096</v>
      </c>
      <c r="C10656" s="84" t="s">
        <v>3612</v>
      </c>
      <c r="D10656" s="86" t="s">
        <v>6362</v>
      </c>
    </row>
    <row r="10657" spans="1:4">
      <c r="A10657" s="90">
        <v>11843</v>
      </c>
      <c r="B10657" s="85" t="s">
        <v>17097</v>
      </c>
      <c r="C10657" s="84" t="s">
        <v>3630</v>
      </c>
      <c r="D10657" s="86" t="s">
        <v>1650</v>
      </c>
    </row>
    <row r="10658" spans="1:4">
      <c r="A10658" s="90">
        <v>11844</v>
      </c>
      <c r="B10658" s="85" t="s">
        <v>17098</v>
      </c>
      <c r="C10658" s="84" t="s">
        <v>3630</v>
      </c>
      <c r="D10658" s="86" t="s">
        <v>457</v>
      </c>
    </row>
    <row r="10659" spans="1:4">
      <c r="A10659" s="90">
        <v>11845</v>
      </c>
      <c r="B10659" s="85" t="s">
        <v>17099</v>
      </c>
      <c r="C10659" s="84" t="s">
        <v>3630</v>
      </c>
      <c r="D10659" s="86" t="s">
        <v>695</v>
      </c>
    </row>
    <row r="10660" spans="1:4">
      <c r="A10660" s="90">
        <v>11846</v>
      </c>
      <c r="B10660" s="85" t="s">
        <v>17100</v>
      </c>
      <c r="C10660" s="84" t="s">
        <v>3630</v>
      </c>
      <c r="D10660" s="86" t="s">
        <v>1967</v>
      </c>
    </row>
    <row r="10661" spans="1:4">
      <c r="A10661" s="90">
        <v>11847</v>
      </c>
      <c r="B10661" s="85" t="s">
        <v>17101</v>
      </c>
      <c r="C10661" s="84" t="s">
        <v>3630</v>
      </c>
      <c r="D10661" s="87" t="s">
        <v>17102</v>
      </c>
    </row>
    <row r="10662" spans="1:4">
      <c r="B10662" s="85" t="s">
        <v>17103</v>
      </c>
    </row>
    <row r="10663" spans="1:4">
      <c r="A10663" s="90">
        <v>11848</v>
      </c>
      <c r="B10663" s="85" t="s">
        <v>14501</v>
      </c>
      <c r="C10663" s="84" t="s">
        <v>3630</v>
      </c>
      <c r="D10663" s="86" t="s">
        <v>1090</v>
      </c>
    </row>
    <row r="10664" spans="1:4">
      <c r="B10664" s="85" t="s">
        <v>17104</v>
      </c>
    </row>
    <row r="10665" spans="1:4">
      <c r="A10665" s="90">
        <v>11849</v>
      </c>
      <c r="B10665" s="85" t="s">
        <v>17105</v>
      </c>
      <c r="C10665" s="84" t="s">
        <v>3630</v>
      </c>
      <c r="D10665" s="86" t="s">
        <v>943</v>
      </c>
    </row>
    <row r="10666" spans="1:4">
      <c r="A10666" s="90">
        <v>11850</v>
      </c>
      <c r="B10666" s="85" t="s">
        <v>17106</v>
      </c>
      <c r="C10666" s="84" t="s">
        <v>3630</v>
      </c>
      <c r="D10666" s="87" t="s">
        <v>8041</v>
      </c>
    </row>
    <row r="10667" spans="1:4">
      <c r="B10667" s="85" t="s">
        <v>17107</v>
      </c>
    </row>
    <row r="10668" spans="1:4">
      <c r="B10668" s="85" t="s">
        <v>17108</v>
      </c>
    </row>
    <row r="10669" spans="1:4">
      <c r="A10669" s="90">
        <v>11851</v>
      </c>
      <c r="B10669" s="85" t="s">
        <v>17109</v>
      </c>
      <c r="C10669" s="84" t="s">
        <v>3630</v>
      </c>
      <c r="D10669" s="86" t="s">
        <v>17110</v>
      </c>
    </row>
    <row r="10670" spans="1:4">
      <c r="B10670" s="85" t="s">
        <v>4515</v>
      </c>
    </row>
    <row r="10671" spans="1:4">
      <c r="A10671" s="90">
        <v>11852</v>
      </c>
      <c r="B10671" s="85" t="s">
        <v>17111</v>
      </c>
      <c r="C10671" s="84" t="s">
        <v>3630</v>
      </c>
      <c r="D10671" s="86" t="s">
        <v>471</v>
      </c>
    </row>
    <row r="10672" spans="1:4">
      <c r="A10672" s="90">
        <v>11853</v>
      </c>
      <c r="B10672" s="85" t="s">
        <v>17112</v>
      </c>
      <c r="C10672" s="84" t="s">
        <v>3630</v>
      </c>
      <c r="D10672" s="86" t="s">
        <v>17113</v>
      </c>
    </row>
    <row r="10673" spans="1:4">
      <c r="A10673" s="90">
        <v>11854</v>
      </c>
      <c r="B10673" s="85" t="s">
        <v>17114</v>
      </c>
      <c r="C10673" s="84" t="s">
        <v>3650</v>
      </c>
      <c r="D10673" s="87" t="s">
        <v>17115</v>
      </c>
    </row>
    <row r="10674" spans="1:4">
      <c r="A10674" s="90">
        <v>11856</v>
      </c>
      <c r="B10674" s="85" t="s">
        <v>17116</v>
      </c>
      <c r="C10674" s="84" t="s">
        <v>4025</v>
      </c>
      <c r="D10674" s="86" t="s">
        <v>17117</v>
      </c>
    </row>
    <row r="10675" spans="1:4">
      <c r="A10675" s="90">
        <v>11861</v>
      </c>
      <c r="B10675" s="85" t="s">
        <v>17118</v>
      </c>
      <c r="C10675" s="84" t="s">
        <v>3612</v>
      </c>
      <c r="D10675" s="86" t="s">
        <v>17119</v>
      </c>
    </row>
    <row r="10676" spans="1:4">
      <c r="B10676" s="85" t="s">
        <v>17120</v>
      </c>
    </row>
    <row r="10677" spans="1:4">
      <c r="A10677" s="90">
        <v>11862</v>
      </c>
      <c r="B10677" s="85" t="s">
        <v>17121</v>
      </c>
      <c r="C10677" s="84" t="s">
        <v>3676</v>
      </c>
      <c r="D10677" s="86" t="s">
        <v>17122</v>
      </c>
    </row>
    <row r="10678" spans="1:4">
      <c r="B10678" s="85" t="s">
        <v>17123</v>
      </c>
    </row>
    <row r="10679" spans="1:4">
      <c r="A10679" s="90">
        <v>11863</v>
      </c>
      <c r="B10679" s="85" t="s">
        <v>17124</v>
      </c>
      <c r="C10679" s="84" t="s">
        <v>3968</v>
      </c>
      <c r="D10679" s="88" t="s">
        <v>17125</v>
      </c>
    </row>
    <row r="10680" spans="1:4">
      <c r="A10680" s="90">
        <v>11864</v>
      </c>
      <c r="B10680" s="85" t="s">
        <v>17126</v>
      </c>
      <c r="C10680" s="84" t="s">
        <v>3968</v>
      </c>
      <c r="D10680" s="86" t="s">
        <v>17127</v>
      </c>
    </row>
    <row r="10681" spans="1:4">
      <c r="A10681" s="90">
        <v>11865</v>
      </c>
      <c r="B10681" s="85" t="s">
        <v>17128</v>
      </c>
      <c r="C10681" s="84" t="s">
        <v>3968</v>
      </c>
      <c r="D10681" s="86" t="s">
        <v>17129</v>
      </c>
    </row>
    <row r="10682" spans="1:4">
      <c r="A10682" s="90">
        <v>11866</v>
      </c>
      <c r="B10682" s="85" t="s">
        <v>17130</v>
      </c>
      <c r="C10682" s="84" t="s">
        <v>3968</v>
      </c>
      <c r="D10682" s="86" t="s">
        <v>17131</v>
      </c>
    </row>
    <row r="10683" spans="1:4">
      <c r="A10683" s="90">
        <v>11867</v>
      </c>
      <c r="B10683" s="85" t="s">
        <v>17132</v>
      </c>
      <c r="C10683" s="84" t="s">
        <v>15063</v>
      </c>
      <c r="D10683" s="87" t="s">
        <v>17133</v>
      </c>
    </row>
    <row r="10684" spans="1:4">
      <c r="A10684" s="90">
        <v>11868</v>
      </c>
      <c r="B10684" s="85" t="s">
        <v>17134</v>
      </c>
      <c r="C10684" s="84" t="s">
        <v>3676</v>
      </c>
      <c r="D10684" s="86" t="s">
        <v>703</v>
      </c>
    </row>
    <row r="10685" spans="1:4">
      <c r="A10685" s="90">
        <v>11869</v>
      </c>
      <c r="B10685" s="85" t="s">
        <v>17135</v>
      </c>
      <c r="C10685" s="84" t="s">
        <v>3676</v>
      </c>
      <c r="D10685" s="86" t="s">
        <v>6272</v>
      </c>
    </row>
    <row r="10686" spans="1:4">
      <c r="A10686" s="90">
        <v>11870</v>
      </c>
      <c r="B10686" s="85" t="s">
        <v>17136</v>
      </c>
      <c r="C10686" s="84" t="s">
        <v>3968</v>
      </c>
      <c r="D10686" s="86" t="s">
        <v>490</v>
      </c>
    </row>
    <row r="10687" spans="1:4">
      <c r="D10687" s="84" t="s">
        <v>3696</v>
      </c>
    </row>
    <row r="10688" spans="1:4">
      <c r="B10688" s="82" t="s">
        <v>17137</v>
      </c>
    </row>
    <row r="10690" spans="1:4">
      <c r="B10690" s="82" t="s">
        <v>3604</v>
      </c>
      <c r="C10690" s="83" t="s">
        <v>3605</v>
      </c>
    </row>
    <row r="10691" spans="1:4">
      <c r="D10691" s="83" t="s">
        <v>3606</v>
      </c>
    </row>
    <row r="10692" spans="1:4">
      <c r="A10692" s="83" t="s">
        <v>3607</v>
      </c>
      <c r="B10692" s="82" t="s">
        <v>3608</v>
      </c>
      <c r="C10692" s="83" t="s">
        <v>3609</v>
      </c>
    </row>
    <row r="10693" spans="1:4">
      <c r="A10693" s="90">
        <v>11871</v>
      </c>
      <c r="B10693" s="85" t="s">
        <v>17138</v>
      </c>
      <c r="C10693" s="84" t="s">
        <v>3630</v>
      </c>
      <c r="D10693" s="86" t="s">
        <v>944</v>
      </c>
    </row>
    <row r="10694" spans="1:4">
      <c r="A10694" s="90">
        <v>11872</v>
      </c>
      <c r="B10694" s="85" t="s">
        <v>17139</v>
      </c>
      <c r="C10694" s="84" t="s">
        <v>3630</v>
      </c>
      <c r="D10694" s="86" t="s">
        <v>1005</v>
      </c>
    </row>
    <row r="10695" spans="1:4">
      <c r="A10695" s="90">
        <v>11873</v>
      </c>
      <c r="B10695" s="85" t="s">
        <v>17140</v>
      </c>
      <c r="C10695" s="84" t="s">
        <v>3630</v>
      </c>
      <c r="D10695" s="86" t="s">
        <v>2908</v>
      </c>
    </row>
    <row r="10696" spans="1:4">
      <c r="A10696" s="90">
        <v>11874</v>
      </c>
      <c r="B10696" s="85" t="s">
        <v>17141</v>
      </c>
      <c r="C10696" s="84" t="s">
        <v>3630</v>
      </c>
      <c r="D10696" s="86" t="s">
        <v>1248</v>
      </c>
    </row>
    <row r="10697" spans="1:4">
      <c r="A10697" s="90">
        <v>11875</v>
      </c>
      <c r="B10697" s="85" t="s">
        <v>17142</v>
      </c>
      <c r="C10697" s="84" t="s">
        <v>3630</v>
      </c>
      <c r="D10697" s="86" t="s">
        <v>3314</v>
      </c>
    </row>
    <row r="10698" spans="1:4">
      <c r="A10698" s="90">
        <v>11876</v>
      </c>
      <c r="B10698" s="85" t="s">
        <v>17143</v>
      </c>
      <c r="C10698" s="84" t="s">
        <v>3630</v>
      </c>
      <c r="D10698" s="86" t="s">
        <v>2284</v>
      </c>
    </row>
    <row r="10699" spans="1:4">
      <c r="A10699" s="90">
        <v>11877</v>
      </c>
      <c r="B10699" s="85" t="s">
        <v>17144</v>
      </c>
      <c r="C10699" s="84" t="s">
        <v>3630</v>
      </c>
      <c r="D10699" s="86" t="s">
        <v>9600</v>
      </c>
    </row>
    <row r="10700" spans="1:4">
      <c r="A10700" s="90">
        <v>11878</v>
      </c>
      <c r="B10700" s="85" t="s">
        <v>17145</v>
      </c>
      <c r="C10700" s="84" t="s">
        <v>3630</v>
      </c>
      <c r="D10700" s="86" t="s">
        <v>619</v>
      </c>
    </row>
    <row r="10701" spans="1:4">
      <c r="A10701" s="90">
        <v>11879</v>
      </c>
      <c r="B10701" s="85" t="s">
        <v>17146</v>
      </c>
      <c r="C10701" s="84" t="s">
        <v>3630</v>
      </c>
      <c r="D10701" s="86" t="s">
        <v>1190</v>
      </c>
    </row>
    <row r="10702" spans="1:4">
      <c r="A10702" s="90">
        <v>11880</v>
      </c>
      <c r="B10702" s="85" t="s">
        <v>17147</v>
      </c>
      <c r="C10702" s="84" t="s">
        <v>3630</v>
      </c>
      <c r="D10702" s="86" t="s">
        <v>2017</v>
      </c>
    </row>
    <row r="10703" spans="1:4">
      <c r="A10703" s="90">
        <v>11881</v>
      </c>
      <c r="B10703" s="85" t="s">
        <v>17148</v>
      </c>
      <c r="C10703" s="84" t="s">
        <v>3630</v>
      </c>
      <c r="D10703" s="86" t="s">
        <v>3057</v>
      </c>
    </row>
    <row r="10704" spans="1:4">
      <c r="A10704" s="90">
        <v>11882</v>
      </c>
      <c r="B10704" s="85" t="s">
        <v>17149</v>
      </c>
      <c r="C10704" s="84" t="s">
        <v>3630</v>
      </c>
      <c r="D10704" s="86" t="s">
        <v>7753</v>
      </c>
    </row>
    <row r="10705" spans="1:4">
      <c r="A10705" s="90">
        <v>11883</v>
      </c>
      <c r="B10705" s="85" t="s">
        <v>17150</v>
      </c>
      <c r="C10705" s="84" t="s">
        <v>3630</v>
      </c>
      <c r="D10705" s="86" t="s">
        <v>7753</v>
      </c>
    </row>
    <row r="10706" spans="1:4">
      <c r="A10706" s="90">
        <v>11884</v>
      </c>
      <c r="B10706" s="85" t="s">
        <v>17151</v>
      </c>
      <c r="C10706" s="84" t="s">
        <v>3630</v>
      </c>
      <c r="D10706" s="86" t="s">
        <v>2876</v>
      </c>
    </row>
    <row r="10707" spans="1:4">
      <c r="A10707" s="90">
        <v>11885</v>
      </c>
      <c r="B10707" s="85" t="s">
        <v>17152</v>
      </c>
      <c r="C10707" s="84" t="s">
        <v>3630</v>
      </c>
      <c r="D10707" s="86" t="s">
        <v>17153</v>
      </c>
    </row>
    <row r="10708" spans="1:4">
      <c r="A10708" s="90">
        <v>11886</v>
      </c>
      <c r="B10708" s="85" t="s">
        <v>17154</v>
      </c>
      <c r="C10708" s="84" t="s">
        <v>3630</v>
      </c>
      <c r="D10708" s="86" t="s">
        <v>17155</v>
      </c>
    </row>
    <row r="10709" spans="1:4">
      <c r="A10709" s="90">
        <v>11887</v>
      </c>
      <c r="B10709" s="85" t="s">
        <v>17156</v>
      </c>
      <c r="C10709" s="84" t="s">
        <v>3630</v>
      </c>
      <c r="D10709" s="86" t="s">
        <v>17157</v>
      </c>
    </row>
    <row r="10710" spans="1:4">
      <c r="A10710" s="90">
        <v>11888</v>
      </c>
      <c r="B10710" s="85" t="s">
        <v>17158</v>
      </c>
      <c r="C10710" s="84" t="s">
        <v>3630</v>
      </c>
      <c r="D10710" s="86" t="s">
        <v>17159</v>
      </c>
    </row>
    <row r="10711" spans="1:4">
      <c r="A10711" s="90">
        <v>11889</v>
      </c>
      <c r="B10711" s="85" t="s">
        <v>17160</v>
      </c>
      <c r="C10711" s="84" t="s">
        <v>3630</v>
      </c>
      <c r="D10711" s="86" t="s">
        <v>17159</v>
      </c>
    </row>
    <row r="10712" spans="1:4">
      <c r="A10712" s="90">
        <v>11890</v>
      </c>
      <c r="B10712" s="85" t="s">
        <v>17161</v>
      </c>
      <c r="C10712" s="84" t="s">
        <v>3630</v>
      </c>
      <c r="D10712" s="86" t="s">
        <v>17159</v>
      </c>
    </row>
    <row r="10713" spans="1:4">
      <c r="A10713" s="90">
        <v>11891</v>
      </c>
      <c r="B10713" s="85" t="s">
        <v>17162</v>
      </c>
      <c r="C10713" s="84" t="s">
        <v>3630</v>
      </c>
      <c r="D10713" s="86" t="s">
        <v>17159</v>
      </c>
    </row>
    <row r="10714" spans="1:4">
      <c r="A10714" s="90">
        <v>11892</v>
      </c>
      <c r="B10714" s="85" t="s">
        <v>17163</v>
      </c>
      <c r="C10714" s="84" t="s">
        <v>3630</v>
      </c>
      <c r="D10714" s="86" t="s">
        <v>17159</v>
      </c>
    </row>
    <row r="10715" spans="1:4">
      <c r="A10715" s="90">
        <v>11893</v>
      </c>
      <c r="B10715" s="85" t="s">
        <v>17164</v>
      </c>
      <c r="C10715" s="84" t="s">
        <v>3630</v>
      </c>
      <c r="D10715" s="86" t="s">
        <v>17159</v>
      </c>
    </row>
    <row r="10716" spans="1:4">
      <c r="A10716" s="90">
        <v>11894</v>
      </c>
      <c r="B10716" s="85" t="s">
        <v>17165</v>
      </c>
      <c r="C10716" s="84" t="s">
        <v>3630</v>
      </c>
      <c r="D10716" s="86" t="s">
        <v>17159</v>
      </c>
    </row>
    <row r="10717" spans="1:4">
      <c r="A10717" s="90">
        <v>11895</v>
      </c>
      <c r="B10717" s="85" t="s">
        <v>17166</v>
      </c>
      <c r="C10717" s="84" t="s">
        <v>3968</v>
      </c>
      <c r="D10717" s="86" t="s">
        <v>17167</v>
      </c>
    </row>
    <row r="10718" spans="1:4">
      <c r="A10718" s="90">
        <v>11896</v>
      </c>
      <c r="B10718" s="85" t="s">
        <v>17168</v>
      </c>
      <c r="C10718" s="84" t="s">
        <v>3630</v>
      </c>
      <c r="D10718" s="86" t="s">
        <v>440</v>
      </c>
    </row>
    <row r="10719" spans="1:4">
      <c r="B10719" s="85" t="s">
        <v>14489</v>
      </c>
    </row>
    <row r="10720" spans="1:4">
      <c r="A10720" s="90">
        <v>11897</v>
      </c>
      <c r="B10720" s="85" t="s">
        <v>17169</v>
      </c>
      <c r="C10720" s="84" t="s">
        <v>3630</v>
      </c>
      <c r="D10720" s="86" t="s">
        <v>2473</v>
      </c>
    </row>
    <row r="10721" spans="1:4">
      <c r="A10721" s="90">
        <v>11898</v>
      </c>
      <c r="B10721" s="85" t="s">
        <v>17170</v>
      </c>
      <c r="C10721" s="84" t="s">
        <v>3630</v>
      </c>
      <c r="D10721" s="84" t="s">
        <v>438</v>
      </c>
    </row>
    <row r="10722" spans="1:4">
      <c r="A10722" s="90">
        <v>11899</v>
      </c>
      <c r="B10722" s="85" t="s">
        <v>17171</v>
      </c>
      <c r="C10722" s="84" t="s">
        <v>3630</v>
      </c>
      <c r="D10722" s="84" t="s">
        <v>2070</v>
      </c>
    </row>
    <row r="10723" spans="1:4">
      <c r="A10723" s="90">
        <v>11900</v>
      </c>
      <c r="B10723" s="85" t="s">
        <v>17172</v>
      </c>
      <c r="C10723" s="84" t="s">
        <v>3630</v>
      </c>
      <c r="D10723" s="84" t="s">
        <v>423</v>
      </c>
    </row>
    <row r="10724" spans="1:4">
      <c r="A10724" s="90">
        <v>11901</v>
      </c>
      <c r="B10724" s="85" t="s">
        <v>17173</v>
      </c>
      <c r="C10724" s="84" t="s">
        <v>3630</v>
      </c>
      <c r="D10724" s="84" t="s">
        <v>104</v>
      </c>
    </row>
    <row r="10725" spans="1:4">
      <c r="A10725" s="90">
        <v>11903</v>
      </c>
      <c r="B10725" s="85" t="s">
        <v>17174</v>
      </c>
      <c r="C10725" s="84" t="s">
        <v>3740</v>
      </c>
      <c r="D10725" s="86" t="s">
        <v>419</v>
      </c>
    </row>
    <row r="10726" spans="1:4">
      <c r="D10726" s="84" t="s">
        <v>3696</v>
      </c>
    </row>
    <row r="10727" spans="1:4">
      <c r="B10727" s="82" t="s">
        <v>17175</v>
      </c>
    </row>
    <row r="10729" spans="1:4">
      <c r="B10729" s="82" t="s">
        <v>3604</v>
      </c>
      <c r="C10729" s="83" t="s">
        <v>3605</v>
      </c>
    </row>
    <row r="10730" spans="1:4">
      <c r="D10730" s="83" t="s">
        <v>3606</v>
      </c>
    </row>
    <row r="10731" spans="1:4">
      <c r="A10731" s="83" t="s">
        <v>3607</v>
      </c>
      <c r="B10731" s="82" t="s">
        <v>3608</v>
      </c>
      <c r="C10731" s="83" t="s">
        <v>3609</v>
      </c>
    </row>
    <row r="10732" spans="1:4">
      <c r="A10732" s="90">
        <v>11904</v>
      </c>
      <c r="B10732" s="85" t="s">
        <v>17176</v>
      </c>
      <c r="C10732" s="84" t="s">
        <v>3740</v>
      </c>
      <c r="D10732" s="86" t="s">
        <v>2241</v>
      </c>
    </row>
    <row r="10733" spans="1:4">
      <c r="A10733" s="90">
        <v>11905</v>
      </c>
      <c r="B10733" s="85" t="s">
        <v>17177</v>
      </c>
      <c r="C10733" s="84" t="s">
        <v>3746</v>
      </c>
      <c r="D10733" s="86" t="s">
        <v>3127</v>
      </c>
    </row>
    <row r="10734" spans="1:4">
      <c r="A10734" s="90">
        <v>11906</v>
      </c>
      <c r="B10734" s="85" t="s">
        <v>17178</v>
      </c>
      <c r="C10734" s="84" t="s">
        <v>5929</v>
      </c>
      <c r="D10734" s="86" t="s">
        <v>17179</v>
      </c>
    </row>
    <row r="10735" spans="1:4">
      <c r="A10735" s="90">
        <v>11907</v>
      </c>
      <c r="B10735" s="85" t="s">
        <v>17180</v>
      </c>
      <c r="C10735" s="84" t="s">
        <v>3630</v>
      </c>
      <c r="D10735" s="86" t="s">
        <v>17181</v>
      </c>
    </row>
    <row r="10736" spans="1:4">
      <c r="A10736" s="90">
        <v>11909</v>
      </c>
      <c r="B10736" s="85" t="s">
        <v>17182</v>
      </c>
      <c r="C10736" s="84" t="s">
        <v>3746</v>
      </c>
      <c r="D10736" s="86" t="s">
        <v>17183</v>
      </c>
    </row>
    <row r="10737" spans="1:4">
      <c r="A10737" s="90">
        <v>11910</v>
      </c>
      <c r="B10737" s="85" t="s">
        <v>17184</v>
      </c>
      <c r="C10737" s="84" t="s">
        <v>17185</v>
      </c>
      <c r="D10737" s="86" t="s">
        <v>2383</v>
      </c>
    </row>
    <row r="10738" spans="1:4">
      <c r="A10738" s="90">
        <v>11911</v>
      </c>
      <c r="B10738" s="85" t="s">
        <v>17186</v>
      </c>
      <c r="C10738" s="84" t="s">
        <v>3746</v>
      </c>
      <c r="D10738" s="86" t="s">
        <v>17187</v>
      </c>
    </row>
    <row r="10739" spans="1:4">
      <c r="A10739" s="90">
        <v>11912</v>
      </c>
      <c r="B10739" s="85" t="s">
        <v>17188</v>
      </c>
      <c r="C10739" s="84" t="s">
        <v>3746</v>
      </c>
      <c r="D10739" s="86" t="s">
        <v>17189</v>
      </c>
    </row>
    <row r="10740" spans="1:4">
      <c r="A10740" s="90">
        <v>11915</v>
      </c>
      <c r="B10740" s="85" t="s">
        <v>17190</v>
      </c>
      <c r="C10740" s="84" t="s">
        <v>3746</v>
      </c>
      <c r="D10740" s="86" t="s">
        <v>17191</v>
      </c>
    </row>
    <row r="10741" spans="1:4">
      <c r="A10741" s="90">
        <v>11916</v>
      </c>
      <c r="B10741" s="85" t="s">
        <v>17192</v>
      </c>
      <c r="C10741" s="84" t="s">
        <v>3740</v>
      </c>
      <c r="D10741" s="86" t="s">
        <v>17193</v>
      </c>
    </row>
    <row r="10742" spans="1:4">
      <c r="A10742" s="90">
        <v>11917</v>
      </c>
      <c r="B10742" s="85" t="s">
        <v>17194</v>
      </c>
      <c r="C10742" s="84" t="s">
        <v>3740</v>
      </c>
      <c r="D10742" s="86" t="s">
        <v>17195</v>
      </c>
    </row>
    <row r="10743" spans="1:4">
      <c r="A10743" s="90">
        <v>11921</v>
      </c>
      <c r="B10743" s="85" t="s">
        <v>17196</v>
      </c>
      <c r="C10743" s="84" t="s">
        <v>3612</v>
      </c>
      <c r="D10743" s="86" t="s">
        <v>17197</v>
      </c>
    </row>
    <row r="10744" spans="1:4">
      <c r="B10744" s="85" t="s">
        <v>14769</v>
      </c>
    </row>
    <row r="10745" spans="1:4">
      <c r="A10745" s="90">
        <v>11922</v>
      </c>
      <c r="B10745" s="85" t="s">
        <v>17198</v>
      </c>
      <c r="C10745" s="84" t="s">
        <v>3630</v>
      </c>
      <c r="D10745" s="86" t="s">
        <v>975</v>
      </c>
    </row>
    <row r="10746" spans="1:4">
      <c r="A10746" s="90">
        <v>11923</v>
      </c>
      <c r="B10746" s="85" t="s">
        <v>17199</v>
      </c>
      <c r="C10746" s="84" t="s">
        <v>3740</v>
      </c>
      <c r="D10746" s="86" t="s">
        <v>5992</v>
      </c>
    </row>
    <row r="10747" spans="1:4">
      <c r="A10747" s="90">
        <v>11924</v>
      </c>
      <c r="B10747" s="85" t="s">
        <v>17200</v>
      </c>
      <c r="C10747" s="84" t="s">
        <v>3630</v>
      </c>
      <c r="D10747" s="88" t="s">
        <v>17201</v>
      </c>
    </row>
    <row r="10748" spans="1:4">
      <c r="A10748" s="90">
        <v>11925</v>
      </c>
      <c r="B10748" s="85" t="s">
        <v>17202</v>
      </c>
      <c r="C10748" s="84" t="s">
        <v>3630</v>
      </c>
      <c r="D10748" s="86" t="s">
        <v>17203</v>
      </c>
    </row>
    <row r="10749" spans="1:4">
      <c r="A10749" s="90">
        <v>11926</v>
      </c>
      <c r="B10749" s="85" t="s">
        <v>17204</v>
      </c>
      <c r="C10749" s="84" t="s">
        <v>7803</v>
      </c>
      <c r="D10749" s="86" t="s">
        <v>17205</v>
      </c>
    </row>
    <row r="10750" spans="1:4">
      <c r="A10750" s="90">
        <v>11927</v>
      </c>
      <c r="B10750" s="85" t="s">
        <v>17206</v>
      </c>
      <c r="C10750" s="84" t="s">
        <v>3630</v>
      </c>
      <c r="D10750" s="86" t="s">
        <v>3485</v>
      </c>
    </row>
    <row r="10751" spans="1:4">
      <c r="A10751" s="90">
        <v>11928</v>
      </c>
      <c r="B10751" s="85" t="s">
        <v>17207</v>
      </c>
      <c r="C10751" s="84" t="s">
        <v>3630</v>
      </c>
      <c r="D10751" s="88" t="s">
        <v>17208</v>
      </c>
    </row>
    <row r="10752" spans="1:4">
      <c r="A10752" s="90">
        <v>11929</v>
      </c>
      <c r="B10752" s="85" t="s">
        <v>17209</v>
      </c>
      <c r="C10752" s="84" t="s">
        <v>3630</v>
      </c>
      <c r="D10752" s="88" t="s">
        <v>17210</v>
      </c>
    </row>
    <row r="10753" spans="1:4">
      <c r="A10753" s="90">
        <v>11930</v>
      </c>
      <c r="B10753" s="85" t="s">
        <v>17211</v>
      </c>
      <c r="C10753" s="84" t="s">
        <v>3630</v>
      </c>
      <c r="D10753" s="88" t="s">
        <v>17212</v>
      </c>
    </row>
    <row r="10754" spans="1:4">
      <c r="A10754" s="90">
        <v>11931</v>
      </c>
      <c r="B10754" s="85" t="s">
        <v>17213</v>
      </c>
      <c r="C10754" s="84" t="s">
        <v>3630</v>
      </c>
      <c r="D10754" s="86" t="s">
        <v>17214</v>
      </c>
    </row>
    <row r="10755" spans="1:4">
      <c r="A10755" s="90">
        <v>11932</v>
      </c>
      <c r="B10755" s="85" t="s">
        <v>17215</v>
      </c>
      <c r="C10755" s="84" t="s">
        <v>3630</v>
      </c>
      <c r="D10755" s="86" t="s">
        <v>17216</v>
      </c>
    </row>
    <row r="10756" spans="1:4">
      <c r="A10756" s="90">
        <v>11933</v>
      </c>
      <c r="B10756" s="85" t="s">
        <v>17217</v>
      </c>
      <c r="C10756" s="84" t="s">
        <v>3630</v>
      </c>
      <c r="D10756" s="86" t="s">
        <v>17218</v>
      </c>
    </row>
    <row r="10757" spans="1:4">
      <c r="A10757" s="90">
        <v>11934</v>
      </c>
      <c r="B10757" s="85" t="s">
        <v>17219</v>
      </c>
      <c r="C10757" s="84" t="s">
        <v>3630</v>
      </c>
      <c r="D10757" s="86" t="s">
        <v>17220</v>
      </c>
    </row>
    <row r="10758" spans="1:4">
      <c r="A10758" s="90">
        <v>11935</v>
      </c>
      <c r="B10758" s="85" t="s">
        <v>17221</v>
      </c>
      <c r="C10758" s="84" t="s">
        <v>3630</v>
      </c>
      <c r="D10758" s="86" t="s">
        <v>17222</v>
      </c>
    </row>
    <row r="10759" spans="1:4">
      <c r="A10759" s="90">
        <v>11936</v>
      </c>
      <c r="B10759" s="85" t="s">
        <v>17223</v>
      </c>
      <c r="C10759" s="84" t="s">
        <v>3630</v>
      </c>
      <c r="D10759" s="86" t="s">
        <v>17224</v>
      </c>
    </row>
    <row r="10760" spans="1:4">
      <c r="A10760" s="90">
        <v>11937</v>
      </c>
      <c r="B10760" s="85" t="s">
        <v>17225</v>
      </c>
      <c r="C10760" s="84" t="s">
        <v>3630</v>
      </c>
      <c r="D10760" s="86" t="s">
        <v>17226</v>
      </c>
    </row>
    <row r="10761" spans="1:4">
      <c r="A10761" s="90">
        <v>11938</v>
      </c>
      <c r="B10761" s="85" t="s">
        <v>17227</v>
      </c>
      <c r="C10761" s="84" t="s">
        <v>3630</v>
      </c>
      <c r="D10761" s="86" t="s">
        <v>17228</v>
      </c>
    </row>
    <row r="10762" spans="1:4">
      <c r="A10762" s="90">
        <v>11939</v>
      </c>
      <c r="B10762" s="85" t="s">
        <v>17229</v>
      </c>
      <c r="C10762" s="84" t="s">
        <v>3630</v>
      </c>
      <c r="D10762" s="86" t="s">
        <v>6981</v>
      </c>
    </row>
    <row r="10763" spans="1:4">
      <c r="A10763" s="90">
        <v>11940</v>
      </c>
      <c r="B10763" s="85" t="s">
        <v>17230</v>
      </c>
      <c r="C10763" s="84" t="s">
        <v>3630</v>
      </c>
      <c r="D10763" s="86" t="s">
        <v>3590</v>
      </c>
    </row>
    <row r="10764" spans="1:4">
      <c r="A10764" s="90">
        <v>11941</v>
      </c>
      <c r="B10764" s="85" t="s">
        <v>17231</v>
      </c>
      <c r="C10764" s="84" t="s">
        <v>3630</v>
      </c>
      <c r="D10764" s="86" t="s">
        <v>17232</v>
      </c>
    </row>
    <row r="10765" spans="1:4">
      <c r="D10765" s="84" t="s">
        <v>3696</v>
      </c>
    </row>
    <row r="10766" spans="1:4">
      <c r="B10766" s="82" t="s">
        <v>17233</v>
      </c>
    </row>
    <row r="10768" spans="1:4">
      <c r="B10768" s="82" t="s">
        <v>3604</v>
      </c>
      <c r="C10768" s="83" t="s">
        <v>3605</v>
      </c>
    </row>
    <row r="10769" spans="1:4">
      <c r="D10769" s="83" t="s">
        <v>3606</v>
      </c>
    </row>
    <row r="10770" spans="1:4">
      <c r="A10770" s="83" t="s">
        <v>3607</v>
      </c>
      <c r="B10770" s="82" t="s">
        <v>3608</v>
      </c>
      <c r="C10770" s="83" t="s">
        <v>3609</v>
      </c>
    </row>
    <row r="10771" spans="1:4">
      <c r="A10771" s="90">
        <v>11942</v>
      </c>
      <c r="B10771" s="85" t="s">
        <v>17234</v>
      </c>
      <c r="C10771" s="84" t="s">
        <v>3630</v>
      </c>
      <c r="D10771" s="86" t="s">
        <v>17235</v>
      </c>
    </row>
    <row r="10772" spans="1:4">
      <c r="A10772" s="90">
        <v>11943</v>
      </c>
      <c r="B10772" s="85" t="s">
        <v>17236</v>
      </c>
      <c r="C10772" s="84" t="s">
        <v>3630</v>
      </c>
      <c r="D10772" s="86" t="s">
        <v>17237</v>
      </c>
    </row>
    <row r="10773" spans="1:4">
      <c r="A10773" s="90">
        <v>11944</v>
      </c>
      <c r="B10773" s="85" t="s">
        <v>17238</v>
      </c>
      <c r="C10773" s="84" t="s">
        <v>3630</v>
      </c>
      <c r="D10773" s="86" t="s">
        <v>17239</v>
      </c>
    </row>
    <row r="10774" spans="1:4">
      <c r="A10774" s="90">
        <v>11945</v>
      </c>
      <c r="B10774" s="85" t="s">
        <v>17240</v>
      </c>
      <c r="C10774" s="84" t="s">
        <v>3630</v>
      </c>
      <c r="D10774" s="86" t="s">
        <v>10249</v>
      </c>
    </row>
    <row r="10775" spans="1:4">
      <c r="A10775" s="90">
        <v>11946</v>
      </c>
      <c r="B10775" s="85" t="s">
        <v>17241</v>
      </c>
      <c r="C10775" s="84" t="s">
        <v>3630</v>
      </c>
      <c r="D10775" s="86" t="s">
        <v>17242</v>
      </c>
    </row>
    <row r="10776" spans="1:4">
      <c r="A10776" s="90">
        <v>11947</v>
      </c>
      <c r="B10776" s="85" t="s">
        <v>17243</v>
      </c>
      <c r="C10776" s="84" t="s">
        <v>3630</v>
      </c>
      <c r="D10776" s="86" t="s">
        <v>17224</v>
      </c>
    </row>
    <row r="10777" spans="1:4">
      <c r="A10777" s="90">
        <v>11948</v>
      </c>
      <c r="B10777" s="85" t="s">
        <v>17244</v>
      </c>
      <c r="C10777" s="84" t="s">
        <v>3666</v>
      </c>
      <c r="D10777" s="86" t="s">
        <v>17245</v>
      </c>
    </row>
    <row r="10778" spans="1:4">
      <c r="A10778" s="90">
        <v>11949</v>
      </c>
      <c r="B10778" s="85" t="s">
        <v>17246</v>
      </c>
      <c r="C10778" s="84" t="s">
        <v>3666</v>
      </c>
      <c r="D10778" s="86" t="s">
        <v>17247</v>
      </c>
    </row>
    <row r="10779" spans="1:4">
      <c r="B10779" s="85" t="s">
        <v>17248</v>
      </c>
    </row>
    <row r="10780" spans="1:4">
      <c r="A10780" s="90">
        <v>11950</v>
      </c>
      <c r="B10780" s="85" t="s">
        <v>17249</v>
      </c>
      <c r="C10780" s="84" t="s">
        <v>3746</v>
      </c>
      <c r="D10780" s="86" t="s">
        <v>165</v>
      </c>
    </row>
    <row r="10781" spans="1:4">
      <c r="A10781" s="90">
        <v>11951</v>
      </c>
      <c r="B10781" s="85" t="s">
        <v>17250</v>
      </c>
      <c r="C10781" s="84" t="s">
        <v>3612</v>
      </c>
      <c r="D10781" s="86" t="s">
        <v>17020</v>
      </c>
    </row>
    <row r="10782" spans="1:4">
      <c r="B10782" s="85" t="s">
        <v>17251</v>
      </c>
    </row>
    <row r="10783" spans="1:4">
      <c r="A10783" s="90">
        <v>11952</v>
      </c>
      <c r="B10783" s="85" t="s">
        <v>17252</v>
      </c>
      <c r="C10783" s="84" t="s">
        <v>3968</v>
      </c>
      <c r="D10783" s="86" t="s">
        <v>487</v>
      </c>
    </row>
    <row r="10784" spans="1:4">
      <c r="A10784" s="90">
        <v>11953</v>
      </c>
      <c r="B10784" s="85" t="s">
        <v>17253</v>
      </c>
      <c r="C10784" s="84" t="s">
        <v>3630</v>
      </c>
      <c r="D10784" s="87" t="s">
        <v>17254</v>
      </c>
    </row>
    <row r="10785" spans="1:4">
      <c r="A10785" s="90">
        <v>11954</v>
      </c>
      <c r="B10785" s="85" t="s">
        <v>17255</v>
      </c>
      <c r="C10785" s="84" t="s">
        <v>3630</v>
      </c>
      <c r="D10785" s="87" t="s">
        <v>17256</v>
      </c>
    </row>
    <row r="10786" spans="1:4">
      <c r="A10786" s="90">
        <v>11955</v>
      </c>
      <c r="B10786" s="85" t="s">
        <v>17257</v>
      </c>
      <c r="C10786" s="84" t="s">
        <v>3630</v>
      </c>
      <c r="D10786" s="87" t="s">
        <v>17258</v>
      </c>
    </row>
    <row r="10787" spans="1:4">
      <c r="A10787" s="90">
        <v>11957</v>
      </c>
      <c r="B10787" s="85" t="s">
        <v>17259</v>
      </c>
      <c r="C10787" s="84" t="s">
        <v>3630</v>
      </c>
      <c r="D10787" s="86" t="s">
        <v>17260</v>
      </c>
    </row>
    <row r="10788" spans="1:4">
      <c r="B10788" s="85" t="s">
        <v>17261</v>
      </c>
    </row>
    <row r="10789" spans="1:4">
      <c r="A10789" s="90">
        <v>11958</v>
      </c>
      <c r="B10789" s="85" t="s">
        <v>17262</v>
      </c>
      <c r="C10789" s="84" t="s">
        <v>3630</v>
      </c>
      <c r="D10789" s="87" t="s">
        <v>17263</v>
      </c>
    </row>
    <row r="10790" spans="1:4">
      <c r="A10790" s="90">
        <v>11959</v>
      </c>
      <c r="B10790" s="85" t="s">
        <v>17264</v>
      </c>
      <c r="C10790" s="84" t="s">
        <v>3630</v>
      </c>
      <c r="D10790" s="87" t="s">
        <v>17265</v>
      </c>
    </row>
    <row r="10791" spans="1:4">
      <c r="A10791" s="90">
        <v>11960</v>
      </c>
      <c r="B10791" s="85" t="s">
        <v>17266</v>
      </c>
      <c r="C10791" s="84" t="s">
        <v>3630</v>
      </c>
      <c r="D10791" s="87" t="s">
        <v>17267</v>
      </c>
    </row>
    <row r="10792" spans="1:4">
      <c r="A10792" s="90">
        <v>11961</v>
      </c>
      <c r="B10792" s="85" t="s">
        <v>17268</v>
      </c>
      <c r="C10792" s="84" t="s">
        <v>3612</v>
      </c>
      <c r="D10792" s="86" t="s">
        <v>9807</v>
      </c>
    </row>
    <row r="10793" spans="1:4">
      <c r="B10793" s="85" t="s">
        <v>17269</v>
      </c>
    </row>
    <row r="10794" spans="1:4">
      <c r="A10794" s="90">
        <v>11962</v>
      </c>
      <c r="B10794" s="85" t="s">
        <v>17270</v>
      </c>
      <c r="C10794" s="84" t="s">
        <v>7803</v>
      </c>
      <c r="D10794" s="88" t="s">
        <v>17271</v>
      </c>
    </row>
    <row r="10795" spans="1:4">
      <c r="A10795" s="90">
        <v>11964</v>
      </c>
      <c r="B10795" s="85" t="s">
        <v>17272</v>
      </c>
      <c r="C10795" s="84" t="s">
        <v>3620</v>
      </c>
      <c r="D10795" s="86" t="s">
        <v>17273</v>
      </c>
    </row>
    <row r="10796" spans="1:4">
      <c r="A10796" s="90">
        <v>11965</v>
      </c>
      <c r="B10796" s="85" t="s">
        <v>17274</v>
      </c>
      <c r="C10796" s="84" t="s">
        <v>3630</v>
      </c>
      <c r="D10796" s="86" t="s">
        <v>3034</v>
      </c>
    </row>
    <row r="10797" spans="1:4">
      <c r="A10797" s="90">
        <v>11966</v>
      </c>
      <c r="B10797" s="85" t="s">
        <v>11143</v>
      </c>
      <c r="C10797" s="84" t="s">
        <v>3676</v>
      </c>
      <c r="D10797" s="86" t="s">
        <v>337</v>
      </c>
    </row>
    <row r="10798" spans="1:4">
      <c r="A10798" s="90">
        <v>11967</v>
      </c>
      <c r="B10798" s="85" t="s">
        <v>17275</v>
      </c>
      <c r="C10798" s="84" t="s">
        <v>3630</v>
      </c>
      <c r="D10798" s="87" t="s">
        <v>17276</v>
      </c>
    </row>
    <row r="10799" spans="1:4">
      <c r="A10799" s="90">
        <v>11968</v>
      </c>
      <c r="B10799" s="85" t="s">
        <v>17277</v>
      </c>
      <c r="C10799" s="84" t="s">
        <v>3630</v>
      </c>
      <c r="D10799" s="87" t="s">
        <v>17278</v>
      </c>
    </row>
    <row r="10800" spans="1:4">
      <c r="A10800" s="90">
        <v>11969</v>
      </c>
      <c r="B10800" s="85" t="s">
        <v>17279</v>
      </c>
      <c r="C10800" s="84" t="s">
        <v>3968</v>
      </c>
      <c r="D10800" s="86" t="s">
        <v>2570</v>
      </c>
    </row>
    <row r="10801" spans="1:4">
      <c r="A10801" s="90">
        <v>11971</v>
      </c>
      <c r="B10801" s="85" t="s">
        <v>17280</v>
      </c>
      <c r="C10801" s="84" t="s">
        <v>3630</v>
      </c>
      <c r="D10801" s="88" t="s">
        <v>17281</v>
      </c>
    </row>
    <row r="10802" spans="1:4">
      <c r="B10802" s="85" t="s">
        <v>12704</v>
      </c>
    </row>
    <row r="10803" spans="1:4">
      <c r="A10803" s="90">
        <v>11972</v>
      </c>
      <c r="B10803" s="85" t="s">
        <v>17282</v>
      </c>
      <c r="C10803" s="84" t="s">
        <v>3630</v>
      </c>
      <c r="D10803" s="86" t="s">
        <v>938</v>
      </c>
    </row>
    <row r="10804" spans="1:4">
      <c r="A10804" s="90">
        <v>11973</v>
      </c>
      <c r="B10804" s="85" t="s">
        <v>17283</v>
      </c>
      <c r="C10804" s="84" t="s">
        <v>3630</v>
      </c>
      <c r="D10804" s="86" t="s">
        <v>175</v>
      </c>
    </row>
    <row r="10805" spans="1:4">
      <c r="A10805" s="90">
        <v>11974</v>
      </c>
      <c r="B10805" s="85" t="s">
        <v>17284</v>
      </c>
      <c r="C10805" s="84" t="s">
        <v>3630</v>
      </c>
      <c r="D10805" s="86" t="s">
        <v>1899</v>
      </c>
    </row>
    <row r="10806" spans="1:4">
      <c r="A10806" s="90">
        <v>11975</v>
      </c>
      <c r="B10806" s="85" t="s">
        <v>17285</v>
      </c>
      <c r="C10806" s="84" t="s">
        <v>3630</v>
      </c>
      <c r="D10806" s="86" t="s">
        <v>17286</v>
      </c>
    </row>
    <row r="10807" spans="1:4">
      <c r="D10807" s="84" t="s">
        <v>3696</v>
      </c>
    </row>
    <row r="10808" spans="1:4">
      <c r="B10808" s="82" t="s">
        <v>17287</v>
      </c>
    </row>
    <row r="10810" spans="1:4">
      <c r="B10810" s="82" t="s">
        <v>3604</v>
      </c>
      <c r="C10810" s="83" t="s">
        <v>3605</v>
      </c>
    </row>
    <row r="10811" spans="1:4">
      <c r="D10811" s="83" t="s">
        <v>3606</v>
      </c>
    </row>
    <row r="10812" spans="1:4">
      <c r="A10812" s="83" t="s">
        <v>3607</v>
      </c>
      <c r="B10812" s="82" t="s">
        <v>3608</v>
      </c>
      <c r="C10812" s="83" t="s">
        <v>3609</v>
      </c>
    </row>
    <row r="10813" spans="1:4">
      <c r="A10813" s="90">
        <v>11977</v>
      </c>
      <c r="B10813" s="85" t="s">
        <v>17288</v>
      </c>
      <c r="C10813" s="84" t="s">
        <v>3630</v>
      </c>
      <c r="D10813" s="86" t="s">
        <v>1080</v>
      </c>
    </row>
    <row r="10814" spans="1:4">
      <c r="A10814" s="90">
        <v>11978</v>
      </c>
      <c r="B10814" s="85" t="s">
        <v>17289</v>
      </c>
      <c r="C10814" s="84" t="s">
        <v>3630</v>
      </c>
      <c r="D10814" s="86" t="s">
        <v>2158</v>
      </c>
    </row>
    <row r="10815" spans="1:4">
      <c r="A10815" s="90">
        <v>11979</v>
      </c>
      <c r="B10815" s="85" t="s">
        <v>17290</v>
      </c>
      <c r="C10815" s="84" t="s">
        <v>3630</v>
      </c>
      <c r="D10815" s="87" t="s">
        <v>17291</v>
      </c>
    </row>
    <row r="10816" spans="1:4">
      <c r="B10816" s="85" t="s">
        <v>17292</v>
      </c>
    </row>
    <row r="10817" spans="1:4">
      <c r="B10817" s="85" t="s">
        <v>17293</v>
      </c>
    </row>
    <row r="10818" spans="1:4">
      <c r="A10818" s="90">
        <v>11980</v>
      </c>
      <c r="B10818" s="85" t="s">
        <v>17294</v>
      </c>
      <c r="C10818" s="84" t="s">
        <v>3630</v>
      </c>
      <c r="D10818" s="86" t="s">
        <v>449</v>
      </c>
    </row>
    <row r="10819" spans="1:4">
      <c r="A10819" s="90">
        <v>11981</v>
      </c>
      <c r="B10819" s="85" t="s">
        <v>17295</v>
      </c>
      <c r="C10819" s="84" t="s">
        <v>3630</v>
      </c>
      <c r="D10819" s="86" t="s">
        <v>2902</v>
      </c>
    </row>
    <row r="10820" spans="1:4">
      <c r="A10820" s="90">
        <v>11982</v>
      </c>
      <c r="B10820" s="85" t="s">
        <v>17296</v>
      </c>
      <c r="C10820" s="84" t="s">
        <v>3630</v>
      </c>
      <c r="D10820" s="86" t="s">
        <v>17297</v>
      </c>
    </row>
    <row r="10821" spans="1:4">
      <c r="A10821" s="90">
        <v>11983</v>
      </c>
      <c r="B10821" s="85" t="s">
        <v>17298</v>
      </c>
      <c r="C10821" s="84" t="s">
        <v>3630</v>
      </c>
      <c r="D10821" s="86" t="s">
        <v>17299</v>
      </c>
    </row>
    <row r="10822" spans="1:4">
      <c r="A10822" s="90">
        <v>11984</v>
      </c>
      <c r="B10822" s="85" t="s">
        <v>17300</v>
      </c>
      <c r="C10822" s="84" t="s">
        <v>3630</v>
      </c>
      <c r="D10822" s="86" t="s">
        <v>1166</v>
      </c>
    </row>
    <row r="10823" spans="1:4">
      <c r="A10823" s="90">
        <v>11985</v>
      </c>
      <c r="B10823" s="85" t="s">
        <v>17301</v>
      </c>
      <c r="C10823" s="84" t="s">
        <v>3612</v>
      </c>
      <c r="D10823" s="86" t="s">
        <v>17302</v>
      </c>
    </row>
    <row r="10824" spans="1:4">
      <c r="B10824" s="85" t="s">
        <v>17303</v>
      </c>
    </row>
    <row r="10825" spans="1:4">
      <c r="A10825" s="90">
        <v>11986</v>
      </c>
      <c r="B10825" s="85" t="s">
        <v>17304</v>
      </c>
      <c r="C10825" s="84" t="s">
        <v>3630</v>
      </c>
      <c r="D10825" s="86" t="s">
        <v>17305</v>
      </c>
    </row>
    <row r="10826" spans="1:4">
      <c r="B10826" s="85" t="s">
        <v>17306</v>
      </c>
    </row>
    <row r="10827" spans="1:4">
      <c r="B10827" s="85" t="s">
        <v>4515</v>
      </c>
    </row>
    <row r="10828" spans="1:4">
      <c r="A10828" s="90">
        <v>11987</v>
      </c>
      <c r="B10828" s="85" t="s">
        <v>17307</v>
      </c>
      <c r="C10828" s="84" t="s">
        <v>3630</v>
      </c>
      <c r="D10828" s="86" t="s">
        <v>17308</v>
      </c>
    </row>
    <row r="10829" spans="1:4">
      <c r="B10829" s="85" t="s">
        <v>4668</v>
      </c>
    </row>
    <row r="10830" spans="1:4">
      <c r="A10830" s="90">
        <v>11988</v>
      </c>
      <c r="B10830" s="85" t="s">
        <v>17309</v>
      </c>
      <c r="C10830" s="84" t="s">
        <v>3630</v>
      </c>
      <c r="D10830" s="87" t="s">
        <v>17310</v>
      </c>
    </row>
    <row r="10831" spans="1:4">
      <c r="B10831" s="85" t="s">
        <v>17311</v>
      </c>
    </row>
    <row r="10832" spans="1:4">
      <c r="B10832" s="85" t="s">
        <v>17312</v>
      </c>
    </row>
    <row r="10833" spans="1:4">
      <c r="A10833" s="90">
        <v>11989</v>
      </c>
      <c r="B10833" s="85" t="s">
        <v>17313</v>
      </c>
      <c r="C10833" s="84" t="s">
        <v>3630</v>
      </c>
      <c r="D10833" s="86" t="s">
        <v>2010</v>
      </c>
    </row>
    <row r="10834" spans="1:4">
      <c r="A10834" s="90">
        <v>11990</v>
      </c>
      <c r="B10834" s="85" t="s">
        <v>17314</v>
      </c>
      <c r="C10834" s="84" t="s">
        <v>3630</v>
      </c>
      <c r="D10834" s="86" t="s">
        <v>2010</v>
      </c>
    </row>
    <row r="10835" spans="1:4">
      <c r="A10835" s="90">
        <v>11991</v>
      </c>
      <c r="B10835" s="85" t="s">
        <v>17315</v>
      </c>
      <c r="C10835" s="84" t="s">
        <v>3630</v>
      </c>
      <c r="D10835" s="86" t="s">
        <v>2010</v>
      </c>
    </row>
    <row r="10836" spans="1:4">
      <c r="A10836" s="90">
        <v>11992</v>
      </c>
      <c r="B10836" s="85" t="s">
        <v>17316</v>
      </c>
      <c r="C10836" s="84" t="s">
        <v>3630</v>
      </c>
      <c r="D10836" s="86" t="s">
        <v>2010</v>
      </c>
    </row>
    <row r="10837" spans="1:4">
      <c r="A10837" s="90">
        <v>11993</v>
      </c>
      <c r="B10837" s="85" t="s">
        <v>17317</v>
      </c>
      <c r="C10837" s="84" t="s">
        <v>3630</v>
      </c>
      <c r="D10837" s="86" t="s">
        <v>2010</v>
      </c>
    </row>
    <row r="10838" spans="1:4">
      <c r="A10838" s="90">
        <v>11994</v>
      </c>
      <c r="B10838" s="85" t="s">
        <v>17318</v>
      </c>
      <c r="C10838" s="84" t="s">
        <v>3630</v>
      </c>
      <c r="D10838" s="86" t="s">
        <v>2010</v>
      </c>
    </row>
    <row r="10839" spans="1:4">
      <c r="A10839" s="90">
        <v>11995</v>
      </c>
      <c r="B10839" s="85" t="s">
        <v>17319</v>
      </c>
      <c r="C10839" s="84" t="s">
        <v>3630</v>
      </c>
      <c r="D10839" s="86" t="s">
        <v>2823</v>
      </c>
    </row>
    <row r="10840" spans="1:4">
      <c r="A10840" s="90">
        <v>11996</v>
      </c>
      <c r="B10840" s="85" t="s">
        <v>17320</v>
      </c>
      <c r="C10840" s="84" t="s">
        <v>3630</v>
      </c>
      <c r="D10840" s="86" t="s">
        <v>2010</v>
      </c>
    </row>
    <row r="10841" spans="1:4">
      <c r="A10841" s="90">
        <v>11997</v>
      </c>
      <c r="B10841" s="85" t="s">
        <v>17321</v>
      </c>
      <c r="C10841" s="84" t="s">
        <v>3612</v>
      </c>
      <c r="D10841" s="86" t="s">
        <v>1316</v>
      </c>
    </row>
    <row r="10842" spans="1:4">
      <c r="A10842" s="90">
        <v>11998</v>
      </c>
      <c r="B10842" s="85" t="s">
        <v>17322</v>
      </c>
      <c r="C10842" s="84" t="s">
        <v>3612</v>
      </c>
      <c r="D10842" s="86" t="s">
        <v>1471</v>
      </c>
    </row>
    <row r="10843" spans="1:4">
      <c r="A10843" s="90">
        <v>11999</v>
      </c>
      <c r="B10843" s="85" t="s">
        <v>17323</v>
      </c>
      <c r="C10843" s="84" t="s">
        <v>3612</v>
      </c>
      <c r="D10843" s="86" t="s">
        <v>1471</v>
      </c>
    </row>
    <row r="10844" spans="1:4">
      <c r="A10844" s="90">
        <v>12000</v>
      </c>
      <c r="B10844" s="85" t="s">
        <v>17324</v>
      </c>
      <c r="C10844" s="84" t="s">
        <v>3630</v>
      </c>
      <c r="D10844" s="86" t="s">
        <v>277</v>
      </c>
    </row>
    <row r="10845" spans="1:4">
      <c r="A10845" s="90">
        <v>12001</v>
      </c>
      <c r="B10845" s="85" t="s">
        <v>17325</v>
      </c>
      <c r="C10845" s="84" t="s">
        <v>3676</v>
      </c>
      <c r="D10845" s="86" t="s">
        <v>2088</v>
      </c>
    </row>
    <row r="10846" spans="1:4">
      <c r="A10846" s="90">
        <v>12002</v>
      </c>
      <c r="B10846" s="85" t="s">
        <v>17326</v>
      </c>
      <c r="C10846" s="84" t="s">
        <v>3630</v>
      </c>
      <c r="D10846" s="87" t="s">
        <v>15417</v>
      </c>
    </row>
    <row r="10847" spans="1:4">
      <c r="A10847" s="90">
        <v>12003</v>
      </c>
      <c r="B10847" s="85" t="s">
        <v>17327</v>
      </c>
      <c r="C10847" s="84" t="s">
        <v>3630</v>
      </c>
      <c r="D10847" s="86" t="s">
        <v>7620</v>
      </c>
    </row>
    <row r="10848" spans="1:4">
      <c r="A10848" s="90">
        <v>12004</v>
      </c>
      <c r="B10848" s="85" t="s">
        <v>17328</v>
      </c>
      <c r="C10848" s="84" t="s">
        <v>3630</v>
      </c>
      <c r="D10848" s="86" t="s">
        <v>289</v>
      </c>
    </row>
    <row r="10849" spans="1:4">
      <c r="A10849" s="90">
        <v>12007</v>
      </c>
      <c r="B10849" s="85" t="s">
        <v>17329</v>
      </c>
      <c r="C10849" s="84" t="s">
        <v>3630</v>
      </c>
      <c r="D10849" s="86" t="s">
        <v>17330</v>
      </c>
    </row>
    <row r="10850" spans="1:4">
      <c r="D10850" s="84" t="s">
        <v>3696</v>
      </c>
    </row>
    <row r="10851" spans="1:4">
      <c r="B10851" s="82" t="s">
        <v>17331</v>
      </c>
    </row>
    <row r="10853" spans="1:4">
      <c r="B10853" s="82" t="s">
        <v>3604</v>
      </c>
      <c r="C10853" s="83" t="s">
        <v>3605</v>
      </c>
    </row>
    <row r="10854" spans="1:4">
      <c r="D10854" s="83" t="s">
        <v>3606</v>
      </c>
    </row>
    <row r="10855" spans="1:4">
      <c r="A10855" s="83" t="s">
        <v>3607</v>
      </c>
      <c r="B10855" s="82" t="s">
        <v>3608</v>
      </c>
      <c r="C10855" s="83" t="s">
        <v>3609</v>
      </c>
    </row>
    <row r="10856" spans="1:4">
      <c r="A10856" s="90">
        <v>12009</v>
      </c>
      <c r="B10856" s="85" t="s">
        <v>17332</v>
      </c>
      <c r="C10856" s="84" t="s">
        <v>3630</v>
      </c>
      <c r="D10856" s="87" t="s">
        <v>15417</v>
      </c>
    </row>
    <row r="10857" spans="1:4">
      <c r="A10857" s="90">
        <v>12011</v>
      </c>
      <c r="B10857" s="85" t="s">
        <v>17333</v>
      </c>
      <c r="C10857" s="84" t="s">
        <v>3630</v>
      </c>
      <c r="D10857" s="86" t="s">
        <v>17334</v>
      </c>
    </row>
    <row r="10858" spans="1:4">
      <c r="B10858" s="85" t="s">
        <v>17335</v>
      </c>
    </row>
    <row r="10859" spans="1:4">
      <c r="A10859" s="90">
        <v>12012</v>
      </c>
      <c r="B10859" s="85" t="s">
        <v>17336</v>
      </c>
      <c r="C10859" s="84" t="s">
        <v>7803</v>
      </c>
      <c r="D10859" s="86" t="s">
        <v>2646</v>
      </c>
    </row>
    <row r="10860" spans="1:4">
      <c r="B10860" s="85" t="s">
        <v>17337</v>
      </c>
    </row>
    <row r="10861" spans="1:4">
      <c r="A10861" s="90">
        <v>12013</v>
      </c>
      <c r="B10861" s="85" t="s">
        <v>17338</v>
      </c>
      <c r="C10861" s="84" t="s">
        <v>7803</v>
      </c>
      <c r="D10861" s="86" t="s">
        <v>17339</v>
      </c>
    </row>
    <row r="10862" spans="1:4">
      <c r="B10862" s="85" t="s">
        <v>17340</v>
      </c>
    </row>
    <row r="10863" spans="1:4">
      <c r="A10863" s="90">
        <v>12014</v>
      </c>
      <c r="B10863" s="85" t="s">
        <v>17341</v>
      </c>
      <c r="C10863" s="84" t="s">
        <v>3630</v>
      </c>
      <c r="D10863" s="86" t="s">
        <v>17342</v>
      </c>
    </row>
    <row r="10864" spans="1:4">
      <c r="B10864" s="85" t="s">
        <v>17343</v>
      </c>
    </row>
    <row r="10865" spans="1:4">
      <c r="A10865" s="90">
        <v>12015</v>
      </c>
      <c r="B10865" s="85" t="s">
        <v>17344</v>
      </c>
      <c r="C10865" s="84" t="s">
        <v>3630</v>
      </c>
      <c r="D10865" s="88" t="s">
        <v>17345</v>
      </c>
    </row>
    <row r="10866" spans="1:4">
      <c r="A10866" s="90">
        <v>12016</v>
      </c>
      <c r="B10866" s="85" t="s">
        <v>17346</v>
      </c>
      <c r="C10866" s="84" t="s">
        <v>3630</v>
      </c>
      <c r="D10866" s="86" t="s">
        <v>1563</v>
      </c>
    </row>
    <row r="10867" spans="1:4">
      <c r="A10867" s="90">
        <v>12017</v>
      </c>
      <c r="B10867" s="85" t="s">
        <v>17347</v>
      </c>
      <c r="C10867" s="84" t="s">
        <v>3630</v>
      </c>
      <c r="D10867" s="87" t="s">
        <v>17348</v>
      </c>
    </row>
    <row r="10868" spans="1:4">
      <c r="A10868" s="90">
        <v>12018</v>
      </c>
      <c r="B10868" s="85" t="s">
        <v>17349</v>
      </c>
      <c r="C10868" s="84" t="s">
        <v>3612</v>
      </c>
      <c r="D10868" s="86" t="s">
        <v>17350</v>
      </c>
    </row>
    <row r="10869" spans="1:4">
      <c r="A10869" s="90">
        <v>12019</v>
      </c>
      <c r="B10869" s="85" t="s">
        <v>17351</v>
      </c>
      <c r="C10869" s="84" t="s">
        <v>3612</v>
      </c>
      <c r="D10869" s="86" t="s">
        <v>2621</v>
      </c>
    </row>
    <row r="10870" spans="1:4">
      <c r="A10870" s="90">
        <v>12021</v>
      </c>
      <c r="B10870" s="85" t="s">
        <v>17352</v>
      </c>
      <c r="C10870" s="84" t="s">
        <v>3612</v>
      </c>
      <c r="D10870" s="86" t="s">
        <v>13599</v>
      </c>
    </row>
    <row r="10871" spans="1:4">
      <c r="A10871" s="90">
        <v>12023</v>
      </c>
      <c r="B10871" s="85" t="s">
        <v>17353</v>
      </c>
      <c r="C10871" s="84" t="s">
        <v>3612</v>
      </c>
      <c r="D10871" s="86" t="s">
        <v>2621</v>
      </c>
    </row>
    <row r="10872" spans="1:4">
      <c r="A10872" s="90">
        <v>12024</v>
      </c>
      <c r="B10872" s="85" t="s">
        <v>17354</v>
      </c>
      <c r="C10872" s="84" t="s">
        <v>3612</v>
      </c>
      <c r="D10872" s="86" t="s">
        <v>2149</v>
      </c>
    </row>
    <row r="10873" spans="1:4">
      <c r="A10873" s="90">
        <v>12025</v>
      </c>
      <c r="B10873" s="85" t="s">
        <v>17355</v>
      </c>
      <c r="C10873" s="84" t="s">
        <v>3612</v>
      </c>
      <c r="D10873" s="86" t="s">
        <v>17350</v>
      </c>
    </row>
    <row r="10874" spans="1:4">
      <c r="A10874" s="90">
        <v>12026</v>
      </c>
      <c r="B10874" s="85" t="s">
        <v>17356</v>
      </c>
      <c r="C10874" s="84" t="s">
        <v>3630</v>
      </c>
      <c r="D10874" s="87" t="s">
        <v>17357</v>
      </c>
    </row>
    <row r="10875" spans="1:4">
      <c r="A10875" s="90">
        <v>12027</v>
      </c>
      <c r="B10875" s="85" t="s">
        <v>17358</v>
      </c>
      <c r="C10875" s="84" t="s">
        <v>3612</v>
      </c>
      <c r="D10875" s="86" t="s">
        <v>585</v>
      </c>
    </row>
    <row r="10876" spans="1:4">
      <c r="B10876" s="85" t="s">
        <v>17359</v>
      </c>
    </row>
    <row r="10877" spans="1:4">
      <c r="A10877" s="90">
        <v>12034</v>
      </c>
      <c r="B10877" s="85" t="s">
        <v>17360</v>
      </c>
      <c r="C10877" s="84" t="s">
        <v>3968</v>
      </c>
      <c r="D10877" s="86" t="s">
        <v>479</v>
      </c>
    </row>
    <row r="10878" spans="1:4">
      <c r="A10878" s="90">
        <v>12035</v>
      </c>
      <c r="B10878" s="85" t="s">
        <v>17361</v>
      </c>
      <c r="C10878" s="84" t="s">
        <v>3968</v>
      </c>
      <c r="D10878" s="86" t="s">
        <v>1559</v>
      </c>
    </row>
    <row r="10879" spans="1:4">
      <c r="A10879" s="90">
        <v>12036</v>
      </c>
      <c r="B10879" s="85" t="s">
        <v>17362</v>
      </c>
      <c r="C10879" s="84" t="s">
        <v>3968</v>
      </c>
      <c r="D10879" s="86" t="s">
        <v>2806</v>
      </c>
    </row>
    <row r="10880" spans="1:4">
      <c r="A10880" s="90">
        <v>12038</v>
      </c>
      <c r="B10880" s="85" t="s">
        <v>17363</v>
      </c>
      <c r="C10880" s="84" t="s">
        <v>3968</v>
      </c>
      <c r="D10880" s="86" t="s">
        <v>474</v>
      </c>
    </row>
    <row r="10881" spans="1:4">
      <c r="A10881" s="90">
        <v>12039</v>
      </c>
      <c r="B10881" s="85" t="s">
        <v>17364</v>
      </c>
      <c r="C10881" s="84" t="s">
        <v>3968</v>
      </c>
      <c r="D10881" s="86" t="s">
        <v>2000</v>
      </c>
    </row>
    <row r="10882" spans="1:4">
      <c r="A10882" s="90">
        <v>12040</v>
      </c>
      <c r="B10882" s="85" t="s">
        <v>17365</v>
      </c>
      <c r="C10882" s="84" t="s">
        <v>3968</v>
      </c>
      <c r="D10882" s="86" t="s">
        <v>11065</v>
      </c>
    </row>
    <row r="10883" spans="1:4">
      <c r="A10883" s="90">
        <v>12041</v>
      </c>
      <c r="B10883" s="85" t="s">
        <v>17366</v>
      </c>
      <c r="C10883" s="84" t="s">
        <v>3968</v>
      </c>
      <c r="D10883" s="86" t="s">
        <v>359</v>
      </c>
    </row>
    <row r="10884" spans="1:4">
      <c r="A10884" s="90">
        <v>12042</v>
      </c>
      <c r="B10884" s="85" t="s">
        <v>17367</v>
      </c>
      <c r="C10884" s="84" t="s">
        <v>3968</v>
      </c>
      <c r="D10884" s="86" t="s">
        <v>17368</v>
      </c>
    </row>
    <row r="10885" spans="1:4">
      <c r="A10885" s="90">
        <v>12043</v>
      </c>
      <c r="B10885" s="85" t="s">
        <v>17369</v>
      </c>
      <c r="C10885" s="84" t="s">
        <v>3968</v>
      </c>
      <c r="D10885" s="86" t="s">
        <v>17370</v>
      </c>
    </row>
    <row r="10886" spans="1:4">
      <c r="A10886" s="90">
        <v>12044</v>
      </c>
      <c r="B10886" s="85" t="s">
        <v>17371</v>
      </c>
      <c r="C10886" s="84" t="s">
        <v>3968</v>
      </c>
      <c r="D10886" s="86" t="s">
        <v>3273</v>
      </c>
    </row>
    <row r="10887" spans="1:4">
      <c r="A10887" s="90">
        <v>12045</v>
      </c>
      <c r="B10887" s="85" t="s">
        <v>17372</v>
      </c>
      <c r="C10887" s="84" t="s">
        <v>3968</v>
      </c>
      <c r="D10887" s="86" t="s">
        <v>1220</v>
      </c>
    </row>
    <row r="10888" spans="1:4">
      <c r="A10888" s="90">
        <v>12046</v>
      </c>
      <c r="B10888" s="85" t="s">
        <v>17373</v>
      </c>
      <c r="C10888" s="84" t="s">
        <v>3968</v>
      </c>
      <c r="D10888" s="86" t="s">
        <v>17374</v>
      </c>
    </row>
    <row r="10889" spans="1:4">
      <c r="A10889" s="90">
        <v>12047</v>
      </c>
      <c r="B10889" s="85" t="s">
        <v>17375</v>
      </c>
      <c r="C10889" s="84" t="s">
        <v>3968</v>
      </c>
      <c r="D10889" s="86" t="s">
        <v>5581</v>
      </c>
    </row>
    <row r="10890" spans="1:4">
      <c r="A10890" s="90">
        <v>12048</v>
      </c>
      <c r="B10890" s="85" t="s">
        <v>17376</v>
      </c>
      <c r="C10890" s="84" t="s">
        <v>3630</v>
      </c>
      <c r="D10890" s="87" t="s">
        <v>17377</v>
      </c>
    </row>
    <row r="10891" spans="1:4">
      <c r="B10891" s="85" t="s">
        <v>17378</v>
      </c>
    </row>
    <row r="10892" spans="1:4">
      <c r="B10892" s="85" t="s">
        <v>17379</v>
      </c>
    </row>
    <row r="10893" spans="1:4">
      <c r="D10893" s="84" t="s">
        <v>3696</v>
      </c>
    </row>
    <row r="10894" spans="1:4">
      <c r="B10894" s="82" t="s">
        <v>17380</v>
      </c>
    </row>
    <row r="10896" spans="1:4">
      <c r="B10896" s="82" t="s">
        <v>3604</v>
      </c>
      <c r="C10896" s="83" t="s">
        <v>3605</v>
      </c>
    </row>
    <row r="10897" spans="1:4">
      <c r="D10897" s="83" t="s">
        <v>3606</v>
      </c>
    </row>
    <row r="10898" spans="1:4">
      <c r="A10898" s="83" t="s">
        <v>3607</v>
      </c>
      <c r="B10898" s="82" t="s">
        <v>3608</v>
      </c>
      <c r="C10898" s="83" t="s">
        <v>3609</v>
      </c>
    </row>
    <row r="10899" spans="1:4">
      <c r="A10899" s="90">
        <v>12049</v>
      </c>
      <c r="B10899" s="85" t="s">
        <v>17381</v>
      </c>
      <c r="C10899" s="84" t="s">
        <v>3630</v>
      </c>
      <c r="D10899" s="87" t="s">
        <v>17382</v>
      </c>
    </row>
    <row r="10900" spans="1:4">
      <c r="B10900" s="85" t="s">
        <v>17383</v>
      </c>
    </row>
    <row r="10901" spans="1:4">
      <c r="A10901" s="90">
        <v>12050</v>
      </c>
      <c r="B10901" s="85" t="s">
        <v>17384</v>
      </c>
      <c r="C10901" s="84" t="s">
        <v>3968</v>
      </c>
      <c r="D10901" s="86" t="s">
        <v>2709</v>
      </c>
    </row>
    <row r="10902" spans="1:4">
      <c r="A10902" s="90">
        <v>12051</v>
      </c>
      <c r="B10902" s="85" t="s">
        <v>17385</v>
      </c>
      <c r="C10902" s="84" t="s">
        <v>3968</v>
      </c>
      <c r="D10902" s="86" t="s">
        <v>17386</v>
      </c>
    </row>
    <row r="10903" spans="1:4">
      <c r="A10903" s="90">
        <v>12052</v>
      </c>
      <c r="B10903" s="85" t="s">
        <v>17387</v>
      </c>
      <c r="C10903" s="84" t="s">
        <v>3968</v>
      </c>
      <c r="D10903" s="86" t="s">
        <v>17388</v>
      </c>
    </row>
    <row r="10904" spans="1:4">
      <c r="A10904" s="90">
        <v>12053</v>
      </c>
      <c r="B10904" s="85" t="s">
        <v>17389</v>
      </c>
      <c r="C10904" s="84" t="s">
        <v>3968</v>
      </c>
      <c r="D10904" s="86" t="s">
        <v>4183</v>
      </c>
    </row>
    <row r="10905" spans="1:4">
      <c r="A10905" s="90">
        <v>12054</v>
      </c>
      <c r="B10905" s="85" t="s">
        <v>17390</v>
      </c>
      <c r="C10905" s="84" t="s">
        <v>3968</v>
      </c>
      <c r="D10905" s="86" t="s">
        <v>17391</v>
      </c>
    </row>
    <row r="10906" spans="1:4">
      <c r="A10906" s="90">
        <v>12055</v>
      </c>
      <c r="B10906" s="85" t="s">
        <v>17392</v>
      </c>
      <c r="C10906" s="84" t="s">
        <v>3968</v>
      </c>
      <c r="D10906" s="86" t="s">
        <v>17393</v>
      </c>
    </row>
    <row r="10907" spans="1:4">
      <c r="A10907" s="90">
        <v>12056</v>
      </c>
      <c r="B10907" s="85" t="s">
        <v>17394</v>
      </c>
      <c r="C10907" s="84" t="s">
        <v>3630</v>
      </c>
      <c r="D10907" s="86" t="s">
        <v>11989</v>
      </c>
    </row>
    <row r="10908" spans="1:4">
      <c r="A10908" s="90">
        <v>12057</v>
      </c>
      <c r="B10908" s="85" t="s">
        <v>17395</v>
      </c>
      <c r="C10908" s="84" t="s">
        <v>3630</v>
      </c>
      <c r="D10908" s="86" t="s">
        <v>754</v>
      </c>
    </row>
    <row r="10909" spans="1:4">
      <c r="A10909" s="90">
        <v>12058</v>
      </c>
      <c r="B10909" s="85" t="s">
        <v>17396</v>
      </c>
      <c r="C10909" s="84" t="s">
        <v>3612</v>
      </c>
      <c r="D10909" s="86" t="s">
        <v>17397</v>
      </c>
    </row>
    <row r="10910" spans="1:4">
      <c r="A10910" s="90">
        <v>12059</v>
      </c>
      <c r="B10910" s="85" t="s">
        <v>17398</v>
      </c>
      <c r="C10910" s="84" t="s">
        <v>3968</v>
      </c>
      <c r="D10910" s="86" t="s">
        <v>16750</v>
      </c>
    </row>
    <row r="10911" spans="1:4">
      <c r="A10911" s="90">
        <v>12060</v>
      </c>
      <c r="B10911" s="85" t="s">
        <v>17399</v>
      </c>
      <c r="C10911" s="84" t="s">
        <v>3968</v>
      </c>
      <c r="D10911" s="86" t="s">
        <v>17400</v>
      </c>
    </row>
    <row r="10912" spans="1:4">
      <c r="A10912" s="90">
        <v>12061</v>
      </c>
      <c r="B10912" s="85" t="s">
        <v>17401</v>
      </c>
      <c r="C10912" s="84" t="s">
        <v>3968</v>
      </c>
      <c r="D10912" s="86" t="s">
        <v>17402</v>
      </c>
    </row>
    <row r="10913" spans="1:4">
      <c r="A10913" s="90">
        <v>12062</v>
      </c>
      <c r="B10913" s="85" t="s">
        <v>17403</v>
      </c>
      <c r="C10913" s="84" t="s">
        <v>3968</v>
      </c>
      <c r="D10913" s="86" t="s">
        <v>17404</v>
      </c>
    </row>
    <row r="10914" spans="1:4">
      <c r="A10914" s="90">
        <v>12063</v>
      </c>
      <c r="B10914" s="85" t="s">
        <v>17405</v>
      </c>
      <c r="C10914" s="84" t="s">
        <v>3968</v>
      </c>
      <c r="D10914" s="86" t="s">
        <v>2608</v>
      </c>
    </row>
    <row r="10915" spans="1:4">
      <c r="A10915" s="90">
        <v>12064</v>
      </c>
      <c r="B10915" s="85" t="s">
        <v>17406</v>
      </c>
      <c r="C10915" s="84" t="s">
        <v>3968</v>
      </c>
      <c r="D10915" s="86" t="s">
        <v>17407</v>
      </c>
    </row>
    <row r="10916" spans="1:4">
      <c r="A10916" s="90">
        <v>12065</v>
      </c>
      <c r="B10916" s="85" t="s">
        <v>17408</v>
      </c>
      <c r="C10916" s="84" t="s">
        <v>3968</v>
      </c>
      <c r="D10916" s="86" t="s">
        <v>17409</v>
      </c>
    </row>
    <row r="10917" spans="1:4">
      <c r="A10917" s="90">
        <v>12066</v>
      </c>
      <c r="B10917" s="85" t="s">
        <v>17410</v>
      </c>
      <c r="C10917" s="84" t="s">
        <v>3968</v>
      </c>
      <c r="D10917" s="86" t="s">
        <v>17411</v>
      </c>
    </row>
    <row r="10918" spans="1:4">
      <c r="A10918" s="90">
        <v>12067</v>
      </c>
      <c r="B10918" s="85" t="s">
        <v>17412</v>
      </c>
      <c r="C10918" s="84" t="s">
        <v>3968</v>
      </c>
      <c r="D10918" s="86" t="s">
        <v>17413</v>
      </c>
    </row>
    <row r="10919" spans="1:4">
      <c r="A10919" s="90">
        <v>12068</v>
      </c>
      <c r="B10919" s="85" t="s">
        <v>17414</v>
      </c>
      <c r="C10919" s="84" t="s">
        <v>3968</v>
      </c>
      <c r="D10919" s="86" t="s">
        <v>2986</v>
      </c>
    </row>
    <row r="10920" spans="1:4">
      <c r="A10920" s="90">
        <v>12069</v>
      </c>
      <c r="B10920" s="85" t="s">
        <v>17415</v>
      </c>
      <c r="C10920" s="84" t="s">
        <v>3968</v>
      </c>
      <c r="D10920" s="86" t="s">
        <v>17416</v>
      </c>
    </row>
    <row r="10921" spans="1:4">
      <c r="A10921" s="90">
        <v>12070</v>
      </c>
      <c r="B10921" s="85" t="s">
        <v>17417</v>
      </c>
      <c r="C10921" s="84" t="s">
        <v>3968</v>
      </c>
      <c r="D10921" s="86" t="s">
        <v>17418</v>
      </c>
    </row>
    <row r="10922" spans="1:4">
      <c r="A10922" s="90">
        <v>12071</v>
      </c>
      <c r="B10922" s="85" t="s">
        <v>17419</v>
      </c>
      <c r="C10922" s="84" t="s">
        <v>3612</v>
      </c>
      <c r="D10922" s="86" t="s">
        <v>17420</v>
      </c>
    </row>
    <row r="10923" spans="1:4">
      <c r="A10923" s="90">
        <v>12072</v>
      </c>
      <c r="B10923" s="85" t="s">
        <v>17421</v>
      </c>
      <c r="C10923" s="84" t="s">
        <v>3968</v>
      </c>
      <c r="D10923" s="86" t="s">
        <v>17422</v>
      </c>
    </row>
    <row r="10924" spans="1:4">
      <c r="A10924" s="90">
        <v>12073</v>
      </c>
      <c r="B10924" s="85" t="s">
        <v>17423</v>
      </c>
      <c r="C10924" s="84" t="s">
        <v>3968</v>
      </c>
      <c r="D10924" s="86" t="s">
        <v>12748</v>
      </c>
    </row>
    <row r="10925" spans="1:4">
      <c r="A10925" s="90">
        <v>12074</v>
      </c>
      <c r="B10925" s="85" t="s">
        <v>17424</v>
      </c>
      <c r="C10925" s="84" t="s">
        <v>3968</v>
      </c>
      <c r="D10925" s="86" t="s">
        <v>17425</v>
      </c>
    </row>
    <row r="10926" spans="1:4">
      <c r="A10926" s="90">
        <v>12075</v>
      </c>
      <c r="B10926" s="85" t="s">
        <v>17426</v>
      </c>
      <c r="C10926" s="84" t="s">
        <v>3968</v>
      </c>
      <c r="D10926" s="86" t="s">
        <v>17427</v>
      </c>
    </row>
    <row r="10927" spans="1:4">
      <c r="A10927" s="90">
        <v>12076</v>
      </c>
      <c r="B10927" s="85" t="s">
        <v>17428</v>
      </c>
      <c r="C10927" s="84" t="s">
        <v>3968</v>
      </c>
      <c r="D10927" s="86" t="s">
        <v>2656</v>
      </c>
    </row>
    <row r="10928" spans="1:4">
      <c r="A10928" s="90">
        <v>12077</v>
      </c>
      <c r="B10928" s="85" t="s">
        <v>17429</v>
      </c>
      <c r="C10928" s="84" t="s">
        <v>3968</v>
      </c>
      <c r="D10928" s="86" t="s">
        <v>2702</v>
      </c>
    </row>
    <row r="10929" spans="1:4">
      <c r="A10929" s="90">
        <v>12078</v>
      </c>
      <c r="B10929" s="85" t="s">
        <v>17430</v>
      </c>
      <c r="C10929" s="84" t="s">
        <v>3968</v>
      </c>
      <c r="D10929" s="86" t="s">
        <v>17431</v>
      </c>
    </row>
    <row r="10930" spans="1:4">
      <c r="A10930" s="90">
        <v>12079</v>
      </c>
      <c r="B10930" s="85" t="s">
        <v>17432</v>
      </c>
      <c r="C10930" s="84" t="s">
        <v>3968</v>
      </c>
      <c r="D10930" s="86" t="s">
        <v>17433</v>
      </c>
    </row>
    <row r="10931" spans="1:4">
      <c r="A10931" s="90">
        <v>12080</v>
      </c>
      <c r="B10931" s="85" t="s">
        <v>17434</v>
      </c>
      <c r="C10931" s="84" t="s">
        <v>3968</v>
      </c>
      <c r="D10931" s="86" t="s">
        <v>17435</v>
      </c>
    </row>
    <row r="10932" spans="1:4">
      <c r="D10932" s="84" t="s">
        <v>3696</v>
      </c>
    </row>
    <row r="10933" spans="1:4">
      <c r="B10933" s="82" t="s">
        <v>17436</v>
      </c>
    </row>
    <row r="10935" spans="1:4">
      <c r="B10935" s="82" t="s">
        <v>3604</v>
      </c>
      <c r="C10935" s="83" t="s">
        <v>3605</v>
      </c>
    </row>
    <row r="10936" spans="1:4">
      <c r="D10936" s="83" t="s">
        <v>3606</v>
      </c>
    </row>
    <row r="10937" spans="1:4">
      <c r="A10937" s="83" t="s">
        <v>3607</v>
      </c>
      <c r="B10937" s="82" t="s">
        <v>3608</v>
      </c>
      <c r="C10937" s="83" t="s">
        <v>3609</v>
      </c>
    </row>
    <row r="10938" spans="1:4">
      <c r="A10938" s="90">
        <v>12081</v>
      </c>
      <c r="B10938" s="85" t="s">
        <v>17437</v>
      </c>
      <c r="C10938" s="84" t="s">
        <v>3968</v>
      </c>
      <c r="D10938" s="86" t="s">
        <v>17438</v>
      </c>
    </row>
    <row r="10939" spans="1:4">
      <c r="A10939" s="90">
        <v>12082</v>
      </c>
      <c r="B10939" s="85" t="s">
        <v>17439</v>
      </c>
      <c r="C10939" s="84" t="s">
        <v>3968</v>
      </c>
      <c r="D10939" s="86" t="s">
        <v>2229</v>
      </c>
    </row>
    <row r="10940" spans="1:4">
      <c r="A10940" s="90">
        <v>12083</v>
      </c>
      <c r="B10940" s="85" t="s">
        <v>17440</v>
      </c>
      <c r="C10940" s="84" t="s">
        <v>3968</v>
      </c>
      <c r="D10940" s="86" t="s">
        <v>3557</v>
      </c>
    </row>
    <row r="10941" spans="1:4">
      <c r="A10941" s="90">
        <v>12084</v>
      </c>
      <c r="B10941" s="85" t="s">
        <v>17441</v>
      </c>
      <c r="C10941" s="84" t="s">
        <v>3612</v>
      </c>
      <c r="D10941" s="86" t="s">
        <v>17025</v>
      </c>
    </row>
    <row r="10942" spans="1:4">
      <c r="B10942" s="85" t="s">
        <v>17442</v>
      </c>
    </row>
    <row r="10943" spans="1:4">
      <c r="B10943" s="85" t="s">
        <v>17443</v>
      </c>
    </row>
    <row r="10944" spans="1:4">
      <c r="A10944" s="90">
        <v>12085</v>
      </c>
      <c r="B10944" s="85" t="s">
        <v>17444</v>
      </c>
      <c r="C10944" s="84" t="s">
        <v>3612</v>
      </c>
      <c r="D10944" s="86" t="s">
        <v>17445</v>
      </c>
    </row>
    <row r="10945" spans="1:4">
      <c r="A10945" s="90">
        <v>12086</v>
      </c>
      <c r="B10945" s="85" t="s">
        <v>17446</v>
      </c>
      <c r="C10945" s="84" t="s">
        <v>3630</v>
      </c>
      <c r="D10945" s="86" t="s">
        <v>17447</v>
      </c>
    </row>
    <row r="10946" spans="1:4">
      <c r="A10946" s="90">
        <v>12087</v>
      </c>
      <c r="B10946" s="85" t="s">
        <v>17448</v>
      </c>
      <c r="C10946" s="84" t="s">
        <v>3630</v>
      </c>
      <c r="D10946" s="86" t="s">
        <v>1541</v>
      </c>
    </row>
    <row r="10947" spans="1:4">
      <c r="A10947" s="90">
        <v>12088</v>
      </c>
      <c r="B10947" s="85" t="s">
        <v>17449</v>
      </c>
      <c r="C10947" s="84" t="s">
        <v>3630</v>
      </c>
      <c r="D10947" s="86" t="s">
        <v>127</v>
      </c>
    </row>
    <row r="10948" spans="1:4">
      <c r="A10948" s="90">
        <v>12089</v>
      </c>
      <c r="B10948" s="85" t="s">
        <v>17450</v>
      </c>
      <c r="C10948" s="84" t="s">
        <v>3630</v>
      </c>
      <c r="D10948" s="86" t="s">
        <v>1230</v>
      </c>
    </row>
    <row r="10949" spans="1:4">
      <c r="A10949" s="90">
        <v>12090</v>
      </c>
      <c r="B10949" s="85" t="s">
        <v>17451</v>
      </c>
      <c r="C10949" s="84" t="s">
        <v>3630</v>
      </c>
      <c r="D10949" s="86" t="s">
        <v>3367</v>
      </c>
    </row>
    <row r="10950" spans="1:4">
      <c r="A10950" s="90">
        <v>12091</v>
      </c>
      <c r="B10950" s="85" t="s">
        <v>17452</v>
      </c>
      <c r="C10950" s="84" t="s">
        <v>3630</v>
      </c>
      <c r="D10950" s="86" t="s">
        <v>17453</v>
      </c>
    </row>
    <row r="10951" spans="1:4">
      <c r="A10951" s="90">
        <v>12092</v>
      </c>
      <c r="B10951" s="85" t="s">
        <v>17454</v>
      </c>
      <c r="C10951" s="84" t="s">
        <v>3630</v>
      </c>
      <c r="D10951" s="86" t="s">
        <v>2039</v>
      </c>
    </row>
    <row r="10952" spans="1:4">
      <c r="A10952" s="90">
        <v>12094</v>
      </c>
      <c r="B10952" s="85" t="s">
        <v>17455</v>
      </c>
      <c r="C10952" s="84" t="s">
        <v>3630</v>
      </c>
      <c r="D10952" s="86" t="s">
        <v>3020</v>
      </c>
    </row>
    <row r="10953" spans="1:4">
      <c r="B10953" s="85" t="s">
        <v>17456</v>
      </c>
    </row>
    <row r="10954" spans="1:4">
      <c r="A10954" s="90">
        <v>12095</v>
      </c>
      <c r="B10954" s="85" t="s">
        <v>17455</v>
      </c>
      <c r="C10954" s="84" t="s">
        <v>3630</v>
      </c>
      <c r="D10954" s="86" t="s">
        <v>3020</v>
      </c>
    </row>
    <row r="10955" spans="1:4">
      <c r="B10955" s="85" t="s">
        <v>17457</v>
      </c>
    </row>
    <row r="10956" spans="1:4">
      <c r="A10956" s="90">
        <v>12096</v>
      </c>
      <c r="B10956" s="85" t="s">
        <v>17458</v>
      </c>
      <c r="C10956" s="84" t="s">
        <v>3630</v>
      </c>
      <c r="D10956" s="86" t="s">
        <v>17459</v>
      </c>
    </row>
    <row r="10957" spans="1:4">
      <c r="A10957" s="90">
        <v>12097</v>
      </c>
      <c r="B10957" s="85" t="s">
        <v>17460</v>
      </c>
      <c r="C10957" s="84" t="s">
        <v>3630</v>
      </c>
      <c r="D10957" s="86" t="s">
        <v>17461</v>
      </c>
    </row>
    <row r="10958" spans="1:4">
      <c r="B10958" s="85" t="s">
        <v>17462</v>
      </c>
    </row>
    <row r="10959" spans="1:4">
      <c r="B10959" s="85" t="s">
        <v>17463</v>
      </c>
    </row>
    <row r="10960" spans="1:4">
      <c r="A10960" s="90">
        <v>12098</v>
      </c>
      <c r="B10960" s="85" t="s">
        <v>17464</v>
      </c>
      <c r="C10960" s="84" t="s">
        <v>3630</v>
      </c>
      <c r="D10960" s="86" t="s">
        <v>17465</v>
      </c>
    </row>
    <row r="10961" spans="1:4">
      <c r="B10961" s="85" t="s">
        <v>17466</v>
      </c>
    </row>
    <row r="10962" spans="1:4">
      <c r="A10962" s="90">
        <v>12099</v>
      </c>
      <c r="B10962" s="85" t="s">
        <v>17467</v>
      </c>
      <c r="C10962" s="84" t="s">
        <v>3630</v>
      </c>
      <c r="D10962" s="86" t="s">
        <v>2222</v>
      </c>
    </row>
    <row r="10963" spans="1:4">
      <c r="A10963" s="90">
        <v>12100</v>
      </c>
      <c r="B10963" s="85" t="s">
        <v>17468</v>
      </c>
      <c r="C10963" s="84" t="s">
        <v>3630</v>
      </c>
      <c r="D10963" s="86" t="s">
        <v>17461</v>
      </c>
    </row>
    <row r="10964" spans="1:4">
      <c r="B10964" s="85" t="s">
        <v>17469</v>
      </c>
    </row>
    <row r="10965" spans="1:4">
      <c r="A10965" s="90">
        <v>12101</v>
      </c>
      <c r="B10965" s="85" t="s">
        <v>17470</v>
      </c>
      <c r="C10965" s="84" t="s">
        <v>3630</v>
      </c>
      <c r="D10965" s="86" t="s">
        <v>17461</v>
      </c>
    </row>
    <row r="10966" spans="1:4">
      <c r="B10966" s="85" t="s">
        <v>17471</v>
      </c>
    </row>
    <row r="10967" spans="1:4">
      <c r="A10967" s="90">
        <v>12102</v>
      </c>
      <c r="B10967" s="85" t="s">
        <v>17460</v>
      </c>
      <c r="C10967" s="84" t="s">
        <v>3630</v>
      </c>
      <c r="D10967" s="86" t="s">
        <v>17461</v>
      </c>
    </row>
    <row r="10968" spans="1:4">
      <c r="B10968" s="85" t="s">
        <v>17471</v>
      </c>
    </row>
    <row r="10969" spans="1:4">
      <c r="A10969" s="90">
        <v>12103</v>
      </c>
      <c r="B10969" s="85" t="s">
        <v>17470</v>
      </c>
      <c r="C10969" s="84" t="s">
        <v>3630</v>
      </c>
      <c r="D10969" s="86" t="s">
        <v>17461</v>
      </c>
    </row>
    <row r="10970" spans="1:4">
      <c r="B10970" s="85" t="s">
        <v>17472</v>
      </c>
    </row>
    <row r="10971" spans="1:4">
      <c r="A10971" s="90">
        <v>12104</v>
      </c>
      <c r="B10971" s="85" t="s">
        <v>17470</v>
      </c>
      <c r="C10971" s="84" t="s">
        <v>3630</v>
      </c>
      <c r="D10971" s="86" t="s">
        <v>17461</v>
      </c>
    </row>
    <row r="10972" spans="1:4">
      <c r="B10972" s="85" t="s">
        <v>17473</v>
      </c>
    </row>
    <row r="10973" spans="1:4">
      <c r="A10973" s="90">
        <v>12105</v>
      </c>
      <c r="B10973" s="85" t="s">
        <v>17474</v>
      </c>
      <c r="C10973" s="84" t="s">
        <v>3630</v>
      </c>
      <c r="D10973" s="86" t="s">
        <v>17461</v>
      </c>
    </row>
    <row r="10974" spans="1:4">
      <c r="B10974" s="85" t="s">
        <v>17475</v>
      </c>
    </row>
    <row r="10975" spans="1:4">
      <c r="A10975" s="90">
        <v>12106</v>
      </c>
      <c r="B10975" s="85" t="s">
        <v>17460</v>
      </c>
      <c r="C10975" s="84" t="s">
        <v>3630</v>
      </c>
      <c r="D10975" s="86" t="s">
        <v>17461</v>
      </c>
    </row>
    <row r="10976" spans="1:4">
      <c r="B10976" s="85" t="s">
        <v>17476</v>
      </c>
    </row>
    <row r="10977" spans="1:4">
      <c r="A10977" s="90">
        <v>12107</v>
      </c>
      <c r="B10977" s="85" t="s">
        <v>17460</v>
      </c>
      <c r="C10977" s="84" t="s">
        <v>3630</v>
      </c>
      <c r="D10977" s="86" t="s">
        <v>17461</v>
      </c>
    </row>
    <row r="10978" spans="1:4">
      <c r="B10978" s="85" t="s">
        <v>17472</v>
      </c>
    </row>
    <row r="10979" spans="1:4">
      <c r="A10979" s="90">
        <v>12108</v>
      </c>
      <c r="B10979" s="85" t="s">
        <v>17477</v>
      </c>
      <c r="C10979" s="84" t="s">
        <v>3630</v>
      </c>
      <c r="D10979" s="86" t="s">
        <v>3408</v>
      </c>
    </row>
    <row r="10980" spans="1:4">
      <c r="B10980" s="85" t="s">
        <v>17478</v>
      </c>
    </row>
    <row r="10981" spans="1:4">
      <c r="D10981" s="84" t="s">
        <v>3696</v>
      </c>
    </row>
    <row r="10982" spans="1:4">
      <c r="B10982" s="82" t="s">
        <v>17479</v>
      </c>
    </row>
    <row r="10984" spans="1:4">
      <c r="B10984" s="82" t="s">
        <v>3604</v>
      </c>
      <c r="C10984" s="83" t="s">
        <v>3605</v>
      </c>
    </row>
    <row r="10985" spans="1:4">
      <c r="D10985" s="83" t="s">
        <v>3606</v>
      </c>
    </row>
    <row r="10986" spans="1:4">
      <c r="A10986" s="83" t="s">
        <v>3607</v>
      </c>
      <c r="B10986" s="82" t="s">
        <v>3608</v>
      </c>
      <c r="C10986" s="83" t="s">
        <v>3609</v>
      </c>
    </row>
    <row r="10987" spans="1:4">
      <c r="A10987" s="90">
        <v>12109</v>
      </c>
      <c r="C10987" s="84" t="s">
        <v>3630</v>
      </c>
      <c r="D10987" s="88" t="s">
        <v>17480</v>
      </c>
    </row>
    <row r="10988" spans="1:4">
      <c r="A10988" s="90">
        <v>12112</v>
      </c>
      <c r="B10988" s="85" t="s">
        <v>17481</v>
      </c>
      <c r="C10988" s="84" t="s">
        <v>3968</v>
      </c>
      <c r="D10988" s="86" t="s">
        <v>17482</v>
      </c>
    </row>
    <row r="10989" spans="1:4">
      <c r="A10989" s="90">
        <v>12113</v>
      </c>
      <c r="B10989" s="85" t="s">
        <v>17483</v>
      </c>
      <c r="C10989" s="84" t="s">
        <v>3630</v>
      </c>
      <c r="D10989" s="86" t="s">
        <v>17484</v>
      </c>
    </row>
    <row r="10990" spans="1:4">
      <c r="A10990" s="90">
        <v>12114</v>
      </c>
      <c r="B10990" s="85" t="s">
        <v>17485</v>
      </c>
      <c r="C10990" s="84" t="s">
        <v>3630</v>
      </c>
      <c r="D10990" s="86" t="s">
        <v>5344</v>
      </c>
    </row>
    <row r="10991" spans="1:4">
      <c r="A10991" s="90">
        <v>12115</v>
      </c>
      <c r="B10991" s="85" t="s">
        <v>17486</v>
      </c>
      <c r="C10991" s="84" t="s">
        <v>3630</v>
      </c>
      <c r="D10991" s="86" t="s">
        <v>372</v>
      </c>
    </row>
    <row r="10992" spans="1:4">
      <c r="A10992" s="90">
        <v>12116</v>
      </c>
      <c r="B10992" s="85" t="s">
        <v>17487</v>
      </c>
      <c r="C10992" s="84" t="s">
        <v>3630</v>
      </c>
      <c r="D10992" s="86" t="s">
        <v>821</v>
      </c>
    </row>
    <row r="10993" spans="1:4">
      <c r="A10993" s="90">
        <v>12117</v>
      </c>
      <c r="B10993" s="85" t="s">
        <v>17488</v>
      </c>
      <c r="C10993" s="84" t="s">
        <v>3630</v>
      </c>
      <c r="D10993" s="84" t="s">
        <v>83</v>
      </c>
    </row>
    <row r="10994" spans="1:4">
      <c r="A10994" s="90">
        <v>12118</v>
      </c>
      <c r="B10994" s="85" t="s">
        <v>17489</v>
      </c>
      <c r="C10994" s="84" t="s">
        <v>3630</v>
      </c>
      <c r="D10994" s="86" t="s">
        <v>379</v>
      </c>
    </row>
    <row r="10995" spans="1:4">
      <c r="A10995" s="90">
        <v>12119</v>
      </c>
      <c r="B10995" s="85" t="s">
        <v>17490</v>
      </c>
      <c r="C10995" s="84" t="s">
        <v>3630</v>
      </c>
      <c r="D10995" s="86" t="s">
        <v>2996</v>
      </c>
    </row>
    <row r="10996" spans="1:4">
      <c r="A10996" s="90">
        <v>12120</v>
      </c>
      <c r="B10996" s="85" t="s">
        <v>17491</v>
      </c>
      <c r="C10996" s="84" t="s">
        <v>3630</v>
      </c>
      <c r="D10996" s="86" t="s">
        <v>2996</v>
      </c>
    </row>
    <row r="10997" spans="1:4">
      <c r="A10997" s="90">
        <v>12121</v>
      </c>
      <c r="B10997" s="85" t="s">
        <v>17492</v>
      </c>
      <c r="C10997" s="84" t="s">
        <v>3630</v>
      </c>
      <c r="D10997" s="86" t="s">
        <v>2996</v>
      </c>
    </row>
    <row r="10998" spans="1:4">
      <c r="A10998" s="90">
        <v>12122</v>
      </c>
      <c r="B10998" s="85" t="s">
        <v>17493</v>
      </c>
      <c r="C10998" s="84" t="s">
        <v>3630</v>
      </c>
      <c r="D10998" s="86" t="s">
        <v>2996</v>
      </c>
    </row>
    <row r="10999" spans="1:4">
      <c r="A10999" s="90">
        <v>12123</v>
      </c>
      <c r="B10999" s="85" t="s">
        <v>17494</v>
      </c>
      <c r="C10999" s="84" t="s">
        <v>3630</v>
      </c>
      <c r="D10999" s="86" t="s">
        <v>2996</v>
      </c>
    </row>
    <row r="11000" spans="1:4">
      <c r="A11000" s="90">
        <v>12124</v>
      </c>
      <c r="B11000" s="85" t="s">
        <v>17495</v>
      </c>
      <c r="C11000" s="84" t="s">
        <v>3630</v>
      </c>
      <c r="D11000" s="86" t="s">
        <v>2996</v>
      </c>
    </row>
    <row r="11001" spans="1:4">
      <c r="A11001" s="90">
        <v>12125</v>
      </c>
      <c r="B11001" s="85" t="s">
        <v>17496</v>
      </c>
      <c r="C11001" s="84" t="s">
        <v>3630</v>
      </c>
      <c r="D11001" s="86" t="s">
        <v>2996</v>
      </c>
    </row>
    <row r="11002" spans="1:4">
      <c r="A11002" s="90">
        <v>12126</v>
      </c>
      <c r="B11002" s="85" t="s">
        <v>17497</v>
      </c>
      <c r="C11002" s="84" t="s">
        <v>3630</v>
      </c>
      <c r="D11002" s="86" t="s">
        <v>2996</v>
      </c>
    </row>
    <row r="11003" spans="1:4">
      <c r="A11003" s="90">
        <v>12127</v>
      </c>
      <c r="B11003" s="85" t="s">
        <v>17498</v>
      </c>
      <c r="C11003" s="84" t="s">
        <v>3630</v>
      </c>
      <c r="D11003" s="86" t="s">
        <v>2996</v>
      </c>
    </row>
    <row r="11004" spans="1:4">
      <c r="A11004" s="90">
        <v>12128</v>
      </c>
      <c r="B11004" s="85" t="s">
        <v>17499</v>
      </c>
      <c r="C11004" s="84" t="s">
        <v>3630</v>
      </c>
      <c r="D11004" s="86" t="s">
        <v>2996</v>
      </c>
    </row>
    <row r="11005" spans="1:4">
      <c r="A11005" s="90">
        <v>12129</v>
      </c>
      <c r="B11005" s="85" t="s">
        <v>17500</v>
      </c>
      <c r="C11005" s="84" t="s">
        <v>3630</v>
      </c>
      <c r="D11005" s="86" t="s">
        <v>2996</v>
      </c>
    </row>
    <row r="11006" spans="1:4">
      <c r="A11006" s="90">
        <v>12130</v>
      </c>
      <c r="B11006" s="85" t="s">
        <v>17501</v>
      </c>
      <c r="C11006" s="84" t="s">
        <v>3630</v>
      </c>
      <c r="D11006" s="86" t="s">
        <v>2996</v>
      </c>
    </row>
    <row r="11007" spans="1:4">
      <c r="A11007" s="90">
        <v>12131</v>
      </c>
      <c r="B11007" s="85" t="s">
        <v>17502</v>
      </c>
      <c r="C11007" s="84" t="s">
        <v>3630</v>
      </c>
      <c r="D11007" s="86" t="s">
        <v>2996</v>
      </c>
    </row>
    <row r="11008" spans="1:4">
      <c r="A11008" s="90">
        <v>12132</v>
      </c>
      <c r="B11008" s="85" t="s">
        <v>17503</v>
      </c>
      <c r="C11008" s="84" t="s">
        <v>3630</v>
      </c>
      <c r="D11008" s="86" t="s">
        <v>2996</v>
      </c>
    </row>
    <row r="11009" spans="1:4">
      <c r="A11009" s="90">
        <v>12134</v>
      </c>
      <c r="B11009" s="85" t="s">
        <v>17504</v>
      </c>
      <c r="C11009" s="84" t="s">
        <v>3630</v>
      </c>
      <c r="D11009" s="86" t="s">
        <v>398</v>
      </c>
    </row>
    <row r="11010" spans="1:4">
      <c r="A11010" s="90">
        <v>12135</v>
      </c>
      <c r="B11010" s="85" t="s">
        <v>17505</v>
      </c>
      <c r="C11010" s="84" t="s">
        <v>3630</v>
      </c>
      <c r="D11010" s="86" t="s">
        <v>1357</v>
      </c>
    </row>
    <row r="11011" spans="1:4">
      <c r="A11011" s="90">
        <v>12141</v>
      </c>
      <c r="B11011" s="85" t="s">
        <v>17506</v>
      </c>
      <c r="C11011" s="84" t="s">
        <v>3630</v>
      </c>
      <c r="D11011" s="86" t="s">
        <v>17507</v>
      </c>
    </row>
    <row r="11012" spans="1:4">
      <c r="B11012" s="85" t="s">
        <v>14489</v>
      </c>
    </row>
    <row r="11013" spans="1:4">
      <c r="A11013" s="90">
        <v>12142</v>
      </c>
      <c r="B11013" s="85" t="s">
        <v>17508</v>
      </c>
      <c r="C11013" s="84" t="s">
        <v>3630</v>
      </c>
      <c r="D11013" s="88" t="s">
        <v>17509</v>
      </c>
    </row>
    <row r="11014" spans="1:4">
      <c r="A11014" s="90">
        <v>12143</v>
      </c>
      <c r="B11014" s="85" t="s">
        <v>17510</v>
      </c>
      <c r="C11014" s="84" t="s">
        <v>3630</v>
      </c>
      <c r="D11014" s="86" t="s">
        <v>96</v>
      </c>
    </row>
    <row r="11015" spans="1:4">
      <c r="A11015" s="90">
        <v>12144</v>
      </c>
      <c r="B11015" s="85" t="s">
        <v>17511</v>
      </c>
      <c r="C11015" s="84" t="s">
        <v>3630</v>
      </c>
      <c r="D11015" s="86" t="s">
        <v>2378</v>
      </c>
    </row>
    <row r="11016" spans="1:4">
      <c r="A11016" s="90">
        <v>12145</v>
      </c>
      <c r="B11016" s="85" t="s">
        <v>17512</v>
      </c>
      <c r="C11016" s="84" t="s">
        <v>3630</v>
      </c>
      <c r="D11016" s="86" t="s">
        <v>17513</v>
      </c>
    </row>
    <row r="11017" spans="1:4">
      <c r="A11017" s="90">
        <v>12146</v>
      </c>
      <c r="B11017" s="85" t="s">
        <v>15218</v>
      </c>
      <c r="C11017" s="84" t="s">
        <v>3630</v>
      </c>
      <c r="D11017" s="88" t="s">
        <v>17514</v>
      </c>
    </row>
    <row r="11018" spans="1:4">
      <c r="B11018" s="85" t="s">
        <v>17515</v>
      </c>
    </row>
    <row r="11019" spans="1:4">
      <c r="B11019" s="85" t="s">
        <v>17516</v>
      </c>
    </row>
    <row r="11020" spans="1:4">
      <c r="A11020" s="90">
        <v>12147</v>
      </c>
      <c r="B11020" s="85" t="s">
        <v>17517</v>
      </c>
      <c r="C11020" s="84" t="s">
        <v>3630</v>
      </c>
      <c r="D11020" s="88" t="s">
        <v>17518</v>
      </c>
    </row>
    <row r="11021" spans="1:4">
      <c r="B11021" s="85" t="s">
        <v>17519</v>
      </c>
    </row>
    <row r="11022" spans="1:4">
      <c r="B11022" s="85" t="s">
        <v>17520</v>
      </c>
    </row>
    <row r="11023" spans="1:4">
      <c r="D11023" s="84" t="s">
        <v>3696</v>
      </c>
    </row>
    <row r="11024" spans="1:4">
      <c r="B11024" s="82" t="s">
        <v>17521</v>
      </c>
    </row>
    <row r="11026" spans="1:4">
      <c r="B11026" s="82" t="s">
        <v>3604</v>
      </c>
      <c r="C11026" s="83" t="s">
        <v>3605</v>
      </c>
    </row>
    <row r="11027" spans="1:4">
      <c r="D11027" s="83" t="s">
        <v>3606</v>
      </c>
    </row>
    <row r="11028" spans="1:4">
      <c r="A11028" s="83" t="s">
        <v>3607</v>
      </c>
      <c r="B11028" s="82" t="s">
        <v>3608</v>
      </c>
      <c r="C11028" s="83" t="s">
        <v>3609</v>
      </c>
    </row>
    <row r="11029" spans="1:4">
      <c r="A11029" s="90">
        <v>12148</v>
      </c>
      <c r="B11029" s="85" t="s">
        <v>17522</v>
      </c>
      <c r="C11029" s="84" t="s">
        <v>3630</v>
      </c>
      <c r="D11029" s="86" t="s">
        <v>2047</v>
      </c>
    </row>
    <row r="11030" spans="1:4">
      <c r="A11030" s="90">
        <v>12149</v>
      </c>
      <c r="B11030" s="85" t="s">
        <v>17523</v>
      </c>
      <c r="C11030" s="84" t="s">
        <v>3630</v>
      </c>
      <c r="D11030" s="86" t="s">
        <v>17524</v>
      </c>
    </row>
    <row r="11031" spans="1:4">
      <c r="A11031" s="90">
        <v>12150</v>
      </c>
      <c r="B11031" s="85" t="s">
        <v>17525</v>
      </c>
      <c r="C11031" s="84" t="s">
        <v>3630</v>
      </c>
      <c r="D11031" s="87" t="s">
        <v>17526</v>
      </c>
    </row>
    <row r="11032" spans="1:4">
      <c r="A11032" s="90">
        <v>12151</v>
      </c>
      <c r="B11032" s="85" t="s">
        <v>17527</v>
      </c>
      <c r="C11032" s="84" t="s">
        <v>3630</v>
      </c>
      <c r="D11032" s="86" t="s">
        <v>17528</v>
      </c>
    </row>
    <row r="11033" spans="1:4">
      <c r="A11033" s="90">
        <v>12152</v>
      </c>
      <c r="B11033" s="85" t="s">
        <v>17529</v>
      </c>
      <c r="C11033" s="84" t="s">
        <v>3630</v>
      </c>
      <c r="D11033" s="86" t="s">
        <v>3570</v>
      </c>
    </row>
    <row r="11034" spans="1:4">
      <c r="A11034" s="90">
        <v>12153</v>
      </c>
      <c r="B11034" s="85" t="s">
        <v>17530</v>
      </c>
      <c r="C11034" s="84" t="s">
        <v>3630</v>
      </c>
      <c r="D11034" s="86" t="s">
        <v>1365</v>
      </c>
    </row>
    <row r="11035" spans="1:4">
      <c r="A11035" s="90">
        <v>12154</v>
      </c>
      <c r="B11035" s="85" t="s">
        <v>17531</v>
      </c>
      <c r="C11035" s="84" t="s">
        <v>3630</v>
      </c>
      <c r="D11035" s="86" t="s">
        <v>17532</v>
      </c>
    </row>
    <row r="11036" spans="1:4">
      <c r="A11036" s="90">
        <v>12155</v>
      </c>
      <c r="B11036" s="85" t="s">
        <v>17533</v>
      </c>
      <c r="C11036" s="84" t="s">
        <v>3630</v>
      </c>
      <c r="D11036" s="86" t="s">
        <v>17534</v>
      </c>
    </row>
    <row r="11037" spans="1:4">
      <c r="A11037" s="90">
        <v>12156</v>
      </c>
      <c r="B11037" s="85" t="s">
        <v>17535</v>
      </c>
      <c r="C11037" s="84" t="s">
        <v>3630</v>
      </c>
      <c r="D11037" s="86" t="s">
        <v>17536</v>
      </c>
    </row>
    <row r="11038" spans="1:4">
      <c r="A11038" s="90">
        <v>12157</v>
      </c>
      <c r="B11038" s="85" t="s">
        <v>17537</v>
      </c>
      <c r="C11038" s="84" t="s">
        <v>3630</v>
      </c>
      <c r="D11038" s="86" t="s">
        <v>17538</v>
      </c>
    </row>
    <row r="11039" spans="1:4">
      <c r="A11039" s="90">
        <v>12158</v>
      </c>
      <c r="B11039" s="85" t="s">
        <v>17539</v>
      </c>
      <c r="C11039" s="84" t="s">
        <v>3630</v>
      </c>
      <c r="D11039" s="86" t="s">
        <v>3362</v>
      </c>
    </row>
    <row r="11040" spans="1:4">
      <c r="A11040" s="90">
        <v>12159</v>
      </c>
      <c r="B11040" s="85" t="s">
        <v>17540</v>
      </c>
      <c r="C11040" s="84" t="s">
        <v>3630</v>
      </c>
      <c r="D11040" s="86" t="s">
        <v>17541</v>
      </c>
    </row>
    <row r="11041" spans="1:4">
      <c r="A11041" s="90">
        <v>12160</v>
      </c>
      <c r="B11041" s="85" t="s">
        <v>17542</v>
      </c>
      <c r="C11041" s="84" t="s">
        <v>3630</v>
      </c>
      <c r="D11041" s="86" t="s">
        <v>1982</v>
      </c>
    </row>
    <row r="11042" spans="1:4">
      <c r="A11042" s="90">
        <v>12161</v>
      </c>
      <c r="B11042" s="85" t="s">
        <v>17543</v>
      </c>
      <c r="C11042" s="84" t="s">
        <v>3630</v>
      </c>
      <c r="D11042" s="86" t="s">
        <v>1127</v>
      </c>
    </row>
    <row r="11043" spans="1:4">
      <c r="A11043" s="90">
        <v>12162</v>
      </c>
      <c r="B11043" s="85" t="s">
        <v>17544</v>
      </c>
      <c r="C11043" s="84" t="s">
        <v>3630</v>
      </c>
      <c r="D11043" s="86" t="s">
        <v>248</v>
      </c>
    </row>
    <row r="11044" spans="1:4">
      <c r="A11044" s="90">
        <v>12163</v>
      </c>
      <c r="B11044" s="85" t="s">
        <v>17545</v>
      </c>
      <c r="C11044" s="84" t="s">
        <v>3630</v>
      </c>
      <c r="D11044" s="86" t="s">
        <v>3437</v>
      </c>
    </row>
    <row r="11045" spans="1:4">
      <c r="A11045" s="90">
        <v>12165</v>
      </c>
      <c r="B11045" s="85" t="s">
        <v>17546</v>
      </c>
      <c r="C11045" s="84" t="s">
        <v>3968</v>
      </c>
      <c r="D11045" s="86" t="s">
        <v>3597</v>
      </c>
    </row>
    <row r="11046" spans="1:4">
      <c r="A11046" s="90">
        <v>12166</v>
      </c>
      <c r="B11046" s="85" t="s">
        <v>17547</v>
      </c>
      <c r="C11046" s="84" t="s">
        <v>3968</v>
      </c>
      <c r="D11046" s="86" t="s">
        <v>8728</v>
      </c>
    </row>
    <row r="11047" spans="1:4">
      <c r="A11047" s="90">
        <v>12167</v>
      </c>
      <c r="B11047" s="85" t="s">
        <v>17548</v>
      </c>
      <c r="C11047" s="84" t="s">
        <v>3630</v>
      </c>
      <c r="D11047" s="86" t="s">
        <v>17549</v>
      </c>
    </row>
    <row r="11048" spans="1:4">
      <c r="A11048" s="90">
        <v>12168</v>
      </c>
      <c r="B11048" s="85" t="s">
        <v>17550</v>
      </c>
      <c r="C11048" s="84" t="s">
        <v>3630</v>
      </c>
      <c r="D11048" s="86" t="s">
        <v>17551</v>
      </c>
    </row>
    <row r="11049" spans="1:4">
      <c r="A11049" s="90">
        <v>12169</v>
      </c>
      <c r="B11049" s="85" t="s">
        <v>17552</v>
      </c>
      <c r="C11049" s="84" t="s">
        <v>3630</v>
      </c>
      <c r="D11049" s="86" t="s">
        <v>17553</v>
      </c>
    </row>
    <row r="11050" spans="1:4">
      <c r="A11050" s="90">
        <v>12170</v>
      </c>
      <c r="B11050" s="85" t="s">
        <v>17554</v>
      </c>
      <c r="C11050" s="84" t="s">
        <v>3630</v>
      </c>
      <c r="D11050" s="86" t="s">
        <v>17555</v>
      </c>
    </row>
    <row r="11051" spans="1:4">
      <c r="A11051" s="90">
        <v>12171</v>
      </c>
      <c r="B11051" s="85" t="s">
        <v>17556</v>
      </c>
      <c r="C11051" s="84" t="s">
        <v>3630</v>
      </c>
      <c r="D11051" s="86" t="s">
        <v>17557</v>
      </c>
    </row>
    <row r="11052" spans="1:4">
      <c r="A11052" s="90">
        <v>12172</v>
      </c>
      <c r="B11052" s="85" t="s">
        <v>17558</v>
      </c>
      <c r="C11052" s="84" t="s">
        <v>2269</v>
      </c>
      <c r="D11052" s="86" t="s">
        <v>17559</v>
      </c>
    </row>
    <row r="11053" spans="1:4">
      <c r="A11053" s="90">
        <v>12173</v>
      </c>
      <c r="B11053" s="85" t="s">
        <v>17560</v>
      </c>
      <c r="C11053" s="84" t="s">
        <v>2269</v>
      </c>
      <c r="D11053" s="86" t="s">
        <v>17561</v>
      </c>
    </row>
    <row r="11054" spans="1:4">
      <c r="A11054" s="90">
        <v>12174</v>
      </c>
      <c r="B11054" s="85" t="s">
        <v>17562</v>
      </c>
      <c r="C11054" s="84" t="s">
        <v>3630</v>
      </c>
      <c r="D11054" s="86" t="s">
        <v>17563</v>
      </c>
    </row>
    <row r="11055" spans="1:4">
      <c r="A11055" s="90">
        <v>12175</v>
      </c>
      <c r="B11055" s="85" t="s">
        <v>17564</v>
      </c>
      <c r="C11055" s="84" t="s">
        <v>3630</v>
      </c>
      <c r="D11055" s="86" t="s">
        <v>17565</v>
      </c>
    </row>
    <row r="11056" spans="1:4">
      <c r="A11056" s="90">
        <v>12176</v>
      </c>
      <c r="B11056" s="85" t="s">
        <v>17566</v>
      </c>
      <c r="C11056" s="84" t="s">
        <v>3630</v>
      </c>
      <c r="D11056" s="86" t="s">
        <v>17567</v>
      </c>
    </row>
    <row r="11057" spans="1:4">
      <c r="A11057" s="90">
        <v>12177</v>
      </c>
      <c r="B11057" s="85" t="s">
        <v>17568</v>
      </c>
      <c r="C11057" s="84" t="s">
        <v>3630</v>
      </c>
      <c r="D11057" s="86" t="s">
        <v>17569</v>
      </c>
    </row>
    <row r="11058" spans="1:4">
      <c r="A11058" s="90">
        <v>12178</v>
      </c>
      <c r="B11058" s="85" t="s">
        <v>17570</v>
      </c>
      <c r="C11058" s="84" t="s">
        <v>3630</v>
      </c>
      <c r="D11058" s="86" t="s">
        <v>390</v>
      </c>
    </row>
    <row r="11059" spans="1:4">
      <c r="A11059" s="90">
        <v>12179</v>
      </c>
      <c r="B11059" s="85" t="s">
        <v>17571</v>
      </c>
      <c r="C11059" s="84" t="s">
        <v>3630</v>
      </c>
      <c r="D11059" s="86" t="s">
        <v>5940</v>
      </c>
    </row>
    <row r="11060" spans="1:4">
      <c r="A11060" s="90">
        <v>12180</v>
      </c>
      <c r="B11060" s="85" t="s">
        <v>17572</v>
      </c>
      <c r="C11060" s="84" t="s">
        <v>3968</v>
      </c>
      <c r="D11060" s="86" t="s">
        <v>1656</v>
      </c>
    </row>
    <row r="11061" spans="1:4">
      <c r="A11061" s="90">
        <v>12181</v>
      </c>
      <c r="B11061" s="85" t="s">
        <v>17573</v>
      </c>
      <c r="C11061" s="84" t="s">
        <v>3968</v>
      </c>
      <c r="D11061" s="86" t="s">
        <v>142</v>
      </c>
    </row>
    <row r="11062" spans="1:4">
      <c r="D11062" s="84" t="s">
        <v>3696</v>
      </c>
    </row>
    <row r="11063" spans="1:4">
      <c r="B11063" s="82" t="s">
        <v>17574</v>
      </c>
    </row>
    <row r="11065" spans="1:4">
      <c r="B11065" s="82" t="s">
        <v>3604</v>
      </c>
      <c r="C11065" s="83" t="s">
        <v>3605</v>
      </c>
    </row>
    <row r="11066" spans="1:4">
      <c r="D11066" s="83" t="s">
        <v>3606</v>
      </c>
    </row>
    <row r="11067" spans="1:4">
      <c r="A11067" s="83" t="s">
        <v>3607</v>
      </c>
      <c r="B11067" s="82" t="s">
        <v>3608</v>
      </c>
      <c r="C11067" s="83" t="s">
        <v>3609</v>
      </c>
    </row>
    <row r="11068" spans="1:4">
      <c r="A11068" s="90">
        <v>12182</v>
      </c>
      <c r="B11068" s="85" t="s">
        <v>17575</v>
      </c>
      <c r="C11068" s="84" t="s">
        <v>3968</v>
      </c>
      <c r="D11068" s="86" t="s">
        <v>942</v>
      </c>
    </row>
    <row r="11069" spans="1:4">
      <c r="A11069" s="90">
        <v>12183</v>
      </c>
      <c r="B11069" s="85" t="s">
        <v>17576</v>
      </c>
      <c r="C11069" s="84" t="s">
        <v>3968</v>
      </c>
      <c r="D11069" s="84" t="s">
        <v>394</v>
      </c>
    </row>
    <row r="11070" spans="1:4">
      <c r="A11070" s="90">
        <v>12184</v>
      </c>
      <c r="B11070" s="85" t="s">
        <v>17577</v>
      </c>
      <c r="C11070" s="84" t="s">
        <v>3630</v>
      </c>
      <c r="D11070" s="86" t="s">
        <v>9047</v>
      </c>
    </row>
    <row r="11071" spans="1:4">
      <c r="A11071" s="90">
        <v>12185</v>
      </c>
      <c r="B11071" s="85" t="s">
        <v>17578</v>
      </c>
      <c r="C11071" s="84" t="s">
        <v>3968</v>
      </c>
      <c r="D11071" s="86" t="s">
        <v>1607</v>
      </c>
    </row>
    <row r="11072" spans="1:4">
      <c r="A11072" s="90">
        <v>12186</v>
      </c>
      <c r="B11072" s="85" t="s">
        <v>17579</v>
      </c>
      <c r="C11072" s="84" t="s">
        <v>3612</v>
      </c>
      <c r="D11072" s="86" t="s">
        <v>1036</v>
      </c>
    </row>
    <row r="11073" spans="1:4">
      <c r="A11073" s="90">
        <v>12187</v>
      </c>
      <c r="B11073" s="85" t="s">
        <v>13797</v>
      </c>
      <c r="C11073" s="84" t="s">
        <v>3630</v>
      </c>
      <c r="D11073" s="86" t="s">
        <v>375</v>
      </c>
    </row>
    <row r="11074" spans="1:4">
      <c r="A11074" s="90">
        <v>12188</v>
      </c>
      <c r="B11074" s="85" t="s">
        <v>17580</v>
      </c>
      <c r="C11074" s="84" t="s">
        <v>3630</v>
      </c>
      <c r="D11074" s="84" t="s">
        <v>257</v>
      </c>
    </row>
    <row r="11075" spans="1:4">
      <c r="A11075" s="90">
        <v>12189</v>
      </c>
      <c r="B11075" s="85" t="s">
        <v>17581</v>
      </c>
      <c r="C11075" s="84" t="s">
        <v>3630</v>
      </c>
      <c r="D11075" s="86" t="s">
        <v>1536</v>
      </c>
    </row>
    <row r="11076" spans="1:4">
      <c r="A11076" s="90">
        <v>12190</v>
      </c>
      <c r="B11076" s="85" t="s">
        <v>17582</v>
      </c>
      <c r="C11076" s="84" t="s">
        <v>3612</v>
      </c>
      <c r="D11076" s="86" t="s">
        <v>17583</v>
      </c>
    </row>
    <row r="11077" spans="1:4">
      <c r="B11077" s="85" t="s">
        <v>4515</v>
      </c>
    </row>
    <row r="11078" spans="1:4">
      <c r="A11078" s="90">
        <v>12191</v>
      </c>
      <c r="B11078" s="85" t="s">
        <v>17584</v>
      </c>
      <c r="C11078" s="84" t="s">
        <v>7803</v>
      </c>
      <c r="D11078" s="86" t="s">
        <v>1681</v>
      </c>
    </row>
    <row r="11079" spans="1:4">
      <c r="A11079" s="90">
        <v>12192</v>
      </c>
      <c r="B11079" s="85" t="s">
        <v>17585</v>
      </c>
      <c r="C11079" s="84" t="s">
        <v>3630</v>
      </c>
      <c r="D11079" s="88" t="s">
        <v>17586</v>
      </c>
    </row>
    <row r="11080" spans="1:4">
      <c r="B11080" s="85" t="s">
        <v>16088</v>
      </c>
    </row>
    <row r="11081" spans="1:4">
      <c r="A11081" s="90">
        <v>12193</v>
      </c>
      <c r="B11081" s="85" t="s">
        <v>17587</v>
      </c>
      <c r="C11081" s="84" t="s">
        <v>3630</v>
      </c>
      <c r="D11081" s="88" t="s">
        <v>17588</v>
      </c>
    </row>
    <row r="11082" spans="1:4">
      <c r="B11082" s="85" t="s">
        <v>16088</v>
      </c>
    </row>
    <row r="11083" spans="1:4">
      <c r="A11083" s="90">
        <v>12194</v>
      </c>
      <c r="B11083" s="85" t="s">
        <v>17589</v>
      </c>
      <c r="C11083" s="84" t="s">
        <v>3630</v>
      </c>
      <c r="D11083" s="88" t="s">
        <v>17590</v>
      </c>
    </row>
    <row r="11084" spans="1:4">
      <c r="B11084" s="85" t="s">
        <v>16088</v>
      </c>
    </row>
    <row r="11085" spans="1:4">
      <c r="A11085" s="90">
        <v>12196</v>
      </c>
      <c r="B11085" s="85" t="s">
        <v>17591</v>
      </c>
      <c r="C11085" s="84" t="s">
        <v>3630</v>
      </c>
      <c r="D11085" s="88" t="s">
        <v>17592</v>
      </c>
    </row>
    <row r="11086" spans="1:4">
      <c r="A11086" s="90">
        <v>12197</v>
      </c>
      <c r="B11086" s="85" t="s">
        <v>17593</v>
      </c>
      <c r="C11086" s="84" t="s">
        <v>3630</v>
      </c>
      <c r="D11086" s="88" t="s">
        <v>17594</v>
      </c>
    </row>
    <row r="11087" spans="1:4">
      <c r="A11087" s="90">
        <v>12198</v>
      </c>
      <c r="B11087" s="85" t="s">
        <v>17595</v>
      </c>
      <c r="C11087" s="84" t="s">
        <v>3630</v>
      </c>
      <c r="D11087" s="86" t="s">
        <v>1391</v>
      </c>
    </row>
    <row r="11088" spans="1:4">
      <c r="A11088" s="90">
        <v>12199</v>
      </c>
      <c r="B11088" s="85" t="s">
        <v>17596</v>
      </c>
      <c r="C11088" s="84" t="s">
        <v>3630</v>
      </c>
      <c r="D11088" s="88" t="s">
        <v>17597</v>
      </c>
    </row>
    <row r="11089" spans="1:4">
      <c r="B11089" s="85" t="s">
        <v>12704</v>
      </c>
    </row>
    <row r="11090" spans="1:4">
      <c r="A11090" s="90">
        <v>12200</v>
      </c>
      <c r="B11090" s="85" t="s">
        <v>17598</v>
      </c>
      <c r="C11090" s="84" t="s">
        <v>3630</v>
      </c>
      <c r="D11090" s="87" t="s">
        <v>17599</v>
      </c>
    </row>
    <row r="11091" spans="1:4">
      <c r="B11091" s="85" t="s">
        <v>12704</v>
      </c>
    </row>
    <row r="11092" spans="1:4">
      <c r="A11092" s="90">
        <v>12201</v>
      </c>
      <c r="B11092" s="85" t="s">
        <v>17600</v>
      </c>
      <c r="C11092" s="84" t="s">
        <v>3630</v>
      </c>
      <c r="D11092" s="87" t="s">
        <v>17601</v>
      </c>
    </row>
    <row r="11093" spans="1:4">
      <c r="B11093" s="85" t="s">
        <v>12704</v>
      </c>
    </row>
    <row r="11094" spans="1:4">
      <c r="A11094" s="90">
        <v>12202</v>
      </c>
      <c r="B11094" s="85" t="s">
        <v>17602</v>
      </c>
      <c r="C11094" s="84" t="s">
        <v>3630</v>
      </c>
      <c r="D11094" s="86" t="s">
        <v>17603</v>
      </c>
    </row>
    <row r="11095" spans="1:4">
      <c r="A11095" s="90">
        <v>12203</v>
      </c>
      <c r="B11095" s="85" t="s">
        <v>17604</v>
      </c>
      <c r="C11095" s="84" t="s">
        <v>3612</v>
      </c>
      <c r="D11095" s="86" t="s">
        <v>17605</v>
      </c>
    </row>
    <row r="11096" spans="1:4">
      <c r="B11096" s="85" t="s">
        <v>17606</v>
      </c>
    </row>
    <row r="11097" spans="1:4">
      <c r="A11097" s="90">
        <v>12204</v>
      </c>
      <c r="B11097" s="85" t="s">
        <v>17607</v>
      </c>
      <c r="C11097" s="84" t="s">
        <v>3630</v>
      </c>
      <c r="D11097" s="86" t="s">
        <v>1449</v>
      </c>
    </row>
    <row r="11098" spans="1:4">
      <c r="A11098" s="90">
        <v>12205</v>
      </c>
      <c r="B11098" s="85" t="s">
        <v>17608</v>
      </c>
      <c r="C11098" s="84" t="s">
        <v>3630</v>
      </c>
      <c r="D11098" s="84" t="s">
        <v>1602</v>
      </c>
    </row>
    <row r="11099" spans="1:4">
      <c r="A11099" s="90">
        <v>12206</v>
      </c>
      <c r="B11099" s="85" t="s">
        <v>17609</v>
      </c>
      <c r="C11099" s="84" t="s">
        <v>3630</v>
      </c>
      <c r="D11099" s="86" t="s">
        <v>17610</v>
      </c>
    </row>
    <row r="11100" spans="1:4">
      <c r="A11100" s="90">
        <v>12207</v>
      </c>
      <c r="B11100" s="85" t="s">
        <v>17611</v>
      </c>
      <c r="C11100" s="84" t="s">
        <v>3612</v>
      </c>
      <c r="D11100" s="87" t="s">
        <v>17612</v>
      </c>
    </row>
    <row r="11101" spans="1:4">
      <c r="A11101" s="90">
        <v>12208</v>
      </c>
      <c r="B11101" s="85" t="s">
        <v>17613</v>
      </c>
      <c r="C11101" s="84" t="s">
        <v>3630</v>
      </c>
      <c r="D11101" s="88" t="s">
        <v>17614</v>
      </c>
    </row>
    <row r="11102" spans="1:4">
      <c r="B11102" s="85" t="s">
        <v>17615</v>
      </c>
    </row>
    <row r="11103" spans="1:4">
      <c r="A11103" s="90">
        <v>12209</v>
      </c>
      <c r="B11103" s="85" t="s">
        <v>17616</v>
      </c>
      <c r="C11103" s="84" t="s">
        <v>3968</v>
      </c>
      <c r="D11103" s="86" t="s">
        <v>17617</v>
      </c>
    </row>
    <row r="11104" spans="1:4">
      <c r="A11104" s="90">
        <v>12210</v>
      </c>
      <c r="B11104" s="85" t="s">
        <v>17618</v>
      </c>
      <c r="C11104" s="84" t="s">
        <v>9521</v>
      </c>
      <c r="D11104" s="84" t="s">
        <v>394</v>
      </c>
    </row>
    <row r="11105" spans="1:4">
      <c r="A11105" s="90">
        <v>12211</v>
      </c>
      <c r="B11105" s="85" t="s">
        <v>17619</v>
      </c>
      <c r="C11105" s="84" t="s">
        <v>3612</v>
      </c>
      <c r="D11105" s="86" t="s">
        <v>12147</v>
      </c>
    </row>
    <row r="11106" spans="1:4">
      <c r="B11106" s="85" t="s">
        <v>17620</v>
      </c>
    </row>
    <row r="11107" spans="1:4">
      <c r="B11107" s="85" t="s">
        <v>17621</v>
      </c>
    </row>
    <row r="11108" spans="1:4">
      <c r="D11108" s="84" t="s">
        <v>3696</v>
      </c>
    </row>
    <row r="11109" spans="1:4">
      <c r="B11109" s="82" t="s">
        <v>17622</v>
      </c>
    </row>
    <row r="11111" spans="1:4">
      <c r="B11111" s="82" t="s">
        <v>3604</v>
      </c>
      <c r="C11111" s="83" t="s">
        <v>3605</v>
      </c>
    </row>
    <row r="11112" spans="1:4">
      <c r="D11112" s="83" t="s">
        <v>3606</v>
      </c>
    </row>
    <row r="11113" spans="1:4">
      <c r="A11113" s="83" t="s">
        <v>3607</v>
      </c>
      <c r="B11113" s="82" t="s">
        <v>3608</v>
      </c>
      <c r="C11113" s="83" t="s">
        <v>3609</v>
      </c>
    </row>
    <row r="11114" spans="1:4">
      <c r="A11114" s="90">
        <v>12216</v>
      </c>
      <c r="B11114" s="85" t="s">
        <v>17406</v>
      </c>
      <c r="C11114" s="84" t="s">
        <v>3968</v>
      </c>
      <c r="D11114" s="86" t="s">
        <v>5447</v>
      </c>
    </row>
    <row r="11115" spans="1:4">
      <c r="A11115" s="90">
        <v>12217</v>
      </c>
      <c r="B11115" s="85" t="s">
        <v>17623</v>
      </c>
      <c r="C11115" s="84" t="s">
        <v>3968</v>
      </c>
      <c r="D11115" s="86" t="s">
        <v>17624</v>
      </c>
    </row>
    <row r="11116" spans="1:4">
      <c r="A11116" s="90">
        <v>12218</v>
      </c>
      <c r="B11116" s="85" t="s">
        <v>17625</v>
      </c>
      <c r="C11116" s="84" t="s">
        <v>3968</v>
      </c>
      <c r="D11116" s="86" t="s">
        <v>17626</v>
      </c>
    </row>
    <row r="11117" spans="1:4">
      <c r="A11117" s="90">
        <v>12219</v>
      </c>
      <c r="B11117" s="85" t="s">
        <v>17627</v>
      </c>
      <c r="C11117" s="84" t="s">
        <v>3968</v>
      </c>
      <c r="D11117" s="86" t="s">
        <v>2350</v>
      </c>
    </row>
    <row r="11118" spans="1:4">
      <c r="A11118" s="90">
        <v>12222</v>
      </c>
      <c r="B11118" s="85" t="s">
        <v>17628</v>
      </c>
      <c r="C11118" s="84" t="s">
        <v>3612</v>
      </c>
      <c r="D11118" s="86" t="s">
        <v>631</v>
      </c>
    </row>
    <row r="11119" spans="1:4">
      <c r="A11119" s="90">
        <v>12223</v>
      </c>
      <c r="B11119" s="85" t="s">
        <v>17629</v>
      </c>
      <c r="C11119" s="84" t="s">
        <v>3612</v>
      </c>
      <c r="D11119" s="86" t="s">
        <v>17630</v>
      </c>
    </row>
    <row r="11120" spans="1:4">
      <c r="A11120" s="90">
        <v>12224</v>
      </c>
      <c r="B11120" s="85" t="s">
        <v>17631</v>
      </c>
      <c r="C11120" s="84" t="s">
        <v>7803</v>
      </c>
      <c r="D11120" s="86" t="s">
        <v>17205</v>
      </c>
    </row>
    <row r="11121" spans="1:4">
      <c r="A11121" s="90">
        <v>12225</v>
      </c>
      <c r="B11121" s="85" t="s">
        <v>17632</v>
      </c>
      <c r="C11121" s="84" t="s">
        <v>3612</v>
      </c>
      <c r="D11121" s="86" t="s">
        <v>17633</v>
      </c>
    </row>
    <row r="11122" spans="1:4">
      <c r="A11122" s="90">
        <v>12226</v>
      </c>
      <c r="B11122" s="85" t="s">
        <v>17634</v>
      </c>
      <c r="C11122" s="84" t="s">
        <v>3612</v>
      </c>
      <c r="D11122" s="86" t="s">
        <v>17635</v>
      </c>
    </row>
    <row r="11123" spans="1:4">
      <c r="A11123" s="90">
        <v>12227</v>
      </c>
      <c r="B11123" s="85" t="s">
        <v>17636</v>
      </c>
      <c r="C11123" s="84" t="s">
        <v>3612</v>
      </c>
      <c r="D11123" s="86" t="s">
        <v>6385</v>
      </c>
    </row>
    <row r="11124" spans="1:4">
      <c r="A11124" s="90">
        <v>12229</v>
      </c>
      <c r="B11124" s="85" t="s">
        <v>17637</v>
      </c>
      <c r="C11124" s="84" t="s">
        <v>3612</v>
      </c>
      <c r="D11124" s="86" t="s">
        <v>12147</v>
      </c>
    </row>
    <row r="11125" spans="1:4">
      <c r="B11125" s="85" t="s">
        <v>17638</v>
      </c>
    </row>
    <row r="11126" spans="1:4">
      <c r="A11126" s="90">
        <v>12230</v>
      </c>
      <c r="B11126" s="85" t="s">
        <v>17639</v>
      </c>
      <c r="C11126" s="84" t="s">
        <v>3630</v>
      </c>
      <c r="D11126" s="88" t="s">
        <v>17640</v>
      </c>
    </row>
    <row r="11127" spans="1:4">
      <c r="B11127" s="85" t="s">
        <v>12704</v>
      </c>
    </row>
    <row r="11128" spans="1:4">
      <c r="A11128" s="90">
        <v>12232</v>
      </c>
      <c r="B11128" s="85" t="s">
        <v>17641</v>
      </c>
      <c r="C11128" s="84" t="s">
        <v>3630</v>
      </c>
      <c r="D11128" s="88" t="s">
        <v>17642</v>
      </c>
    </row>
    <row r="11129" spans="1:4">
      <c r="B11129" s="85" t="s">
        <v>12704</v>
      </c>
    </row>
    <row r="11130" spans="1:4">
      <c r="A11130" s="90">
        <v>12233</v>
      </c>
      <c r="B11130" s="85" t="s">
        <v>17643</v>
      </c>
      <c r="C11130" s="84" t="s">
        <v>3630</v>
      </c>
      <c r="D11130" s="88" t="s">
        <v>17644</v>
      </c>
    </row>
    <row r="11131" spans="1:4">
      <c r="B11131" s="85" t="s">
        <v>12704</v>
      </c>
    </row>
    <row r="11132" spans="1:4">
      <c r="A11132" s="90">
        <v>12234</v>
      </c>
      <c r="B11132" s="85" t="s">
        <v>17645</v>
      </c>
      <c r="C11132" s="84" t="s">
        <v>3630</v>
      </c>
      <c r="D11132" s="86" t="s">
        <v>17646</v>
      </c>
    </row>
    <row r="11133" spans="1:4">
      <c r="A11133" s="90">
        <v>12235</v>
      </c>
      <c r="B11133" s="85" t="s">
        <v>17647</v>
      </c>
      <c r="C11133" s="84" t="s">
        <v>3630</v>
      </c>
      <c r="D11133" s="86" t="s">
        <v>4601</v>
      </c>
    </row>
    <row r="11134" spans="1:4">
      <c r="A11134" s="90">
        <v>12236</v>
      </c>
      <c r="B11134" s="85" t="s">
        <v>17648</v>
      </c>
      <c r="C11134" s="84" t="s">
        <v>3612</v>
      </c>
      <c r="D11134" s="84" t="s">
        <v>2382</v>
      </c>
    </row>
    <row r="11135" spans="1:4">
      <c r="B11135" s="85" t="s">
        <v>4515</v>
      </c>
    </row>
    <row r="11136" spans="1:4">
      <c r="A11136" s="90">
        <v>12237</v>
      </c>
      <c r="B11136" s="85" t="s">
        <v>17649</v>
      </c>
      <c r="C11136" s="84" t="s">
        <v>3630</v>
      </c>
      <c r="D11136" s="86" t="s">
        <v>17650</v>
      </c>
    </row>
    <row r="11137" spans="1:4">
      <c r="A11137" s="90">
        <v>12238</v>
      </c>
      <c r="B11137" s="85" t="s">
        <v>17651</v>
      </c>
      <c r="C11137" s="84" t="s">
        <v>3630</v>
      </c>
      <c r="D11137" s="87" t="s">
        <v>17526</v>
      </c>
    </row>
    <row r="11138" spans="1:4">
      <c r="A11138" s="90">
        <v>12239</v>
      </c>
      <c r="B11138" s="85" t="s">
        <v>17652</v>
      </c>
      <c r="C11138" s="84" t="s">
        <v>3630</v>
      </c>
      <c r="D11138" s="86" t="s">
        <v>17653</v>
      </c>
    </row>
    <row r="11139" spans="1:4">
      <c r="A11139" s="90">
        <v>12240</v>
      </c>
      <c r="B11139" s="85" t="s">
        <v>17654</v>
      </c>
      <c r="C11139" s="84" t="s">
        <v>3630</v>
      </c>
      <c r="D11139" s="87" t="s">
        <v>5375</v>
      </c>
    </row>
    <row r="11140" spans="1:4">
      <c r="B11140" s="85" t="s">
        <v>17655</v>
      </c>
    </row>
    <row r="11141" spans="1:4">
      <c r="A11141" s="90">
        <v>12241</v>
      </c>
      <c r="B11141" s="85" t="s">
        <v>17656</v>
      </c>
      <c r="C11141" s="84" t="s">
        <v>3630</v>
      </c>
      <c r="D11141" s="86" t="s">
        <v>8222</v>
      </c>
    </row>
    <row r="11142" spans="1:4">
      <c r="A11142" s="90">
        <v>12242</v>
      </c>
      <c r="B11142" s="85" t="s">
        <v>17657</v>
      </c>
      <c r="C11142" s="84" t="s">
        <v>3612</v>
      </c>
      <c r="D11142" s="86" t="s">
        <v>17658</v>
      </c>
    </row>
    <row r="11143" spans="1:4">
      <c r="B11143" s="85" t="s">
        <v>17659</v>
      </c>
    </row>
    <row r="11144" spans="1:4">
      <c r="A11144" s="90">
        <v>12243</v>
      </c>
      <c r="B11144" s="85" t="s">
        <v>17660</v>
      </c>
      <c r="C11144" s="84" t="s">
        <v>3630</v>
      </c>
      <c r="D11144" s="86" t="s">
        <v>17661</v>
      </c>
    </row>
    <row r="11145" spans="1:4">
      <c r="A11145" s="90">
        <v>12244</v>
      </c>
      <c r="B11145" s="85" t="s">
        <v>17662</v>
      </c>
      <c r="C11145" s="84" t="s">
        <v>3630</v>
      </c>
      <c r="D11145" s="86" t="s">
        <v>17663</v>
      </c>
    </row>
    <row r="11146" spans="1:4">
      <c r="A11146" s="90">
        <v>12245</v>
      </c>
      <c r="B11146" s="85" t="s">
        <v>17637</v>
      </c>
      <c r="C11146" s="84" t="s">
        <v>3612</v>
      </c>
      <c r="D11146" s="86" t="s">
        <v>12147</v>
      </c>
    </row>
    <row r="11147" spans="1:4">
      <c r="B11147" s="85" t="s">
        <v>17638</v>
      </c>
    </row>
    <row r="11148" spans="1:4">
      <c r="A11148" s="90">
        <v>12246</v>
      </c>
      <c r="B11148" s="85" t="s">
        <v>17664</v>
      </c>
      <c r="C11148" s="84" t="s">
        <v>3630</v>
      </c>
      <c r="D11148" s="86" t="s">
        <v>17665</v>
      </c>
    </row>
    <row r="11149" spans="1:4">
      <c r="A11149" s="90">
        <v>12247</v>
      </c>
      <c r="B11149" s="85" t="s">
        <v>17666</v>
      </c>
      <c r="C11149" s="84" t="s">
        <v>3630</v>
      </c>
      <c r="D11149" s="86" t="s">
        <v>17667</v>
      </c>
    </row>
    <row r="11150" spans="1:4">
      <c r="A11150" s="90">
        <v>12249</v>
      </c>
      <c r="B11150" s="85" t="s">
        <v>17668</v>
      </c>
      <c r="C11150" s="84" t="s">
        <v>3630</v>
      </c>
      <c r="D11150" s="87" t="s">
        <v>17669</v>
      </c>
    </row>
    <row r="11151" spans="1:4">
      <c r="A11151" s="90">
        <v>12250</v>
      </c>
      <c r="B11151" s="85" t="s">
        <v>17670</v>
      </c>
      <c r="C11151" s="84" t="s">
        <v>3630</v>
      </c>
      <c r="D11151" s="87" t="s">
        <v>17671</v>
      </c>
    </row>
    <row r="11152" spans="1:4">
      <c r="D11152" s="84" t="s">
        <v>3696</v>
      </c>
    </row>
    <row r="11153" spans="1:4">
      <c r="B11153" s="82" t="s">
        <v>17672</v>
      </c>
    </row>
    <row r="11155" spans="1:4">
      <c r="B11155" s="82" t="s">
        <v>3604</v>
      </c>
      <c r="C11155" s="83" t="s">
        <v>3605</v>
      </c>
    </row>
    <row r="11156" spans="1:4">
      <c r="D11156" s="83" t="s">
        <v>3606</v>
      </c>
    </row>
    <row r="11157" spans="1:4">
      <c r="A11157" s="83" t="s">
        <v>3607</v>
      </c>
      <c r="B11157" s="82" t="s">
        <v>3608</v>
      </c>
      <c r="C11157" s="83" t="s">
        <v>3609</v>
      </c>
    </row>
    <row r="11158" spans="1:4">
      <c r="A11158" s="90">
        <v>12251</v>
      </c>
      <c r="B11158" s="85" t="s">
        <v>17673</v>
      </c>
      <c r="C11158" s="84" t="s">
        <v>3612</v>
      </c>
      <c r="D11158" s="86" t="s">
        <v>17674</v>
      </c>
    </row>
    <row r="11159" spans="1:4">
      <c r="A11159" s="90">
        <v>12252</v>
      </c>
      <c r="B11159" s="85" t="s">
        <v>17675</v>
      </c>
      <c r="C11159" s="84" t="s">
        <v>3630</v>
      </c>
      <c r="D11159" s="86" t="s">
        <v>17676</v>
      </c>
    </row>
    <row r="11160" spans="1:4">
      <c r="A11160" s="90">
        <v>12253</v>
      </c>
      <c r="B11160" s="85" t="s">
        <v>17677</v>
      </c>
      <c r="C11160" s="84" t="s">
        <v>3630</v>
      </c>
      <c r="D11160" s="86" t="s">
        <v>17676</v>
      </c>
    </row>
    <row r="11161" spans="1:4">
      <c r="A11161" s="90">
        <v>12254</v>
      </c>
      <c r="B11161" s="85" t="s">
        <v>17678</v>
      </c>
      <c r="C11161" s="84" t="s">
        <v>3630</v>
      </c>
      <c r="D11161" s="86" t="s">
        <v>17679</v>
      </c>
    </row>
    <row r="11162" spans="1:4">
      <c r="A11162" s="90">
        <v>12255</v>
      </c>
      <c r="B11162" s="85" t="s">
        <v>17680</v>
      </c>
      <c r="C11162" s="84" t="s">
        <v>3630</v>
      </c>
      <c r="D11162" s="86" t="s">
        <v>17681</v>
      </c>
    </row>
    <row r="11163" spans="1:4">
      <c r="A11163" s="90">
        <v>12256</v>
      </c>
      <c r="B11163" s="85" t="s">
        <v>17682</v>
      </c>
      <c r="C11163" s="84" t="s">
        <v>3630</v>
      </c>
      <c r="D11163" s="86" t="s">
        <v>17683</v>
      </c>
    </row>
    <row r="11164" spans="1:4">
      <c r="A11164" s="90">
        <v>12257</v>
      </c>
      <c r="B11164" s="85" t="s">
        <v>17684</v>
      </c>
      <c r="C11164" s="84" t="s">
        <v>3630</v>
      </c>
      <c r="D11164" s="86" t="s">
        <v>344</v>
      </c>
    </row>
    <row r="11165" spans="1:4">
      <c r="A11165" s="90">
        <v>12258</v>
      </c>
      <c r="B11165" s="85" t="s">
        <v>17685</v>
      </c>
      <c r="C11165" s="84" t="s">
        <v>3630</v>
      </c>
      <c r="D11165" s="86" t="s">
        <v>17686</v>
      </c>
    </row>
    <row r="11166" spans="1:4">
      <c r="A11166" s="90">
        <v>12259</v>
      </c>
      <c r="B11166" s="85" t="s">
        <v>17687</v>
      </c>
      <c r="C11166" s="84" t="s">
        <v>3630</v>
      </c>
      <c r="D11166" s="86" t="s">
        <v>17688</v>
      </c>
    </row>
    <row r="11167" spans="1:4">
      <c r="A11167" s="90">
        <v>12260</v>
      </c>
      <c r="B11167" s="85" t="s">
        <v>17689</v>
      </c>
      <c r="C11167" s="84" t="s">
        <v>3630</v>
      </c>
      <c r="D11167" s="87" t="s">
        <v>17690</v>
      </c>
    </row>
    <row r="11168" spans="1:4">
      <c r="A11168" s="90">
        <v>12261</v>
      </c>
      <c r="B11168" s="85" t="s">
        <v>17691</v>
      </c>
      <c r="C11168" s="84" t="s">
        <v>3630</v>
      </c>
      <c r="D11168" s="88" t="s">
        <v>17692</v>
      </c>
    </row>
    <row r="11169" spans="1:4">
      <c r="A11169" s="90">
        <v>12262</v>
      </c>
      <c r="B11169" s="85" t="s">
        <v>17693</v>
      </c>
      <c r="C11169" s="84" t="s">
        <v>3630</v>
      </c>
      <c r="D11169" s="86" t="s">
        <v>17694</v>
      </c>
    </row>
    <row r="11170" spans="1:4">
      <c r="A11170" s="90">
        <v>12263</v>
      </c>
      <c r="B11170" s="85" t="s">
        <v>17695</v>
      </c>
      <c r="C11170" s="84" t="s">
        <v>3630</v>
      </c>
      <c r="D11170" s="86" t="s">
        <v>17696</v>
      </c>
    </row>
    <row r="11171" spans="1:4">
      <c r="A11171" s="90">
        <v>12264</v>
      </c>
      <c r="B11171" s="85" t="s">
        <v>17697</v>
      </c>
      <c r="C11171" s="84" t="s">
        <v>3612</v>
      </c>
      <c r="D11171" s="84" t="s">
        <v>103</v>
      </c>
    </row>
    <row r="11172" spans="1:4">
      <c r="A11172" s="90">
        <v>12265</v>
      </c>
      <c r="B11172" s="85" t="s">
        <v>17698</v>
      </c>
      <c r="C11172" s="84" t="s">
        <v>3612</v>
      </c>
      <c r="D11172" s="84" t="s">
        <v>1131</v>
      </c>
    </row>
    <row r="11173" spans="1:4">
      <c r="A11173" s="90">
        <v>12266</v>
      </c>
      <c r="B11173" s="85" t="s">
        <v>17699</v>
      </c>
      <c r="C11173" s="84" t="s">
        <v>3612</v>
      </c>
      <c r="D11173" s="84" t="s">
        <v>2291</v>
      </c>
    </row>
    <row r="11174" spans="1:4">
      <c r="A11174" s="90">
        <v>12267</v>
      </c>
      <c r="B11174" s="85" t="s">
        <v>17700</v>
      </c>
      <c r="C11174" s="84" t="s">
        <v>3612</v>
      </c>
      <c r="D11174" s="84" t="s">
        <v>1369</v>
      </c>
    </row>
    <row r="11175" spans="1:4">
      <c r="A11175" s="90">
        <v>12268</v>
      </c>
      <c r="B11175" s="85" t="s">
        <v>17701</v>
      </c>
      <c r="C11175" s="84" t="s">
        <v>3612</v>
      </c>
      <c r="D11175" s="86" t="s">
        <v>290</v>
      </c>
    </row>
    <row r="11176" spans="1:4">
      <c r="A11176" s="90">
        <v>12269</v>
      </c>
      <c r="B11176" s="85" t="s">
        <v>17702</v>
      </c>
      <c r="C11176" s="84" t="s">
        <v>3612</v>
      </c>
      <c r="D11176" s="84" t="s">
        <v>246</v>
      </c>
    </row>
    <row r="11177" spans="1:4">
      <c r="A11177" s="90">
        <v>12270</v>
      </c>
      <c r="B11177" s="85" t="s">
        <v>17703</v>
      </c>
      <c r="C11177" s="84" t="s">
        <v>3612</v>
      </c>
      <c r="D11177" s="84" t="s">
        <v>484</v>
      </c>
    </row>
    <row r="11178" spans="1:4">
      <c r="A11178" s="90">
        <v>12271</v>
      </c>
      <c r="B11178" s="85" t="s">
        <v>17704</v>
      </c>
      <c r="C11178" s="84" t="s">
        <v>3612</v>
      </c>
      <c r="D11178" s="84" t="s">
        <v>1495</v>
      </c>
    </row>
    <row r="11179" spans="1:4">
      <c r="A11179" s="90">
        <v>12272</v>
      </c>
      <c r="B11179" s="85" t="s">
        <v>17705</v>
      </c>
      <c r="C11179" s="84" t="s">
        <v>3612</v>
      </c>
      <c r="D11179" s="84" t="s">
        <v>1369</v>
      </c>
    </row>
    <row r="11180" spans="1:4">
      <c r="A11180" s="90">
        <v>12273</v>
      </c>
      <c r="B11180" s="85" t="s">
        <v>17706</v>
      </c>
      <c r="C11180" s="84" t="s">
        <v>3612</v>
      </c>
      <c r="D11180" s="84" t="s">
        <v>108</v>
      </c>
    </row>
    <row r="11181" spans="1:4">
      <c r="A11181" s="90">
        <v>12274</v>
      </c>
      <c r="B11181" s="85" t="s">
        <v>17707</v>
      </c>
      <c r="C11181" s="84" t="s">
        <v>3612</v>
      </c>
      <c r="D11181" s="84" t="s">
        <v>427</v>
      </c>
    </row>
    <row r="11182" spans="1:4">
      <c r="A11182" s="90">
        <v>12275</v>
      </c>
      <c r="B11182" s="85" t="s">
        <v>17708</v>
      </c>
      <c r="C11182" s="84" t="s">
        <v>3612</v>
      </c>
      <c r="D11182" s="84" t="s">
        <v>180</v>
      </c>
    </row>
    <row r="11183" spans="1:4">
      <c r="A11183" s="90">
        <v>12276</v>
      </c>
      <c r="B11183" s="85" t="s">
        <v>17709</v>
      </c>
      <c r="C11183" s="84" t="s">
        <v>3612</v>
      </c>
      <c r="D11183" s="84" t="s">
        <v>1495</v>
      </c>
    </row>
    <row r="11184" spans="1:4">
      <c r="A11184" s="90">
        <v>12277</v>
      </c>
      <c r="B11184" s="85" t="s">
        <v>17710</v>
      </c>
      <c r="C11184" s="84" t="s">
        <v>3612</v>
      </c>
      <c r="D11184" s="84" t="s">
        <v>103</v>
      </c>
    </row>
    <row r="11185" spans="1:4">
      <c r="A11185" s="90">
        <v>12278</v>
      </c>
      <c r="B11185" s="85" t="s">
        <v>17711</v>
      </c>
      <c r="C11185" s="84" t="s">
        <v>3612</v>
      </c>
      <c r="D11185" s="84" t="s">
        <v>153</v>
      </c>
    </row>
    <row r="11186" spans="1:4">
      <c r="A11186" s="90">
        <v>12279</v>
      </c>
      <c r="B11186" s="85" t="s">
        <v>17712</v>
      </c>
      <c r="C11186" s="84" t="s">
        <v>3612</v>
      </c>
      <c r="D11186" s="84" t="s">
        <v>2291</v>
      </c>
    </row>
    <row r="11187" spans="1:4">
      <c r="A11187" s="90">
        <v>12280</v>
      </c>
      <c r="B11187" s="85" t="s">
        <v>17713</v>
      </c>
      <c r="C11187" s="84" t="s">
        <v>3612</v>
      </c>
      <c r="D11187" s="84" t="s">
        <v>1369</v>
      </c>
    </row>
    <row r="11188" spans="1:4">
      <c r="A11188" s="90">
        <v>12281</v>
      </c>
      <c r="B11188" s="85" t="s">
        <v>17714</v>
      </c>
      <c r="C11188" s="84" t="s">
        <v>3612</v>
      </c>
      <c r="D11188" s="84" t="s">
        <v>108</v>
      </c>
    </row>
    <row r="11189" spans="1:4">
      <c r="A11189" s="90">
        <v>12282</v>
      </c>
      <c r="B11189" s="85" t="s">
        <v>17715</v>
      </c>
      <c r="C11189" s="84" t="s">
        <v>3612</v>
      </c>
      <c r="D11189" s="84" t="s">
        <v>427</v>
      </c>
    </row>
    <row r="11190" spans="1:4">
      <c r="A11190" s="90">
        <v>12283</v>
      </c>
      <c r="B11190" s="85" t="s">
        <v>17716</v>
      </c>
      <c r="C11190" s="84" t="s">
        <v>3612</v>
      </c>
      <c r="D11190" s="86" t="s">
        <v>90</v>
      </c>
    </row>
    <row r="11191" spans="1:4">
      <c r="D11191" s="84" t="s">
        <v>3696</v>
      </c>
    </row>
    <row r="11192" spans="1:4">
      <c r="B11192" s="82" t="s">
        <v>17717</v>
      </c>
    </row>
    <row r="11194" spans="1:4">
      <c r="B11194" s="82" t="s">
        <v>3604</v>
      </c>
      <c r="C11194" s="83" t="s">
        <v>3605</v>
      </c>
    </row>
    <row r="11195" spans="1:4">
      <c r="D11195" s="83" t="s">
        <v>3606</v>
      </c>
    </row>
    <row r="11196" spans="1:4">
      <c r="A11196" s="83" t="s">
        <v>3607</v>
      </c>
      <c r="B11196" s="82" t="s">
        <v>3608</v>
      </c>
      <c r="C11196" s="83" t="s">
        <v>3609</v>
      </c>
    </row>
    <row r="11197" spans="1:4">
      <c r="A11197" s="90">
        <v>12284</v>
      </c>
      <c r="B11197" s="85" t="s">
        <v>17718</v>
      </c>
      <c r="C11197" s="84" t="s">
        <v>3612</v>
      </c>
      <c r="D11197" s="84" t="s">
        <v>1686</v>
      </c>
    </row>
    <row r="11198" spans="1:4">
      <c r="A11198" s="90">
        <v>12285</v>
      </c>
      <c r="B11198" s="85" t="s">
        <v>17719</v>
      </c>
      <c r="C11198" s="84" t="s">
        <v>3612</v>
      </c>
      <c r="D11198" s="84" t="s">
        <v>2439</v>
      </c>
    </row>
    <row r="11199" spans="1:4">
      <c r="A11199" s="90">
        <v>12286</v>
      </c>
      <c r="B11199" s="85" t="s">
        <v>17720</v>
      </c>
      <c r="C11199" s="84" t="s">
        <v>3612</v>
      </c>
      <c r="D11199" s="84" t="s">
        <v>103</v>
      </c>
    </row>
    <row r="11200" spans="1:4">
      <c r="A11200" s="90">
        <v>12287</v>
      </c>
      <c r="B11200" s="85" t="s">
        <v>17721</v>
      </c>
      <c r="C11200" s="84" t="s">
        <v>3612</v>
      </c>
      <c r="D11200" s="84" t="s">
        <v>2291</v>
      </c>
    </row>
    <row r="11201" spans="1:4">
      <c r="A11201" s="90">
        <v>12288</v>
      </c>
      <c r="B11201" s="85" t="s">
        <v>17722</v>
      </c>
      <c r="C11201" s="84" t="s">
        <v>3612</v>
      </c>
      <c r="D11201" s="84" t="s">
        <v>1369</v>
      </c>
    </row>
    <row r="11202" spans="1:4">
      <c r="A11202" s="90">
        <v>12289</v>
      </c>
      <c r="B11202" s="85" t="s">
        <v>17723</v>
      </c>
      <c r="C11202" s="84" t="s">
        <v>3612</v>
      </c>
      <c r="D11202" s="84" t="s">
        <v>427</v>
      </c>
    </row>
    <row r="11203" spans="1:4">
      <c r="A11203" s="90">
        <v>12290</v>
      </c>
      <c r="B11203" s="85" t="s">
        <v>17724</v>
      </c>
      <c r="C11203" s="84" t="s">
        <v>3612</v>
      </c>
      <c r="D11203" s="84" t="s">
        <v>180</v>
      </c>
    </row>
    <row r="11204" spans="1:4">
      <c r="A11204" s="90">
        <v>12291</v>
      </c>
      <c r="B11204" s="85" t="s">
        <v>17725</v>
      </c>
      <c r="C11204" s="84" t="s">
        <v>3612</v>
      </c>
      <c r="D11204" s="84" t="s">
        <v>2291</v>
      </c>
    </row>
    <row r="11205" spans="1:4">
      <c r="A11205" s="90">
        <v>12292</v>
      </c>
      <c r="B11205" s="85" t="s">
        <v>17726</v>
      </c>
      <c r="C11205" s="84" t="s">
        <v>3612</v>
      </c>
      <c r="D11205" s="84" t="s">
        <v>1369</v>
      </c>
    </row>
    <row r="11206" spans="1:4">
      <c r="A11206" s="90">
        <v>12293</v>
      </c>
      <c r="B11206" s="85" t="s">
        <v>17727</v>
      </c>
      <c r="C11206" s="84" t="s">
        <v>3612</v>
      </c>
      <c r="D11206" s="84" t="s">
        <v>108</v>
      </c>
    </row>
    <row r="11207" spans="1:4">
      <c r="A11207" s="90">
        <v>12294</v>
      </c>
      <c r="B11207" s="85" t="s">
        <v>17728</v>
      </c>
      <c r="C11207" s="84" t="s">
        <v>3612</v>
      </c>
      <c r="D11207" s="84" t="s">
        <v>427</v>
      </c>
    </row>
    <row r="11208" spans="1:4">
      <c r="A11208" s="90">
        <v>12295</v>
      </c>
      <c r="B11208" s="85" t="s">
        <v>17729</v>
      </c>
      <c r="C11208" s="84" t="s">
        <v>7629</v>
      </c>
      <c r="D11208" s="87" t="s">
        <v>17730</v>
      </c>
    </row>
    <row r="11209" spans="1:4">
      <c r="A11209" s="90">
        <v>12297</v>
      </c>
      <c r="B11209" s="85" t="s">
        <v>17731</v>
      </c>
      <c r="C11209" s="84" t="s">
        <v>3612</v>
      </c>
      <c r="D11209" s="84" t="s">
        <v>367</v>
      </c>
    </row>
    <row r="11210" spans="1:4">
      <c r="A11210" s="90">
        <v>12298</v>
      </c>
      <c r="B11210" s="85" t="s">
        <v>17732</v>
      </c>
      <c r="C11210" s="84" t="s">
        <v>3612</v>
      </c>
      <c r="D11210" s="84" t="s">
        <v>424</v>
      </c>
    </row>
    <row r="11211" spans="1:4">
      <c r="A11211" s="90">
        <v>12299</v>
      </c>
      <c r="B11211" s="85" t="s">
        <v>17733</v>
      </c>
      <c r="C11211" s="84" t="s">
        <v>3612</v>
      </c>
      <c r="D11211" s="84" t="s">
        <v>860</v>
      </c>
    </row>
    <row r="11212" spans="1:4">
      <c r="A11212" s="90">
        <v>12300</v>
      </c>
      <c r="B11212" s="85" t="s">
        <v>17734</v>
      </c>
      <c r="C11212" s="84" t="s">
        <v>3612</v>
      </c>
      <c r="D11212" s="84" t="s">
        <v>1674</v>
      </c>
    </row>
    <row r="11213" spans="1:4">
      <c r="A11213" s="90">
        <v>12301</v>
      </c>
      <c r="B11213" s="85" t="s">
        <v>17735</v>
      </c>
      <c r="C11213" s="84" t="s">
        <v>3612</v>
      </c>
      <c r="D11213" s="84" t="s">
        <v>625</v>
      </c>
    </row>
    <row r="11214" spans="1:4">
      <c r="A11214" s="90">
        <v>12302</v>
      </c>
      <c r="B11214" s="85" t="s">
        <v>17736</v>
      </c>
      <c r="C11214" s="84" t="s">
        <v>3612</v>
      </c>
      <c r="D11214" s="84" t="s">
        <v>422</v>
      </c>
    </row>
    <row r="11215" spans="1:4">
      <c r="A11215" s="90">
        <v>12303</v>
      </c>
      <c r="B11215" s="85" t="s">
        <v>17737</v>
      </c>
      <c r="C11215" s="84" t="s">
        <v>3612</v>
      </c>
      <c r="D11215" s="84" t="s">
        <v>81</v>
      </c>
    </row>
    <row r="11216" spans="1:4">
      <c r="A11216" s="90">
        <v>12304</v>
      </c>
      <c r="B11216" s="85" t="s">
        <v>17738</v>
      </c>
      <c r="C11216" s="84" t="s">
        <v>3612</v>
      </c>
      <c r="D11216" s="84" t="s">
        <v>625</v>
      </c>
    </row>
    <row r="11217" spans="1:4">
      <c r="A11217" s="90">
        <v>12305</v>
      </c>
      <c r="B11217" s="85" t="s">
        <v>17739</v>
      </c>
      <c r="C11217" s="84" t="s">
        <v>3612</v>
      </c>
      <c r="D11217" s="84" t="s">
        <v>1203</v>
      </c>
    </row>
    <row r="11218" spans="1:4">
      <c r="A11218" s="90">
        <v>12306</v>
      </c>
      <c r="B11218" s="85" t="s">
        <v>17740</v>
      </c>
      <c r="C11218" s="84" t="s">
        <v>3612</v>
      </c>
      <c r="D11218" s="84" t="s">
        <v>422</v>
      </c>
    </row>
    <row r="11219" spans="1:4">
      <c r="A11219" s="90">
        <v>12307</v>
      </c>
      <c r="B11219" s="85" t="s">
        <v>17741</v>
      </c>
      <c r="C11219" s="84" t="s">
        <v>3612</v>
      </c>
      <c r="D11219" s="84" t="s">
        <v>1205</v>
      </c>
    </row>
    <row r="11220" spans="1:4">
      <c r="A11220" s="90">
        <v>12308</v>
      </c>
      <c r="B11220" s="85" t="s">
        <v>17742</v>
      </c>
      <c r="C11220" s="84" t="s">
        <v>3968</v>
      </c>
      <c r="D11220" s="86" t="s">
        <v>9720</v>
      </c>
    </row>
    <row r="11221" spans="1:4">
      <c r="A11221" s="90">
        <v>12309</v>
      </c>
      <c r="B11221" s="85" t="s">
        <v>17743</v>
      </c>
      <c r="C11221" s="84" t="s">
        <v>3612</v>
      </c>
      <c r="D11221" s="84" t="s">
        <v>1685</v>
      </c>
    </row>
    <row r="11222" spans="1:4">
      <c r="A11222" s="90">
        <v>12310</v>
      </c>
      <c r="B11222" s="85" t="s">
        <v>17744</v>
      </c>
      <c r="C11222" s="84" t="s">
        <v>3612</v>
      </c>
      <c r="D11222" s="84" t="s">
        <v>1369</v>
      </c>
    </row>
    <row r="11223" spans="1:4">
      <c r="A11223" s="90">
        <v>12311</v>
      </c>
      <c r="B11223" s="85" t="s">
        <v>17745</v>
      </c>
      <c r="C11223" s="84" t="s">
        <v>3612</v>
      </c>
      <c r="D11223" s="84" t="s">
        <v>1276</v>
      </c>
    </row>
    <row r="11224" spans="1:4">
      <c r="A11224" s="90">
        <v>12312</v>
      </c>
      <c r="B11224" s="85" t="s">
        <v>17746</v>
      </c>
      <c r="C11224" s="84" t="s">
        <v>3612</v>
      </c>
      <c r="D11224" s="84" t="s">
        <v>2372</v>
      </c>
    </row>
    <row r="11225" spans="1:4">
      <c r="A11225" s="90">
        <v>12313</v>
      </c>
      <c r="B11225" s="85" t="s">
        <v>17747</v>
      </c>
      <c r="C11225" s="84" t="s">
        <v>3612</v>
      </c>
      <c r="D11225" s="84" t="s">
        <v>109</v>
      </c>
    </row>
    <row r="11226" spans="1:4">
      <c r="A11226" s="90">
        <v>12314</v>
      </c>
      <c r="B11226" s="85" t="s">
        <v>17748</v>
      </c>
      <c r="C11226" s="84" t="s">
        <v>3612</v>
      </c>
      <c r="D11226" s="84" t="s">
        <v>425</v>
      </c>
    </row>
    <row r="11227" spans="1:4">
      <c r="A11227" s="90">
        <v>12315</v>
      </c>
      <c r="B11227" s="85" t="s">
        <v>17749</v>
      </c>
      <c r="C11227" s="84" t="s">
        <v>3612</v>
      </c>
      <c r="D11227" s="84" t="s">
        <v>1149</v>
      </c>
    </row>
    <row r="11228" spans="1:4">
      <c r="A11228" s="90">
        <v>12316</v>
      </c>
      <c r="B11228" s="85" t="s">
        <v>17750</v>
      </c>
      <c r="C11228" s="84" t="s">
        <v>3630</v>
      </c>
      <c r="D11228" s="86" t="s">
        <v>3039</v>
      </c>
    </row>
    <row r="11229" spans="1:4">
      <c r="A11229" s="90">
        <v>12317</v>
      </c>
      <c r="B11229" s="85" t="s">
        <v>17751</v>
      </c>
      <c r="C11229" s="84" t="s">
        <v>3630</v>
      </c>
      <c r="D11229" s="86" t="s">
        <v>17752</v>
      </c>
    </row>
    <row r="11230" spans="1:4">
      <c r="D11230" s="84" t="s">
        <v>3696</v>
      </c>
    </row>
    <row r="11231" spans="1:4">
      <c r="B11231" s="82" t="s">
        <v>17753</v>
      </c>
    </row>
    <row r="11233" spans="1:4">
      <c r="B11233" s="82" t="s">
        <v>3604</v>
      </c>
      <c r="C11233" s="83" t="s">
        <v>3605</v>
      </c>
    </row>
    <row r="11234" spans="1:4">
      <c r="D11234" s="83" t="s">
        <v>3606</v>
      </c>
    </row>
    <row r="11235" spans="1:4">
      <c r="A11235" s="83" t="s">
        <v>3607</v>
      </c>
      <c r="B11235" s="82" t="s">
        <v>3608</v>
      </c>
      <c r="C11235" s="83" t="s">
        <v>3609</v>
      </c>
    </row>
    <row r="11236" spans="1:4">
      <c r="A11236" s="90">
        <v>12318</v>
      </c>
      <c r="B11236" s="85" t="s">
        <v>17754</v>
      </c>
      <c r="C11236" s="84" t="s">
        <v>3630</v>
      </c>
      <c r="D11236" s="86" t="s">
        <v>1555</v>
      </c>
    </row>
    <row r="11237" spans="1:4">
      <c r="A11237" s="90">
        <v>12319</v>
      </c>
      <c r="B11237" s="85" t="s">
        <v>17755</v>
      </c>
      <c r="C11237" s="84" t="s">
        <v>3630</v>
      </c>
      <c r="D11237" s="88" t="s">
        <v>17756</v>
      </c>
    </row>
    <row r="11238" spans="1:4">
      <c r="A11238" s="90">
        <v>12320</v>
      </c>
      <c r="B11238" s="85" t="s">
        <v>17757</v>
      </c>
      <c r="C11238" s="84" t="s">
        <v>3630</v>
      </c>
      <c r="D11238" s="86" t="s">
        <v>17758</v>
      </c>
    </row>
    <row r="11239" spans="1:4">
      <c r="A11239" s="90">
        <v>12321</v>
      </c>
      <c r="B11239" s="85" t="s">
        <v>17759</v>
      </c>
      <c r="C11239" s="84" t="s">
        <v>3630</v>
      </c>
      <c r="D11239" s="86" t="s">
        <v>17760</v>
      </c>
    </row>
    <row r="11240" spans="1:4">
      <c r="A11240" s="90">
        <v>12322</v>
      </c>
      <c r="B11240" s="85" t="s">
        <v>17761</v>
      </c>
      <c r="C11240" s="84" t="s">
        <v>3630</v>
      </c>
      <c r="D11240" s="86" t="s">
        <v>17762</v>
      </c>
    </row>
    <row r="11241" spans="1:4">
      <c r="A11241" s="90">
        <v>12323</v>
      </c>
      <c r="B11241" s="85" t="s">
        <v>17763</v>
      </c>
      <c r="C11241" s="84" t="s">
        <v>3630</v>
      </c>
      <c r="D11241" s="86" t="s">
        <v>17764</v>
      </c>
    </row>
    <row r="11242" spans="1:4">
      <c r="B11242" s="85" t="s">
        <v>17765</v>
      </c>
    </row>
    <row r="11243" spans="1:4">
      <c r="A11243" s="90">
        <v>12324</v>
      </c>
      <c r="B11243" s="85" t="s">
        <v>17766</v>
      </c>
      <c r="C11243" s="84" t="s">
        <v>3630</v>
      </c>
      <c r="D11243" s="88" t="s">
        <v>17767</v>
      </c>
    </row>
    <row r="11244" spans="1:4">
      <c r="B11244" s="85" t="s">
        <v>17768</v>
      </c>
    </row>
    <row r="11245" spans="1:4">
      <c r="A11245" s="90">
        <v>12325</v>
      </c>
      <c r="B11245" s="85" t="s">
        <v>17769</v>
      </c>
      <c r="C11245" s="84" t="s">
        <v>3630</v>
      </c>
      <c r="D11245" s="86" t="s">
        <v>17770</v>
      </c>
    </row>
    <row r="11246" spans="1:4">
      <c r="A11246" s="90">
        <v>12326</v>
      </c>
      <c r="B11246" s="85" t="s">
        <v>17771</v>
      </c>
      <c r="C11246" s="84" t="s">
        <v>3630</v>
      </c>
      <c r="D11246" s="86" t="s">
        <v>17772</v>
      </c>
    </row>
    <row r="11247" spans="1:4">
      <c r="A11247" s="90">
        <v>12327</v>
      </c>
      <c r="B11247" s="85" t="s">
        <v>17773</v>
      </c>
      <c r="C11247" s="84" t="s">
        <v>3630</v>
      </c>
      <c r="D11247" s="86" t="s">
        <v>2868</v>
      </c>
    </row>
    <row r="11248" spans="1:4">
      <c r="A11248" s="90">
        <v>12328</v>
      </c>
      <c r="B11248" s="85" t="s">
        <v>17774</v>
      </c>
      <c r="C11248" s="84" t="s">
        <v>7803</v>
      </c>
      <c r="D11248" s="86" t="s">
        <v>17775</v>
      </c>
    </row>
    <row r="11249" spans="1:4">
      <c r="A11249" s="90">
        <v>12329</v>
      </c>
      <c r="B11249" s="85" t="s">
        <v>17776</v>
      </c>
      <c r="C11249" s="84" t="s">
        <v>7803</v>
      </c>
      <c r="D11249" s="86" t="s">
        <v>5577</v>
      </c>
    </row>
    <row r="11250" spans="1:4">
      <c r="A11250" s="90">
        <v>12330</v>
      </c>
      <c r="B11250" s="85" t="s">
        <v>17777</v>
      </c>
      <c r="C11250" s="84" t="s">
        <v>7803</v>
      </c>
      <c r="D11250" s="87" t="s">
        <v>17778</v>
      </c>
    </row>
    <row r="11251" spans="1:4">
      <c r="A11251" s="90">
        <v>12331</v>
      </c>
      <c r="B11251" s="85" t="s">
        <v>17779</v>
      </c>
      <c r="C11251" s="84" t="s">
        <v>3968</v>
      </c>
      <c r="D11251" s="86" t="s">
        <v>3661</v>
      </c>
    </row>
    <row r="11252" spans="1:4">
      <c r="A11252" s="90">
        <v>12332</v>
      </c>
      <c r="B11252" s="85" t="s">
        <v>17780</v>
      </c>
      <c r="C11252" s="84" t="s">
        <v>7803</v>
      </c>
      <c r="D11252" s="87" t="s">
        <v>17781</v>
      </c>
    </row>
    <row r="11253" spans="1:4">
      <c r="A11253" s="90">
        <v>12333</v>
      </c>
      <c r="B11253" s="85" t="s">
        <v>17782</v>
      </c>
      <c r="C11253" s="84" t="s">
        <v>7803</v>
      </c>
      <c r="D11253" s="87" t="s">
        <v>17783</v>
      </c>
    </row>
    <row r="11254" spans="1:4">
      <c r="A11254" s="90">
        <v>12334</v>
      </c>
      <c r="B11254" s="85" t="s">
        <v>17784</v>
      </c>
      <c r="C11254" s="84" t="s">
        <v>7803</v>
      </c>
      <c r="D11254" s="87" t="s">
        <v>17785</v>
      </c>
    </row>
    <row r="11255" spans="1:4">
      <c r="A11255" s="90">
        <v>12335</v>
      </c>
      <c r="B11255" s="85" t="s">
        <v>17786</v>
      </c>
      <c r="C11255" s="84" t="s">
        <v>7803</v>
      </c>
      <c r="D11255" s="87" t="s">
        <v>17787</v>
      </c>
    </row>
    <row r="11256" spans="1:4">
      <c r="A11256" s="90">
        <v>12336</v>
      </c>
      <c r="B11256" s="85" t="s">
        <v>17788</v>
      </c>
      <c r="C11256" s="84" t="s">
        <v>7803</v>
      </c>
      <c r="D11256" s="87" t="s">
        <v>17789</v>
      </c>
    </row>
    <row r="11257" spans="1:4">
      <c r="A11257" s="90">
        <v>12337</v>
      </c>
      <c r="B11257" s="85" t="s">
        <v>17790</v>
      </c>
      <c r="C11257" s="84" t="s">
        <v>3630</v>
      </c>
      <c r="D11257" s="87" t="s">
        <v>17791</v>
      </c>
    </row>
    <row r="11258" spans="1:4">
      <c r="A11258" s="90">
        <v>12338</v>
      </c>
      <c r="B11258" s="85" t="s">
        <v>17792</v>
      </c>
      <c r="C11258" s="84" t="s">
        <v>3630</v>
      </c>
      <c r="D11258" s="88" t="s">
        <v>17793</v>
      </c>
    </row>
    <row r="11259" spans="1:4">
      <c r="B11259" s="85" t="s">
        <v>17794</v>
      </c>
    </row>
    <row r="11260" spans="1:4">
      <c r="B11260" s="85" t="s">
        <v>17795</v>
      </c>
    </row>
    <row r="11261" spans="1:4">
      <c r="A11261" s="90">
        <v>12339</v>
      </c>
      <c r="B11261" s="85" t="s">
        <v>17796</v>
      </c>
      <c r="C11261" s="84" t="s">
        <v>3630</v>
      </c>
      <c r="D11261" s="86" t="s">
        <v>5996</v>
      </c>
    </row>
    <row r="11262" spans="1:4">
      <c r="A11262" s="90">
        <v>12340</v>
      </c>
      <c r="B11262" s="85" t="s">
        <v>17797</v>
      </c>
      <c r="C11262" s="84" t="s">
        <v>3630</v>
      </c>
      <c r="D11262" s="86" t="s">
        <v>17798</v>
      </c>
    </row>
    <row r="11263" spans="1:4">
      <c r="A11263" s="90">
        <v>12341</v>
      </c>
      <c r="B11263" s="85" t="s">
        <v>17799</v>
      </c>
      <c r="C11263" s="84" t="s">
        <v>3630</v>
      </c>
      <c r="D11263" s="86" t="s">
        <v>17800</v>
      </c>
    </row>
    <row r="11264" spans="1:4">
      <c r="A11264" s="90">
        <v>12342</v>
      </c>
      <c r="B11264" s="85" t="s">
        <v>17801</v>
      </c>
      <c r="C11264" s="84" t="s">
        <v>3630</v>
      </c>
      <c r="D11264" s="86" t="s">
        <v>3565</v>
      </c>
    </row>
    <row r="11265" spans="1:4">
      <c r="A11265" s="90">
        <v>12343</v>
      </c>
      <c r="B11265" s="85" t="s">
        <v>17802</v>
      </c>
      <c r="C11265" s="84" t="s">
        <v>3630</v>
      </c>
      <c r="D11265" s="86" t="s">
        <v>2851</v>
      </c>
    </row>
    <row r="11266" spans="1:4">
      <c r="A11266" s="90">
        <v>12344</v>
      </c>
      <c r="B11266" s="85" t="s">
        <v>17803</v>
      </c>
      <c r="C11266" s="84" t="s">
        <v>3630</v>
      </c>
      <c r="D11266" s="86" t="s">
        <v>2197</v>
      </c>
    </row>
    <row r="11267" spans="1:4">
      <c r="A11267" s="90">
        <v>12345</v>
      </c>
      <c r="B11267" s="85" t="s">
        <v>17804</v>
      </c>
      <c r="C11267" s="84" t="s">
        <v>3630</v>
      </c>
      <c r="D11267" s="88" t="s">
        <v>17805</v>
      </c>
    </row>
    <row r="11268" spans="1:4">
      <c r="A11268" s="90">
        <v>12346</v>
      </c>
      <c r="B11268" s="85" t="s">
        <v>17806</v>
      </c>
      <c r="C11268" s="84" t="s">
        <v>3630</v>
      </c>
      <c r="D11268" s="86" t="s">
        <v>17807</v>
      </c>
    </row>
    <row r="11269" spans="1:4">
      <c r="A11269" s="90">
        <v>12347</v>
      </c>
      <c r="B11269" s="85" t="s">
        <v>17808</v>
      </c>
      <c r="C11269" s="84" t="s">
        <v>3630</v>
      </c>
      <c r="D11269" s="88" t="s">
        <v>17809</v>
      </c>
    </row>
    <row r="11270" spans="1:4">
      <c r="A11270" s="90">
        <v>12348</v>
      </c>
      <c r="B11270" s="85" t="s">
        <v>17810</v>
      </c>
      <c r="C11270" s="84" t="s">
        <v>3630</v>
      </c>
      <c r="D11270" s="86" t="s">
        <v>17811</v>
      </c>
    </row>
    <row r="11271" spans="1:4">
      <c r="D11271" s="84" t="s">
        <v>3696</v>
      </c>
    </row>
    <row r="11272" spans="1:4">
      <c r="B11272" s="82" t="s">
        <v>17812</v>
      </c>
    </row>
    <row r="11274" spans="1:4">
      <c r="B11274" s="82" t="s">
        <v>3604</v>
      </c>
      <c r="C11274" s="83" t="s">
        <v>3605</v>
      </c>
    </row>
    <row r="11275" spans="1:4">
      <c r="D11275" s="83" t="s">
        <v>3606</v>
      </c>
    </row>
    <row r="11276" spans="1:4">
      <c r="A11276" s="83" t="s">
        <v>3607</v>
      </c>
      <c r="B11276" s="82" t="s">
        <v>3608</v>
      </c>
      <c r="C11276" s="83" t="s">
        <v>3609</v>
      </c>
    </row>
    <row r="11277" spans="1:4">
      <c r="A11277" s="90">
        <v>12349</v>
      </c>
      <c r="B11277" s="85" t="s">
        <v>17813</v>
      </c>
      <c r="C11277" s="84" t="s">
        <v>3630</v>
      </c>
      <c r="D11277" s="88" t="s">
        <v>17814</v>
      </c>
    </row>
    <row r="11278" spans="1:4">
      <c r="A11278" s="90">
        <v>12350</v>
      </c>
      <c r="B11278" s="85" t="s">
        <v>17815</v>
      </c>
      <c r="C11278" s="84" t="s">
        <v>3630</v>
      </c>
      <c r="D11278" s="86" t="s">
        <v>1532</v>
      </c>
    </row>
    <row r="11279" spans="1:4">
      <c r="A11279" s="90">
        <v>12351</v>
      </c>
      <c r="B11279" s="85" t="s">
        <v>17816</v>
      </c>
      <c r="C11279" s="84" t="s">
        <v>3630</v>
      </c>
      <c r="D11279" s="86" t="s">
        <v>3576</v>
      </c>
    </row>
    <row r="11280" spans="1:4">
      <c r="A11280" s="90">
        <v>12352</v>
      </c>
      <c r="B11280" s="85" t="s">
        <v>17817</v>
      </c>
      <c r="C11280" s="84" t="s">
        <v>3630</v>
      </c>
      <c r="D11280" s="86" t="s">
        <v>982</v>
      </c>
    </row>
    <row r="11281" spans="1:4">
      <c r="A11281" s="90">
        <v>12353</v>
      </c>
      <c r="B11281" s="85" t="s">
        <v>17818</v>
      </c>
      <c r="C11281" s="84" t="s">
        <v>3630</v>
      </c>
      <c r="D11281" s="86" t="s">
        <v>6849</v>
      </c>
    </row>
    <row r="11282" spans="1:4">
      <c r="A11282" s="90">
        <v>12354</v>
      </c>
      <c r="B11282" s="85" t="s">
        <v>17819</v>
      </c>
      <c r="C11282" s="84" t="s">
        <v>3630</v>
      </c>
      <c r="D11282" s="86" t="s">
        <v>1922</v>
      </c>
    </row>
    <row r="11283" spans="1:4">
      <c r="A11283" s="90">
        <v>12355</v>
      </c>
      <c r="B11283" s="85" t="s">
        <v>17820</v>
      </c>
      <c r="C11283" s="84" t="s">
        <v>3630</v>
      </c>
      <c r="D11283" s="84" t="s">
        <v>103</v>
      </c>
    </row>
    <row r="11284" spans="1:4">
      <c r="A11284" s="90">
        <v>12356</v>
      </c>
      <c r="B11284" s="85" t="s">
        <v>17821</v>
      </c>
      <c r="C11284" s="84" t="s">
        <v>3630</v>
      </c>
      <c r="D11284" s="86" t="s">
        <v>8059</v>
      </c>
    </row>
    <row r="11285" spans="1:4">
      <c r="A11285" s="90">
        <v>12357</v>
      </c>
      <c r="B11285" s="85" t="s">
        <v>17822</v>
      </c>
      <c r="C11285" s="84" t="s">
        <v>3630</v>
      </c>
      <c r="D11285" s="86" t="s">
        <v>17823</v>
      </c>
    </row>
    <row r="11286" spans="1:4">
      <c r="A11286" s="90">
        <v>12358</v>
      </c>
      <c r="B11286" s="85" t="s">
        <v>17824</v>
      </c>
      <c r="C11286" s="84" t="s">
        <v>3630</v>
      </c>
      <c r="D11286" s="86" t="s">
        <v>17825</v>
      </c>
    </row>
    <row r="11287" spans="1:4">
      <c r="A11287" s="90">
        <v>12359</v>
      </c>
      <c r="B11287" s="85" t="s">
        <v>17826</v>
      </c>
      <c r="C11287" s="84" t="s">
        <v>3630</v>
      </c>
      <c r="D11287" s="86" t="s">
        <v>17827</v>
      </c>
    </row>
    <row r="11288" spans="1:4">
      <c r="A11288" s="90">
        <v>12360</v>
      </c>
      <c r="B11288" s="85" t="s">
        <v>17828</v>
      </c>
      <c r="C11288" s="84" t="s">
        <v>3630</v>
      </c>
      <c r="D11288" s="86" t="s">
        <v>17829</v>
      </c>
    </row>
    <row r="11289" spans="1:4">
      <c r="A11289" s="90">
        <v>12361</v>
      </c>
      <c r="B11289" s="85" t="s">
        <v>17830</v>
      </c>
      <c r="C11289" s="84" t="s">
        <v>3630</v>
      </c>
      <c r="D11289" s="88" t="s">
        <v>17831</v>
      </c>
    </row>
    <row r="11290" spans="1:4">
      <c r="A11290" s="90">
        <v>12362</v>
      </c>
      <c r="B11290" s="85" t="s">
        <v>17832</v>
      </c>
      <c r="C11290" s="84" t="s">
        <v>3630</v>
      </c>
      <c r="D11290" s="86" t="s">
        <v>17833</v>
      </c>
    </row>
    <row r="11291" spans="1:4">
      <c r="A11291" s="90">
        <v>12363</v>
      </c>
      <c r="B11291" s="85" t="s">
        <v>17834</v>
      </c>
      <c r="C11291" s="84" t="s">
        <v>3630</v>
      </c>
      <c r="D11291" s="86" t="s">
        <v>2979</v>
      </c>
    </row>
    <row r="11292" spans="1:4">
      <c r="A11292" s="90">
        <v>12364</v>
      </c>
      <c r="B11292" s="85" t="s">
        <v>17835</v>
      </c>
      <c r="C11292" s="84" t="s">
        <v>3630</v>
      </c>
      <c r="D11292" s="88" t="s">
        <v>17836</v>
      </c>
    </row>
    <row r="11293" spans="1:4">
      <c r="A11293" s="90">
        <v>12365</v>
      </c>
      <c r="B11293" s="85" t="s">
        <v>17837</v>
      </c>
      <c r="C11293" s="84" t="s">
        <v>3630</v>
      </c>
      <c r="D11293" s="86" t="s">
        <v>412</v>
      </c>
    </row>
    <row r="11294" spans="1:4">
      <c r="B11294" s="85" t="s">
        <v>17838</v>
      </c>
    </row>
    <row r="11295" spans="1:4">
      <c r="A11295" s="90">
        <v>12366</v>
      </c>
      <c r="B11295" s="85" t="s">
        <v>17839</v>
      </c>
      <c r="C11295" s="84" t="s">
        <v>3630</v>
      </c>
      <c r="D11295" s="86" t="s">
        <v>17840</v>
      </c>
    </row>
    <row r="11296" spans="1:4">
      <c r="B11296" s="85" t="s">
        <v>17841</v>
      </c>
    </row>
    <row r="11297" spans="1:4">
      <c r="A11297" s="90">
        <v>12367</v>
      </c>
      <c r="B11297" s="85" t="s">
        <v>8581</v>
      </c>
      <c r="C11297" s="84" t="s">
        <v>3630</v>
      </c>
      <c r="D11297" s="86" t="s">
        <v>17842</v>
      </c>
    </row>
    <row r="11298" spans="1:4">
      <c r="B11298" s="85" t="s">
        <v>17843</v>
      </c>
    </row>
    <row r="11299" spans="1:4">
      <c r="A11299" s="90">
        <v>12376</v>
      </c>
      <c r="B11299" s="85" t="s">
        <v>17844</v>
      </c>
      <c r="C11299" s="84" t="s">
        <v>3630</v>
      </c>
      <c r="D11299" s="86" t="s">
        <v>17845</v>
      </c>
    </row>
    <row r="11300" spans="1:4">
      <c r="B11300" s="85" t="s">
        <v>17846</v>
      </c>
    </row>
    <row r="11301" spans="1:4">
      <c r="A11301" s="90">
        <v>12377</v>
      </c>
      <c r="B11301" s="85" t="s">
        <v>17847</v>
      </c>
      <c r="C11301" s="84" t="s">
        <v>3630</v>
      </c>
      <c r="D11301" s="84" t="s">
        <v>104</v>
      </c>
    </row>
    <row r="11302" spans="1:4">
      <c r="A11302" s="90">
        <v>12378</v>
      </c>
      <c r="B11302" s="85" t="s">
        <v>17848</v>
      </c>
      <c r="C11302" s="84" t="s">
        <v>3968</v>
      </c>
      <c r="D11302" s="86" t="s">
        <v>17849</v>
      </c>
    </row>
    <row r="11303" spans="1:4">
      <c r="A11303" s="90">
        <v>12379</v>
      </c>
      <c r="B11303" s="85" t="s">
        <v>17850</v>
      </c>
      <c r="C11303" s="84" t="s">
        <v>3630</v>
      </c>
      <c r="D11303" s="86" t="s">
        <v>2179</v>
      </c>
    </row>
    <row r="11304" spans="1:4">
      <c r="B11304" s="85" t="s">
        <v>17851</v>
      </c>
    </row>
    <row r="11305" spans="1:4">
      <c r="A11305" s="90">
        <v>12380</v>
      </c>
      <c r="B11305" s="85" t="s">
        <v>17852</v>
      </c>
      <c r="C11305" s="84" t="s">
        <v>7803</v>
      </c>
      <c r="D11305" s="86" t="s">
        <v>8267</v>
      </c>
    </row>
    <row r="11306" spans="1:4">
      <c r="B11306" s="85" t="s">
        <v>4668</v>
      </c>
    </row>
    <row r="11307" spans="1:4">
      <c r="A11307" s="90">
        <v>12381</v>
      </c>
      <c r="B11307" s="85" t="s">
        <v>17853</v>
      </c>
      <c r="C11307" s="84" t="s">
        <v>7803</v>
      </c>
      <c r="D11307" s="86" t="s">
        <v>17854</v>
      </c>
    </row>
    <row r="11308" spans="1:4">
      <c r="B11308" s="85" t="s">
        <v>4668</v>
      </c>
    </row>
    <row r="11309" spans="1:4">
      <c r="A11309" s="90">
        <v>12382</v>
      </c>
      <c r="B11309" s="85" t="s">
        <v>17855</v>
      </c>
      <c r="C11309" s="84" t="s">
        <v>7803</v>
      </c>
      <c r="D11309" s="86" t="s">
        <v>17856</v>
      </c>
    </row>
    <row r="11310" spans="1:4">
      <c r="B11310" s="85" t="s">
        <v>4668</v>
      </c>
    </row>
    <row r="11311" spans="1:4">
      <c r="A11311" s="90">
        <v>12383</v>
      </c>
      <c r="B11311" s="85" t="s">
        <v>17857</v>
      </c>
      <c r="C11311" s="84" t="s">
        <v>7803</v>
      </c>
      <c r="D11311" s="86" t="s">
        <v>17858</v>
      </c>
    </row>
    <row r="11312" spans="1:4">
      <c r="A11312" s="90">
        <v>12384</v>
      </c>
      <c r="B11312" s="85" t="s">
        <v>17859</v>
      </c>
      <c r="C11312" s="84" t="s">
        <v>3630</v>
      </c>
      <c r="D11312" s="86" t="s">
        <v>3033</v>
      </c>
    </row>
    <row r="11313" spans="1:4">
      <c r="A11313" s="90">
        <v>12385</v>
      </c>
      <c r="B11313" s="85" t="s">
        <v>17860</v>
      </c>
      <c r="C11313" s="84" t="s">
        <v>3630</v>
      </c>
      <c r="D11313" s="86" t="s">
        <v>3010</v>
      </c>
    </row>
    <row r="11314" spans="1:4">
      <c r="A11314" s="90">
        <v>12386</v>
      </c>
      <c r="B11314" s="85" t="s">
        <v>17861</v>
      </c>
      <c r="C11314" s="84" t="s">
        <v>7803</v>
      </c>
      <c r="D11314" s="86" t="s">
        <v>17862</v>
      </c>
    </row>
    <row r="11315" spans="1:4">
      <c r="B11315" s="85" t="s">
        <v>17863</v>
      </c>
    </row>
    <row r="11316" spans="1:4">
      <c r="D11316" s="84" t="s">
        <v>3696</v>
      </c>
    </row>
    <row r="11317" spans="1:4">
      <c r="B11317" s="82" t="s">
        <v>17864</v>
      </c>
    </row>
    <row r="11319" spans="1:4">
      <c r="B11319" s="82" t="s">
        <v>3604</v>
      </c>
      <c r="C11319" s="83" t="s">
        <v>3605</v>
      </c>
    </row>
    <row r="11320" spans="1:4">
      <c r="D11320" s="83" t="s">
        <v>3606</v>
      </c>
    </row>
    <row r="11321" spans="1:4">
      <c r="A11321" s="83" t="s">
        <v>3607</v>
      </c>
      <c r="B11321" s="82" t="s">
        <v>3608</v>
      </c>
      <c r="C11321" s="83" t="s">
        <v>3609</v>
      </c>
    </row>
    <row r="11322" spans="1:4">
      <c r="A11322" s="90">
        <v>12387</v>
      </c>
      <c r="B11322" s="85" t="s">
        <v>17865</v>
      </c>
      <c r="C11322" s="84" t="s">
        <v>3968</v>
      </c>
      <c r="D11322" s="84" t="s">
        <v>83</v>
      </c>
    </row>
    <row r="11323" spans="1:4">
      <c r="A11323" s="90">
        <v>12388</v>
      </c>
      <c r="B11323" s="85" t="s">
        <v>17866</v>
      </c>
      <c r="C11323" s="84" t="s">
        <v>3630</v>
      </c>
      <c r="D11323" s="86" t="s">
        <v>17867</v>
      </c>
    </row>
    <row r="11324" spans="1:4">
      <c r="A11324" s="90">
        <v>12389</v>
      </c>
      <c r="B11324" s="85" t="s">
        <v>17868</v>
      </c>
      <c r="C11324" s="84" t="s">
        <v>3630</v>
      </c>
      <c r="D11324" s="88" t="s">
        <v>17869</v>
      </c>
    </row>
    <row r="11325" spans="1:4">
      <c r="A11325" s="90">
        <v>12390</v>
      </c>
      <c r="B11325" s="85" t="s">
        <v>17870</v>
      </c>
      <c r="C11325" s="84" t="s">
        <v>3630</v>
      </c>
      <c r="D11325" s="87" t="s">
        <v>17871</v>
      </c>
    </row>
    <row r="11326" spans="1:4">
      <c r="A11326" s="90">
        <v>12391</v>
      </c>
      <c r="B11326" s="85" t="s">
        <v>17872</v>
      </c>
      <c r="C11326" s="84" t="s">
        <v>3630</v>
      </c>
      <c r="D11326" s="86" t="s">
        <v>17873</v>
      </c>
    </row>
    <row r="11327" spans="1:4">
      <c r="A11327" s="90">
        <v>12392</v>
      </c>
      <c r="B11327" s="85" t="s">
        <v>17874</v>
      </c>
      <c r="C11327" s="84" t="s">
        <v>3630</v>
      </c>
      <c r="D11327" s="86" t="s">
        <v>17875</v>
      </c>
    </row>
    <row r="11328" spans="1:4">
      <c r="A11328" s="90">
        <v>12393</v>
      </c>
      <c r="B11328" s="85" t="s">
        <v>17876</v>
      </c>
      <c r="C11328" s="84" t="s">
        <v>3630</v>
      </c>
      <c r="D11328" s="86" t="s">
        <v>483</v>
      </c>
    </row>
    <row r="11329" spans="1:4">
      <c r="A11329" s="90">
        <v>12394</v>
      </c>
      <c r="B11329" s="85" t="s">
        <v>17877</v>
      </c>
      <c r="C11329" s="84" t="s">
        <v>3630</v>
      </c>
      <c r="D11329" s="88" t="s">
        <v>17878</v>
      </c>
    </row>
    <row r="11330" spans="1:4">
      <c r="B11330" s="85" t="s">
        <v>17879</v>
      </c>
    </row>
    <row r="11331" spans="1:4">
      <c r="B11331" s="85" t="s">
        <v>17880</v>
      </c>
    </row>
    <row r="11332" spans="1:4">
      <c r="A11332" s="90">
        <v>12395</v>
      </c>
      <c r="B11332" s="85" t="s">
        <v>17881</v>
      </c>
      <c r="C11332" s="84" t="s">
        <v>3630</v>
      </c>
      <c r="D11332" s="86" t="s">
        <v>17882</v>
      </c>
    </row>
    <row r="11333" spans="1:4">
      <c r="A11333" s="90">
        <v>12396</v>
      </c>
      <c r="B11333" s="85" t="s">
        <v>17883</v>
      </c>
      <c r="C11333" s="84" t="s">
        <v>3630</v>
      </c>
      <c r="D11333" s="86" t="s">
        <v>1532</v>
      </c>
    </row>
    <row r="11334" spans="1:4">
      <c r="A11334" s="90">
        <v>12397</v>
      </c>
      <c r="B11334" s="85" t="s">
        <v>14919</v>
      </c>
      <c r="C11334" s="84" t="s">
        <v>3612</v>
      </c>
      <c r="D11334" s="86" t="s">
        <v>218</v>
      </c>
    </row>
    <row r="11335" spans="1:4">
      <c r="B11335" s="85" t="s">
        <v>17884</v>
      </c>
    </row>
    <row r="11336" spans="1:4">
      <c r="A11336" s="90">
        <v>12398</v>
      </c>
      <c r="B11336" s="85" t="s">
        <v>14921</v>
      </c>
      <c r="C11336" s="84" t="s">
        <v>3612</v>
      </c>
      <c r="D11336" s="86" t="s">
        <v>17885</v>
      </c>
    </row>
    <row r="11337" spans="1:4">
      <c r="B11337" s="89" t="s">
        <v>17886</v>
      </c>
    </row>
    <row r="11338" spans="1:4">
      <c r="A11338" s="90">
        <v>12399</v>
      </c>
      <c r="B11338" s="85" t="s">
        <v>17887</v>
      </c>
      <c r="C11338" s="84" t="s">
        <v>3612</v>
      </c>
      <c r="D11338" s="86" t="s">
        <v>3359</v>
      </c>
    </row>
    <row r="11339" spans="1:4">
      <c r="B11339" s="85" t="s">
        <v>14064</v>
      </c>
    </row>
    <row r="11340" spans="1:4">
      <c r="A11340" s="90">
        <v>12400</v>
      </c>
      <c r="B11340" s="85" t="s">
        <v>17888</v>
      </c>
      <c r="C11340" s="84" t="s">
        <v>3612</v>
      </c>
      <c r="D11340" s="86" t="s">
        <v>7620</v>
      </c>
    </row>
    <row r="11341" spans="1:4">
      <c r="B11341" s="85" t="s">
        <v>14059</v>
      </c>
    </row>
    <row r="11342" spans="1:4">
      <c r="A11342" s="90">
        <v>12401</v>
      </c>
      <c r="B11342" s="85" t="s">
        <v>17889</v>
      </c>
      <c r="C11342" s="84" t="s">
        <v>3612</v>
      </c>
      <c r="D11342" s="86" t="s">
        <v>9877</v>
      </c>
    </row>
    <row r="11343" spans="1:4">
      <c r="B11343" s="85" t="s">
        <v>17890</v>
      </c>
    </row>
    <row r="11344" spans="1:4">
      <c r="A11344" s="90">
        <v>12402</v>
      </c>
      <c r="B11344" s="85" t="s">
        <v>14921</v>
      </c>
      <c r="C11344" s="84" t="s">
        <v>3612</v>
      </c>
      <c r="D11344" s="86" t="s">
        <v>2414</v>
      </c>
    </row>
    <row r="11345" spans="1:4">
      <c r="B11345" s="89" t="s">
        <v>17891</v>
      </c>
    </row>
    <row r="11346" spans="1:4">
      <c r="A11346" s="90">
        <v>12403</v>
      </c>
      <c r="B11346" s="85" t="s">
        <v>14919</v>
      </c>
      <c r="C11346" s="84" t="s">
        <v>3612</v>
      </c>
      <c r="D11346" s="86" t="s">
        <v>731</v>
      </c>
    </row>
    <row r="11347" spans="1:4">
      <c r="B11347" s="85" t="s">
        <v>17892</v>
      </c>
    </row>
    <row r="11348" spans="1:4">
      <c r="A11348" s="90">
        <v>12404</v>
      </c>
      <c r="B11348" s="85" t="s">
        <v>17893</v>
      </c>
      <c r="C11348" s="84" t="s">
        <v>3630</v>
      </c>
      <c r="D11348" s="86" t="s">
        <v>17894</v>
      </c>
    </row>
    <row r="11349" spans="1:4">
      <c r="A11349" s="90">
        <v>12405</v>
      </c>
      <c r="B11349" s="85" t="s">
        <v>17895</v>
      </c>
      <c r="C11349" s="84" t="s">
        <v>3630</v>
      </c>
      <c r="D11349" s="86" t="s">
        <v>947</v>
      </c>
    </row>
    <row r="11350" spans="1:4">
      <c r="A11350" s="90">
        <v>12406</v>
      </c>
      <c r="B11350" s="85" t="s">
        <v>17896</v>
      </c>
      <c r="C11350" s="84" t="s">
        <v>3630</v>
      </c>
      <c r="D11350" s="88" t="s">
        <v>17897</v>
      </c>
    </row>
    <row r="11351" spans="1:4">
      <c r="A11351" s="90">
        <v>12407</v>
      </c>
      <c r="B11351" s="85" t="s">
        <v>17898</v>
      </c>
      <c r="C11351" s="84" t="s">
        <v>3612</v>
      </c>
      <c r="D11351" s="86" t="s">
        <v>6538</v>
      </c>
    </row>
    <row r="11352" spans="1:4">
      <c r="B11352" s="85" t="s">
        <v>17899</v>
      </c>
    </row>
    <row r="11353" spans="1:4">
      <c r="A11353" s="90">
        <v>12408</v>
      </c>
      <c r="B11353" s="85" t="s">
        <v>17900</v>
      </c>
      <c r="C11353" s="84" t="s">
        <v>3630</v>
      </c>
      <c r="D11353" s="86" t="s">
        <v>17901</v>
      </c>
    </row>
    <row r="11354" spans="1:4">
      <c r="A11354" s="90">
        <v>12409</v>
      </c>
      <c r="B11354" s="85" t="s">
        <v>17902</v>
      </c>
      <c r="C11354" s="84" t="s">
        <v>7803</v>
      </c>
      <c r="D11354" s="86" t="s">
        <v>17903</v>
      </c>
    </row>
    <row r="11355" spans="1:4">
      <c r="A11355" s="90">
        <v>12410</v>
      </c>
      <c r="B11355" s="85" t="s">
        <v>17904</v>
      </c>
      <c r="C11355" s="84" t="s">
        <v>3630</v>
      </c>
      <c r="D11355" s="86" t="s">
        <v>2846</v>
      </c>
    </row>
    <row r="11356" spans="1:4">
      <c r="A11356" s="90">
        <v>12411</v>
      </c>
      <c r="B11356" s="85" t="s">
        <v>17905</v>
      </c>
      <c r="C11356" s="84" t="s">
        <v>3630</v>
      </c>
      <c r="D11356" s="86" t="s">
        <v>2251</v>
      </c>
    </row>
    <row r="11357" spans="1:4">
      <c r="A11357" s="90">
        <v>12412</v>
      </c>
      <c r="B11357" s="85" t="s">
        <v>17906</v>
      </c>
      <c r="C11357" s="84" t="s">
        <v>3630</v>
      </c>
      <c r="D11357" s="86" t="s">
        <v>2806</v>
      </c>
    </row>
    <row r="11358" spans="1:4">
      <c r="A11358" s="90">
        <v>12413</v>
      </c>
      <c r="B11358" s="85" t="s">
        <v>17907</v>
      </c>
      <c r="C11358" s="84" t="s">
        <v>3630</v>
      </c>
      <c r="D11358" s="86" t="s">
        <v>199</v>
      </c>
    </row>
    <row r="11359" spans="1:4">
      <c r="A11359" s="90">
        <v>12414</v>
      </c>
      <c r="B11359" s="85" t="s">
        <v>17908</v>
      </c>
      <c r="C11359" s="84" t="s">
        <v>3630</v>
      </c>
      <c r="D11359" s="86" t="s">
        <v>1208</v>
      </c>
    </row>
    <row r="11360" spans="1:4">
      <c r="A11360" s="90">
        <v>12415</v>
      </c>
      <c r="B11360" s="85" t="s">
        <v>17909</v>
      </c>
      <c r="C11360" s="84" t="s">
        <v>3630</v>
      </c>
      <c r="D11360" s="86" t="s">
        <v>125</v>
      </c>
    </row>
    <row r="11361" spans="1:4">
      <c r="D11361" s="84" t="s">
        <v>3696</v>
      </c>
    </row>
    <row r="11362" spans="1:4">
      <c r="B11362" s="82" t="s">
        <v>17910</v>
      </c>
    </row>
    <row r="11364" spans="1:4">
      <c r="B11364" s="82" t="s">
        <v>3604</v>
      </c>
      <c r="C11364" s="83" t="s">
        <v>3605</v>
      </c>
    </row>
    <row r="11365" spans="1:4">
      <c r="D11365" s="83" t="s">
        <v>3606</v>
      </c>
    </row>
    <row r="11366" spans="1:4">
      <c r="A11366" s="83" t="s">
        <v>3607</v>
      </c>
      <c r="B11366" s="82" t="s">
        <v>3608</v>
      </c>
      <c r="C11366" s="83" t="s">
        <v>3609</v>
      </c>
    </row>
    <row r="11367" spans="1:4">
      <c r="A11367" s="90">
        <v>12416</v>
      </c>
      <c r="B11367" s="85" t="s">
        <v>17911</v>
      </c>
      <c r="C11367" s="84" t="s">
        <v>3630</v>
      </c>
      <c r="D11367" s="86" t="s">
        <v>1469</v>
      </c>
    </row>
    <row r="11368" spans="1:4">
      <c r="A11368" s="90">
        <v>12417</v>
      </c>
      <c r="B11368" s="85" t="s">
        <v>17912</v>
      </c>
      <c r="C11368" s="84" t="s">
        <v>3630</v>
      </c>
      <c r="D11368" s="86" t="s">
        <v>3380</v>
      </c>
    </row>
    <row r="11369" spans="1:4">
      <c r="A11369" s="90">
        <v>12418</v>
      </c>
      <c r="B11369" s="85" t="s">
        <v>17913</v>
      </c>
      <c r="C11369" s="84" t="s">
        <v>3630</v>
      </c>
      <c r="D11369" s="86" t="s">
        <v>17914</v>
      </c>
    </row>
    <row r="11370" spans="1:4">
      <c r="A11370" s="90">
        <v>12421</v>
      </c>
      <c r="B11370" s="85" t="s">
        <v>17915</v>
      </c>
      <c r="C11370" s="84" t="s">
        <v>7803</v>
      </c>
      <c r="D11370" s="86" t="s">
        <v>3523</v>
      </c>
    </row>
    <row r="11371" spans="1:4">
      <c r="A11371" s="90">
        <v>12422</v>
      </c>
      <c r="B11371" s="85" t="s">
        <v>17916</v>
      </c>
      <c r="C11371" s="84" t="s">
        <v>7803</v>
      </c>
      <c r="D11371" s="86" t="s">
        <v>3523</v>
      </c>
    </row>
    <row r="11372" spans="1:4">
      <c r="A11372" s="90">
        <v>12423</v>
      </c>
      <c r="B11372" s="85" t="s">
        <v>17917</v>
      </c>
      <c r="C11372" s="84" t="s">
        <v>7803</v>
      </c>
      <c r="D11372" s="86" t="s">
        <v>1906</v>
      </c>
    </row>
    <row r="11373" spans="1:4">
      <c r="A11373" s="90">
        <v>12424</v>
      </c>
      <c r="B11373" s="85" t="s">
        <v>17918</v>
      </c>
      <c r="C11373" s="84" t="s">
        <v>3612</v>
      </c>
      <c r="D11373" s="86" t="s">
        <v>1450</v>
      </c>
    </row>
    <row r="11374" spans="1:4">
      <c r="A11374" s="90">
        <v>12425</v>
      </c>
      <c r="B11374" s="85" t="s">
        <v>17919</v>
      </c>
      <c r="C11374" s="84" t="s">
        <v>3612</v>
      </c>
      <c r="D11374" s="86" t="s">
        <v>7694</v>
      </c>
    </row>
    <row r="11375" spans="1:4">
      <c r="A11375" s="90">
        <v>12426</v>
      </c>
      <c r="B11375" s="85" t="s">
        <v>17920</v>
      </c>
      <c r="C11375" s="84" t="s">
        <v>3612</v>
      </c>
      <c r="D11375" s="86" t="s">
        <v>7694</v>
      </c>
    </row>
    <row r="11376" spans="1:4">
      <c r="A11376" s="90">
        <v>12427</v>
      </c>
      <c r="B11376" s="85" t="s">
        <v>17921</v>
      </c>
      <c r="C11376" s="84" t="s">
        <v>3666</v>
      </c>
      <c r="D11376" s="86" t="s">
        <v>17922</v>
      </c>
    </row>
    <row r="11377" spans="1:4">
      <c r="A11377" s="90">
        <v>12428</v>
      </c>
      <c r="B11377" s="85" t="s">
        <v>17923</v>
      </c>
      <c r="C11377" s="84" t="s">
        <v>3630</v>
      </c>
      <c r="D11377" s="84" t="s">
        <v>1768</v>
      </c>
    </row>
    <row r="11378" spans="1:4">
      <c r="A11378" s="90">
        <v>12429</v>
      </c>
      <c r="B11378" s="85" t="s">
        <v>17924</v>
      </c>
      <c r="C11378" s="84" t="s">
        <v>3630</v>
      </c>
      <c r="D11378" s="86" t="s">
        <v>2516</v>
      </c>
    </row>
    <row r="11379" spans="1:4">
      <c r="A11379" s="90">
        <v>12430</v>
      </c>
      <c r="B11379" s="85" t="s">
        <v>17925</v>
      </c>
      <c r="C11379" s="84" t="s">
        <v>3630</v>
      </c>
      <c r="D11379" s="84" t="s">
        <v>2070</v>
      </c>
    </row>
    <row r="11380" spans="1:4">
      <c r="A11380" s="90">
        <v>12431</v>
      </c>
      <c r="B11380" s="85" t="s">
        <v>17926</v>
      </c>
      <c r="C11380" s="84" t="s">
        <v>3630</v>
      </c>
      <c r="D11380" s="84" t="s">
        <v>438</v>
      </c>
    </row>
    <row r="11381" spans="1:4">
      <c r="A11381" s="90">
        <v>12432</v>
      </c>
      <c r="B11381" s="85" t="s">
        <v>17927</v>
      </c>
      <c r="C11381" s="84" t="s">
        <v>3612</v>
      </c>
      <c r="D11381" s="86" t="s">
        <v>592</v>
      </c>
    </row>
    <row r="11382" spans="1:4">
      <c r="B11382" s="85" t="s">
        <v>17928</v>
      </c>
    </row>
    <row r="11383" spans="1:4">
      <c r="A11383" s="90">
        <v>12435</v>
      </c>
      <c r="B11383" s="85" t="s">
        <v>17929</v>
      </c>
      <c r="C11383" s="84" t="s">
        <v>3612</v>
      </c>
      <c r="D11383" s="86" t="s">
        <v>17930</v>
      </c>
    </row>
    <row r="11384" spans="1:4">
      <c r="B11384" s="85" t="s">
        <v>17931</v>
      </c>
    </row>
    <row r="11385" spans="1:4">
      <c r="A11385" s="90">
        <v>12436</v>
      </c>
      <c r="B11385" s="85" t="s">
        <v>17932</v>
      </c>
      <c r="C11385" s="84" t="s">
        <v>3612</v>
      </c>
      <c r="D11385" s="86" t="s">
        <v>17020</v>
      </c>
    </row>
    <row r="11386" spans="1:4">
      <c r="B11386" s="85" t="s">
        <v>17933</v>
      </c>
    </row>
    <row r="11387" spans="1:4">
      <c r="A11387" s="90">
        <v>12437</v>
      </c>
      <c r="B11387" s="85" t="s">
        <v>17934</v>
      </c>
      <c r="C11387" s="84" t="s">
        <v>3968</v>
      </c>
      <c r="D11387" s="86" t="s">
        <v>17935</v>
      </c>
    </row>
    <row r="11388" spans="1:4">
      <c r="B11388" s="85" t="s">
        <v>17936</v>
      </c>
    </row>
    <row r="11389" spans="1:4">
      <c r="A11389" s="90">
        <v>12438</v>
      </c>
      <c r="B11389" s="85" t="s">
        <v>17937</v>
      </c>
      <c r="C11389" s="84" t="s">
        <v>3630</v>
      </c>
      <c r="D11389" s="86" t="s">
        <v>17938</v>
      </c>
    </row>
    <row r="11390" spans="1:4">
      <c r="A11390" s="90">
        <v>12440</v>
      </c>
      <c r="B11390" s="85" t="s">
        <v>17939</v>
      </c>
      <c r="C11390" s="84" t="s">
        <v>3746</v>
      </c>
      <c r="D11390" s="86" t="s">
        <v>17940</v>
      </c>
    </row>
    <row r="11391" spans="1:4">
      <c r="A11391" s="90">
        <v>12442</v>
      </c>
      <c r="B11391" s="85" t="s">
        <v>17941</v>
      </c>
      <c r="C11391" s="84" t="s">
        <v>3630</v>
      </c>
      <c r="D11391" s="86" t="s">
        <v>2395</v>
      </c>
    </row>
    <row r="11392" spans="1:4">
      <c r="A11392" s="90">
        <v>12443</v>
      </c>
      <c r="B11392" s="85" t="s">
        <v>17942</v>
      </c>
      <c r="C11392" s="84" t="s">
        <v>3630</v>
      </c>
      <c r="D11392" s="86" t="s">
        <v>2952</v>
      </c>
    </row>
    <row r="11393" spans="1:4">
      <c r="A11393" s="90">
        <v>12444</v>
      </c>
      <c r="B11393" s="85" t="s">
        <v>17943</v>
      </c>
      <c r="C11393" s="84" t="s">
        <v>3740</v>
      </c>
      <c r="D11393" s="86" t="s">
        <v>1535</v>
      </c>
    </row>
    <row r="11394" spans="1:4">
      <c r="A11394" s="90">
        <v>12445</v>
      </c>
      <c r="B11394" s="85" t="s">
        <v>17944</v>
      </c>
      <c r="C11394" s="84" t="s">
        <v>3740</v>
      </c>
      <c r="D11394" s="86" t="s">
        <v>2762</v>
      </c>
    </row>
    <row r="11395" spans="1:4">
      <c r="B11395" s="85" t="s">
        <v>17945</v>
      </c>
    </row>
    <row r="11396" spans="1:4">
      <c r="A11396" s="90">
        <v>12446</v>
      </c>
      <c r="B11396" s="85" t="s">
        <v>17944</v>
      </c>
      <c r="C11396" s="84" t="s">
        <v>3740</v>
      </c>
      <c r="D11396" s="86" t="s">
        <v>17946</v>
      </c>
    </row>
    <row r="11397" spans="1:4">
      <c r="B11397" s="85" t="s">
        <v>17947</v>
      </c>
    </row>
    <row r="11398" spans="1:4">
      <c r="A11398" s="90">
        <v>12449</v>
      </c>
      <c r="B11398" s="85" t="s">
        <v>17948</v>
      </c>
      <c r="C11398" s="84" t="s">
        <v>3630</v>
      </c>
      <c r="D11398" s="86" t="s">
        <v>1173</v>
      </c>
    </row>
    <row r="11399" spans="1:4">
      <c r="A11399" s="90">
        <v>12452</v>
      </c>
      <c r="B11399" s="85" t="s">
        <v>17949</v>
      </c>
      <c r="C11399" s="84" t="s">
        <v>3630</v>
      </c>
      <c r="D11399" s="87" t="s">
        <v>17950</v>
      </c>
    </row>
    <row r="11400" spans="1:4">
      <c r="A11400" s="90">
        <v>12453</v>
      </c>
      <c r="B11400" s="85" t="s">
        <v>17951</v>
      </c>
      <c r="C11400" s="84" t="s">
        <v>3630</v>
      </c>
      <c r="D11400" s="86" t="s">
        <v>17952</v>
      </c>
    </row>
    <row r="11401" spans="1:4">
      <c r="A11401" s="90">
        <v>12454</v>
      </c>
      <c r="B11401" s="85" t="s">
        <v>17953</v>
      </c>
      <c r="C11401" s="84" t="s">
        <v>3630</v>
      </c>
      <c r="D11401" s="86" t="s">
        <v>17954</v>
      </c>
    </row>
    <row r="11402" spans="1:4">
      <c r="A11402" s="90">
        <v>12455</v>
      </c>
      <c r="B11402" s="85" t="s">
        <v>17955</v>
      </c>
      <c r="C11402" s="84" t="s">
        <v>3630</v>
      </c>
      <c r="D11402" s="86" t="s">
        <v>833</v>
      </c>
    </row>
    <row r="11403" spans="1:4">
      <c r="A11403" s="90">
        <v>12456</v>
      </c>
      <c r="B11403" s="85" t="s">
        <v>17956</v>
      </c>
      <c r="C11403" s="84" t="s">
        <v>3630</v>
      </c>
      <c r="D11403" s="86" t="s">
        <v>559</v>
      </c>
    </row>
    <row r="11404" spans="1:4">
      <c r="D11404" s="84" t="s">
        <v>3696</v>
      </c>
    </row>
    <row r="11405" spans="1:4">
      <c r="B11405" s="82" t="s">
        <v>17957</v>
      </c>
    </row>
    <row r="11407" spans="1:4">
      <c r="B11407" s="82" t="s">
        <v>3604</v>
      </c>
      <c r="C11407" s="83" t="s">
        <v>3605</v>
      </c>
    </row>
    <row r="11408" spans="1:4">
      <c r="D11408" s="83" t="s">
        <v>3606</v>
      </c>
    </row>
    <row r="11409" spans="1:4">
      <c r="A11409" s="83" t="s">
        <v>3607</v>
      </c>
      <c r="B11409" s="82" t="s">
        <v>3608</v>
      </c>
      <c r="C11409" s="83" t="s">
        <v>3609</v>
      </c>
    </row>
    <row r="11410" spans="1:4">
      <c r="A11410" s="90">
        <v>12457</v>
      </c>
      <c r="B11410" s="85" t="s">
        <v>17958</v>
      </c>
      <c r="C11410" s="84" t="s">
        <v>3630</v>
      </c>
      <c r="D11410" s="86" t="s">
        <v>1249</v>
      </c>
    </row>
    <row r="11411" spans="1:4">
      <c r="A11411" s="90">
        <v>12458</v>
      </c>
      <c r="B11411" s="85" t="s">
        <v>17959</v>
      </c>
      <c r="C11411" s="84" t="s">
        <v>3968</v>
      </c>
      <c r="D11411" s="86" t="s">
        <v>6498</v>
      </c>
    </row>
    <row r="11412" spans="1:4">
      <c r="A11412" s="90">
        <v>12459</v>
      </c>
      <c r="B11412" s="85" t="s">
        <v>17960</v>
      </c>
      <c r="C11412" s="84" t="s">
        <v>3612</v>
      </c>
      <c r="D11412" s="86" t="s">
        <v>17961</v>
      </c>
    </row>
    <row r="11413" spans="1:4">
      <c r="B11413" s="85" t="s">
        <v>17962</v>
      </c>
    </row>
    <row r="11414" spans="1:4">
      <c r="A11414" s="90">
        <v>12460</v>
      </c>
      <c r="B11414" s="85" t="s">
        <v>17963</v>
      </c>
      <c r="C11414" s="84" t="s">
        <v>3612</v>
      </c>
      <c r="D11414" s="86" t="s">
        <v>17964</v>
      </c>
    </row>
    <row r="11415" spans="1:4">
      <c r="B11415" s="85" t="s">
        <v>17965</v>
      </c>
    </row>
    <row r="11416" spans="1:4">
      <c r="A11416" s="90">
        <v>12461</v>
      </c>
      <c r="B11416" s="85" t="s">
        <v>17966</v>
      </c>
      <c r="C11416" s="84" t="s">
        <v>3612</v>
      </c>
      <c r="D11416" s="86" t="s">
        <v>17967</v>
      </c>
    </row>
    <row r="11417" spans="1:4">
      <c r="B11417" s="85" t="s">
        <v>17965</v>
      </c>
    </row>
    <row r="11418" spans="1:4">
      <c r="A11418" s="90">
        <v>12462</v>
      </c>
      <c r="B11418" s="85" t="s">
        <v>17968</v>
      </c>
      <c r="C11418" s="84" t="s">
        <v>3612</v>
      </c>
      <c r="D11418" s="86" t="s">
        <v>999</v>
      </c>
    </row>
    <row r="11419" spans="1:4">
      <c r="A11419" s="90">
        <v>12463</v>
      </c>
      <c r="B11419" s="85" t="s">
        <v>17969</v>
      </c>
      <c r="C11419" s="84" t="s">
        <v>3630</v>
      </c>
      <c r="D11419" s="86" t="s">
        <v>231</v>
      </c>
    </row>
    <row r="11420" spans="1:4">
      <c r="A11420" s="90">
        <v>12464</v>
      </c>
      <c r="B11420" s="85" t="s">
        <v>17970</v>
      </c>
      <c r="C11420" s="84" t="s">
        <v>3630</v>
      </c>
      <c r="D11420" s="86" t="s">
        <v>17971</v>
      </c>
    </row>
    <row r="11421" spans="1:4">
      <c r="A11421" s="90">
        <v>12465</v>
      </c>
      <c r="B11421" s="85" t="s">
        <v>17972</v>
      </c>
      <c r="C11421" s="84" t="s">
        <v>3612</v>
      </c>
      <c r="D11421" s="86" t="s">
        <v>17973</v>
      </c>
    </row>
    <row r="11422" spans="1:4">
      <c r="A11422" s="90">
        <v>12466</v>
      </c>
      <c r="B11422" s="85" t="s">
        <v>17974</v>
      </c>
      <c r="C11422" s="84" t="s">
        <v>3968</v>
      </c>
      <c r="D11422" s="86" t="s">
        <v>17975</v>
      </c>
    </row>
    <row r="11423" spans="1:4">
      <c r="A11423" s="90">
        <v>12467</v>
      </c>
      <c r="B11423" s="85" t="s">
        <v>17976</v>
      </c>
      <c r="C11423" s="84" t="s">
        <v>3968</v>
      </c>
      <c r="D11423" s="86" t="s">
        <v>17977</v>
      </c>
    </row>
    <row r="11424" spans="1:4">
      <c r="A11424" s="90">
        <v>12468</v>
      </c>
      <c r="B11424" s="85" t="s">
        <v>17978</v>
      </c>
      <c r="C11424" s="84" t="s">
        <v>3612</v>
      </c>
      <c r="D11424" s="86" t="s">
        <v>17979</v>
      </c>
    </row>
    <row r="11425" spans="1:4">
      <c r="A11425" s="90">
        <v>12469</v>
      </c>
      <c r="B11425" s="85" t="s">
        <v>17980</v>
      </c>
      <c r="C11425" s="84" t="s">
        <v>3612</v>
      </c>
      <c r="D11425" s="86" t="s">
        <v>17981</v>
      </c>
    </row>
    <row r="11426" spans="1:4">
      <c r="A11426" s="90">
        <v>12470</v>
      </c>
      <c r="B11426" s="85" t="s">
        <v>17982</v>
      </c>
      <c r="C11426" s="84" t="s">
        <v>3612</v>
      </c>
      <c r="D11426" s="86" t="s">
        <v>14047</v>
      </c>
    </row>
    <row r="11427" spans="1:4">
      <c r="B11427" s="85" t="s">
        <v>17962</v>
      </c>
    </row>
    <row r="11428" spans="1:4">
      <c r="A11428" s="90">
        <v>12472</v>
      </c>
      <c r="B11428" s="85" t="s">
        <v>17983</v>
      </c>
      <c r="C11428" s="84" t="s">
        <v>3630</v>
      </c>
      <c r="D11428" s="86" t="s">
        <v>17984</v>
      </c>
    </row>
    <row r="11429" spans="1:4">
      <c r="A11429" s="90">
        <v>12473</v>
      </c>
      <c r="B11429" s="85" t="s">
        <v>17985</v>
      </c>
      <c r="C11429" s="84" t="s">
        <v>3630</v>
      </c>
      <c r="D11429" s="86" t="s">
        <v>17986</v>
      </c>
    </row>
    <row r="11430" spans="1:4">
      <c r="A11430" s="90">
        <v>12474</v>
      </c>
      <c r="B11430" s="85" t="s">
        <v>17987</v>
      </c>
      <c r="C11430" s="84" t="s">
        <v>3612</v>
      </c>
      <c r="D11430" s="86" t="s">
        <v>17988</v>
      </c>
    </row>
    <row r="11431" spans="1:4">
      <c r="A11431" s="90">
        <v>12475</v>
      </c>
      <c r="B11431" s="85" t="s">
        <v>17989</v>
      </c>
      <c r="C11431" s="84" t="s">
        <v>3630</v>
      </c>
      <c r="D11431" s="86" t="s">
        <v>339</v>
      </c>
    </row>
    <row r="11432" spans="1:4">
      <c r="A11432" s="90">
        <v>12476</v>
      </c>
      <c r="B11432" s="85" t="s">
        <v>17990</v>
      </c>
      <c r="C11432" s="84" t="s">
        <v>3630</v>
      </c>
      <c r="D11432" s="86" t="s">
        <v>8633</v>
      </c>
    </row>
    <row r="11433" spans="1:4">
      <c r="A11433" s="90">
        <v>12477</v>
      </c>
      <c r="B11433" s="85" t="s">
        <v>17991</v>
      </c>
      <c r="C11433" s="84" t="s">
        <v>3630</v>
      </c>
      <c r="D11433" s="86" t="s">
        <v>17992</v>
      </c>
    </row>
    <row r="11434" spans="1:4">
      <c r="B11434" s="85" t="s">
        <v>5231</v>
      </c>
    </row>
    <row r="11435" spans="1:4">
      <c r="A11435" s="90">
        <v>12478</v>
      </c>
      <c r="B11435" s="85" t="s">
        <v>17993</v>
      </c>
      <c r="C11435" s="84" t="s">
        <v>3630</v>
      </c>
      <c r="D11435" s="86" t="s">
        <v>3358</v>
      </c>
    </row>
    <row r="11436" spans="1:4">
      <c r="B11436" s="85" t="s">
        <v>5231</v>
      </c>
    </row>
    <row r="11437" spans="1:4">
      <c r="A11437" s="90">
        <v>12479</v>
      </c>
      <c r="B11437" s="85" t="s">
        <v>17994</v>
      </c>
      <c r="C11437" s="84" t="s">
        <v>3630</v>
      </c>
      <c r="D11437" s="86" t="s">
        <v>17995</v>
      </c>
    </row>
    <row r="11438" spans="1:4">
      <c r="A11438" s="90">
        <v>12480</v>
      </c>
      <c r="B11438" s="85" t="s">
        <v>17996</v>
      </c>
      <c r="C11438" s="84" t="s">
        <v>3630</v>
      </c>
      <c r="D11438" s="86" t="s">
        <v>5234</v>
      </c>
    </row>
    <row r="11439" spans="1:4">
      <c r="B11439" s="85" t="s">
        <v>5231</v>
      </c>
    </row>
    <row r="11440" spans="1:4">
      <c r="A11440" s="90">
        <v>12482</v>
      </c>
      <c r="B11440" s="85" t="s">
        <v>17997</v>
      </c>
      <c r="C11440" s="84" t="s">
        <v>3612</v>
      </c>
      <c r="D11440" s="86" t="s">
        <v>17998</v>
      </c>
    </row>
    <row r="11441" spans="1:4">
      <c r="A11441" s="90">
        <v>12483</v>
      </c>
      <c r="B11441" s="85" t="s">
        <v>17999</v>
      </c>
      <c r="C11441" s="84" t="s">
        <v>3630</v>
      </c>
      <c r="D11441" s="86" t="s">
        <v>2015</v>
      </c>
    </row>
    <row r="11442" spans="1:4">
      <c r="A11442" s="90">
        <v>12484</v>
      </c>
      <c r="B11442" s="85" t="s">
        <v>18000</v>
      </c>
      <c r="C11442" s="84" t="s">
        <v>3630</v>
      </c>
      <c r="D11442" s="86" t="s">
        <v>4098</v>
      </c>
    </row>
    <row r="11443" spans="1:4">
      <c r="A11443" s="90">
        <v>12486</v>
      </c>
      <c r="B11443" s="85" t="s">
        <v>18001</v>
      </c>
      <c r="C11443" s="84" t="s">
        <v>3630</v>
      </c>
      <c r="D11443" s="86" t="s">
        <v>2068</v>
      </c>
    </row>
    <row r="11444" spans="1:4">
      <c r="A11444" s="90">
        <v>12487</v>
      </c>
      <c r="B11444" s="85" t="s">
        <v>18002</v>
      </c>
      <c r="C11444" s="84" t="s">
        <v>3630</v>
      </c>
      <c r="D11444" s="86" t="s">
        <v>3433</v>
      </c>
    </row>
    <row r="11445" spans="1:4">
      <c r="A11445" s="90">
        <v>12489</v>
      </c>
      <c r="B11445" s="85" t="s">
        <v>18003</v>
      </c>
      <c r="C11445" s="84" t="s">
        <v>3968</v>
      </c>
      <c r="D11445" s="86" t="s">
        <v>18004</v>
      </c>
    </row>
    <row r="11446" spans="1:4">
      <c r="A11446" s="90">
        <v>12490</v>
      </c>
      <c r="B11446" s="85" t="s">
        <v>18005</v>
      </c>
      <c r="C11446" s="84" t="s">
        <v>3630</v>
      </c>
      <c r="D11446" s="86" t="s">
        <v>87</v>
      </c>
    </row>
    <row r="11447" spans="1:4">
      <c r="B11447" s="85" t="s">
        <v>18006</v>
      </c>
    </row>
    <row r="11448" spans="1:4">
      <c r="D11448" s="84" t="s">
        <v>3696</v>
      </c>
    </row>
    <row r="11449" spans="1:4">
      <c r="B11449" s="82" t="s">
        <v>18007</v>
      </c>
    </row>
    <row r="11451" spans="1:4">
      <c r="B11451" s="82" t="s">
        <v>3604</v>
      </c>
      <c r="C11451" s="83" t="s">
        <v>3605</v>
      </c>
    </row>
    <row r="11452" spans="1:4">
      <c r="D11452" s="83" t="s">
        <v>3606</v>
      </c>
    </row>
    <row r="11453" spans="1:4">
      <c r="A11453" s="83" t="s">
        <v>3607</v>
      </c>
      <c r="B11453" s="82" t="s">
        <v>3608</v>
      </c>
      <c r="C11453" s="83" t="s">
        <v>3609</v>
      </c>
    </row>
    <row r="11454" spans="1:4">
      <c r="A11454" s="90">
        <v>12491</v>
      </c>
      <c r="C11454" s="84" t="s">
        <v>3630</v>
      </c>
      <c r="D11454" s="88" t="s">
        <v>18008</v>
      </c>
    </row>
    <row r="11455" spans="1:4">
      <c r="A11455" s="90">
        <v>12492</v>
      </c>
      <c r="B11455" s="85" t="s">
        <v>18009</v>
      </c>
      <c r="C11455" s="84" t="s">
        <v>3630</v>
      </c>
      <c r="D11455" s="88" t="s">
        <v>18010</v>
      </c>
    </row>
    <row r="11456" spans="1:4">
      <c r="A11456" s="90">
        <v>12493</v>
      </c>
      <c r="B11456" s="85" t="s">
        <v>18011</v>
      </c>
      <c r="C11456" s="84" t="s">
        <v>3630</v>
      </c>
      <c r="D11456" s="88" t="s">
        <v>18012</v>
      </c>
    </row>
    <row r="11457" spans="1:4">
      <c r="A11457" s="90">
        <v>12494</v>
      </c>
      <c r="B11457" s="85" t="s">
        <v>18013</v>
      </c>
      <c r="C11457" s="84" t="s">
        <v>3630</v>
      </c>
      <c r="D11457" s="88" t="s">
        <v>18014</v>
      </c>
    </row>
    <row r="11458" spans="1:4">
      <c r="A11458" s="90">
        <v>12495</v>
      </c>
      <c r="B11458" s="85" t="s">
        <v>18015</v>
      </c>
      <c r="C11458" s="84" t="s">
        <v>3630</v>
      </c>
      <c r="D11458" s="87" t="s">
        <v>18016</v>
      </c>
    </row>
    <row r="11459" spans="1:4">
      <c r="A11459" s="90">
        <v>12496</v>
      </c>
      <c r="B11459" s="85" t="s">
        <v>18017</v>
      </c>
      <c r="C11459" s="84" t="s">
        <v>3630</v>
      </c>
      <c r="D11459" s="88" t="s">
        <v>18018</v>
      </c>
    </row>
    <row r="11460" spans="1:4">
      <c r="A11460" s="90">
        <v>12497</v>
      </c>
      <c r="B11460" s="85" t="s">
        <v>18019</v>
      </c>
      <c r="C11460" s="84" t="s">
        <v>3630</v>
      </c>
      <c r="D11460" s="88" t="s">
        <v>18020</v>
      </c>
    </row>
    <row r="11461" spans="1:4">
      <c r="A11461" s="90">
        <v>12498</v>
      </c>
      <c r="B11461" s="85" t="s">
        <v>18021</v>
      </c>
      <c r="C11461" s="84" t="s">
        <v>3630</v>
      </c>
      <c r="D11461" s="86" t="s">
        <v>1437</v>
      </c>
    </row>
    <row r="11462" spans="1:4">
      <c r="A11462" s="90">
        <v>12499</v>
      </c>
      <c r="B11462" s="85" t="s">
        <v>18022</v>
      </c>
      <c r="C11462" s="84" t="s">
        <v>3630</v>
      </c>
      <c r="D11462" s="86" t="s">
        <v>1151</v>
      </c>
    </row>
    <row r="11463" spans="1:4">
      <c r="A11463" s="90">
        <v>12500</v>
      </c>
      <c r="B11463" s="85" t="s">
        <v>18023</v>
      </c>
      <c r="C11463" s="84" t="s">
        <v>3630</v>
      </c>
      <c r="D11463" s="86" t="s">
        <v>2904</v>
      </c>
    </row>
    <row r="11464" spans="1:4">
      <c r="A11464" s="90">
        <v>12501</v>
      </c>
      <c r="B11464" s="85" t="s">
        <v>18024</v>
      </c>
      <c r="C11464" s="84" t="s">
        <v>3630</v>
      </c>
      <c r="D11464" s="86" t="s">
        <v>18025</v>
      </c>
    </row>
    <row r="11465" spans="1:4">
      <c r="A11465" s="90">
        <v>12502</v>
      </c>
      <c r="B11465" s="85" t="s">
        <v>18026</v>
      </c>
      <c r="C11465" s="84" t="s">
        <v>3630</v>
      </c>
      <c r="D11465" s="86" t="s">
        <v>6255</v>
      </c>
    </row>
    <row r="11466" spans="1:4">
      <c r="A11466" s="90">
        <v>12503</v>
      </c>
      <c r="B11466" s="85" t="s">
        <v>18027</v>
      </c>
      <c r="C11466" s="84" t="s">
        <v>3630</v>
      </c>
      <c r="D11466" s="86" t="s">
        <v>2392</v>
      </c>
    </row>
    <row r="11467" spans="1:4">
      <c r="A11467" s="90">
        <v>12504</v>
      </c>
      <c r="B11467" s="85" t="s">
        <v>18028</v>
      </c>
      <c r="C11467" s="84" t="s">
        <v>3630</v>
      </c>
      <c r="D11467" s="86" t="s">
        <v>2405</v>
      </c>
    </row>
    <row r="11468" spans="1:4">
      <c r="A11468" s="90">
        <v>12505</v>
      </c>
      <c r="B11468" s="85" t="s">
        <v>18029</v>
      </c>
      <c r="C11468" s="84" t="s">
        <v>3630</v>
      </c>
      <c r="D11468" s="86" t="s">
        <v>1114</v>
      </c>
    </row>
    <row r="11469" spans="1:4">
      <c r="A11469" s="90">
        <v>12507</v>
      </c>
      <c r="B11469" s="85" t="s">
        <v>18030</v>
      </c>
      <c r="C11469" s="84" t="s">
        <v>3612</v>
      </c>
      <c r="D11469" s="86" t="s">
        <v>5704</v>
      </c>
    </row>
    <row r="11470" spans="1:4">
      <c r="A11470" s="90">
        <v>12508</v>
      </c>
      <c r="B11470" s="85" t="s">
        <v>18031</v>
      </c>
      <c r="C11470" s="84" t="s">
        <v>3612</v>
      </c>
      <c r="D11470" s="86" t="s">
        <v>18032</v>
      </c>
    </row>
    <row r="11471" spans="1:4">
      <c r="A11471" s="90">
        <v>12509</v>
      </c>
      <c r="B11471" s="85" t="s">
        <v>18033</v>
      </c>
      <c r="C11471" s="84" t="s">
        <v>3612</v>
      </c>
      <c r="D11471" s="86" t="s">
        <v>18034</v>
      </c>
    </row>
    <row r="11472" spans="1:4">
      <c r="A11472" s="90">
        <v>12510</v>
      </c>
      <c r="B11472" s="85" t="s">
        <v>18035</v>
      </c>
      <c r="C11472" s="84" t="s">
        <v>3612</v>
      </c>
      <c r="D11472" s="86" t="s">
        <v>408</v>
      </c>
    </row>
    <row r="11473" spans="1:4">
      <c r="A11473" s="90">
        <v>12511</v>
      </c>
      <c r="B11473" s="85" t="s">
        <v>18036</v>
      </c>
      <c r="C11473" s="84" t="s">
        <v>3630</v>
      </c>
      <c r="D11473" s="86" t="s">
        <v>1738</v>
      </c>
    </row>
    <row r="11474" spans="1:4">
      <c r="A11474" s="90">
        <v>12512</v>
      </c>
      <c r="B11474" s="85" t="s">
        <v>18037</v>
      </c>
      <c r="C11474" s="84" t="s">
        <v>3968</v>
      </c>
      <c r="D11474" s="86" t="s">
        <v>3231</v>
      </c>
    </row>
    <row r="11475" spans="1:4">
      <c r="A11475" s="90">
        <v>12513</v>
      </c>
      <c r="B11475" s="85" t="s">
        <v>18038</v>
      </c>
      <c r="C11475" s="84" t="s">
        <v>3630</v>
      </c>
      <c r="D11475" s="86" t="s">
        <v>377</v>
      </c>
    </row>
    <row r="11476" spans="1:4">
      <c r="A11476" s="90">
        <v>12514</v>
      </c>
      <c r="B11476" s="85" t="s">
        <v>18039</v>
      </c>
      <c r="C11476" s="84" t="s">
        <v>3968</v>
      </c>
      <c r="D11476" s="86" t="s">
        <v>1850</v>
      </c>
    </row>
    <row r="11477" spans="1:4">
      <c r="A11477" s="90">
        <v>12515</v>
      </c>
      <c r="B11477" s="85" t="s">
        <v>18040</v>
      </c>
      <c r="C11477" s="84" t="s">
        <v>3968</v>
      </c>
      <c r="D11477" s="86" t="s">
        <v>18041</v>
      </c>
    </row>
    <row r="11478" spans="1:4">
      <c r="A11478" s="90">
        <v>12516</v>
      </c>
      <c r="B11478" s="85" t="s">
        <v>18042</v>
      </c>
      <c r="C11478" s="84" t="s">
        <v>3740</v>
      </c>
      <c r="D11478" s="86" t="s">
        <v>1374</v>
      </c>
    </row>
    <row r="11479" spans="1:4">
      <c r="A11479" s="90">
        <v>12517</v>
      </c>
      <c r="B11479" s="85" t="s">
        <v>18043</v>
      </c>
      <c r="C11479" s="84" t="s">
        <v>3612</v>
      </c>
      <c r="D11479" s="86" t="s">
        <v>18044</v>
      </c>
    </row>
    <row r="11480" spans="1:4">
      <c r="A11480" s="90">
        <v>12518</v>
      </c>
      <c r="B11480" s="85" t="s">
        <v>18045</v>
      </c>
      <c r="C11480" s="84" t="s">
        <v>3740</v>
      </c>
      <c r="D11480" s="86" t="s">
        <v>18046</v>
      </c>
    </row>
    <row r="11481" spans="1:4">
      <c r="A11481" s="90">
        <v>12519</v>
      </c>
      <c r="B11481" s="85" t="s">
        <v>18047</v>
      </c>
      <c r="C11481" s="84" t="s">
        <v>3968</v>
      </c>
      <c r="D11481" s="86" t="s">
        <v>18048</v>
      </c>
    </row>
    <row r="11482" spans="1:4">
      <c r="A11482" s="90">
        <v>12520</v>
      </c>
      <c r="B11482" s="85" t="s">
        <v>18049</v>
      </c>
      <c r="C11482" s="84" t="s">
        <v>3968</v>
      </c>
      <c r="D11482" s="86" t="s">
        <v>18050</v>
      </c>
    </row>
    <row r="11483" spans="1:4">
      <c r="A11483" s="90">
        <v>12521</v>
      </c>
      <c r="B11483" s="85" t="s">
        <v>18051</v>
      </c>
      <c r="C11483" s="84" t="s">
        <v>3630</v>
      </c>
      <c r="D11483" s="88" t="s">
        <v>18052</v>
      </c>
    </row>
    <row r="11484" spans="1:4">
      <c r="B11484" s="85" t="s">
        <v>18053</v>
      </c>
    </row>
    <row r="11485" spans="1:4">
      <c r="A11485" s="90">
        <v>12522</v>
      </c>
      <c r="B11485" s="85" t="s">
        <v>18054</v>
      </c>
      <c r="C11485" s="84" t="s">
        <v>3630</v>
      </c>
      <c r="D11485" s="88" t="s">
        <v>18055</v>
      </c>
    </row>
    <row r="11486" spans="1:4">
      <c r="B11486" s="85" t="s">
        <v>18053</v>
      </c>
    </row>
    <row r="11487" spans="1:4">
      <c r="A11487" s="90">
        <v>12526</v>
      </c>
      <c r="B11487" s="85" t="s">
        <v>18056</v>
      </c>
      <c r="C11487" s="84" t="s">
        <v>3650</v>
      </c>
      <c r="D11487" s="87" t="s">
        <v>18057</v>
      </c>
    </row>
    <row r="11488" spans="1:4">
      <c r="D11488" s="84" t="s">
        <v>3696</v>
      </c>
    </row>
    <row r="11489" spans="1:4">
      <c r="B11489" s="82" t="s">
        <v>18058</v>
      </c>
    </row>
    <row r="11491" spans="1:4">
      <c r="B11491" s="82" t="s">
        <v>3604</v>
      </c>
      <c r="C11491" s="83" t="s">
        <v>3605</v>
      </c>
    </row>
    <row r="11492" spans="1:4">
      <c r="D11492" s="83" t="s">
        <v>3606</v>
      </c>
    </row>
    <row r="11493" spans="1:4">
      <c r="A11493" s="83" t="s">
        <v>3607</v>
      </c>
      <c r="B11493" s="82" t="s">
        <v>3608</v>
      </c>
      <c r="C11493" s="83" t="s">
        <v>3609</v>
      </c>
    </row>
    <row r="11494" spans="1:4">
      <c r="A11494" s="90">
        <v>12528</v>
      </c>
      <c r="B11494" s="85" t="s">
        <v>18059</v>
      </c>
      <c r="C11494" s="84" t="s">
        <v>15063</v>
      </c>
      <c r="D11494" s="88" t="s">
        <v>18060</v>
      </c>
    </row>
    <row r="11495" spans="1:4">
      <c r="A11495" s="90">
        <v>12529</v>
      </c>
      <c r="B11495" s="85" t="s">
        <v>18061</v>
      </c>
      <c r="C11495" s="84" t="s">
        <v>3676</v>
      </c>
      <c r="D11495" s="86" t="s">
        <v>858</v>
      </c>
    </row>
    <row r="11496" spans="1:4">
      <c r="A11496" s="90">
        <v>12530</v>
      </c>
      <c r="B11496" s="85" t="s">
        <v>18062</v>
      </c>
      <c r="C11496" s="84" t="s">
        <v>7803</v>
      </c>
      <c r="D11496" s="86" t="s">
        <v>106</v>
      </c>
    </row>
    <row r="11497" spans="1:4">
      <c r="A11497" s="90">
        <v>12531</v>
      </c>
      <c r="B11497" s="85" t="s">
        <v>18063</v>
      </c>
      <c r="C11497" s="84" t="s">
        <v>3630</v>
      </c>
      <c r="D11497" s="86" t="s">
        <v>18064</v>
      </c>
    </row>
    <row r="11498" spans="1:4">
      <c r="A11498" s="90">
        <v>12532</v>
      </c>
      <c r="B11498" s="85" t="s">
        <v>18065</v>
      </c>
      <c r="C11498" s="84" t="s">
        <v>3630</v>
      </c>
      <c r="D11498" s="86" t="s">
        <v>18066</v>
      </c>
    </row>
    <row r="11499" spans="1:4">
      <c r="A11499" s="90">
        <v>12533</v>
      </c>
      <c r="B11499" s="85" t="s">
        <v>18067</v>
      </c>
      <c r="C11499" s="84" t="s">
        <v>3630</v>
      </c>
      <c r="D11499" s="86" t="s">
        <v>18068</v>
      </c>
    </row>
    <row r="11500" spans="1:4">
      <c r="A11500" s="90">
        <v>12534</v>
      </c>
      <c r="B11500" s="85" t="s">
        <v>18069</v>
      </c>
      <c r="C11500" s="84" t="s">
        <v>3630</v>
      </c>
      <c r="D11500" s="86" t="s">
        <v>18070</v>
      </c>
    </row>
    <row r="11501" spans="1:4">
      <c r="A11501" s="90">
        <v>12535</v>
      </c>
      <c r="B11501" s="85" t="s">
        <v>18071</v>
      </c>
      <c r="C11501" s="84" t="s">
        <v>3630</v>
      </c>
      <c r="D11501" s="88" t="s">
        <v>18072</v>
      </c>
    </row>
    <row r="11502" spans="1:4">
      <c r="A11502" s="90">
        <v>12536</v>
      </c>
      <c r="B11502" s="85" t="s">
        <v>18073</v>
      </c>
      <c r="C11502" s="84" t="s">
        <v>3630</v>
      </c>
      <c r="D11502" s="86" t="s">
        <v>18074</v>
      </c>
    </row>
    <row r="11503" spans="1:4">
      <c r="A11503" s="90">
        <v>12538</v>
      </c>
      <c r="B11503" s="85" t="s">
        <v>18075</v>
      </c>
      <c r="C11503" s="84" t="s">
        <v>3968</v>
      </c>
      <c r="D11503" s="86" t="s">
        <v>2903</v>
      </c>
    </row>
    <row r="11504" spans="1:4">
      <c r="A11504" s="90">
        <v>12539</v>
      </c>
      <c r="B11504" s="85" t="s">
        <v>18076</v>
      </c>
      <c r="C11504" s="84" t="s">
        <v>3630</v>
      </c>
      <c r="D11504" s="84" t="s">
        <v>367</v>
      </c>
    </row>
    <row r="11505" spans="1:4">
      <c r="A11505" s="90">
        <v>12540</v>
      </c>
      <c r="B11505" s="85" t="s">
        <v>18077</v>
      </c>
      <c r="C11505" s="84" t="s">
        <v>7629</v>
      </c>
      <c r="D11505" s="86" t="s">
        <v>2751</v>
      </c>
    </row>
    <row r="11506" spans="1:4">
      <c r="A11506" s="90">
        <v>12541</v>
      </c>
      <c r="B11506" s="85" t="s">
        <v>18078</v>
      </c>
      <c r="C11506" s="84" t="s">
        <v>7629</v>
      </c>
      <c r="D11506" s="86" t="s">
        <v>1246</v>
      </c>
    </row>
    <row r="11507" spans="1:4">
      <c r="A11507" s="90">
        <v>12542</v>
      </c>
      <c r="B11507" s="85" t="s">
        <v>18079</v>
      </c>
      <c r="C11507" s="84" t="s">
        <v>7629</v>
      </c>
      <c r="D11507" s="86" t="s">
        <v>7690</v>
      </c>
    </row>
    <row r="11508" spans="1:4">
      <c r="A11508" s="90">
        <v>12543</v>
      </c>
      <c r="B11508" s="85" t="s">
        <v>18080</v>
      </c>
      <c r="C11508" s="84" t="s">
        <v>3746</v>
      </c>
      <c r="D11508" s="86" t="s">
        <v>18081</v>
      </c>
    </row>
    <row r="11509" spans="1:4">
      <c r="A11509" s="90">
        <v>12544</v>
      </c>
      <c r="B11509" s="85" t="s">
        <v>18082</v>
      </c>
      <c r="C11509" s="84" t="s">
        <v>3968</v>
      </c>
      <c r="D11509" s="86" t="s">
        <v>11088</v>
      </c>
    </row>
    <row r="11510" spans="1:4">
      <c r="A11510" s="90">
        <v>12545</v>
      </c>
      <c r="B11510" s="85" t="s">
        <v>18083</v>
      </c>
      <c r="C11510" s="84" t="s">
        <v>3630</v>
      </c>
      <c r="D11510" s="88" t="s">
        <v>18084</v>
      </c>
    </row>
    <row r="11511" spans="1:4">
      <c r="A11511" s="90">
        <v>12546</v>
      </c>
      <c r="B11511" s="85" t="s">
        <v>18085</v>
      </c>
      <c r="C11511" s="84" t="s">
        <v>7629</v>
      </c>
      <c r="D11511" s="86" t="s">
        <v>1246</v>
      </c>
    </row>
    <row r="11512" spans="1:4">
      <c r="A11512" s="90">
        <v>12547</v>
      </c>
      <c r="B11512" s="85" t="s">
        <v>18086</v>
      </c>
      <c r="C11512" s="84" t="s">
        <v>3676</v>
      </c>
      <c r="D11512" s="86" t="s">
        <v>18087</v>
      </c>
    </row>
    <row r="11513" spans="1:4">
      <c r="A11513" s="90">
        <v>12548</v>
      </c>
      <c r="B11513" s="85" t="s">
        <v>18088</v>
      </c>
      <c r="C11513" s="84" t="s">
        <v>3676</v>
      </c>
      <c r="D11513" s="86" t="s">
        <v>18087</v>
      </c>
    </row>
    <row r="11514" spans="1:4">
      <c r="A11514" s="90">
        <v>12549</v>
      </c>
      <c r="B11514" s="85" t="s">
        <v>18089</v>
      </c>
      <c r="C11514" s="84" t="s">
        <v>3630</v>
      </c>
      <c r="D11514" s="87" t="s">
        <v>18090</v>
      </c>
    </row>
    <row r="11515" spans="1:4">
      <c r="B11515" s="85" t="s">
        <v>18091</v>
      </c>
    </row>
    <row r="11516" spans="1:4">
      <c r="A11516" s="90">
        <v>12550</v>
      </c>
      <c r="B11516" s="85" t="s">
        <v>18092</v>
      </c>
      <c r="C11516" s="84" t="s">
        <v>3968</v>
      </c>
      <c r="D11516" s="86" t="s">
        <v>18093</v>
      </c>
    </row>
    <row r="11517" spans="1:4">
      <c r="A11517" s="90">
        <v>12551</v>
      </c>
      <c r="B11517" s="85" t="s">
        <v>18094</v>
      </c>
      <c r="C11517" s="84" t="s">
        <v>3968</v>
      </c>
      <c r="D11517" s="86" t="s">
        <v>18095</v>
      </c>
    </row>
    <row r="11518" spans="1:4">
      <c r="A11518" s="90">
        <v>12552</v>
      </c>
      <c r="B11518" s="85" t="s">
        <v>18096</v>
      </c>
      <c r="C11518" s="84" t="s">
        <v>3630</v>
      </c>
      <c r="D11518" s="88" t="s">
        <v>18097</v>
      </c>
    </row>
    <row r="11519" spans="1:4">
      <c r="A11519" s="90">
        <v>12553</v>
      </c>
      <c r="B11519" s="85" t="s">
        <v>18098</v>
      </c>
      <c r="C11519" s="84" t="s">
        <v>3630</v>
      </c>
      <c r="D11519" s="88" t="s">
        <v>18099</v>
      </c>
    </row>
    <row r="11520" spans="1:4">
      <c r="A11520" s="90">
        <v>12554</v>
      </c>
      <c r="B11520" s="85" t="s">
        <v>18100</v>
      </c>
      <c r="C11520" s="84" t="s">
        <v>3630</v>
      </c>
      <c r="D11520" s="88" t="s">
        <v>18101</v>
      </c>
    </row>
    <row r="11521" spans="1:4">
      <c r="A11521" s="90">
        <v>12555</v>
      </c>
      <c r="B11521" s="85" t="s">
        <v>18102</v>
      </c>
      <c r="C11521" s="84" t="s">
        <v>3630</v>
      </c>
      <c r="D11521" s="87" t="s">
        <v>18103</v>
      </c>
    </row>
    <row r="11522" spans="1:4">
      <c r="A11522" s="90">
        <v>12556</v>
      </c>
      <c r="B11522" s="85" t="s">
        <v>18104</v>
      </c>
      <c r="C11522" s="84" t="s">
        <v>3612</v>
      </c>
      <c r="D11522" s="86" t="s">
        <v>4420</v>
      </c>
    </row>
    <row r="11523" spans="1:4">
      <c r="A11523" s="90">
        <v>12557</v>
      </c>
      <c r="B11523" s="85" t="s">
        <v>18105</v>
      </c>
      <c r="C11523" s="84" t="s">
        <v>3630</v>
      </c>
      <c r="D11523" s="86" t="s">
        <v>14844</v>
      </c>
    </row>
    <row r="11524" spans="1:4">
      <c r="A11524" s="90">
        <v>12560</v>
      </c>
      <c r="B11524" s="85" t="s">
        <v>18106</v>
      </c>
      <c r="C11524" s="84" t="s">
        <v>3612</v>
      </c>
      <c r="D11524" s="86" t="s">
        <v>18107</v>
      </c>
    </row>
    <row r="11525" spans="1:4">
      <c r="B11525" s="85" t="s">
        <v>18108</v>
      </c>
    </row>
    <row r="11526" spans="1:4">
      <c r="A11526" s="90">
        <v>12581</v>
      </c>
      <c r="B11526" s="85" t="s">
        <v>18109</v>
      </c>
      <c r="C11526" s="84" t="s">
        <v>3612</v>
      </c>
      <c r="D11526" s="86" t="s">
        <v>18110</v>
      </c>
    </row>
    <row r="11527" spans="1:4">
      <c r="A11527" s="90">
        <v>12582</v>
      </c>
      <c r="B11527" s="85" t="s">
        <v>18111</v>
      </c>
      <c r="C11527" s="84" t="s">
        <v>3612</v>
      </c>
      <c r="D11527" s="88" t="s">
        <v>18112</v>
      </c>
    </row>
    <row r="11528" spans="1:4">
      <c r="B11528" s="85" t="s">
        <v>18113</v>
      </c>
    </row>
    <row r="11529" spans="1:4">
      <c r="D11529" s="84" t="s">
        <v>3696</v>
      </c>
    </row>
    <row r="11530" spans="1:4">
      <c r="B11530" s="82" t="s">
        <v>18114</v>
      </c>
    </row>
    <row r="11532" spans="1:4">
      <c r="B11532" s="82" t="s">
        <v>3604</v>
      </c>
      <c r="C11532" s="83" t="s">
        <v>3605</v>
      </c>
    </row>
    <row r="11533" spans="1:4">
      <c r="D11533" s="83" t="s">
        <v>3606</v>
      </c>
    </row>
    <row r="11534" spans="1:4">
      <c r="A11534" s="83" t="s">
        <v>3607</v>
      </c>
      <c r="B11534" s="82" t="s">
        <v>3608</v>
      </c>
      <c r="C11534" s="83" t="s">
        <v>3609</v>
      </c>
    </row>
    <row r="11535" spans="1:4">
      <c r="A11535" s="90">
        <v>12584</v>
      </c>
      <c r="B11535" s="85" t="s">
        <v>18115</v>
      </c>
      <c r="C11535" s="84" t="s">
        <v>3612</v>
      </c>
      <c r="D11535" s="86" t="s">
        <v>18116</v>
      </c>
    </row>
    <row r="11536" spans="1:4">
      <c r="A11536" s="90">
        <v>12585</v>
      </c>
      <c r="B11536" s="85" t="s">
        <v>18117</v>
      </c>
      <c r="C11536" s="84" t="s">
        <v>3612</v>
      </c>
      <c r="D11536" s="88" t="s">
        <v>18118</v>
      </c>
    </row>
    <row r="11537" spans="1:4">
      <c r="B11537" s="85" t="s">
        <v>18119</v>
      </c>
    </row>
    <row r="11538" spans="1:4">
      <c r="A11538" s="90">
        <v>12587</v>
      </c>
      <c r="B11538" s="85" t="s">
        <v>18120</v>
      </c>
      <c r="C11538" s="84" t="s">
        <v>3612</v>
      </c>
      <c r="D11538" s="86" t="s">
        <v>18121</v>
      </c>
    </row>
    <row r="11539" spans="1:4">
      <c r="A11539" s="90">
        <v>12592</v>
      </c>
      <c r="B11539" s="85" t="s">
        <v>18122</v>
      </c>
      <c r="C11539" s="84" t="s">
        <v>3612</v>
      </c>
      <c r="D11539" s="86" t="s">
        <v>18123</v>
      </c>
    </row>
    <row r="11540" spans="1:4">
      <c r="A11540" s="90">
        <v>12593</v>
      </c>
      <c r="B11540" s="85" t="s">
        <v>18124</v>
      </c>
      <c r="C11540" s="84" t="s">
        <v>18125</v>
      </c>
      <c r="D11540" s="87" t="s">
        <v>18126</v>
      </c>
    </row>
    <row r="11541" spans="1:4">
      <c r="B11541" s="85" t="s">
        <v>3637</v>
      </c>
    </row>
    <row r="11542" spans="1:4">
      <c r="A11542" s="90">
        <v>12594</v>
      </c>
      <c r="B11542" s="85" t="s">
        <v>18127</v>
      </c>
      <c r="C11542" s="84" t="s">
        <v>18125</v>
      </c>
      <c r="D11542" s="87" t="s">
        <v>18128</v>
      </c>
    </row>
    <row r="11543" spans="1:4">
      <c r="B11543" s="85" t="s">
        <v>3637</v>
      </c>
    </row>
    <row r="11544" spans="1:4">
      <c r="A11544" s="90">
        <v>12595</v>
      </c>
      <c r="B11544" s="85" t="s">
        <v>18129</v>
      </c>
      <c r="C11544" s="84" t="s">
        <v>18125</v>
      </c>
      <c r="D11544" s="87" t="s">
        <v>18130</v>
      </c>
    </row>
    <row r="11545" spans="1:4">
      <c r="B11545" s="85" t="s">
        <v>3637</v>
      </c>
    </row>
    <row r="11546" spans="1:4">
      <c r="A11546" s="90">
        <v>12596</v>
      </c>
      <c r="B11546" s="85" t="s">
        <v>18131</v>
      </c>
      <c r="C11546" s="84" t="s">
        <v>18125</v>
      </c>
      <c r="D11546" s="87" t="s">
        <v>18132</v>
      </c>
    </row>
    <row r="11547" spans="1:4">
      <c r="B11547" s="85" t="s">
        <v>3637</v>
      </c>
    </row>
    <row r="11548" spans="1:4">
      <c r="A11548" s="90">
        <v>12597</v>
      </c>
      <c r="B11548" s="85" t="s">
        <v>18133</v>
      </c>
      <c r="C11548" s="84" t="s">
        <v>3630</v>
      </c>
      <c r="D11548" s="87" t="s">
        <v>18134</v>
      </c>
    </row>
    <row r="11549" spans="1:4">
      <c r="A11549" s="90">
        <v>12598</v>
      </c>
      <c r="B11549" s="85" t="s">
        <v>18135</v>
      </c>
      <c r="C11549" s="84" t="s">
        <v>3630</v>
      </c>
      <c r="D11549" s="87" t="s">
        <v>18136</v>
      </c>
    </row>
    <row r="11550" spans="1:4">
      <c r="A11550" s="90">
        <v>12599</v>
      </c>
      <c r="B11550" s="85" t="s">
        <v>18137</v>
      </c>
      <c r="C11550" s="84" t="s">
        <v>3630</v>
      </c>
      <c r="D11550" s="86" t="s">
        <v>9101</v>
      </c>
    </row>
    <row r="11551" spans="1:4">
      <c r="B11551" s="85" t="s">
        <v>9085</v>
      </c>
    </row>
    <row r="11552" spans="1:4">
      <c r="A11552" s="90">
        <v>12600</v>
      </c>
      <c r="B11552" s="85" t="s">
        <v>18138</v>
      </c>
      <c r="C11552" s="84" t="s">
        <v>3630</v>
      </c>
      <c r="D11552" s="86" t="s">
        <v>9101</v>
      </c>
    </row>
    <row r="11553" spans="1:4">
      <c r="B11553" s="85" t="s">
        <v>9085</v>
      </c>
    </row>
    <row r="11554" spans="1:4">
      <c r="A11554" s="90">
        <v>12601</v>
      </c>
      <c r="B11554" s="85" t="s">
        <v>18139</v>
      </c>
      <c r="C11554" s="84" t="s">
        <v>3630</v>
      </c>
      <c r="D11554" s="88" t="s">
        <v>18140</v>
      </c>
    </row>
    <row r="11555" spans="1:4">
      <c r="B11555" s="85" t="s">
        <v>17794</v>
      </c>
    </row>
    <row r="11556" spans="1:4">
      <c r="B11556" s="85" t="s">
        <v>18141</v>
      </c>
    </row>
    <row r="11557" spans="1:4">
      <c r="A11557" s="90">
        <v>12602</v>
      </c>
      <c r="B11557" s="85" t="s">
        <v>18142</v>
      </c>
      <c r="C11557" s="84" t="s">
        <v>3612</v>
      </c>
      <c r="D11557" s="86" t="s">
        <v>18143</v>
      </c>
    </row>
    <row r="11558" spans="1:4">
      <c r="A11558" s="90">
        <v>12603</v>
      </c>
      <c r="B11558" s="85" t="s">
        <v>18144</v>
      </c>
      <c r="C11558" s="84" t="s">
        <v>3630</v>
      </c>
      <c r="D11558" s="86" t="s">
        <v>11522</v>
      </c>
    </row>
    <row r="11559" spans="1:4">
      <c r="A11559" s="90">
        <v>12604</v>
      </c>
      <c r="B11559" s="85" t="s">
        <v>18145</v>
      </c>
      <c r="C11559" s="84" t="s">
        <v>3630</v>
      </c>
      <c r="D11559" s="86" t="s">
        <v>9032</v>
      </c>
    </row>
    <row r="11560" spans="1:4">
      <c r="A11560" s="90">
        <v>12605</v>
      </c>
      <c r="B11560" s="85" t="s">
        <v>18146</v>
      </c>
      <c r="C11560" s="84" t="s">
        <v>3612</v>
      </c>
      <c r="D11560" s="86" t="s">
        <v>18147</v>
      </c>
    </row>
    <row r="11561" spans="1:4">
      <c r="A11561" s="90">
        <v>12606</v>
      </c>
      <c r="B11561" s="85" t="s">
        <v>18148</v>
      </c>
      <c r="C11561" s="84" t="s">
        <v>3968</v>
      </c>
      <c r="D11561" s="86" t="s">
        <v>5921</v>
      </c>
    </row>
    <row r="11562" spans="1:4">
      <c r="A11562" s="90">
        <v>12607</v>
      </c>
      <c r="B11562" s="85" t="s">
        <v>18149</v>
      </c>
      <c r="C11562" s="84" t="s">
        <v>3968</v>
      </c>
      <c r="D11562" s="86" t="s">
        <v>18150</v>
      </c>
    </row>
    <row r="11563" spans="1:4">
      <c r="A11563" s="90">
        <v>12608</v>
      </c>
      <c r="B11563" s="85" t="s">
        <v>18151</v>
      </c>
      <c r="C11563" s="84" t="s">
        <v>3968</v>
      </c>
      <c r="D11563" s="86" t="s">
        <v>5921</v>
      </c>
    </row>
    <row r="11564" spans="1:4">
      <c r="A11564" s="90">
        <v>12610</v>
      </c>
      <c r="B11564" s="85" t="s">
        <v>18152</v>
      </c>
      <c r="C11564" s="84" t="s">
        <v>3630</v>
      </c>
      <c r="D11564" s="86" t="s">
        <v>18153</v>
      </c>
    </row>
    <row r="11565" spans="1:4">
      <c r="A11565" s="90">
        <v>12611</v>
      </c>
      <c r="B11565" s="85" t="s">
        <v>18154</v>
      </c>
      <c r="C11565" s="84" t="s">
        <v>3630</v>
      </c>
      <c r="D11565" s="86" t="s">
        <v>18155</v>
      </c>
    </row>
    <row r="11566" spans="1:4">
      <c r="A11566" s="90">
        <v>12612</v>
      </c>
      <c r="B11566" s="85" t="s">
        <v>18156</v>
      </c>
      <c r="C11566" s="84" t="s">
        <v>3630</v>
      </c>
      <c r="D11566" s="86" t="s">
        <v>18157</v>
      </c>
    </row>
    <row r="11567" spans="1:4">
      <c r="A11567" s="90">
        <v>12613</v>
      </c>
      <c r="B11567" s="85" t="s">
        <v>18158</v>
      </c>
      <c r="C11567" s="84" t="s">
        <v>3612</v>
      </c>
      <c r="D11567" s="86" t="s">
        <v>18159</v>
      </c>
    </row>
    <row r="11568" spans="1:4">
      <c r="B11568" s="85" t="s">
        <v>18160</v>
      </c>
    </row>
    <row r="11569" spans="1:4">
      <c r="A11569" s="90">
        <v>12614</v>
      </c>
      <c r="B11569" s="85" t="s">
        <v>18161</v>
      </c>
      <c r="C11569" s="84" t="s">
        <v>3612</v>
      </c>
      <c r="D11569" s="86" t="s">
        <v>18162</v>
      </c>
    </row>
    <row r="11570" spans="1:4">
      <c r="B11570" s="85" t="s">
        <v>18163</v>
      </c>
    </row>
    <row r="11571" spans="1:4">
      <c r="B11571" s="85" t="s">
        <v>18164</v>
      </c>
    </row>
    <row r="11572" spans="1:4">
      <c r="A11572" s="90">
        <v>12615</v>
      </c>
      <c r="B11572" s="85" t="s">
        <v>18165</v>
      </c>
      <c r="C11572" s="84" t="s">
        <v>3630</v>
      </c>
      <c r="D11572" s="86" t="s">
        <v>5344</v>
      </c>
    </row>
    <row r="11573" spans="1:4">
      <c r="A11573" s="90">
        <v>12616</v>
      </c>
      <c r="B11573" s="85" t="s">
        <v>18166</v>
      </c>
      <c r="C11573" s="84" t="s">
        <v>3968</v>
      </c>
      <c r="D11573" s="86" t="s">
        <v>662</v>
      </c>
    </row>
    <row r="11574" spans="1:4">
      <c r="A11574" s="90">
        <v>12617</v>
      </c>
      <c r="B11574" s="85" t="s">
        <v>18167</v>
      </c>
      <c r="C11574" s="84" t="s">
        <v>3968</v>
      </c>
      <c r="D11574" s="86" t="s">
        <v>11053</v>
      </c>
    </row>
    <row r="11575" spans="1:4">
      <c r="D11575" s="84" t="s">
        <v>3696</v>
      </c>
    </row>
    <row r="11576" spans="1:4">
      <c r="B11576" s="82" t="s">
        <v>18168</v>
      </c>
    </row>
    <row r="11578" spans="1:4">
      <c r="B11578" s="82" t="s">
        <v>3604</v>
      </c>
      <c r="C11578" s="83" t="s">
        <v>3605</v>
      </c>
    </row>
    <row r="11579" spans="1:4">
      <c r="D11579" s="83" t="s">
        <v>3606</v>
      </c>
    </row>
    <row r="11580" spans="1:4">
      <c r="A11580" s="83" t="s">
        <v>3607</v>
      </c>
      <c r="B11580" s="82" t="s">
        <v>3608</v>
      </c>
      <c r="C11580" s="83" t="s">
        <v>3609</v>
      </c>
    </row>
    <row r="11581" spans="1:4">
      <c r="A11581" s="90">
        <v>12618</v>
      </c>
      <c r="B11581" s="85" t="s">
        <v>18169</v>
      </c>
      <c r="C11581" s="84" t="s">
        <v>3630</v>
      </c>
      <c r="D11581" s="86" t="s">
        <v>18170</v>
      </c>
    </row>
    <row r="11582" spans="1:4">
      <c r="B11582" s="85" t="s">
        <v>4668</v>
      </c>
    </row>
    <row r="11583" spans="1:4">
      <c r="A11583" s="90">
        <v>12619</v>
      </c>
      <c r="B11583" s="85" t="s">
        <v>18171</v>
      </c>
      <c r="C11583" s="84" t="s">
        <v>3630</v>
      </c>
      <c r="D11583" s="86" t="s">
        <v>18172</v>
      </c>
    </row>
    <row r="11584" spans="1:4">
      <c r="A11584" s="90">
        <v>12620</v>
      </c>
      <c r="B11584" s="85" t="s">
        <v>18173</v>
      </c>
      <c r="C11584" s="84" t="s">
        <v>3630</v>
      </c>
      <c r="D11584" s="86" t="s">
        <v>16239</v>
      </c>
    </row>
    <row r="11585" spans="1:4">
      <c r="A11585" s="90">
        <v>12621</v>
      </c>
      <c r="B11585" s="85" t="s">
        <v>18174</v>
      </c>
      <c r="C11585" s="84" t="s">
        <v>3630</v>
      </c>
      <c r="D11585" s="86" t="s">
        <v>3371</v>
      </c>
    </row>
    <row r="11586" spans="1:4">
      <c r="A11586" s="90">
        <v>12622</v>
      </c>
      <c r="B11586" s="85" t="s">
        <v>18175</v>
      </c>
      <c r="C11586" s="84" t="s">
        <v>3630</v>
      </c>
      <c r="D11586" s="86" t="s">
        <v>1648</v>
      </c>
    </row>
    <row r="11587" spans="1:4">
      <c r="A11587" s="90">
        <v>12623</v>
      </c>
      <c r="B11587" s="85" t="s">
        <v>18176</v>
      </c>
      <c r="C11587" s="84" t="s">
        <v>3630</v>
      </c>
      <c r="D11587" s="86" t="s">
        <v>18177</v>
      </c>
    </row>
    <row r="11588" spans="1:4">
      <c r="A11588" s="90">
        <v>12624</v>
      </c>
      <c r="B11588" s="85" t="s">
        <v>18178</v>
      </c>
      <c r="C11588" s="84" t="s">
        <v>3630</v>
      </c>
      <c r="D11588" s="86" t="s">
        <v>896</v>
      </c>
    </row>
    <row r="11589" spans="1:4">
      <c r="A11589" s="90">
        <v>12625</v>
      </c>
      <c r="B11589" s="85" t="s">
        <v>18179</v>
      </c>
      <c r="C11589" s="84" t="s">
        <v>3630</v>
      </c>
      <c r="D11589" s="86" t="s">
        <v>4053</v>
      </c>
    </row>
    <row r="11590" spans="1:4">
      <c r="A11590" s="90">
        <v>12626</v>
      </c>
      <c r="B11590" s="85" t="s">
        <v>18180</v>
      </c>
      <c r="C11590" s="84" t="s">
        <v>3612</v>
      </c>
      <c r="D11590" s="86" t="s">
        <v>4053</v>
      </c>
    </row>
    <row r="11591" spans="1:4">
      <c r="A11591" s="90">
        <v>12627</v>
      </c>
      <c r="B11591" s="85" t="s">
        <v>18181</v>
      </c>
      <c r="C11591" s="84" t="s">
        <v>3630</v>
      </c>
      <c r="D11591" s="86" t="s">
        <v>1648</v>
      </c>
    </row>
    <row r="11592" spans="1:4">
      <c r="A11592" s="90">
        <v>12628</v>
      </c>
      <c r="B11592" s="85" t="s">
        <v>18182</v>
      </c>
      <c r="C11592" s="84" t="s">
        <v>3630</v>
      </c>
      <c r="D11592" s="86" t="s">
        <v>4053</v>
      </c>
    </row>
    <row r="11593" spans="1:4">
      <c r="A11593" s="90">
        <v>12629</v>
      </c>
      <c r="B11593" s="85" t="s">
        <v>18183</v>
      </c>
      <c r="C11593" s="84" t="s">
        <v>3630</v>
      </c>
      <c r="D11593" s="86" t="s">
        <v>1792</v>
      </c>
    </row>
    <row r="11594" spans="1:4">
      <c r="A11594" s="90">
        <v>12631</v>
      </c>
      <c r="B11594" s="85" t="s">
        <v>18184</v>
      </c>
      <c r="C11594" s="84" t="s">
        <v>3630</v>
      </c>
      <c r="D11594" s="86" t="s">
        <v>819</v>
      </c>
    </row>
    <row r="11595" spans="1:4">
      <c r="A11595" s="90">
        <v>12632</v>
      </c>
      <c r="B11595" s="85" t="s">
        <v>18185</v>
      </c>
      <c r="C11595" s="84" t="s">
        <v>3968</v>
      </c>
      <c r="D11595" s="86" t="s">
        <v>18186</v>
      </c>
    </row>
    <row r="11596" spans="1:4">
      <c r="B11596" s="85" t="s">
        <v>18187</v>
      </c>
    </row>
    <row r="11597" spans="1:4">
      <c r="B11597" s="85" t="s">
        <v>18188</v>
      </c>
    </row>
    <row r="11598" spans="1:4">
      <c r="A11598" s="90">
        <v>12633</v>
      </c>
      <c r="B11598" s="85" t="s">
        <v>18189</v>
      </c>
      <c r="C11598" s="84" t="s">
        <v>3968</v>
      </c>
      <c r="D11598" s="86" t="s">
        <v>18190</v>
      </c>
    </row>
    <row r="11599" spans="1:4">
      <c r="B11599" s="85" t="s">
        <v>18187</v>
      </c>
    </row>
    <row r="11600" spans="1:4">
      <c r="B11600" s="85" t="s">
        <v>18188</v>
      </c>
    </row>
    <row r="11601" spans="1:4">
      <c r="A11601" s="90">
        <v>12634</v>
      </c>
      <c r="B11601" s="85" t="s">
        <v>18191</v>
      </c>
      <c r="C11601" s="84" t="s">
        <v>3968</v>
      </c>
      <c r="D11601" s="86" t="s">
        <v>18192</v>
      </c>
    </row>
    <row r="11602" spans="1:4">
      <c r="B11602" s="85" t="s">
        <v>18187</v>
      </c>
    </row>
    <row r="11603" spans="1:4">
      <c r="B11603" s="85" t="s">
        <v>18188</v>
      </c>
    </row>
    <row r="11604" spans="1:4">
      <c r="A11604" s="90">
        <v>12635</v>
      </c>
      <c r="B11604" s="85" t="s">
        <v>18193</v>
      </c>
      <c r="C11604" s="84" t="s">
        <v>3968</v>
      </c>
      <c r="D11604" s="86" t="s">
        <v>18194</v>
      </c>
    </row>
    <row r="11605" spans="1:4">
      <c r="B11605" s="85" t="s">
        <v>18187</v>
      </c>
    </row>
    <row r="11606" spans="1:4">
      <c r="B11606" s="85" t="s">
        <v>18188</v>
      </c>
    </row>
    <row r="11607" spans="1:4">
      <c r="A11607" s="90">
        <v>12636</v>
      </c>
      <c r="B11607" s="85" t="s">
        <v>18195</v>
      </c>
      <c r="C11607" s="84" t="s">
        <v>3968</v>
      </c>
      <c r="D11607" s="86" t="s">
        <v>18196</v>
      </c>
    </row>
    <row r="11608" spans="1:4">
      <c r="B11608" s="85" t="s">
        <v>18187</v>
      </c>
    </row>
    <row r="11609" spans="1:4">
      <c r="B11609" s="85" t="s">
        <v>18188</v>
      </c>
    </row>
    <row r="11610" spans="1:4">
      <c r="A11610" s="90">
        <v>12637</v>
      </c>
      <c r="B11610" s="85" t="s">
        <v>18197</v>
      </c>
      <c r="C11610" s="84" t="s">
        <v>3968</v>
      </c>
      <c r="D11610" s="86" t="s">
        <v>8551</v>
      </c>
    </row>
    <row r="11611" spans="1:4">
      <c r="B11611" s="85" t="s">
        <v>18198</v>
      </c>
    </row>
    <row r="11612" spans="1:4">
      <c r="B11612" s="85" t="s">
        <v>18199</v>
      </c>
    </row>
    <row r="11613" spans="1:4">
      <c r="A11613" s="90">
        <v>12638</v>
      </c>
      <c r="B11613" s="85" t="s">
        <v>18200</v>
      </c>
      <c r="C11613" s="84" t="s">
        <v>3968</v>
      </c>
      <c r="D11613" s="86" t="s">
        <v>18201</v>
      </c>
    </row>
    <row r="11614" spans="1:4">
      <c r="B11614" s="85" t="s">
        <v>18187</v>
      </c>
    </row>
    <row r="11615" spans="1:4">
      <c r="B11615" s="85" t="s">
        <v>18188</v>
      </c>
    </row>
    <row r="11616" spans="1:4">
      <c r="A11616" s="90">
        <v>12639</v>
      </c>
      <c r="B11616" s="85" t="s">
        <v>18202</v>
      </c>
      <c r="C11616" s="84" t="s">
        <v>3968</v>
      </c>
      <c r="D11616" s="86" t="s">
        <v>18203</v>
      </c>
    </row>
    <row r="11617" spans="1:4">
      <c r="B11617" s="85" t="s">
        <v>18187</v>
      </c>
    </row>
    <row r="11618" spans="1:4">
      <c r="B11618" s="85" t="s">
        <v>18188</v>
      </c>
    </row>
    <row r="11619" spans="1:4">
      <c r="A11619" s="90">
        <v>12640</v>
      </c>
      <c r="B11619" s="85" t="s">
        <v>18204</v>
      </c>
      <c r="C11619" s="84" t="s">
        <v>3968</v>
      </c>
      <c r="D11619" s="86" t="s">
        <v>18205</v>
      </c>
    </row>
    <row r="11620" spans="1:4">
      <c r="B11620" s="85" t="s">
        <v>18187</v>
      </c>
    </row>
    <row r="11621" spans="1:4">
      <c r="B11621" s="85" t="s">
        <v>18188</v>
      </c>
    </row>
    <row r="11622" spans="1:4">
      <c r="A11622" s="90">
        <v>12641</v>
      </c>
      <c r="B11622" s="85" t="s">
        <v>18206</v>
      </c>
      <c r="C11622" s="84" t="s">
        <v>3630</v>
      </c>
      <c r="D11622" s="88" t="s">
        <v>18207</v>
      </c>
    </row>
    <row r="11623" spans="1:4">
      <c r="B11623" s="85" t="s">
        <v>18208</v>
      </c>
    </row>
    <row r="11624" spans="1:4">
      <c r="A11624" s="90">
        <v>12642</v>
      </c>
      <c r="C11624" s="84" t="s">
        <v>3968</v>
      </c>
      <c r="D11624" s="86" t="s">
        <v>18209</v>
      </c>
    </row>
    <row r="11625" spans="1:4">
      <c r="D11625" s="84" t="s">
        <v>3696</v>
      </c>
    </row>
    <row r="11626" spans="1:4">
      <c r="B11626" s="82" t="s">
        <v>18210</v>
      </c>
    </row>
    <row r="11628" spans="1:4">
      <c r="B11628" s="82" t="s">
        <v>3604</v>
      </c>
      <c r="C11628" s="83" t="s">
        <v>3605</v>
      </c>
    </row>
    <row r="11629" spans="1:4">
      <c r="D11629" s="83" t="s">
        <v>3606</v>
      </c>
    </row>
    <row r="11630" spans="1:4">
      <c r="A11630" s="83" t="s">
        <v>3607</v>
      </c>
      <c r="B11630" s="82" t="s">
        <v>3608</v>
      </c>
      <c r="C11630" s="83" t="s">
        <v>3609</v>
      </c>
    </row>
    <row r="11631" spans="1:4">
      <c r="B11631" s="85" t="s">
        <v>18211</v>
      </c>
    </row>
    <row r="11632" spans="1:4">
      <c r="B11632" s="85" t="s">
        <v>18212</v>
      </c>
    </row>
    <row r="11633" spans="1:4">
      <c r="B11633" s="85" t="s">
        <v>18213</v>
      </c>
    </row>
    <row r="11634" spans="1:4">
      <c r="A11634" s="90">
        <v>12643</v>
      </c>
      <c r="B11634" s="85" t="s">
        <v>18191</v>
      </c>
      <c r="C11634" s="84" t="s">
        <v>3968</v>
      </c>
      <c r="D11634" s="86" t="s">
        <v>18214</v>
      </c>
    </row>
    <row r="11635" spans="1:4">
      <c r="B11635" s="85" t="s">
        <v>18212</v>
      </c>
    </row>
    <row r="11636" spans="1:4">
      <c r="B11636" s="85" t="s">
        <v>18213</v>
      </c>
    </row>
    <row r="11637" spans="1:4">
      <c r="A11637" s="90">
        <v>12644</v>
      </c>
      <c r="B11637" s="85" t="s">
        <v>18193</v>
      </c>
      <c r="C11637" s="84" t="s">
        <v>3968</v>
      </c>
      <c r="D11637" s="86" t="s">
        <v>18215</v>
      </c>
    </row>
    <row r="11638" spans="1:4">
      <c r="B11638" s="85" t="s">
        <v>18212</v>
      </c>
    </row>
    <row r="11639" spans="1:4">
      <c r="B11639" s="85" t="s">
        <v>18213</v>
      </c>
    </row>
    <row r="11640" spans="1:4">
      <c r="A11640" s="90">
        <v>12645</v>
      </c>
      <c r="B11640" s="85" t="s">
        <v>18216</v>
      </c>
      <c r="C11640" s="84" t="s">
        <v>3666</v>
      </c>
      <c r="D11640" s="86" t="s">
        <v>18217</v>
      </c>
    </row>
    <row r="11641" spans="1:4">
      <c r="B11641" s="85" t="s">
        <v>18218</v>
      </c>
    </row>
    <row r="11642" spans="1:4">
      <c r="B11642" s="85" t="s">
        <v>18213</v>
      </c>
    </row>
    <row r="11643" spans="1:4">
      <c r="A11643" s="90">
        <v>12646</v>
      </c>
      <c r="B11643" s="85" t="s">
        <v>18219</v>
      </c>
      <c r="C11643" s="84" t="s">
        <v>3630</v>
      </c>
      <c r="D11643" s="88" t="s">
        <v>18220</v>
      </c>
    </row>
    <row r="11644" spans="1:4">
      <c r="B11644" s="85" t="s">
        <v>18221</v>
      </c>
    </row>
    <row r="11645" spans="1:4">
      <c r="A11645" s="90">
        <v>12647</v>
      </c>
      <c r="B11645" s="85" t="s">
        <v>18222</v>
      </c>
      <c r="C11645" s="84" t="s">
        <v>3630</v>
      </c>
      <c r="D11645" s="87" t="s">
        <v>18223</v>
      </c>
    </row>
    <row r="11646" spans="1:4">
      <c r="B11646" s="85" t="s">
        <v>18224</v>
      </c>
    </row>
    <row r="11647" spans="1:4">
      <c r="A11647" s="90">
        <v>12648</v>
      </c>
      <c r="B11647" s="85" t="s">
        <v>18225</v>
      </c>
      <c r="C11647" s="84" t="s">
        <v>3630</v>
      </c>
      <c r="D11647" s="86" t="s">
        <v>18226</v>
      </c>
    </row>
    <row r="11648" spans="1:4">
      <c r="B11648" s="85" t="s">
        <v>18227</v>
      </c>
    </row>
    <row r="11649" spans="1:4">
      <c r="A11649" s="90">
        <v>12649</v>
      </c>
      <c r="B11649" s="85" t="s">
        <v>18228</v>
      </c>
      <c r="C11649" s="84" t="s">
        <v>3630</v>
      </c>
      <c r="D11649" s="86" t="s">
        <v>18229</v>
      </c>
    </row>
    <row r="11650" spans="1:4">
      <c r="A11650" s="90">
        <v>12650</v>
      </c>
      <c r="B11650" s="85" t="s">
        <v>18230</v>
      </c>
      <c r="C11650" s="84" t="s">
        <v>3630</v>
      </c>
      <c r="D11650" s="86" t="s">
        <v>18231</v>
      </c>
    </row>
    <row r="11651" spans="1:4">
      <c r="A11651" s="90">
        <v>12651</v>
      </c>
      <c r="B11651" s="85" t="s">
        <v>18232</v>
      </c>
      <c r="C11651" s="84" t="s">
        <v>3630</v>
      </c>
      <c r="D11651" s="86" t="s">
        <v>18233</v>
      </c>
    </row>
    <row r="11652" spans="1:4">
      <c r="A11652" s="90">
        <v>12652</v>
      </c>
      <c r="B11652" s="85" t="s">
        <v>18234</v>
      </c>
      <c r="C11652" s="84" t="s">
        <v>3630</v>
      </c>
      <c r="D11652" s="86" t="s">
        <v>18235</v>
      </c>
    </row>
    <row r="11653" spans="1:4">
      <c r="A11653" s="90">
        <v>12653</v>
      </c>
      <c r="B11653" s="85" t="s">
        <v>18236</v>
      </c>
      <c r="C11653" s="84" t="s">
        <v>3630</v>
      </c>
      <c r="D11653" s="88" t="s">
        <v>18237</v>
      </c>
    </row>
    <row r="11654" spans="1:4">
      <c r="B11654" s="85" t="s">
        <v>18238</v>
      </c>
    </row>
    <row r="11655" spans="1:4">
      <c r="B11655" s="85" t="s">
        <v>18239</v>
      </c>
    </row>
    <row r="11656" spans="1:4">
      <c r="A11656" s="90">
        <v>12654</v>
      </c>
      <c r="B11656" s="85" t="s">
        <v>18240</v>
      </c>
      <c r="C11656" s="84" t="s">
        <v>3630</v>
      </c>
      <c r="D11656" s="88" t="s">
        <v>18241</v>
      </c>
    </row>
    <row r="11657" spans="1:4">
      <c r="B11657" s="85" t="s">
        <v>18242</v>
      </c>
    </row>
    <row r="11658" spans="1:4">
      <c r="A11658" s="90">
        <v>12655</v>
      </c>
      <c r="B11658" s="85" t="s">
        <v>18243</v>
      </c>
      <c r="C11658" s="84" t="s">
        <v>3630</v>
      </c>
      <c r="D11658" s="86" t="s">
        <v>18244</v>
      </c>
    </row>
    <row r="11659" spans="1:4">
      <c r="B11659" s="85" t="s">
        <v>18245</v>
      </c>
    </row>
    <row r="11660" spans="1:4">
      <c r="A11660" s="90">
        <v>12656</v>
      </c>
      <c r="B11660" s="85" t="s">
        <v>18246</v>
      </c>
      <c r="C11660" s="84" t="s">
        <v>3630</v>
      </c>
      <c r="D11660" s="88" t="s">
        <v>18247</v>
      </c>
    </row>
    <row r="11661" spans="1:4">
      <c r="A11661" s="90">
        <v>12657</v>
      </c>
      <c r="B11661" s="85" t="s">
        <v>18248</v>
      </c>
      <c r="C11661" s="84" t="s">
        <v>3630</v>
      </c>
      <c r="D11661" s="86" t="s">
        <v>18249</v>
      </c>
    </row>
    <row r="11662" spans="1:4">
      <c r="A11662" s="90">
        <v>12658</v>
      </c>
      <c r="B11662" s="85" t="s">
        <v>18250</v>
      </c>
      <c r="C11662" s="84" t="s">
        <v>7803</v>
      </c>
      <c r="D11662" s="86" t="s">
        <v>1090</v>
      </c>
    </row>
    <row r="11663" spans="1:4">
      <c r="A11663" s="90">
        <v>12659</v>
      </c>
      <c r="B11663" s="85" t="s">
        <v>18251</v>
      </c>
      <c r="C11663" s="84" t="s">
        <v>3612</v>
      </c>
      <c r="D11663" s="86" t="s">
        <v>18252</v>
      </c>
    </row>
    <row r="11664" spans="1:4">
      <c r="A11664" s="90">
        <v>12660</v>
      </c>
      <c r="B11664" s="85" t="s">
        <v>18253</v>
      </c>
      <c r="C11664" s="84" t="s">
        <v>3630</v>
      </c>
      <c r="D11664" s="88" t="s">
        <v>18254</v>
      </c>
    </row>
    <row r="11665" spans="1:4">
      <c r="B11665" s="85" t="s">
        <v>18255</v>
      </c>
    </row>
    <row r="11666" spans="1:4">
      <c r="A11666" s="90">
        <v>12661</v>
      </c>
      <c r="B11666" s="85" t="s">
        <v>18256</v>
      </c>
      <c r="C11666" s="84" t="s">
        <v>3630</v>
      </c>
      <c r="D11666" s="86" t="s">
        <v>18257</v>
      </c>
    </row>
    <row r="11667" spans="1:4">
      <c r="A11667" s="90">
        <v>12662</v>
      </c>
      <c r="B11667" s="85" t="s">
        <v>18258</v>
      </c>
      <c r="C11667" s="84" t="s">
        <v>3630</v>
      </c>
      <c r="D11667" s="86" t="s">
        <v>18259</v>
      </c>
    </row>
    <row r="11668" spans="1:4">
      <c r="A11668" s="90">
        <v>12663</v>
      </c>
      <c r="B11668" s="85" t="s">
        <v>18260</v>
      </c>
      <c r="C11668" s="84" t="s">
        <v>3630</v>
      </c>
      <c r="D11668" s="86" t="s">
        <v>18257</v>
      </c>
    </row>
    <row r="11669" spans="1:4">
      <c r="A11669" s="90">
        <v>12664</v>
      </c>
      <c r="B11669" s="85" t="s">
        <v>18261</v>
      </c>
      <c r="C11669" s="84" t="s">
        <v>3630</v>
      </c>
      <c r="D11669" s="86" t="s">
        <v>18262</v>
      </c>
    </row>
    <row r="11670" spans="1:4">
      <c r="A11670" s="90">
        <v>12665</v>
      </c>
      <c r="B11670" s="85" t="s">
        <v>18263</v>
      </c>
      <c r="C11670" s="84" t="s">
        <v>3630</v>
      </c>
      <c r="D11670" s="86" t="s">
        <v>18264</v>
      </c>
    </row>
    <row r="11671" spans="1:4">
      <c r="A11671" s="90">
        <v>12667</v>
      </c>
      <c r="B11671" s="85" t="s">
        <v>18265</v>
      </c>
      <c r="C11671" s="84" t="s">
        <v>18266</v>
      </c>
      <c r="D11671" s="86" t="s">
        <v>145</v>
      </c>
    </row>
    <row r="11672" spans="1:4">
      <c r="B11672" s="85" t="s">
        <v>18267</v>
      </c>
    </row>
    <row r="11673" spans="1:4">
      <c r="A11673" s="90">
        <v>12668</v>
      </c>
      <c r="B11673" s="85" t="s">
        <v>18268</v>
      </c>
      <c r="C11673" s="84" t="s">
        <v>3630</v>
      </c>
      <c r="D11673" s="86" t="s">
        <v>3157</v>
      </c>
    </row>
    <row r="11674" spans="1:4">
      <c r="D11674" s="84" t="s">
        <v>3696</v>
      </c>
    </row>
    <row r="11675" spans="1:4">
      <c r="B11675" s="82" t="s">
        <v>18269</v>
      </c>
    </row>
    <row r="11677" spans="1:4">
      <c r="B11677" s="82" t="s">
        <v>3604</v>
      </c>
      <c r="C11677" s="83" t="s">
        <v>3605</v>
      </c>
    </row>
    <row r="11678" spans="1:4">
      <c r="D11678" s="83" t="s">
        <v>3606</v>
      </c>
    </row>
    <row r="11679" spans="1:4">
      <c r="A11679" s="83" t="s">
        <v>3607</v>
      </c>
      <c r="B11679" s="82" t="s">
        <v>3608</v>
      </c>
      <c r="C11679" s="83" t="s">
        <v>3609</v>
      </c>
    </row>
    <row r="11680" spans="1:4">
      <c r="A11680" s="90">
        <v>12669</v>
      </c>
      <c r="B11680" s="85" t="s">
        <v>18270</v>
      </c>
      <c r="C11680" s="84" t="s">
        <v>3630</v>
      </c>
      <c r="D11680" s="86" t="s">
        <v>18271</v>
      </c>
    </row>
    <row r="11681" spans="1:4">
      <c r="A11681" s="90">
        <v>12670</v>
      </c>
      <c r="B11681" s="85" t="s">
        <v>18272</v>
      </c>
      <c r="C11681" s="84" t="s">
        <v>3630</v>
      </c>
      <c r="D11681" s="88" t="s">
        <v>18273</v>
      </c>
    </row>
    <row r="11682" spans="1:4">
      <c r="B11682" s="85" t="s">
        <v>18274</v>
      </c>
    </row>
    <row r="11683" spans="1:4">
      <c r="B11683" s="85" t="s">
        <v>18275</v>
      </c>
    </row>
    <row r="11684" spans="1:4">
      <c r="A11684" s="90">
        <v>12671</v>
      </c>
      <c r="B11684" s="85" t="s">
        <v>18276</v>
      </c>
      <c r="C11684" s="84" t="s">
        <v>3630</v>
      </c>
      <c r="D11684" s="86" t="s">
        <v>656</v>
      </c>
    </row>
    <row r="11685" spans="1:4">
      <c r="A11685" s="90">
        <v>12676</v>
      </c>
      <c r="B11685" s="85" t="s">
        <v>18277</v>
      </c>
      <c r="C11685" s="84" t="s">
        <v>3630</v>
      </c>
      <c r="D11685" s="88" t="s">
        <v>18278</v>
      </c>
    </row>
    <row r="11686" spans="1:4">
      <c r="B11686" s="85" t="s">
        <v>18279</v>
      </c>
    </row>
    <row r="11687" spans="1:4">
      <c r="A11687" s="90">
        <v>12677</v>
      </c>
      <c r="B11687" s="85" t="s">
        <v>18280</v>
      </c>
      <c r="C11687" s="84" t="s">
        <v>3630</v>
      </c>
      <c r="D11687" s="88" t="s">
        <v>18281</v>
      </c>
    </row>
    <row r="11688" spans="1:4">
      <c r="A11688" s="90">
        <v>12678</v>
      </c>
      <c r="B11688" s="85" t="s">
        <v>18282</v>
      </c>
      <c r="C11688" s="84" t="s">
        <v>7409</v>
      </c>
      <c r="D11688" s="86" t="s">
        <v>1227</v>
      </c>
    </row>
    <row r="11689" spans="1:4">
      <c r="A11689" s="90">
        <v>12679</v>
      </c>
      <c r="B11689" s="85" t="s">
        <v>18283</v>
      </c>
      <c r="C11689" s="84" t="s">
        <v>7409</v>
      </c>
      <c r="D11689" s="86" t="s">
        <v>96</v>
      </c>
    </row>
    <row r="11690" spans="1:4">
      <c r="A11690" s="90">
        <v>12680</v>
      </c>
      <c r="B11690" s="85" t="s">
        <v>18284</v>
      </c>
      <c r="C11690" s="84" t="s">
        <v>3630</v>
      </c>
      <c r="D11690" s="87" t="s">
        <v>18285</v>
      </c>
    </row>
    <row r="11691" spans="1:4">
      <c r="A11691" s="90">
        <v>12681</v>
      </c>
      <c r="B11691" s="85" t="s">
        <v>18286</v>
      </c>
      <c r="C11691" s="84" t="s">
        <v>3630</v>
      </c>
      <c r="D11691" s="88" t="s">
        <v>18287</v>
      </c>
    </row>
    <row r="11692" spans="1:4">
      <c r="A11692" s="90">
        <v>12682</v>
      </c>
      <c r="B11692" s="85" t="s">
        <v>18288</v>
      </c>
      <c r="C11692" s="84" t="s">
        <v>3630</v>
      </c>
      <c r="D11692" s="88" t="s">
        <v>18289</v>
      </c>
    </row>
    <row r="11693" spans="1:4">
      <c r="A11693" s="90">
        <v>12683</v>
      </c>
      <c r="B11693" s="85" t="s">
        <v>11087</v>
      </c>
      <c r="C11693" s="84" t="s">
        <v>3630</v>
      </c>
      <c r="D11693" s="86" t="s">
        <v>18290</v>
      </c>
    </row>
    <row r="11694" spans="1:4">
      <c r="B11694" s="85" t="s">
        <v>18291</v>
      </c>
    </row>
    <row r="11695" spans="1:4">
      <c r="A11695" s="90">
        <v>12684</v>
      </c>
      <c r="B11695" s="85" t="s">
        <v>11090</v>
      </c>
      <c r="C11695" s="84" t="s">
        <v>3630</v>
      </c>
      <c r="D11695" s="86" t="s">
        <v>2190</v>
      </c>
    </row>
    <row r="11696" spans="1:4">
      <c r="B11696" s="85" t="s">
        <v>18292</v>
      </c>
    </row>
    <row r="11697" spans="1:4">
      <c r="A11697" s="90">
        <v>12685</v>
      </c>
      <c r="B11697" s="85" t="s">
        <v>18293</v>
      </c>
      <c r="C11697" s="84" t="s">
        <v>3968</v>
      </c>
      <c r="D11697" s="86" t="s">
        <v>1093</v>
      </c>
    </row>
    <row r="11698" spans="1:4">
      <c r="A11698" s="90">
        <v>12686</v>
      </c>
      <c r="B11698" s="85" t="s">
        <v>18294</v>
      </c>
      <c r="C11698" s="84" t="s">
        <v>3612</v>
      </c>
      <c r="D11698" s="86" t="s">
        <v>18295</v>
      </c>
    </row>
    <row r="11699" spans="1:4">
      <c r="A11699" s="90">
        <v>12687</v>
      </c>
      <c r="B11699" s="85" t="s">
        <v>18296</v>
      </c>
      <c r="C11699" s="84" t="s">
        <v>3968</v>
      </c>
      <c r="D11699" s="86" t="s">
        <v>3479</v>
      </c>
    </row>
    <row r="11700" spans="1:4">
      <c r="A11700" s="90">
        <v>12688</v>
      </c>
      <c r="B11700" s="85" t="s">
        <v>18297</v>
      </c>
      <c r="C11700" s="84" t="s">
        <v>3968</v>
      </c>
      <c r="D11700" s="86" t="s">
        <v>2491</v>
      </c>
    </row>
    <row r="11701" spans="1:4">
      <c r="A11701" s="90">
        <v>12689</v>
      </c>
      <c r="B11701" s="85" t="s">
        <v>18298</v>
      </c>
      <c r="C11701" s="84" t="s">
        <v>3630</v>
      </c>
      <c r="D11701" s="86" t="s">
        <v>18299</v>
      </c>
    </row>
    <row r="11702" spans="1:4">
      <c r="A11702" s="90">
        <v>12690</v>
      </c>
      <c r="B11702" s="85" t="s">
        <v>18300</v>
      </c>
      <c r="C11702" s="84" t="s">
        <v>3740</v>
      </c>
      <c r="D11702" s="86" t="s">
        <v>2751</v>
      </c>
    </row>
    <row r="11703" spans="1:4">
      <c r="A11703" s="90">
        <v>12692</v>
      </c>
      <c r="B11703" s="85" t="s">
        <v>18301</v>
      </c>
      <c r="C11703" s="84" t="s">
        <v>3630</v>
      </c>
      <c r="D11703" s="86" t="s">
        <v>3289</v>
      </c>
    </row>
    <row r="11704" spans="1:4">
      <c r="B11704" s="85" t="s">
        <v>18302</v>
      </c>
    </row>
    <row r="11705" spans="1:4">
      <c r="A11705" s="90">
        <v>12693</v>
      </c>
      <c r="B11705" s="85" t="s">
        <v>18303</v>
      </c>
      <c r="C11705" s="84" t="s">
        <v>3630</v>
      </c>
      <c r="D11705" s="86" t="s">
        <v>1183</v>
      </c>
    </row>
    <row r="11706" spans="1:4">
      <c r="B11706" s="85" t="s">
        <v>18304</v>
      </c>
    </row>
    <row r="11707" spans="1:4">
      <c r="A11707" s="90">
        <v>12694</v>
      </c>
      <c r="B11707" s="85" t="s">
        <v>18305</v>
      </c>
      <c r="C11707" s="84" t="s">
        <v>3630</v>
      </c>
      <c r="D11707" s="86" t="s">
        <v>18306</v>
      </c>
    </row>
    <row r="11708" spans="1:4">
      <c r="B11708" s="85" t="s">
        <v>18307</v>
      </c>
    </row>
    <row r="11709" spans="1:4">
      <c r="A11709" s="90">
        <v>12695</v>
      </c>
      <c r="B11709" s="85" t="s">
        <v>18308</v>
      </c>
      <c r="C11709" s="84" t="s">
        <v>3630</v>
      </c>
      <c r="D11709" s="86" t="s">
        <v>1168</v>
      </c>
    </row>
    <row r="11710" spans="1:4">
      <c r="A11710" s="90">
        <v>12696</v>
      </c>
      <c r="B11710" s="85" t="s">
        <v>18309</v>
      </c>
      <c r="C11710" s="84" t="s">
        <v>3630</v>
      </c>
      <c r="D11710" s="86" t="s">
        <v>18310</v>
      </c>
    </row>
    <row r="11711" spans="1:4">
      <c r="A11711" s="90">
        <v>12697</v>
      </c>
      <c r="B11711" s="85" t="s">
        <v>18311</v>
      </c>
      <c r="C11711" s="84" t="s">
        <v>3630</v>
      </c>
      <c r="D11711" s="86" t="s">
        <v>2910</v>
      </c>
    </row>
    <row r="11712" spans="1:4">
      <c r="A11712" s="90">
        <v>12698</v>
      </c>
      <c r="B11712" s="85" t="s">
        <v>18312</v>
      </c>
      <c r="C11712" s="84" t="s">
        <v>3630</v>
      </c>
      <c r="D11712" s="88" t="s">
        <v>18313</v>
      </c>
    </row>
    <row r="11713" spans="1:4">
      <c r="A11713" s="90">
        <v>12699</v>
      </c>
      <c r="B11713" s="85" t="s">
        <v>18314</v>
      </c>
      <c r="C11713" s="84" t="s">
        <v>3630</v>
      </c>
      <c r="D11713" s="86" t="s">
        <v>18315</v>
      </c>
    </row>
    <row r="11714" spans="1:4">
      <c r="B11714" s="85" t="s">
        <v>18316</v>
      </c>
    </row>
    <row r="11715" spans="1:4">
      <c r="A11715" s="90">
        <v>12700</v>
      </c>
      <c r="B11715" s="85" t="s">
        <v>18317</v>
      </c>
      <c r="C11715" s="84" t="s">
        <v>3630</v>
      </c>
      <c r="D11715" s="86" t="s">
        <v>3244</v>
      </c>
    </row>
    <row r="11716" spans="1:4">
      <c r="A11716" s="90">
        <v>12709</v>
      </c>
      <c r="B11716" s="85" t="s">
        <v>18318</v>
      </c>
      <c r="C11716" s="84" t="s">
        <v>3612</v>
      </c>
      <c r="D11716" s="86" t="s">
        <v>18319</v>
      </c>
    </row>
    <row r="11717" spans="1:4">
      <c r="B11717" s="85" t="s">
        <v>18320</v>
      </c>
    </row>
    <row r="11718" spans="1:4">
      <c r="A11718" s="90">
        <v>12710</v>
      </c>
      <c r="B11718" s="85" t="s">
        <v>18321</v>
      </c>
      <c r="C11718" s="84" t="s">
        <v>7803</v>
      </c>
      <c r="D11718" s="87" t="s">
        <v>18322</v>
      </c>
    </row>
    <row r="11719" spans="1:4">
      <c r="D11719" s="84" t="s">
        <v>3696</v>
      </c>
    </row>
    <row r="11720" spans="1:4">
      <c r="B11720" s="82" t="s">
        <v>18323</v>
      </c>
    </row>
    <row r="11722" spans="1:4">
      <c r="B11722" s="82" t="s">
        <v>3604</v>
      </c>
      <c r="C11722" s="83" t="s">
        <v>3605</v>
      </c>
    </row>
    <row r="11723" spans="1:4">
      <c r="D11723" s="83" t="s">
        <v>3606</v>
      </c>
    </row>
    <row r="11724" spans="1:4">
      <c r="A11724" s="83" t="s">
        <v>3607</v>
      </c>
      <c r="B11724" s="82" t="s">
        <v>3608</v>
      </c>
      <c r="C11724" s="83" t="s">
        <v>3609</v>
      </c>
    </row>
    <row r="11725" spans="1:4">
      <c r="A11725" s="90">
        <v>12721</v>
      </c>
      <c r="B11725" s="85" t="s">
        <v>18324</v>
      </c>
      <c r="C11725" s="84" t="s">
        <v>7803</v>
      </c>
      <c r="D11725" s="86" t="s">
        <v>263</v>
      </c>
    </row>
    <row r="11726" spans="1:4">
      <c r="A11726" s="90">
        <v>12722</v>
      </c>
      <c r="B11726" s="85" t="s">
        <v>18325</v>
      </c>
      <c r="C11726" s="84" t="s">
        <v>7803</v>
      </c>
      <c r="D11726" s="86" t="s">
        <v>3426</v>
      </c>
    </row>
    <row r="11727" spans="1:4">
      <c r="A11727" s="90">
        <v>12724</v>
      </c>
      <c r="B11727" s="85" t="s">
        <v>18326</v>
      </c>
      <c r="C11727" s="84" t="s">
        <v>3630</v>
      </c>
      <c r="D11727" s="86" t="s">
        <v>18327</v>
      </c>
    </row>
    <row r="11728" spans="1:4">
      <c r="B11728" s="85" t="s">
        <v>18328</v>
      </c>
    </row>
    <row r="11729" spans="1:4">
      <c r="A11729" s="90">
        <v>12725</v>
      </c>
      <c r="B11729" s="85" t="s">
        <v>18329</v>
      </c>
      <c r="C11729" s="84" t="s">
        <v>3630</v>
      </c>
      <c r="D11729" s="86" t="s">
        <v>18330</v>
      </c>
    </row>
    <row r="11730" spans="1:4">
      <c r="A11730" s="90">
        <v>12726</v>
      </c>
      <c r="B11730" s="85" t="s">
        <v>18331</v>
      </c>
      <c r="C11730" s="84" t="s">
        <v>3630</v>
      </c>
      <c r="D11730" s="86" t="s">
        <v>18332</v>
      </c>
    </row>
    <row r="11731" spans="1:4">
      <c r="A11731" s="90">
        <v>12727</v>
      </c>
      <c r="B11731" s="85" t="s">
        <v>18333</v>
      </c>
      <c r="C11731" s="84" t="s">
        <v>3630</v>
      </c>
      <c r="D11731" s="86" t="s">
        <v>18334</v>
      </c>
    </row>
    <row r="11732" spans="1:4">
      <c r="A11732" s="90">
        <v>12728</v>
      </c>
      <c r="B11732" s="85" t="s">
        <v>18335</v>
      </c>
      <c r="C11732" s="84" t="s">
        <v>3968</v>
      </c>
      <c r="D11732" s="86" t="s">
        <v>10270</v>
      </c>
    </row>
    <row r="11733" spans="1:4">
      <c r="A11733" s="90">
        <v>12729</v>
      </c>
      <c r="B11733" s="85" t="s">
        <v>18336</v>
      </c>
      <c r="C11733" s="84" t="s">
        <v>3968</v>
      </c>
      <c r="D11733" s="86" t="s">
        <v>18337</v>
      </c>
    </row>
    <row r="11734" spans="1:4">
      <c r="A11734" s="90">
        <v>12732</v>
      </c>
      <c r="B11734" s="85" t="s">
        <v>18338</v>
      </c>
      <c r="C11734" s="84" t="s">
        <v>3968</v>
      </c>
      <c r="D11734" s="86" t="s">
        <v>18339</v>
      </c>
    </row>
    <row r="11735" spans="1:4">
      <c r="B11735" s="85" t="s">
        <v>18340</v>
      </c>
    </row>
    <row r="11736" spans="1:4">
      <c r="A11736" s="90">
        <v>12733</v>
      </c>
      <c r="B11736" s="85" t="s">
        <v>18341</v>
      </c>
      <c r="C11736" s="84" t="s">
        <v>3630</v>
      </c>
      <c r="D11736" s="88" t="s">
        <v>18342</v>
      </c>
    </row>
    <row r="11737" spans="1:4">
      <c r="A11737" s="90">
        <v>12734</v>
      </c>
      <c r="B11737" s="85" t="s">
        <v>18343</v>
      </c>
      <c r="C11737" s="84" t="s">
        <v>3968</v>
      </c>
      <c r="D11737" s="86" t="s">
        <v>18344</v>
      </c>
    </row>
    <row r="11738" spans="1:4">
      <c r="B11738" s="85" t="s">
        <v>18345</v>
      </c>
    </row>
    <row r="11739" spans="1:4">
      <c r="A11739" s="90">
        <v>12735</v>
      </c>
      <c r="B11739" s="85" t="s">
        <v>18346</v>
      </c>
      <c r="C11739" s="84" t="s">
        <v>8046</v>
      </c>
      <c r="D11739" s="86" t="s">
        <v>18347</v>
      </c>
    </row>
    <row r="11740" spans="1:4">
      <c r="B11740" s="85" t="s">
        <v>18348</v>
      </c>
    </row>
    <row r="11741" spans="1:4">
      <c r="A11741" s="90">
        <v>12736</v>
      </c>
      <c r="B11741" s="85" t="s">
        <v>18349</v>
      </c>
      <c r="C11741" s="84" t="s">
        <v>3630</v>
      </c>
      <c r="D11741" s="86" t="s">
        <v>18350</v>
      </c>
    </row>
    <row r="11742" spans="1:4">
      <c r="A11742" s="90">
        <v>12737</v>
      </c>
      <c r="B11742" s="85" t="s">
        <v>18351</v>
      </c>
      <c r="C11742" s="84" t="s">
        <v>3612</v>
      </c>
      <c r="D11742" s="86" t="s">
        <v>18352</v>
      </c>
    </row>
    <row r="11743" spans="1:4">
      <c r="B11743" s="85" t="s">
        <v>18353</v>
      </c>
    </row>
    <row r="11744" spans="1:4">
      <c r="B11744" s="85" t="s">
        <v>18354</v>
      </c>
    </row>
    <row r="11745" spans="1:4">
      <c r="A11745" s="90">
        <v>12739</v>
      </c>
      <c r="B11745" s="85" t="s">
        <v>18355</v>
      </c>
      <c r="C11745" s="84" t="s">
        <v>3746</v>
      </c>
      <c r="D11745" s="86" t="s">
        <v>6642</v>
      </c>
    </row>
    <row r="11746" spans="1:4">
      <c r="B11746" s="85" t="s">
        <v>18356</v>
      </c>
    </row>
    <row r="11747" spans="1:4">
      <c r="B11747" s="85" t="s">
        <v>18357</v>
      </c>
    </row>
    <row r="11748" spans="1:4">
      <c r="A11748" s="90">
        <v>12741</v>
      </c>
      <c r="B11748" s="85" t="s">
        <v>18358</v>
      </c>
      <c r="C11748" s="84" t="s">
        <v>3746</v>
      </c>
      <c r="D11748" s="86" t="s">
        <v>650</v>
      </c>
    </row>
    <row r="11749" spans="1:4">
      <c r="B11749" s="85" t="s">
        <v>18359</v>
      </c>
    </row>
    <row r="11750" spans="1:4">
      <c r="A11750" s="90">
        <v>12742</v>
      </c>
      <c r="B11750" s="85" t="s">
        <v>18360</v>
      </c>
      <c r="C11750" s="84" t="s">
        <v>3968</v>
      </c>
      <c r="D11750" s="86" t="s">
        <v>1740</v>
      </c>
    </row>
    <row r="11751" spans="1:4">
      <c r="B11751" s="85" t="s">
        <v>14769</v>
      </c>
    </row>
    <row r="11752" spans="1:4">
      <c r="A11752" s="90">
        <v>12743</v>
      </c>
      <c r="B11752" s="85" t="s">
        <v>18361</v>
      </c>
      <c r="C11752" s="84" t="s">
        <v>3746</v>
      </c>
      <c r="D11752" s="86" t="s">
        <v>14571</v>
      </c>
    </row>
    <row r="11753" spans="1:4">
      <c r="A11753" s="90">
        <v>12744</v>
      </c>
      <c r="B11753" s="85" t="s">
        <v>18362</v>
      </c>
      <c r="C11753" s="84" t="s">
        <v>3612</v>
      </c>
      <c r="D11753" s="86" t="s">
        <v>18363</v>
      </c>
    </row>
    <row r="11754" spans="1:4">
      <c r="B11754" s="85" t="s">
        <v>18364</v>
      </c>
    </row>
    <row r="11755" spans="1:4">
      <c r="A11755" s="90">
        <v>12745</v>
      </c>
      <c r="B11755" s="85" t="s">
        <v>18365</v>
      </c>
      <c r="C11755" s="84" t="s">
        <v>3630</v>
      </c>
      <c r="D11755" s="88" t="s">
        <v>18366</v>
      </c>
    </row>
    <row r="11756" spans="1:4">
      <c r="A11756" s="90">
        <v>12746</v>
      </c>
      <c r="B11756" s="85" t="s">
        <v>18367</v>
      </c>
      <c r="C11756" s="84" t="s">
        <v>3630</v>
      </c>
      <c r="D11756" s="88" t="s">
        <v>18368</v>
      </c>
    </row>
    <row r="11757" spans="1:4">
      <c r="A11757" s="90">
        <v>12747</v>
      </c>
      <c r="B11757" s="85" t="s">
        <v>18369</v>
      </c>
      <c r="C11757" s="84" t="s">
        <v>3968</v>
      </c>
      <c r="D11757" s="86" t="s">
        <v>18370</v>
      </c>
    </row>
    <row r="11758" spans="1:4">
      <c r="A11758" s="90">
        <v>12748</v>
      </c>
      <c r="B11758" s="85" t="s">
        <v>18371</v>
      </c>
      <c r="C11758" s="84" t="s">
        <v>3630</v>
      </c>
      <c r="D11758" s="86" t="s">
        <v>10134</v>
      </c>
    </row>
    <row r="11759" spans="1:4">
      <c r="A11759" s="90">
        <v>12749</v>
      </c>
      <c r="B11759" s="85" t="s">
        <v>18372</v>
      </c>
      <c r="C11759" s="84" t="s">
        <v>18373</v>
      </c>
      <c r="D11759" s="86" t="s">
        <v>287</v>
      </c>
    </row>
    <row r="11760" spans="1:4">
      <c r="A11760" s="90">
        <v>12750</v>
      </c>
      <c r="B11760" s="85" t="s">
        <v>18374</v>
      </c>
      <c r="C11760" s="84" t="s">
        <v>3630</v>
      </c>
      <c r="D11760" s="86" t="s">
        <v>18375</v>
      </c>
    </row>
    <row r="11761" spans="1:4">
      <c r="A11761" s="90">
        <v>12759</v>
      </c>
      <c r="B11761" s="85" t="s">
        <v>18376</v>
      </c>
      <c r="C11761" s="84" t="s">
        <v>4580</v>
      </c>
      <c r="D11761" s="86" t="s">
        <v>2685</v>
      </c>
    </row>
    <row r="11762" spans="1:4">
      <c r="B11762" s="85" t="s">
        <v>18377</v>
      </c>
    </row>
    <row r="11763" spans="1:4">
      <c r="B11763" s="85" t="s">
        <v>18378</v>
      </c>
    </row>
    <row r="11764" spans="1:4">
      <c r="A11764" s="90">
        <v>12760</v>
      </c>
      <c r="B11764" s="85" t="s">
        <v>18379</v>
      </c>
      <c r="C11764" s="84" t="s">
        <v>3630</v>
      </c>
      <c r="D11764" s="86" t="s">
        <v>1020</v>
      </c>
    </row>
    <row r="11765" spans="1:4">
      <c r="A11765" s="90">
        <v>12761</v>
      </c>
      <c r="B11765" s="85" t="s">
        <v>18380</v>
      </c>
      <c r="C11765" s="84" t="s">
        <v>3630</v>
      </c>
      <c r="D11765" s="86" t="s">
        <v>18381</v>
      </c>
    </row>
    <row r="11766" spans="1:4">
      <c r="D11766" s="84" t="s">
        <v>3696</v>
      </c>
    </row>
    <row r="11767" spans="1:4">
      <c r="B11767" s="82" t="s">
        <v>18382</v>
      </c>
    </row>
    <row r="11769" spans="1:4">
      <c r="B11769" s="82" t="s">
        <v>3604</v>
      </c>
      <c r="C11769" s="83" t="s">
        <v>3605</v>
      </c>
    </row>
    <row r="11770" spans="1:4">
      <c r="D11770" s="83" t="s">
        <v>3606</v>
      </c>
    </row>
    <row r="11771" spans="1:4">
      <c r="A11771" s="83" t="s">
        <v>3607</v>
      </c>
      <c r="B11771" s="82" t="s">
        <v>3608</v>
      </c>
      <c r="C11771" s="83" t="s">
        <v>3609</v>
      </c>
    </row>
    <row r="11772" spans="1:4">
      <c r="A11772" s="90">
        <v>12762</v>
      </c>
      <c r="B11772" s="85" t="s">
        <v>18383</v>
      </c>
      <c r="C11772" s="84" t="s">
        <v>3630</v>
      </c>
      <c r="D11772" s="86" t="s">
        <v>18384</v>
      </c>
    </row>
    <row r="11773" spans="1:4">
      <c r="A11773" s="90">
        <v>12763</v>
      </c>
      <c r="B11773" s="85" t="s">
        <v>18385</v>
      </c>
      <c r="C11773" s="84" t="s">
        <v>3968</v>
      </c>
      <c r="D11773" s="86" t="s">
        <v>5292</v>
      </c>
    </row>
    <row r="11774" spans="1:4">
      <c r="A11774" s="90">
        <v>12764</v>
      </c>
      <c r="B11774" s="85" t="s">
        <v>18386</v>
      </c>
      <c r="C11774" s="84" t="s">
        <v>3630</v>
      </c>
      <c r="D11774" s="86" t="s">
        <v>18387</v>
      </c>
    </row>
    <row r="11775" spans="1:4">
      <c r="A11775" s="90">
        <v>12765</v>
      </c>
      <c r="B11775" s="85" t="s">
        <v>18388</v>
      </c>
      <c r="C11775" s="84" t="s">
        <v>3630</v>
      </c>
      <c r="D11775" s="86" t="s">
        <v>15399</v>
      </c>
    </row>
    <row r="11776" spans="1:4">
      <c r="A11776" s="90">
        <v>12766</v>
      </c>
      <c r="B11776" s="85" t="s">
        <v>18389</v>
      </c>
      <c r="C11776" s="84" t="s">
        <v>3630</v>
      </c>
      <c r="D11776" s="86" t="s">
        <v>9864</v>
      </c>
    </row>
    <row r="11777" spans="1:4">
      <c r="A11777" s="90">
        <v>12767</v>
      </c>
      <c r="B11777" s="85" t="s">
        <v>18390</v>
      </c>
      <c r="C11777" s="84" t="s">
        <v>3630</v>
      </c>
      <c r="D11777" s="86" t="s">
        <v>18391</v>
      </c>
    </row>
    <row r="11778" spans="1:4">
      <c r="A11778" s="90">
        <v>12768</v>
      </c>
      <c r="B11778" s="85" t="s">
        <v>18392</v>
      </c>
      <c r="C11778" s="84" t="s">
        <v>3630</v>
      </c>
      <c r="D11778" s="86" t="s">
        <v>18393</v>
      </c>
    </row>
    <row r="11779" spans="1:4">
      <c r="A11779" s="90">
        <v>12769</v>
      </c>
      <c r="B11779" s="85" t="s">
        <v>18394</v>
      </c>
      <c r="C11779" s="84" t="s">
        <v>3630</v>
      </c>
      <c r="D11779" s="86" t="s">
        <v>3348</v>
      </c>
    </row>
    <row r="11780" spans="1:4">
      <c r="A11780" s="90">
        <v>12770</v>
      </c>
      <c r="B11780" s="85" t="s">
        <v>18395</v>
      </c>
      <c r="C11780" s="84" t="s">
        <v>3630</v>
      </c>
      <c r="D11780" s="86" t="s">
        <v>3389</v>
      </c>
    </row>
    <row r="11781" spans="1:4">
      <c r="A11781" s="90">
        <v>12771</v>
      </c>
      <c r="B11781" s="85" t="s">
        <v>18396</v>
      </c>
      <c r="C11781" s="84" t="s">
        <v>3630</v>
      </c>
      <c r="D11781" s="86" t="s">
        <v>18397</v>
      </c>
    </row>
    <row r="11782" spans="1:4">
      <c r="A11782" s="90">
        <v>12772</v>
      </c>
      <c r="B11782" s="85" t="s">
        <v>18398</v>
      </c>
      <c r="C11782" s="84" t="s">
        <v>3630</v>
      </c>
      <c r="D11782" s="87" t="s">
        <v>18399</v>
      </c>
    </row>
    <row r="11783" spans="1:4">
      <c r="A11783" s="90">
        <v>12773</v>
      </c>
      <c r="B11783" s="85" t="s">
        <v>18400</v>
      </c>
      <c r="C11783" s="84" t="s">
        <v>3630</v>
      </c>
      <c r="D11783" s="86" t="s">
        <v>18401</v>
      </c>
    </row>
    <row r="11784" spans="1:4">
      <c r="B11784" s="85" t="s">
        <v>18402</v>
      </c>
    </row>
    <row r="11785" spans="1:4">
      <c r="B11785" s="85" t="s">
        <v>4515</v>
      </c>
    </row>
    <row r="11786" spans="1:4">
      <c r="A11786" s="90">
        <v>12774</v>
      </c>
      <c r="B11786" s="85" t="s">
        <v>18403</v>
      </c>
      <c r="C11786" s="84" t="s">
        <v>3630</v>
      </c>
      <c r="D11786" s="86" t="s">
        <v>18404</v>
      </c>
    </row>
    <row r="11787" spans="1:4">
      <c r="B11787" s="85" t="s">
        <v>18405</v>
      </c>
    </row>
    <row r="11788" spans="1:4">
      <c r="B11788" s="85" t="s">
        <v>4515</v>
      </c>
    </row>
    <row r="11789" spans="1:4">
      <c r="A11789" s="90">
        <v>12775</v>
      </c>
      <c r="B11789" s="85" t="s">
        <v>18406</v>
      </c>
      <c r="C11789" s="84" t="s">
        <v>3630</v>
      </c>
      <c r="D11789" s="88" t="s">
        <v>18407</v>
      </c>
    </row>
    <row r="11790" spans="1:4">
      <c r="B11790" s="85" t="s">
        <v>18405</v>
      </c>
    </row>
    <row r="11791" spans="1:4">
      <c r="B11791" s="85" t="s">
        <v>4515</v>
      </c>
    </row>
    <row r="11792" spans="1:4">
      <c r="A11792" s="90">
        <v>12776</v>
      </c>
      <c r="B11792" s="85" t="s">
        <v>18408</v>
      </c>
      <c r="C11792" s="84" t="s">
        <v>3630</v>
      </c>
      <c r="D11792" s="88" t="s">
        <v>18409</v>
      </c>
    </row>
    <row r="11793" spans="1:4">
      <c r="B11793" s="85" t="s">
        <v>18405</v>
      </c>
    </row>
    <row r="11794" spans="1:4">
      <c r="B11794" s="85" t="s">
        <v>4515</v>
      </c>
    </row>
    <row r="11795" spans="1:4">
      <c r="A11795" s="90">
        <v>12777</v>
      </c>
      <c r="B11795" s="85" t="s">
        <v>18410</v>
      </c>
      <c r="C11795" s="84" t="s">
        <v>3630</v>
      </c>
      <c r="D11795" s="88" t="s">
        <v>18411</v>
      </c>
    </row>
    <row r="11796" spans="1:4">
      <c r="B11796" s="85" t="s">
        <v>18405</v>
      </c>
    </row>
    <row r="11797" spans="1:4">
      <c r="B11797" s="85" t="s">
        <v>4515</v>
      </c>
    </row>
    <row r="11798" spans="1:4">
      <c r="A11798" s="90">
        <v>12778</v>
      </c>
      <c r="B11798" s="85" t="s">
        <v>18412</v>
      </c>
      <c r="C11798" s="84" t="s">
        <v>3630</v>
      </c>
      <c r="D11798" s="88" t="s">
        <v>18413</v>
      </c>
    </row>
    <row r="11799" spans="1:4">
      <c r="B11799" s="85" t="s">
        <v>18405</v>
      </c>
    </row>
    <row r="11800" spans="1:4">
      <c r="B11800" s="85" t="s">
        <v>4515</v>
      </c>
    </row>
    <row r="11801" spans="1:4">
      <c r="A11801" s="90">
        <v>12779</v>
      </c>
      <c r="B11801" s="85" t="s">
        <v>18414</v>
      </c>
      <c r="C11801" s="84" t="s">
        <v>3612</v>
      </c>
      <c r="D11801" s="86" t="s">
        <v>18415</v>
      </c>
    </row>
    <row r="11802" spans="1:4">
      <c r="B11802" s="89" t="s">
        <v>18416</v>
      </c>
    </row>
    <row r="11803" spans="1:4">
      <c r="B11803" s="85" t="s">
        <v>18417</v>
      </c>
    </row>
    <row r="11804" spans="1:4">
      <c r="A11804" s="90">
        <v>12780</v>
      </c>
      <c r="B11804" s="85" t="s">
        <v>18418</v>
      </c>
      <c r="C11804" s="84" t="s">
        <v>3968</v>
      </c>
      <c r="D11804" s="86" t="s">
        <v>6818</v>
      </c>
    </row>
    <row r="11805" spans="1:4">
      <c r="B11805" s="85" t="s">
        <v>18419</v>
      </c>
    </row>
    <row r="11806" spans="1:4">
      <c r="A11806" s="90">
        <v>12781</v>
      </c>
      <c r="B11806" s="85" t="s">
        <v>18420</v>
      </c>
      <c r="C11806" s="84" t="s">
        <v>3630</v>
      </c>
      <c r="D11806" s="88" t="s">
        <v>18421</v>
      </c>
    </row>
    <row r="11807" spans="1:4">
      <c r="A11807" s="90">
        <v>12782</v>
      </c>
      <c r="B11807" s="85" t="s">
        <v>18422</v>
      </c>
      <c r="C11807" s="84" t="s">
        <v>3630</v>
      </c>
      <c r="D11807" s="88" t="s">
        <v>18423</v>
      </c>
    </row>
    <row r="11808" spans="1:4">
      <c r="A11808" s="90">
        <v>12783</v>
      </c>
      <c r="B11808" s="85" t="s">
        <v>18424</v>
      </c>
      <c r="C11808" s="84" t="s">
        <v>3630</v>
      </c>
      <c r="D11808" s="86" t="s">
        <v>2333</v>
      </c>
    </row>
    <row r="11809" spans="1:4">
      <c r="A11809" s="90">
        <v>12784</v>
      </c>
      <c r="B11809" s="85" t="s">
        <v>18425</v>
      </c>
      <c r="C11809" s="84" t="s">
        <v>3630</v>
      </c>
      <c r="D11809" s="86" t="s">
        <v>18426</v>
      </c>
    </row>
    <row r="11810" spans="1:4">
      <c r="A11810" s="90">
        <v>12785</v>
      </c>
      <c r="B11810" s="85" t="s">
        <v>18427</v>
      </c>
      <c r="C11810" s="84" t="s">
        <v>3630</v>
      </c>
      <c r="D11810" s="86" t="s">
        <v>241</v>
      </c>
    </row>
    <row r="11811" spans="1:4">
      <c r="A11811" s="90">
        <v>12786</v>
      </c>
      <c r="B11811" s="85" t="s">
        <v>18428</v>
      </c>
      <c r="C11811" s="84" t="s">
        <v>3630</v>
      </c>
      <c r="D11811" s="88" t="s">
        <v>18429</v>
      </c>
    </row>
    <row r="11812" spans="1:4">
      <c r="A11812" s="90">
        <v>12787</v>
      </c>
      <c r="B11812" s="85" t="s">
        <v>18430</v>
      </c>
      <c r="C11812" s="84" t="s">
        <v>3630</v>
      </c>
      <c r="D11812" s="86" t="s">
        <v>18431</v>
      </c>
    </row>
    <row r="11813" spans="1:4">
      <c r="D11813" s="84" t="s">
        <v>3696</v>
      </c>
    </row>
    <row r="11814" spans="1:4">
      <c r="B11814" s="82" t="s">
        <v>18432</v>
      </c>
    </row>
    <row r="11816" spans="1:4">
      <c r="B11816" s="82" t="s">
        <v>3604</v>
      </c>
      <c r="C11816" s="83" t="s">
        <v>3605</v>
      </c>
    </row>
    <row r="11817" spans="1:4">
      <c r="D11817" s="83" t="s">
        <v>3606</v>
      </c>
    </row>
    <row r="11818" spans="1:4">
      <c r="A11818" s="83" t="s">
        <v>3607</v>
      </c>
      <c r="B11818" s="82" t="s">
        <v>3608</v>
      </c>
      <c r="C11818" s="83" t="s">
        <v>3609</v>
      </c>
    </row>
    <row r="11819" spans="1:4">
      <c r="A11819" s="90">
        <v>12788</v>
      </c>
      <c r="B11819" s="85" t="s">
        <v>18433</v>
      </c>
      <c r="C11819" s="84" t="s">
        <v>3630</v>
      </c>
      <c r="D11819" s="86" t="s">
        <v>18431</v>
      </c>
    </row>
    <row r="11820" spans="1:4">
      <c r="A11820" s="90">
        <v>12789</v>
      </c>
      <c r="B11820" s="85" t="s">
        <v>18434</v>
      </c>
      <c r="C11820" s="84" t="s">
        <v>3612</v>
      </c>
      <c r="D11820" s="86" t="s">
        <v>18435</v>
      </c>
    </row>
    <row r="11821" spans="1:4">
      <c r="A11821" s="90">
        <v>12790</v>
      </c>
      <c r="B11821" s="85" t="s">
        <v>18436</v>
      </c>
      <c r="C11821" s="84" t="s">
        <v>3612</v>
      </c>
      <c r="D11821" s="86" t="s">
        <v>11550</v>
      </c>
    </row>
    <row r="11822" spans="1:4">
      <c r="A11822" s="90">
        <v>12791</v>
      </c>
      <c r="B11822" s="85" t="s">
        <v>18437</v>
      </c>
      <c r="C11822" s="84" t="s">
        <v>3612</v>
      </c>
      <c r="D11822" s="86" t="s">
        <v>592</v>
      </c>
    </row>
    <row r="11823" spans="1:4">
      <c r="A11823" s="90">
        <v>12792</v>
      </c>
      <c r="B11823" s="85" t="s">
        <v>18438</v>
      </c>
      <c r="C11823" s="84" t="s">
        <v>3612</v>
      </c>
      <c r="D11823" s="86" t="s">
        <v>6362</v>
      </c>
    </row>
    <row r="11824" spans="1:4">
      <c r="A11824" s="90">
        <v>12793</v>
      </c>
      <c r="B11824" s="85" t="s">
        <v>18439</v>
      </c>
      <c r="C11824" s="84" t="s">
        <v>3612</v>
      </c>
      <c r="D11824" s="86" t="s">
        <v>1563</v>
      </c>
    </row>
    <row r="11825" spans="1:4">
      <c r="A11825" s="90">
        <v>12794</v>
      </c>
      <c r="B11825" s="85" t="s">
        <v>18440</v>
      </c>
      <c r="C11825" s="84" t="s">
        <v>3612</v>
      </c>
      <c r="D11825" s="86" t="s">
        <v>1740</v>
      </c>
    </row>
    <row r="11826" spans="1:4">
      <c r="A11826" s="90">
        <v>12795</v>
      </c>
      <c r="B11826" s="85" t="s">
        <v>18441</v>
      </c>
      <c r="C11826" s="84" t="s">
        <v>3612</v>
      </c>
      <c r="D11826" s="86" t="s">
        <v>18442</v>
      </c>
    </row>
    <row r="11827" spans="1:4">
      <c r="B11827" s="85" t="s">
        <v>18443</v>
      </c>
    </row>
    <row r="11828" spans="1:4">
      <c r="A11828" s="90">
        <v>12796</v>
      </c>
      <c r="B11828" s="85" t="s">
        <v>18444</v>
      </c>
      <c r="C11828" s="84" t="s">
        <v>3612</v>
      </c>
      <c r="D11828" s="86" t="s">
        <v>2239</v>
      </c>
    </row>
    <row r="11829" spans="1:4">
      <c r="B11829" s="85" t="s">
        <v>18445</v>
      </c>
    </row>
    <row r="11830" spans="1:4">
      <c r="A11830" s="90">
        <v>12797</v>
      </c>
      <c r="B11830" s="85" t="s">
        <v>18446</v>
      </c>
      <c r="C11830" s="84" t="s">
        <v>3612</v>
      </c>
      <c r="D11830" s="86" t="s">
        <v>592</v>
      </c>
    </row>
    <row r="11831" spans="1:4">
      <c r="B11831" s="85" t="s">
        <v>18447</v>
      </c>
    </row>
    <row r="11832" spans="1:4">
      <c r="A11832" s="90">
        <v>12798</v>
      </c>
      <c r="B11832" s="85" t="s">
        <v>18448</v>
      </c>
      <c r="C11832" s="84" t="s">
        <v>3630</v>
      </c>
      <c r="D11832" s="86" t="s">
        <v>2786</v>
      </c>
    </row>
    <row r="11833" spans="1:4">
      <c r="B11833" s="85" t="s">
        <v>18449</v>
      </c>
    </row>
    <row r="11834" spans="1:4">
      <c r="A11834" s="90">
        <v>12799</v>
      </c>
      <c r="B11834" s="85" t="s">
        <v>18450</v>
      </c>
      <c r="C11834" s="84" t="s">
        <v>3630</v>
      </c>
      <c r="D11834" s="86" t="s">
        <v>3422</v>
      </c>
    </row>
    <row r="11835" spans="1:4">
      <c r="B11835" s="85" t="s">
        <v>18449</v>
      </c>
    </row>
    <row r="11836" spans="1:4">
      <c r="A11836" s="90">
        <v>12800</v>
      </c>
      <c r="B11836" s="85" t="s">
        <v>18451</v>
      </c>
      <c r="C11836" s="84" t="s">
        <v>3630</v>
      </c>
      <c r="D11836" s="86" t="s">
        <v>1749</v>
      </c>
    </row>
    <row r="11837" spans="1:4">
      <c r="A11837" s="90">
        <v>12801</v>
      </c>
      <c r="B11837" s="85" t="s">
        <v>18452</v>
      </c>
      <c r="C11837" s="84" t="s">
        <v>3630</v>
      </c>
      <c r="D11837" s="86" t="s">
        <v>508</v>
      </c>
    </row>
    <row r="11838" spans="1:4">
      <c r="A11838" s="90">
        <v>12802</v>
      </c>
      <c r="B11838" s="85" t="s">
        <v>18453</v>
      </c>
      <c r="C11838" s="84" t="s">
        <v>7803</v>
      </c>
      <c r="D11838" s="86" t="s">
        <v>18454</v>
      </c>
    </row>
    <row r="11839" spans="1:4">
      <c r="B11839" s="85" t="s">
        <v>18455</v>
      </c>
    </row>
    <row r="11840" spans="1:4">
      <c r="A11840" s="90">
        <v>12803</v>
      </c>
      <c r="B11840" s="85" t="s">
        <v>18456</v>
      </c>
      <c r="C11840" s="84" t="s">
        <v>3630</v>
      </c>
      <c r="D11840" s="86" t="s">
        <v>683</v>
      </c>
    </row>
    <row r="11841" spans="1:4">
      <c r="A11841" s="90">
        <v>12804</v>
      </c>
      <c r="B11841" s="85" t="s">
        <v>18457</v>
      </c>
      <c r="C11841" s="84" t="s">
        <v>3630</v>
      </c>
      <c r="D11841" s="86" t="s">
        <v>683</v>
      </c>
    </row>
    <row r="11842" spans="1:4">
      <c r="A11842" s="90">
        <v>12806</v>
      </c>
      <c r="B11842" s="85" t="s">
        <v>18458</v>
      </c>
      <c r="C11842" s="84" t="s">
        <v>3612</v>
      </c>
      <c r="D11842" s="86" t="s">
        <v>592</v>
      </c>
    </row>
    <row r="11843" spans="1:4">
      <c r="B11843" s="85" t="s">
        <v>18459</v>
      </c>
    </row>
    <row r="11844" spans="1:4">
      <c r="A11844" s="90">
        <v>12807</v>
      </c>
      <c r="B11844" s="85" t="s">
        <v>18460</v>
      </c>
      <c r="C11844" s="84" t="s">
        <v>3612</v>
      </c>
      <c r="D11844" s="86" t="s">
        <v>1563</v>
      </c>
    </row>
    <row r="11845" spans="1:4">
      <c r="A11845" s="90">
        <v>12808</v>
      </c>
      <c r="B11845" s="85" t="s">
        <v>18461</v>
      </c>
      <c r="C11845" s="84" t="s">
        <v>3630</v>
      </c>
      <c r="D11845" s="86" t="s">
        <v>18462</v>
      </c>
    </row>
    <row r="11846" spans="1:4">
      <c r="A11846" s="90">
        <v>12809</v>
      </c>
      <c r="B11846" s="85" t="s">
        <v>18463</v>
      </c>
      <c r="C11846" s="84" t="s">
        <v>3630</v>
      </c>
      <c r="D11846" s="87" t="s">
        <v>18464</v>
      </c>
    </row>
    <row r="11847" spans="1:4">
      <c r="A11847" s="90">
        <v>12810</v>
      </c>
      <c r="B11847" s="85" t="s">
        <v>18465</v>
      </c>
      <c r="C11847" s="84" t="s">
        <v>3630</v>
      </c>
      <c r="D11847" s="86" t="s">
        <v>8816</v>
      </c>
    </row>
    <row r="11848" spans="1:4">
      <c r="A11848" s="90">
        <v>12811</v>
      </c>
      <c r="B11848" s="85" t="s">
        <v>18466</v>
      </c>
      <c r="C11848" s="84" t="s">
        <v>3630</v>
      </c>
      <c r="D11848" s="87" t="s">
        <v>18467</v>
      </c>
    </row>
    <row r="11849" spans="1:4">
      <c r="B11849" s="85" t="s">
        <v>18468</v>
      </c>
    </row>
    <row r="11850" spans="1:4">
      <c r="A11850" s="90">
        <v>12812</v>
      </c>
      <c r="B11850" s="85" t="s">
        <v>18469</v>
      </c>
      <c r="C11850" s="84" t="s">
        <v>3666</v>
      </c>
      <c r="D11850" s="86" t="s">
        <v>1151</v>
      </c>
    </row>
    <row r="11851" spans="1:4">
      <c r="B11851" s="85" t="s">
        <v>18470</v>
      </c>
    </row>
    <row r="11852" spans="1:4">
      <c r="A11852" s="90">
        <v>12813</v>
      </c>
      <c r="B11852" s="85" t="s">
        <v>18469</v>
      </c>
      <c r="C11852" s="84" t="s">
        <v>3666</v>
      </c>
      <c r="D11852" s="86" t="s">
        <v>401</v>
      </c>
    </row>
    <row r="11853" spans="1:4">
      <c r="B11853" s="85" t="s">
        <v>18471</v>
      </c>
    </row>
    <row r="11854" spans="1:4">
      <c r="A11854" s="90">
        <v>12814</v>
      </c>
      <c r="B11854" s="85" t="s">
        <v>18469</v>
      </c>
      <c r="C11854" s="84" t="s">
        <v>3666</v>
      </c>
      <c r="D11854" s="86" t="s">
        <v>623</v>
      </c>
    </row>
    <row r="11855" spans="1:4">
      <c r="B11855" s="85" t="s">
        <v>18472</v>
      </c>
    </row>
    <row r="11856" spans="1:4">
      <c r="A11856" s="90">
        <v>12815</v>
      </c>
      <c r="B11856" s="85" t="s">
        <v>18469</v>
      </c>
      <c r="C11856" s="84" t="s">
        <v>3666</v>
      </c>
      <c r="D11856" s="86" t="s">
        <v>90</v>
      </c>
    </row>
    <row r="11857" spans="1:4">
      <c r="B11857" s="85" t="s">
        <v>18473</v>
      </c>
    </row>
    <row r="11858" spans="1:4">
      <c r="A11858" s="90">
        <v>12816</v>
      </c>
      <c r="B11858" s="85" t="s">
        <v>18469</v>
      </c>
      <c r="C11858" s="84" t="s">
        <v>3666</v>
      </c>
      <c r="D11858" s="84" t="s">
        <v>1686</v>
      </c>
    </row>
    <row r="11859" spans="1:4">
      <c r="B11859" s="85" t="s">
        <v>18474</v>
      </c>
    </row>
    <row r="11860" spans="1:4">
      <c r="A11860" s="90">
        <v>12817</v>
      </c>
      <c r="C11860" s="84" t="s">
        <v>3666</v>
      </c>
      <c r="D11860" s="84" t="s">
        <v>484</v>
      </c>
    </row>
    <row r="11861" spans="1:4">
      <c r="D11861" s="84" t="s">
        <v>3696</v>
      </c>
    </row>
    <row r="11862" spans="1:4">
      <c r="B11862" s="82" t="s">
        <v>18475</v>
      </c>
    </row>
    <row r="11864" spans="1:4">
      <c r="B11864" s="82" t="s">
        <v>3604</v>
      </c>
      <c r="C11864" s="83" t="s">
        <v>3605</v>
      </c>
    </row>
    <row r="11865" spans="1:4">
      <c r="D11865" s="83" t="s">
        <v>3606</v>
      </c>
    </row>
    <row r="11866" spans="1:4">
      <c r="A11866" s="83" t="s">
        <v>3607</v>
      </c>
      <c r="B11866" s="82" t="s">
        <v>3608</v>
      </c>
      <c r="C11866" s="83" t="s">
        <v>3609</v>
      </c>
    </row>
    <row r="11867" spans="1:4">
      <c r="B11867" s="85" t="s">
        <v>18469</v>
      </c>
    </row>
    <row r="11868" spans="1:4">
      <c r="B11868" s="85" t="s">
        <v>18476</v>
      </c>
    </row>
    <row r="11869" spans="1:4">
      <c r="A11869" s="90">
        <v>12818</v>
      </c>
      <c r="B11869" s="85" t="s">
        <v>18469</v>
      </c>
      <c r="C11869" s="84" t="s">
        <v>3666</v>
      </c>
      <c r="D11869" s="84" t="s">
        <v>1495</v>
      </c>
    </row>
    <row r="11870" spans="1:4">
      <c r="B11870" s="85" t="s">
        <v>18477</v>
      </c>
    </row>
    <row r="11871" spans="1:4">
      <c r="A11871" s="90">
        <v>12819</v>
      </c>
      <c r="B11871" s="85" t="s">
        <v>18478</v>
      </c>
      <c r="C11871" s="84" t="s">
        <v>3666</v>
      </c>
      <c r="D11871" s="86" t="s">
        <v>1600</v>
      </c>
    </row>
    <row r="11872" spans="1:4">
      <c r="A11872" s="90">
        <v>12820</v>
      </c>
      <c r="B11872" s="85" t="s">
        <v>18479</v>
      </c>
      <c r="C11872" s="84" t="s">
        <v>3666</v>
      </c>
      <c r="D11872" s="86" t="s">
        <v>228</v>
      </c>
    </row>
    <row r="11873" spans="1:4">
      <c r="A11873" s="90">
        <v>12821</v>
      </c>
      <c r="B11873" s="85" t="s">
        <v>18480</v>
      </c>
      <c r="C11873" s="84" t="s">
        <v>3666</v>
      </c>
      <c r="D11873" s="86" t="s">
        <v>85</v>
      </c>
    </row>
    <row r="11874" spans="1:4">
      <c r="A11874" s="90">
        <v>12822</v>
      </c>
      <c r="B11874" s="85" t="s">
        <v>18481</v>
      </c>
      <c r="C11874" s="84" t="s">
        <v>3666</v>
      </c>
      <c r="D11874" s="86" t="s">
        <v>406</v>
      </c>
    </row>
    <row r="11875" spans="1:4">
      <c r="A11875" s="90">
        <v>12823</v>
      </c>
      <c r="B11875" s="85" t="s">
        <v>18482</v>
      </c>
      <c r="C11875" s="84" t="s">
        <v>3666</v>
      </c>
      <c r="D11875" s="86" t="s">
        <v>90</v>
      </c>
    </row>
    <row r="11876" spans="1:4">
      <c r="A11876" s="90">
        <v>12824</v>
      </c>
      <c r="B11876" s="85" t="s">
        <v>18483</v>
      </c>
      <c r="C11876" s="84" t="s">
        <v>3666</v>
      </c>
      <c r="D11876" s="84" t="s">
        <v>103</v>
      </c>
    </row>
    <row r="11877" spans="1:4">
      <c r="A11877" s="90">
        <v>12825</v>
      </c>
      <c r="B11877" s="85" t="s">
        <v>18484</v>
      </c>
      <c r="C11877" s="84" t="s">
        <v>3666</v>
      </c>
      <c r="D11877" s="84" t="s">
        <v>108</v>
      </c>
    </row>
    <row r="11878" spans="1:4">
      <c r="A11878" s="90">
        <v>12826</v>
      </c>
      <c r="B11878" s="85" t="s">
        <v>18485</v>
      </c>
      <c r="C11878" s="84" t="s">
        <v>3666</v>
      </c>
      <c r="D11878" s="87" t="s">
        <v>17115</v>
      </c>
    </row>
    <row r="11879" spans="1:4">
      <c r="A11879" s="90">
        <v>12827</v>
      </c>
      <c r="B11879" s="85" t="s">
        <v>18486</v>
      </c>
      <c r="C11879" s="84" t="s">
        <v>3666</v>
      </c>
      <c r="D11879" s="87" t="s">
        <v>18487</v>
      </c>
    </row>
    <row r="11880" spans="1:4">
      <c r="A11880" s="90">
        <v>12828</v>
      </c>
      <c r="B11880" s="85" t="s">
        <v>18488</v>
      </c>
      <c r="C11880" s="84" t="s">
        <v>3666</v>
      </c>
      <c r="D11880" s="86" t="s">
        <v>1351</v>
      </c>
    </row>
    <row r="11881" spans="1:4">
      <c r="A11881" s="90">
        <v>12829</v>
      </c>
      <c r="B11881" s="85" t="s">
        <v>18489</v>
      </c>
      <c r="C11881" s="84" t="s">
        <v>3666</v>
      </c>
      <c r="D11881" s="86" t="s">
        <v>378</v>
      </c>
    </row>
    <row r="11882" spans="1:4">
      <c r="B11882" s="85" t="s">
        <v>18490</v>
      </c>
    </row>
    <row r="11883" spans="1:4">
      <c r="A11883" s="90">
        <v>12830</v>
      </c>
      <c r="B11883" s="85" t="s">
        <v>18491</v>
      </c>
      <c r="C11883" s="84" t="s">
        <v>3630</v>
      </c>
      <c r="D11883" s="88" t="s">
        <v>18492</v>
      </c>
    </row>
    <row r="11884" spans="1:4">
      <c r="B11884" s="85" t="s">
        <v>18493</v>
      </c>
    </row>
    <row r="11885" spans="1:4">
      <c r="A11885" s="90">
        <v>12831</v>
      </c>
      <c r="B11885" s="85" t="s">
        <v>18494</v>
      </c>
      <c r="C11885" s="84" t="s">
        <v>3630</v>
      </c>
      <c r="D11885" s="86" t="s">
        <v>18495</v>
      </c>
    </row>
    <row r="11886" spans="1:4">
      <c r="B11886" s="85" t="s">
        <v>18496</v>
      </c>
    </row>
    <row r="11887" spans="1:4">
      <c r="A11887" s="90">
        <v>12832</v>
      </c>
      <c r="B11887" s="85" t="s">
        <v>18497</v>
      </c>
      <c r="C11887" s="84" t="s">
        <v>3630</v>
      </c>
      <c r="D11887" s="88" t="s">
        <v>18498</v>
      </c>
    </row>
    <row r="11888" spans="1:4">
      <c r="B11888" s="85" t="s">
        <v>18499</v>
      </c>
    </row>
    <row r="11889" spans="1:4">
      <c r="B11889" s="85" t="s">
        <v>18500</v>
      </c>
    </row>
    <row r="11890" spans="1:4">
      <c r="A11890" s="90">
        <v>12833</v>
      </c>
      <c r="B11890" s="85" t="s">
        <v>18501</v>
      </c>
      <c r="C11890" s="84" t="s">
        <v>3666</v>
      </c>
      <c r="D11890" s="84" t="s">
        <v>484</v>
      </c>
    </row>
    <row r="11891" spans="1:4">
      <c r="B11891" s="85" t="s">
        <v>18502</v>
      </c>
    </row>
    <row r="11892" spans="1:4">
      <c r="A11892" s="90">
        <v>12834</v>
      </c>
      <c r="B11892" s="85" t="s">
        <v>18501</v>
      </c>
      <c r="C11892" s="84" t="s">
        <v>3666</v>
      </c>
      <c r="D11892" s="84" t="s">
        <v>1131</v>
      </c>
    </row>
    <row r="11893" spans="1:4">
      <c r="B11893" s="85" t="s">
        <v>18503</v>
      </c>
    </row>
    <row r="11894" spans="1:4">
      <c r="A11894" s="90">
        <v>12835</v>
      </c>
      <c r="B11894" s="85" t="s">
        <v>18504</v>
      </c>
      <c r="C11894" s="84" t="s">
        <v>3630</v>
      </c>
      <c r="D11894" s="88" t="s">
        <v>18505</v>
      </c>
    </row>
    <row r="11895" spans="1:4">
      <c r="B11895" s="85" t="s">
        <v>18506</v>
      </c>
    </row>
    <row r="11896" spans="1:4">
      <c r="A11896" s="90">
        <v>12836</v>
      </c>
      <c r="B11896" s="85" t="s">
        <v>18507</v>
      </c>
      <c r="C11896" s="84" t="s">
        <v>3630</v>
      </c>
      <c r="D11896" s="88" t="s">
        <v>18508</v>
      </c>
    </row>
    <row r="11897" spans="1:4">
      <c r="A11897" s="90">
        <v>12838</v>
      </c>
      <c r="B11897" s="85" t="s">
        <v>18509</v>
      </c>
      <c r="C11897" s="84" t="s">
        <v>3630</v>
      </c>
      <c r="D11897" s="86" t="s">
        <v>18510</v>
      </c>
    </row>
    <row r="11898" spans="1:4">
      <c r="A11898" s="90">
        <v>12839</v>
      </c>
      <c r="B11898" s="85" t="s">
        <v>18511</v>
      </c>
      <c r="C11898" s="84" t="s">
        <v>3630</v>
      </c>
      <c r="D11898" s="87" t="s">
        <v>18512</v>
      </c>
    </row>
    <row r="11899" spans="1:4">
      <c r="B11899" s="85" t="s">
        <v>18513</v>
      </c>
    </row>
    <row r="11900" spans="1:4">
      <c r="B11900" s="85" t="s">
        <v>18514</v>
      </c>
    </row>
    <row r="11901" spans="1:4">
      <c r="A11901" s="90">
        <v>12840</v>
      </c>
      <c r="B11901" s="85" t="s">
        <v>18515</v>
      </c>
      <c r="C11901" s="84" t="s">
        <v>3630</v>
      </c>
      <c r="D11901" s="87" t="s">
        <v>18516</v>
      </c>
    </row>
    <row r="11902" spans="1:4">
      <c r="B11902" s="85" t="s">
        <v>18517</v>
      </c>
    </row>
    <row r="11903" spans="1:4">
      <c r="B11903" s="85" t="s">
        <v>18518</v>
      </c>
    </row>
    <row r="11904" spans="1:4">
      <c r="A11904" s="90">
        <v>12841</v>
      </c>
      <c r="B11904" s="85" t="s">
        <v>18519</v>
      </c>
      <c r="C11904" s="84" t="s">
        <v>3630</v>
      </c>
      <c r="D11904" s="86" t="s">
        <v>145</v>
      </c>
    </row>
    <row r="11905" spans="1:4">
      <c r="A11905" s="90">
        <v>12842</v>
      </c>
      <c r="B11905" s="85" t="s">
        <v>18520</v>
      </c>
      <c r="C11905" s="84" t="s">
        <v>3630</v>
      </c>
      <c r="D11905" s="86" t="s">
        <v>447</v>
      </c>
    </row>
    <row r="11906" spans="1:4">
      <c r="A11906" s="90">
        <v>12843</v>
      </c>
      <c r="B11906" s="85" t="s">
        <v>18521</v>
      </c>
      <c r="C11906" s="84" t="s">
        <v>3630</v>
      </c>
      <c r="D11906" s="86" t="s">
        <v>198</v>
      </c>
    </row>
    <row r="11907" spans="1:4">
      <c r="A11907" s="90">
        <v>12844</v>
      </c>
      <c r="B11907" s="85" t="s">
        <v>18522</v>
      </c>
      <c r="C11907" s="84" t="s">
        <v>3630</v>
      </c>
      <c r="D11907" s="86" t="s">
        <v>6385</v>
      </c>
    </row>
    <row r="11908" spans="1:4">
      <c r="B11908" s="85" t="s">
        <v>18523</v>
      </c>
    </row>
    <row r="11909" spans="1:4">
      <c r="D11909" s="84" t="s">
        <v>3696</v>
      </c>
    </row>
    <row r="11910" spans="1:4">
      <c r="B11910" s="82" t="s">
        <v>18524</v>
      </c>
    </row>
    <row r="11912" spans="1:4">
      <c r="B11912" s="82" t="s">
        <v>3604</v>
      </c>
      <c r="C11912" s="83" t="s">
        <v>3605</v>
      </c>
    </row>
    <row r="11913" spans="1:4">
      <c r="D11913" s="83" t="s">
        <v>3606</v>
      </c>
    </row>
    <row r="11914" spans="1:4">
      <c r="A11914" s="83" t="s">
        <v>3607</v>
      </c>
      <c r="B11914" s="82" t="s">
        <v>3608</v>
      </c>
      <c r="C11914" s="83" t="s">
        <v>3609</v>
      </c>
    </row>
    <row r="11915" spans="1:4">
      <c r="A11915" s="90">
        <v>12845</v>
      </c>
      <c r="B11915" s="85" t="s">
        <v>18525</v>
      </c>
      <c r="C11915" s="84" t="s">
        <v>3630</v>
      </c>
      <c r="D11915" s="86" t="s">
        <v>6385</v>
      </c>
    </row>
    <row r="11916" spans="1:4">
      <c r="B11916" s="85" t="s">
        <v>18526</v>
      </c>
    </row>
    <row r="11917" spans="1:4">
      <c r="A11917" s="90">
        <v>12846</v>
      </c>
      <c r="B11917" s="85" t="s">
        <v>18527</v>
      </c>
      <c r="C11917" s="84" t="s">
        <v>3630</v>
      </c>
      <c r="D11917" s="86" t="s">
        <v>939</v>
      </c>
    </row>
    <row r="11918" spans="1:4">
      <c r="A11918" s="90">
        <v>12847</v>
      </c>
      <c r="B11918" s="85" t="s">
        <v>18528</v>
      </c>
      <c r="C11918" s="84" t="s">
        <v>3630</v>
      </c>
      <c r="D11918" s="86" t="s">
        <v>376</v>
      </c>
    </row>
    <row r="11919" spans="1:4">
      <c r="A11919" s="90">
        <v>12848</v>
      </c>
      <c r="B11919" s="85" t="s">
        <v>18529</v>
      </c>
      <c r="C11919" s="84" t="s">
        <v>3630</v>
      </c>
      <c r="D11919" s="86" t="s">
        <v>18530</v>
      </c>
    </row>
    <row r="11920" spans="1:4">
      <c r="A11920" s="90">
        <v>12849</v>
      </c>
      <c r="B11920" s="85" t="s">
        <v>18531</v>
      </c>
      <c r="C11920" s="84" t="s">
        <v>3630</v>
      </c>
      <c r="D11920" s="86" t="s">
        <v>2876</v>
      </c>
    </row>
    <row r="11921" spans="1:4">
      <c r="A11921" s="90">
        <v>12850</v>
      </c>
      <c r="B11921" s="85" t="s">
        <v>18532</v>
      </c>
      <c r="C11921" s="84" t="s">
        <v>3630</v>
      </c>
      <c r="D11921" s="86" t="s">
        <v>3462</v>
      </c>
    </row>
    <row r="11922" spans="1:4">
      <c r="A11922" s="90">
        <v>12851</v>
      </c>
      <c r="B11922" s="85" t="s">
        <v>18533</v>
      </c>
      <c r="C11922" s="84" t="s">
        <v>3630</v>
      </c>
      <c r="D11922" s="86" t="s">
        <v>18534</v>
      </c>
    </row>
    <row r="11923" spans="1:4">
      <c r="A11923" s="90">
        <v>12852</v>
      </c>
      <c r="B11923" s="85" t="s">
        <v>18535</v>
      </c>
      <c r="C11923" s="84" t="s">
        <v>3630</v>
      </c>
      <c r="D11923" s="86" t="s">
        <v>18536</v>
      </c>
    </row>
    <row r="11924" spans="1:4">
      <c r="A11924" s="90">
        <v>12853</v>
      </c>
      <c r="B11924" s="85" t="s">
        <v>18537</v>
      </c>
      <c r="C11924" s="84" t="s">
        <v>3630</v>
      </c>
      <c r="D11924" s="87" t="s">
        <v>18538</v>
      </c>
    </row>
    <row r="11925" spans="1:4">
      <c r="A11925" s="90">
        <v>12854</v>
      </c>
      <c r="B11925" s="85" t="s">
        <v>18539</v>
      </c>
      <c r="C11925" s="84" t="s">
        <v>3630</v>
      </c>
      <c r="D11925" s="86" t="s">
        <v>1221</v>
      </c>
    </row>
    <row r="11926" spans="1:4">
      <c r="A11926" s="90">
        <v>12855</v>
      </c>
      <c r="B11926" s="85" t="s">
        <v>18540</v>
      </c>
      <c r="C11926" s="84" t="s">
        <v>3630</v>
      </c>
      <c r="D11926" s="86" t="s">
        <v>2063</v>
      </c>
    </row>
    <row r="11927" spans="1:4">
      <c r="A11927" s="90">
        <v>12856</v>
      </c>
      <c r="B11927" s="85" t="s">
        <v>18541</v>
      </c>
      <c r="C11927" s="84" t="s">
        <v>3630</v>
      </c>
      <c r="D11927" s="86" t="s">
        <v>18542</v>
      </c>
    </row>
    <row r="11928" spans="1:4">
      <c r="A11928" s="90">
        <v>12857</v>
      </c>
      <c r="B11928" s="85" t="s">
        <v>18543</v>
      </c>
      <c r="C11928" s="84" t="s">
        <v>3630</v>
      </c>
      <c r="D11928" s="86" t="s">
        <v>2374</v>
      </c>
    </row>
    <row r="11929" spans="1:4">
      <c r="A11929" s="90">
        <v>12858</v>
      </c>
      <c r="B11929" s="85" t="s">
        <v>18544</v>
      </c>
      <c r="C11929" s="84" t="s">
        <v>3630</v>
      </c>
      <c r="D11929" s="86" t="s">
        <v>18545</v>
      </c>
    </row>
    <row r="11930" spans="1:4">
      <c r="A11930" s="90">
        <v>12859</v>
      </c>
      <c r="B11930" s="85" t="s">
        <v>18546</v>
      </c>
      <c r="C11930" s="84" t="s">
        <v>3630</v>
      </c>
      <c r="D11930" s="86" t="s">
        <v>18547</v>
      </c>
    </row>
    <row r="11931" spans="1:4">
      <c r="A11931" s="90">
        <v>12860</v>
      </c>
      <c r="B11931" s="85" t="s">
        <v>18548</v>
      </c>
      <c r="C11931" s="84" t="s">
        <v>3630</v>
      </c>
      <c r="D11931" s="86" t="s">
        <v>3032</v>
      </c>
    </row>
    <row r="11932" spans="1:4">
      <c r="A11932" s="90">
        <v>12861</v>
      </c>
      <c r="B11932" s="85" t="s">
        <v>18549</v>
      </c>
      <c r="C11932" s="84" t="s">
        <v>3630</v>
      </c>
      <c r="D11932" s="86" t="s">
        <v>435</v>
      </c>
    </row>
    <row r="11933" spans="1:4">
      <c r="A11933" s="90">
        <v>12862</v>
      </c>
      <c r="B11933" s="85" t="s">
        <v>18550</v>
      </c>
      <c r="C11933" s="84" t="s">
        <v>3630</v>
      </c>
      <c r="D11933" s="86" t="s">
        <v>1713</v>
      </c>
    </row>
    <row r="11934" spans="1:4">
      <c r="A11934" s="90">
        <v>12863</v>
      </c>
      <c r="B11934" s="85" t="s">
        <v>18551</v>
      </c>
      <c r="C11934" s="84" t="s">
        <v>3630</v>
      </c>
      <c r="D11934" s="86" t="s">
        <v>890</v>
      </c>
    </row>
    <row r="11935" spans="1:4">
      <c r="A11935" s="90">
        <v>12864</v>
      </c>
      <c r="B11935" s="85" t="s">
        <v>18552</v>
      </c>
      <c r="C11935" s="84" t="s">
        <v>3968</v>
      </c>
      <c r="D11935" s="86" t="s">
        <v>18553</v>
      </c>
    </row>
    <row r="11936" spans="1:4">
      <c r="B11936" s="85" t="s">
        <v>18554</v>
      </c>
    </row>
    <row r="11937" spans="1:4">
      <c r="A11937" s="90">
        <v>12865</v>
      </c>
      <c r="B11937" s="85" t="s">
        <v>18555</v>
      </c>
      <c r="C11937" s="84" t="s">
        <v>3968</v>
      </c>
      <c r="D11937" s="86" t="s">
        <v>18556</v>
      </c>
    </row>
    <row r="11938" spans="1:4">
      <c r="B11938" s="85" t="s">
        <v>18557</v>
      </c>
    </row>
    <row r="11939" spans="1:4">
      <c r="A11939" s="90">
        <v>12874</v>
      </c>
      <c r="B11939" s="85" t="s">
        <v>18558</v>
      </c>
      <c r="C11939" s="84" t="s">
        <v>3630</v>
      </c>
      <c r="D11939" s="88" t="s">
        <v>18559</v>
      </c>
    </row>
    <row r="11940" spans="1:4">
      <c r="B11940" s="85" t="s">
        <v>18560</v>
      </c>
    </row>
    <row r="11941" spans="1:4">
      <c r="A11941" s="90">
        <v>12875</v>
      </c>
      <c r="B11941" s="85" t="s">
        <v>18561</v>
      </c>
      <c r="C11941" s="84" t="s">
        <v>3746</v>
      </c>
      <c r="D11941" s="86" t="s">
        <v>1451</v>
      </c>
    </row>
    <row r="11942" spans="1:4">
      <c r="A11942" s="90">
        <v>12876</v>
      </c>
      <c r="B11942" s="85" t="s">
        <v>18562</v>
      </c>
      <c r="C11942" s="84" t="s">
        <v>3746</v>
      </c>
      <c r="D11942" s="86" t="s">
        <v>18563</v>
      </c>
    </row>
    <row r="11943" spans="1:4">
      <c r="A11943" s="90">
        <v>12878</v>
      </c>
      <c r="B11943" s="85" t="s">
        <v>18564</v>
      </c>
      <c r="C11943" s="84" t="s">
        <v>3630</v>
      </c>
      <c r="D11943" s="88" t="s">
        <v>18565</v>
      </c>
    </row>
    <row r="11944" spans="1:4">
      <c r="B11944" s="85" t="s">
        <v>18566</v>
      </c>
    </row>
    <row r="11945" spans="1:4">
      <c r="A11945" s="90">
        <v>12879</v>
      </c>
      <c r="B11945" s="85" t="s">
        <v>18567</v>
      </c>
      <c r="C11945" s="84" t="s">
        <v>3746</v>
      </c>
      <c r="D11945" s="86" t="s">
        <v>833</v>
      </c>
    </row>
    <row r="11946" spans="1:4">
      <c r="A11946" s="90">
        <v>12880</v>
      </c>
      <c r="B11946" s="85" t="s">
        <v>18568</v>
      </c>
      <c r="C11946" s="84" t="s">
        <v>3630</v>
      </c>
      <c r="D11946" s="86" t="s">
        <v>740</v>
      </c>
    </row>
    <row r="11947" spans="1:4">
      <c r="A11947" s="90">
        <v>12881</v>
      </c>
      <c r="B11947" s="85" t="s">
        <v>18569</v>
      </c>
      <c r="C11947" s="84" t="s">
        <v>3630</v>
      </c>
      <c r="D11947" s="86" t="s">
        <v>18570</v>
      </c>
    </row>
    <row r="11948" spans="1:4">
      <c r="A11948" s="90">
        <v>12882</v>
      </c>
      <c r="B11948" s="85" t="s">
        <v>18571</v>
      </c>
      <c r="C11948" s="84" t="s">
        <v>3630</v>
      </c>
      <c r="D11948" s="86" t="s">
        <v>18572</v>
      </c>
    </row>
    <row r="11949" spans="1:4">
      <c r="A11949" s="90">
        <v>12883</v>
      </c>
      <c r="B11949" s="85" t="s">
        <v>18573</v>
      </c>
      <c r="C11949" s="84" t="s">
        <v>3630</v>
      </c>
      <c r="D11949" s="86" t="s">
        <v>18572</v>
      </c>
    </row>
    <row r="11950" spans="1:4">
      <c r="A11950" s="90">
        <v>12884</v>
      </c>
      <c r="B11950" s="85" t="s">
        <v>18574</v>
      </c>
      <c r="C11950" s="84" t="s">
        <v>3630</v>
      </c>
      <c r="D11950" s="86" t="s">
        <v>4337</v>
      </c>
    </row>
    <row r="11951" spans="1:4">
      <c r="D11951" s="84" t="s">
        <v>3696</v>
      </c>
    </row>
    <row r="11952" spans="1:4">
      <c r="B11952" s="82" t="s">
        <v>18575</v>
      </c>
    </row>
    <row r="11954" spans="1:4">
      <c r="B11954" s="82" t="s">
        <v>3604</v>
      </c>
      <c r="C11954" s="83" t="s">
        <v>3605</v>
      </c>
    </row>
    <row r="11955" spans="1:4">
      <c r="D11955" s="83" t="s">
        <v>3606</v>
      </c>
    </row>
    <row r="11956" spans="1:4">
      <c r="A11956" s="83" t="s">
        <v>3607</v>
      </c>
      <c r="B11956" s="82" t="s">
        <v>3608</v>
      </c>
      <c r="C11956" s="83" t="s">
        <v>3609</v>
      </c>
    </row>
    <row r="11957" spans="1:4">
      <c r="A11957" s="90">
        <v>12885</v>
      </c>
      <c r="B11957" s="85" t="s">
        <v>18576</v>
      </c>
      <c r="C11957" s="84" t="s">
        <v>3630</v>
      </c>
      <c r="D11957" s="86" t="s">
        <v>1781</v>
      </c>
    </row>
    <row r="11958" spans="1:4">
      <c r="A11958" s="90">
        <v>12886</v>
      </c>
      <c r="B11958" s="85" t="s">
        <v>18577</v>
      </c>
      <c r="C11958" s="84" t="s">
        <v>3612</v>
      </c>
      <c r="D11958" s="86" t="s">
        <v>18578</v>
      </c>
    </row>
    <row r="11959" spans="1:4">
      <c r="B11959" s="85" t="s">
        <v>18119</v>
      </c>
    </row>
    <row r="11960" spans="1:4">
      <c r="A11960" s="90">
        <v>12887</v>
      </c>
      <c r="B11960" s="85" t="s">
        <v>18579</v>
      </c>
      <c r="C11960" s="84" t="s">
        <v>3612</v>
      </c>
      <c r="D11960" s="86" t="s">
        <v>18580</v>
      </c>
    </row>
    <row r="11961" spans="1:4">
      <c r="B11961" s="85" t="s">
        <v>18581</v>
      </c>
    </row>
    <row r="11962" spans="1:4">
      <c r="A11962" s="90">
        <v>12888</v>
      </c>
      <c r="B11962" s="85" t="s">
        <v>18582</v>
      </c>
      <c r="C11962" s="84" t="s">
        <v>3612</v>
      </c>
      <c r="D11962" s="86" t="s">
        <v>2082</v>
      </c>
    </row>
    <row r="11963" spans="1:4">
      <c r="A11963" s="90">
        <v>12889</v>
      </c>
      <c r="B11963" s="85" t="s">
        <v>18583</v>
      </c>
      <c r="C11963" s="84" t="s">
        <v>3676</v>
      </c>
      <c r="D11963" s="86" t="s">
        <v>1489</v>
      </c>
    </row>
    <row r="11964" spans="1:4">
      <c r="A11964" s="90">
        <v>12890</v>
      </c>
      <c r="B11964" s="85" t="s">
        <v>18584</v>
      </c>
      <c r="C11964" s="84" t="s">
        <v>3676</v>
      </c>
      <c r="D11964" s="86" t="s">
        <v>787</v>
      </c>
    </row>
    <row r="11965" spans="1:4">
      <c r="A11965" s="90">
        <v>12891</v>
      </c>
      <c r="B11965" s="85" t="s">
        <v>18585</v>
      </c>
      <c r="C11965" s="84" t="s">
        <v>3630</v>
      </c>
      <c r="D11965" s="88" t="s">
        <v>18586</v>
      </c>
    </row>
    <row r="11966" spans="1:4">
      <c r="B11966" s="85" t="s">
        <v>18587</v>
      </c>
    </row>
    <row r="11967" spans="1:4">
      <c r="B11967" s="85" t="s">
        <v>18588</v>
      </c>
    </row>
    <row r="11968" spans="1:4">
      <c r="A11968" s="90">
        <v>12894</v>
      </c>
      <c r="B11968" s="85" t="s">
        <v>18589</v>
      </c>
      <c r="C11968" s="84" t="s">
        <v>3612</v>
      </c>
      <c r="D11968" s="86" t="s">
        <v>18590</v>
      </c>
    </row>
    <row r="11969" spans="1:4">
      <c r="B11969" s="85" t="s">
        <v>18591</v>
      </c>
    </row>
    <row r="11970" spans="1:4">
      <c r="A11970" s="90">
        <v>12896</v>
      </c>
      <c r="B11970" s="85" t="s">
        <v>18592</v>
      </c>
      <c r="C11970" s="84" t="s">
        <v>3630</v>
      </c>
      <c r="D11970" s="86" t="s">
        <v>8114</v>
      </c>
    </row>
    <row r="11971" spans="1:4">
      <c r="A11971" s="90">
        <v>12898</v>
      </c>
      <c r="B11971" s="85" t="s">
        <v>18593</v>
      </c>
      <c r="C11971" s="84" t="s">
        <v>3630</v>
      </c>
      <c r="D11971" s="86" t="s">
        <v>3673</v>
      </c>
    </row>
    <row r="11972" spans="1:4">
      <c r="A11972" s="90">
        <v>12899</v>
      </c>
      <c r="B11972" s="85" t="s">
        <v>18594</v>
      </c>
      <c r="C11972" s="84" t="s">
        <v>3630</v>
      </c>
      <c r="D11972" s="86" t="s">
        <v>18595</v>
      </c>
    </row>
    <row r="11973" spans="1:4">
      <c r="A11973" s="90">
        <v>12900</v>
      </c>
      <c r="B11973" s="85" t="s">
        <v>18596</v>
      </c>
      <c r="C11973" s="84" t="s">
        <v>3630</v>
      </c>
      <c r="D11973" s="86" t="s">
        <v>16852</v>
      </c>
    </row>
    <row r="11974" spans="1:4">
      <c r="A11974" s="90">
        <v>12901</v>
      </c>
      <c r="B11974" s="85" t="s">
        <v>18597</v>
      </c>
      <c r="C11974" s="84" t="s">
        <v>3630</v>
      </c>
      <c r="D11974" s="86" t="s">
        <v>18598</v>
      </c>
    </row>
    <row r="11975" spans="1:4">
      <c r="A11975" s="90">
        <v>12904</v>
      </c>
      <c r="B11975" s="85" t="s">
        <v>18599</v>
      </c>
      <c r="C11975" s="84" t="s">
        <v>3612</v>
      </c>
      <c r="D11975" s="88" t="s">
        <v>18600</v>
      </c>
    </row>
    <row r="11976" spans="1:4">
      <c r="A11976" s="90">
        <v>12906</v>
      </c>
      <c r="B11976" s="85" t="s">
        <v>18601</v>
      </c>
      <c r="C11976" s="84" t="s">
        <v>3630</v>
      </c>
      <c r="D11976" s="88" t="s">
        <v>18602</v>
      </c>
    </row>
    <row r="11977" spans="1:4">
      <c r="A11977" s="90">
        <v>12907</v>
      </c>
      <c r="B11977" s="85" t="s">
        <v>18603</v>
      </c>
      <c r="C11977" s="84" t="s">
        <v>3630</v>
      </c>
      <c r="D11977" s="86" t="s">
        <v>18604</v>
      </c>
    </row>
    <row r="11978" spans="1:4">
      <c r="A11978" s="90">
        <v>12909</v>
      </c>
      <c r="B11978" s="85" t="s">
        <v>18605</v>
      </c>
      <c r="C11978" s="84" t="s">
        <v>3612</v>
      </c>
      <c r="D11978" s="86" t="s">
        <v>18606</v>
      </c>
    </row>
    <row r="11979" spans="1:4">
      <c r="A11979" s="90">
        <v>12910</v>
      </c>
      <c r="B11979" s="85" t="s">
        <v>18607</v>
      </c>
      <c r="C11979" s="84" t="s">
        <v>3612</v>
      </c>
      <c r="D11979" s="86" t="s">
        <v>11701</v>
      </c>
    </row>
    <row r="11980" spans="1:4">
      <c r="A11980" s="90">
        <v>12911</v>
      </c>
      <c r="B11980" s="85" t="s">
        <v>18608</v>
      </c>
      <c r="C11980" s="84" t="s">
        <v>3612</v>
      </c>
      <c r="D11980" s="86" t="s">
        <v>18609</v>
      </c>
    </row>
    <row r="11981" spans="1:4">
      <c r="A11981" s="90">
        <v>12912</v>
      </c>
      <c r="B11981" s="85" t="s">
        <v>18610</v>
      </c>
      <c r="C11981" s="84" t="s">
        <v>3612</v>
      </c>
      <c r="D11981" s="86" t="s">
        <v>18611</v>
      </c>
    </row>
    <row r="11982" spans="1:4">
      <c r="A11982" s="90">
        <v>12913</v>
      </c>
      <c r="B11982" s="85" t="s">
        <v>18612</v>
      </c>
      <c r="C11982" s="84" t="s">
        <v>3968</v>
      </c>
      <c r="D11982" s="86" t="s">
        <v>17541</v>
      </c>
    </row>
    <row r="11983" spans="1:4">
      <c r="A11983" s="90">
        <v>12914</v>
      </c>
      <c r="B11983" s="85" t="s">
        <v>18613</v>
      </c>
      <c r="C11983" s="84" t="s">
        <v>3630</v>
      </c>
      <c r="D11983" s="88" t="s">
        <v>18614</v>
      </c>
    </row>
    <row r="11984" spans="1:4">
      <c r="B11984" s="85" t="s">
        <v>18615</v>
      </c>
    </row>
    <row r="11985" spans="1:4">
      <c r="A11985" s="90">
        <v>12915</v>
      </c>
      <c r="B11985" s="85" t="s">
        <v>18616</v>
      </c>
      <c r="C11985" s="84" t="s">
        <v>7409</v>
      </c>
      <c r="D11985" s="86" t="s">
        <v>3146</v>
      </c>
    </row>
    <row r="11986" spans="1:4">
      <c r="A11986" s="90">
        <v>12916</v>
      </c>
      <c r="B11986" s="85" t="s">
        <v>18613</v>
      </c>
      <c r="C11986" s="84" t="s">
        <v>3630</v>
      </c>
      <c r="D11986" s="88" t="s">
        <v>18617</v>
      </c>
    </row>
    <row r="11987" spans="1:4">
      <c r="B11987" s="85" t="s">
        <v>18618</v>
      </c>
    </row>
    <row r="11988" spans="1:4">
      <c r="A11988" s="90">
        <v>12917</v>
      </c>
      <c r="B11988" s="85" t="s">
        <v>18619</v>
      </c>
      <c r="C11988" s="84" t="s">
        <v>3968</v>
      </c>
      <c r="D11988" s="86" t="s">
        <v>18620</v>
      </c>
    </row>
    <row r="11989" spans="1:4">
      <c r="A11989" s="90">
        <v>12918</v>
      </c>
      <c r="B11989" s="85" t="s">
        <v>18621</v>
      </c>
      <c r="C11989" s="84" t="s">
        <v>3630</v>
      </c>
      <c r="D11989" s="87" t="s">
        <v>18622</v>
      </c>
    </row>
    <row r="11990" spans="1:4">
      <c r="B11990" s="85" t="s">
        <v>18623</v>
      </c>
    </row>
    <row r="11991" spans="1:4">
      <c r="B11991" s="85" t="s">
        <v>18624</v>
      </c>
    </row>
    <row r="11992" spans="1:4">
      <c r="A11992" s="90">
        <v>12919</v>
      </c>
      <c r="B11992" s="85" t="s">
        <v>18625</v>
      </c>
      <c r="C11992" s="84" t="s">
        <v>3630</v>
      </c>
      <c r="D11992" s="88" t="s">
        <v>18626</v>
      </c>
    </row>
    <row r="11993" spans="1:4">
      <c r="B11993" s="85" t="s">
        <v>18627</v>
      </c>
    </row>
    <row r="11994" spans="1:4">
      <c r="B11994" s="85" t="s">
        <v>18628</v>
      </c>
    </row>
    <row r="11995" spans="1:4">
      <c r="A11995" s="90">
        <v>12920</v>
      </c>
      <c r="B11995" s="85" t="s">
        <v>18629</v>
      </c>
      <c r="C11995" s="84" t="s">
        <v>3630</v>
      </c>
      <c r="D11995" s="86" t="s">
        <v>2436</v>
      </c>
    </row>
    <row r="11996" spans="1:4">
      <c r="B11996" s="85" t="s">
        <v>18630</v>
      </c>
    </row>
    <row r="11997" spans="1:4">
      <c r="D11997" s="84" t="s">
        <v>3696</v>
      </c>
    </row>
    <row r="11998" spans="1:4">
      <c r="B11998" s="82" t="s">
        <v>18631</v>
      </c>
    </row>
    <row r="12000" spans="1:4">
      <c r="B12000" s="82" t="s">
        <v>3604</v>
      </c>
      <c r="C12000" s="83" t="s">
        <v>3605</v>
      </c>
    </row>
    <row r="12001" spans="1:4">
      <c r="D12001" s="83" t="s">
        <v>3606</v>
      </c>
    </row>
    <row r="12002" spans="1:4">
      <c r="A12002" s="83" t="s">
        <v>3607</v>
      </c>
      <c r="B12002" s="82" t="s">
        <v>3608</v>
      </c>
      <c r="C12002" s="83" t="s">
        <v>3609</v>
      </c>
    </row>
    <row r="12003" spans="1:4">
      <c r="A12003" s="90">
        <v>12921</v>
      </c>
      <c r="C12003" s="84" t="s">
        <v>3630</v>
      </c>
      <c r="D12003" s="86" t="s">
        <v>18632</v>
      </c>
    </row>
    <row r="12004" spans="1:4">
      <c r="A12004" s="90">
        <v>12922</v>
      </c>
      <c r="B12004" s="85" t="s">
        <v>18633</v>
      </c>
      <c r="C12004" s="84" t="s">
        <v>3630</v>
      </c>
      <c r="D12004" s="86" t="s">
        <v>3464</v>
      </c>
    </row>
    <row r="12005" spans="1:4">
      <c r="A12005" s="90">
        <v>12923</v>
      </c>
      <c r="B12005" s="85" t="s">
        <v>18634</v>
      </c>
      <c r="C12005" s="84" t="s">
        <v>3612</v>
      </c>
      <c r="D12005" s="86" t="s">
        <v>1450</v>
      </c>
    </row>
    <row r="12006" spans="1:4">
      <c r="B12006" s="85" t="s">
        <v>18635</v>
      </c>
    </row>
    <row r="12007" spans="1:4">
      <c r="A12007" s="90">
        <v>12924</v>
      </c>
      <c r="B12007" s="85" t="s">
        <v>18636</v>
      </c>
      <c r="C12007" s="84" t="s">
        <v>3630</v>
      </c>
      <c r="D12007" s="86" t="s">
        <v>18637</v>
      </c>
    </row>
    <row r="12008" spans="1:4">
      <c r="A12008" s="90">
        <v>12925</v>
      </c>
      <c r="B12008" s="85" t="s">
        <v>18638</v>
      </c>
      <c r="C12008" s="84" t="s">
        <v>3630</v>
      </c>
      <c r="D12008" s="86" t="s">
        <v>2763</v>
      </c>
    </row>
    <row r="12009" spans="1:4">
      <c r="A12009" s="90">
        <v>12926</v>
      </c>
      <c r="B12009" s="85" t="s">
        <v>18639</v>
      </c>
      <c r="C12009" s="84" t="s">
        <v>3630</v>
      </c>
      <c r="D12009" s="86" t="s">
        <v>2547</v>
      </c>
    </row>
    <row r="12010" spans="1:4">
      <c r="A12010" s="90">
        <v>12927</v>
      </c>
      <c r="B12010" s="85" t="s">
        <v>18640</v>
      </c>
      <c r="C12010" s="84" t="s">
        <v>3630</v>
      </c>
      <c r="D12010" s="86" t="s">
        <v>18641</v>
      </c>
    </row>
    <row r="12011" spans="1:4">
      <c r="A12011" s="90">
        <v>12928</v>
      </c>
      <c r="B12011" s="85" t="s">
        <v>18642</v>
      </c>
      <c r="C12011" s="84" t="s">
        <v>3630</v>
      </c>
      <c r="D12011" s="84" t="s">
        <v>1685</v>
      </c>
    </row>
    <row r="12012" spans="1:4">
      <c r="A12012" s="90">
        <v>12929</v>
      </c>
      <c r="B12012" s="85" t="s">
        <v>18643</v>
      </c>
      <c r="C12012" s="84" t="s">
        <v>3612</v>
      </c>
      <c r="D12012" s="86" t="s">
        <v>18644</v>
      </c>
    </row>
    <row r="12013" spans="1:4">
      <c r="A12013" s="90">
        <v>12930</v>
      </c>
      <c r="B12013" s="85" t="s">
        <v>18645</v>
      </c>
      <c r="C12013" s="84" t="s">
        <v>3650</v>
      </c>
      <c r="D12013" s="86" t="s">
        <v>18646</v>
      </c>
    </row>
    <row r="12014" spans="1:4">
      <c r="A12014" s="90">
        <v>12931</v>
      </c>
      <c r="B12014" s="85" t="s">
        <v>18647</v>
      </c>
      <c r="C12014" s="84" t="s">
        <v>3650</v>
      </c>
      <c r="D12014" s="86" t="s">
        <v>18648</v>
      </c>
    </row>
    <row r="12015" spans="1:4">
      <c r="A12015" s="90">
        <v>12932</v>
      </c>
      <c r="B12015" s="85" t="s">
        <v>18649</v>
      </c>
      <c r="C12015" s="84" t="s">
        <v>3630</v>
      </c>
      <c r="D12015" s="86" t="s">
        <v>18650</v>
      </c>
    </row>
    <row r="12016" spans="1:4">
      <c r="A12016" s="90">
        <v>12933</v>
      </c>
      <c r="B12016" s="85" t="s">
        <v>18651</v>
      </c>
      <c r="C12016" s="84" t="s">
        <v>3746</v>
      </c>
      <c r="D12016" s="86" t="s">
        <v>354</v>
      </c>
    </row>
    <row r="12017" spans="1:4">
      <c r="A12017" s="90">
        <v>12934</v>
      </c>
      <c r="B12017" s="85" t="s">
        <v>18652</v>
      </c>
      <c r="C12017" s="84" t="s">
        <v>3630</v>
      </c>
      <c r="D12017" s="86" t="s">
        <v>18653</v>
      </c>
    </row>
    <row r="12018" spans="1:4">
      <c r="B12018" s="85" t="s">
        <v>18654</v>
      </c>
    </row>
    <row r="12019" spans="1:4">
      <c r="B12019" s="85" t="s">
        <v>18655</v>
      </c>
    </row>
    <row r="12020" spans="1:4">
      <c r="A12020" s="90">
        <v>12935</v>
      </c>
      <c r="B12020" s="85" t="s">
        <v>18656</v>
      </c>
      <c r="C12020" s="84" t="s">
        <v>3630</v>
      </c>
      <c r="D12020" s="87" t="s">
        <v>18657</v>
      </c>
    </row>
    <row r="12021" spans="1:4">
      <c r="B12021" s="85" t="s">
        <v>18658</v>
      </c>
    </row>
    <row r="12022" spans="1:4">
      <c r="B12022" s="85" t="s">
        <v>18659</v>
      </c>
    </row>
    <row r="12023" spans="1:4">
      <c r="A12023" s="90">
        <v>12936</v>
      </c>
      <c r="B12023" s="85" t="s">
        <v>18660</v>
      </c>
      <c r="C12023" s="84" t="s">
        <v>3630</v>
      </c>
      <c r="D12023" s="87" t="s">
        <v>18661</v>
      </c>
    </row>
    <row r="12024" spans="1:4">
      <c r="B12024" s="85" t="s">
        <v>18662</v>
      </c>
    </row>
    <row r="12025" spans="1:4">
      <c r="A12025" s="90">
        <v>12938</v>
      </c>
      <c r="B12025" s="85" t="s">
        <v>18663</v>
      </c>
      <c r="C12025" s="84" t="s">
        <v>3630</v>
      </c>
      <c r="D12025" s="86" t="s">
        <v>334</v>
      </c>
    </row>
    <row r="12026" spans="1:4">
      <c r="A12026" s="90">
        <v>12939</v>
      </c>
      <c r="B12026" s="85" t="s">
        <v>18664</v>
      </c>
      <c r="C12026" s="84" t="s">
        <v>3612</v>
      </c>
      <c r="D12026" s="86" t="s">
        <v>18665</v>
      </c>
    </row>
    <row r="12027" spans="1:4">
      <c r="B12027" s="85" t="s">
        <v>18666</v>
      </c>
    </row>
    <row r="12028" spans="1:4">
      <c r="A12028" s="90">
        <v>12940</v>
      </c>
      <c r="B12028" s="85" t="s">
        <v>18667</v>
      </c>
      <c r="C12028" s="84" t="s">
        <v>3612</v>
      </c>
      <c r="D12028" s="86" t="s">
        <v>18668</v>
      </c>
    </row>
    <row r="12029" spans="1:4">
      <c r="A12029" s="90">
        <v>12941</v>
      </c>
      <c r="B12029" s="85" t="s">
        <v>18669</v>
      </c>
      <c r="C12029" s="84" t="s">
        <v>3630</v>
      </c>
      <c r="D12029" s="87" t="s">
        <v>18670</v>
      </c>
    </row>
    <row r="12030" spans="1:4">
      <c r="B12030" s="85" t="s">
        <v>18671</v>
      </c>
    </row>
    <row r="12031" spans="1:4">
      <c r="A12031" s="90">
        <v>12942</v>
      </c>
      <c r="B12031" s="85" t="s">
        <v>18672</v>
      </c>
      <c r="C12031" s="84" t="s">
        <v>3630</v>
      </c>
      <c r="D12031" s="86" t="s">
        <v>18673</v>
      </c>
    </row>
    <row r="12032" spans="1:4">
      <c r="B12032" s="85" t="s">
        <v>18674</v>
      </c>
    </row>
    <row r="12033" spans="1:4">
      <c r="A12033" s="90">
        <v>12943</v>
      </c>
      <c r="B12033" s="85" t="s">
        <v>18675</v>
      </c>
      <c r="C12033" s="84" t="s">
        <v>3630</v>
      </c>
      <c r="D12033" s="87" t="s">
        <v>18661</v>
      </c>
    </row>
    <row r="12034" spans="1:4">
      <c r="B12034" s="85" t="s">
        <v>18676</v>
      </c>
    </row>
    <row r="12035" spans="1:4">
      <c r="B12035" s="85" t="s">
        <v>18677</v>
      </c>
    </row>
    <row r="12036" spans="1:4">
      <c r="A12036" s="90">
        <v>12944</v>
      </c>
      <c r="B12036" s="85" t="s">
        <v>18678</v>
      </c>
      <c r="C12036" s="84" t="s">
        <v>3630</v>
      </c>
      <c r="D12036" s="87" t="s">
        <v>18679</v>
      </c>
    </row>
    <row r="12037" spans="1:4">
      <c r="B12037" s="85" t="s">
        <v>18680</v>
      </c>
    </row>
    <row r="12038" spans="1:4">
      <c r="B12038" s="85" t="s">
        <v>18681</v>
      </c>
    </row>
    <row r="12039" spans="1:4">
      <c r="A12039" s="90">
        <v>12945</v>
      </c>
      <c r="B12039" s="85" t="s">
        <v>18682</v>
      </c>
      <c r="C12039" s="84" t="s">
        <v>3630</v>
      </c>
      <c r="D12039" s="86" t="s">
        <v>9101</v>
      </c>
    </row>
    <row r="12040" spans="1:4">
      <c r="B12040" s="85" t="s">
        <v>18683</v>
      </c>
    </row>
    <row r="12041" spans="1:4">
      <c r="B12041" s="85" t="s">
        <v>18684</v>
      </c>
    </row>
    <row r="12042" spans="1:4">
      <c r="A12042" s="90">
        <v>12946</v>
      </c>
      <c r="B12042" s="85" t="s">
        <v>18685</v>
      </c>
      <c r="C12042" s="84" t="s">
        <v>3630</v>
      </c>
      <c r="D12042" s="86" t="s">
        <v>18686</v>
      </c>
    </row>
    <row r="12043" spans="1:4">
      <c r="B12043" s="85" t="s">
        <v>18687</v>
      </c>
    </row>
    <row r="12044" spans="1:4">
      <c r="A12044" s="90">
        <v>12947</v>
      </c>
      <c r="C12044" s="84" t="s">
        <v>3630</v>
      </c>
      <c r="D12044" s="86" t="s">
        <v>18686</v>
      </c>
    </row>
    <row r="12045" spans="1:4">
      <c r="D12045" s="84" t="s">
        <v>3696</v>
      </c>
    </row>
    <row r="12046" spans="1:4">
      <c r="B12046" s="82" t="s">
        <v>18688</v>
      </c>
    </row>
    <row r="12048" spans="1:4">
      <c r="B12048" s="82" t="s">
        <v>3604</v>
      </c>
      <c r="C12048" s="83" t="s">
        <v>3605</v>
      </c>
    </row>
    <row r="12049" spans="1:4">
      <c r="D12049" s="83" t="s">
        <v>3606</v>
      </c>
    </row>
    <row r="12050" spans="1:4">
      <c r="A12050" s="83" t="s">
        <v>3607</v>
      </c>
      <c r="B12050" s="82" t="s">
        <v>3608</v>
      </c>
      <c r="C12050" s="83" t="s">
        <v>3609</v>
      </c>
    </row>
    <row r="12051" spans="1:4">
      <c r="B12051" s="85" t="s">
        <v>18689</v>
      </c>
    </row>
    <row r="12052" spans="1:4">
      <c r="B12052" s="85" t="s">
        <v>18690</v>
      </c>
    </row>
    <row r="12053" spans="1:4">
      <c r="B12053" s="85" t="s">
        <v>5237</v>
      </c>
    </row>
    <row r="12054" spans="1:4">
      <c r="A12054" s="90">
        <v>12948</v>
      </c>
      <c r="B12054" s="85" t="s">
        <v>18691</v>
      </c>
      <c r="C12054" s="84" t="s">
        <v>3630</v>
      </c>
      <c r="D12054" s="86" t="s">
        <v>8597</v>
      </c>
    </row>
    <row r="12055" spans="1:4">
      <c r="B12055" s="85" t="s">
        <v>18692</v>
      </c>
    </row>
    <row r="12056" spans="1:4">
      <c r="A12056" s="90">
        <v>12949</v>
      </c>
      <c r="B12056" s="85" t="s">
        <v>18693</v>
      </c>
      <c r="C12056" s="84" t="s">
        <v>3630</v>
      </c>
      <c r="D12056" s="86" t="s">
        <v>2239</v>
      </c>
    </row>
    <row r="12057" spans="1:4">
      <c r="B12057" s="85" t="s">
        <v>18694</v>
      </c>
    </row>
    <row r="12058" spans="1:4">
      <c r="A12058" s="90">
        <v>12950</v>
      </c>
      <c r="B12058" s="85" t="s">
        <v>18695</v>
      </c>
      <c r="C12058" s="84" t="s">
        <v>3676</v>
      </c>
      <c r="D12058" s="86" t="s">
        <v>5843</v>
      </c>
    </row>
    <row r="12059" spans="1:4">
      <c r="A12059" s="90">
        <v>12951</v>
      </c>
      <c r="B12059" s="85" t="s">
        <v>18696</v>
      </c>
      <c r="C12059" s="84" t="s">
        <v>3630</v>
      </c>
      <c r="D12059" s="86" t="s">
        <v>18697</v>
      </c>
    </row>
    <row r="12060" spans="1:4">
      <c r="B12060" s="85" t="s">
        <v>18698</v>
      </c>
    </row>
    <row r="12061" spans="1:4">
      <c r="A12061" s="90">
        <v>12952</v>
      </c>
      <c r="B12061" s="85" t="s">
        <v>18699</v>
      </c>
      <c r="C12061" s="84" t="s">
        <v>3630</v>
      </c>
      <c r="D12061" s="86" t="s">
        <v>13428</v>
      </c>
    </row>
    <row r="12062" spans="1:4">
      <c r="B12062" s="85" t="s">
        <v>18698</v>
      </c>
    </row>
    <row r="12063" spans="1:4">
      <c r="A12063" s="90">
        <v>12953</v>
      </c>
      <c r="B12063" s="85" t="s">
        <v>18700</v>
      </c>
      <c r="C12063" s="84" t="s">
        <v>3630</v>
      </c>
      <c r="D12063" s="86" t="s">
        <v>18701</v>
      </c>
    </row>
    <row r="12064" spans="1:4">
      <c r="B12064" s="85" t="s">
        <v>18698</v>
      </c>
    </row>
    <row r="12065" spans="1:4">
      <c r="A12065" s="90">
        <v>12954</v>
      </c>
      <c r="B12065" s="85" t="s">
        <v>18702</v>
      </c>
      <c r="C12065" s="84" t="s">
        <v>3630</v>
      </c>
      <c r="D12065" s="86" t="s">
        <v>18703</v>
      </c>
    </row>
    <row r="12066" spans="1:4">
      <c r="B12066" s="85" t="s">
        <v>18704</v>
      </c>
    </row>
    <row r="12067" spans="1:4">
      <c r="A12067" s="90">
        <v>12955</v>
      </c>
      <c r="B12067" s="85" t="s">
        <v>18705</v>
      </c>
      <c r="C12067" s="84" t="s">
        <v>3630</v>
      </c>
      <c r="D12067" s="87" t="s">
        <v>18706</v>
      </c>
    </row>
    <row r="12068" spans="1:4">
      <c r="B12068" s="85" t="s">
        <v>18707</v>
      </c>
    </row>
    <row r="12069" spans="1:4">
      <c r="A12069" s="90">
        <v>12956</v>
      </c>
      <c r="B12069" s="85" t="s">
        <v>18708</v>
      </c>
      <c r="C12069" s="84" t="s">
        <v>3630</v>
      </c>
      <c r="D12069" s="87" t="s">
        <v>18709</v>
      </c>
    </row>
    <row r="12070" spans="1:4">
      <c r="A12070" s="90">
        <v>12957</v>
      </c>
      <c r="B12070" s="85" t="s">
        <v>18710</v>
      </c>
      <c r="C12070" s="84" t="s">
        <v>3968</v>
      </c>
      <c r="D12070" s="86" t="s">
        <v>2367</v>
      </c>
    </row>
    <row r="12071" spans="1:4">
      <c r="A12071" s="90">
        <v>12958</v>
      </c>
      <c r="B12071" s="85" t="s">
        <v>18711</v>
      </c>
      <c r="C12071" s="84" t="s">
        <v>3630</v>
      </c>
      <c r="D12071" s="86" t="s">
        <v>18712</v>
      </c>
    </row>
    <row r="12072" spans="1:4">
      <c r="A12072" s="90">
        <v>12959</v>
      </c>
      <c r="B12072" s="85" t="s">
        <v>18713</v>
      </c>
      <c r="C12072" s="84" t="s">
        <v>3968</v>
      </c>
      <c r="D12072" s="86" t="s">
        <v>18714</v>
      </c>
    </row>
    <row r="12073" spans="1:4">
      <c r="A12073" s="90">
        <v>12960</v>
      </c>
      <c r="B12073" s="85" t="s">
        <v>18715</v>
      </c>
      <c r="C12073" s="84" t="s">
        <v>3676</v>
      </c>
      <c r="D12073" s="86" t="s">
        <v>18716</v>
      </c>
    </row>
    <row r="12074" spans="1:4">
      <c r="A12074" s="90">
        <v>12961</v>
      </c>
      <c r="B12074" s="85" t="s">
        <v>18717</v>
      </c>
      <c r="C12074" s="84" t="s">
        <v>3630</v>
      </c>
      <c r="D12074" s="87" t="s">
        <v>1949</v>
      </c>
    </row>
    <row r="12075" spans="1:4">
      <c r="B12075" s="85" t="s">
        <v>18718</v>
      </c>
    </row>
    <row r="12076" spans="1:4">
      <c r="B12076" s="85" t="s">
        <v>18719</v>
      </c>
    </row>
    <row r="12077" spans="1:4">
      <c r="A12077" s="90">
        <v>12962</v>
      </c>
      <c r="B12077" s="85" t="s">
        <v>17101</v>
      </c>
      <c r="C12077" s="84" t="s">
        <v>3630</v>
      </c>
      <c r="D12077" s="87" t="s">
        <v>18720</v>
      </c>
    </row>
    <row r="12078" spans="1:4">
      <c r="B12078" s="85" t="s">
        <v>18721</v>
      </c>
    </row>
    <row r="12079" spans="1:4">
      <c r="B12079" s="85" t="s">
        <v>18722</v>
      </c>
    </row>
    <row r="12080" spans="1:4">
      <c r="A12080" s="90">
        <v>12963</v>
      </c>
      <c r="B12080" s="85" t="s">
        <v>18723</v>
      </c>
      <c r="C12080" s="84" t="s">
        <v>3630</v>
      </c>
      <c r="D12080" s="88" t="s">
        <v>18724</v>
      </c>
    </row>
    <row r="12081" spans="1:4">
      <c r="B12081" s="85" t="s">
        <v>18725</v>
      </c>
    </row>
    <row r="12082" spans="1:4">
      <c r="A12082" s="90">
        <v>12964</v>
      </c>
      <c r="B12082" s="85" t="s">
        <v>18726</v>
      </c>
      <c r="C12082" s="84" t="s">
        <v>3630</v>
      </c>
      <c r="D12082" s="88" t="s">
        <v>18727</v>
      </c>
    </row>
    <row r="12083" spans="1:4">
      <c r="B12083" s="85" t="s">
        <v>18725</v>
      </c>
    </row>
    <row r="12084" spans="1:4">
      <c r="A12084" s="90">
        <v>12965</v>
      </c>
      <c r="B12084" s="85" t="s">
        <v>18728</v>
      </c>
      <c r="C12084" s="84" t="s">
        <v>3630</v>
      </c>
      <c r="D12084" s="86" t="s">
        <v>345</v>
      </c>
    </row>
    <row r="12085" spans="1:4">
      <c r="A12085" s="90">
        <v>12966</v>
      </c>
      <c r="B12085" s="85" t="s">
        <v>18729</v>
      </c>
      <c r="C12085" s="84" t="s">
        <v>3630</v>
      </c>
      <c r="D12085" s="86" t="s">
        <v>18730</v>
      </c>
    </row>
    <row r="12086" spans="1:4">
      <c r="A12086" s="90">
        <v>12967</v>
      </c>
      <c r="B12086" s="85" t="s">
        <v>18731</v>
      </c>
      <c r="C12086" s="84" t="s">
        <v>3904</v>
      </c>
      <c r="D12086" s="86" t="s">
        <v>6217</v>
      </c>
    </row>
    <row r="12087" spans="1:4">
      <c r="A12087" s="90">
        <v>12968</v>
      </c>
      <c r="B12087" s="85" t="s">
        <v>18732</v>
      </c>
      <c r="C12087" s="84" t="s">
        <v>3630</v>
      </c>
      <c r="D12087" s="86" t="s">
        <v>18733</v>
      </c>
    </row>
    <row r="12088" spans="1:4">
      <c r="A12088" s="90">
        <v>12969</v>
      </c>
      <c r="B12088" s="85" t="s">
        <v>18734</v>
      </c>
      <c r="C12088" s="84" t="s">
        <v>3630</v>
      </c>
      <c r="D12088" s="86" t="s">
        <v>345</v>
      </c>
    </row>
    <row r="12089" spans="1:4">
      <c r="A12089" s="90">
        <v>12970</v>
      </c>
      <c r="B12089" s="85" t="s">
        <v>18735</v>
      </c>
      <c r="C12089" s="84" t="s">
        <v>3630</v>
      </c>
      <c r="D12089" s="86" t="s">
        <v>18736</v>
      </c>
    </row>
    <row r="12090" spans="1:4">
      <c r="A12090" s="90">
        <v>12971</v>
      </c>
      <c r="B12090" s="85" t="s">
        <v>18737</v>
      </c>
      <c r="C12090" s="84" t="s">
        <v>3630</v>
      </c>
      <c r="D12090" s="86" t="s">
        <v>18738</v>
      </c>
    </row>
    <row r="12091" spans="1:4">
      <c r="B12091" s="85" t="s">
        <v>18739</v>
      </c>
    </row>
    <row r="12092" spans="1:4">
      <c r="A12092" s="90">
        <v>12972</v>
      </c>
      <c r="B12092" s="85" t="s">
        <v>18740</v>
      </c>
      <c r="C12092" s="84" t="s">
        <v>3630</v>
      </c>
      <c r="D12092" s="86" t="s">
        <v>18741</v>
      </c>
    </row>
    <row r="12093" spans="1:4">
      <c r="A12093" s="90">
        <v>12973</v>
      </c>
      <c r="B12093" s="85" t="s">
        <v>18742</v>
      </c>
      <c r="C12093" s="84" t="s">
        <v>7316</v>
      </c>
      <c r="D12093" s="88" t="s">
        <v>18743</v>
      </c>
    </row>
    <row r="12094" spans="1:4">
      <c r="D12094" s="84" t="s">
        <v>3696</v>
      </c>
    </row>
    <row r="12095" spans="1:4">
      <c r="B12095" s="82" t="s">
        <v>18744</v>
      </c>
    </row>
    <row r="12097" spans="1:4">
      <c r="B12097" s="82" t="s">
        <v>3604</v>
      </c>
      <c r="C12097" s="83" t="s">
        <v>3605</v>
      </c>
    </row>
    <row r="12098" spans="1:4">
      <c r="D12098" s="83" t="s">
        <v>3606</v>
      </c>
    </row>
    <row r="12099" spans="1:4">
      <c r="A12099" s="83" t="s">
        <v>3607</v>
      </c>
      <c r="B12099" s="82" t="s">
        <v>3608</v>
      </c>
      <c r="C12099" s="83" t="s">
        <v>3609</v>
      </c>
    </row>
    <row r="12100" spans="1:4">
      <c r="A12100" s="90">
        <v>12974</v>
      </c>
      <c r="B12100" s="85" t="s">
        <v>18745</v>
      </c>
      <c r="C12100" s="84" t="s">
        <v>3612</v>
      </c>
      <c r="D12100" s="86" t="s">
        <v>18746</v>
      </c>
    </row>
    <row r="12101" spans="1:4">
      <c r="B12101" s="85" t="s">
        <v>4515</v>
      </c>
    </row>
    <row r="12102" spans="1:4">
      <c r="A12102" s="90">
        <v>12975</v>
      </c>
      <c r="B12102" s="85" t="s">
        <v>18747</v>
      </c>
      <c r="C12102" s="84" t="s">
        <v>3630</v>
      </c>
      <c r="D12102" s="88" t="s">
        <v>18748</v>
      </c>
    </row>
    <row r="12103" spans="1:4">
      <c r="B12103" s="85" t="s">
        <v>4668</v>
      </c>
    </row>
    <row r="12104" spans="1:4">
      <c r="A12104" s="90">
        <v>12976</v>
      </c>
      <c r="B12104" s="85" t="s">
        <v>18749</v>
      </c>
      <c r="C12104" s="84" t="s">
        <v>3630</v>
      </c>
      <c r="D12104" s="88" t="s">
        <v>18750</v>
      </c>
    </row>
    <row r="12105" spans="1:4">
      <c r="B12105" s="85" t="s">
        <v>18751</v>
      </c>
    </row>
    <row r="12106" spans="1:4">
      <c r="A12106" s="90">
        <v>12977</v>
      </c>
      <c r="B12106" s="85" t="s">
        <v>18752</v>
      </c>
      <c r="C12106" s="84" t="s">
        <v>3746</v>
      </c>
      <c r="D12106" s="86" t="s">
        <v>1221</v>
      </c>
    </row>
    <row r="12107" spans="1:4">
      <c r="A12107" s="90">
        <v>12978</v>
      </c>
      <c r="B12107" s="85" t="s">
        <v>18753</v>
      </c>
      <c r="C12107" s="84" t="s">
        <v>3612</v>
      </c>
      <c r="D12107" s="86" t="s">
        <v>18754</v>
      </c>
    </row>
    <row r="12108" spans="1:4">
      <c r="B12108" s="85" t="s">
        <v>18755</v>
      </c>
    </row>
    <row r="12109" spans="1:4">
      <c r="A12109" s="90">
        <v>12979</v>
      </c>
      <c r="B12109" s="85" t="s">
        <v>18756</v>
      </c>
      <c r="C12109" s="84" t="s">
        <v>3968</v>
      </c>
      <c r="D12109" s="86" t="s">
        <v>1509</v>
      </c>
    </row>
    <row r="12110" spans="1:4">
      <c r="A12110" s="90">
        <v>12981</v>
      </c>
      <c r="B12110" s="85" t="s">
        <v>18757</v>
      </c>
      <c r="C12110" s="84" t="s">
        <v>3676</v>
      </c>
      <c r="D12110" s="86" t="s">
        <v>18758</v>
      </c>
    </row>
    <row r="12111" spans="1:4">
      <c r="B12111" s="85" t="s">
        <v>18759</v>
      </c>
    </row>
    <row r="12112" spans="1:4">
      <c r="A12112" s="90">
        <v>12982</v>
      </c>
      <c r="B12112" s="85" t="s">
        <v>18760</v>
      </c>
      <c r="C12112" s="84" t="s">
        <v>3740</v>
      </c>
      <c r="D12112" s="86" t="s">
        <v>225</v>
      </c>
    </row>
    <row r="12113" spans="1:4">
      <c r="A12113" s="90">
        <v>12983</v>
      </c>
      <c r="B12113" s="85" t="s">
        <v>18761</v>
      </c>
      <c r="C12113" s="84" t="s">
        <v>3630</v>
      </c>
      <c r="D12113" s="86" t="s">
        <v>18762</v>
      </c>
    </row>
    <row r="12114" spans="1:4">
      <c r="A12114" s="90">
        <v>12984</v>
      </c>
      <c r="B12114" s="85" t="s">
        <v>18763</v>
      </c>
      <c r="C12114" s="84" t="s">
        <v>3612</v>
      </c>
      <c r="D12114" s="86" t="s">
        <v>18764</v>
      </c>
    </row>
    <row r="12115" spans="1:4">
      <c r="A12115" s="90">
        <v>12985</v>
      </c>
      <c r="B12115" s="85" t="s">
        <v>18765</v>
      </c>
      <c r="C12115" s="84" t="s">
        <v>3630</v>
      </c>
      <c r="D12115" s="87" t="s">
        <v>18766</v>
      </c>
    </row>
    <row r="12116" spans="1:4">
      <c r="B12116" s="85" t="s">
        <v>18767</v>
      </c>
    </row>
    <row r="12117" spans="1:4">
      <c r="B12117" s="85" t="s">
        <v>18768</v>
      </c>
    </row>
    <row r="12118" spans="1:4">
      <c r="A12118" s="90">
        <v>12986</v>
      </c>
      <c r="B12118" s="85" t="s">
        <v>18769</v>
      </c>
      <c r="C12118" s="84" t="s">
        <v>3630</v>
      </c>
      <c r="D12118" s="86" t="s">
        <v>18770</v>
      </c>
    </row>
    <row r="12119" spans="1:4">
      <c r="B12119" s="85" t="s">
        <v>18771</v>
      </c>
    </row>
    <row r="12120" spans="1:4">
      <c r="B12120" s="85" t="s">
        <v>18772</v>
      </c>
    </row>
    <row r="12121" spans="1:4">
      <c r="A12121" s="90">
        <v>12987</v>
      </c>
      <c r="B12121" s="85" t="s">
        <v>18773</v>
      </c>
      <c r="C12121" s="84" t="s">
        <v>3630</v>
      </c>
      <c r="D12121" s="88" t="s">
        <v>18774</v>
      </c>
    </row>
    <row r="12122" spans="1:4">
      <c r="B12122" s="85" t="s">
        <v>18775</v>
      </c>
    </row>
    <row r="12123" spans="1:4">
      <c r="B12123" s="85" t="s">
        <v>18768</v>
      </c>
    </row>
    <row r="12124" spans="1:4">
      <c r="A12124" s="90">
        <v>12988</v>
      </c>
      <c r="B12124" s="85" t="s">
        <v>18776</v>
      </c>
      <c r="C12124" s="84" t="s">
        <v>3630</v>
      </c>
      <c r="D12124" s="88" t="s">
        <v>18777</v>
      </c>
    </row>
    <row r="12125" spans="1:4">
      <c r="B12125" s="85" t="s">
        <v>18778</v>
      </c>
    </row>
    <row r="12126" spans="1:4">
      <c r="A12126" s="90">
        <v>12989</v>
      </c>
      <c r="B12126" s="85" t="s">
        <v>18779</v>
      </c>
      <c r="C12126" s="84" t="s">
        <v>3968</v>
      </c>
      <c r="D12126" s="86" t="s">
        <v>3543</v>
      </c>
    </row>
    <row r="12127" spans="1:4">
      <c r="A12127" s="90">
        <v>12990</v>
      </c>
      <c r="B12127" s="85" t="s">
        <v>18780</v>
      </c>
      <c r="C12127" s="84" t="s">
        <v>3630</v>
      </c>
      <c r="D12127" s="86" t="s">
        <v>18781</v>
      </c>
    </row>
    <row r="12128" spans="1:4">
      <c r="A12128" s="90">
        <v>12991</v>
      </c>
      <c r="B12128" s="85" t="s">
        <v>18782</v>
      </c>
      <c r="C12128" s="84" t="s">
        <v>3968</v>
      </c>
      <c r="D12128" s="86" t="s">
        <v>11218</v>
      </c>
    </row>
    <row r="12129" spans="1:4">
      <c r="A12129" s="90">
        <v>12992</v>
      </c>
      <c r="B12129" s="85" t="s">
        <v>18783</v>
      </c>
      <c r="C12129" s="84" t="s">
        <v>7803</v>
      </c>
      <c r="D12129" s="86" t="s">
        <v>18784</v>
      </c>
    </row>
    <row r="12130" spans="1:4">
      <c r="A12130" s="90">
        <v>12993</v>
      </c>
      <c r="B12130" s="85" t="s">
        <v>18785</v>
      </c>
      <c r="C12130" s="84" t="s">
        <v>3630</v>
      </c>
      <c r="D12130" s="88" t="s">
        <v>16572</v>
      </c>
    </row>
    <row r="12131" spans="1:4">
      <c r="B12131" s="85" t="s">
        <v>16573</v>
      </c>
    </row>
    <row r="12132" spans="1:4">
      <c r="B12132" s="85" t="s">
        <v>16574</v>
      </c>
    </row>
    <row r="12133" spans="1:4">
      <c r="A12133" s="90">
        <v>12994</v>
      </c>
      <c r="B12133" s="85" t="s">
        <v>18786</v>
      </c>
      <c r="C12133" s="84" t="s">
        <v>3630</v>
      </c>
      <c r="D12133" s="87" t="s">
        <v>12050</v>
      </c>
    </row>
    <row r="12134" spans="1:4">
      <c r="A12134" s="90">
        <v>12995</v>
      </c>
      <c r="B12134" s="85" t="s">
        <v>18787</v>
      </c>
      <c r="C12134" s="84" t="s">
        <v>3630</v>
      </c>
      <c r="D12134" s="88" t="s">
        <v>18788</v>
      </c>
    </row>
    <row r="12135" spans="1:4">
      <c r="B12135" s="85" t="s">
        <v>16573</v>
      </c>
    </row>
    <row r="12136" spans="1:4">
      <c r="B12136" s="85" t="s">
        <v>16574</v>
      </c>
    </row>
    <row r="12137" spans="1:4">
      <c r="A12137" s="90">
        <v>12996</v>
      </c>
      <c r="B12137" s="85" t="s">
        <v>18789</v>
      </c>
      <c r="C12137" s="84" t="s">
        <v>3630</v>
      </c>
      <c r="D12137" s="88" t="s">
        <v>18790</v>
      </c>
    </row>
    <row r="12138" spans="1:4">
      <c r="B12138" s="85" t="s">
        <v>18791</v>
      </c>
    </row>
    <row r="12139" spans="1:4">
      <c r="A12139" s="90">
        <v>12997</v>
      </c>
      <c r="B12139" s="85" t="s">
        <v>18792</v>
      </c>
      <c r="C12139" s="84" t="s">
        <v>3630</v>
      </c>
      <c r="D12139" s="88" t="s">
        <v>18793</v>
      </c>
    </row>
    <row r="12140" spans="1:4">
      <c r="B12140" s="85" t="s">
        <v>18794</v>
      </c>
    </row>
    <row r="12141" spans="1:4">
      <c r="A12141" s="90">
        <v>12998</v>
      </c>
      <c r="B12141" s="85" t="s">
        <v>18795</v>
      </c>
      <c r="C12141" s="84" t="s">
        <v>3630</v>
      </c>
      <c r="D12141" s="86" t="s">
        <v>18796</v>
      </c>
    </row>
    <row r="12142" spans="1:4">
      <c r="B12142" s="85" t="s">
        <v>18797</v>
      </c>
    </row>
    <row r="12143" spans="1:4">
      <c r="B12143" s="85" t="s">
        <v>18798</v>
      </c>
    </row>
    <row r="12144" spans="1:4">
      <c r="A12144" s="90">
        <v>12999</v>
      </c>
      <c r="C12144" s="84" t="s">
        <v>3630</v>
      </c>
      <c r="D12144" s="86" t="s">
        <v>18796</v>
      </c>
    </row>
    <row r="12145" spans="1:4">
      <c r="D12145" s="84" t="s">
        <v>3696</v>
      </c>
    </row>
    <row r="12146" spans="1:4">
      <c r="B12146" s="82" t="s">
        <v>18799</v>
      </c>
    </row>
    <row r="12148" spans="1:4">
      <c r="B12148" s="82" t="s">
        <v>3604</v>
      </c>
      <c r="C12148" s="83" t="s">
        <v>3605</v>
      </c>
    </row>
    <row r="12149" spans="1:4">
      <c r="D12149" s="83" t="s">
        <v>3606</v>
      </c>
    </row>
    <row r="12150" spans="1:4">
      <c r="A12150" s="83" t="s">
        <v>3607</v>
      </c>
      <c r="B12150" s="82" t="s">
        <v>3608</v>
      </c>
      <c r="C12150" s="83" t="s">
        <v>3609</v>
      </c>
    </row>
    <row r="12151" spans="1:4">
      <c r="B12151" s="85" t="s">
        <v>18800</v>
      </c>
    </row>
    <row r="12152" spans="1:4">
      <c r="B12152" s="85" t="s">
        <v>18801</v>
      </c>
    </row>
    <row r="12153" spans="1:4">
      <c r="B12153" s="85" t="s">
        <v>18802</v>
      </c>
    </row>
    <row r="12154" spans="1:4">
      <c r="A12154" s="90">
        <v>13000</v>
      </c>
      <c r="B12154" s="85" t="s">
        <v>18803</v>
      </c>
      <c r="C12154" s="84" t="s">
        <v>3630</v>
      </c>
      <c r="D12154" s="88" t="s">
        <v>18804</v>
      </c>
    </row>
    <row r="12155" spans="1:4">
      <c r="B12155" s="85" t="s">
        <v>18805</v>
      </c>
    </row>
    <row r="12156" spans="1:4">
      <c r="B12156" s="85" t="s">
        <v>18806</v>
      </c>
    </row>
    <row r="12157" spans="1:4">
      <c r="A12157" s="90">
        <v>13001</v>
      </c>
      <c r="B12157" s="85" t="s">
        <v>18807</v>
      </c>
      <c r="C12157" s="84" t="s">
        <v>3630</v>
      </c>
      <c r="D12157" s="87" t="s">
        <v>18808</v>
      </c>
    </row>
    <row r="12158" spans="1:4">
      <c r="B12158" s="85" t="s">
        <v>18809</v>
      </c>
    </row>
    <row r="12159" spans="1:4">
      <c r="B12159" s="85" t="s">
        <v>18810</v>
      </c>
    </row>
    <row r="12160" spans="1:4">
      <c r="A12160" s="90">
        <v>13002</v>
      </c>
      <c r="B12160" s="85" t="s">
        <v>18811</v>
      </c>
      <c r="C12160" s="84" t="s">
        <v>3630</v>
      </c>
      <c r="D12160" s="88" t="s">
        <v>18812</v>
      </c>
    </row>
    <row r="12161" spans="1:4">
      <c r="A12161" s="90">
        <v>13003</v>
      </c>
      <c r="B12161" s="85" t="s">
        <v>18813</v>
      </c>
      <c r="C12161" s="84" t="s">
        <v>3612</v>
      </c>
      <c r="D12161" s="86" t="s">
        <v>18814</v>
      </c>
    </row>
    <row r="12162" spans="1:4">
      <c r="B12162" s="85" t="s">
        <v>18815</v>
      </c>
    </row>
    <row r="12163" spans="1:4">
      <c r="A12163" s="90">
        <v>13004</v>
      </c>
      <c r="B12163" s="85" t="s">
        <v>18816</v>
      </c>
      <c r="C12163" s="84" t="s">
        <v>3612</v>
      </c>
      <c r="D12163" s="86" t="s">
        <v>18817</v>
      </c>
    </row>
    <row r="12164" spans="1:4">
      <c r="B12164" s="85" t="s">
        <v>18818</v>
      </c>
    </row>
    <row r="12165" spans="1:4">
      <c r="A12165" s="90">
        <v>13005</v>
      </c>
      <c r="B12165" s="85" t="s">
        <v>18819</v>
      </c>
      <c r="C12165" s="84" t="s">
        <v>8046</v>
      </c>
      <c r="D12165" s="86" t="s">
        <v>18820</v>
      </c>
    </row>
    <row r="12166" spans="1:4">
      <c r="B12166" s="85" t="s">
        <v>18348</v>
      </c>
    </row>
    <row r="12167" spans="1:4">
      <c r="A12167" s="90">
        <v>13006</v>
      </c>
      <c r="B12167" s="85" t="s">
        <v>18821</v>
      </c>
      <c r="C12167" s="84" t="s">
        <v>3612</v>
      </c>
      <c r="D12167" s="86" t="s">
        <v>585</v>
      </c>
    </row>
    <row r="12168" spans="1:4">
      <c r="B12168" s="85" t="s">
        <v>18822</v>
      </c>
    </row>
    <row r="12169" spans="1:4">
      <c r="A12169" s="90">
        <v>13007</v>
      </c>
      <c r="B12169" s="85" t="s">
        <v>18823</v>
      </c>
      <c r="C12169" s="84" t="s">
        <v>3612</v>
      </c>
      <c r="D12169" s="86" t="s">
        <v>18824</v>
      </c>
    </row>
    <row r="12170" spans="1:4">
      <c r="B12170" s="85" t="s">
        <v>18825</v>
      </c>
    </row>
    <row r="12171" spans="1:4">
      <c r="A12171" s="90">
        <v>13008</v>
      </c>
      <c r="B12171" s="85" t="s">
        <v>18826</v>
      </c>
      <c r="C12171" s="84" t="s">
        <v>3968</v>
      </c>
      <c r="D12171" s="86" t="s">
        <v>13857</v>
      </c>
    </row>
    <row r="12172" spans="1:4">
      <c r="B12172" s="85" t="s">
        <v>18827</v>
      </c>
    </row>
    <row r="12173" spans="1:4">
      <c r="A12173" s="90">
        <v>13009</v>
      </c>
      <c r="B12173" s="85" t="s">
        <v>18828</v>
      </c>
      <c r="C12173" s="84" t="s">
        <v>3630</v>
      </c>
      <c r="D12173" s="87" t="s">
        <v>17612</v>
      </c>
    </row>
    <row r="12174" spans="1:4">
      <c r="B12174" s="85" t="s">
        <v>18829</v>
      </c>
    </row>
    <row r="12175" spans="1:4">
      <c r="B12175" s="85" t="s">
        <v>18830</v>
      </c>
    </row>
    <row r="12176" spans="1:4">
      <c r="A12176" s="90">
        <v>13010</v>
      </c>
      <c r="B12176" s="85" t="s">
        <v>18831</v>
      </c>
      <c r="C12176" s="84" t="s">
        <v>3630</v>
      </c>
      <c r="D12176" s="86" t="s">
        <v>4704</v>
      </c>
    </row>
    <row r="12177" spans="1:4">
      <c r="B12177" s="85" t="s">
        <v>18832</v>
      </c>
    </row>
    <row r="12178" spans="1:4">
      <c r="A12178" s="90">
        <v>13011</v>
      </c>
      <c r="B12178" s="85" t="s">
        <v>18833</v>
      </c>
      <c r="C12178" s="84" t="s">
        <v>3968</v>
      </c>
      <c r="D12178" s="86" t="s">
        <v>18834</v>
      </c>
    </row>
    <row r="12179" spans="1:4">
      <c r="A12179" s="90">
        <v>13012</v>
      </c>
      <c r="B12179" s="85" t="s">
        <v>18835</v>
      </c>
      <c r="C12179" s="84" t="s">
        <v>3968</v>
      </c>
      <c r="D12179" s="86" t="s">
        <v>18836</v>
      </c>
    </row>
    <row r="12180" spans="1:4">
      <c r="A12180" s="90">
        <v>13013</v>
      </c>
      <c r="B12180" s="85" t="s">
        <v>18837</v>
      </c>
      <c r="C12180" s="84" t="s">
        <v>3968</v>
      </c>
      <c r="D12180" s="86" t="s">
        <v>2337</v>
      </c>
    </row>
    <row r="12181" spans="1:4">
      <c r="A12181" s="90">
        <v>13015</v>
      </c>
      <c r="B12181" s="85" t="s">
        <v>18838</v>
      </c>
      <c r="C12181" s="84" t="s">
        <v>3630</v>
      </c>
      <c r="D12181" s="88" t="s">
        <v>18839</v>
      </c>
    </row>
    <row r="12182" spans="1:4">
      <c r="B12182" s="85" t="s">
        <v>18840</v>
      </c>
    </row>
    <row r="12183" spans="1:4">
      <c r="B12183" s="85" t="s">
        <v>18841</v>
      </c>
    </row>
    <row r="12184" spans="1:4">
      <c r="A12184" s="90">
        <v>13016</v>
      </c>
      <c r="B12184" s="85" t="s">
        <v>18842</v>
      </c>
      <c r="C12184" s="84" t="s">
        <v>3630</v>
      </c>
      <c r="D12184" s="88" t="s">
        <v>18843</v>
      </c>
    </row>
    <row r="12185" spans="1:4">
      <c r="B12185" s="85" t="s">
        <v>18844</v>
      </c>
    </row>
    <row r="12186" spans="1:4">
      <c r="B12186" s="85" t="s">
        <v>18845</v>
      </c>
    </row>
    <row r="12187" spans="1:4">
      <c r="A12187" s="90">
        <v>13017</v>
      </c>
      <c r="B12187" s="85" t="s">
        <v>18846</v>
      </c>
      <c r="C12187" s="84" t="s">
        <v>3630</v>
      </c>
      <c r="D12187" s="88" t="s">
        <v>18843</v>
      </c>
    </row>
    <row r="12188" spans="1:4">
      <c r="B12188" s="85" t="s">
        <v>18847</v>
      </c>
    </row>
    <row r="12189" spans="1:4">
      <c r="B12189" s="85" t="s">
        <v>18848</v>
      </c>
    </row>
    <row r="12190" spans="1:4">
      <c r="A12190" s="90">
        <v>13019</v>
      </c>
      <c r="B12190" s="85" t="s">
        <v>18849</v>
      </c>
      <c r="C12190" s="84" t="s">
        <v>3615</v>
      </c>
      <c r="D12190" s="87" t="s">
        <v>18850</v>
      </c>
    </row>
    <row r="12191" spans="1:4">
      <c r="A12191" s="90">
        <v>13020</v>
      </c>
      <c r="B12191" s="85" t="s">
        <v>18851</v>
      </c>
      <c r="C12191" s="84" t="s">
        <v>3615</v>
      </c>
      <c r="D12191" s="87" t="s">
        <v>18850</v>
      </c>
    </row>
    <row r="12192" spans="1:4">
      <c r="A12192" s="90">
        <v>13021</v>
      </c>
      <c r="B12192" s="85" t="s">
        <v>18852</v>
      </c>
      <c r="C12192" s="84" t="s">
        <v>3615</v>
      </c>
      <c r="D12192" s="87" t="s">
        <v>267</v>
      </c>
    </row>
    <row r="12193" spans="1:4">
      <c r="B12193" s="85" t="s">
        <v>18853</v>
      </c>
    </row>
    <row r="12194" spans="1:4">
      <c r="A12194" s="90">
        <v>13022</v>
      </c>
      <c r="B12194" s="85" t="s">
        <v>18854</v>
      </c>
      <c r="C12194" s="84" t="s">
        <v>3615</v>
      </c>
      <c r="D12194" s="87" t="s">
        <v>18855</v>
      </c>
    </row>
    <row r="12195" spans="1:4">
      <c r="B12195" s="85" t="s">
        <v>18853</v>
      </c>
    </row>
    <row r="12196" spans="1:4">
      <c r="A12196" s="90">
        <v>13023</v>
      </c>
      <c r="B12196" s="85" t="s">
        <v>18856</v>
      </c>
      <c r="C12196" s="84" t="s">
        <v>3615</v>
      </c>
      <c r="D12196" s="88" t="s">
        <v>18857</v>
      </c>
    </row>
    <row r="12197" spans="1:4">
      <c r="B12197" s="85" t="s">
        <v>18858</v>
      </c>
    </row>
    <row r="12198" spans="1:4">
      <c r="D12198" s="84" t="s">
        <v>3696</v>
      </c>
    </row>
    <row r="12199" spans="1:4">
      <c r="B12199" s="82" t="s">
        <v>18859</v>
      </c>
    </row>
    <row r="12201" spans="1:4">
      <c r="B12201" s="82" t="s">
        <v>3604</v>
      </c>
      <c r="C12201" s="83" t="s">
        <v>3605</v>
      </c>
    </row>
    <row r="12202" spans="1:4">
      <c r="D12202" s="83" t="s">
        <v>3606</v>
      </c>
    </row>
    <row r="12203" spans="1:4">
      <c r="A12203" s="83" t="s">
        <v>3607</v>
      </c>
      <c r="B12203" s="82" t="s">
        <v>3608</v>
      </c>
      <c r="C12203" s="83" t="s">
        <v>3609</v>
      </c>
    </row>
    <row r="12204" spans="1:4">
      <c r="A12204" s="90">
        <v>13024</v>
      </c>
      <c r="B12204" s="85" t="s">
        <v>18860</v>
      </c>
      <c r="C12204" s="84" t="s">
        <v>3615</v>
      </c>
      <c r="D12204" s="88" t="s">
        <v>18861</v>
      </c>
    </row>
    <row r="12205" spans="1:4">
      <c r="B12205" s="85" t="s">
        <v>18858</v>
      </c>
    </row>
    <row r="12206" spans="1:4">
      <c r="A12206" s="90">
        <v>13025</v>
      </c>
      <c r="B12206" s="85" t="s">
        <v>18862</v>
      </c>
      <c r="C12206" s="84" t="s">
        <v>3968</v>
      </c>
      <c r="D12206" s="86" t="s">
        <v>1288</v>
      </c>
    </row>
    <row r="12207" spans="1:4">
      <c r="B12207" s="85" t="s">
        <v>18863</v>
      </c>
    </row>
    <row r="12208" spans="1:4">
      <c r="A12208" s="90">
        <v>13026</v>
      </c>
      <c r="B12208" s="85" t="s">
        <v>18864</v>
      </c>
      <c r="C12208" s="84" t="s">
        <v>3615</v>
      </c>
      <c r="D12208" s="88" t="s">
        <v>18861</v>
      </c>
    </row>
    <row r="12209" spans="1:4">
      <c r="A12209" s="90">
        <v>13027</v>
      </c>
      <c r="B12209" s="85" t="s">
        <v>18865</v>
      </c>
      <c r="C12209" s="84" t="s">
        <v>3612</v>
      </c>
      <c r="D12209" s="88" t="s">
        <v>18866</v>
      </c>
    </row>
    <row r="12210" spans="1:4">
      <c r="A12210" s="90">
        <v>13028</v>
      </c>
      <c r="B12210" s="85" t="s">
        <v>18867</v>
      </c>
      <c r="C12210" s="84" t="s">
        <v>3666</v>
      </c>
      <c r="D12210" s="86" t="s">
        <v>363</v>
      </c>
    </row>
    <row r="12211" spans="1:4">
      <c r="A12211" s="90">
        <v>13029</v>
      </c>
      <c r="B12211" s="85" t="s">
        <v>18868</v>
      </c>
      <c r="C12211" s="84" t="s">
        <v>3612</v>
      </c>
      <c r="D12211" s="86" t="s">
        <v>18869</v>
      </c>
    </row>
    <row r="12212" spans="1:4">
      <c r="B12212" s="85" t="s">
        <v>18870</v>
      </c>
    </row>
    <row r="12213" spans="1:4">
      <c r="A12213" s="90">
        <v>13030</v>
      </c>
      <c r="B12213" s="85" t="s">
        <v>18871</v>
      </c>
      <c r="C12213" s="84" t="s">
        <v>3612</v>
      </c>
      <c r="D12213" s="86" t="s">
        <v>3391</v>
      </c>
    </row>
    <row r="12214" spans="1:4">
      <c r="B12214" s="85" t="s">
        <v>18872</v>
      </c>
    </row>
    <row r="12215" spans="1:4">
      <c r="A12215" s="90">
        <v>13031</v>
      </c>
      <c r="B12215" s="85" t="s">
        <v>18868</v>
      </c>
      <c r="C12215" s="84" t="s">
        <v>3612</v>
      </c>
      <c r="D12215" s="86" t="s">
        <v>18873</v>
      </c>
    </row>
    <row r="12216" spans="1:4">
      <c r="B12216" s="85" t="s">
        <v>18874</v>
      </c>
    </row>
    <row r="12217" spans="1:4">
      <c r="A12217" s="90">
        <v>13033</v>
      </c>
      <c r="B12217" s="85" t="s">
        <v>18875</v>
      </c>
      <c r="C12217" s="84" t="s">
        <v>3630</v>
      </c>
      <c r="D12217" s="86" t="s">
        <v>951</v>
      </c>
    </row>
    <row r="12218" spans="1:4">
      <c r="A12218" s="90">
        <v>13034</v>
      </c>
      <c r="B12218" s="85" t="s">
        <v>18876</v>
      </c>
      <c r="C12218" s="84" t="s">
        <v>3630</v>
      </c>
      <c r="D12218" s="86" t="s">
        <v>1852</v>
      </c>
    </row>
    <row r="12219" spans="1:4">
      <c r="A12219" s="90">
        <v>13035</v>
      </c>
      <c r="B12219" s="85" t="s">
        <v>18877</v>
      </c>
      <c r="C12219" s="84" t="s">
        <v>3630</v>
      </c>
      <c r="D12219" s="86" t="s">
        <v>988</v>
      </c>
    </row>
    <row r="12220" spans="1:4">
      <c r="A12220" s="90">
        <v>13036</v>
      </c>
      <c r="B12220" s="85" t="s">
        <v>18878</v>
      </c>
      <c r="C12220" s="84" t="s">
        <v>3630</v>
      </c>
      <c r="D12220" s="86" t="s">
        <v>453</v>
      </c>
    </row>
    <row r="12221" spans="1:4">
      <c r="A12221" s="90">
        <v>13037</v>
      </c>
      <c r="B12221" s="85" t="s">
        <v>18879</v>
      </c>
      <c r="C12221" s="84" t="s">
        <v>3615</v>
      </c>
      <c r="D12221" s="86" t="s">
        <v>2281</v>
      </c>
    </row>
    <row r="12222" spans="1:4">
      <c r="A12222" s="90">
        <v>13039</v>
      </c>
      <c r="B12222" s="85" t="s">
        <v>18880</v>
      </c>
      <c r="C12222" s="84" t="s">
        <v>3612</v>
      </c>
      <c r="D12222" s="86" t="s">
        <v>1066</v>
      </c>
    </row>
    <row r="12223" spans="1:4">
      <c r="A12223" s="90">
        <v>13040</v>
      </c>
      <c r="B12223" s="85" t="s">
        <v>18881</v>
      </c>
      <c r="C12223" s="84" t="s">
        <v>3630</v>
      </c>
      <c r="D12223" s="86" t="s">
        <v>18882</v>
      </c>
    </row>
    <row r="12224" spans="1:4">
      <c r="A12224" s="90">
        <v>13041</v>
      </c>
      <c r="B12224" s="85" t="s">
        <v>18883</v>
      </c>
      <c r="C12224" s="84" t="s">
        <v>3968</v>
      </c>
      <c r="D12224" s="86" t="s">
        <v>570</v>
      </c>
    </row>
    <row r="12225" spans="1:4">
      <c r="A12225" s="90">
        <v>13043</v>
      </c>
      <c r="B12225" s="85" t="s">
        <v>18561</v>
      </c>
      <c r="C12225" s="84" t="s">
        <v>3746</v>
      </c>
      <c r="D12225" s="86" t="s">
        <v>1451</v>
      </c>
    </row>
    <row r="12226" spans="1:4">
      <c r="A12226" s="90">
        <v>13046</v>
      </c>
      <c r="B12226" s="85" t="s">
        <v>18884</v>
      </c>
      <c r="C12226" s="84" t="s">
        <v>3746</v>
      </c>
      <c r="D12226" s="86" t="s">
        <v>1451</v>
      </c>
    </row>
    <row r="12227" spans="1:4">
      <c r="A12227" s="90">
        <v>13047</v>
      </c>
      <c r="B12227" s="85" t="s">
        <v>18885</v>
      </c>
      <c r="C12227" s="84" t="s">
        <v>3746</v>
      </c>
      <c r="D12227" s="86" t="s">
        <v>1878</v>
      </c>
    </row>
    <row r="12228" spans="1:4">
      <c r="A12228" s="90">
        <v>13053</v>
      </c>
      <c r="B12228" s="85" t="s">
        <v>18816</v>
      </c>
      <c r="C12228" s="84" t="s">
        <v>3612</v>
      </c>
      <c r="D12228" s="86" t="s">
        <v>18886</v>
      </c>
    </row>
    <row r="12229" spans="1:4">
      <c r="B12229" s="85" t="s">
        <v>18887</v>
      </c>
    </row>
    <row r="12230" spans="1:4">
      <c r="A12230" s="90">
        <v>13055</v>
      </c>
      <c r="B12230" s="85" t="s">
        <v>18888</v>
      </c>
      <c r="C12230" s="84" t="s">
        <v>3968</v>
      </c>
      <c r="D12230" s="86" t="s">
        <v>3148</v>
      </c>
    </row>
    <row r="12231" spans="1:4">
      <c r="A12231" s="90">
        <v>13056</v>
      </c>
      <c r="B12231" s="85" t="s">
        <v>18889</v>
      </c>
      <c r="C12231" s="84" t="s">
        <v>3630</v>
      </c>
      <c r="D12231" s="86" t="s">
        <v>8816</v>
      </c>
    </row>
    <row r="12232" spans="1:4">
      <c r="B12232" s="85" t="s">
        <v>18890</v>
      </c>
    </row>
    <row r="12233" spans="1:4">
      <c r="A12233" s="90">
        <v>13057</v>
      </c>
      <c r="B12233" s="85" t="s">
        <v>18891</v>
      </c>
      <c r="C12233" s="84" t="s">
        <v>3630</v>
      </c>
      <c r="D12233" s="86" t="s">
        <v>8436</v>
      </c>
    </row>
    <row r="12234" spans="1:4">
      <c r="A12234" s="90">
        <v>13058</v>
      </c>
      <c r="B12234" s="85" t="s">
        <v>18892</v>
      </c>
      <c r="C12234" s="84" t="s">
        <v>3630</v>
      </c>
      <c r="D12234" s="86" t="s">
        <v>18893</v>
      </c>
    </row>
    <row r="12235" spans="1:4">
      <c r="B12235" s="85" t="s">
        <v>18894</v>
      </c>
    </row>
    <row r="12236" spans="1:4">
      <c r="A12236" s="90">
        <v>13061</v>
      </c>
      <c r="B12236" s="85" t="s">
        <v>18895</v>
      </c>
      <c r="C12236" s="84" t="s">
        <v>3630</v>
      </c>
      <c r="D12236" s="86" t="s">
        <v>18896</v>
      </c>
    </row>
    <row r="12237" spans="1:4">
      <c r="B12237" s="85" t="s">
        <v>4515</v>
      </c>
    </row>
    <row r="12238" spans="1:4">
      <c r="A12238" s="90">
        <v>13062</v>
      </c>
      <c r="B12238" s="85" t="s">
        <v>18897</v>
      </c>
      <c r="C12238" s="84" t="s">
        <v>3612</v>
      </c>
      <c r="D12238" s="86" t="s">
        <v>2129</v>
      </c>
    </row>
    <row r="12239" spans="1:4">
      <c r="B12239" s="85" t="s">
        <v>18898</v>
      </c>
    </row>
    <row r="12240" spans="1:4">
      <c r="A12240" s="90">
        <v>13063</v>
      </c>
      <c r="B12240" s="85" t="s">
        <v>18899</v>
      </c>
      <c r="C12240" s="84" t="s">
        <v>3612</v>
      </c>
      <c r="D12240" s="86" t="s">
        <v>18900</v>
      </c>
    </row>
    <row r="12241" spans="1:4">
      <c r="B12241" s="85" t="s">
        <v>18901</v>
      </c>
    </row>
    <row r="12242" spans="1:4">
      <c r="A12242" s="90">
        <v>13064</v>
      </c>
      <c r="B12242" s="85" t="s">
        <v>18902</v>
      </c>
      <c r="C12242" s="84" t="s">
        <v>3612</v>
      </c>
      <c r="D12242" s="86" t="s">
        <v>4144</v>
      </c>
    </row>
    <row r="12243" spans="1:4">
      <c r="B12243" s="85" t="s">
        <v>18903</v>
      </c>
    </row>
    <row r="12244" spans="1:4">
      <c r="A12244" s="90">
        <v>13065</v>
      </c>
      <c r="B12244" s="85" t="s">
        <v>18904</v>
      </c>
      <c r="C12244" s="84" t="s">
        <v>3612</v>
      </c>
      <c r="D12244" s="86" t="s">
        <v>18905</v>
      </c>
    </row>
    <row r="12245" spans="1:4">
      <c r="D12245" s="84" t="s">
        <v>3696</v>
      </c>
    </row>
    <row r="12246" spans="1:4">
      <c r="B12246" s="82" t="s">
        <v>18906</v>
      </c>
    </row>
    <row r="12248" spans="1:4">
      <c r="B12248" s="82" t="s">
        <v>3604</v>
      </c>
      <c r="C12248" s="83" t="s">
        <v>3605</v>
      </c>
    </row>
    <row r="12249" spans="1:4">
      <c r="D12249" s="83" t="s">
        <v>3606</v>
      </c>
    </row>
    <row r="12250" spans="1:4">
      <c r="A12250" s="83" t="s">
        <v>3607</v>
      </c>
      <c r="B12250" s="82" t="s">
        <v>3608</v>
      </c>
      <c r="C12250" s="83" t="s">
        <v>3609</v>
      </c>
    </row>
    <row r="12251" spans="1:4">
      <c r="A12251" s="90">
        <v>13066</v>
      </c>
      <c r="B12251" s="85" t="s">
        <v>18907</v>
      </c>
      <c r="C12251" s="84" t="s">
        <v>4580</v>
      </c>
      <c r="D12251" s="86" t="s">
        <v>18908</v>
      </c>
    </row>
    <row r="12252" spans="1:4">
      <c r="A12252" s="90">
        <v>13067</v>
      </c>
      <c r="B12252" s="85" t="s">
        <v>18909</v>
      </c>
      <c r="C12252" s="84" t="s">
        <v>3630</v>
      </c>
      <c r="D12252" s="86" t="s">
        <v>1977</v>
      </c>
    </row>
    <row r="12253" spans="1:4">
      <c r="A12253" s="90">
        <v>13068</v>
      </c>
      <c r="B12253" s="85" t="s">
        <v>18910</v>
      </c>
      <c r="C12253" s="84" t="s">
        <v>3612</v>
      </c>
      <c r="D12253" s="86" t="s">
        <v>18911</v>
      </c>
    </row>
    <row r="12254" spans="1:4">
      <c r="A12254" s="90">
        <v>13069</v>
      </c>
      <c r="B12254" s="85" t="s">
        <v>18912</v>
      </c>
      <c r="C12254" s="84" t="s">
        <v>3630</v>
      </c>
      <c r="D12254" s="86" t="s">
        <v>18913</v>
      </c>
    </row>
    <row r="12255" spans="1:4">
      <c r="A12255" s="90">
        <v>13070</v>
      </c>
      <c r="B12255" s="85" t="s">
        <v>18914</v>
      </c>
      <c r="C12255" s="84" t="s">
        <v>3630</v>
      </c>
      <c r="D12255" s="86" t="s">
        <v>18915</v>
      </c>
    </row>
    <row r="12256" spans="1:4">
      <c r="A12256" s="90">
        <v>13071</v>
      </c>
      <c r="B12256" s="85" t="s">
        <v>18916</v>
      </c>
      <c r="C12256" s="84" t="s">
        <v>3630</v>
      </c>
      <c r="D12256" s="88" t="s">
        <v>18917</v>
      </c>
    </row>
    <row r="12257" spans="1:4">
      <c r="A12257" s="90">
        <v>13072</v>
      </c>
      <c r="B12257" s="85" t="s">
        <v>18918</v>
      </c>
      <c r="C12257" s="84" t="s">
        <v>3630</v>
      </c>
      <c r="D12257" s="88" t="s">
        <v>18919</v>
      </c>
    </row>
    <row r="12258" spans="1:4">
      <c r="A12258" s="90">
        <v>13073</v>
      </c>
      <c r="B12258" s="85" t="s">
        <v>18920</v>
      </c>
      <c r="C12258" s="84" t="s">
        <v>3746</v>
      </c>
      <c r="D12258" s="86" t="s">
        <v>17696</v>
      </c>
    </row>
    <row r="12259" spans="1:4">
      <c r="A12259" s="90">
        <v>13074</v>
      </c>
      <c r="B12259" s="85" t="s">
        <v>18921</v>
      </c>
      <c r="C12259" s="84" t="s">
        <v>3746</v>
      </c>
      <c r="D12259" s="86" t="s">
        <v>17696</v>
      </c>
    </row>
    <row r="12260" spans="1:4">
      <c r="A12260" s="90">
        <v>13075</v>
      </c>
      <c r="B12260" s="85" t="s">
        <v>18922</v>
      </c>
      <c r="C12260" s="84" t="s">
        <v>3746</v>
      </c>
      <c r="D12260" s="86" t="s">
        <v>17696</v>
      </c>
    </row>
    <row r="12261" spans="1:4">
      <c r="A12261" s="90">
        <v>13076</v>
      </c>
      <c r="B12261" s="85" t="s">
        <v>18923</v>
      </c>
      <c r="C12261" s="84" t="s">
        <v>3968</v>
      </c>
      <c r="D12261" s="86" t="s">
        <v>18924</v>
      </c>
    </row>
    <row r="12262" spans="1:4">
      <c r="A12262" s="90">
        <v>13077</v>
      </c>
      <c r="B12262" s="85" t="s">
        <v>18925</v>
      </c>
      <c r="C12262" s="84" t="s">
        <v>8046</v>
      </c>
      <c r="D12262" s="86" t="s">
        <v>11973</v>
      </c>
    </row>
    <row r="12263" spans="1:4">
      <c r="A12263" s="90">
        <v>13078</v>
      </c>
      <c r="B12263" s="85" t="s">
        <v>18926</v>
      </c>
      <c r="C12263" s="84" t="s">
        <v>8046</v>
      </c>
      <c r="D12263" s="86" t="s">
        <v>18927</v>
      </c>
    </row>
    <row r="12264" spans="1:4">
      <c r="A12264" s="90">
        <v>13079</v>
      </c>
      <c r="B12264" s="85" t="s">
        <v>18928</v>
      </c>
      <c r="C12264" s="84" t="s">
        <v>3746</v>
      </c>
      <c r="D12264" s="86" t="s">
        <v>1451</v>
      </c>
    </row>
    <row r="12265" spans="1:4">
      <c r="A12265" s="90">
        <v>13080</v>
      </c>
      <c r="B12265" s="85" t="s">
        <v>18929</v>
      </c>
      <c r="C12265" s="84" t="s">
        <v>3746</v>
      </c>
      <c r="D12265" s="86" t="s">
        <v>1451</v>
      </c>
    </row>
    <row r="12266" spans="1:4">
      <c r="A12266" s="90">
        <v>13081</v>
      </c>
      <c r="B12266" s="85" t="s">
        <v>18930</v>
      </c>
      <c r="C12266" s="84" t="s">
        <v>3746</v>
      </c>
      <c r="D12266" s="86" t="s">
        <v>1878</v>
      </c>
    </row>
    <row r="12267" spans="1:4">
      <c r="A12267" s="90">
        <v>13082</v>
      </c>
      <c r="B12267" s="85" t="s">
        <v>18931</v>
      </c>
      <c r="C12267" s="84" t="s">
        <v>3746</v>
      </c>
      <c r="D12267" s="86" t="s">
        <v>1878</v>
      </c>
    </row>
    <row r="12268" spans="1:4">
      <c r="A12268" s="90">
        <v>13083</v>
      </c>
      <c r="B12268" s="85" t="s">
        <v>18932</v>
      </c>
      <c r="C12268" s="84" t="s">
        <v>3746</v>
      </c>
      <c r="D12268" s="86" t="s">
        <v>1878</v>
      </c>
    </row>
    <row r="12269" spans="1:4">
      <c r="A12269" s="90">
        <v>13084</v>
      </c>
      <c r="B12269" s="85" t="s">
        <v>18933</v>
      </c>
      <c r="C12269" s="84" t="s">
        <v>3746</v>
      </c>
      <c r="D12269" s="86" t="s">
        <v>1878</v>
      </c>
    </row>
    <row r="12270" spans="1:4">
      <c r="A12270" s="90">
        <v>13085</v>
      </c>
      <c r="B12270" s="85" t="s">
        <v>18934</v>
      </c>
      <c r="C12270" s="84" t="s">
        <v>3746</v>
      </c>
      <c r="D12270" s="86" t="s">
        <v>1878</v>
      </c>
    </row>
    <row r="12271" spans="1:4">
      <c r="A12271" s="90">
        <v>13086</v>
      </c>
      <c r="B12271" s="85" t="s">
        <v>18935</v>
      </c>
      <c r="C12271" s="84" t="s">
        <v>3746</v>
      </c>
      <c r="D12271" s="86" t="s">
        <v>1878</v>
      </c>
    </row>
    <row r="12272" spans="1:4">
      <c r="A12272" s="90">
        <v>13087</v>
      </c>
      <c r="B12272" s="85" t="s">
        <v>18936</v>
      </c>
      <c r="C12272" s="84" t="s">
        <v>3746</v>
      </c>
      <c r="D12272" s="86" t="s">
        <v>17696</v>
      </c>
    </row>
    <row r="12273" spans="1:4">
      <c r="A12273" s="90">
        <v>13088</v>
      </c>
      <c r="B12273" s="85" t="s">
        <v>18937</v>
      </c>
      <c r="C12273" s="84" t="s">
        <v>3746</v>
      </c>
      <c r="D12273" s="86" t="s">
        <v>17696</v>
      </c>
    </row>
    <row r="12274" spans="1:4">
      <c r="A12274" s="90">
        <v>13089</v>
      </c>
      <c r="B12274" s="85" t="s">
        <v>18938</v>
      </c>
      <c r="C12274" s="84" t="s">
        <v>3746</v>
      </c>
      <c r="D12274" s="86" t="s">
        <v>17696</v>
      </c>
    </row>
    <row r="12275" spans="1:4">
      <c r="A12275" s="90">
        <v>13090</v>
      </c>
      <c r="B12275" s="85" t="s">
        <v>18939</v>
      </c>
      <c r="C12275" s="84" t="s">
        <v>3746</v>
      </c>
      <c r="D12275" s="86" t="s">
        <v>1451</v>
      </c>
    </row>
    <row r="12276" spans="1:4">
      <c r="A12276" s="90">
        <v>13091</v>
      </c>
      <c r="B12276" s="85" t="s">
        <v>18940</v>
      </c>
      <c r="C12276" s="84" t="s">
        <v>3746</v>
      </c>
      <c r="D12276" s="86" t="s">
        <v>1451</v>
      </c>
    </row>
    <row r="12277" spans="1:4">
      <c r="A12277" s="90">
        <v>13092</v>
      </c>
      <c r="B12277" s="85" t="s">
        <v>18941</v>
      </c>
      <c r="C12277" s="84" t="s">
        <v>3746</v>
      </c>
      <c r="D12277" s="86" t="s">
        <v>17696</v>
      </c>
    </row>
    <row r="12278" spans="1:4">
      <c r="A12278" s="90">
        <v>13093</v>
      </c>
      <c r="B12278" s="85" t="s">
        <v>18942</v>
      </c>
      <c r="C12278" s="84" t="s">
        <v>3746</v>
      </c>
      <c r="D12278" s="86" t="s">
        <v>1451</v>
      </c>
    </row>
    <row r="12279" spans="1:4">
      <c r="A12279" s="90">
        <v>13094</v>
      </c>
      <c r="B12279" s="85" t="s">
        <v>18943</v>
      </c>
      <c r="C12279" s="84" t="s">
        <v>3746</v>
      </c>
      <c r="D12279" s="86" t="s">
        <v>1451</v>
      </c>
    </row>
    <row r="12280" spans="1:4">
      <c r="A12280" s="90">
        <v>13095</v>
      </c>
      <c r="B12280" s="85" t="s">
        <v>18944</v>
      </c>
      <c r="C12280" s="84" t="s">
        <v>3746</v>
      </c>
      <c r="D12280" s="86" t="s">
        <v>1451</v>
      </c>
    </row>
    <row r="12281" spans="1:4">
      <c r="A12281" s="90">
        <v>13096</v>
      </c>
      <c r="B12281" s="85" t="s">
        <v>18945</v>
      </c>
      <c r="C12281" s="84" t="s">
        <v>3746</v>
      </c>
      <c r="D12281" s="86" t="s">
        <v>1451</v>
      </c>
    </row>
    <row r="12282" spans="1:4">
      <c r="A12282" s="90">
        <v>13097</v>
      </c>
      <c r="B12282" s="85" t="s">
        <v>18946</v>
      </c>
      <c r="C12282" s="84" t="s">
        <v>3746</v>
      </c>
      <c r="D12282" s="86" t="s">
        <v>1878</v>
      </c>
    </row>
    <row r="12283" spans="1:4">
      <c r="A12283" s="90">
        <v>13098</v>
      </c>
      <c r="B12283" s="85" t="s">
        <v>18947</v>
      </c>
      <c r="C12283" s="84" t="s">
        <v>3615</v>
      </c>
      <c r="D12283" s="88" t="s">
        <v>18948</v>
      </c>
    </row>
    <row r="12284" spans="1:4">
      <c r="D12284" s="84" t="s">
        <v>3696</v>
      </c>
    </row>
    <row r="12285" spans="1:4">
      <c r="B12285" s="82" t="s">
        <v>18949</v>
      </c>
    </row>
    <row r="12287" spans="1:4">
      <c r="B12287" s="82" t="s">
        <v>3604</v>
      </c>
      <c r="C12287" s="83" t="s">
        <v>3605</v>
      </c>
    </row>
    <row r="12288" spans="1:4">
      <c r="D12288" s="83" t="s">
        <v>3606</v>
      </c>
    </row>
    <row r="12289" spans="1:4">
      <c r="A12289" s="83" t="s">
        <v>3607</v>
      </c>
      <c r="B12289" s="82" t="s">
        <v>3608</v>
      </c>
      <c r="C12289" s="83" t="s">
        <v>3609</v>
      </c>
    </row>
    <row r="12290" spans="1:4">
      <c r="A12290" s="90">
        <v>13099</v>
      </c>
      <c r="B12290" s="85" t="s">
        <v>18950</v>
      </c>
      <c r="C12290" s="84" t="s">
        <v>3630</v>
      </c>
      <c r="D12290" s="87" t="s">
        <v>18951</v>
      </c>
    </row>
    <row r="12291" spans="1:4">
      <c r="A12291" s="90">
        <v>13100</v>
      </c>
      <c r="B12291" s="85" t="s">
        <v>18952</v>
      </c>
      <c r="C12291" s="84" t="s">
        <v>3630</v>
      </c>
      <c r="D12291" s="87" t="s">
        <v>17064</v>
      </c>
    </row>
    <row r="12292" spans="1:4">
      <c r="A12292" s="90">
        <v>13101</v>
      </c>
      <c r="B12292" s="85" t="s">
        <v>18953</v>
      </c>
      <c r="C12292" s="84" t="s">
        <v>3630</v>
      </c>
      <c r="D12292" s="87" t="s">
        <v>14150</v>
      </c>
    </row>
    <row r="12293" spans="1:4">
      <c r="B12293" s="85" t="s">
        <v>18954</v>
      </c>
    </row>
    <row r="12294" spans="1:4">
      <c r="A12294" s="90">
        <v>13102</v>
      </c>
      <c r="B12294" s="85" t="s">
        <v>18955</v>
      </c>
      <c r="C12294" s="84" t="s">
        <v>3746</v>
      </c>
      <c r="D12294" s="86" t="s">
        <v>658</v>
      </c>
    </row>
    <row r="12295" spans="1:4">
      <c r="A12295" s="90">
        <v>13103</v>
      </c>
      <c r="B12295" s="85" t="s">
        <v>18956</v>
      </c>
      <c r="C12295" s="84" t="s">
        <v>3746</v>
      </c>
      <c r="D12295" s="86" t="s">
        <v>814</v>
      </c>
    </row>
    <row r="12296" spans="1:4">
      <c r="A12296" s="90">
        <v>13104</v>
      </c>
      <c r="B12296" s="85" t="s">
        <v>18957</v>
      </c>
      <c r="C12296" s="84" t="s">
        <v>3746</v>
      </c>
      <c r="D12296" s="86" t="s">
        <v>814</v>
      </c>
    </row>
    <row r="12297" spans="1:4">
      <c r="A12297" s="90">
        <v>13105</v>
      </c>
      <c r="B12297" s="85" t="s">
        <v>18958</v>
      </c>
      <c r="C12297" s="84" t="s">
        <v>3746</v>
      </c>
      <c r="D12297" s="86" t="s">
        <v>814</v>
      </c>
    </row>
    <row r="12298" spans="1:4">
      <c r="A12298" s="90">
        <v>13106</v>
      </c>
      <c r="B12298" s="85" t="s">
        <v>18959</v>
      </c>
      <c r="C12298" s="84" t="s">
        <v>3746</v>
      </c>
      <c r="D12298" s="86" t="s">
        <v>814</v>
      </c>
    </row>
    <row r="12299" spans="1:4">
      <c r="A12299" s="90">
        <v>13107</v>
      </c>
      <c r="B12299" s="85" t="s">
        <v>18960</v>
      </c>
      <c r="C12299" s="84" t="s">
        <v>3746</v>
      </c>
      <c r="D12299" s="86" t="s">
        <v>814</v>
      </c>
    </row>
    <row r="12300" spans="1:4">
      <c r="A12300" s="90">
        <v>13108</v>
      </c>
      <c r="B12300" s="85" t="s">
        <v>18961</v>
      </c>
      <c r="C12300" s="84" t="s">
        <v>3746</v>
      </c>
      <c r="D12300" s="86" t="s">
        <v>814</v>
      </c>
    </row>
    <row r="12301" spans="1:4">
      <c r="A12301" s="90">
        <v>13109</v>
      </c>
      <c r="B12301" s="85" t="s">
        <v>18962</v>
      </c>
      <c r="C12301" s="84" t="s">
        <v>3746</v>
      </c>
      <c r="D12301" s="86" t="s">
        <v>814</v>
      </c>
    </row>
    <row r="12302" spans="1:4">
      <c r="A12302" s="90">
        <v>13110</v>
      </c>
      <c r="B12302" s="85" t="s">
        <v>18963</v>
      </c>
      <c r="C12302" s="84" t="s">
        <v>3746</v>
      </c>
      <c r="D12302" s="86" t="s">
        <v>814</v>
      </c>
    </row>
    <row r="12303" spans="1:4">
      <c r="A12303" s="90">
        <v>13111</v>
      </c>
      <c r="B12303" s="85" t="s">
        <v>18964</v>
      </c>
      <c r="C12303" s="84" t="s">
        <v>3746</v>
      </c>
      <c r="D12303" s="86" t="s">
        <v>814</v>
      </c>
    </row>
    <row r="12304" spans="1:4">
      <c r="A12304" s="90">
        <v>13112</v>
      </c>
      <c r="B12304" s="85" t="s">
        <v>18965</v>
      </c>
      <c r="C12304" s="84" t="s">
        <v>3746</v>
      </c>
      <c r="D12304" s="86" t="s">
        <v>814</v>
      </c>
    </row>
    <row r="12305" spans="1:4">
      <c r="A12305" s="90">
        <v>13113</v>
      </c>
      <c r="B12305" s="85" t="s">
        <v>18966</v>
      </c>
      <c r="C12305" s="84" t="s">
        <v>3746</v>
      </c>
      <c r="D12305" s="86" t="s">
        <v>814</v>
      </c>
    </row>
    <row r="12306" spans="1:4">
      <c r="A12306" s="90">
        <v>13114</v>
      </c>
      <c r="B12306" s="85" t="s">
        <v>18967</v>
      </c>
      <c r="C12306" s="84" t="s">
        <v>3746</v>
      </c>
      <c r="D12306" s="86" t="s">
        <v>814</v>
      </c>
    </row>
    <row r="12307" spans="1:4">
      <c r="A12307" s="90">
        <v>13115</v>
      </c>
      <c r="B12307" s="85" t="s">
        <v>18968</v>
      </c>
      <c r="C12307" s="84" t="s">
        <v>3746</v>
      </c>
      <c r="D12307" s="86" t="s">
        <v>814</v>
      </c>
    </row>
    <row r="12308" spans="1:4">
      <c r="A12308" s="90">
        <v>13116</v>
      </c>
      <c r="B12308" s="85" t="s">
        <v>18969</v>
      </c>
      <c r="C12308" s="84" t="s">
        <v>3746</v>
      </c>
      <c r="D12308" s="86" t="s">
        <v>814</v>
      </c>
    </row>
    <row r="12309" spans="1:4">
      <c r="A12309" s="90">
        <v>13117</v>
      </c>
      <c r="B12309" s="85" t="s">
        <v>18970</v>
      </c>
      <c r="C12309" s="84" t="s">
        <v>3746</v>
      </c>
      <c r="D12309" s="86" t="s">
        <v>814</v>
      </c>
    </row>
    <row r="12310" spans="1:4">
      <c r="A12310" s="90">
        <v>13118</v>
      </c>
      <c r="B12310" s="85" t="s">
        <v>18971</v>
      </c>
      <c r="C12310" s="84" t="s">
        <v>3746</v>
      </c>
      <c r="D12310" s="86" t="s">
        <v>814</v>
      </c>
    </row>
    <row r="12311" spans="1:4">
      <c r="A12311" s="90">
        <v>13119</v>
      </c>
      <c r="B12311" s="85" t="s">
        <v>18972</v>
      </c>
      <c r="C12311" s="84" t="s">
        <v>3746</v>
      </c>
      <c r="D12311" s="86" t="s">
        <v>814</v>
      </c>
    </row>
    <row r="12312" spans="1:4">
      <c r="A12312" s="90">
        <v>13120</v>
      </c>
      <c r="B12312" s="85" t="s">
        <v>18973</v>
      </c>
      <c r="C12312" s="84" t="s">
        <v>3746</v>
      </c>
      <c r="D12312" s="86" t="s">
        <v>814</v>
      </c>
    </row>
    <row r="12313" spans="1:4">
      <c r="A12313" s="90">
        <v>13121</v>
      </c>
      <c r="B12313" s="85" t="s">
        <v>18974</v>
      </c>
      <c r="C12313" s="84" t="s">
        <v>3746</v>
      </c>
      <c r="D12313" s="86" t="s">
        <v>814</v>
      </c>
    </row>
    <row r="12314" spans="1:4">
      <c r="A12314" s="90">
        <v>13122</v>
      </c>
      <c r="B12314" s="85" t="s">
        <v>18975</v>
      </c>
      <c r="C12314" s="84" t="s">
        <v>3746</v>
      </c>
      <c r="D12314" s="86" t="s">
        <v>814</v>
      </c>
    </row>
    <row r="12315" spans="1:4">
      <c r="A12315" s="90">
        <v>13123</v>
      </c>
      <c r="B12315" s="85" t="s">
        <v>18976</v>
      </c>
      <c r="C12315" s="84" t="s">
        <v>3746</v>
      </c>
      <c r="D12315" s="86" t="s">
        <v>814</v>
      </c>
    </row>
    <row r="12316" spans="1:4">
      <c r="A12316" s="90">
        <v>13124</v>
      </c>
      <c r="B12316" s="85" t="s">
        <v>18977</v>
      </c>
      <c r="C12316" s="84" t="s">
        <v>3746</v>
      </c>
      <c r="D12316" s="86" t="s">
        <v>814</v>
      </c>
    </row>
    <row r="12317" spans="1:4">
      <c r="A12317" s="90">
        <v>13125</v>
      </c>
      <c r="B12317" s="85" t="s">
        <v>18978</v>
      </c>
      <c r="C12317" s="84" t="s">
        <v>3746</v>
      </c>
      <c r="D12317" s="86" t="s">
        <v>1451</v>
      </c>
    </row>
    <row r="12318" spans="1:4">
      <c r="A12318" s="90">
        <v>13126</v>
      </c>
      <c r="B12318" s="85" t="s">
        <v>18979</v>
      </c>
      <c r="C12318" s="84" t="s">
        <v>3746</v>
      </c>
      <c r="D12318" s="86" t="s">
        <v>1451</v>
      </c>
    </row>
    <row r="12319" spans="1:4">
      <c r="A12319" s="90">
        <v>13127</v>
      </c>
      <c r="B12319" s="85" t="s">
        <v>18980</v>
      </c>
      <c r="C12319" s="84" t="s">
        <v>3746</v>
      </c>
      <c r="D12319" s="86" t="s">
        <v>1878</v>
      </c>
    </row>
    <row r="12320" spans="1:4">
      <c r="A12320" s="90">
        <v>13128</v>
      </c>
      <c r="B12320" s="85" t="s">
        <v>18981</v>
      </c>
      <c r="C12320" s="84" t="s">
        <v>3746</v>
      </c>
      <c r="D12320" s="86" t="s">
        <v>1878</v>
      </c>
    </row>
    <row r="12321" spans="1:4">
      <c r="A12321" s="90">
        <v>13129</v>
      </c>
      <c r="B12321" s="85" t="s">
        <v>18982</v>
      </c>
      <c r="C12321" s="84" t="s">
        <v>3746</v>
      </c>
      <c r="D12321" s="86" t="s">
        <v>1451</v>
      </c>
    </row>
    <row r="12322" spans="1:4">
      <c r="A12322" s="90">
        <v>13130</v>
      </c>
      <c r="B12322" s="85" t="s">
        <v>18983</v>
      </c>
      <c r="C12322" s="84" t="s">
        <v>3746</v>
      </c>
      <c r="D12322" s="86" t="s">
        <v>1451</v>
      </c>
    </row>
    <row r="12323" spans="1:4">
      <c r="D12323" s="84" t="s">
        <v>3696</v>
      </c>
    </row>
    <row r="12324" spans="1:4">
      <c r="B12324" s="82" t="s">
        <v>18984</v>
      </c>
    </row>
    <row r="12326" spans="1:4">
      <c r="B12326" s="82" t="s">
        <v>3604</v>
      </c>
      <c r="C12326" s="83" t="s">
        <v>3605</v>
      </c>
    </row>
    <row r="12327" spans="1:4">
      <c r="D12327" s="83" t="s">
        <v>3606</v>
      </c>
    </row>
    <row r="12328" spans="1:4">
      <c r="A12328" s="83" t="s">
        <v>3607</v>
      </c>
      <c r="B12328" s="82" t="s">
        <v>3608</v>
      </c>
      <c r="C12328" s="83" t="s">
        <v>3609</v>
      </c>
    </row>
    <row r="12329" spans="1:4">
      <c r="A12329" s="90">
        <v>13131</v>
      </c>
      <c r="B12329" s="85" t="s">
        <v>18985</v>
      </c>
      <c r="C12329" s="84" t="s">
        <v>3746</v>
      </c>
      <c r="D12329" s="86" t="s">
        <v>1451</v>
      </c>
    </row>
    <row r="12330" spans="1:4">
      <c r="A12330" s="90">
        <v>13132</v>
      </c>
      <c r="B12330" s="85" t="s">
        <v>18986</v>
      </c>
      <c r="C12330" s="84" t="s">
        <v>3746</v>
      </c>
      <c r="D12330" s="86" t="s">
        <v>1451</v>
      </c>
    </row>
    <row r="12331" spans="1:4">
      <c r="A12331" s="90">
        <v>13133</v>
      </c>
      <c r="B12331" s="85" t="s">
        <v>18987</v>
      </c>
      <c r="C12331" s="84" t="s">
        <v>3630</v>
      </c>
      <c r="D12331" s="86" t="s">
        <v>722</v>
      </c>
    </row>
    <row r="12332" spans="1:4">
      <c r="A12332" s="90">
        <v>13134</v>
      </c>
      <c r="B12332" s="85" t="s">
        <v>18988</v>
      </c>
      <c r="C12332" s="84" t="s">
        <v>3630</v>
      </c>
      <c r="D12332" s="86" t="s">
        <v>18989</v>
      </c>
    </row>
    <row r="12333" spans="1:4">
      <c r="B12333" s="85" t="s">
        <v>18990</v>
      </c>
    </row>
    <row r="12334" spans="1:4">
      <c r="A12334" s="90">
        <v>13135</v>
      </c>
      <c r="B12334" s="85" t="s">
        <v>18991</v>
      </c>
      <c r="C12334" s="84" t="s">
        <v>3630</v>
      </c>
      <c r="D12334" s="87" t="s">
        <v>18992</v>
      </c>
    </row>
    <row r="12335" spans="1:4">
      <c r="B12335" s="85" t="s">
        <v>18993</v>
      </c>
    </row>
    <row r="12336" spans="1:4">
      <c r="A12336" s="90">
        <v>13136</v>
      </c>
      <c r="B12336" s="85" t="s">
        <v>18994</v>
      </c>
      <c r="C12336" s="84" t="s">
        <v>3630</v>
      </c>
      <c r="D12336" s="87" t="s">
        <v>18951</v>
      </c>
    </row>
    <row r="12337" spans="1:4">
      <c r="B12337" s="85" t="s">
        <v>18995</v>
      </c>
    </row>
    <row r="12338" spans="1:4">
      <c r="A12338" s="90">
        <v>13137</v>
      </c>
      <c r="B12338" s="85" t="s">
        <v>18996</v>
      </c>
      <c r="C12338" s="84" t="s">
        <v>3630</v>
      </c>
      <c r="D12338" s="86" t="s">
        <v>18997</v>
      </c>
    </row>
    <row r="12339" spans="1:4">
      <c r="A12339" s="90">
        <v>13138</v>
      </c>
      <c r="B12339" s="85" t="s">
        <v>18998</v>
      </c>
      <c r="C12339" s="84" t="s">
        <v>3630</v>
      </c>
      <c r="D12339" s="88" t="s">
        <v>18999</v>
      </c>
    </row>
    <row r="12340" spans="1:4">
      <c r="B12340" s="85" t="s">
        <v>19000</v>
      </c>
    </row>
    <row r="12341" spans="1:4">
      <c r="A12341" s="90">
        <v>13140</v>
      </c>
      <c r="B12341" s="85" t="s">
        <v>19001</v>
      </c>
      <c r="C12341" s="84" t="s">
        <v>3968</v>
      </c>
      <c r="D12341" s="86" t="s">
        <v>615</v>
      </c>
    </row>
    <row r="12342" spans="1:4">
      <c r="A12342" s="90">
        <v>13141</v>
      </c>
      <c r="B12342" s="85" t="s">
        <v>19002</v>
      </c>
      <c r="C12342" s="84" t="s">
        <v>3968</v>
      </c>
      <c r="D12342" s="86" t="s">
        <v>935</v>
      </c>
    </row>
    <row r="12343" spans="1:4">
      <c r="A12343" s="90">
        <v>13142</v>
      </c>
      <c r="B12343" s="85" t="s">
        <v>19003</v>
      </c>
      <c r="C12343" s="84" t="s">
        <v>3968</v>
      </c>
      <c r="D12343" s="86" t="s">
        <v>1413</v>
      </c>
    </row>
    <row r="12344" spans="1:4">
      <c r="A12344" s="90">
        <v>13143</v>
      </c>
      <c r="B12344" s="85" t="s">
        <v>19004</v>
      </c>
      <c r="C12344" s="84" t="s">
        <v>3968</v>
      </c>
      <c r="D12344" s="86" t="s">
        <v>19005</v>
      </c>
    </row>
    <row r="12345" spans="1:4">
      <c r="A12345" s="90">
        <v>13144</v>
      </c>
      <c r="B12345" s="85" t="s">
        <v>19006</v>
      </c>
      <c r="C12345" s="84" t="s">
        <v>3968</v>
      </c>
      <c r="D12345" s="86" t="s">
        <v>273</v>
      </c>
    </row>
    <row r="12346" spans="1:4">
      <c r="A12346" s="90">
        <v>13145</v>
      </c>
      <c r="B12346" s="85" t="s">
        <v>19007</v>
      </c>
      <c r="C12346" s="84" t="s">
        <v>3968</v>
      </c>
      <c r="D12346" s="86" t="s">
        <v>1735</v>
      </c>
    </row>
    <row r="12347" spans="1:4">
      <c r="A12347" s="90">
        <v>13146</v>
      </c>
      <c r="B12347" s="85" t="s">
        <v>19008</v>
      </c>
      <c r="C12347" s="84" t="s">
        <v>3968</v>
      </c>
      <c r="D12347" s="86" t="s">
        <v>19009</v>
      </c>
    </row>
    <row r="12348" spans="1:4">
      <c r="A12348" s="90">
        <v>13147</v>
      </c>
      <c r="B12348" s="85" t="s">
        <v>19010</v>
      </c>
      <c r="C12348" s="84" t="s">
        <v>3630</v>
      </c>
      <c r="D12348" s="88" t="s">
        <v>19011</v>
      </c>
    </row>
    <row r="12349" spans="1:4">
      <c r="A12349" s="90">
        <v>13148</v>
      </c>
      <c r="B12349" s="85" t="s">
        <v>19012</v>
      </c>
      <c r="C12349" s="84" t="s">
        <v>3968</v>
      </c>
      <c r="D12349" s="86" t="s">
        <v>788</v>
      </c>
    </row>
    <row r="12350" spans="1:4">
      <c r="A12350" s="90">
        <v>13149</v>
      </c>
      <c r="B12350" s="85" t="s">
        <v>19013</v>
      </c>
      <c r="C12350" s="84" t="s">
        <v>3968</v>
      </c>
      <c r="D12350" s="86" t="s">
        <v>1799</v>
      </c>
    </row>
    <row r="12351" spans="1:4">
      <c r="A12351" s="90">
        <v>13150</v>
      </c>
      <c r="B12351" s="85" t="s">
        <v>19014</v>
      </c>
      <c r="C12351" s="84" t="s">
        <v>3968</v>
      </c>
      <c r="D12351" s="86" t="s">
        <v>647</v>
      </c>
    </row>
    <row r="12352" spans="1:4">
      <c r="A12352" s="90">
        <v>13151</v>
      </c>
      <c r="B12352" s="85" t="s">
        <v>19015</v>
      </c>
      <c r="C12352" s="84" t="s">
        <v>3968</v>
      </c>
      <c r="D12352" s="86" t="s">
        <v>1922</v>
      </c>
    </row>
    <row r="12353" spans="1:4">
      <c r="A12353" s="90">
        <v>13152</v>
      </c>
      <c r="B12353" s="85" t="s">
        <v>19016</v>
      </c>
      <c r="C12353" s="84" t="s">
        <v>3968</v>
      </c>
      <c r="D12353" s="86" t="s">
        <v>1547</v>
      </c>
    </row>
    <row r="12354" spans="1:4">
      <c r="A12354" s="90">
        <v>13153</v>
      </c>
      <c r="B12354" s="85" t="s">
        <v>19017</v>
      </c>
      <c r="C12354" s="84" t="s">
        <v>3968</v>
      </c>
      <c r="D12354" s="86" t="s">
        <v>487</v>
      </c>
    </row>
    <row r="12355" spans="1:4">
      <c r="A12355" s="90">
        <v>13154</v>
      </c>
      <c r="B12355" s="85" t="s">
        <v>19018</v>
      </c>
      <c r="C12355" s="84" t="s">
        <v>3630</v>
      </c>
      <c r="D12355" s="87" t="s">
        <v>19019</v>
      </c>
    </row>
    <row r="12356" spans="1:4">
      <c r="B12356" s="85" t="s">
        <v>19020</v>
      </c>
    </row>
    <row r="12357" spans="1:4">
      <c r="B12357" s="85" t="s">
        <v>19021</v>
      </c>
    </row>
    <row r="12358" spans="1:4">
      <c r="A12358" s="90">
        <v>13155</v>
      </c>
      <c r="B12358" s="85" t="s">
        <v>19022</v>
      </c>
      <c r="C12358" s="84" t="s">
        <v>3993</v>
      </c>
      <c r="D12358" s="87" t="s">
        <v>19023</v>
      </c>
    </row>
    <row r="12359" spans="1:4">
      <c r="B12359" s="85" t="s">
        <v>19024</v>
      </c>
    </row>
    <row r="12360" spans="1:4">
      <c r="A12360" s="90">
        <v>13156</v>
      </c>
      <c r="B12360" s="85" t="s">
        <v>19025</v>
      </c>
      <c r="C12360" s="84" t="s">
        <v>3630</v>
      </c>
      <c r="D12360" s="86" t="s">
        <v>12123</v>
      </c>
    </row>
    <row r="12361" spans="1:4">
      <c r="A12361" s="90">
        <v>13157</v>
      </c>
      <c r="B12361" s="85" t="s">
        <v>19026</v>
      </c>
      <c r="C12361" s="84" t="s">
        <v>3630</v>
      </c>
      <c r="D12361" s="86" t="s">
        <v>19027</v>
      </c>
    </row>
    <row r="12362" spans="1:4">
      <c r="B12362" s="85" t="s">
        <v>19028</v>
      </c>
    </row>
    <row r="12363" spans="1:4">
      <c r="A12363" s="90">
        <v>13158</v>
      </c>
      <c r="B12363" s="85" t="s">
        <v>19029</v>
      </c>
      <c r="C12363" s="84" t="s">
        <v>3968</v>
      </c>
      <c r="D12363" s="86" t="s">
        <v>2849</v>
      </c>
    </row>
    <row r="12364" spans="1:4">
      <c r="A12364" s="90">
        <v>13159</v>
      </c>
      <c r="B12364" s="85" t="s">
        <v>19030</v>
      </c>
      <c r="C12364" s="84" t="s">
        <v>3630</v>
      </c>
      <c r="D12364" s="86" t="s">
        <v>277</v>
      </c>
    </row>
    <row r="12365" spans="1:4">
      <c r="A12365" s="90">
        <v>13160</v>
      </c>
      <c r="B12365" s="85" t="s">
        <v>19031</v>
      </c>
      <c r="C12365" s="84" t="s">
        <v>3676</v>
      </c>
      <c r="D12365" s="86" t="s">
        <v>1489</v>
      </c>
    </row>
    <row r="12366" spans="1:4">
      <c r="A12366" s="90">
        <v>13161</v>
      </c>
      <c r="B12366" s="85" t="s">
        <v>19032</v>
      </c>
      <c r="C12366" s="84" t="s">
        <v>3676</v>
      </c>
      <c r="D12366" s="86" t="s">
        <v>703</v>
      </c>
    </row>
    <row r="12367" spans="1:4">
      <c r="D12367" s="84" t="s">
        <v>3696</v>
      </c>
    </row>
    <row r="12368" spans="1:4">
      <c r="B12368" s="82" t="s">
        <v>19033</v>
      </c>
    </row>
    <row r="12370" spans="1:4">
      <c r="B12370" s="82" t="s">
        <v>3604</v>
      </c>
      <c r="C12370" s="83" t="s">
        <v>3605</v>
      </c>
    </row>
    <row r="12371" spans="1:4">
      <c r="D12371" s="83" t="s">
        <v>3606</v>
      </c>
    </row>
    <row r="12372" spans="1:4">
      <c r="A12372" s="83" t="s">
        <v>3607</v>
      </c>
      <c r="B12372" s="82" t="s">
        <v>3608</v>
      </c>
      <c r="C12372" s="83" t="s">
        <v>3609</v>
      </c>
    </row>
    <row r="12373" spans="1:4">
      <c r="A12373" s="90">
        <v>13162</v>
      </c>
      <c r="B12373" s="85" t="s">
        <v>19034</v>
      </c>
      <c r="C12373" s="84" t="s">
        <v>3666</v>
      </c>
      <c r="D12373" s="88" t="s">
        <v>19035</v>
      </c>
    </row>
    <row r="12374" spans="1:4">
      <c r="B12374" s="85" t="s">
        <v>19036</v>
      </c>
    </row>
    <row r="12375" spans="1:4">
      <c r="A12375" s="90">
        <v>13163</v>
      </c>
      <c r="B12375" s="85" t="s">
        <v>19037</v>
      </c>
      <c r="C12375" s="84" t="s">
        <v>3968</v>
      </c>
      <c r="D12375" s="86" t="s">
        <v>8240</v>
      </c>
    </row>
    <row r="12376" spans="1:4">
      <c r="A12376" s="90">
        <v>13164</v>
      </c>
      <c r="B12376" s="85" t="s">
        <v>19038</v>
      </c>
      <c r="C12376" s="84" t="s">
        <v>3630</v>
      </c>
      <c r="D12376" s="86" t="s">
        <v>19039</v>
      </c>
    </row>
    <row r="12377" spans="1:4">
      <c r="A12377" s="90">
        <v>13165</v>
      </c>
      <c r="B12377" s="85" t="s">
        <v>19040</v>
      </c>
      <c r="C12377" s="84" t="s">
        <v>3630</v>
      </c>
      <c r="D12377" s="86" t="s">
        <v>301</v>
      </c>
    </row>
    <row r="12378" spans="1:4">
      <c r="A12378" s="90">
        <v>13166</v>
      </c>
      <c r="B12378" s="85" t="s">
        <v>19041</v>
      </c>
      <c r="C12378" s="84" t="s">
        <v>3676</v>
      </c>
      <c r="D12378" s="86" t="s">
        <v>6362</v>
      </c>
    </row>
    <row r="12379" spans="1:4">
      <c r="A12379" s="90">
        <v>13167</v>
      </c>
      <c r="B12379" s="85" t="s">
        <v>19042</v>
      </c>
      <c r="C12379" s="84" t="s">
        <v>3676</v>
      </c>
      <c r="D12379" s="86" t="s">
        <v>6362</v>
      </c>
    </row>
    <row r="12380" spans="1:4">
      <c r="A12380" s="90">
        <v>13169</v>
      </c>
      <c r="B12380" s="85" t="s">
        <v>19043</v>
      </c>
      <c r="C12380" s="84" t="s">
        <v>3968</v>
      </c>
      <c r="D12380" s="86" t="s">
        <v>2314</v>
      </c>
    </row>
    <row r="12381" spans="1:4">
      <c r="A12381" s="90">
        <v>13170</v>
      </c>
      <c r="B12381" s="85" t="s">
        <v>19044</v>
      </c>
      <c r="C12381" s="84" t="s">
        <v>3968</v>
      </c>
      <c r="D12381" s="86" t="s">
        <v>19045</v>
      </c>
    </row>
    <row r="12382" spans="1:4">
      <c r="A12382" s="90">
        <v>13172</v>
      </c>
      <c r="B12382" s="85" t="s">
        <v>15450</v>
      </c>
      <c r="C12382" s="84" t="s">
        <v>3676</v>
      </c>
      <c r="D12382" s="86" t="s">
        <v>703</v>
      </c>
    </row>
    <row r="12383" spans="1:4">
      <c r="A12383" s="90">
        <v>13173</v>
      </c>
      <c r="B12383" s="85" t="s">
        <v>19046</v>
      </c>
      <c r="C12383" s="84" t="s">
        <v>3676</v>
      </c>
      <c r="D12383" s="86" t="s">
        <v>703</v>
      </c>
    </row>
    <row r="12384" spans="1:4">
      <c r="A12384" s="90">
        <v>13174</v>
      </c>
      <c r="B12384" s="85" t="s">
        <v>19047</v>
      </c>
      <c r="C12384" s="84" t="s">
        <v>3630</v>
      </c>
      <c r="D12384" s="86" t="s">
        <v>19048</v>
      </c>
    </row>
    <row r="12385" spans="1:4">
      <c r="A12385" s="90">
        <v>13175</v>
      </c>
      <c r="B12385" s="85" t="s">
        <v>19049</v>
      </c>
      <c r="C12385" s="84" t="s">
        <v>3620</v>
      </c>
      <c r="D12385" s="86" t="s">
        <v>5940</v>
      </c>
    </row>
    <row r="12386" spans="1:4">
      <c r="A12386" s="90">
        <v>13176</v>
      </c>
      <c r="B12386" s="85" t="s">
        <v>19050</v>
      </c>
      <c r="C12386" s="84" t="s">
        <v>3630</v>
      </c>
      <c r="D12386" s="88" t="s">
        <v>19051</v>
      </c>
    </row>
    <row r="12387" spans="1:4">
      <c r="A12387" s="90">
        <v>13177</v>
      </c>
      <c r="B12387" s="85" t="s">
        <v>19052</v>
      </c>
      <c r="C12387" s="84" t="s">
        <v>3630</v>
      </c>
      <c r="D12387" s="86" t="s">
        <v>19053</v>
      </c>
    </row>
    <row r="12388" spans="1:4">
      <c r="A12388" s="90">
        <v>13178</v>
      </c>
      <c r="B12388" s="85" t="s">
        <v>19054</v>
      </c>
      <c r="C12388" s="84" t="s">
        <v>3630</v>
      </c>
      <c r="D12388" s="86" t="s">
        <v>19055</v>
      </c>
    </row>
    <row r="12389" spans="1:4">
      <c r="A12389" s="90">
        <v>13179</v>
      </c>
      <c r="B12389" s="85" t="s">
        <v>19056</v>
      </c>
      <c r="C12389" s="84" t="s">
        <v>3630</v>
      </c>
      <c r="D12389" s="86" t="s">
        <v>19055</v>
      </c>
    </row>
    <row r="12390" spans="1:4">
      <c r="A12390" s="90">
        <v>13180</v>
      </c>
      <c r="B12390" s="85" t="s">
        <v>19057</v>
      </c>
      <c r="C12390" s="84" t="s">
        <v>3630</v>
      </c>
      <c r="D12390" s="86" t="s">
        <v>19058</v>
      </c>
    </row>
    <row r="12391" spans="1:4">
      <c r="A12391" s="90">
        <v>13181</v>
      </c>
      <c r="B12391" s="85" t="s">
        <v>19059</v>
      </c>
      <c r="C12391" s="84" t="s">
        <v>3630</v>
      </c>
      <c r="D12391" s="86" t="s">
        <v>19060</v>
      </c>
    </row>
    <row r="12392" spans="1:4">
      <c r="A12392" s="90">
        <v>13182</v>
      </c>
      <c r="B12392" s="85" t="s">
        <v>19061</v>
      </c>
      <c r="C12392" s="84" t="s">
        <v>3630</v>
      </c>
      <c r="D12392" s="86" t="s">
        <v>1764</v>
      </c>
    </row>
    <row r="12393" spans="1:4">
      <c r="A12393" s="90">
        <v>13183</v>
      </c>
      <c r="B12393" s="85" t="s">
        <v>19062</v>
      </c>
      <c r="C12393" s="84" t="s">
        <v>3630</v>
      </c>
      <c r="D12393" s="86" t="s">
        <v>19063</v>
      </c>
    </row>
    <row r="12394" spans="1:4">
      <c r="A12394" s="90">
        <v>13184</v>
      </c>
      <c r="B12394" s="85" t="s">
        <v>19064</v>
      </c>
      <c r="C12394" s="84" t="s">
        <v>3630</v>
      </c>
      <c r="D12394" s="86" t="s">
        <v>14580</v>
      </c>
    </row>
    <row r="12395" spans="1:4">
      <c r="A12395" s="90">
        <v>13185</v>
      </c>
      <c r="B12395" s="85" t="s">
        <v>19065</v>
      </c>
      <c r="C12395" s="84" t="s">
        <v>3630</v>
      </c>
      <c r="D12395" s="86" t="s">
        <v>19066</v>
      </c>
    </row>
    <row r="12396" spans="1:4">
      <c r="A12396" s="90">
        <v>13186</v>
      </c>
      <c r="B12396" s="85" t="s">
        <v>19067</v>
      </c>
      <c r="C12396" s="84" t="s">
        <v>3630</v>
      </c>
      <c r="D12396" s="86" t="s">
        <v>2080</v>
      </c>
    </row>
    <row r="12397" spans="1:4">
      <c r="A12397" s="90">
        <v>13187</v>
      </c>
      <c r="B12397" s="85" t="s">
        <v>19068</v>
      </c>
      <c r="C12397" s="84" t="s">
        <v>3630</v>
      </c>
      <c r="D12397" s="84" t="s">
        <v>299</v>
      </c>
    </row>
    <row r="12398" spans="1:4">
      <c r="A12398" s="90">
        <v>13188</v>
      </c>
      <c r="B12398" s="85" t="s">
        <v>19069</v>
      </c>
      <c r="C12398" s="84" t="s">
        <v>3612</v>
      </c>
      <c r="D12398" s="86" t="s">
        <v>19070</v>
      </c>
    </row>
    <row r="12399" spans="1:4">
      <c r="A12399" s="90">
        <v>13189</v>
      </c>
      <c r="B12399" s="85" t="s">
        <v>19071</v>
      </c>
      <c r="C12399" s="84" t="s">
        <v>3630</v>
      </c>
      <c r="D12399" s="86" t="s">
        <v>19072</v>
      </c>
    </row>
    <row r="12400" spans="1:4">
      <c r="A12400" s="90">
        <v>13190</v>
      </c>
      <c r="B12400" s="85" t="s">
        <v>19073</v>
      </c>
      <c r="C12400" s="84" t="s">
        <v>3630</v>
      </c>
      <c r="D12400" s="86" t="s">
        <v>19074</v>
      </c>
    </row>
    <row r="12401" spans="1:4">
      <c r="A12401" s="90">
        <v>13191</v>
      </c>
      <c r="B12401" s="85" t="s">
        <v>19075</v>
      </c>
      <c r="C12401" s="84" t="s">
        <v>3630</v>
      </c>
      <c r="D12401" s="86" t="s">
        <v>19076</v>
      </c>
    </row>
    <row r="12402" spans="1:4">
      <c r="A12402" s="90">
        <v>13192</v>
      </c>
      <c r="B12402" s="85" t="s">
        <v>19077</v>
      </c>
      <c r="C12402" s="84" t="s">
        <v>3612</v>
      </c>
      <c r="D12402" s="86" t="s">
        <v>19078</v>
      </c>
    </row>
    <row r="12403" spans="1:4">
      <c r="B12403" s="85" t="s">
        <v>19079</v>
      </c>
    </row>
    <row r="12404" spans="1:4">
      <c r="A12404" s="90">
        <v>13193</v>
      </c>
      <c r="B12404" s="85" t="s">
        <v>19080</v>
      </c>
      <c r="C12404" s="84" t="s">
        <v>3630</v>
      </c>
      <c r="D12404" s="88" t="s">
        <v>19081</v>
      </c>
    </row>
    <row r="12405" spans="1:4">
      <c r="B12405" s="85" t="s">
        <v>19082</v>
      </c>
    </row>
    <row r="12406" spans="1:4">
      <c r="B12406" s="85" t="s">
        <v>19083</v>
      </c>
    </row>
    <row r="12407" spans="1:4">
      <c r="A12407" s="90">
        <v>13194</v>
      </c>
      <c r="B12407" s="85" t="s">
        <v>19084</v>
      </c>
      <c r="C12407" s="84" t="s">
        <v>3968</v>
      </c>
      <c r="D12407" s="86" t="s">
        <v>2750</v>
      </c>
    </row>
    <row r="12408" spans="1:4">
      <c r="D12408" s="84" t="s">
        <v>3696</v>
      </c>
    </row>
    <row r="12409" spans="1:4">
      <c r="B12409" s="82" t="s">
        <v>19085</v>
      </c>
    </row>
    <row r="12411" spans="1:4">
      <c r="B12411" s="82" t="s">
        <v>3604</v>
      </c>
      <c r="C12411" s="83" t="s">
        <v>3605</v>
      </c>
    </row>
    <row r="12412" spans="1:4">
      <c r="D12412" s="83" t="s">
        <v>3606</v>
      </c>
    </row>
    <row r="12413" spans="1:4">
      <c r="A12413" s="83" t="s">
        <v>3607</v>
      </c>
      <c r="B12413" s="82" t="s">
        <v>3608</v>
      </c>
      <c r="C12413" s="83" t="s">
        <v>3609</v>
      </c>
    </row>
    <row r="12414" spans="1:4">
      <c r="A12414" s="90">
        <v>13195</v>
      </c>
      <c r="B12414" s="85" t="s">
        <v>19086</v>
      </c>
      <c r="C12414" s="84" t="s">
        <v>8046</v>
      </c>
      <c r="D12414" s="86" t="s">
        <v>19087</v>
      </c>
    </row>
    <row r="12415" spans="1:4">
      <c r="A12415" s="90">
        <v>13196</v>
      </c>
      <c r="B12415" s="85" t="s">
        <v>19088</v>
      </c>
      <c r="C12415" s="84" t="s">
        <v>3615</v>
      </c>
      <c r="D12415" s="87" t="s">
        <v>19089</v>
      </c>
    </row>
    <row r="12416" spans="1:4">
      <c r="A12416" s="90">
        <v>13197</v>
      </c>
      <c r="B12416" s="85" t="s">
        <v>19088</v>
      </c>
      <c r="C12416" s="84" t="s">
        <v>3676</v>
      </c>
      <c r="D12416" s="86" t="s">
        <v>1128</v>
      </c>
    </row>
    <row r="12417" spans="1:4">
      <c r="A12417" s="90">
        <v>13198</v>
      </c>
      <c r="B12417" s="85" t="s">
        <v>19090</v>
      </c>
      <c r="C12417" s="84" t="s">
        <v>3630</v>
      </c>
      <c r="D12417" s="88" t="s">
        <v>19091</v>
      </c>
    </row>
    <row r="12418" spans="1:4">
      <c r="B12418" s="85" t="s">
        <v>18402</v>
      </c>
    </row>
    <row r="12419" spans="1:4">
      <c r="B12419" s="85" t="s">
        <v>4515</v>
      </c>
    </row>
    <row r="12420" spans="1:4">
      <c r="A12420" s="90">
        <v>13199</v>
      </c>
      <c r="B12420" s="85" t="s">
        <v>19092</v>
      </c>
      <c r="C12420" s="84" t="s">
        <v>3630</v>
      </c>
      <c r="D12420" s="87" t="s">
        <v>364</v>
      </c>
    </row>
    <row r="12421" spans="1:4">
      <c r="B12421" s="85" t="s">
        <v>19093</v>
      </c>
    </row>
    <row r="12422" spans="1:4">
      <c r="A12422" s="90">
        <v>13200</v>
      </c>
      <c r="B12422" s="85" t="s">
        <v>19094</v>
      </c>
      <c r="C12422" s="84" t="s">
        <v>3612</v>
      </c>
      <c r="D12422" s="86" t="s">
        <v>19095</v>
      </c>
    </row>
    <row r="12423" spans="1:4">
      <c r="B12423" s="85" t="s">
        <v>19096</v>
      </c>
    </row>
    <row r="12424" spans="1:4">
      <c r="A12424" s="90">
        <v>13201</v>
      </c>
      <c r="B12424" s="85" t="s">
        <v>19097</v>
      </c>
      <c r="C12424" s="84" t="s">
        <v>3746</v>
      </c>
      <c r="D12424" s="86" t="s">
        <v>9559</v>
      </c>
    </row>
    <row r="12425" spans="1:4">
      <c r="B12425" s="85" t="s">
        <v>19098</v>
      </c>
    </row>
    <row r="12426" spans="1:4">
      <c r="A12426" s="90">
        <v>13202</v>
      </c>
      <c r="B12426" s="85" t="s">
        <v>19099</v>
      </c>
      <c r="C12426" s="84" t="s">
        <v>3630</v>
      </c>
      <c r="D12426" s="88" t="s">
        <v>19100</v>
      </c>
    </row>
    <row r="12427" spans="1:4">
      <c r="B12427" s="85" t="s">
        <v>19101</v>
      </c>
    </row>
    <row r="12428" spans="1:4">
      <c r="B12428" s="85" t="s">
        <v>19102</v>
      </c>
    </row>
    <row r="12429" spans="1:4">
      <c r="A12429" s="90">
        <v>13203</v>
      </c>
      <c r="B12429" s="85" t="s">
        <v>19103</v>
      </c>
      <c r="C12429" s="84" t="s">
        <v>3630</v>
      </c>
      <c r="D12429" s="86" t="s">
        <v>19104</v>
      </c>
    </row>
    <row r="12430" spans="1:4">
      <c r="B12430" s="85" t="s">
        <v>19105</v>
      </c>
    </row>
    <row r="12431" spans="1:4">
      <c r="B12431" s="85" t="s">
        <v>19106</v>
      </c>
    </row>
    <row r="12432" spans="1:4">
      <c r="A12432" s="90">
        <v>13204</v>
      </c>
      <c r="B12432" s="85" t="s">
        <v>19107</v>
      </c>
      <c r="C12432" s="84" t="s">
        <v>7803</v>
      </c>
      <c r="D12432" s="86" t="s">
        <v>2963</v>
      </c>
    </row>
    <row r="12433" spans="1:4">
      <c r="B12433" s="85" t="s">
        <v>19108</v>
      </c>
    </row>
    <row r="12434" spans="1:4">
      <c r="A12434" s="90">
        <v>13205</v>
      </c>
      <c r="B12434" s="85" t="s">
        <v>19109</v>
      </c>
      <c r="C12434" s="84" t="s">
        <v>8003</v>
      </c>
      <c r="D12434" s="86" t="s">
        <v>1345</v>
      </c>
    </row>
    <row r="12435" spans="1:4">
      <c r="A12435" s="90">
        <v>13206</v>
      </c>
      <c r="B12435" s="85" t="s">
        <v>19110</v>
      </c>
      <c r="C12435" s="84" t="s">
        <v>8003</v>
      </c>
      <c r="D12435" s="86" t="s">
        <v>2180</v>
      </c>
    </row>
    <row r="12436" spans="1:4">
      <c r="A12436" s="90">
        <v>13207</v>
      </c>
      <c r="B12436" s="85" t="s">
        <v>19111</v>
      </c>
      <c r="C12436" s="84" t="s">
        <v>8003</v>
      </c>
      <c r="D12436" s="86" t="s">
        <v>19112</v>
      </c>
    </row>
    <row r="12437" spans="1:4">
      <c r="A12437" s="90">
        <v>13208</v>
      </c>
      <c r="B12437" s="85" t="s">
        <v>19113</v>
      </c>
      <c r="C12437" s="84" t="s">
        <v>8003</v>
      </c>
      <c r="D12437" s="86" t="s">
        <v>11828</v>
      </c>
    </row>
    <row r="12438" spans="1:4">
      <c r="A12438" s="90">
        <v>13209</v>
      </c>
      <c r="B12438" s="85" t="s">
        <v>19114</v>
      </c>
      <c r="C12438" s="84" t="s">
        <v>8003</v>
      </c>
      <c r="D12438" s="86" t="s">
        <v>294</v>
      </c>
    </row>
    <row r="12439" spans="1:4">
      <c r="A12439" s="90">
        <v>13210</v>
      </c>
      <c r="B12439" s="85" t="s">
        <v>19115</v>
      </c>
      <c r="C12439" s="84" t="s">
        <v>8003</v>
      </c>
      <c r="D12439" s="86" t="s">
        <v>434</v>
      </c>
    </row>
    <row r="12440" spans="1:4">
      <c r="A12440" s="90">
        <v>13211</v>
      </c>
      <c r="B12440" s="85" t="s">
        <v>19116</v>
      </c>
      <c r="C12440" s="84" t="s">
        <v>8003</v>
      </c>
      <c r="D12440" s="86" t="s">
        <v>137</v>
      </c>
    </row>
    <row r="12441" spans="1:4">
      <c r="A12441" s="90">
        <v>13212</v>
      </c>
      <c r="B12441" s="85" t="s">
        <v>19117</v>
      </c>
      <c r="C12441" s="84" t="s">
        <v>17185</v>
      </c>
      <c r="D12441" s="86" t="s">
        <v>19118</v>
      </c>
    </row>
    <row r="12442" spans="1:4">
      <c r="A12442" s="90">
        <v>13213</v>
      </c>
      <c r="B12442" s="85" t="s">
        <v>19119</v>
      </c>
      <c r="C12442" s="84" t="s">
        <v>17185</v>
      </c>
      <c r="D12442" s="86" t="s">
        <v>16747</v>
      </c>
    </row>
    <row r="12443" spans="1:4">
      <c r="A12443" s="90">
        <v>13214</v>
      </c>
      <c r="B12443" s="85" t="s">
        <v>19120</v>
      </c>
      <c r="C12443" s="84" t="s">
        <v>17185</v>
      </c>
      <c r="D12443" s="86" t="s">
        <v>19121</v>
      </c>
    </row>
    <row r="12444" spans="1:4">
      <c r="A12444" s="90">
        <v>13215</v>
      </c>
      <c r="B12444" s="85" t="s">
        <v>19122</v>
      </c>
      <c r="C12444" s="84" t="s">
        <v>17185</v>
      </c>
      <c r="D12444" s="86" t="s">
        <v>19123</v>
      </c>
    </row>
    <row r="12445" spans="1:4">
      <c r="A12445" s="90">
        <v>13216</v>
      </c>
      <c r="B12445" s="85" t="s">
        <v>19124</v>
      </c>
      <c r="C12445" s="84" t="s">
        <v>3630</v>
      </c>
      <c r="D12445" s="86" t="s">
        <v>19125</v>
      </c>
    </row>
    <row r="12446" spans="1:4">
      <c r="B12446" s="85" t="s">
        <v>19126</v>
      </c>
    </row>
    <row r="12447" spans="1:4">
      <c r="A12447" s="90">
        <v>13217</v>
      </c>
      <c r="B12447" s="85" t="s">
        <v>19127</v>
      </c>
      <c r="C12447" s="84" t="s">
        <v>3630</v>
      </c>
      <c r="D12447" s="86" t="s">
        <v>19128</v>
      </c>
    </row>
    <row r="12448" spans="1:4">
      <c r="B12448" s="85" t="s">
        <v>19129</v>
      </c>
    </row>
    <row r="12449" spans="1:4">
      <c r="A12449" s="90">
        <v>13218</v>
      </c>
      <c r="B12449" s="85" t="s">
        <v>19130</v>
      </c>
      <c r="C12449" s="84" t="s">
        <v>3612</v>
      </c>
      <c r="D12449" s="86" t="s">
        <v>1894</v>
      </c>
    </row>
    <row r="12450" spans="1:4">
      <c r="A12450" s="90">
        <v>13219</v>
      </c>
      <c r="B12450" s="85" t="s">
        <v>19131</v>
      </c>
      <c r="C12450" s="84" t="s">
        <v>3968</v>
      </c>
      <c r="D12450" s="86" t="s">
        <v>19132</v>
      </c>
    </row>
    <row r="12451" spans="1:4">
      <c r="A12451" s="90">
        <v>13220</v>
      </c>
      <c r="B12451" s="85" t="s">
        <v>19133</v>
      </c>
      <c r="C12451" s="84" t="s">
        <v>3630</v>
      </c>
      <c r="D12451" s="88" t="s">
        <v>19134</v>
      </c>
    </row>
    <row r="12452" spans="1:4">
      <c r="A12452" s="90">
        <v>13222</v>
      </c>
      <c r="B12452" s="85" t="s">
        <v>19135</v>
      </c>
      <c r="C12452" s="84" t="s">
        <v>3630</v>
      </c>
      <c r="D12452" s="86" t="s">
        <v>19136</v>
      </c>
    </row>
    <row r="12453" spans="1:4">
      <c r="A12453" s="90">
        <v>13223</v>
      </c>
      <c r="B12453" s="85" t="s">
        <v>19137</v>
      </c>
      <c r="C12453" s="84" t="s">
        <v>3630</v>
      </c>
      <c r="D12453" s="86" t="s">
        <v>19138</v>
      </c>
    </row>
    <row r="12454" spans="1:4">
      <c r="D12454" s="84" t="s">
        <v>3696</v>
      </c>
    </row>
    <row r="12455" spans="1:4">
      <c r="B12455" s="82" t="s">
        <v>19139</v>
      </c>
    </row>
    <row r="12457" spans="1:4">
      <c r="B12457" s="82" t="s">
        <v>3604</v>
      </c>
      <c r="C12457" s="83" t="s">
        <v>3605</v>
      </c>
    </row>
    <row r="12458" spans="1:4">
      <c r="D12458" s="83" t="s">
        <v>3606</v>
      </c>
    </row>
    <row r="12459" spans="1:4">
      <c r="A12459" s="83" t="s">
        <v>3607</v>
      </c>
      <c r="B12459" s="82" t="s">
        <v>3608</v>
      </c>
      <c r="C12459" s="83" t="s">
        <v>3609</v>
      </c>
    </row>
    <row r="12460" spans="1:4">
      <c r="A12460" s="90">
        <v>13224</v>
      </c>
      <c r="B12460" s="85" t="s">
        <v>19140</v>
      </c>
      <c r="C12460" s="84" t="s">
        <v>3630</v>
      </c>
      <c r="D12460" s="86" t="s">
        <v>18172</v>
      </c>
    </row>
    <row r="12461" spans="1:4">
      <c r="A12461" s="90">
        <v>13225</v>
      </c>
      <c r="B12461" s="85" t="s">
        <v>19141</v>
      </c>
      <c r="C12461" s="84" t="s">
        <v>3630</v>
      </c>
      <c r="D12461" s="86" t="s">
        <v>19142</v>
      </c>
    </row>
    <row r="12462" spans="1:4">
      <c r="A12462" s="90">
        <v>13226</v>
      </c>
      <c r="B12462" s="85" t="s">
        <v>19143</v>
      </c>
      <c r="C12462" s="84" t="s">
        <v>3630</v>
      </c>
      <c r="D12462" s="86" t="s">
        <v>19144</v>
      </c>
    </row>
    <row r="12463" spans="1:4">
      <c r="A12463" s="90">
        <v>13227</v>
      </c>
      <c r="B12463" s="85" t="s">
        <v>19145</v>
      </c>
      <c r="C12463" s="84" t="s">
        <v>3630</v>
      </c>
      <c r="D12463" s="86" t="s">
        <v>19146</v>
      </c>
    </row>
    <row r="12464" spans="1:4">
      <c r="A12464" s="90">
        <v>13228</v>
      </c>
      <c r="B12464" s="85" t="s">
        <v>19147</v>
      </c>
      <c r="C12464" s="84" t="s">
        <v>3630</v>
      </c>
      <c r="D12464" s="86" t="s">
        <v>19148</v>
      </c>
    </row>
    <row r="12465" spans="1:4">
      <c r="B12465" s="85" t="s">
        <v>4515</v>
      </c>
    </row>
    <row r="12466" spans="1:4">
      <c r="A12466" s="90">
        <v>13229</v>
      </c>
      <c r="B12466" s="85" t="s">
        <v>19149</v>
      </c>
      <c r="C12466" s="84" t="s">
        <v>3630</v>
      </c>
      <c r="D12466" s="86" t="s">
        <v>19150</v>
      </c>
    </row>
    <row r="12467" spans="1:4">
      <c r="A12467" s="90">
        <v>13230</v>
      </c>
      <c r="B12467" s="85" t="s">
        <v>19151</v>
      </c>
      <c r="C12467" s="84" t="s">
        <v>3630</v>
      </c>
      <c r="D12467" s="86" t="s">
        <v>19152</v>
      </c>
    </row>
    <row r="12468" spans="1:4">
      <c r="A12468" s="90">
        <v>13231</v>
      </c>
      <c r="B12468" s="85" t="s">
        <v>19153</v>
      </c>
      <c r="C12468" s="84" t="s">
        <v>3612</v>
      </c>
      <c r="D12468" s="86" t="s">
        <v>19154</v>
      </c>
    </row>
    <row r="12469" spans="1:4">
      <c r="B12469" s="85" t="s">
        <v>18199</v>
      </c>
    </row>
    <row r="12470" spans="1:4">
      <c r="A12470" s="90">
        <v>13232</v>
      </c>
      <c r="B12470" s="85" t="s">
        <v>19155</v>
      </c>
      <c r="C12470" s="84" t="s">
        <v>3612</v>
      </c>
      <c r="D12470" s="86" t="s">
        <v>19156</v>
      </c>
    </row>
    <row r="12471" spans="1:4">
      <c r="A12471" s="90">
        <v>13233</v>
      </c>
      <c r="B12471" s="85" t="s">
        <v>19157</v>
      </c>
      <c r="C12471" s="84" t="s">
        <v>3968</v>
      </c>
      <c r="D12471" s="86" t="s">
        <v>19158</v>
      </c>
    </row>
    <row r="12472" spans="1:4">
      <c r="B12472" s="85" t="s">
        <v>19159</v>
      </c>
    </row>
    <row r="12473" spans="1:4">
      <c r="A12473" s="90">
        <v>13234</v>
      </c>
      <c r="B12473" s="85" t="s">
        <v>19160</v>
      </c>
      <c r="C12473" s="84" t="s">
        <v>3746</v>
      </c>
      <c r="D12473" s="86" t="s">
        <v>1451</v>
      </c>
    </row>
    <row r="12474" spans="1:4">
      <c r="A12474" s="90">
        <v>13235</v>
      </c>
      <c r="B12474" s="85" t="s">
        <v>19161</v>
      </c>
      <c r="C12474" s="84" t="s">
        <v>3630</v>
      </c>
      <c r="D12474" s="86" t="s">
        <v>19162</v>
      </c>
    </row>
    <row r="12475" spans="1:4">
      <c r="A12475" s="90">
        <v>13237</v>
      </c>
      <c r="B12475" s="85" t="s">
        <v>19163</v>
      </c>
      <c r="C12475" s="84" t="s">
        <v>3612</v>
      </c>
      <c r="D12475" s="86" t="s">
        <v>2944</v>
      </c>
    </row>
    <row r="12476" spans="1:4">
      <c r="A12476" s="90">
        <v>13238</v>
      </c>
      <c r="B12476" s="85" t="s">
        <v>19164</v>
      </c>
      <c r="C12476" s="84" t="s">
        <v>3612</v>
      </c>
      <c r="D12476" s="86" t="s">
        <v>19165</v>
      </c>
    </row>
    <row r="12477" spans="1:4">
      <c r="A12477" s="90">
        <v>13239</v>
      </c>
      <c r="B12477" s="85" t="s">
        <v>19166</v>
      </c>
      <c r="C12477" s="84" t="s">
        <v>3612</v>
      </c>
      <c r="D12477" s="86" t="s">
        <v>19167</v>
      </c>
    </row>
    <row r="12478" spans="1:4">
      <c r="A12478" s="90">
        <v>13240</v>
      </c>
      <c r="B12478" s="85" t="s">
        <v>19168</v>
      </c>
      <c r="C12478" s="84" t="s">
        <v>3612</v>
      </c>
      <c r="D12478" s="86" t="s">
        <v>10014</v>
      </c>
    </row>
    <row r="12479" spans="1:4">
      <c r="A12479" s="90">
        <v>13241</v>
      </c>
      <c r="B12479" s="85" t="s">
        <v>19169</v>
      </c>
      <c r="C12479" s="84" t="s">
        <v>3630</v>
      </c>
      <c r="D12479" s="86" t="s">
        <v>7467</v>
      </c>
    </row>
    <row r="12480" spans="1:4">
      <c r="B12480" s="85" t="s">
        <v>19170</v>
      </c>
    </row>
    <row r="12481" spans="1:4">
      <c r="A12481" s="90">
        <v>13242</v>
      </c>
      <c r="B12481" s="85" t="s">
        <v>19171</v>
      </c>
      <c r="C12481" s="84" t="s">
        <v>3630</v>
      </c>
      <c r="D12481" s="86" t="s">
        <v>8741</v>
      </c>
    </row>
    <row r="12482" spans="1:4">
      <c r="B12482" s="85" t="s">
        <v>4668</v>
      </c>
    </row>
    <row r="12483" spans="1:4">
      <c r="A12483" s="90">
        <v>13243</v>
      </c>
      <c r="B12483" s="85" t="s">
        <v>19172</v>
      </c>
      <c r="C12483" s="84" t="s">
        <v>3630</v>
      </c>
      <c r="D12483" s="87" t="s">
        <v>19173</v>
      </c>
    </row>
    <row r="12484" spans="1:4">
      <c r="B12484" s="85" t="s">
        <v>19174</v>
      </c>
    </row>
    <row r="12485" spans="1:4">
      <c r="B12485" s="85" t="s">
        <v>19175</v>
      </c>
    </row>
    <row r="12486" spans="1:4">
      <c r="A12486" s="90">
        <v>13244</v>
      </c>
      <c r="B12486" s="85" t="s">
        <v>19176</v>
      </c>
      <c r="C12486" s="84" t="s">
        <v>3630</v>
      </c>
      <c r="D12486" s="87" t="s">
        <v>19177</v>
      </c>
    </row>
    <row r="12487" spans="1:4">
      <c r="B12487" s="85" t="s">
        <v>19178</v>
      </c>
    </row>
    <row r="12488" spans="1:4">
      <c r="B12488" s="85" t="s">
        <v>9119</v>
      </c>
    </row>
    <row r="12489" spans="1:4">
      <c r="A12489" s="90">
        <v>13245</v>
      </c>
      <c r="B12489" s="85" t="s">
        <v>19179</v>
      </c>
      <c r="C12489" s="84" t="s">
        <v>3612</v>
      </c>
      <c r="D12489" s="86" t="s">
        <v>19180</v>
      </c>
    </row>
    <row r="12490" spans="1:4">
      <c r="A12490" s="90">
        <v>13246</v>
      </c>
      <c r="B12490" s="85" t="s">
        <v>19181</v>
      </c>
      <c r="C12490" s="84" t="s">
        <v>3630</v>
      </c>
      <c r="D12490" s="88" t="s">
        <v>19182</v>
      </c>
    </row>
    <row r="12491" spans="1:4">
      <c r="A12491" s="90">
        <v>13247</v>
      </c>
      <c r="B12491" s="85" t="s">
        <v>19183</v>
      </c>
      <c r="C12491" s="84" t="s">
        <v>3630</v>
      </c>
      <c r="D12491" s="86" t="s">
        <v>19184</v>
      </c>
    </row>
    <row r="12492" spans="1:4">
      <c r="A12492" s="90">
        <v>13248</v>
      </c>
      <c r="B12492" s="85" t="s">
        <v>19185</v>
      </c>
      <c r="C12492" s="84" t="s">
        <v>3968</v>
      </c>
      <c r="D12492" s="86" t="s">
        <v>10809</v>
      </c>
    </row>
    <row r="12493" spans="1:4">
      <c r="A12493" s="90">
        <v>13249</v>
      </c>
      <c r="B12493" s="85" t="s">
        <v>19186</v>
      </c>
      <c r="C12493" s="84" t="s">
        <v>3630</v>
      </c>
      <c r="D12493" s="86" t="s">
        <v>19187</v>
      </c>
    </row>
    <row r="12494" spans="1:4">
      <c r="A12494" s="90">
        <v>13250</v>
      </c>
      <c r="B12494" s="85" t="s">
        <v>19188</v>
      </c>
      <c r="C12494" s="84" t="s">
        <v>3612</v>
      </c>
      <c r="D12494" s="86" t="s">
        <v>19189</v>
      </c>
    </row>
    <row r="12495" spans="1:4">
      <c r="A12495" s="90">
        <v>13251</v>
      </c>
      <c r="B12495" s="85" t="s">
        <v>19190</v>
      </c>
      <c r="C12495" s="84" t="s">
        <v>3968</v>
      </c>
      <c r="D12495" s="86" t="s">
        <v>19191</v>
      </c>
    </row>
    <row r="12496" spans="1:4">
      <c r="A12496" s="90">
        <v>13252</v>
      </c>
      <c r="B12496" s="85" t="s">
        <v>19192</v>
      </c>
      <c r="C12496" s="84" t="s">
        <v>3968</v>
      </c>
      <c r="D12496" s="86" t="s">
        <v>19193</v>
      </c>
    </row>
    <row r="12497" spans="1:4">
      <c r="A12497" s="90">
        <v>13253</v>
      </c>
      <c r="B12497" s="85" t="s">
        <v>19194</v>
      </c>
      <c r="C12497" s="84" t="s">
        <v>3968</v>
      </c>
      <c r="D12497" s="86" t="s">
        <v>19195</v>
      </c>
    </row>
    <row r="12498" spans="1:4">
      <c r="D12498" s="84" t="s">
        <v>3696</v>
      </c>
    </row>
    <row r="12499" spans="1:4">
      <c r="B12499" s="82" t="s">
        <v>19196</v>
      </c>
    </row>
    <row r="12501" spans="1:4">
      <c r="B12501" s="82" t="s">
        <v>3604</v>
      </c>
      <c r="C12501" s="83" t="s">
        <v>3605</v>
      </c>
    </row>
    <row r="12502" spans="1:4">
      <c r="D12502" s="83" t="s">
        <v>3606</v>
      </c>
    </row>
    <row r="12503" spans="1:4">
      <c r="A12503" s="83" t="s">
        <v>3607</v>
      </c>
      <c r="B12503" s="82" t="s">
        <v>3608</v>
      </c>
      <c r="C12503" s="83" t="s">
        <v>3609</v>
      </c>
    </row>
    <row r="12504" spans="1:4">
      <c r="A12504" s="90">
        <v>13254</v>
      </c>
      <c r="B12504" s="85" t="s">
        <v>19197</v>
      </c>
      <c r="C12504" s="84" t="s">
        <v>3612</v>
      </c>
      <c r="D12504" s="86" t="s">
        <v>13660</v>
      </c>
    </row>
    <row r="12505" spans="1:4">
      <c r="A12505" s="90">
        <v>13255</v>
      </c>
      <c r="B12505" s="85" t="s">
        <v>19198</v>
      </c>
      <c r="C12505" s="84" t="s">
        <v>3612</v>
      </c>
      <c r="D12505" s="86" t="s">
        <v>19199</v>
      </c>
    </row>
    <row r="12506" spans="1:4">
      <c r="A12506" s="90">
        <v>13256</v>
      </c>
      <c r="B12506" s="85" t="s">
        <v>19200</v>
      </c>
      <c r="C12506" s="84" t="s">
        <v>3968</v>
      </c>
      <c r="D12506" s="86" t="s">
        <v>285</v>
      </c>
    </row>
    <row r="12507" spans="1:4">
      <c r="A12507" s="90">
        <v>13257</v>
      </c>
      <c r="B12507" s="85" t="s">
        <v>19201</v>
      </c>
      <c r="C12507" s="84" t="s">
        <v>3968</v>
      </c>
      <c r="D12507" s="86" t="s">
        <v>362</v>
      </c>
    </row>
    <row r="12508" spans="1:4">
      <c r="A12508" s="90">
        <v>13258</v>
      </c>
      <c r="B12508" s="85" t="s">
        <v>19202</v>
      </c>
      <c r="C12508" s="84" t="s">
        <v>3666</v>
      </c>
      <c r="D12508" s="86" t="s">
        <v>6618</v>
      </c>
    </row>
    <row r="12509" spans="1:4">
      <c r="A12509" s="90">
        <v>13259</v>
      </c>
      <c r="B12509" s="85" t="s">
        <v>19203</v>
      </c>
      <c r="C12509" s="84" t="s">
        <v>3666</v>
      </c>
      <c r="D12509" s="86" t="s">
        <v>2739</v>
      </c>
    </row>
    <row r="12510" spans="1:4">
      <c r="A12510" s="90">
        <v>13260</v>
      </c>
      <c r="B12510" s="85" t="s">
        <v>19204</v>
      </c>
      <c r="C12510" s="84" t="s">
        <v>3666</v>
      </c>
      <c r="D12510" s="86" t="s">
        <v>378</v>
      </c>
    </row>
    <row r="12511" spans="1:4">
      <c r="A12511" s="90">
        <v>13261</v>
      </c>
      <c r="B12511" s="85" t="s">
        <v>19205</v>
      </c>
      <c r="C12511" s="84" t="s">
        <v>3666</v>
      </c>
      <c r="D12511" s="84" t="s">
        <v>246</v>
      </c>
    </row>
    <row r="12512" spans="1:4">
      <c r="A12512" s="90">
        <v>13262</v>
      </c>
      <c r="B12512" s="85" t="s">
        <v>19206</v>
      </c>
      <c r="C12512" s="84" t="s">
        <v>3666</v>
      </c>
      <c r="D12512" s="86" t="s">
        <v>623</v>
      </c>
    </row>
    <row r="12513" spans="1:4">
      <c r="A12513" s="90">
        <v>13263</v>
      </c>
      <c r="B12513" s="85" t="s">
        <v>19207</v>
      </c>
      <c r="C12513" s="84" t="s">
        <v>3666</v>
      </c>
      <c r="D12513" s="86" t="s">
        <v>228</v>
      </c>
    </row>
    <row r="12514" spans="1:4">
      <c r="A12514" s="90">
        <v>13264</v>
      </c>
      <c r="B12514" s="85" t="s">
        <v>19208</v>
      </c>
      <c r="C12514" s="84" t="s">
        <v>3630</v>
      </c>
      <c r="D12514" s="87" t="s">
        <v>8041</v>
      </c>
    </row>
    <row r="12515" spans="1:4">
      <c r="A12515" s="90">
        <v>13265</v>
      </c>
      <c r="B12515" s="85" t="s">
        <v>19209</v>
      </c>
      <c r="C12515" s="84" t="s">
        <v>3630</v>
      </c>
      <c r="D12515" s="87" t="s">
        <v>267</v>
      </c>
    </row>
    <row r="12516" spans="1:4">
      <c r="A12516" s="90">
        <v>13266</v>
      </c>
      <c r="B12516" s="85" t="s">
        <v>19210</v>
      </c>
      <c r="C12516" s="84" t="s">
        <v>3630</v>
      </c>
      <c r="D12516" s="87" t="s">
        <v>5867</v>
      </c>
    </row>
    <row r="12517" spans="1:4">
      <c r="A12517" s="90">
        <v>13267</v>
      </c>
      <c r="B12517" s="85" t="s">
        <v>19211</v>
      </c>
      <c r="C12517" s="84" t="s">
        <v>3666</v>
      </c>
      <c r="D12517" s="87" t="s">
        <v>9114</v>
      </c>
    </row>
    <row r="12518" spans="1:4">
      <c r="A12518" s="90">
        <v>13268</v>
      </c>
      <c r="B12518" s="85" t="s">
        <v>19212</v>
      </c>
      <c r="C12518" s="84" t="s">
        <v>3666</v>
      </c>
      <c r="D12518" s="86" t="s">
        <v>3188</v>
      </c>
    </row>
    <row r="12519" spans="1:4">
      <c r="A12519" s="90">
        <v>13269</v>
      </c>
      <c r="B12519" s="85" t="s">
        <v>19213</v>
      </c>
      <c r="C12519" s="84" t="s">
        <v>3630</v>
      </c>
      <c r="D12519" s="87" t="s">
        <v>11648</v>
      </c>
    </row>
    <row r="12520" spans="1:4">
      <c r="A12520" s="90">
        <v>13270</v>
      </c>
      <c r="B12520" s="85" t="s">
        <v>19214</v>
      </c>
      <c r="C12520" s="84" t="s">
        <v>3746</v>
      </c>
      <c r="D12520" s="86" t="s">
        <v>3316</v>
      </c>
    </row>
    <row r="12521" spans="1:4">
      <c r="A12521" s="90">
        <v>13271</v>
      </c>
      <c r="B12521" s="85" t="s">
        <v>19215</v>
      </c>
      <c r="C12521" s="84" t="s">
        <v>3666</v>
      </c>
      <c r="D12521" s="86" t="s">
        <v>289</v>
      </c>
    </row>
    <row r="12522" spans="1:4">
      <c r="A12522" s="90">
        <v>13272</v>
      </c>
      <c r="B12522" s="85" t="s">
        <v>19216</v>
      </c>
      <c r="C12522" s="84" t="s">
        <v>3666</v>
      </c>
      <c r="D12522" s="86" t="s">
        <v>3188</v>
      </c>
    </row>
    <row r="12523" spans="1:4">
      <c r="A12523" s="90">
        <v>13273</v>
      </c>
      <c r="B12523" s="85" t="s">
        <v>19217</v>
      </c>
      <c r="C12523" s="84" t="s">
        <v>3746</v>
      </c>
      <c r="D12523" s="86" t="s">
        <v>1451</v>
      </c>
    </row>
    <row r="12524" spans="1:4">
      <c r="A12524" s="90">
        <v>13274</v>
      </c>
      <c r="B12524" s="85" t="s">
        <v>19218</v>
      </c>
      <c r="C12524" s="84" t="s">
        <v>3630</v>
      </c>
      <c r="D12524" s="86" t="s">
        <v>13418</v>
      </c>
    </row>
    <row r="12525" spans="1:4">
      <c r="A12525" s="90">
        <v>13275</v>
      </c>
      <c r="B12525" s="85" t="s">
        <v>19219</v>
      </c>
      <c r="C12525" s="84" t="s">
        <v>3630</v>
      </c>
      <c r="D12525" s="88" t="s">
        <v>19220</v>
      </c>
    </row>
    <row r="12526" spans="1:4">
      <c r="B12526" s="85" t="s">
        <v>19221</v>
      </c>
    </row>
    <row r="12527" spans="1:4">
      <c r="A12527" s="90">
        <v>13276</v>
      </c>
      <c r="B12527" s="85" t="s">
        <v>19222</v>
      </c>
      <c r="C12527" s="84" t="s">
        <v>3968</v>
      </c>
      <c r="D12527" s="86" t="s">
        <v>19223</v>
      </c>
    </row>
    <row r="12528" spans="1:4">
      <c r="A12528" s="90">
        <v>13277</v>
      </c>
      <c r="B12528" s="85" t="s">
        <v>19224</v>
      </c>
      <c r="C12528" s="84" t="s">
        <v>3630</v>
      </c>
      <c r="D12528" s="86" t="s">
        <v>1715</v>
      </c>
    </row>
    <row r="12529" spans="1:4">
      <c r="A12529" s="90">
        <v>13278</v>
      </c>
      <c r="B12529" s="85" t="s">
        <v>19225</v>
      </c>
      <c r="C12529" s="84" t="s">
        <v>3630</v>
      </c>
      <c r="D12529" s="86" t="s">
        <v>338</v>
      </c>
    </row>
    <row r="12530" spans="1:4">
      <c r="A12530" s="90">
        <v>13279</v>
      </c>
      <c r="B12530" s="85" t="s">
        <v>19226</v>
      </c>
      <c r="C12530" s="84" t="s">
        <v>3630</v>
      </c>
      <c r="D12530" s="86" t="s">
        <v>19227</v>
      </c>
    </row>
    <row r="12531" spans="1:4">
      <c r="A12531" s="90">
        <v>13280</v>
      </c>
      <c r="B12531" s="85" t="s">
        <v>19228</v>
      </c>
      <c r="C12531" s="84" t="s">
        <v>3630</v>
      </c>
      <c r="D12531" s="86" t="s">
        <v>2378</v>
      </c>
    </row>
    <row r="12532" spans="1:4">
      <c r="A12532" s="90">
        <v>13281</v>
      </c>
      <c r="B12532" s="85" t="s">
        <v>19229</v>
      </c>
      <c r="C12532" s="84" t="s">
        <v>3630</v>
      </c>
      <c r="D12532" s="86" t="s">
        <v>19230</v>
      </c>
    </row>
    <row r="12533" spans="1:4">
      <c r="B12533" s="85" t="s">
        <v>5231</v>
      </c>
    </row>
    <row r="12534" spans="1:4">
      <c r="A12534" s="90">
        <v>13282</v>
      </c>
      <c r="B12534" s="85" t="s">
        <v>19231</v>
      </c>
      <c r="C12534" s="84" t="s">
        <v>3630</v>
      </c>
      <c r="D12534" s="88" t="s">
        <v>1919</v>
      </c>
    </row>
    <row r="12535" spans="1:4">
      <c r="A12535" s="90">
        <v>13283</v>
      </c>
      <c r="B12535" s="85" t="s">
        <v>19232</v>
      </c>
      <c r="C12535" s="84" t="s">
        <v>3630</v>
      </c>
      <c r="D12535" s="87" t="s">
        <v>19233</v>
      </c>
    </row>
    <row r="12536" spans="1:4">
      <c r="A12536" s="90">
        <v>13284</v>
      </c>
      <c r="B12536" s="85" t="s">
        <v>19234</v>
      </c>
      <c r="C12536" s="84" t="s">
        <v>3630</v>
      </c>
      <c r="D12536" s="86" t="s">
        <v>19235</v>
      </c>
    </row>
    <row r="12537" spans="1:4">
      <c r="A12537" s="90">
        <v>13285</v>
      </c>
      <c r="B12537" s="85" t="s">
        <v>19236</v>
      </c>
      <c r="C12537" s="84" t="s">
        <v>3630</v>
      </c>
      <c r="D12537" s="86" t="s">
        <v>19237</v>
      </c>
    </row>
    <row r="12538" spans="1:4">
      <c r="D12538" s="84" t="s">
        <v>3696</v>
      </c>
    </row>
    <row r="12539" spans="1:4">
      <c r="B12539" s="82" t="s">
        <v>19238</v>
      </c>
    </row>
    <row r="12541" spans="1:4">
      <c r="B12541" s="82" t="s">
        <v>3604</v>
      </c>
      <c r="C12541" s="83" t="s">
        <v>3605</v>
      </c>
    </row>
    <row r="12542" spans="1:4">
      <c r="D12542" s="83" t="s">
        <v>3606</v>
      </c>
    </row>
    <row r="12543" spans="1:4">
      <c r="A12543" s="83" t="s">
        <v>3607</v>
      </c>
      <c r="B12543" s="82" t="s">
        <v>3608</v>
      </c>
      <c r="C12543" s="83" t="s">
        <v>3609</v>
      </c>
    </row>
    <row r="12544" spans="1:4">
      <c r="A12544" s="90">
        <v>13286</v>
      </c>
      <c r="B12544" s="85" t="s">
        <v>19239</v>
      </c>
      <c r="C12544" s="84" t="s">
        <v>3630</v>
      </c>
      <c r="D12544" s="86" t="s">
        <v>3589</v>
      </c>
    </row>
    <row r="12545" spans="1:4">
      <c r="A12545" s="90">
        <v>13287</v>
      </c>
      <c r="B12545" s="85" t="s">
        <v>19240</v>
      </c>
      <c r="C12545" s="84" t="s">
        <v>3630</v>
      </c>
      <c r="D12545" s="86" t="s">
        <v>10268</v>
      </c>
    </row>
    <row r="12546" spans="1:4">
      <c r="A12546" s="90">
        <v>13288</v>
      </c>
      <c r="B12546" s="85" t="s">
        <v>19241</v>
      </c>
      <c r="C12546" s="84" t="s">
        <v>3630</v>
      </c>
      <c r="D12546" s="86" t="s">
        <v>19242</v>
      </c>
    </row>
    <row r="12547" spans="1:4">
      <c r="A12547" s="90">
        <v>13289</v>
      </c>
      <c r="B12547" s="85" t="s">
        <v>19243</v>
      </c>
      <c r="C12547" s="84" t="s">
        <v>3630</v>
      </c>
      <c r="D12547" s="86" t="s">
        <v>19244</v>
      </c>
    </row>
    <row r="12548" spans="1:4">
      <c r="A12548" s="90">
        <v>13290</v>
      </c>
      <c r="B12548" s="85" t="s">
        <v>19245</v>
      </c>
      <c r="C12548" s="84" t="s">
        <v>3630</v>
      </c>
      <c r="D12548" s="86" t="s">
        <v>19246</v>
      </c>
    </row>
    <row r="12549" spans="1:4">
      <c r="A12549" s="90">
        <v>13291</v>
      </c>
      <c r="B12549" s="85" t="s">
        <v>19247</v>
      </c>
      <c r="C12549" s="84" t="s">
        <v>3630</v>
      </c>
      <c r="D12549" s="86" t="s">
        <v>19248</v>
      </c>
    </row>
    <row r="12550" spans="1:4">
      <c r="A12550" s="90">
        <v>13292</v>
      </c>
      <c r="B12550" s="85" t="s">
        <v>19249</v>
      </c>
      <c r="C12550" s="84" t="s">
        <v>3630</v>
      </c>
      <c r="D12550" s="86" t="s">
        <v>19250</v>
      </c>
    </row>
    <row r="12551" spans="1:4">
      <c r="A12551" s="90">
        <v>13293</v>
      </c>
      <c r="B12551" s="85" t="s">
        <v>19251</v>
      </c>
      <c r="C12551" s="84" t="s">
        <v>3630</v>
      </c>
      <c r="D12551" s="86" t="s">
        <v>2308</v>
      </c>
    </row>
    <row r="12552" spans="1:4">
      <c r="A12552" s="90">
        <v>13294</v>
      </c>
      <c r="B12552" s="85" t="s">
        <v>19252</v>
      </c>
      <c r="C12552" s="84" t="s">
        <v>7803</v>
      </c>
      <c r="D12552" s="86" t="s">
        <v>19253</v>
      </c>
    </row>
    <row r="12553" spans="1:4">
      <c r="B12553" s="85" t="s">
        <v>19254</v>
      </c>
    </row>
    <row r="12554" spans="1:4">
      <c r="A12554" s="90">
        <v>13295</v>
      </c>
      <c r="B12554" s="85" t="s">
        <v>19255</v>
      </c>
      <c r="C12554" s="84" t="s">
        <v>3630</v>
      </c>
      <c r="D12554" s="86" t="s">
        <v>19256</v>
      </c>
    </row>
    <row r="12555" spans="1:4">
      <c r="B12555" s="85" t="s">
        <v>19257</v>
      </c>
    </row>
    <row r="12556" spans="1:4">
      <c r="A12556" s="90">
        <v>13296</v>
      </c>
      <c r="B12556" s="85" t="s">
        <v>19258</v>
      </c>
      <c r="C12556" s="84" t="s">
        <v>3630</v>
      </c>
      <c r="D12556" s="87" t="s">
        <v>19259</v>
      </c>
    </row>
    <row r="12557" spans="1:4">
      <c r="A12557" s="90">
        <v>13297</v>
      </c>
      <c r="B12557" s="85" t="s">
        <v>19260</v>
      </c>
      <c r="C12557" s="84" t="s">
        <v>3630</v>
      </c>
      <c r="D12557" s="87" t="s">
        <v>19261</v>
      </c>
    </row>
    <row r="12558" spans="1:4">
      <c r="A12558" s="90">
        <v>13298</v>
      </c>
      <c r="B12558" s="85" t="s">
        <v>19262</v>
      </c>
      <c r="C12558" s="84" t="s">
        <v>3630</v>
      </c>
      <c r="D12558" s="87" t="s">
        <v>19261</v>
      </c>
    </row>
    <row r="12559" spans="1:4">
      <c r="A12559" s="90">
        <v>13299</v>
      </c>
      <c r="B12559" s="85" t="s">
        <v>19263</v>
      </c>
      <c r="C12559" s="84" t="s">
        <v>3630</v>
      </c>
      <c r="D12559" s="86" t="s">
        <v>1334</v>
      </c>
    </row>
    <row r="12560" spans="1:4">
      <c r="A12560" s="90">
        <v>13300</v>
      </c>
      <c r="B12560" s="85" t="s">
        <v>19264</v>
      </c>
      <c r="C12560" s="84" t="s">
        <v>3630</v>
      </c>
      <c r="D12560" s="86" t="s">
        <v>19265</v>
      </c>
    </row>
    <row r="12561" spans="1:4">
      <c r="A12561" s="90">
        <v>13301</v>
      </c>
      <c r="B12561" s="85" t="s">
        <v>19266</v>
      </c>
      <c r="C12561" s="84" t="s">
        <v>3630</v>
      </c>
      <c r="D12561" s="86" t="s">
        <v>3358</v>
      </c>
    </row>
    <row r="12562" spans="1:4">
      <c r="A12562" s="90">
        <v>13302</v>
      </c>
      <c r="B12562" s="85" t="s">
        <v>19267</v>
      </c>
      <c r="C12562" s="84" t="s">
        <v>3630</v>
      </c>
      <c r="D12562" s="86" t="s">
        <v>19268</v>
      </c>
    </row>
    <row r="12563" spans="1:4">
      <c r="A12563" s="90">
        <v>13303</v>
      </c>
      <c r="B12563" s="85" t="s">
        <v>19269</v>
      </c>
      <c r="C12563" s="84" t="s">
        <v>3630</v>
      </c>
      <c r="D12563" s="86" t="s">
        <v>1463</v>
      </c>
    </row>
    <row r="12564" spans="1:4">
      <c r="A12564" s="90">
        <v>13304</v>
      </c>
      <c r="B12564" s="85" t="s">
        <v>19270</v>
      </c>
      <c r="C12564" s="84" t="s">
        <v>3630</v>
      </c>
      <c r="D12564" s="86" t="s">
        <v>19271</v>
      </c>
    </row>
    <row r="12565" spans="1:4">
      <c r="B12565" s="85" t="s">
        <v>19272</v>
      </c>
    </row>
    <row r="12566" spans="1:4">
      <c r="A12566" s="90">
        <v>13305</v>
      </c>
      <c r="B12566" s="85" t="s">
        <v>19273</v>
      </c>
      <c r="C12566" s="84" t="s">
        <v>3630</v>
      </c>
      <c r="D12566" s="86" t="s">
        <v>19274</v>
      </c>
    </row>
    <row r="12567" spans="1:4">
      <c r="A12567" s="90">
        <v>13306</v>
      </c>
      <c r="B12567" s="85" t="s">
        <v>19275</v>
      </c>
      <c r="C12567" s="84" t="s">
        <v>3630</v>
      </c>
      <c r="D12567" s="86" t="s">
        <v>184</v>
      </c>
    </row>
    <row r="12568" spans="1:4">
      <c r="A12568" s="90">
        <v>13307</v>
      </c>
      <c r="B12568" s="85" t="s">
        <v>19276</v>
      </c>
      <c r="C12568" s="84" t="s">
        <v>3630</v>
      </c>
      <c r="D12568" s="86" t="s">
        <v>19277</v>
      </c>
    </row>
    <row r="12569" spans="1:4">
      <c r="B12569" s="85" t="s">
        <v>5339</v>
      </c>
    </row>
    <row r="12570" spans="1:4">
      <c r="A12570" s="90">
        <v>13308</v>
      </c>
      <c r="B12570" s="85" t="s">
        <v>19278</v>
      </c>
      <c r="C12570" s="84" t="s">
        <v>3630</v>
      </c>
      <c r="D12570" s="86" t="s">
        <v>19279</v>
      </c>
    </row>
    <row r="12571" spans="1:4">
      <c r="A12571" s="90">
        <v>13309</v>
      </c>
      <c r="B12571" s="85" t="s">
        <v>19280</v>
      </c>
      <c r="C12571" s="84" t="s">
        <v>3630</v>
      </c>
      <c r="D12571" s="86" t="s">
        <v>19281</v>
      </c>
    </row>
    <row r="12572" spans="1:4">
      <c r="A12572" s="90">
        <v>13310</v>
      </c>
      <c r="B12572" s="85" t="s">
        <v>19282</v>
      </c>
      <c r="C12572" s="84" t="s">
        <v>3630</v>
      </c>
      <c r="D12572" s="86" t="s">
        <v>19283</v>
      </c>
    </row>
    <row r="12573" spans="1:4">
      <c r="A12573" s="90">
        <v>13311</v>
      </c>
      <c r="B12573" s="85" t="s">
        <v>19284</v>
      </c>
      <c r="C12573" s="84" t="s">
        <v>3630</v>
      </c>
      <c r="D12573" s="86" t="s">
        <v>2867</v>
      </c>
    </row>
    <row r="12574" spans="1:4">
      <c r="A12574" s="90">
        <v>13312</v>
      </c>
      <c r="B12574" s="85" t="s">
        <v>19285</v>
      </c>
      <c r="C12574" s="84" t="s">
        <v>3630</v>
      </c>
      <c r="D12574" s="86" t="s">
        <v>1704</v>
      </c>
    </row>
    <row r="12575" spans="1:4">
      <c r="B12575" s="85" t="s">
        <v>5972</v>
      </c>
    </row>
    <row r="12576" spans="1:4">
      <c r="A12576" s="90">
        <v>13313</v>
      </c>
      <c r="B12576" s="85" t="s">
        <v>19286</v>
      </c>
      <c r="C12576" s="84" t="s">
        <v>3630</v>
      </c>
      <c r="D12576" s="86" t="s">
        <v>17167</v>
      </c>
    </row>
    <row r="12577" spans="1:4">
      <c r="B12577" s="85" t="s">
        <v>5339</v>
      </c>
    </row>
    <row r="12578" spans="1:4">
      <c r="A12578" s="90">
        <v>13314</v>
      </c>
      <c r="B12578" s="85" t="s">
        <v>19287</v>
      </c>
      <c r="C12578" s="84" t="s">
        <v>3630</v>
      </c>
      <c r="D12578" s="86" t="s">
        <v>1117</v>
      </c>
    </row>
    <row r="12579" spans="1:4">
      <c r="A12579" s="90">
        <v>13315</v>
      </c>
      <c r="B12579" s="85" t="s">
        <v>19288</v>
      </c>
      <c r="C12579" s="84" t="s">
        <v>3630</v>
      </c>
      <c r="D12579" s="86" t="s">
        <v>764</v>
      </c>
    </row>
    <row r="12580" spans="1:4">
      <c r="A12580" s="90">
        <v>13316</v>
      </c>
      <c r="B12580" s="85" t="s">
        <v>19289</v>
      </c>
      <c r="C12580" s="84" t="s">
        <v>3630</v>
      </c>
      <c r="D12580" s="86" t="s">
        <v>453</v>
      </c>
    </row>
    <row r="12581" spans="1:4">
      <c r="D12581" s="84" t="s">
        <v>3696</v>
      </c>
    </row>
    <row r="12582" spans="1:4">
      <c r="B12582" s="82" t="s">
        <v>19290</v>
      </c>
    </row>
    <row r="12584" spans="1:4">
      <c r="B12584" s="82" t="s">
        <v>3604</v>
      </c>
      <c r="C12584" s="83" t="s">
        <v>3605</v>
      </c>
    </row>
    <row r="12585" spans="1:4">
      <c r="D12585" s="83" t="s">
        <v>3606</v>
      </c>
    </row>
    <row r="12586" spans="1:4">
      <c r="A12586" s="83" t="s">
        <v>3607</v>
      </c>
      <c r="B12586" s="82" t="s">
        <v>3608</v>
      </c>
      <c r="C12586" s="83" t="s">
        <v>3609</v>
      </c>
    </row>
    <row r="12587" spans="1:4">
      <c r="A12587" s="90">
        <v>13317</v>
      </c>
      <c r="B12587" s="85" t="s">
        <v>19291</v>
      </c>
      <c r="C12587" s="84" t="s">
        <v>3630</v>
      </c>
      <c r="D12587" s="86" t="s">
        <v>1560</v>
      </c>
    </row>
    <row r="12588" spans="1:4">
      <c r="A12588" s="90">
        <v>13318</v>
      </c>
      <c r="B12588" s="85" t="s">
        <v>19292</v>
      </c>
      <c r="C12588" s="84" t="s">
        <v>3630</v>
      </c>
      <c r="D12588" s="86" t="s">
        <v>1592</v>
      </c>
    </row>
    <row r="12589" spans="1:4">
      <c r="A12589" s="90">
        <v>13319</v>
      </c>
      <c r="B12589" s="85" t="s">
        <v>19293</v>
      </c>
      <c r="C12589" s="84" t="s">
        <v>3630</v>
      </c>
      <c r="D12589" s="86" t="s">
        <v>9172</v>
      </c>
    </row>
    <row r="12590" spans="1:4">
      <c r="A12590" s="90">
        <v>13320</v>
      </c>
      <c r="B12590" s="85" t="s">
        <v>19294</v>
      </c>
      <c r="C12590" s="84" t="s">
        <v>3630</v>
      </c>
      <c r="D12590" s="86" t="s">
        <v>7983</v>
      </c>
    </row>
    <row r="12591" spans="1:4">
      <c r="B12591" s="85" t="s">
        <v>4515</v>
      </c>
    </row>
    <row r="12592" spans="1:4">
      <c r="A12592" s="90">
        <v>13321</v>
      </c>
      <c r="B12592" s="85" t="s">
        <v>19295</v>
      </c>
      <c r="C12592" s="84" t="s">
        <v>3630</v>
      </c>
      <c r="D12592" s="86" t="s">
        <v>15300</v>
      </c>
    </row>
    <row r="12593" spans="1:4">
      <c r="A12593" s="90">
        <v>13322</v>
      </c>
      <c r="B12593" s="85" t="s">
        <v>19296</v>
      </c>
      <c r="C12593" s="84" t="s">
        <v>3630</v>
      </c>
      <c r="D12593" s="84" t="s">
        <v>1150</v>
      </c>
    </row>
    <row r="12594" spans="1:4">
      <c r="A12594" s="90">
        <v>13323</v>
      </c>
      <c r="B12594" s="85" t="s">
        <v>19297</v>
      </c>
      <c r="C12594" s="84" t="s">
        <v>3630</v>
      </c>
      <c r="D12594" s="84" t="s">
        <v>423</v>
      </c>
    </row>
    <row r="12595" spans="1:4">
      <c r="A12595" s="90">
        <v>13324</v>
      </c>
      <c r="B12595" s="85" t="s">
        <v>19298</v>
      </c>
      <c r="C12595" s="84" t="s">
        <v>3630</v>
      </c>
      <c r="D12595" s="86" t="s">
        <v>19299</v>
      </c>
    </row>
    <row r="12596" spans="1:4">
      <c r="B12596" s="85" t="s">
        <v>5972</v>
      </c>
    </row>
    <row r="12597" spans="1:4">
      <c r="A12597" s="90">
        <v>13325</v>
      </c>
      <c r="B12597" s="85" t="s">
        <v>19300</v>
      </c>
      <c r="C12597" s="84" t="s">
        <v>3630</v>
      </c>
      <c r="D12597" s="86" t="s">
        <v>1877</v>
      </c>
    </row>
    <row r="12598" spans="1:4">
      <c r="B12598" s="85" t="s">
        <v>5339</v>
      </c>
    </row>
    <row r="12599" spans="1:4">
      <c r="A12599" s="90">
        <v>13326</v>
      </c>
      <c r="B12599" s="85" t="s">
        <v>19301</v>
      </c>
      <c r="C12599" s="84" t="s">
        <v>3630</v>
      </c>
      <c r="D12599" s="86" t="s">
        <v>19302</v>
      </c>
    </row>
    <row r="12600" spans="1:4">
      <c r="A12600" s="90">
        <v>13327</v>
      </c>
      <c r="B12600" s="85" t="s">
        <v>19303</v>
      </c>
      <c r="C12600" s="84" t="s">
        <v>3630</v>
      </c>
      <c r="D12600" s="84" t="s">
        <v>422</v>
      </c>
    </row>
    <row r="12601" spans="1:4">
      <c r="A12601" s="90">
        <v>13328</v>
      </c>
      <c r="B12601" s="85" t="s">
        <v>19304</v>
      </c>
      <c r="C12601" s="84" t="s">
        <v>3630</v>
      </c>
      <c r="D12601" s="86" t="s">
        <v>19305</v>
      </c>
    </row>
    <row r="12602" spans="1:4">
      <c r="A12602" s="90">
        <v>13329</v>
      </c>
      <c r="B12602" s="85" t="s">
        <v>19306</v>
      </c>
      <c r="C12602" s="84" t="s">
        <v>3630</v>
      </c>
      <c r="D12602" s="86" t="s">
        <v>1173</v>
      </c>
    </row>
    <row r="12603" spans="1:4">
      <c r="B12603" s="85" t="s">
        <v>19307</v>
      </c>
    </row>
    <row r="12604" spans="1:4">
      <c r="A12604" s="90">
        <v>13330</v>
      </c>
      <c r="B12604" s="85" t="s">
        <v>11417</v>
      </c>
      <c r="C12604" s="84" t="s">
        <v>3630</v>
      </c>
      <c r="D12604" s="86" t="s">
        <v>5599</v>
      </c>
    </row>
    <row r="12605" spans="1:4">
      <c r="B12605" s="85" t="s">
        <v>19308</v>
      </c>
    </row>
    <row r="12606" spans="1:4">
      <c r="A12606" s="90">
        <v>13331</v>
      </c>
      <c r="B12606" s="85" t="s">
        <v>19309</v>
      </c>
      <c r="C12606" s="84" t="s">
        <v>3630</v>
      </c>
      <c r="D12606" s="88" t="s">
        <v>19310</v>
      </c>
    </row>
    <row r="12607" spans="1:4">
      <c r="B12607" s="85" t="s">
        <v>19311</v>
      </c>
    </row>
    <row r="12608" spans="1:4">
      <c r="A12608" s="90">
        <v>13332</v>
      </c>
      <c r="B12608" s="85" t="s">
        <v>19312</v>
      </c>
      <c r="C12608" s="84" t="s">
        <v>3630</v>
      </c>
      <c r="D12608" s="86" t="s">
        <v>9101</v>
      </c>
    </row>
    <row r="12609" spans="1:4">
      <c r="A12609" s="90">
        <v>13333</v>
      </c>
      <c r="B12609" s="85" t="s">
        <v>19313</v>
      </c>
      <c r="C12609" s="84" t="s">
        <v>3630</v>
      </c>
      <c r="D12609" s="86" t="s">
        <v>9096</v>
      </c>
    </row>
    <row r="12610" spans="1:4">
      <c r="A12610" s="90">
        <v>13334</v>
      </c>
      <c r="B12610" s="85" t="s">
        <v>19314</v>
      </c>
      <c r="C12610" s="84" t="s">
        <v>3612</v>
      </c>
      <c r="D12610" s="86" t="s">
        <v>8473</v>
      </c>
    </row>
    <row r="12611" spans="1:4">
      <c r="A12611" s="90">
        <v>13335</v>
      </c>
      <c r="B12611" s="85" t="s">
        <v>19315</v>
      </c>
      <c r="C12611" s="84" t="s">
        <v>3968</v>
      </c>
      <c r="D12611" s="86" t="s">
        <v>5940</v>
      </c>
    </row>
    <row r="12612" spans="1:4">
      <c r="A12612" s="90">
        <v>13336</v>
      </c>
      <c r="B12612" s="85" t="s">
        <v>19316</v>
      </c>
      <c r="C12612" s="84" t="s">
        <v>19317</v>
      </c>
      <c r="D12612" s="84" t="s">
        <v>438</v>
      </c>
    </row>
    <row r="12613" spans="1:4">
      <c r="A12613" s="90">
        <v>13337</v>
      </c>
      <c r="B12613" s="85" t="s">
        <v>19318</v>
      </c>
      <c r="C12613" s="84" t="s">
        <v>19317</v>
      </c>
      <c r="D12613" s="84" t="s">
        <v>424</v>
      </c>
    </row>
    <row r="12614" spans="1:4">
      <c r="A12614" s="90">
        <v>13338</v>
      </c>
      <c r="B12614" s="85" t="s">
        <v>19319</v>
      </c>
      <c r="C12614" s="84" t="s">
        <v>3630</v>
      </c>
      <c r="D12614" s="86" t="s">
        <v>2800</v>
      </c>
    </row>
    <row r="12615" spans="1:4">
      <c r="A12615" s="90">
        <v>13339</v>
      </c>
      <c r="B12615" s="85" t="s">
        <v>19320</v>
      </c>
      <c r="C12615" s="84" t="s">
        <v>3630</v>
      </c>
      <c r="D12615" s="86" t="s">
        <v>1122</v>
      </c>
    </row>
    <row r="12616" spans="1:4">
      <c r="A12616" s="90">
        <v>13340</v>
      </c>
      <c r="B12616" s="85" t="s">
        <v>19321</v>
      </c>
      <c r="C12616" s="84" t="s">
        <v>3630</v>
      </c>
      <c r="D12616" s="86" t="s">
        <v>19322</v>
      </c>
    </row>
    <row r="12617" spans="1:4">
      <c r="A12617" s="90">
        <v>13341</v>
      </c>
      <c r="B12617" s="85" t="s">
        <v>19323</v>
      </c>
      <c r="C12617" s="84" t="s">
        <v>3630</v>
      </c>
      <c r="D12617" s="86" t="s">
        <v>19324</v>
      </c>
    </row>
    <row r="12618" spans="1:4">
      <c r="A12618" s="90">
        <v>13342</v>
      </c>
      <c r="B12618" s="85" t="s">
        <v>19325</v>
      </c>
      <c r="C12618" s="84" t="s">
        <v>3630</v>
      </c>
      <c r="D12618" s="86" t="s">
        <v>3299</v>
      </c>
    </row>
    <row r="12619" spans="1:4">
      <c r="A12619" s="90">
        <v>13343</v>
      </c>
      <c r="B12619" s="85" t="s">
        <v>19326</v>
      </c>
      <c r="C12619" s="84" t="s">
        <v>3630</v>
      </c>
      <c r="D12619" s="86" t="s">
        <v>1507</v>
      </c>
    </row>
    <row r="12620" spans="1:4">
      <c r="A12620" s="90">
        <v>13344</v>
      </c>
      <c r="B12620" s="85" t="s">
        <v>19327</v>
      </c>
      <c r="C12620" s="84" t="s">
        <v>3630</v>
      </c>
      <c r="D12620" s="86" t="s">
        <v>814</v>
      </c>
    </row>
    <row r="12621" spans="1:4">
      <c r="A12621" s="90">
        <v>13345</v>
      </c>
      <c r="B12621" s="85" t="s">
        <v>19328</v>
      </c>
      <c r="C12621" s="84" t="s">
        <v>3630</v>
      </c>
      <c r="D12621" s="86" t="s">
        <v>1507</v>
      </c>
    </row>
    <row r="12622" spans="1:4">
      <c r="A12622" s="90">
        <v>13346</v>
      </c>
      <c r="B12622" s="85" t="s">
        <v>19329</v>
      </c>
      <c r="C12622" s="84" t="s">
        <v>3630</v>
      </c>
      <c r="D12622" s="86" t="s">
        <v>3460</v>
      </c>
    </row>
    <row r="12623" spans="1:4">
      <c r="A12623" s="90">
        <v>13347</v>
      </c>
      <c r="B12623" s="85" t="s">
        <v>19330</v>
      </c>
      <c r="C12623" s="84" t="s">
        <v>3630</v>
      </c>
      <c r="D12623" s="86" t="s">
        <v>277</v>
      </c>
    </row>
    <row r="12624" spans="1:4">
      <c r="D12624" s="84" t="s">
        <v>3696</v>
      </c>
    </row>
    <row r="12625" spans="1:4">
      <c r="B12625" s="82" t="s">
        <v>19331</v>
      </c>
    </row>
    <row r="12627" spans="1:4">
      <c r="B12627" s="82" t="s">
        <v>3604</v>
      </c>
      <c r="C12627" s="83" t="s">
        <v>3605</v>
      </c>
    </row>
    <row r="12628" spans="1:4">
      <c r="D12628" s="83" t="s">
        <v>3606</v>
      </c>
    </row>
    <row r="12629" spans="1:4">
      <c r="A12629" s="83" t="s">
        <v>3607</v>
      </c>
      <c r="B12629" s="82" t="s">
        <v>3608</v>
      </c>
      <c r="C12629" s="83" t="s">
        <v>3609</v>
      </c>
    </row>
    <row r="12630" spans="1:4">
      <c r="A12630" s="90">
        <v>13348</v>
      </c>
      <c r="B12630" s="85" t="s">
        <v>19332</v>
      </c>
      <c r="C12630" s="84" t="s">
        <v>3630</v>
      </c>
      <c r="D12630" s="86" t="s">
        <v>799</v>
      </c>
    </row>
    <row r="12631" spans="1:4">
      <c r="A12631" s="90">
        <v>13349</v>
      </c>
      <c r="B12631" s="85" t="s">
        <v>19333</v>
      </c>
      <c r="C12631" s="84" t="s">
        <v>3630</v>
      </c>
      <c r="D12631" s="86" t="s">
        <v>1179</v>
      </c>
    </row>
    <row r="12632" spans="1:4">
      <c r="A12632" s="90">
        <v>13350</v>
      </c>
      <c r="B12632" s="85" t="s">
        <v>19334</v>
      </c>
      <c r="C12632" s="84" t="s">
        <v>3630</v>
      </c>
      <c r="D12632" s="86" t="s">
        <v>2920</v>
      </c>
    </row>
    <row r="12633" spans="1:4">
      <c r="B12633" s="85" t="s">
        <v>19335</v>
      </c>
    </row>
    <row r="12634" spans="1:4">
      <c r="A12634" s="90">
        <v>13351</v>
      </c>
      <c r="B12634" s="85" t="s">
        <v>19336</v>
      </c>
      <c r="C12634" s="84" t="s">
        <v>3630</v>
      </c>
      <c r="D12634" s="86" t="s">
        <v>1891</v>
      </c>
    </row>
    <row r="12635" spans="1:4">
      <c r="A12635" s="90">
        <v>13352</v>
      </c>
      <c r="B12635" s="85" t="s">
        <v>19337</v>
      </c>
      <c r="C12635" s="84" t="s">
        <v>3630</v>
      </c>
      <c r="D12635" s="86" t="s">
        <v>19338</v>
      </c>
    </row>
    <row r="12636" spans="1:4">
      <c r="A12636" s="90">
        <v>13353</v>
      </c>
      <c r="B12636" s="85" t="s">
        <v>19339</v>
      </c>
      <c r="C12636" s="84" t="s">
        <v>3630</v>
      </c>
      <c r="D12636" s="86" t="s">
        <v>697</v>
      </c>
    </row>
    <row r="12637" spans="1:4">
      <c r="A12637" s="90">
        <v>13354</v>
      </c>
      <c r="B12637" s="85" t="s">
        <v>19340</v>
      </c>
      <c r="C12637" s="84" t="s">
        <v>3630</v>
      </c>
      <c r="D12637" s="86" t="s">
        <v>9826</v>
      </c>
    </row>
    <row r="12638" spans="1:4">
      <c r="A12638" s="90">
        <v>13355</v>
      </c>
      <c r="B12638" s="85" t="s">
        <v>19341</v>
      </c>
      <c r="C12638" s="84" t="s">
        <v>3630</v>
      </c>
      <c r="D12638" s="84" t="s">
        <v>2390</v>
      </c>
    </row>
    <row r="12639" spans="1:4">
      <c r="A12639" s="90">
        <v>13356</v>
      </c>
      <c r="B12639" s="85" t="s">
        <v>19342</v>
      </c>
      <c r="C12639" s="84" t="s">
        <v>3630</v>
      </c>
      <c r="D12639" s="86" t="s">
        <v>1359</v>
      </c>
    </row>
    <row r="12640" spans="1:4">
      <c r="A12640" s="90">
        <v>13357</v>
      </c>
      <c r="B12640" s="85" t="s">
        <v>19343</v>
      </c>
      <c r="C12640" s="84" t="s">
        <v>3630</v>
      </c>
      <c r="D12640" s="84" t="s">
        <v>426</v>
      </c>
    </row>
    <row r="12641" spans="1:4">
      <c r="A12641" s="90">
        <v>13358</v>
      </c>
      <c r="B12641" s="85" t="s">
        <v>19344</v>
      </c>
      <c r="C12641" s="84" t="s">
        <v>3630</v>
      </c>
      <c r="D12641" s="86" t="s">
        <v>19345</v>
      </c>
    </row>
    <row r="12642" spans="1:4">
      <c r="A12642" s="90">
        <v>13359</v>
      </c>
      <c r="B12642" s="85" t="s">
        <v>19346</v>
      </c>
      <c r="C12642" s="84" t="s">
        <v>3630</v>
      </c>
      <c r="D12642" s="86" t="s">
        <v>19347</v>
      </c>
    </row>
    <row r="12643" spans="1:4">
      <c r="A12643" s="90">
        <v>13360</v>
      </c>
      <c r="B12643" s="85" t="s">
        <v>19348</v>
      </c>
      <c r="C12643" s="84" t="s">
        <v>3630</v>
      </c>
      <c r="D12643" s="86" t="s">
        <v>3040</v>
      </c>
    </row>
    <row r="12644" spans="1:4">
      <c r="A12644" s="90">
        <v>13361</v>
      </c>
      <c r="B12644" s="85" t="s">
        <v>19349</v>
      </c>
      <c r="C12644" s="84" t="s">
        <v>3630</v>
      </c>
      <c r="D12644" s="86" t="s">
        <v>2828</v>
      </c>
    </row>
    <row r="12645" spans="1:4">
      <c r="A12645" s="90">
        <v>13362</v>
      </c>
      <c r="B12645" s="85" t="s">
        <v>19350</v>
      </c>
      <c r="C12645" s="84" t="s">
        <v>3630</v>
      </c>
      <c r="D12645" s="86" t="s">
        <v>19351</v>
      </c>
    </row>
    <row r="12646" spans="1:4">
      <c r="A12646" s="90">
        <v>13363</v>
      </c>
      <c r="B12646" s="85" t="s">
        <v>19352</v>
      </c>
      <c r="C12646" s="84" t="s">
        <v>3630</v>
      </c>
      <c r="D12646" s="86" t="s">
        <v>2249</v>
      </c>
    </row>
    <row r="12647" spans="1:4">
      <c r="A12647" s="90">
        <v>13364</v>
      </c>
      <c r="B12647" s="85" t="s">
        <v>19353</v>
      </c>
      <c r="C12647" s="84" t="s">
        <v>3630</v>
      </c>
      <c r="D12647" s="86" t="s">
        <v>19354</v>
      </c>
    </row>
    <row r="12648" spans="1:4">
      <c r="A12648" s="90">
        <v>13365</v>
      </c>
      <c r="B12648" s="85" t="s">
        <v>19355</v>
      </c>
      <c r="C12648" s="84" t="s">
        <v>3630</v>
      </c>
      <c r="D12648" s="86" t="s">
        <v>3400</v>
      </c>
    </row>
    <row r="12649" spans="1:4">
      <c r="A12649" s="90">
        <v>13366</v>
      </c>
      <c r="B12649" s="85" t="s">
        <v>19356</v>
      </c>
      <c r="C12649" s="84" t="s">
        <v>3630</v>
      </c>
      <c r="D12649" s="86" t="s">
        <v>84</v>
      </c>
    </row>
    <row r="12650" spans="1:4">
      <c r="A12650" s="90">
        <v>13367</v>
      </c>
      <c r="B12650" s="85" t="s">
        <v>19357</v>
      </c>
      <c r="C12650" s="84" t="s">
        <v>3630</v>
      </c>
      <c r="D12650" s="84" t="s">
        <v>424</v>
      </c>
    </row>
    <row r="12651" spans="1:4">
      <c r="A12651" s="90">
        <v>13368</v>
      </c>
      <c r="B12651" s="85" t="s">
        <v>19358</v>
      </c>
      <c r="C12651" s="84" t="s">
        <v>3630</v>
      </c>
      <c r="D12651" s="86" t="s">
        <v>1209</v>
      </c>
    </row>
    <row r="12652" spans="1:4">
      <c r="A12652" s="90">
        <v>13369</v>
      </c>
      <c r="B12652" s="85" t="s">
        <v>19359</v>
      </c>
      <c r="C12652" s="84" t="s">
        <v>3630</v>
      </c>
      <c r="D12652" s="86" t="s">
        <v>1650</v>
      </c>
    </row>
    <row r="12653" spans="1:4">
      <c r="A12653" s="90">
        <v>13370</v>
      </c>
      <c r="B12653" s="85" t="s">
        <v>19360</v>
      </c>
      <c r="C12653" s="84" t="s">
        <v>3630</v>
      </c>
      <c r="D12653" s="86" t="s">
        <v>387</v>
      </c>
    </row>
    <row r="12654" spans="1:4">
      <c r="A12654" s="90">
        <v>13371</v>
      </c>
      <c r="B12654" s="85" t="s">
        <v>19361</v>
      </c>
      <c r="C12654" s="84" t="s">
        <v>3630</v>
      </c>
      <c r="D12654" s="86" t="s">
        <v>90</v>
      </c>
    </row>
    <row r="12655" spans="1:4">
      <c r="A12655" s="90">
        <v>13372</v>
      </c>
      <c r="B12655" s="85" t="s">
        <v>19362</v>
      </c>
      <c r="C12655" s="84" t="s">
        <v>3630</v>
      </c>
      <c r="D12655" s="86" t="s">
        <v>1060</v>
      </c>
    </row>
    <row r="12656" spans="1:4">
      <c r="A12656" s="90">
        <v>13373</v>
      </c>
      <c r="B12656" s="85" t="s">
        <v>19363</v>
      </c>
      <c r="C12656" s="84" t="s">
        <v>3630</v>
      </c>
      <c r="D12656" s="86" t="s">
        <v>2989</v>
      </c>
    </row>
    <row r="12657" spans="1:4">
      <c r="A12657" s="90">
        <v>13374</v>
      </c>
      <c r="B12657" s="85" t="s">
        <v>19364</v>
      </c>
      <c r="C12657" s="84" t="s">
        <v>3630</v>
      </c>
      <c r="D12657" s="86" t="s">
        <v>2989</v>
      </c>
    </row>
    <row r="12658" spans="1:4">
      <c r="A12658" s="90">
        <v>13375</v>
      </c>
      <c r="B12658" s="85" t="s">
        <v>19365</v>
      </c>
      <c r="C12658" s="84" t="s">
        <v>3630</v>
      </c>
      <c r="D12658" s="86" t="s">
        <v>2920</v>
      </c>
    </row>
    <row r="12659" spans="1:4">
      <c r="A12659" s="90">
        <v>13376</v>
      </c>
      <c r="B12659" s="85" t="s">
        <v>19366</v>
      </c>
      <c r="C12659" s="84" t="s">
        <v>3630</v>
      </c>
      <c r="D12659" s="86" t="s">
        <v>2920</v>
      </c>
    </row>
    <row r="12660" spans="1:4">
      <c r="A12660" s="90">
        <v>13377</v>
      </c>
      <c r="B12660" s="85" t="s">
        <v>19367</v>
      </c>
      <c r="C12660" s="84" t="s">
        <v>3630</v>
      </c>
      <c r="D12660" s="86" t="s">
        <v>1277</v>
      </c>
    </row>
    <row r="12661" spans="1:4">
      <c r="A12661" s="90">
        <v>13378</v>
      </c>
      <c r="B12661" s="85" t="s">
        <v>19368</v>
      </c>
      <c r="C12661" s="84" t="s">
        <v>3630</v>
      </c>
      <c r="D12661" s="86" t="s">
        <v>1351</v>
      </c>
    </row>
    <row r="12662" spans="1:4">
      <c r="A12662" s="90">
        <v>13379</v>
      </c>
      <c r="B12662" s="85" t="s">
        <v>19369</v>
      </c>
      <c r="C12662" s="84" t="s">
        <v>3630</v>
      </c>
      <c r="D12662" s="86" t="s">
        <v>1918</v>
      </c>
    </row>
    <row r="12663" spans="1:4">
      <c r="D12663" s="84" t="s">
        <v>3696</v>
      </c>
    </row>
    <row r="12664" spans="1:4">
      <c r="B12664" s="82" t="s">
        <v>19370</v>
      </c>
    </row>
    <row r="12666" spans="1:4">
      <c r="B12666" s="82" t="s">
        <v>3604</v>
      </c>
      <c r="C12666" s="83" t="s">
        <v>3605</v>
      </c>
    </row>
    <row r="12667" spans="1:4">
      <c r="D12667" s="83" t="s">
        <v>3606</v>
      </c>
    </row>
    <row r="12668" spans="1:4">
      <c r="A12668" s="83" t="s">
        <v>3607</v>
      </c>
      <c r="B12668" s="82" t="s">
        <v>3608</v>
      </c>
      <c r="C12668" s="83" t="s">
        <v>3609</v>
      </c>
    </row>
    <row r="12669" spans="1:4">
      <c r="A12669" s="90">
        <v>13380</v>
      </c>
      <c r="B12669" s="85" t="s">
        <v>19371</v>
      </c>
      <c r="C12669" s="84" t="s">
        <v>3630</v>
      </c>
      <c r="D12669" s="86" t="s">
        <v>1318</v>
      </c>
    </row>
    <row r="12670" spans="1:4">
      <c r="A12670" s="90">
        <v>13381</v>
      </c>
      <c r="B12670" s="85" t="s">
        <v>19372</v>
      </c>
      <c r="C12670" s="84" t="s">
        <v>3630</v>
      </c>
      <c r="D12670" s="86" t="s">
        <v>2474</v>
      </c>
    </row>
    <row r="12671" spans="1:4">
      <c r="A12671" s="90">
        <v>13382</v>
      </c>
      <c r="B12671" s="85" t="s">
        <v>19373</v>
      </c>
      <c r="C12671" s="84" t="s">
        <v>3630</v>
      </c>
      <c r="D12671" s="86" t="s">
        <v>19374</v>
      </c>
    </row>
    <row r="12672" spans="1:4">
      <c r="B12672" s="85" t="s">
        <v>19375</v>
      </c>
    </row>
    <row r="12673" spans="1:4">
      <c r="A12673" s="90">
        <v>13383</v>
      </c>
      <c r="B12673" s="85" t="s">
        <v>19376</v>
      </c>
      <c r="C12673" s="84" t="s">
        <v>3630</v>
      </c>
      <c r="D12673" s="86" t="s">
        <v>2676</v>
      </c>
    </row>
    <row r="12674" spans="1:4">
      <c r="B12674" s="85" t="s">
        <v>19375</v>
      </c>
    </row>
    <row r="12675" spans="1:4">
      <c r="A12675" s="90">
        <v>13384</v>
      </c>
      <c r="B12675" s="85" t="s">
        <v>19377</v>
      </c>
      <c r="C12675" s="84" t="s">
        <v>3630</v>
      </c>
      <c r="D12675" s="86" t="s">
        <v>1683</v>
      </c>
    </row>
    <row r="12676" spans="1:4">
      <c r="A12676" s="90">
        <v>13385</v>
      </c>
      <c r="B12676" s="85" t="s">
        <v>19378</v>
      </c>
      <c r="C12676" s="84" t="s">
        <v>3630</v>
      </c>
      <c r="D12676" s="86" t="s">
        <v>3322</v>
      </c>
    </row>
    <row r="12677" spans="1:4">
      <c r="A12677" s="90">
        <v>13386</v>
      </c>
      <c r="B12677" s="85" t="s">
        <v>19379</v>
      </c>
      <c r="C12677" s="84" t="s">
        <v>3630</v>
      </c>
      <c r="D12677" s="86" t="s">
        <v>1318</v>
      </c>
    </row>
    <row r="12678" spans="1:4">
      <c r="B12678" s="85" t="s">
        <v>5339</v>
      </c>
    </row>
    <row r="12679" spans="1:4">
      <c r="A12679" s="90">
        <v>13387</v>
      </c>
      <c r="B12679" s="85" t="s">
        <v>19380</v>
      </c>
      <c r="C12679" s="84" t="s">
        <v>3630</v>
      </c>
      <c r="D12679" s="86" t="s">
        <v>1676</v>
      </c>
    </row>
    <row r="12680" spans="1:4">
      <c r="B12680" s="85" t="s">
        <v>19375</v>
      </c>
    </row>
    <row r="12681" spans="1:4">
      <c r="A12681" s="90">
        <v>13388</v>
      </c>
      <c r="B12681" s="85" t="s">
        <v>19381</v>
      </c>
      <c r="C12681" s="84" t="s">
        <v>3630</v>
      </c>
      <c r="D12681" s="86" t="s">
        <v>19374</v>
      </c>
    </row>
    <row r="12682" spans="1:4">
      <c r="B12682" s="85" t="s">
        <v>19375</v>
      </c>
    </row>
    <row r="12683" spans="1:4">
      <c r="A12683" s="90">
        <v>13389</v>
      </c>
      <c r="B12683" s="85" t="s">
        <v>19382</v>
      </c>
      <c r="C12683" s="84" t="s">
        <v>3630</v>
      </c>
      <c r="D12683" s="86" t="s">
        <v>3034</v>
      </c>
    </row>
    <row r="12684" spans="1:4">
      <c r="A12684" s="90">
        <v>13390</v>
      </c>
      <c r="B12684" s="85" t="s">
        <v>19383</v>
      </c>
      <c r="C12684" s="84" t="s">
        <v>3630</v>
      </c>
      <c r="D12684" s="86" t="s">
        <v>1992</v>
      </c>
    </row>
    <row r="12685" spans="1:4">
      <c r="A12685" s="90">
        <v>13391</v>
      </c>
      <c r="B12685" s="85" t="s">
        <v>19384</v>
      </c>
      <c r="C12685" s="84" t="s">
        <v>3630</v>
      </c>
      <c r="D12685" s="86" t="s">
        <v>790</v>
      </c>
    </row>
    <row r="12686" spans="1:4">
      <c r="A12686" s="90">
        <v>13392</v>
      </c>
      <c r="B12686" s="85" t="s">
        <v>19385</v>
      </c>
      <c r="C12686" s="84" t="s">
        <v>3630</v>
      </c>
      <c r="D12686" s="86" t="s">
        <v>19386</v>
      </c>
    </row>
    <row r="12687" spans="1:4">
      <c r="A12687" s="90">
        <v>13393</v>
      </c>
      <c r="B12687" s="85" t="s">
        <v>19387</v>
      </c>
      <c r="C12687" s="84" t="s">
        <v>3968</v>
      </c>
      <c r="D12687" s="86" t="s">
        <v>19388</v>
      </c>
    </row>
    <row r="12688" spans="1:4">
      <c r="A12688" s="90">
        <v>13394</v>
      </c>
      <c r="B12688" s="85" t="s">
        <v>19389</v>
      </c>
      <c r="C12688" s="84" t="s">
        <v>8046</v>
      </c>
      <c r="D12688" s="86" t="s">
        <v>19390</v>
      </c>
    </row>
    <row r="12689" spans="1:4">
      <c r="A12689" s="90">
        <v>13395</v>
      </c>
      <c r="B12689" s="85" t="s">
        <v>19391</v>
      </c>
      <c r="C12689" s="84" t="s">
        <v>3630</v>
      </c>
      <c r="D12689" s="86" t="s">
        <v>19392</v>
      </c>
    </row>
    <row r="12690" spans="1:4">
      <c r="A12690" s="90">
        <v>13396</v>
      </c>
      <c r="B12690" s="85" t="s">
        <v>18338</v>
      </c>
      <c r="C12690" s="84" t="s">
        <v>3968</v>
      </c>
      <c r="D12690" s="86" t="s">
        <v>1173</v>
      </c>
    </row>
    <row r="12691" spans="1:4">
      <c r="B12691" s="85" t="s">
        <v>19393</v>
      </c>
    </row>
    <row r="12692" spans="1:4">
      <c r="A12692" s="90">
        <v>13397</v>
      </c>
      <c r="B12692" s="85" t="s">
        <v>19394</v>
      </c>
      <c r="C12692" s="84" t="s">
        <v>3630</v>
      </c>
      <c r="D12692" s="86" t="s">
        <v>988</v>
      </c>
    </row>
    <row r="12693" spans="1:4">
      <c r="A12693" s="90">
        <v>13398</v>
      </c>
      <c r="B12693" s="85" t="s">
        <v>19395</v>
      </c>
      <c r="C12693" s="84" t="s">
        <v>3630</v>
      </c>
      <c r="D12693" s="86" t="s">
        <v>19396</v>
      </c>
    </row>
    <row r="12694" spans="1:4">
      <c r="A12694" s="90">
        <v>13399</v>
      </c>
      <c r="B12694" s="85" t="s">
        <v>19397</v>
      </c>
      <c r="C12694" s="84" t="s">
        <v>3630</v>
      </c>
      <c r="D12694" s="86" t="s">
        <v>19398</v>
      </c>
    </row>
    <row r="12695" spans="1:4">
      <c r="A12695" s="90">
        <v>13400</v>
      </c>
      <c r="B12695" s="85" t="s">
        <v>19399</v>
      </c>
      <c r="C12695" s="84" t="s">
        <v>3630</v>
      </c>
      <c r="D12695" s="86" t="s">
        <v>3435</v>
      </c>
    </row>
    <row r="12696" spans="1:4">
      <c r="A12696" s="90">
        <v>13401</v>
      </c>
      <c r="B12696" s="85" t="s">
        <v>19400</v>
      </c>
      <c r="C12696" s="84" t="s">
        <v>3630</v>
      </c>
      <c r="D12696" s="86" t="s">
        <v>19401</v>
      </c>
    </row>
    <row r="12697" spans="1:4">
      <c r="A12697" s="90">
        <v>13402</v>
      </c>
      <c r="B12697" s="85" t="s">
        <v>19402</v>
      </c>
      <c r="C12697" s="84" t="s">
        <v>3630</v>
      </c>
      <c r="D12697" s="86" t="s">
        <v>1042</v>
      </c>
    </row>
    <row r="12698" spans="1:4">
      <c r="A12698" s="90">
        <v>13403</v>
      </c>
      <c r="B12698" s="85" t="s">
        <v>19403</v>
      </c>
      <c r="C12698" s="84" t="s">
        <v>3630</v>
      </c>
      <c r="D12698" s="86" t="s">
        <v>1876</v>
      </c>
    </row>
    <row r="12699" spans="1:4">
      <c r="A12699" s="90">
        <v>13404</v>
      </c>
      <c r="B12699" s="85" t="s">
        <v>19404</v>
      </c>
      <c r="C12699" s="84" t="s">
        <v>3630</v>
      </c>
      <c r="D12699" s="86" t="s">
        <v>448</v>
      </c>
    </row>
    <row r="12700" spans="1:4">
      <c r="A12700" s="90">
        <v>13405</v>
      </c>
      <c r="B12700" s="85" t="s">
        <v>19405</v>
      </c>
      <c r="C12700" s="84" t="s">
        <v>3630</v>
      </c>
      <c r="D12700" s="86" t="s">
        <v>19406</v>
      </c>
    </row>
    <row r="12701" spans="1:4">
      <c r="A12701" s="90">
        <v>13406</v>
      </c>
      <c r="B12701" s="85" t="s">
        <v>19407</v>
      </c>
      <c r="C12701" s="84" t="s">
        <v>3630</v>
      </c>
      <c r="D12701" s="86" t="s">
        <v>19408</v>
      </c>
    </row>
    <row r="12702" spans="1:4">
      <c r="A12702" s="90">
        <v>13407</v>
      </c>
      <c r="B12702" s="85" t="s">
        <v>19409</v>
      </c>
      <c r="C12702" s="84" t="s">
        <v>3630</v>
      </c>
      <c r="D12702" s="86" t="s">
        <v>2443</v>
      </c>
    </row>
    <row r="12703" spans="1:4">
      <c r="A12703" s="90">
        <v>13408</v>
      </c>
      <c r="B12703" s="85" t="s">
        <v>19410</v>
      </c>
      <c r="C12703" s="84" t="s">
        <v>3630</v>
      </c>
      <c r="D12703" s="86" t="s">
        <v>5940</v>
      </c>
    </row>
    <row r="12704" spans="1:4">
      <c r="A12704" s="90">
        <v>13409</v>
      </c>
      <c r="B12704" s="85" t="s">
        <v>19411</v>
      </c>
      <c r="C12704" s="84" t="s">
        <v>3630</v>
      </c>
      <c r="D12704" s="86" t="s">
        <v>2506</v>
      </c>
    </row>
    <row r="12705" spans="1:4">
      <c r="A12705" s="90">
        <v>13410</v>
      </c>
      <c r="B12705" s="85" t="s">
        <v>19412</v>
      </c>
      <c r="C12705" s="84" t="s">
        <v>3630</v>
      </c>
      <c r="D12705" s="86" t="s">
        <v>7417</v>
      </c>
    </row>
    <row r="12706" spans="1:4">
      <c r="D12706" s="84" t="s">
        <v>3696</v>
      </c>
    </row>
    <row r="12707" spans="1:4">
      <c r="B12707" s="82" t="s">
        <v>19413</v>
      </c>
    </row>
    <row r="12709" spans="1:4">
      <c r="B12709" s="82" t="s">
        <v>3604</v>
      </c>
      <c r="C12709" s="83" t="s">
        <v>3605</v>
      </c>
    </row>
    <row r="12710" spans="1:4">
      <c r="D12710" s="83" t="s">
        <v>3606</v>
      </c>
    </row>
    <row r="12711" spans="1:4">
      <c r="A12711" s="83" t="s">
        <v>3607</v>
      </c>
      <c r="B12711" s="82" t="s">
        <v>3608</v>
      </c>
      <c r="C12711" s="83" t="s">
        <v>3609</v>
      </c>
    </row>
    <row r="12712" spans="1:4">
      <c r="A12712" s="90">
        <v>13411</v>
      </c>
      <c r="B12712" s="85" t="s">
        <v>19414</v>
      </c>
      <c r="C12712" s="84" t="s">
        <v>3630</v>
      </c>
      <c r="D12712" s="86" t="s">
        <v>642</v>
      </c>
    </row>
    <row r="12713" spans="1:4">
      <c r="A12713" s="90">
        <v>13412</v>
      </c>
      <c r="B12713" s="85" t="s">
        <v>19415</v>
      </c>
      <c r="C12713" s="84" t="s">
        <v>3630</v>
      </c>
      <c r="D12713" s="86" t="s">
        <v>1671</v>
      </c>
    </row>
    <row r="12714" spans="1:4">
      <c r="A12714" s="90">
        <v>13413</v>
      </c>
      <c r="B12714" s="85" t="s">
        <v>19416</v>
      </c>
      <c r="C12714" s="84" t="s">
        <v>3630</v>
      </c>
      <c r="D12714" s="86" t="s">
        <v>198</v>
      </c>
    </row>
    <row r="12715" spans="1:4">
      <c r="A12715" s="90">
        <v>13414</v>
      </c>
      <c r="B12715" s="85" t="s">
        <v>19417</v>
      </c>
      <c r="C12715" s="84" t="s">
        <v>3630</v>
      </c>
      <c r="D12715" s="84" t="s">
        <v>1150</v>
      </c>
    </row>
    <row r="12716" spans="1:4">
      <c r="A12716" s="90">
        <v>13415</v>
      </c>
      <c r="B12716" s="85" t="s">
        <v>19418</v>
      </c>
      <c r="C12716" s="84" t="s">
        <v>3630</v>
      </c>
      <c r="D12716" s="86" t="s">
        <v>1755</v>
      </c>
    </row>
    <row r="12717" spans="1:4">
      <c r="A12717" s="90">
        <v>13416</v>
      </c>
      <c r="B12717" s="85" t="s">
        <v>19419</v>
      </c>
      <c r="C12717" s="84" t="s">
        <v>3630</v>
      </c>
      <c r="D12717" s="86" t="s">
        <v>1769</v>
      </c>
    </row>
    <row r="12718" spans="1:4">
      <c r="A12718" s="90">
        <v>13419</v>
      </c>
      <c r="B12718" s="85" t="s">
        <v>19420</v>
      </c>
      <c r="C12718" s="84" t="s">
        <v>3630</v>
      </c>
      <c r="D12718" s="86" t="s">
        <v>19421</v>
      </c>
    </row>
    <row r="12719" spans="1:4">
      <c r="B12719" s="85" t="s">
        <v>5972</v>
      </c>
    </row>
    <row r="12720" spans="1:4">
      <c r="A12720" s="90">
        <v>13420</v>
      </c>
      <c r="B12720" s="85" t="s">
        <v>19422</v>
      </c>
      <c r="C12720" s="84" t="s">
        <v>3630</v>
      </c>
      <c r="D12720" s="86" t="s">
        <v>691</v>
      </c>
    </row>
    <row r="12721" spans="1:4">
      <c r="A12721" s="90">
        <v>13421</v>
      </c>
      <c r="B12721" s="85" t="s">
        <v>19423</v>
      </c>
      <c r="C12721" s="84" t="s">
        <v>3630</v>
      </c>
      <c r="D12721" s="86" t="s">
        <v>1918</v>
      </c>
    </row>
    <row r="12722" spans="1:4">
      <c r="A12722" s="90">
        <v>13422</v>
      </c>
      <c r="B12722" s="85" t="s">
        <v>19424</v>
      </c>
      <c r="C12722" s="84" t="s">
        <v>3968</v>
      </c>
      <c r="D12722" s="86" t="s">
        <v>2631</v>
      </c>
    </row>
    <row r="12723" spans="1:4">
      <c r="A12723" s="90">
        <v>13423</v>
      </c>
      <c r="B12723" s="85" t="s">
        <v>19425</v>
      </c>
      <c r="C12723" s="84" t="s">
        <v>3968</v>
      </c>
      <c r="D12723" s="86" t="s">
        <v>287</v>
      </c>
    </row>
    <row r="12724" spans="1:4">
      <c r="A12724" s="90">
        <v>13424</v>
      </c>
      <c r="B12724" s="85" t="s">
        <v>19426</v>
      </c>
      <c r="C12724" s="84" t="s">
        <v>3630</v>
      </c>
      <c r="D12724" s="86" t="s">
        <v>19427</v>
      </c>
    </row>
    <row r="12725" spans="1:4">
      <c r="A12725" s="84" t="s">
        <v>19428</v>
      </c>
      <c r="B12725" s="85" t="s">
        <v>19429</v>
      </c>
      <c r="C12725" s="84" t="s">
        <v>3746</v>
      </c>
      <c r="D12725" s="86" t="s">
        <v>2837</v>
      </c>
    </row>
    <row r="12726" spans="1:4">
      <c r="A12726" s="84" t="s">
        <v>19430</v>
      </c>
      <c r="B12726" s="85" t="s">
        <v>19431</v>
      </c>
      <c r="C12726" s="84" t="s">
        <v>3650</v>
      </c>
      <c r="D12726" s="86" t="s">
        <v>2748</v>
      </c>
    </row>
    <row r="12727" spans="1:4">
      <c r="A12727" s="84" t="s">
        <v>19432</v>
      </c>
      <c r="B12727" s="85" t="s">
        <v>19433</v>
      </c>
      <c r="C12727" s="84" t="s">
        <v>3740</v>
      </c>
      <c r="D12727" s="86" t="s">
        <v>3743</v>
      </c>
    </row>
    <row r="12728" spans="1:4">
      <c r="A12728" s="84" t="s">
        <v>19434</v>
      </c>
      <c r="B12728" s="85" t="s">
        <v>19435</v>
      </c>
      <c r="C12728" s="84" t="s">
        <v>3740</v>
      </c>
      <c r="D12728" s="86" t="s">
        <v>978</v>
      </c>
    </row>
    <row r="12729" spans="1:4">
      <c r="A12729" s="84" t="s">
        <v>19436</v>
      </c>
      <c r="B12729" s="85" t="s">
        <v>19437</v>
      </c>
      <c r="C12729" s="84" t="s">
        <v>3746</v>
      </c>
      <c r="D12729" s="86" t="s">
        <v>3061</v>
      </c>
    </row>
    <row r="12730" spans="1:4">
      <c r="A12730" s="84" t="s">
        <v>19438</v>
      </c>
      <c r="B12730" s="85" t="s">
        <v>19439</v>
      </c>
      <c r="C12730" s="84" t="s">
        <v>3630</v>
      </c>
      <c r="D12730" s="86" t="s">
        <v>3439</v>
      </c>
    </row>
    <row r="12731" spans="1:4">
      <c r="A12731" s="84" t="s">
        <v>3618</v>
      </c>
      <c r="B12731" s="85" t="s">
        <v>19440</v>
      </c>
      <c r="C12731" s="84" t="s">
        <v>3630</v>
      </c>
      <c r="D12731" s="86" t="s">
        <v>477</v>
      </c>
    </row>
    <row r="12732" spans="1:4">
      <c r="A12732" s="84" t="s">
        <v>19441</v>
      </c>
      <c r="B12732" s="85" t="s">
        <v>19442</v>
      </c>
      <c r="C12732" s="84" t="s">
        <v>3746</v>
      </c>
      <c r="D12732" s="86" t="s">
        <v>5416</v>
      </c>
    </row>
    <row r="12733" spans="1:4">
      <c r="A12733" s="84" t="s">
        <v>3628</v>
      </c>
      <c r="B12733" s="85" t="s">
        <v>19443</v>
      </c>
      <c r="C12733" s="84" t="s">
        <v>3746</v>
      </c>
      <c r="D12733" s="86" t="s">
        <v>3321</v>
      </c>
    </row>
    <row r="12734" spans="1:4">
      <c r="A12734" s="84" t="s">
        <v>3638</v>
      </c>
      <c r="B12734" s="85" t="s">
        <v>19444</v>
      </c>
      <c r="C12734" s="84" t="s">
        <v>3746</v>
      </c>
      <c r="D12734" s="86" t="s">
        <v>126</v>
      </c>
    </row>
    <row r="12735" spans="1:4">
      <c r="A12735" s="84" t="s">
        <v>19445</v>
      </c>
      <c r="B12735" s="85" t="s">
        <v>19446</v>
      </c>
      <c r="C12735" s="84" t="s">
        <v>3746</v>
      </c>
      <c r="D12735" s="86" t="s">
        <v>126</v>
      </c>
    </row>
    <row r="12736" spans="1:4">
      <c r="A12736" s="84" t="s">
        <v>3641</v>
      </c>
      <c r="B12736" s="85" t="s">
        <v>19447</v>
      </c>
      <c r="C12736" s="84" t="s">
        <v>3746</v>
      </c>
      <c r="D12736" s="86" t="s">
        <v>700</v>
      </c>
    </row>
    <row r="12737" spans="1:4">
      <c r="A12737" s="84" t="s">
        <v>19448</v>
      </c>
      <c r="B12737" s="85" t="s">
        <v>19449</v>
      </c>
      <c r="C12737" s="84" t="s">
        <v>3746</v>
      </c>
      <c r="D12737" s="86" t="s">
        <v>2993</v>
      </c>
    </row>
    <row r="12738" spans="1:4">
      <c r="A12738" s="84" t="s">
        <v>3644</v>
      </c>
      <c r="B12738" s="85" t="s">
        <v>19450</v>
      </c>
      <c r="C12738" s="84" t="s">
        <v>3746</v>
      </c>
      <c r="D12738" s="86" t="s">
        <v>126</v>
      </c>
    </row>
    <row r="12739" spans="1:4">
      <c r="A12739" s="84" t="s">
        <v>3646</v>
      </c>
      <c r="B12739" s="85" t="s">
        <v>19451</v>
      </c>
      <c r="C12739" s="84" t="s">
        <v>3746</v>
      </c>
      <c r="D12739" s="86" t="s">
        <v>126</v>
      </c>
    </row>
    <row r="12740" spans="1:4">
      <c r="A12740" s="84" t="s">
        <v>19452</v>
      </c>
      <c r="B12740" s="85" t="s">
        <v>19453</v>
      </c>
      <c r="C12740" s="84" t="s">
        <v>3746</v>
      </c>
      <c r="D12740" s="86" t="s">
        <v>1543</v>
      </c>
    </row>
    <row r="12741" spans="1:4">
      <c r="A12741" s="84" t="s">
        <v>19454</v>
      </c>
      <c r="B12741" s="85" t="s">
        <v>19455</v>
      </c>
      <c r="C12741" s="84" t="s">
        <v>3746</v>
      </c>
      <c r="D12741" s="86" t="s">
        <v>133</v>
      </c>
    </row>
    <row r="12742" spans="1:4">
      <c r="A12742" s="84" t="s">
        <v>19456</v>
      </c>
      <c r="B12742" s="85" t="s">
        <v>19457</v>
      </c>
      <c r="C12742" s="84" t="s">
        <v>3746</v>
      </c>
      <c r="D12742" s="86" t="s">
        <v>125</v>
      </c>
    </row>
    <row r="12743" spans="1:4">
      <c r="A12743" s="84" t="s">
        <v>19458</v>
      </c>
      <c r="B12743" s="85" t="s">
        <v>19459</v>
      </c>
      <c r="C12743" s="84" t="s">
        <v>3746</v>
      </c>
      <c r="D12743" s="86" t="s">
        <v>474</v>
      </c>
    </row>
    <row r="12744" spans="1:4">
      <c r="A12744" s="84" t="s">
        <v>19460</v>
      </c>
      <c r="B12744" s="85" t="s">
        <v>19461</v>
      </c>
      <c r="C12744" s="84" t="s">
        <v>3746</v>
      </c>
      <c r="D12744" s="86" t="s">
        <v>133</v>
      </c>
    </row>
    <row r="12745" spans="1:4">
      <c r="D12745" s="84" t="s">
        <v>3696</v>
      </c>
    </row>
    <row r="12746" spans="1:4">
      <c r="B12746" s="82" t="s">
        <v>19462</v>
      </c>
    </row>
    <row r="12748" spans="1:4">
      <c r="B12748" s="82" t="s">
        <v>3604</v>
      </c>
      <c r="C12748" s="83" t="s">
        <v>3605</v>
      </c>
    </row>
    <row r="12749" spans="1:4">
      <c r="D12749" s="83" t="s">
        <v>3606</v>
      </c>
    </row>
    <row r="12750" spans="1:4">
      <c r="A12750" s="83" t="s">
        <v>3607</v>
      </c>
      <c r="B12750" s="82" t="s">
        <v>3608</v>
      </c>
      <c r="C12750" s="83" t="s">
        <v>3609</v>
      </c>
    </row>
    <row r="12751" spans="1:4">
      <c r="A12751" s="84" t="s">
        <v>19463</v>
      </c>
      <c r="B12751" s="85" t="s">
        <v>19464</v>
      </c>
      <c r="C12751" s="84" t="s">
        <v>3746</v>
      </c>
      <c r="D12751" s="86" t="s">
        <v>1984</v>
      </c>
    </row>
    <row r="12752" spans="1:4">
      <c r="A12752" s="84" t="s">
        <v>19465</v>
      </c>
      <c r="B12752" s="85" t="s">
        <v>19466</v>
      </c>
      <c r="C12752" s="84" t="s">
        <v>3746</v>
      </c>
      <c r="D12752" s="86" t="s">
        <v>848</v>
      </c>
    </row>
    <row r="12753" spans="1:4">
      <c r="A12753" s="84" t="s">
        <v>19467</v>
      </c>
      <c r="B12753" s="85" t="s">
        <v>19468</v>
      </c>
      <c r="C12753" s="84" t="s">
        <v>3746</v>
      </c>
      <c r="D12753" s="86" t="s">
        <v>3749</v>
      </c>
    </row>
    <row r="12754" spans="1:4">
      <c r="A12754" s="84" t="s">
        <v>3651</v>
      </c>
      <c r="B12754" s="85" t="s">
        <v>19469</v>
      </c>
      <c r="C12754" s="84" t="s">
        <v>3746</v>
      </c>
      <c r="D12754" s="86" t="s">
        <v>298</v>
      </c>
    </row>
    <row r="12755" spans="1:4">
      <c r="A12755" s="84" t="s">
        <v>3656</v>
      </c>
      <c r="B12755" s="85" t="s">
        <v>19470</v>
      </c>
      <c r="C12755" s="84" t="s">
        <v>3746</v>
      </c>
      <c r="D12755" s="86" t="s">
        <v>766</v>
      </c>
    </row>
    <row r="12756" spans="1:4">
      <c r="A12756" s="84" t="s">
        <v>3659</v>
      </c>
      <c r="B12756" s="85" t="s">
        <v>19471</v>
      </c>
      <c r="C12756" s="84" t="s">
        <v>3746</v>
      </c>
      <c r="D12756" s="86" t="s">
        <v>298</v>
      </c>
    </row>
    <row r="12757" spans="1:4">
      <c r="A12757" s="84" t="s">
        <v>3662</v>
      </c>
      <c r="B12757" s="85" t="s">
        <v>19472</v>
      </c>
      <c r="C12757" s="84" t="s">
        <v>3746</v>
      </c>
      <c r="D12757" s="86" t="s">
        <v>583</v>
      </c>
    </row>
    <row r="12758" spans="1:4">
      <c r="A12758" s="84" t="s">
        <v>3664</v>
      </c>
      <c r="B12758" s="85" t="s">
        <v>19473</v>
      </c>
      <c r="C12758" s="84" t="s">
        <v>3746</v>
      </c>
      <c r="D12758" s="86" t="s">
        <v>2002</v>
      </c>
    </row>
    <row r="12759" spans="1:4">
      <c r="A12759" s="84" t="s">
        <v>19474</v>
      </c>
      <c r="B12759" s="85" t="s">
        <v>19475</v>
      </c>
      <c r="C12759" s="84" t="s">
        <v>3630</v>
      </c>
      <c r="D12759" s="86" t="s">
        <v>19476</v>
      </c>
    </row>
    <row r="12760" spans="1:4">
      <c r="A12760" s="84" t="s">
        <v>19477</v>
      </c>
      <c r="B12760" s="85" t="s">
        <v>19478</v>
      </c>
      <c r="C12760" s="84" t="s">
        <v>3630</v>
      </c>
      <c r="D12760" s="86" t="s">
        <v>734</v>
      </c>
    </row>
    <row r="12761" spans="1:4">
      <c r="A12761" s="84" t="s">
        <v>3674</v>
      </c>
      <c r="B12761" s="85" t="s">
        <v>19479</v>
      </c>
      <c r="C12761" s="84" t="s">
        <v>3630</v>
      </c>
      <c r="D12761" s="86" t="s">
        <v>10260</v>
      </c>
    </row>
    <row r="12762" spans="1:4">
      <c r="A12762" s="84" t="s">
        <v>3677</v>
      </c>
      <c r="B12762" s="85" t="s">
        <v>19480</v>
      </c>
      <c r="C12762" s="84" t="s">
        <v>3630</v>
      </c>
      <c r="D12762" s="86" t="s">
        <v>2011</v>
      </c>
    </row>
    <row r="12763" spans="1:4">
      <c r="A12763" s="84" t="s">
        <v>3681</v>
      </c>
      <c r="B12763" s="85" t="s">
        <v>19481</v>
      </c>
      <c r="C12763" s="84" t="s">
        <v>3630</v>
      </c>
      <c r="D12763" s="86" t="s">
        <v>10249</v>
      </c>
    </row>
    <row r="12764" spans="1:4">
      <c r="A12764" s="84" t="s">
        <v>3683</v>
      </c>
      <c r="B12764" s="85" t="s">
        <v>19482</v>
      </c>
      <c r="C12764" s="84" t="s">
        <v>3630</v>
      </c>
      <c r="D12764" s="86" t="s">
        <v>10251</v>
      </c>
    </row>
    <row r="12765" spans="1:4">
      <c r="A12765" s="84" t="s">
        <v>3685</v>
      </c>
      <c r="B12765" s="85" t="s">
        <v>19483</v>
      </c>
      <c r="C12765" s="84" t="s">
        <v>3630</v>
      </c>
      <c r="D12765" s="86" t="s">
        <v>453</v>
      </c>
    </row>
    <row r="12766" spans="1:4">
      <c r="A12766" s="84" t="s">
        <v>3691</v>
      </c>
      <c r="B12766" s="85" t="s">
        <v>19484</v>
      </c>
      <c r="C12766" s="84" t="s">
        <v>3630</v>
      </c>
      <c r="D12766" s="86" t="s">
        <v>247</v>
      </c>
    </row>
    <row r="12767" spans="1:4">
      <c r="B12767" s="91" t="s">
        <v>19485</v>
      </c>
    </row>
    <row r="12768" spans="1:4">
      <c r="A12768" s="84" t="s">
        <v>19486</v>
      </c>
      <c r="B12768" s="85" t="s">
        <v>19487</v>
      </c>
      <c r="C12768" s="84" t="s">
        <v>3630</v>
      </c>
      <c r="D12768" s="86" t="s">
        <v>690</v>
      </c>
    </row>
    <row r="12769" spans="1:4">
      <c r="A12769" s="84" t="s">
        <v>19488</v>
      </c>
      <c r="B12769" s="85" t="s">
        <v>19489</v>
      </c>
      <c r="C12769" s="84" t="s">
        <v>3630</v>
      </c>
      <c r="D12769" s="86" t="s">
        <v>1047</v>
      </c>
    </row>
    <row r="12770" spans="1:4">
      <c r="B12770" s="91" t="s">
        <v>19485</v>
      </c>
    </row>
    <row r="12771" spans="1:4">
      <c r="A12771" s="84" t="s">
        <v>3704</v>
      </c>
      <c r="B12771" s="85" t="s">
        <v>19490</v>
      </c>
      <c r="C12771" s="84" t="s">
        <v>3630</v>
      </c>
      <c r="D12771" s="86" t="s">
        <v>1552</v>
      </c>
    </row>
    <row r="12772" spans="1:4">
      <c r="B12772" s="91" t="s">
        <v>19485</v>
      </c>
    </row>
    <row r="12773" spans="1:4">
      <c r="A12773" s="84" t="s">
        <v>19491</v>
      </c>
      <c r="B12773" s="85" t="s">
        <v>19492</v>
      </c>
      <c r="C12773" s="84" t="s">
        <v>3630</v>
      </c>
      <c r="D12773" s="86" t="s">
        <v>129</v>
      </c>
    </row>
    <row r="12774" spans="1:4">
      <c r="A12774" s="84" t="s">
        <v>3708</v>
      </c>
      <c r="B12774" s="85" t="s">
        <v>19493</v>
      </c>
      <c r="C12774" s="84" t="s">
        <v>3630</v>
      </c>
      <c r="D12774" s="84" t="s">
        <v>486</v>
      </c>
    </row>
    <row r="12775" spans="1:4">
      <c r="A12775" s="84" t="s">
        <v>3710</v>
      </c>
      <c r="B12775" s="85" t="s">
        <v>19494</v>
      </c>
      <c r="C12775" s="84" t="s">
        <v>3630</v>
      </c>
      <c r="D12775" s="86" t="s">
        <v>196</v>
      </c>
    </row>
    <row r="12776" spans="1:4">
      <c r="A12776" s="84" t="s">
        <v>3712</v>
      </c>
      <c r="B12776" s="85" t="s">
        <v>19495</v>
      </c>
      <c r="C12776" s="84" t="s">
        <v>3630</v>
      </c>
      <c r="D12776" s="86" t="s">
        <v>791</v>
      </c>
    </row>
    <row r="12777" spans="1:4">
      <c r="A12777" s="84" t="s">
        <v>3714</v>
      </c>
      <c r="B12777" s="85" t="s">
        <v>19496</v>
      </c>
      <c r="C12777" s="84" t="s">
        <v>3630</v>
      </c>
      <c r="D12777" s="86" t="s">
        <v>3211</v>
      </c>
    </row>
    <row r="12778" spans="1:4">
      <c r="A12778" s="84" t="s">
        <v>3716</v>
      </c>
      <c r="B12778" s="85" t="s">
        <v>19497</v>
      </c>
      <c r="C12778" s="84" t="s">
        <v>3630</v>
      </c>
      <c r="D12778" s="86" t="s">
        <v>224</v>
      </c>
    </row>
    <row r="12779" spans="1:4">
      <c r="A12779" s="84" t="s">
        <v>3718</v>
      </c>
      <c r="B12779" s="85" t="s">
        <v>19498</v>
      </c>
      <c r="C12779" s="84" t="s">
        <v>3630</v>
      </c>
      <c r="D12779" s="86" t="s">
        <v>3588</v>
      </c>
    </row>
    <row r="12780" spans="1:4">
      <c r="A12780" s="84" t="s">
        <v>3720</v>
      </c>
      <c r="B12780" s="85" t="s">
        <v>19499</v>
      </c>
      <c r="C12780" s="84" t="s">
        <v>3630</v>
      </c>
      <c r="D12780" s="86" t="s">
        <v>523</v>
      </c>
    </row>
    <row r="12781" spans="1:4">
      <c r="A12781" s="84" t="s">
        <v>3723</v>
      </c>
      <c r="B12781" s="85" t="s">
        <v>19500</v>
      </c>
      <c r="C12781" s="84" t="s">
        <v>3630</v>
      </c>
      <c r="D12781" s="86" t="s">
        <v>3810</v>
      </c>
    </row>
    <row r="12782" spans="1:4">
      <c r="A12782" s="84" t="s">
        <v>3725</v>
      </c>
      <c r="B12782" s="85" t="s">
        <v>19501</v>
      </c>
      <c r="C12782" s="84" t="s">
        <v>3630</v>
      </c>
      <c r="D12782" s="86" t="s">
        <v>338</v>
      </c>
    </row>
    <row r="12783" spans="1:4">
      <c r="A12783" s="84" t="s">
        <v>3727</v>
      </c>
      <c r="B12783" s="85" t="s">
        <v>19502</v>
      </c>
      <c r="C12783" s="84" t="s">
        <v>3630</v>
      </c>
      <c r="D12783" s="86" t="s">
        <v>3847</v>
      </c>
    </row>
    <row r="12784" spans="1:4">
      <c r="A12784" s="84" t="s">
        <v>3729</v>
      </c>
      <c r="B12784" s="85" t="s">
        <v>19503</v>
      </c>
      <c r="C12784" s="84" t="s">
        <v>3630</v>
      </c>
      <c r="D12784" s="86" t="s">
        <v>3851</v>
      </c>
    </row>
    <row r="12785" spans="1:4">
      <c r="A12785" s="84" t="s">
        <v>3731</v>
      </c>
      <c r="B12785" s="85" t="s">
        <v>19504</v>
      </c>
      <c r="C12785" s="84" t="s">
        <v>3630</v>
      </c>
      <c r="D12785" s="84" t="s">
        <v>2439</v>
      </c>
    </row>
    <row r="12786" spans="1:4">
      <c r="D12786" s="84" t="s">
        <v>3696</v>
      </c>
    </row>
    <row r="12787" spans="1:4">
      <c r="B12787" s="82" t="s">
        <v>19505</v>
      </c>
    </row>
    <row r="12789" spans="1:4">
      <c r="B12789" s="82" t="s">
        <v>3604</v>
      </c>
      <c r="C12789" s="83" t="s">
        <v>3605</v>
      </c>
    </row>
    <row r="12790" spans="1:4">
      <c r="D12790" s="83" t="s">
        <v>3606</v>
      </c>
    </row>
    <row r="12791" spans="1:4">
      <c r="A12791" s="83" t="s">
        <v>3607</v>
      </c>
      <c r="B12791" s="82" t="s">
        <v>3608</v>
      </c>
      <c r="C12791" s="83" t="s">
        <v>3609</v>
      </c>
    </row>
    <row r="12792" spans="1:4">
      <c r="A12792" s="84" t="s">
        <v>3735</v>
      </c>
      <c r="B12792" s="85" t="s">
        <v>19506</v>
      </c>
      <c r="C12792" s="84" t="s">
        <v>3630</v>
      </c>
      <c r="D12792" s="84" t="s">
        <v>83</v>
      </c>
    </row>
    <row r="12793" spans="1:4">
      <c r="A12793" s="84" t="s">
        <v>3747</v>
      </c>
      <c r="B12793" s="85" t="s">
        <v>19507</v>
      </c>
      <c r="C12793" s="84" t="s">
        <v>3630</v>
      </c>
      <c r="D12793" s="86" t="s">
        <v>3793</v>
      </c>
    </row>
    <row r="12794" spans="1:4">
      <c r="A12794" s="84" t="s">
        <v>3750</v>
      </c>
      <c r="B12794" s="85" t="s">
        <v>19508</v>
      </c>
      <c r="C12794" s="84" t="s">
        <v>3630</v>
      </c>
      <c r="D12794" s="86" t="s">
        <v>2663</v>
      </c>
    </row>
    <row r="12795" spans="1:4">
      <c r="A12795" s="84" t="s">
        <v>3752</v>
      </c>
      <c r="B12795" s="85" t="s">
        <v>19509</v>
      </c>
      <c r="C12795" s="84" t="s">
        <v>3630</v>
      </c>
      <c r="D12795" s="86" t="s">
        <v>3844</v>
      </c>
    </row>
    <row r="12796" spans="1:4">
      <c r="A12796" s="84" t="s">
        <v>3754</v>
      </c>
      <c r="B12796" s="85" t="s">
        <v>19510</v>
      </c>
      <c r="C12796" s="84" t="s">
        <v>3630</v>
      </c>
      <c r="D12796" s="84" t="s">
        <v>2372</v>
      </c>
    </row>
    <row r="12797" spans="1:4">
      <c r="A12797" s="84" t="s">
        <v>3756</v>
      </c>
      <c r="B12797" s="85" t="s">
        <v>19511</v>
      </c>
      <c r="C12797" s="84" t="s">
        <v>3630</v>
      </c>
      <c r="D12797" s="86" t="s">
        <v>3815</v>
      </c>
    </row>
    <row r="12798" spans="1:4">
      <c r="A12798" s="84" t="s">
        <v>3758</v>
      </c>
      <c r="B12798" s="85" t="s">
        <v>19512</v>
      </c>
      <c r="C12798" s="84" t="s">
        <v>3630</v>
      </c>
      <c r="D12798" s="86" t="s">
        <v>1797</v>
      </c>
    </row>
    <row r="12799" spans="1:4">
      <c r="A12799" s="84" t="s">
        <v>3760</v>
      </c>
      <c r="B12799" s="85" t="s">
        <v>19513</v>
      </c>
      <c r="C12799" s="84" t="s">
        <v>3630</v>
      </c>
      <c r="D12799" s="86" t="s">
        <v>740</v>
      </c>
    </row>
    <row r="12800" spans="1:4">
      <c r="A12800" s="84" t="s">
        <v>3762</v>
      </c>
      <c r="B12800" s="85" t="s">
        <v>19514</v>
      </c>
      <c r="C12800" s="84" t="s">
        <v>3630</v>
      </c>
      <c r="D12800" s="86" t="s">
        <v>1445</v>
      </c>
    </row>
    <row r="12801" spans="1:4">
      <c r="A12801" s="84" t="s">
        <v>3764</v>
      </c>
      <c r="B12801" s="85" t="s">
        <v>19515</v>
      </c>
      <c r="C12801" s="84" t="s">
        <v>3630</v>
      </c>
      <c r="D12801" s="86" t="s">
        <v>3788</v>
      </c>
    </row>
    <row r="12802" spans="1:4">
      <c r="A12802" s="84" t="s">
        <v>3766</v>
      </c>
      <c r="B12802" s="85" t="s">
        <v>19516</v>
      </c>
      <c r="C12802" s="84" t="s">
        <v>3630</v>
      </c>
      <c r="D12802" s="86" t="s">
        <v>2286</v>
      </c>
    </row>
    <row r="12803" spans="1:4">
      <c r="A12803" s="84" t="s">
        <v>3778</v>
      </c>
      <c r="B12803" s="85" t="s">
        <v>19517</v>
      </c>
      <c r="C12803" s="84" t="s">
        <v>3630</v>
      </c>
      <c r="D12803" s="86" t="s">
        <v>789</v>
      </c>
    </row>
    <row r="12804" spans="1:4">
      <c r="A12804" s="84" t="s">
        <v>3780</v>
      </c>
      <c r="B12804" s="85" t="s">
        <v>19518</v>
      </c>
      <c r="C12804" s="84" t="s">
        <v>3630</v>
      </c>
      <c r="D12804" s="86" t="s">
        <v>262</v>
      </c>
    </row>
    <row r="12805" spans="1:4">
      <c r="A12805" s="84" t="s">
        <v>3782</v>
      </c>
      <c r="B12805" s="85" t="s">
        <v>19519</v>
      </c>
      <c r="C12805" s="84" t="s">
        <v>3630</v>
      </c>
      <c r="D12805" s="86" t="s">
        <v>3822</v>
      </c>
    </row>
    <row r="12806" spans="1:4">
      <c r="A12806" s="84" t="s">
        <v>3784</v>
      </c>
      <c r="B12806" s="85" t="s">
        <v>19520</v>
      </c>
      <c r="C12806" s="84" t="s">
        <v>3630</v>
      </c>
      <c r="D12806" s="86" t="s">
        <v>1053</v>
      </c>
    </row>
    <row r="12807" spans="1:4">
      <c r="A12807" s="84" t="s">
        <v>3786</v>
      </c>
      <c r="B12807" s="85" t="s">
        <v>19521</v>
      </c>
      <c r="C12807" s="84" t="s">
        <v>3630</v>
      </c>
      <c r="D12807" s="86" t="s">
        <v>2296</v>
      </c>
    </row>
    <row r="12808" spans="1:4">
      <c r="A12808" s="84" t="s">
        <v>3789</v>
      </c>
      <c r="B12808" s="85" t="s">
        <v>19522</v>
      </c>
      <c r="C12808" s="84" t="s">
        <v>3630</v>
      </c>
      <c r="D12808" s="86" t="s">
        <v>232</v>
      </c>
    </row>
    <row r="12809" spans="1:4">
      <c r="A12809" s="84" t="s">
        <v>3794</v>
      </c>
      <c r="B12809" s="85" t="s">
        <v>19523</v>
      </c>
      <c r="C12809" s="84" t="s">
        <v>3630</v>
      </c>
      <c r="D12809" s="86" t="s">
        <v>3775</v>
      </c>
    </row>
    <row r="12810" spans="1:4">
      <c r="A12810" s="84" t="s">
        <v>3796</v>
      </c>
      <c r="B12810" s="85" t="s">
        <v>19524</v>
      </c>
      <c r="C12810" s="84" t="s">
        <v>3630</v>
      </c>
      <c r="D12810" s="86" t="s">
        <v>2371</v>
      </c>
    </row>
    <row r="12811" spans="1:4">
      <c r="A12811" s="84" t="s">
        <v>3799</v>
      </c>
      <c r="B12811" s="85" t="s">
        <v>19525</v>
      </c>
      <c r="C12811" s="84" t="s">
        <v>3630</v>
      </c>
      <c r="D12811" s="86" t="s">
        <v>1812</v>
      </c>
    </row>
    <row r="12812" spans="1:4">
      <c r="A12812" s="84" t="s">
        <v>19526</v>
      </c>
      <c r="B12812" s="85" t="s">
        <v>19527</v>
      </c>
      <c r="C12812" s="84" t="s">
        <v>3630</v>
      </c>
      <c r="D12812" s="86" t="s">
        <v>3798</v>
      </c>
    </row>
    <row r="12813" spans="1:4">
      <c r="A12813" s="84" t="s">
        <v>19528</v>
      </c>
      <c r="B12813" s="85" t="s">
        <v>19529</v>
      </c>
      <c r="C12813" s="84" t="s">
        <v>3630</v>
      </c>
      <c r="D12813" s="86" t="s">
        <v>3801</v>
      </c>
    </row>
    <row r="12814" spans="1:4">
      <c r="A12814" s="84" t="s">
        <v>19530</v>
      </c>
      <c r="B12814" s="85" t="s">
        <v>19531</v>
      </c>
      <c r="C12814" s="84" t="s">
        <v>3630</v>
      </c>
      <c r="D12814" s="84" t="s">
        <v>747</v>
      </c>
    </row>
    <row r="12815" spans="1:4">
      <c r="A12815" s="84" t="s">
        <v>3802</v>
      </c>
      <c r="B12815" s="85" t="s">
        <v>19532</v>
      </c>
      <c r="C12815" s="84" t="s">
        <v>3630</v>
      </c>
      <c r="D12815" s="86" t="s">
        <v>2155</v>
      </c>
    </row>
    <row r="12816" spans="1:4">
      <c r="A12816" s="84" t="s">
        <v>3804</v>
      </c>
      <c r="B12816" s="85" t="s">
        <v>19533</v>
      </c>
      <c r="C12816" s="84" t="s">
        <v>3630</v>
      </c>
      <c r="D12816" s="86" t="s">
        <v>1106</v>
      </c>
    </row>
    <row r="12817" spans="1:4">
      <c r="A12817" s="84" t="s">
        <v>3806</v>
      </c>
      <c r="B12817" s="85" t="s">
        <v>19534</v>
      </c>
      <c r="C12817" s="84" t="s">
        <v>3630</v>
      </c>
      <c r="D12817" s="86" t="s">
        <v>573</v>
      </c>
    </row>
    <row r="12818" spans="1:4">
      <c r="A12818" s="84" t="s">
        <v>3808</v>
      </c>
      <c r="B12818" s="85" t="s">
        <v>19535</v>
      </c>
      <c r="C12818" s="84" t="s">
        <v>3630</v>
      </c>
      <c r="D12818" s="86" t="s">
        <v>63</v>
      </c>
    </row>
    <row r="12819" spans="1:4">
      <c r="A12819" s="84" t="s">
        <v>3811</v>
      </c>
      <c r="B12819" s="85" t="s">
        <v>19536</v>
      </c>
      <c r="C12819" s="84" t="s">
        <v>3630</v>
      </c>
      <c r="D12819" s="86" t="s">
        <v>99</v>
      </c>
    </row>
    <row r="12820" spans="1:4">
      <c r="A12820" s="84" t="s">
        <v>3813</v>
      </c>
      <c r="B12820" s="85" t="s">
        <v>19537</v>
      </c>
      <c r="C12820" s="84" t="s">
        <v>3630</v>
      </c>
      <c r="D12820" s="86" t="s">
        <v>2462</v>
      </c>
    </row>
    <row r="12821" spans="1:4">
      <c r="A12821" s="84" t="s">
        <v>3816</v>
      </c>
      <c r="B12821" s="85" t="s">
        <v>19538</v>
      </c>
      <c r="C12821" s="84" t="s">
        <v>3630</v>
      </c>
      <c r="D12821" s="86" t="s">
        <v>3267</v>
      </c>
    </row>
    <row r="12822" spans="1:4">
      <c r="A12822" s="84" t="s">
        <v>3825</v>
      </c>
      <c r="B12822" s="85" t="s">
        <v>19539</v>
      </c>
      <c r="C12822" s="84" t="s">
        <v>3630</v>
      </c>
      <c r="D12822" s="86" t="s">
        <v>19540</v>
      </c>
    </row>
    <row r="12823" spans="1:4">
      <c r="A12823" s="84" t="s">
        <v>3827</v>
      </c>
      <c r="B12823" s="85" t="s">
        <v>19541</v>
      </c>
      <c r="C12823" s="84" t="s">
        <v>3630</v>
      </c>
      <c r="D12823" s="86" t="s">
        <v>583</v>
      </c>
    </row>
    <row r="12824" spans="1:4">
      <c r="A12824" s="84" t="s">
        <v>3834</v>
      </c>
      <c r="B12824" s="85" t="s">
        <v>19542</v>
      </c>
      <c r="C12824" s="84" t="s">
        <v>3630</v>
      </c>
      <c r="D12824" s="86" t="s">
        <v>19543</v>
      </c>
    </row>
    <row r="12825" spans="1:4">
      <c r="D12825" s="84" t="s">
        <v>3696</v>
      </c>
    </row>
    <row r="12826" spans="1:4">
      <c r="B12826" s="82" t="s">
        <v>19544</v>
      </c>
    </row>
    <row r="12828" spans="1:4">
      <c r="B12828" s="82" t="s">
        <v>3604</v>
      </c>
      <c r="C12828" s="83" t="s">
        <v>3605</v>
      </c>
    </row>
    <row r="12829" spans="1:4">
      <c r="D12829" s="83" t="s">
        <v>3606</v>
      </c>
    </row>
    <row r="12830" spans="1:4">
      <c r="A12830" s="83" t="s">
        <v>3607</v>
      </c>
      <c r="B12830" s="82" t="s">
        <v>3608</v>
      </c>
      <c r="C12830" s="83" t="s">
        <v>3609</v>
      </c>
    </row>
    <row r="12831" spans="1:4">
      <c r="A12831" s="84" t="s">
        <v>3836</v>
      </c>
      <c r="B12831" s="85" t="s">
        <v>19545</v>
      </c>
      <c r="C12831" s="84" t="s">
        <v>3740</v>
      </c>
      <c r="D12831" s="86" t="s">
        <v>1891</v>
      </c>
    </row>
    <row r="12832" spans="1:4">
      <c r="A12832" s="84" t="s">
        <v>3838</v>
      </c>
      <c r="B12832" s="85" t="s">
        <v>19546</v>
      </c>
      <c r="C12832" s="84" t="s">
        <v>3740</v>
      </c>
      <c r="D12832" s="86" t="s">
        <v>74</v>
      </c>
    </row>
    <row r="12833" spans="1:4">
      <c r="A12833" s="84" t="s">
        <v>3845</v>
      </c>
      <c r="B12833" s="85" t="s">
        <v>19547</v>
      </c>
      <c r="C12833" s="84" t="s">
        <v>3740</v>
      </c>
      <c r="D12833" s="86" t="s">
        <v>5685</v>
      </c>
    </row>
    <row r="12834" spans="1:4">
      <c r="A12834" s="84" t="s">
        <v>3854</v>
      </c>
      <c r="B12834" s="85" t="s">
        <v>19548</v>
      </c>
      <c r="C12834" s="84" t="s">
        <v>3746</v>
      </c>
      <c r="D12834" s="86" t="s">
        <v>1723</v>
      </c>
    </row>
    <row r="12835" spans="1:4">
      <c r="A12835" s="84" t="s">
        <v>3856</v>
      </c>
      <c r="B12835" s="85" t="s">
        <v>19549</v>
      </c>
      <c r="C12835" s="84" t="s">
        <v>3746</v>
      </c>
      <c r="D12835" s="86" t="s">
        <v>3516</v>
      </c>
    </row>
    <row r="12836" spans="1:4">
      <c r="A12836" s="84" t="s">
        <v>3859</v>
      </c>
      <c r="B12836" s="85" t="s">
        <v>19550</v>
      </c>
      <c r="C12836" s="84" t="s">
        <v>3740</v>
      </c>
      <c r="D12836" s="86" t="s">
        <v>1321</v>
      </c>
    </row>
    <row r="12837" spans="1:4">
      <c r="A12837" s="84" t="s">
        <v>19551</v>
      </c>
      <c r="B12837" s="85" t="s">
        <v>19552</v>
      </c>
      <c r="C12837" s="84" t="s">
        <v>3740</v>
      </c>
      <c r="D12837" s="86" t="s">
        <v>352</v>
      </c>
    </row>
    <row r="12838" spans="1:4">
      <c r="A12838" s="84" t="s">
        <v>19553</v>
      </c>
      <c r="B12838" s="85" t="s">
        <v>19554</v>
      </c>
      <c r="C12838" s="84" t="s">
        <v>3746</v>
      </c>
      <c r="D12838" s="86" t="s">
        <v>214</v>
      </c>
    </row>
    <row r="12839" spans="1:4">
      <c r="A12839" s="84" t="s">
        <v>3862</v>
      </c>
      <c r="B12839" s="85" t="s">
        <v>19555</v>
      </c>
      <c r="C12839" s="84" t="s">
        <v>3746</v>
      </c>
      <c r="D12839" s="86" t="s">
        <v>832</v>
      </c>
    </row>
    <row r="12840" spans="1:4">
      <c r="A12840" s="84" t="s">
        <v>3873</v>
      </c>
      <c r="B12840" s="85" t="s">
        <v>19556</v>
      </c>
      <c r="C12840" s="84" t="s">
        <v>3746</v>
      </c>
      <c r="D12840" s="86" t="s">
        <v>2914</v>
      </c>
    </row>
    <row r="12841" spans="1:4">
      <c r="A12841" s="84" t="s">
        <v>3878</v>
      </c>
      <c r="B12841" s="85" t="s">
        <v>19557</v>
      </c>
      <c r="C12841" s="84" t="s">
        <v>19558</v>
      </c>
      <c r="D12841" s="86" t="s">
        <v>10058</v>
      </c>
    </row>
    <row r="12842" spans="1:4">
      <c r="A12842" s="84" t="s">
        <v>3896</v>
      </c>
      <c r="B12842" s="85" t="s">
        <v>19559</v>
      </c>
      <c r="C12842" s="84" t="s">
        <v>3740</v>
      </c>
      <c r="D12842" s="86" t="s">
        <v>1995</v>
      </c>
    </row>
    <row r="12843" spans="1:4">
      <c r="A12843" s="84" t="s">
        <v>19560</v>
      </c>
      <c r="B12843" s="85" t="s">
        <v>19561</v>
      </c>
      <c r="C12843" s="84" t="s">
        <v>3740</v>
      </c>
      <c r="D12843" s="86" t="s">
        <v>19562</v>
      </c>
    </row>
    <row r="12844" spans="1:4">
      <c r="A12844" s="84" t="s">
        <v>3898</v>
      </c>
      <c r="B12844" s="85" t="s">
        <v>19563</v>
      </c>
      <c r="C12844" s="84" t="s">
        <v>3740</v>
      </c>
      <c r="D12844" s="86" t="s">
        <v>17646</v>
      </c>
    </row>
    <row r="12845" spans="1:4">
      <c r="A12845" s="84" t="s">
        <v>19564</v>
      </c>
      <c r="B12845" s="85" t="s">
        <v>19565</v>
      </c>
      <c r="C12845" s="84" t="s">
        <v>3746</v>
      </c>
      <c r="D12845" s="86" t="s">
        <v>3154</v>
      </c>
    </row>
    <row r="12846" spans="1:4">
      <c r="A12846" s="84" t="s">
        <v>3902</v>
      </c>
      <c r="B12846" s="85" t="s">
        <v>19566</v>
      </c>
      <c r="C12846" s="84" t="s">
        <v>3746</v>
      </c>
      <c r="D12846" s="86" t="s">
        <v>19567</v>
      </c>
    </row>
    <row r="12847" spans="1:4">
      <c r="A12847" s="84" t="s">
        <v>3962</v>
      </c>
      <c r="B12847" s="85" t="s">
        <v>19568</v>
      </c>
      <c r="C12847" s="84" t="s">
        <v>4548</v>
      </c>
      <c r="D12847" s="86" t="s">
        <v>14905</v>
      </c>
    </row>
    <row r="12848" spans="1:4">
      <c r="B12848" s="85" t="s">
        <v>19569</v>
      </c>
    </row>
    <row r="12849" spans="1:4">
      <c r="A12849" s="84" t="s">
        <v>19570</v>
      </c>
      <c r="B12849" s="85" t="s">
        <v>19571</v>
      </c>
      <c r="C12849" s="84" t="s">
        <v>4548</v>
      </c>
      <c r="D12849" s="86" t="s">
        <v>4150</v>
      </c>
    </row>
    <row r="12850" spans="1:4">
      <c r="B12850" s="85" t="s">
        <v>19572</v>
      </c>
    </row>
    <row r="12851" spans="1:4">
      <c r="A12851" s="84" t="s">
        <v>19573</v>
      </c>
      <c r="B12851" s="85" t="s">
        <v>19574</v>
      </c>
      <c r="C12851" s="84" t="s">
        <v>4548</v>
      </c>
      <c r="D12851" s="86" t="s">
        <v>19575</v>
      </c>
    </row>
    <row r="12852" spans="1:4">
      <c r="B12852" s="85" t="s">
        <v>19576</v>
      </c>
    </row>
    <row r="12853" spans="1:4">
      <c r="A12853" s="84" t="s">
        <v>3971</v>
      </c>
      <c r="B12853" s="85" t="s">
        <v>19577</v>
      </c>
      <c r="C12853" s="84" t="s">
        <v>4548</v>
      </c>
      <c r="D12853" s="86" t="s">
        <v>19578</v>
      </c>
    </row>
    <row r="12854" spans="1:4">
      <c r="B12854" s="85" t="s">
        <v>19576</v>
      </c>
    </row>
    <row r="12855" spans="1:4">
      <c r="A12855" s="84" t="s">
        <v>3973</v>
      </c>
      <c r="B12855" s="85" t="s">
        <v>19579</v>
      </c>
      <c r="C12855" s="84" t="s">
        <v>4548</v>
      </c>
      <c r="D12855" s="86" t="s">
        <v>19580</v>
      </c>
    </row>
    <row r="12856" spans="1:4">
      <c r="B12856" s="85" t="s">
        <v>19572</v>
      </c>
    </row>
    <row r="12857" spans="1:4">
      <c r="A12857" s="84" t="s">
        <v>19581</v>
      </c>
      <c r="B12857" s="85" t="s">
        <v>19582</v>
      </c>
      <c r="C12857" s="84" t="s">
        <v>3676</v>
      </c>
      <c r="D12857" s="86" t="s">
        <v>550</v>
      </c>
    </row>
    <row r="12858" spans="1:4">
      <c r="A12858" s="84" t="s">
        <v>4057</v>
      </c>
      <c r="B12858" s="85" t="s">
        <v>19583</v>
      </c>
      <c r="C12858" s="84" t="s">
        <v>3676</v>
      </c>
      <c r="D12858" s="86" t="s">
        <v>976</v>
      </c>
    </row>
    <row r="12859" spans="1:4">
      <c r="A12859" s="84" t="s">
        <v>4060</v>
      </c>
      <c r="B12859" s="85" t="s">
        <v>19584</v>
      </c>
      <c r="C12859" s="84" t="s">
        <v>3676</v>
      </c>
      <c r="D12859" s="86" t="s">
        <v>2064</v>
      </c>
    </row>
    <row r="12860" spans="1:4">
      <c r="A12860" s="84" t="s">
        <v>4063</v>
      </c>
      <c r="B12860" s="85" t="s">
        <v>19585</v>
      </c>
      <c r="C12860" s="84" t="s">
        <v>3676</v>
      </c>
      <c r="D12860" s="86" t="s">
        <v>703</v>
      </c>
    </row>
    <row r="12861" spans="1:4">
      <c r="A12861" s="84" t="s">
        <v>19586</v>
      </c>
      <c r="B12861" s="85" t="s">
        <v>19587</v>
      </c>
      <c r="C12861" s="84" t="s">
        <v>3676</v>
      </c>
      <c r="D12861" s="86" t="s">
        <v>2473</v>
      </c>
    </row>
    <row r="12862" spans="1:4">
      <c r="A12862" s="84" t="s">
        <v>19588</v>
      </c>
      <c r="B12862" s="85" t="s">
        <v>19589</v>
      </c>
      <c r="C12862" s="84" t="s">
        <v>3676</v>
      </c>
      <c r="D12862" s="86" t="s">
        <v>3415</v>
      </c>
    </row>
    <row r="12863" spans="1:4">
      <c r="A12863" s="84" t="s">
        <v>4066</v>
      </c>
      <c r="B12863" s="85" t="s">
        <v>19590</v>
      </c>
      <c r="C12863" s="84" t="s">
        <v>3676</v>
      </c>
      <c r="D12863" s="86" t="s">
        <v>1641</v>
      </c>
    </row>
    <row r="12864" spans="1:4">
      <c r="A12864" s="84" t="s">
        <v>4069</v>
      </c>
      <c r="B12864" s="85" t="s">
        <v>19591</v>
      </c>
      <c r="C12864" s="84" t="s">
        <v>3676</v>
      </c>
      <c r="D12864" s="86" t="s">
        <v>4372</v>
      </c>
    </row>
    <row r="12865" spans="1:4">
      <c r="A12865" s="84" t="s">
        <v>4072</v>
      </c>
      <c r="B12865" s="85" t="s">
        <v>19592</v>
      </c>
      <c r="C12865" s="84" t="s">
        <v>3676</v>
      </c>
      <c r="D12865" s="86" t="s">
        <v>1489</v>
      </c>
    </row>
    <row r="12866" spans="1:4">
      <c r="A12866" s="84" t="s">
        <v>4133</v>
      </c>
      <c r="B12866" s="85" t="s">
        <v>19593</v>
      </c>
      <c r="C12866" s="84" t="s">
        <v>3630</v>
      </c>
      <c r="D12866" s="86" t="s">
        <v>315</v>
      </c>
    </row>
    <row r="12867" spans="1:4">
      <c r="D12867" s="84" t="s">
        <v>3696</v>
      </c>
    </row>
    <row r="12868" spans="1:4">
      <c r="B12868" s="82" t="s">
        <v>19594</v>
      </c>
    </row>
    <row r="12870" spans="1:4">
      <c r="B12870" s="82" t="s">
        <v>3604</v>
      </c>
      <c r="C12870" s="83" t="s">
        <v>3605</v>
      </c>
    </row>
    <row r="12871" spans="1:4">
      <c r="D12871" s="83" t="s">
        <v>3606</v>
      </c>
    </row>
    <row r="12872" spans="1:4">
      <c r="A12872" s="83" t="s">
        <v>3607</v>
      </c>
      <c r="B12872" s="82" t="s">
        <v>3608</v>
      </c>
      <c r="C12872" s="83" t="s">
        <v>3609</v>
      </c>
    </row>
    <row r="12873" spans="1:4">
      <c r="A12873" s="84" t="s">
        <v>4135</v>
      </c>
      <c r="B12873" s="85" t="s">
        <v>19595</v>
      </c>
      <c r="C12873" s="84" t="s">
        <v>3630</v>
      </c>
      <c r="D12873" s="86" t="s">
        <v>3602</v>
      </c>
    </row>
    <row r="12874" spans="1:4">
      <c r="A12874" s="84" t="s">
        <v>19596</v>
      </c>
      <c r="B12874" s="85" t="s">
        <v>19597</v>
      </c>
      <c r="C12874" s="84" t="s">
        <v>3630</v>
      </c>
      <c r="D12874" s="86" t="s">
        <v>818</v>
      </c>
    </row>
    <row r="12875" spans="1:4">
      <c r="A12875" s="84" t="s">
        <v>4137</v>
      </c>
      <c r="B12875" s="85" t="s">
        <v>19598</v>
      </c>
      <c r="C12875" s="84" t="s">
        <v>3630</v>
      </c>
      <c r="D12875" s="86" t="s">
        <v>95</v>
      </c>
    </row>
    <row r="12876" spans="1:4">
      <c r="A12876" s="84" t="s">
        <v>19599</v>
      </c>
      <c r="B12876" s="85" t="s">
        <v>19600</v>
      </c>
      <c r="C12876" s="84" t="s">
        <v>3630</v>
      </c>
      <c r="D12876" s="86" t="s">
        <v>5344</v>
      </c>
    </row>
    <row r="12877" spans="1:4">
      <c r="A12877" s="84" t="s">
        <v>4140</v>
      </c>
      <c r="B12877" s="85" t="s">
        <v>19601</v>
      </c>
      <c r="C12877" s="84" t="s">
        <v>3630</v>
      </c>
      <c r="D12877" s="86" t="s">
        <v>1684</v>
      </c>
    </row>
    <row r="12878" spans="1:4">
      <c r="A12878" s="84" t="s">
        <v>19602</v>
      </c>
      <c r="B12878" s="85" t="s">
        <v>19603</v>
      </c>
      <c r="C12878" s="84" t="s">
        <v>3630</v>
      </c>
      <c r="D12878" s="86" t="s">
        <v>318</v>
      </c>
    </row>
    <row r="12879" spans="1:4">
      <c r="A12879" s="84" t="s">
        <v>19604</v>
      </c>
      <c r="B12879" s="85" t="s">
        <v>19605</v>
      </c>
      <c r="C12879" s="84" t="s">
        <v>3630</v>
      </c>
      <c r="D12879" s="86" t="s">
        <v>1448</v>
      </c>
    </row>
    <row r="12880" spans="1:4">
      <c r="A12880" s="84" t="s">
        <v>4142</v>
      </c>
      <c r="B12880" s="85" t="s">
        <v>19606</v>
      </c>
      <c r="C12880" s="84" t="s">
        <v>3630</v>
      </c>
      <c r="D12880" s="86" t="s">
        <v>1207</v>
      </c>
    </row>
    <row r="12881" spans="1:4">
      <c r="A12881" s="84" t="s">
        <v>4145</v>
      </c>
      <c r="B12881" s="85" t="s">
        <v>19607</v>
      </c>
      <c r="C12881" s="84" t="s">
        <v>3630</v>
      </c>
      <c r="D12881" s="86" t="s">
        <v>1093</v>
      </c>
    </row>
    <row r="12882" spans="1:4">
      <c r="A12882" s="84" t="s">
        <v>19608</v>
      </c>
      <c r="B12882" s="85" t="s">
        <v>19609</v>
      </c>
      <c r="C12882" s="84" t="s">
        <v>3630</v>
      </c>
      <c r="D12882" s="86" t="s">
        <v>2974</v>
      </c>
    </row>
    <row r="12883" spans="1:4">
      <c r="A12883" s="84" t="s">
        <v>4148</v>
      </c>
      <c r="B12883" s="85" t="s">
        <v>19610</v>
      </c>
      <c r="C12883" s="84" t="s">
        <v>3630</v>
      </c>
      <c r="D12883" s="86" t="s">
        <v>1249</v>
      </c>
    </row>
    <row r="12884" spans="1:4">
      <c r="A12884" s="84" t="s">
        <v>4151</v>
      </c>
      <c r="B12884" s="85" t="s">
        <v>19611</v>
      </c>
      <c r="C12884" s="84" t="s">
        <v>3630</v>
      </c>
      <c r="D12884" s="86" t="s">
        <v>3224</v>
      </c>
    </row>
    <row r="12885" spans="1:4">
      <c r="A12885" s="84" t="s">
        <v>4153</v>
      </c>
      <c r="B12885" s="85" t="s">
        <v>19612</v>
      </c>
      <c r="C12885" s="84" t="s">
        <v>3630</v>
      </c>
      <c r="D12885" s="86" t="s">
        <v>2562</v>
      </c>
    </row>
    <row r="12886" spans="1:4">
      <c r="A12886" s="84" t="s">
        <v>4156</v>
      </c>
      <c r="B12886" s="85" t="s">
        <v>19613</v>
      </c>
      <c r="C12886" s="84" t="s">
        <v>3630</v>
      </c>
      <c r="D12886" s="86" t="s">
        <v>3118</v>
      </c>
    </row>
    <row r="12887" spans="1:4">
      <c r="A12887" s="84" t="s">
        <v>4158</v>
      </c>
      <c r="B12887" s="85" t="s">
        <v>19614</v>
      </c>
      <c r="C12887" s="84" t="s">
        <v>3630</v>
      </c>
      <c r="D12887" s="86" t="s">
        <v>3002</v>
      </c>
    </row>
    <row r="12888" spans="1:4">
      <c r="A12888" s="84" t="s">
        <v>4164</v>
      </c>
      <c r="B12888" s="85" t="s">
        <v>19615</v>
      </c>
      <c r="C12888" s="84" t="s">
        <v>3630</v>
      </c>
      <c r="D12888" s="86" t="s">
        <v>10270</v>
      </c>
    </row>
    <row r="12889" spans="1:4">
      <c r="A12889" s="84" t="s">
        <v>4172</v>
      </c>
      <c r="B12889" s="85" t="s">
        <v>19616</v>
      </c>
      <c r="C12889" s="84" t="s">
        <v>3630</v>
      </c>
      <c r="D12889" s="86" t="s">
        <v>2491</v>
      </c>
    </row>
    <row r="12890" spans="1:4">
      <c r="A12890" s="84" t="s">
        <v>4175</v>
      </c>
      <c r="B12890" s="85" t="s">
        <v>19617</v>
      </c>
      <c r="C12890" s="84" t="s">
        <v>3630</v>
      </c>
      <c r="D12890" s="86" t="s">
        <v>2148</v>
      </c>
    </row>
    <row r="12891" spans="1:4">
      <c r="A12891" s="84" t="s">
        <v>4177</v>
      </c>
      <c r="B12891" s="85" t="s">
        <v>19618</v>
      </c>
      <c r="C12891" s="84" t="s">
        <v>3630</v>
      </c>
      <c r="D12891" s="86" t="s">
        <v>10268</v>
      </c>
    </row>
    <row r="12892" spans="1:4">
      <c r="A12892" s="84" t="s">
        <v>4186</v>
      </c>
      <c r="B12892" s="85" t="s">
        <v>19619</v>
      </c>
      <c r="C12892" s="84" t="s">
        <v>3630</v>
      </c>
      <c r="D12892" s="86" t="s">
        <v>414</v>
      </c>
    </row>
    <row r="12893" spans="1:4">
      <c r="A12893" s="84" t="s">
        <v>19620</v>
      </c>
      <c r="B12893" s="85" t="s">
        <v>19621</v>
      </c>
      <c r="C12893" s="84" t="s">
        <v>3630</v>
      </c>
      <c r="D12893" s="86" t="s">
        <v>1099</v>
      </c>
    </row>
    <row r="12894" spans="1:4">
      <c r="A12894" s="84" t="s">
        <v>19622</v>
      </c>
      <c r="B12894" s="85" t="s">
        <v>19623</v>
      </c>
      <c r="C12894" s="84" t="s">
        <v>3630</v>
      </c>
      <c r="D12894" s="86" t="s">
        <v>449</v>
      </c>
    </row>
    <row r="12895" spans="1:4">
      <c r="A12895" s="84" t="s">
        <v>19624</v>
      </c>
      <c r="B12895" s="85" t="s">
        <v>19625</v>
      </c>
      <c r="C12895" s="84" t="s">
        <v>3746</v>
      </c>
      <c r="D12895" s="86" t="s">
        <v>454</v>
      </c>
    </row>
    <row r="12896" spans="1:4">
      <c r="A12896" s="84" t="s">
        <v>19626</v>
      </c>
      <c r="B12896" s="85" t="s">
        <v>19627</v>
      </c>
      <c r="C12896" s="84" t="s">
        <v>3746</v>
      </c>
      <c r="D12896" s="86" t="s">
        <v>9720</v>
      </c>
    </row>
    <row r="12897" spans="1:4">
      <c r="A12897" s="84" t="s">
        <v>4190</v>
      </c>
      <c r="B12897" s="85" t="s">
        <v>19628</v>
      </c>
      <c r="C12897" s="84" t="s">
        <v>3746</v>
      </c>
      <c r="D12897" s="86" t="s">
        <v>3093</v>
      </c>
    </row>
    <row r="12898" spans="1:4">
      <c r="A12898" s="84" t="s">
        <v>4194</v>
      </c>
      <c r="B12898" s="85" t="s">
        <v>19629</v>
      </c>
      <c r="C12898" s="84" t="s">
        <v>3746</v>
      </c>
      <c r="D12898" s="86" t="s">
        <v>2526</v>
      </c>
    </row>
    <row r="12899" spans="1:4">
      <c r="A12899" s="84" t="s">
        <v>4197</v>
      </c>
      <c r="B12899" s="85" t="s">
        <v>19630</v>
      </c>
      <c r="C12899" s="84" t="s">
        <v>3746</v>
      </c>
      <c r="D12899" s="86" t="s">
        <v>7105</v>
      </c>
    </row>
    <row r="12900" spans="1:4">
      <c r="A12900" s="84" t="s">
        <v>4199</v>
      </c>
      <c r="B12900" s="85" t="s">
        <v>19631</v>
      </c>
      <c r="C12900" s="84" t="s">
        <v>3968</v>
      </c>
      <c r="D12900" s="84" t="s">
        <v>469</v>
      </c>
    </row>
    <row r="12901" spans="1:4">
      <c r="A12901" s="84" t="s">
        <v>4201</v>
      </c>
      <c r="B12901" s="85" t="s">
        <v>19632</v>
      </c>
      <c r="C12901" s="84" t="s">
        <v>3968</v>
      </c>
      <c r="D12901" s="84" t="s">
        <v>97</v>
      </c>
    </row>
    <row r="12902" spans="1:4">
      <c r="A12902" s="84" t="s">
        <v>4203</v>
      </c>
      <c r="B12902" s="85" t="s">
        <v>19633</v>
      </c>
      <c r="C12902" s="84" t="s">
        <v>3968</v>
      </c>
      <c r="D12902" s="84" t="s">
        <v>2455</v>
      </c>
    </row>
    <row r="12903" spans="1:4">
      <c r="A12903" s="84" t="s">
        <v>4205</v>
      </c>
      <c r="B12903" s="85" t="s">
        <v>19634</v>
      </c>
      <c r="C12903" s="84" t="s">
        <v>3746</v>
      </c>
      <c r="D12903" s="86" t="s">
        <v>3015</v>
      </c>
    </row>
    <row r="12904" spans="1:4">
      <c r="A12904" s="84" t="s">
        <v>4208</v>
      </c>
      <c r="B12904" s="85" t="s">
        <v>19635</v>
      </c>
      <c r="C12904" s="84" t="s">
        <v>3968</v>
      </c>
      <c r="D12904" s="84" t="s">
        <v>427</v>
      </c>
    </row>
    <row r="12905" spans="1:4">
      <c r="A12905" s="84" t="s">
        <v>4210</v>
      </c>
      <c r="B12905" s="85" t="s">
        <v>19636</v>
      </c>
      <c r="C12905" s="84" t="s">
        <v>3746</v>
      </c>
      <c r="D12905" s="86" t="s">
        <v>1470</v>
      </c>
    </row>
    <row r="12906" spans="1:4">
      <c r="D12906" s="84" t="s">
        <v>3696</v>
      </c>
    </row>
    <row r="12907" spans="1:4">
      <c r="B12907" s="82" t="s">
        <v>19637</v>
      </c>
    </row>
    <row r="12909" spans="1:4">
      <c r="B12909" s="82" t="s">
        <v>3604</v>
      </c>
      <c r="C12909" s="83" t="s">
        <v>3605</v>
      </c>
    </row>
    <row r="12910" spans="1:4">
      <c r="D12910" s="83" t="s">
        <v>3606</v>
      </c>
    </row>
    <row r="12911" spans="1:4">
      <c r="A12911" s="83" t="s">
        <v>3607</v>
      </c>
      <c r="B12911" s="82" t="s">
        <v>3608</v>
      </c>
      <c r="C12911" s="83" t="s">
        <v>3609</v>
      </c>
    </row>
    <row r="12912" spans="1:4">
      <c r="A12912" s="84" t="s">
        <v>4212</v>
      </c>
      <c r="B12912" s="85" t="s">
        <v>19633</v>
      </c>
      <c r="C12912" s="84" t="s">
        <v>3746</v>
      </c>
      <c r="D12912" s="86" t="s">
        <v>1913</v>
      </c>
    </row>
    <row r="12913" spans="1:4">
      <c r="A12913" s="84" t="s">
        <v>4214</v>
      </c>
      <c r="B12913" s="85" t="s">
        <v>19638</v>
      </c>
      <c r="C12913" s="84" t="s">
        <v>3746</v>
      </c>
      <c r="D12913" s="86" t="s">
        <v>19639</v>
      </c>
    </row>
    <row r="12914" spans="1:4">
      <c r="A12914" s="84" t="s">
        <v>4241</v>
      </c>
      <c r="B12914" s="85" t="s">
        <v>19640</v>
      </c>
      <c r="C12914" s="84" t="s">
        <v>3630</v>
      </c>
      <c r="D12914" s="86" t="s">
        <v>2776</v>
      </c>
    </row>
    <row r="12915" spans="1:4">
      <c r="A12915" s="84" t="s">
        <v>4243</v>
      </c>
      <c r="B12915" s="85" t="s">
        <v>19641</v>
      </c>
      <c r="C12915" s="84" t="s">
        <v>3630</v>
      </c>
      <c r="D12915" s="86" t="s">
        <v>19642</v>
      </c>
    </row>
    <row r="12916" spans="1:4">
      <c r="A12916" s="84" t="s">
        <v>4245</v>
      </c>
      <c r="B12916" s="85" t="s">
        <v>19643</v>
      </c>
      <c r="C12916" s="84" t="s">
        <v>3630</v>
      </c>
      <c r="D12916" s="86" t="s">
        <v>378</v>
      </c>
    </row>
    <row r="12917" spans="1:4">
      <c r="A12917" s="84" t="s">
        <v>19644</v>
      </c>
      <c r="B12917" s="85" t="s">
        <v>19645</v>
      </c>
      <c r="C12917" s="84" t="s">
        <v>3630</v>
      </c>
      <c r="D12917" s="86" t="s">
        <v>2404</v>
      </c>
    </row>
    <row r="12918" spans="1:4">
      <c r="A12918" s="84" t="s">
        <v>4256</v>
      </c>
      <c r="B12918" s="85" t="s">
        <v>19646</v>
      </c>
      <c r="C12918" s="84" t="s">
        <v>3650</v>
      </c>
      <c r="D12918" s="86" t="s">
        <v>19647</v>
      </c>
    </row>
    <row r="12919" spans="1:4">
      <c r="A12919" s="84" t="s">
        <v>4258</v>
      </c>
      <c r="B12919" s="85" t="s">
        <v>19648</v>
      </c>
      <c r="C12919" s="84" t="s">
        <v>3650</v>
      </c>
      <c r="D12919" s="86" t="s">
        <v>3661</v>
      </c>
    </row>
    <row r="12920" spans="1:4">
      <c r="A12920" s="84" t="s">
        <v>4260</v>
      </c>
      <c r="B12920" s="85" t="s">
        <v>19649</v>
      </c>
      <c r="C12920" s="84" t="s">
        <v>3650</v>
      </c>
      <c r="D12920" s="86" t="s">
        <v>1765</v>
      </c>
    </row>
    <row r="12921" spans="1:4">
      <c r="A12921" s="84" t="s">
        <v>4263</v>
      </c>
      <c r="B12921" s="85" t="s">
        <v>19650</v>
      </c>
      <c r="C12921" s="84" t="s">
        <v>3650</v>
      </c>
      <c r="D12921" s="86" t="s">
        <v>3655</v>
      </c>
    </row>
    <row r="12922" spans="1:4">
      <c r="A12922" s="84" t="s">
        <v>4265</v>
      </c>
      <c r="B12922" s="85" t="s">
        <v>19651</v>
      </c>
      <c r="C12922" s="84" t="s">
        <v>3650</v>
      </c>
      <c r="D12922" s="86" t="s">
        <v>3661</v>
      </c>
    </row>
    <row r="12923" spans="1:4">
      <c r="A12923" s="84" t="s">
        <v>4267</v>
      </c>
      <c r="B12923" s="85" t="s">
        <v>19652</v>
      </c>
      <c r="C12923" s="84" t="s">
        <v>3746</v>
      </c>
      <c r="D12923" s="84" t="s">
        <v>108</v>
      </c>
    </row>
    <row r="12924" spans="1:4">
      <c r="A12924" s="84" t="s">
        <v>4271</v>
      </c>
      <c r="B12924" s="85" t="s">
        <v>19653</v>
      </c>
      <c r="C12924" s="84" t="s">
        <v>3746</v>
      </c>
      <c r="D12924" s="84" t="s">
        <v>427</v>
      </c>
    </row>
    <row r="12925" spans="1:4">
      <c r="A12925" s="84" t="s">
        <v>4277</v>
      </c>
      <c r="B12925" s="85" t="s">
        <v>19654</v>
      </c>
      <c r="C12925" s="84" t="s">
        <v>3630</v>
      </c>
      <c r="D12925" s="86" t="s">
        <v>329</v>
      </c>
    </row>
    <row r="12926" spans="1:4">
      <c r="A12926" s="84" t="s">
        <v>4279</v>
      </c>
      <c r="B12926" s="85" t="s">
        <v>3675</v>
      </c>
      <c r="C12926" s="84" t="s">
        <v>3676</v>
      </c>
      <c r="D12926" s="86" t="s">
        <v>1489</v>
      </c>
    </row>
    <row r="12927" spans="1:4">
      <c r="A12927" s="84" t="s">
        <v>4281</v>
      </c>
      <c r="B12927" s="85" t="s">
        <v>19655</v>
      </c>
      <c r="C12927" s="84" t="s">
        <v>3630</v>
      </c>
      <c r="D12927" s="84" t="s">
        <v>322</v>
      </c>
    </row>
    <row r="12928" spans="1:4">
      <c r="A12928" s="84" t="s">
        <v>4307</v>
      </c>
      <c r="B12928" s="85" t="s">
        <v>19656</v>
      </c>
      <c r="C12928" s="84" t="s">
        <v>3630</v>
      </c>
      <c r="D12928" s="86" t="s">
        <v>1055</v>
      </c>
    </row>
    <row r="12929" spans="1:4">
      <c r="A12929" s="84" t="s">
        <v>4311</v>
      </c>
      <c r="B12929" s="85" t="s">
        <v>19657</v>
      </c>
      <c r="C12929" s="84" t="s">
        <v>3630</v>
      </c>
      <c r="D12929" s="84" t="s">
        <v>148</v>
      </c>
    </row>
    <row r="12930" spans="1:4">
      <c r="A12930" s="84" t="s">
        <v>4313</v>
      </c>
      <c r="B12930" s="85" t="s">
        <v>19658</v>
      </c>
      <c r="C12930" s="84" t="s">
        <v>3630</v>
      </c>
      <c r="D12930" s="84" t="s">
        <v>373</v>
      </c>
    </row>
    <row r="12931" spans="1:4">
      <c r="A12931" s="84" t="s">
        <v>4316</v>
      </c>
      <c r="B12931" s="85" t="s">
        <v>19659</v>
      </c>
      <c r="C12931" s="84" t="s">
        <v>3630</v>
      </c>
      <c r="D12931" s="86" t="s">
        <v>644</v>
      </c>
    </row>
    <row r="12932" spans="1:4">
      <c r="A12932" s="84" t="s">
        <v>4318</v>
      </c>
      <c r="B12932" s="85" t="s">
        <v>19660</v>
      </c>
      <c r="C12932" s="84" t="s">
        <v>3630</v>
      </c>
      <c r="D12932" s="86" t="s">
        <v>1774</v>
      </c>
    </row>
    <row r="12933" spans="1:4">
      <c r="A12933" s="84" t="s">
        <v>4322</v>
      </c>
      <c r="B12933" s="85" t="s">
        <v>19661</v>
      </c>
      <c r="C12933" s="84" t="s">
        <v>3630</v>
      </c>
      <c r="D12933" s="86" t="s">
        <v>2289</v>
      </c>
    </row>
    <row r="12934" spans="1:4">
      <c r="A12934" s="84" t="s">
        <v>4324</v>
      </c>
      <c r="B12934" s="85" t="s">
        <v>19662</v>
      </c>
      <c r="C12934" s="84" t="s">
        <v>3630</v>
      </c>
      <c r="D12934" s="86" t="s">
        <v>375</v>
      </c>
    </row>
    <row r="12935" spans="1:4">
      <c r="A12935" s="84" t="s">
        <v>4327</v>
      </c>
      <c r="B12935" s="85" t="s">
        <v>19663</v>
      </c>
      <c r="C12935" s="84" t="s">
        <v>3630</v>
      </c>
      <c r="D12935" s="86" t="s">
        <v>1775</v>
      </c>
    </row>
    <row r="12936" spans="1:4">
      <c r="A12936" s="84" t="s">
        <v>4329</v>
      </c>
      <c r="B12936" s="85" t="s">
        <v>19664</v>
      </c>
      <c r="C12936" s="84" t="s">
        <v>3630</v>
      </c>
      <c r="D12936" s="86" t="s">
        <v>3012</v>
      </c>
    </row>
    <row r="12937" spans="1:4">
      <c r="A12937" s="84" t="s">
        <v>4331</v>
      </c>
      <c r="B12937" s="85" t="s">
        <v>19665</v>
      </c>
      <c r="C12937" s="84" t="s">
        <v>3630</v>
      </c>
      <c r="D12937" s="84" t="s">
        <v>83</v>
      </c>
    </row>
    <row r="12938" spans="1:4">
      <c r="A12938" s="84" t="s">
        <v>4333</v>
      </c>
      <c r="B12938" s="85" t="s">
        <v>19666</v>
      </c>
      <c r="C12938" s="84" t="s">
        <v>3630</v>
      </c>
      <c r="D12938" s="86" t="s">
        <v>1684</v>
      </c>
    </row>
    <row r="12939" spans="1:4">
      <c r="A12939" s="84" t="s">
        <v>4338</v>
      </c>
      <c r="B12939" s="85" t="s">
        <v>19667</v>
      </c>
      <c r="C12939" s="84" t="s">
        <v>3968</v>
      </c>
      <c r="D12939" s="86" t="s">
        <v>1455</v>
      </c>
    </row>
    <row r="12940" spans="1:4">
      <c r="A12940" s="84" t="s">
        <v>4343</v>
      </c>
      <c r="B12940" s="85" t="s">
        <v>19668</v>
      </c>
      <c r="C12940" s="84" t="s">
        <v>3630</v>
      </c>
      <c r="D12940" s="86" t="s">
        <v>19669</v>
      </c>
    </row>
    <row r="12941" spans="1:4">
      <c r="A12941" s="84" t="s">
        <v>4345</v>
      </c>
      <c r="B12941" s="85" t="s">
        <v>19670</v>
      </c>
      <c r="C12941" s="84" t="s">
        <v>3746</v>
      </c>
      <c r="D12941" s="86" t="s">
        <v>1529</v>
      </c>
    </row>
    <row r="12942" spans="1:4">
      <c r="A12942" s="84" t="s">
        <v>4348</v>
      </c>
      <c r="B12942" s="85" t="s">
        <v>19671</v>
      </c>
      <c r="C12942" s="84" t="s">
        <v>3630</v>
      </c>
      <c r="D12942" s="84" t="s">
        <v>2382</v>
      </c>
    </row>
    <row r="12943" spans="1:4">
      <c r="A12943" s="84" t="s">
        <v>4354</v>
      </c>
      <c r="B12943" s="85" t="s">
        <v>19672</v>
      </c>
      <c r="C12943" s="84" t="s">
        <v>3630</v>
      </c>
      <c r="D12943" s="84" t="s">
        <v>423</v>
      </c>
    </row>
    <row r="12944" spans="1:4">
      <c r="A12944" s="84" t="s">
        <v>4357</v>
      </c>
      <c r="B12944" s="85" t="s">
        <v>19673</v>
      </c>
      <c r="C12944" s="84" t="s">
        <v>3630</v>
      </c>
      <c r="D12944" s="84" t="s">
        <v>1149</v>
      </c>
    </row>
    <row r="12945" spans="1:4">
      <c r="D12945" s="84" t="s">
        <v>3696</v>
      </c>
    </row>
    <row r="12946" spans="1:4">
      <c r="B12946" s="82" t="s">
        <v>19674</v>
      </c>
    </row>
    <row r="12948" spans="1:4">
      <c r="B12948" s="82" t="s">
        <v>3604</v>
      </c>
      <c r="C12948" s="83" t="s">
        <v>3605</v>
      </c>
    </row>
    <row r="12949" spans="1:4">
      <c r="D12949" s="83" t="s">
        <v>3606</v>
      </c>
    </row>
    <row r="12950" spans="1:4">
      <c r="A12950" s="83" t="s">
        <v>3607</v>
      </c>
      <c r="B12950" s="82" t="s">
        <v>3608</v>
      </c>
      <c r="C12950" s="83" t="s">
        <v>3609</v>
      </c>
    </row>
    <row r="12951" spans="1:4">
      <c r="A12951" s="84" t="s">
        <v>4360</v>
      </c>
      <c r="B12951" s="85" t="s">
        <v>19675</v>
      </c>
      <c r="C12951" s="84" t="s">
        <v>3630</v>
      </c>
      <c r="D12951" s="84" t="s">
        <v>469</v>
      </c>
    </row>
    <row r="12952" spans="1:4">
      <c r="A12952" s="84" t="s">
        <v>4364</v>
      </c>
      <c r="B12952" s="85" t="s">
        <v>19676</v>
      </c>
      <c r="C12952" s="84" t="s">
        <v>3630</v>
      </c>
      <c r="D12952" s="84" t="s">
        <v>80</v>
      </c>
    </row>
    <row r="12953" spans="1:4">
      <c r="A12953" s="84" t="s">
        <v>4366</v>
      </c>
      <c r="B12953" s="85" t="s">
        <v>19677</v>
      </c>
      <c r="C12953" s="84" t="s">
        <v>3630</v>
      </c>
      <c r="D12953" s="86" t="s">
        <v>1799</v>
      </c>
    </row>
    <row r="12954" spans="1:4">
      <c r="A12954" s="84" t="s">
        <v>4368</v>
      </c>
      <c r="B12954" s="85" t="s">
        <v>19678</v>
      </c>
      <c r="C12954" s="84" t="s">
        <v>3630</v>
      </c>
      <c r="D12954" s="86" t="s">
        <v>135</v>
      </c>
    </row>
    <row r="12955" spans="1:4">
      <c r="A12955" s="84" t="s">
        <v>4370</v>
      </c>
      <c r="B12955" s="85" t="s">
        <v>19679</v>
      </c>
      <c r="C12955" s="84" t="s">
        <v>3630</v>
      </c>
      <c r="D12955" s="86" t="s">
        <v>260</v>
      </c>
    </row>
    <row r="12956" spans="1:4">
      <c r="A12956" s="84" t="s">
        <v>4377</v>
      </c>
      <c r="B12956" s="85" t="s">
        <v>19680</v>
      </c>
      <c r="C12956" s="84" t="s">
        <v>3630</v>
      </c>
      <c r="D12956" s="86" t="s">
        <v>14573</v>
      </c>
    </row>
    <row r="12957" spans="1:4">
      <c r="A12957" s="84" t="s">
        <v>4379</v>
      </c>
      <c r="B12957" s="85" t="s">
        <v>19681</v>
      </c>
      <c r="C12957" s="84" t="s">
        <v>3630</v>
      </c>
      <c r="D12957" s="86" t="s">
        <v>207</v>
      </c>
    </row>
    <row r="12958" spans="1:4">
      <c r="A12958" s="84" t="s">
        <v>4385</v>
      </c>
      <c r="B12958" s="85" t="s">
        <v>19682</v>
      </c>
      <c r="C12958" s="84" t="s">
        <v>3630</v>
      </c>
      <c r="D12958" s="86" t="s">
        <v>2378</v>
      </c>
    </row>
    <row r="12959" spans="1:4">
      <c r="A12959" s="84" t="s">
        <v>4387</v>
      </c>
      <c r="B12959" s="85" t="s">
        <v>19683</v>
      </c>
      <c r="C12959" s="84" t="s">
        <v>3630</v>
      </c>
      <c r="D12959" s="86" t="s">
        <v>2158</v>
      </c>
    </row>
    <row r="12960" spans="1:4">
      <c r="A12960" s="84" t="s">
        <v>4389</v>
      </c>
      <c r="B12960" s="85" t="s">
        <v>19684</v>
      </c>
      <c r="C12960" s="84" t="s">
        <v>3630</v>
      </c>
      <c r="D12960" s="86" t="s">
        <v>3000</v>
      </c>
    </row>
    <row r="12961" spans="1:4">
      <c r="A12961" s="84" t="s">
        <v>4391</v>
      </c>
      <c r="B12961" s="85" t="s">
        <v>19685</v>
      </c>
      <c r="C12961" s="84" t="s">
        <v>3630</v>
      </c>
      <c r="D12961" s="86" t="s">
        <v>900</v>
      </c>
    </row>
    <row r="12962" spans="1:4">
      <c r="B12962" s="85" t="s">
        <v>19686</v>
      </c>
    </row>
    <row r="12963" spans="1:4">
      <c r="A12963" s="84" t="s">
        <v>4394</v>
      </c>
      <c r="B12963" s="85" t="s">
        <v>19687</v>
      </c>
      <c r="C12963" s="84" t="s">
        <v>3630</v>
      </c>
      <c r="D12963" s="86" t="s">
        <v>1681</v>
      </c>
    </row>
    <row r="12964" spans="1:4">
      <c r="A12964" s="84" t="s">
        <v>4397</v>
      </c>
      <c r="B12964" s="85" t="s">
        <v>19688</v>
      </c>
      <c r="C12964" s="84" t="s">
        <v>3630</v>
      </c>
      <c r="D12964" s="86" t="s">
        <v>132</v>
      </c>
    </row>
    <row r="12965" spans="1:4">
      <c r="A12965" s="84" t="s">
        <v>4400</v>
      </c>
      <c r="B12965" s="85" t="s">
        <v>19689</v>
      </c>
      <c r="C12965" s="84" t="s">
        <v>3630</v>
      </c>
      <c r="D12965" s="86" t="s">
        <v>1679</v>
      </c>
    </row>
    <row r="12966" spans="1:4">
      <c r="A12966" s="84" t="s">
        <v>4403</v>
      </c>
      <c r="B12966" s="85" t="s">
        <v>19690</v>
      </c>
      <c r="C12966" s="84" t="s">
        <v>3630</v>
      </c>
      <c r="D12966" s="86" t="s">
        <v>1680</v>
      </c>
    </row>
    <row r="12967" spans="1:4">
      <c r="A12967" s="84" t="s">
        <v>4406</v>
      </c>
      <c r="B12967" s="85" t="s">
        <v>19691</v>
      </c>
      <c r="C12967" s="84" t="s">
        <v>3630</v>
      </c>
      <c r="D12967" s="86" t="s">
        <v>1655</v>
      </c>
    </row>
    <row r="12968" spans="1:4">
      <c r="A12968" s="84" t="s">
        <v>4415</v>
      </c>
      <c r="B12968" s="85" t="s">
        <v>19692</v>
      </c>
      <c r="C12968" s="84" t="s">
        <v>3630</v>
      </c>
      <c r="D12968" s="86" t="s">
        <v>1676</v>
      </c>
    </row>
    <row r="12969" spans="1:4">
      <c r="A12969" s="84" t="s">
        <v>4418</v>
      </c>
      <c r="B12969" s="85" t="s">
        <v>19693</v>
      </c>
      <c r="C12969" s="84" t="s">
        <v>3630</v>
      </c>
      <c r="D12969" s="86" t="s">
        <v>1682</v>
      </c>
    </row>
    <row r="12970" spans="1:4">
      <c r="A12970" s="84" t="s">
        <v>4424</v>
      </c>
      <c r="B12970" s="85" t="s">
        <v>19694</v>
      </c>
      <c r="C12970" s="84" t="s">
        <v>3630</v>
      </c>
      <c r="D12970" s="86" t="s">
        <v>1002</v>
      </c>
    </row>
    <row r="12971" spans="1:4">
      <c r="A12971" s="84" t="s">
        <v>4429</v>
      </c>
      <c r="B12971" s="85" t="s">
        <v>19695</v>
      </c>
      <c r="C12971" s="84" t="s">
        <v>3630</v>
      </c>
      <c r="D12971" s="86" t="s">
        <v>348</v>
      </c>
    </row>
    <row r="12972" spans="1:4">
      <c r="A12972" s="84" t="s">
        <v>4431</v>
      </c>
      <c r="B12972" s="85" t="s">
        <v>19696</v>
      </c>
      <c r="C12972" s="84" t="s">
        <v>3630</v>
      </c>
      <c r="D12972" s="86" t="s">
        <v>552</v>
      </c>
    </row>
    <row r="12973" spans="1:4">
      <c r="A12973" s="84" t="s">
        <v>4435</v>
      </c>
      <c r="B12973" s="85" t="s">
        <v>19697</v>
      </c>
      <c r="C12973" s="84" t="s">
        <v>3630</v>
      </c>
      <c r="D12973" s="86" t="s">
        <v>822</v>
      </c>
    </row>
    <row r="12974" spans="1:4">
      <c r="A12974" s="84" t="s">
        <v>4438</v>
      </c>
      <c r="B12974" s="85" t="s">
        <v>19698</v>
      </c>
      <c r="C12974" s="84" t="s">
        <v>3630</v>
      </c>
      <c r="D12974" s="86" t="s">
        <v>555</v>
      </c>
    </row>
    <row r="12975" spans="1:4">
      <c r="A12975" s="84" t="s">
        <v>4578</v>
      </c>
      <c r="B12975" s="85" t="s">
        <v>19699</v>
      </c>
      <c r="C12975" s="84" t="s">
        <v>3746</v>
      </c>
      <c r="D12975" s="86" t="s">
        <v>12182</v>
      </c>
    </row>
    <row r="12976" spans="1:4">
      <c r="A12976" s="84" t="s">
        <v>4581</v>
      </c>
      <c r="B12976" s="85" t="s">
        <v>19700</v>
      </c>
      <c r="C12976" s="84" t="s">
        <v>3746</v>
      </c>
      <c r="D12976" s="86" t="s">
        <v>3010</v>
      </c>
    </row>
    <row r="12977" spans="1:4">
      <c r="A12977" s="84" t="s">
        <v>19701</v>
      </c>
      <c r="B12977" s="85" t="s">
        <v>19702</v>
      </c>
      <c r="C12977" s="84" t="s">
        <v>3740</v>
      </c>
      <c r="D12977" s="86" t="s">
        <v>1026</v>
      </c>
    </row>
    <row r="12978" spans="1:4">
      <c r="A12978" s="84" t="s">
        <v>4589</v>
      </c>
      <c r="B12978" s="85" t="s">
        <v>19703</v>
      </c>
      <c r="C12978" s="84" t="s">
        <v>3746</v>
      </c>
      <c r="D12978" s="86" t="s">
        <v>933</v>
      </c>
    </row>
    <row r="12979" spans="1:4">
      <c r="A12979" s="84" t="s">
        <v>4591</v>
      </c>
      <c r="B12979" s="85" t="s">
        <v>19704</v>
      </c>
      <c r="C12979" s="84" t="s">
        <v>3740</v>
      </c>
      <c r="D12979" s="86" t="s">
        <v>774</v>
      </c>
    </row>
    <row r="12980" spans="1:4">
      <c r="A12980" s="84" t="s">
        <v>4626</v>
      </c>
      <c r="B12980" s="85" t="s">
        <v>19705</v>
      </c>
      <c r="C12980" s="84" t="s">
        <v>3676</v>
      </c>
      <c r="D12980" s="86" t="s">
        <v>2676</v>
      </c>
    </row>
    <row r="12981" spans="1:4">
      <c r="A12981" s="84" t="s">
        <v>4628</v>
      </c>
      <c r="B12981" s="85" t="s">
        <v>19706</v>
      </c>
      <c r="C12981" s="84" t="s">
        <v>3612</v>
      </c>
      <c r="D12981" s="86" t="s">
        <v>476</v>
      </c>
    </row>
    <row r="12982" spans="1:4">
      <c r="A12982" s="84" t="s">
        <v>4636</v>
      </c>
      <c r="B12982" s="85" t="s">
        <v>19707</v>
      </c>
      <c r="C12982" s="84" t="s">
        <v>3612</v>
      </c>
      <c r="D12982" s="86" t="s">
        <v>11511</v>
      </c>
    </row>
    <row r="12983" spans="1:4">
      <c r="A12983" s="84" t="s">
        <v>19708</v>
      </c>
      <c r="B12983" s="85" t="s">
        <v>19709</v>
      </c>
      <c r="C12983" s="84" t="s">
        <v>3630</v>
      </c>
      <c r="D12983" s="86" t="s">
        <v>19710</v>
      </c>
    </row>
    <row r="12984" spans="1:4">
      <c r="D12984" s="84" t="s">
        <v>3696</v>
      </c>
    </row>
    <row r="12985" spans="1:4">
      <c r="B12985" s="82" t="s">
        <v>19711</v>
      </c>
    </row>
    <row r="12987" spans="1:4">
      <c r="B12987" s="82" t="s">
        <v>3604</v>
      </c>
      <c r="C12987" s="83" t="s">
        <v>3605</v>
      </c>
    </row>
    <row r="12988" spans="1:4">
      <c r="D12988" s="83" t="s">
        <v>3606</v>
      </c>
    </row>
    <row r="12989" spans="1:4">
      <c r="A12989" s="83" t="s">
        <v>3607</v>
      </c>
      <c r="B12989" s="82" t="s">
        <v>3608</v>
      </c>
      <c r="C12989" s="83" t="s">
        <v>3609</v>
      </c>
    </row>
    <row r="12990" spans="1:4">
      <c r="A12990" s="84" t="s">
        <v>4641</v>
      </c>
      <c r="B12990" s="85" t="s">
        <v>19712</v>
      </c>
      <c r="C12990" s="84" t="s">
        <v>3630</v>
      </c>
      <c r="D12990" s="86" t="s">
        <v>19713</v>
      </c>
    </row>
    <row r="12991" spans="1:4">
      <c r="A12991" s="84" t="s">
        <v>4644</v>
      </c>
      <c r="B12991" s="85" t="s">
        <v>19714</v>
      </c>
      <c r="C12991" s="84" t="s">
        <v>3630</v>
      </c>
      <c r="D12991" s="86" t="s">
        <v>19715</v>
      </c>
    </row>
    <row r="12992" spans="1:4">
      <c r="A12992" s="84" t="s">
        <v>4652</v>
      </c>
      <c r="B12992" s="85" t="s">
        <v>19716</v>
      </c>
      <c r="C12992" s="84" t="s">
        <v>3746</v>
      </c>
      <c r="D12992" s="86" t="s">
        <v>3316</v>
      </c>
    </row>
    <row r="12993" spans="1:4">
      <c r="A12993" s="84" t="s">
        <v>4655</v>
      </c>
      <c r="B12993" s="85" t="s">
        <v>19717</v>
      </c>
      <c r="C12993" s="84" t="s">
        <v>3968</v>
      </c>
      <c r="D12993" s="86" t="s">
        <v>1023</v>
      </c>
    </row>
    <row r="12994" spans="1:4">
      <c r="A12994" s="84" t="s">
        <v>19718</v>
      </c>
      <c r="B12994" s="85" t="s">
        <v>19719</v>
      </c>
      <c r="C12994" s="84" t="s">
        <v>3968</v>
      </c>
      <c r="D12994" s="86" t="s">
        <v>1125</v>
      </c>
    </row>
    <row r="12995" spans="1:4">
      <c r="A12995" s="84" t="s">
        <v>19720</v>
      </c>
      <c r="B12995" s="85" t="s">
        <v>19721</v>
      </c>
      <c r="C12995" s="84" t="s">
        <v>3968</v>
      </c>
      <c r="D12995" s="86" t="s">
        <v>2712</v>
      </c>
    </row>
    <row r="12996" spans="1:4">
      <c r="A12996" s="84" t="s">
        <v>4659</v>
      </c>
      <c r="B12996" s="85" t="s">
        <v>19722</v>
      </c>
      <c r="C12996" s="84" t="s">
        <v>3968</v>
      </c>
      <c r="D12996" s="86" t="s">
        <v>1681</v>
      </c>
    </row>
    <row r="12997" spans="1:4">
      <c r="A12997" s="84" t="s">
        <v>19723</v>
      </c>
      <c r="B12997" s="85" t="s">
        <v>19724</v>
      </c>
      <c r="C12997" s="84" t="s">
        <v>3968</v>
      </c>
      <c r="D12997" s="86" t="s">
        <v>244</v>
      </c>
    </row>
    <row r="12998" spans="1:4">
      <c r="A12998" s="84" t="s">
        <v>4665</v>
      </c>
      <c r="B12998" s="85" t="s">
        <v>19725</v>
      </c>
      <c r="C12998" s="84" t="s">
        <v>3968</v>
      </c>
      <c r="D12998" s="86" t="s">
        <v>13051</v>
      </c>
    </row>
    <row r="12999" spans="1:4">
      <c r="A12999" s="84" t="s">
        <v>4672</v>
      </c>
      <c r="B12999" s="85" t="s">
        <v>19726</v>
      </c>
      <c r="C12999" s="84" t="s">
        <v>3968</v>
      </c>
      <c r="D12999" s="86" t="s">
        <v>598</v>
      </c>
    </row>
    <row r="13000" spans="1:4">
      <c r="A13000" s="84" t="s">
        <v>19727</v>
      </c>
      <c r="B13000" s="85" t="s">
        <v>19728</v>
      </c>
      <c r="C13000" s="84" t="s">
        <v>3968</v>
      </c>
      <c r="D13000" s="86" t="s">
        <v>2924</v>
      </c>
    </row>
    <row r="13001" spans="1:4">
      <c r="A13001" s="84" t="s">
        <v>19729</v>
      </c>
      <c r="B13001" s="85" t="s">
        <v>19730</v>
      </c>
      <c r="C13001" s="84" t="s">
        <v>3968</v>
      </c>
      <c r="D13001" s="86" t="s">
        <v>2392</v>
      </c>
    </row>
    <row r="13002" spans="1:4">
      <c r="A13002" s="84" t="s">
        <v>19731</v>
      </c>
      <c r="B13002" s="85" t="s">
        <v>19732</v>
      </c>
      <c r="C13002" s="84" t="s">
        <v>3968</v>
      </c>
      <c r="D13002" s="86" t="s">
        <v>19733</v>
      </c>
    </row>
    <row r="13003" spans="1:4">
      <c r="A13003" s="84" t="s">
        <v>19734</v>
      </c>
      <c r="B13003" s="85" t="s">
        <v>19735</v>
      </c>
      <c r="C13003" s="84" t="s">
        <v>3968</v>
      </c>
      <c r="D13003" s="86" t="s">
        <v>968</v>
      </c>
    </row>
    <row r="13004" spans="1:4">
      <c r="A13004" s="84" t="s">
        <v>19736</v>
      </c>
      <c r="B13004" s="85" t="s">
        <v>19737</v>
      </c>
      <c r="C13004" s="84" t="s">
        <v>3968</v>
      </c>
      <c r="D13004" s="86" t="s">
        <v>326</v>
      </c>
    </row>
    <row r="13005" spans="1:4">
      <c r="A13005" s="84" t="s">
        <v>19738</v>
      </c>
      <c r="B13005" s="85" t="s">
        <v>19739</v>
      </c>
      <c r="C13005" s="84" t="s">
        <v>3968</v>
      </c>
      <c r="D13005" s="86" t="s">
        <v>19740</v>
      </c>
    </row>
    <row r="13006" spans="1:4">
      <c r="A13006" s="84" t="s">
        <v>19741</v>
      </c>
      <c r="B13006" s="85" t="s">
        <v>19742</v>
      </c>
      <c r="C13006" s="84" t="s">
        <v>3746</v>
      </c>
      <c r="D13006" s="86" t="s">
        <v>7417</v>
      </c>
    </row>
    <row r="13007" spans="1:4">
      <c r="A13007" s="84" t="s">
        <v>19743</v>
      </c>
      <c r="B13007" s="85" t="s">
        <v>19744</v>
      </c>
      <c r="C13007" s="84" t="s">
        <v>3968</v>
      </c>
      <c r="D13007" s="86" t="s">
        <v>2791</v>
      </c>
    </row>
    <row r="13008" spans="1:4">
      <c r="A13008" s="84" t="s">
        <v>4686</v>
      </c>
      <c r="B13008" s="85" t="s">
        <v>19745</v>
      </c>
      <c r="C13008" s="84" t="s">
        <v>3612</v>
      </c>
      <c r="D13008" s="86" t="s">
        <v>19746</v>
      </c>
    </row>
    <row r="13009" spans="1:4">
      <c r="B13009" s="85" t="s">
        <v>19747</v>
      </c>
    </row>
    <row r="13010" spans="1:4">
      <c r="A13010" s="84" t="s">
        <v>4690</v>
      </c>
      <c r="B13010" s="85" t="s">
        <v>19748</v>
      </c>
      <c r="C13010" s="84" t="s">
        <v>3746</v>
      </c>
      <c r="D13010" s="86" t="s">
        <v>17368</v>
      </c>
    </row>
    <row r="13011" spans="1:4">
      <c r="A13011" s="84" t="s">
        <v>4692</v>
      </c>
      <c r="B13011" s="85" t="s">
        <v>19749</v>
      </c>
      <c r="C13011" s="84" t="s">
        <v>3968</v>
      </c>
      <c r="D13011" s="86" t="s">
        <v>1766</v>
      </c>
    </row>
    <row r="13012" spans="1:4">
      <c r="A13012" s="84" t="s">
        <v>4694</v>
      </c>
      <c r="B13012" s="85" t="s">
        <v>19750</v>
      </c>
      <c r="C13012" s="84" t="s">
        <v>3746</v>
      </c>
      <c r="D13012" s="86" t="s">
        <v>773</v>
      </c>
    </row>
    <row r="13013" spans="1:4">
      <c r="A13013" s="84" t="s">
        <v>4696</v>
      </c>
      <c r="B13013" s="85" t="s">
        <v>19751</v>
      </c>
      <c r="C13013" s="84" t="s">
        <v>3968</v>
      </c>
      <c r="D13013" s="86" t="s">
        <v>473</v>
      </c>
    </row>
    <row r="13014" spans="1:4">
      <c r="A13014" s="84" t="s">
        <v>4699</v>
      </c>
      <c r="B13014" s="85" t="s">
        <v>19752</v>
      </c>
      <c r="C13014" s="84" t="s">
        <v>3746</v>
      </c>
      <c r="D13014" s="86" t="s">
        <v>19753</v>
      </c>
    </row>
    <row r="13015" spans="1:4">
      <c r="A13015" s="84" t="s">
        <v>4702</v>
      </c>
      <c r="B13015" s="85" t="s">
        <v>19754</v>
      </c>
      <c r="C13015" s="84" t="s">
        <v>3968</v>
      </c>
      <c r="D13015" s="86" t="s">
        <v>1162</v>
      </c>
    </row>
    <row r="13016" spans="1:4">
      <c r="A13016" s="84" t="s">
        <v>4705</v>
      </c>
      <c r="B13016" s="85" t="s">
        <v>19755</v>
      </c>
      <c r="C13016" s="84" t="s">
        <v>3968</v>
      </c>
      <c r="D13016" s="86" t="s">
        <v>7038</v>
      </c>
    </row>
    <row r="13017" spans="1:4">
      <c r="A13017" s="84" t="s">
        <v>4708</v>
      </c>
      <c r="B13017" s="85" t="s">
        <v>19756</v>
      </c>
      <c r="C13017" s="84" t="s">
        <v>3746</v>
      </c>
      <c r="D13017" s="86" t="s">
        <v>11218</v>
      </c>
    </row>
    <row r="13018" spans="1:4">
      <c r="A13018" s="84" t="s">
        <v>4711</v>
      </c>
      <c r="B13018" s="85" t="s">
        <v>19757</v>
      </c>
      <c r="C13018" s="84" t="s">
        <v>3746</v>
      </c>
      <c r="D13018" s="86" t="s">
        <v>773</v>
      </c>
    </row>
    <row r="13019" spans="1:4">
      <c r="A13019" s="84" t="s">
        <v>4714</v>
      </c>
      <c r="B13019" s="85" t="s">
        <v>19758</v>
      </c>
      <c r="C13019" s="84" t="s">
        <v>3746</v>
      </c>
      <c r="D13019" s="86" t="s">
        <v>19753</v>
      </c>
    </row>
    <row r="13020" spans="1:4">
      <c r="A13020" s="84" t="s">
        <v>4725</v>
      </c>
      <c r="B13020" s="85" t="s">
        <v>19759</v>
      </c>
      <c r="C13020" s="84" t="s">
        <v>3612</v>
      </c>
      <c r="D13020" s="86" t="s">
        <v>19760</v>
      </c>
    </row>
    <row r="13021" spans="1:4">
      <c r="B13021" s="85" t="s">
        <v>19761</v>
      </c>
    </row>
    <row r="13022" spans="1:4">
      <c r="A13022" s="84" t="s">
        <v>4729</v>
      </c>
      <c r="B13022" s="85" t="s">
        <v>19762</v>
      </c>
      <c r="C13022" s="84" t="s">
        <v>3612</v>
      </c>
      <c r="D13022" s="86" t="s">
        <v>19763</v>
      </c>
    </row>
    <row r="13023" spans="1:4">
      <c r="A13023" s="84" t="s">
        <v>4735</v>
      </c>
      <c r="B13023" s="85" t="s">
        <v>19764</v>
      </c>
      <c r="C13023" s="84" t="s">
        <v>3612</v>
      </c>
      <c r="D13023" s="86" t="s">
        <v>19765</v>
      </c>
    </row>
    <row r="13024" spans="1:4">
      <c r="D13024" s="84" t="s">
        <v>3696</v>
      </c>
    </row>
    <row r="13025" spans="1:4">
      <c r="B13025" s="82" t="s">
        <v>19766</v>
      </c>
    </row>
    <row r="13027" spans="1:4">
      <c r="B13027" s="82" t="s">
        <v>3604</v>
      </c>
      <c r="C13027" s="83" t="s">
        <v>3605</v>
      </c>
    </row>
    <row r="13028" spans="1:4">
      <c r="D13028" s="83" t="s">
        <v>3606</v>
      </c>
    </row>
    <row r="13029" spans="1:4">
      <c r="A13029" s="83" t="s">
        <v>3607</v>
      </c>
      <c r="B13029" s="82" t="s">
        <v>3608</v>
      </c>
      <c r="C13029" s="83" t="s">
        <v>3609</v>
      </c>
    </row>
    <row r="13030" spans="1:4">
      <c r="A13030" s="84" t="s">
        <v>4746</v>
      </c>
      <c r="B13030" s="85" t="s">
        <v>19767</v>
      </c>
      <c r="C13030" s="84" t="s">
        <v>3612</v>
      </c>
      <c r="D13030" s="86" t="s">
        <v>19768</v>
      </c>
    </row>
    <row r="13031" spans="1:4">
      <c r="B13031" s="85" t="s">
        <v>19769</v>
      </c>
    </row>
    <row r="13032" spans="1:4">
      <c r="A13032" s="84" t="s">
        <v>19770</v>
      </c>
      <c r="B13032" s="85" t="s">
        <v>19771</v>
      </c>
      <c r="C13032" s="84" t="s">
        <v>3612</v>
      </c>
      <c r="D13032" s="86" t="s">
        <v>19772</v>
      </c>
    </row>
    <row r="13033" spans="1:4">
      <c r="B13033" s="85" t="s">
        <v>19773</v>
      </c>
    </row>
    <row r="13034" spans="1:4">
      <c r="A13034" s="84" t="s">
        <v>4761</v>
      </c>
      <c r="B13034" s="85" t="s">
        <v>19774</v>
      </c>
      <c r="C13034" s="84" t="s">
        <v>3612</v>
      </c>
      <c r="D13034" s="86" t="s">
        <v>19775</v>
      </c>
    </row>
    <row r="13035" spans="1:4">
      <c r="A13035" s="84" t="s">
        <v>4763</v>
      </c>
      <c r="B13035" s="85" t="s">
        <v>19774</v>
      </c>
      <c r="C13035" s="84" t="s">
        <v>3630</v>
      </c>
      <c r="D13035" s="86" t="s">
        <v>19776</v>
      </c>
    </row>
    <row r="13036" spans="1:4">
      <c r="A13036" s="84" t="s">
        <v>4777</v>
      </c>
      <c r="B13036" s="85" t="s">
        <v>19777</v>
      </c>
      <c r="C13036" s="84" t="s">
        <v>3630</v>
      </c>
      <c r="D13036" s="86" t="s">
        <v>19778</v>
      </c>
    </row>
    <row r="13037" spans="1:4">
      <c r="B13037" s="85" t="s">
        <v>19779</v>
      </c>
    </row>
    <row r="13038" spans="1:4">
      <c r="A13038" s="84" t="s">
        <v>4779</v>
      </c>
      <c r="B13038" s="85" t="s">
        <v>19780</v>
      </c>
      <c r="C13038" s="84" t="s">
        <v>3612</v>
      </c>
      <c r="D13038" s="86" t="s">
        <v>19781</v>
      </c>
    </row>
    <row r="13039" spans="1:4">
      <c r="B13039" s="85" t="s">
        <v>19782</v>
      </c>
    </row>
    <row r="13040" spans="1:4">
      <c r="A13040" s="84" t="s">
        <v>4782</v>
      </c>
      <c r="B13040" s="85" t="s">
        <v>19783</v>
      </c>
      <c r="C13040" s="84" t="s">
        <v>3612</v>
      </c>
      <c r="D13040" s="86" t="s">
        <v>19784</v>
      </c>
    </row>
    <row r="13041" spans="1:4">
      <c r="B13041" s="85" t="s">
        <v>19782</v>
      </c>
    </row>
    <row r="13042" spans="1:4">
      <c r="A13042" s="84" t="s">
        <v>4787</v>
      </c>
      <c r="B13042" s="85" t="s">
        <v>19785</v>
      </c>
      <c r="C13042" s="84" t="s">
        <v>3746</v>
      </c>
      <c r="D13042" s="86" t="s">
        <v>3575</v>
      </c>
    </row>
    <row r="13043" spans="1:4">
      <c r="B13043" s="85" t="s">
        <v>19786</v>
      </c>
    </row>
    <row r="13044" spans="1:4">
      <c r="A13044" s="84" t="s">
        <v>4833</v>
      </c>
      <c r="B13044" s="85" t="s">
        <v>19787</v>
      </c>
      <c r="C13044" s="84" t="s">
        <v>3676</v>
      </c>
      <c r="D13044" s="86" t="s">
        <v>1490</v>
      </c>
    </row>
    <row r="13045" spans="1:4">
      <c r="A13045" s="84" t="s">
        <v>19788</v>
      </c>
      <c r="B13045" s="85" t="s">
        <v>19789</v>
      </c>
      <c r="C13045" s="84" t="s">
        <v>3630</v>
      </c>
      <c r="D13045" s="86" t="s">
        <v>1151</v>
      </c>
    </row>
    <row r="13046" spans="1:4">
      <c r="A13046" s="84" t="s">
        <v>19790</v>
      </c>
      <c r="B13046" s="85" t="s">
        <v>19791</v>
      </c>
      <c r="C13046" s="84" t="s">
        <v>3630</v>
      </c>
      <c r="D13046" s="86" t="s">
        <v>7854</v>
      </c>
    </row>
    <row r="13047" spans="1:4">
      <c r="A13047" s="84" t="s">
        <v>4837</v>
      </c>
      <c r="B13047" s="85" t="s">
        <v>19792</v>
      </c>
      <c r="C13047" s="84" t="s">
        <v>3612</v>
      </c>
      <c r="D13047" s="86" t="s">
        <v>19793</v>
      </c>
    </row>
    <row r="13048" spans="1:4">
      <c r="A13048" s="84" t="s">
        <v>4842</v>
      </c>
      <c r="B13048" s="85" t="s">
        <v>19794</v>
      </c>
      <c r="C13048" s="84" t="s">
        <v>3630</v>
      </c>
      <c r="D13048" s="86" t="s">
        <v>1626</v>
      </c>
    </row>
    <row r="13049" spans="1:4">
      <c r="A13049" s="84" t="s">
        <v>4850</v>
      </c>
      <c r="B13049" s="85" t="s">
        <v>19795</v>
      </c>
      <c r="C13049" s="84" t="s">
        <v>3630</v>
      </c>
      <c r="D13049" s="86" t="s">
        <v>817</v>
      </c>
    </row>
    <row r="13050" spans="1:4">
      <c r="A13050" s="84" t="s">
        <v>19796</v>
      </c>
      <c r="B13050" s="85" t="s">
        <v>19797</v>
      </c>
      <c r="C13050" s="84" t="s">
        <v>3630</v>
      </c>
      <c r="D13050" s="86" t="s">
        <v>4196</v>
      </c>
    </row>
    <row r="13051" spans="1:4">
      <c r="A13051" s="84" t="s">
        <v>4852</v>
      </c>
      <c r="B13051" s="85" t="s">
        <v>19798</v>
      </c>
      <c r="C13051" s="84" t="s">
        <v>3630</v>
      </c>
      <c r="D13051" s="86" t="s">
        <v>293</v>
      </c>
    </row>
    <row r="13052" spans="1:4">
      <c r="A13052" s="84" t="s">
        <v>4859</v>
      </c>
      <c r="B13052" s="85" t="s">
        <v>19799</v>
      </c>
      <c r="C13052" s="84" t="s">
        <v>3630</v>
      </c>
      <c r="D13052" s="86" t="s">
        <v>3566</v>
      </c>
    </row>
    <row r="13053" spans="1:4">
      <c r="A13053" s="84" t="s">
        <v>19800</v>
      </c>
      <c r="B13053" s="85" t="s">
        <v>19801</v>
      </c>
      <c r="C13053" s="84" t="s">
        <v>3630</v>
      </c>
      <c r="D13053" s="86" t="s">
        <v>2555</v>
      </c>
    </row>
    <row r="13054" spans="1:4">
      <c r="A13054" s="84" t="s">
        <v>4864</v>
      </c>
      <c r="B13054" s="85" t="s">
        <v>19802</v>
      </c>
      <c r="C13054" s="84" t="s">
        <v>3630</v>
      </c>
      <c r="D13054" s="86" t="s">
        <v>123</v>
      </c>
    </row>
    <row r="13055" spans="1:4">
      <c r="A13055" s="84" t="s">
        <v>4878</v>
      </c>
      <c r="B13055" s="85" t="s">
        <v>19803</v>
      </c>
      <c r="C13055" s="84" t="s">
        <v>3630</v>
      </c>
      <c r="D13055" s="86" t="s">
        <v>552</v>
      </c>
    </row>
    <row r="13056" spans="1:4">
      <c r="A13056" s="84" t="s">
        <v>4887</v>
      </c>
      <c r="B13056" s="85" t="s">
        <v>19804</v>
      </c>
      <c r="C13056" s="84" t="s">
        <v>3612</v>
      </c>
      <c r="D13056" s="86" t="s">
        <v>19805</v>
      </c>
    </row>
    <row r="13057" spans="1:4">
      <c r="A13057" s="84" t="s">
        <v>4909</v>
      </c>
      <c r="B13057" s="85" t="s">
        <v>19806</v>
      </c>
      <c r="C13057" s="84" t="s">
        <v>3612</v>
      </c>
      <c r="D13057" s="86" t="s">
        <v>19807</v>
      </c>
    </row>
    <row r="13058" spans="1:4">
      <c r="B13058" s="85" t="s">
        <v>19808</v>
      </c>
    </row>
    <row r="13059" spans="1:4">
      <c r="A13059" s="84" t="s">
        <v>19809</v>
      </c>
      <c r="B13059" s="85" t="s">
        <v>19810</v>
      </c>
      <c r="C13059" s="84" t="s">
        <v>3612</v>
      </c>
      <c r="D13059" s="86" t="s">
        <v>2835</v>
      </c>
    </row>
    <row r="13060" spans="1:4">
      <c r="B13060" s="85" t="s">
        <v>19811</v>
      </c>
    </row>
    <row r="13061" spans="1:4">
      <c r="A13061" s="84" t="s">
        <v>4961</v>
      </c>
      <c r="B13061" s="85" t="s">
        <v>19812</v>
      </c>
      <c r="C13061" s="84" t="s">
        <v>3612</v>
      </c>
      <c r="D13061" s="86" t="s">
        <v>19813</v>
      </c>
    </row>
    <row r="13062" spans="1:4">
      <c r="B13062" s="85" t="s">
        <v>19814</v>
      </c>
    </row>
    <row r="13063" spans="1:4">
      <c r="A13063" s="84" t="s">
        <v>4967</v>
      </c>
      <c r="B13063" s="85" t="s">
        <v>19815</v>
      </c>
      <c r="C13063" s="84" t="s">
        <v>3612</v>
      </c>
      <c r="D13063" s="86" t="s">
        <v>310</v>
      </c>
    </row>
    <row r="13064" spans="1:4">
      <c r="B13064" s="85" t="s">
        <v>19808</v>
      </c>
    </row>
    <row r="13065" spans="1:4">
      <c r="A13065" s="84" t="s">
        <v>4970</v>
      </c>
      <c r="B13065" s="85" t="s">
        <v>19816</v>
      </c>
      <c r="C13065" s="84" t="s">
        <v>3612</v>
      </c>
      <c r="D13065" s="86" t="s">
        <v>7620</v>
      </c>
    </row>
    <row r="13066" spans="1:4">
      <c r="B13066" s="85" t="s">
        <v>19808</v>
      </c>
    </row>
    <row r="13067" spans="1:4">
      <c r="A13067" s="84" t="s">
        <v>4981</v>
      </c>
      <c r="B13067" s="85" t="s">
        <v>19817</v>
      </c>
      <c r="C13067" s="84" t="s">
        <v>3630</v>
      </c>
      <c r="D13067" s="86" t="s">
        <v>6149</v>
      </c>
    </row>
    <row r="13068" spans="1:4">
      <c r="A13068" s="84" t="s">
        <v>4982</v>
      </c>
      <c r="B13068" s="85" t="s">
        <v>19818</v>
      </c>
      <c r="C13068" s="84" t="s">
        <v>3630</v>
      </c>
      <c r="D13068" s="86" t="s">
        <v>1377</v>
      </c>
    </row>
    <row r="13069" spans="1:4">
      <c r="A13069" s="84" t="s">
        <v>4987</v>
      </c>
      <c r="B13069" s="85" t="s">
        <v>19819</v>
      </c>
      <c r="C13069" s="84" t="s">
        <v>3630</v>
      </c>
      <c r="D13069" s="86" t="s">
        <v>10247</v>
      </c>
    </row>
    <row r="13070" spans="1:4">
      <c r="D13070" s="84" t="s">
        <v>3696</v>
      </c>
    </row>
    <row r="13071" spans="1:4">
      <c r="B13071" s="82" t="s">
        <v>19820</v>
      </c>
    </row>
    <row r="13073" spans="1:4">
      <c r="B13073" s="82" t="s">
        <v>3604</v>
      </c>
      <c r="C13073" s="83" t="s">
        <v>3605</v>
      </c>
    </row>
    <row r="13074" spans="1:4">
      <c r="D13074" s="83" t="s">
        <v>3606</v>
      </c>
    </row>
    <row r="13075" spans="1:4">
      <c r="A13075" s="83" t="s">
        <v>3607</v>
      </c>
      <c r="B13075" s="82" t="s">
        <v>3608</v>
      </c>
      <c r="C13075" s="83" t="s">
        <v>3609</v>
      </c>
    </row>
    <row r="13076" spans="1:4">
      <c r="A13076" s="84" t="s">
        <v>5000</v>
      </c>
      <c r="B13076" s="85" t="s">
        <v>19821</v>
      </c>
      <c r="C13076" s="84" t="s">
        <v>3630</v>
      </c>
      <c r="D13076" s="88" t="s">
        <v>19822</v>
      </c>
    </row>
    <row r="13077" spans="1:4">
      <c r="B13077" s="85" t="s">
        <v>19823</v>
      </c>
    </row>
    <row r="13078" spans="1:4">
      <c r="A13078" s="84" t="s">
        <v>5015</v>
      </c>
      <c r="B13078" s="85" t="s">
        <v>19824</v>
      </c>
      <c r="C13078" s="84" t="s">
        <v>3630</v>
      </c>
      <c r="D13078" s="86" t="s">
        <v>4915</v>
      </c>
    </row>
    <row r="13079" spans="1:4">
      <c r="B13079" s="85" t="s">
        <v>19825</v>
      </c>
    </row>
    <row r="13080" spans="1:4">
      <c r="A13080" s="84" t="s">
        <v>5017</v>
      </c>
      <c r="B13080" s="85" t="s">
        <v>19826</v>
      </c>
      <c r="C13080" s="84" t="s">
        <v>3630</v>
      </c>
      <c r="D13080" s="87" t="s">
        <v>19827</v>
      </c>
    </row>
    <row r="13081" spans="1:4">
      <c r="B13081" s="85" t="s">
        <v>19828</v>
      </c>
    </row>
    <row r="13082" spans="1:4">
      <c r="A13082" s="84" t="s">
        <v>5019</v>
      </c>
      <c r="B13082" s="85" t="s">
        <v>19829</v>
      </c>
      <c r="C13082" s="84" t="s">
        <v>3630</v>
      </c>
      <c r="D13082" s="86" t="s">
        <v>4911</v>
      </c>
    </row>
    <row r="13083" spans="1:4">
      <c r="B13083" s="85" t="s">
        <v>19830</v>
      </c>
    </row>
    <row r="13084" spans="1:4">
      <c r="A13084" s="84" t="s">
        <v>5021</v>
      </c>
      <c r="B13084" s="85" t="s">
        <v>19831</v>
      </c>
      <c r="C13084" s="84" t="s">
        <v>3630</v>
      </c>
      <c r="D13084" s="86" t="s">
        <v>4876</v>
      </c>
    </row>
    <row r="13085" spans="1:4">
      <c r="B13085" s="85" t="s">
        <v>19832</v>
      </c>
    </row>
    <row r="13086" spans="1:4">
      <c r="A13086" s="84" t="s">
        <v>5023</v>
      </c>
      <c r="B13086" s="85" t="s">
        <v>19833</v>
      </c>
      <c r="C13086" s="84" t="s">
        <v>3630</v>
      </c>
      <c r="D13086" s="86" t="s">
        <v>4889</v>
      </c>
    </row>
    <row r="13087" spans="1:4">
      <c r="B13087" s="85" t="s">
        <v>19834</v>
      </c>
    </row>
    <row r="13088" spans="1:4">
      <c r="A13088" s="84" t="s">
        <v>5025</v>
      </c>
      <c r="B13088" s="85" t="s">
        <v>19835</v>
      </c>
      <c r="C13088" s="84" t="s">
        <v>3630</v>
      </c>
      <c r="D13088" s="86" t="s">
        <v>19836</v>
      </c>
    </row>
    <row r="13089" spans="1:4">
      <c r="B13089" s="85" t="s">
        <v>19837</v>
      </c>
    </row>
    <row r="13090" spans="1:4">
      <c r="A13090" s="84" t="s">
        <v>5027</v>
      </c>
      <c r="B13090" s="85" t="s">
        <v>19838</v>
      </c>
      <c r="C13090" s="84" t="s">
        <v>3630</v>
      </c>
      <c r="D13090" s="88" t="s">
        <v>4896</v>
      </c>
    </row>
    <row r="13091" spans="1:4">
      <c r="B13091" s="85" t="s">
        <v>19839</v>
      </c>
    </row>
    <row r="13092" spans="1:4">
      <c r="A13092" s="84" t="s">
        <v>5029</v>
      </c>
      <c r="B13092" s="85" t="s">
        <v>19840</v>
      </c>
      <c r="C13092" s="84" t="s">
        <v>3630</v>
      </c>
      <c r="D13092" s="88" t="s">
        <v>19841</v>
      </c>
    </row>
    <row r="13093" spans="1:4">
      <c r="B13093" s="85" t="s">
        <v>19842</v>
      </c>
    </row>
    <row r="13094" spans="1:4">
      <c r="A13094" s="84" t="s">
        <v>5031</v>
      </c>
      <c r="B13094" s="85" t="s">
        <v>19843</v>
      </c>
      <c r="C13094" s="84" t="s">
        <v>3630</v>
      </c>
      <c r="D13094" s="88" t="s">
        <v>19844</v>
      </c>
    </row>
    <row r="13095" spans="1:4">
      <c r="B13095" s="85" t="s">
        <v>19845</v>
      </c>
    </row>
    <row r="13096" spans="1:4">
      <c r="A13096" s="84" t="s">
        <v>5033</v>
      </c>
      <c r="B13096" s="85" t="s">
        <v>19846</v>
      </c>
      <c r="C13096" s="84" t="s">
        <v>3630</v>
      </c>
      <c r="D13096" s="88" t="s">
        <v>13835</v>
      </c>
    </row>
    <row r="13097" spans="1:4">
      <c r="B13097" s="85" t="s">
        <v>19847</v>
      </c>
    </row>
    <row r="13098" spans="1:4">
      <c r="A13098" s="84" t="s">
        <v>5037</v>
      </c>
      <c r="B13098" s="85" t="s">
        <v>19848</v>
      </c>
      <c r="C13098" s="84" t="s">
        <v>3630</v>
      </c>
      <c r="D13098" s="88" t="s">
        <v>12880</v>
      </c>
    </row>
    <row r="13099" spans="1:4">
      <c r="B13099" s="85" t="s">
        <v>19849</v>
      </c>
    </row>
    <row r="13100" spans="1:4">
      <c r="A13100" s="84" t="s">
        <v>5044</v>
      </c>
      <c r="B13100" s="85" t="s">
        <v>19850</v>
      </c>
      <c r="C13100" s="84" t="s">
        <v>3676</v>
      </c>
      <c r="D13100" s="86" t="s">
        <v>548</v>
      </c>
    </row>
    <row r="13101" spans="1:4">
      <c r="B13101" s="85" t="s">
        <v>19851</v>
      </c>
    </row>
    <row r="13102" spans="1:4">
      <c r="B13102" s="85" t="s">
        <v>19852</v>
      </c>
    </row>
    <row r="13103" spans="1:4">
      <c r="A13103" s="84" t="s">
        <v>5050</v>
      </c>
      <c r="B13103" s="85" t="s">
        <v>19853</v>
      </c>
      <c r="C13103" s="84" t="s">
        <v>3676</v>
      </c>
      <c r="D13103" s="86" t="s">
        <v>379</v>
      </c>
    </row>
    <row r="13104" spans="1:4">
      <c r="A13104" s="84" t="s">
        <v>5053</v>
      </c>
      <c r="B13104" s="85" t="s">
        <v>19854</v>
      </c>
      <c r="C13104" s="84" t="s">
        <v>3630</v>
      </c>
      <c r="D13104" s="87" t="s">
        <v>19855</v>
      </c>
    </row>
    <row r="13105" spans="1:4">
      <c r="B13105" s="85" t="s">
        <v>19856</v>
      </c>
    </row>
    <row r="13106" spans="1:4">
      <c r="A13106" s="84" t="s">
        <v>5061</v>
      </c>
      <c r="B13106" s="85" t="s">
        <v>19857</v>
      </c>
      <c r="C13106" s="84" t="s">
        <v>3630</v>
      </c>
      <c r="D13106" s="88" t="s">
        <v>19858</v>
      </c>
    </row>
    <row r="13107" spans="1:4">
      <c r="B13107" s="85" t="s">
        <v>19859</v>
      </c>
    </row>
    <row r="13108" spans="1:4">
      <c r="A13108" s="84" t="s">
        <v>5063</v>
      </c>
      <c r="B13108" s="85" t="s">
        <v>19860</v>
      </c>
      <c r="C13108" s="84" t="s">
        <v>3630</v>
      </c>
      <c r="D13108" s="88" t="s">
        <v>19861</v>
      </c>
    </row>
    <row r="13109" spans="1:4">
      <c r="B13109" s="85" t="s">
        <v>19862</v>
      </c>
    </row>
    <row r="13110" spans="1:4">
      <c r="A13110" s="84" t="s">
        <v>5065</v>
      </c>
      <c r="B13110" s="85" t="s">
        <v>19863</v>
      </c>
      <c r="C13110" s="84" t="s">
        <v>3630</v>
      </c>
      <c r="D13110" s="88" t="s">
        <v>19864</v>
      </c>
    </row>
    <row r="13111" spans="1:4">
      <c r="B13111" s="85" t="s">
        <v>19865</v>
      </c>
    </row>
    <row r="13112" spans="1:4">
      <c r="A13112" s="84" t="s">
        <v>5074</v>
      </c>
      <c r="B13112" s="85" t="s">
        <v>19866</v>
      </c>
      <c r="C13112" s="84" t="s">
        <v>3630</v>
      </c>
      <c r="D13112" s="88" t="s">
        <v>19867</v>
      </c>
    </row>
    <row r="13113" spans="1:4">
      <c r="B13113" s="85" t="s">
        <v>19868</v>
      </c>
    </row>
    <row r="13114" spans="1:4">
      <c r="A13114" s="84" t="s">
        <v>5077</v>
      </c>
      <c r="B13114" s="85" t="s">
        <v>19869</v>
      </c>
      <c r="C13114" s="84" t="s">
        <v>3630</v>
      </c>
      <c r="D13114" s="88" t="s">
        <v>19870</v>
      </c>
    </row>
    <row r="13115" spans="1:4">
      <c r="B13115" s="85" t="s">
        <v>19871</v>
      </c>
    </row>
    <row r="13116" spans="1:4">
      <c r="A13116" s="84" t="s">
        <v>5080</v>
      </c>
      <c r="B13116" s="85" t="s">
        <v>19872</v>
      </c>
      <c r="C13116" s="84" t="s">
        <v>3630</v>
      </c>
      <c r="D13116" s="88" t="s">
        <v>19873</v>
      </c>
    </row>
    <row r="13117" spans="1:4">
      <c r="B13117" s="85" t="s">
        <v>19874</v>
      </c>
    </row>
    <row r="13118" spans="1:4">
      <c r="A13118" s="84" t="s">
        <v>5082</v>
      </c>
      <c r="B13118" s="85" t="s">
        <v>19875</v>
      </c>
      <c r="C13118" s="84" t="s">
        <v>3630</v>
      </c>
      <c r="D13118" s="88" t="s">
        <v>19876</v>
      </c>
    </row>
    <row r="13119" spans="1:4">
      <c r="B13119" s="85" t="s">
        <v>19877</v>
      </c>
    </row>
    <row r="13120" spans="1:4">
      <c r="A13120" s="84" t="s">
        <v>5086</v>
      </c>
      <c r="B13120" s="85" t="s">
        <v>19878</v>
      </c>
      <c r="C13120" s="84" t="s">
        <v>3630</v>
      </c>
      <c r="D13120" s="88" t="s">
        <v>4903</v>
      </c>
    </row>
    <row r="13121" spans="1:4">
      <c r="B13121" s="85" t="s">
        <v>19879</v>
      </c>
    </row>
    <row r="13122" spans="1:4">
      <c r="A13122" s="84" t="s">
        <v>5088</v>
      </c>
      <c r="B13122" s="85" t="s">
        <v>19880</v>
      </c>
      <c r="C13122" s="84" t="s">
        <v>3630</v>
      </c>
      <c r="D13122" s="87" t="s">
        <v>19881</v>
      </c>
    </row>
    <row r="13123" spans="1:4">
      <c r="B13123" s="85" t="s">
        <v>19882</v>
      </c>
    </row>
    <row r="13124" spans="1:4">
      <c r="A13124" s="84" t="s">
        <v>5090</v>
      </c>
      <c r="B13124" s="85" t="s">
        <v>19883</v>
      </c>
      <c r="C13124" s="84" t="s">
        <v>3630</v>
      </c>
      <c r="D13124" s="88" t="s">
        <v>19884</v>
      </c>
    </row>
    <row r="13125" spans="1:4">
      <c r="B13125" s="85" t="s">
        <v>19885</v>
      </c>
    </row>
    <row r="13126" spans="1:4">
      <c r="D13126" s="84" t="s">
        <v>3696</v>
      </c>
    </row>
    <row r="13127" spans="1:4">
      <c r="B13127" s="82" t="s">
        <v>19886</v>
      </c>
    </row>
    <row r="13129" spans="1:4">
      <c r="B13129" s="82" t="s">
        <v>3604</v>
      </c>
      <c r="C13129" s="83" t="s">
        <v>3605</v>
      </c>
    </row>
    <row r="13130" spans="1:4">
      <c r="D13130" s="83" t="s">
        <v>3606</v>
      </c>
    </row>
    <row r="13131" spans="1:4">
      <c r="A13131" s="83" t="s">
        <v>3607</v>
      </c>
      <c r="B13131" s="82" t="s">
        <v>3608</v>
      </c>
      <c r="C13131" s="83" t="s">
        <v>3609</v>
      </c>
    </row>
    <row r="13132" spans="1:4">
      <c r="A13132" s="84" t="s">
        <v>5098</v>
      </c>
      <c r="B13132" s="85" t="s">
        <v>19887</v>
      </c>
      <c r="C13132" s="84" t="s">
        <v>3630</v>
      </c>
      <c r="D13132" s="86" t="s">
        <v>1762</v>
      </c>
    </row>
    <row r="13133" spans="1:4">
      <c r="A13133" s="84" t="s">
        <v>5101</v>
      </c>
      <c r="B13133" s="85" t="s">
        <v>19888</v>
      </c>
      <c r="C13133" s="84" t="s">
        <v>3630</v>
      </c>
      <c r="D13133" s="86" t="s">
        <v>1762</v>
      </c>
    </row>
    <row r="13134" spans="1:4">
      <c r="A13134" s="84" t="s">
        <v>5103</v>
      </c>
      <c r="B13134" s="85" t="s">
        <v>19889</v>
      </c>
      <c r="C13134" s="84" t="s">
        <v>3630</v>
      </c>
      <c r="D13134" s="86" t="s">
        <v>4216</v>
      </c>
    </row>
    <row r="13135" spans="1:4">
      <c r="A13135" s="84" t="s">
        <v>5105</v>
      </c>
      <c r="B13135" s="85" t="s">
        <v>19890</v>
      </c>
      <c r="C13135" s="84" t="s">
        <v>3630</v>
      </c>
      <c r="D13135" s="86" t="s">
        <v>4216</v>
      </c>
    </row>
    <row r="13136" spans="1:4">
      <c r="A13136" s="84" t="s">
        <v>5107</v>
      </c>
      <c r="B13136" s="85" t="s">
        <v>19891</v>
      </c>
      <c r="C13136" s="84" t="s">
        <v>3630</v>
      </c>
      <c r="D13136" s="86" t="s">
        <v>933</v>
      </c>
    </row>
    <row r="13137" spans="1:4">
      <c r="A13137" s="84" t="s">
        <v>5109</v>
      </c>
      <c r="B13137" s="85" t="s">
        <v>19892</v>
      </c>
      <c r="C13137" s="84" t="s">
        <v>3630</v>
      </c>
      <c r="D13137" s="86" t="s">
        <v>933</v>
      </c>
    </row>
    <row r="13138" spans="1:4">
      <c r="A13138" s="84" t="s">
        <v>5112</v>
      </c>
      <c r="B13138" s="85" t="s">
        <v>19893</v>
      </c>
      <c r="C13138" s="84" t="s">
        <v>3630</v>
      </c>
      <c r="D13138" s="86" t="s">
        <v>976</v>
      </c>
    </row>
    <row r="13139" spans="1:4">
      <c r="A13139" s="84" t="s">
        <v>5114</v>
      </c>
      <c r="B13139" s="85" t="s">
        <v>19894</v>
      </c>
      <c r="C13139" s="84" t="s">
        <v>3630</v>
      </c>
      <c r="D13139" s="86" t="s">
        <v>581</v>
      </c>
    </row>
    <row r="13140" spans="1:4">
      <c r="A13140" s="84" t="s">
        <v>5117</v>
      </c>
      <c r="B13140" s="85" t="s">
        <v>19895</v>
      </c>
      <c r="C13140" s="84" t="s">
        <v>3630</v>
      </c>
      <c r="D13140" s="86" t="s">
        <v>581</v>
      </c>
    </row>
    <row r="13141" spans="1:4">
      <c r="A13141" s="84" t="s">
        <v>5120</v>
      </c>
      <c r="B13141" s="85" t="s">
        <v>19896</v>
      </c>
      <c r="C13141" s="84" t="s">
        <v>3630</v>
      </c>
      <c r="D13141" s="86" t="s">
        <v>4223</v>
      </c>
    </row>
    <row r="13142" spans="1:4">
      <c r="A13142" s="84" t="s">
        <v>5123</v>
      </c>
      <c r="B13142" s="85" t="s">
        <v>19897</v>
      </c>
      <c r="C13142" s="84" t="s">
        <v>3630</v>
      </c>
      <c r="D13142" s="86" t="s">
        <v>4223</v>
      </c>
    </row>
    <row r="13143" spans="1:4">
      <c r="A13143" s="84" t="s">
        <v>5126</v>
      </c>
      <c r="B13143" s="85" t="s">
        <v>19898</v>
      </c>
      <c r="C13143" s="84" t="s">
        <v>3630</v>
      </c>
      <c r="D13143" s="86" t="s">
        <v>4223</v>
      </c>
    </row>
    <row r="13144" spans="1:4">
      <c r="A13144" s="84" t="s">
        <v>5128</v>
      </c>
      <c r="B13144" s="85" t="s">
        <v>19899</v>
      </c>
      <c r="C13144" s="84" t="s">
        <v>3630</v>
      </c>
      <c r="D13144" s="86" t="s">
        <v>4226</v>
      </c>
    </row>
    <row r="13145" spans="1:4">
      <c r="A13145" s="84" t="s">
        <v>5130</v>
      </c>
      <c r="B13145" s="85" t="s">
        <v>19900</v>
      </c>
      <c r="C13145" s="84" t="s">
        <v>3630</v>
      </c>
      <c r="D13145" s="86" t="s">
        <v>1403</v>
      </c>
    </row>
    <row r="13146" spans="1:4">
      <c r="A13146" s="84" t="s">
        <v>5132</v>
      </c>
      <c r="B13146" s="85" t="s">
        <v>19901</v>
      </c>
      <c r="C13146" s="84" t="s">
        <v>3630</v>
      </c>
      <c r="D13146" s="86" t="s">
        <v>4226</v>
      </c>
    </row>
    <row r="13147" spans="1:4">
      <c r="A13147" s="84" t="s">
        <v>5134</v>
      </c>
      <c r="B13147" s="85" t="s">
        <v>19902</v>
      </c>
      <c r="C13147" s="84" t="s">
        <v>3630</v>
      </c>
      <c r="D13147" s="86" t="s">
        <v>1546</v>
      </c>
    </row>
    <row r="13148" spans="1:4">
      <c r="A13148" s="84" t="s">
        <v>5136</v>
      </c>
      <c r="B13148" s="85" t="s">
        <v>19903</v>
      </c>
      <c r="C13148" s="84" t="s">
        <v>3630</v>
      </c>
      <c r="D13148" s="86" t="s">
        <v>1991</v>
      </c>
    </row>
    <row r="13149" spans="1:4">
      <c r="A13149" s="84" t="s">
        <v>5139</v>
      </c>
      <c r="B13149" s="85" t="s">
        <v>19904</v>
      </c>
      <c r="C13149" s="84" t="s">
        <v>3630</v>
      </c>
      <c r="D13149" s="86" t="s">
        <v>897</v>
      </c>
    </row>
    <row r="13150" spans="1:4">
      <c r="A13150" s="84" t="s">
        <v>5141</v>
      </c>
      <c r="B13150" s="85" t="s">
        <v>19905</v>
      </c>
      <c r="C13150" s="84" t="s">
        <v>3630</v>
      </c>
      <c r="D13150" s="86" t="s">
        <v>897</v>
      </c>
    </row>
    <row r="13151" spans="1:4">
      <c r="A13151" s="84" t="s">
        <v>5143</v>
      </c>
      <c r="B13151" s="85" t="s">
        <v>19906</v>
      </c>
      <c r="C13151" s="84" t="s">
        <v>3630</v>
      </c>
      <c r="D13151" s="86" t="s">
        <v>19907</v>
      </c>
    </row>
    <row r="13152" spans="1:4">
      <c r="A13152" s="84" t="s">
        <v>5146</v>
      </c>
      <c r="B13152" s="85" t="s">
        <v>19908</v>
      </c>
      <c r="C13152" s="84" t="s">
        <v>3630</v>
      </c>
      <c r="D13152" s="86" t="s">
        <v>19909</v>
      </c>
    </row>
    <row r="13153" spans="1:4">
      <c r="A13153" s="84" t="s">
        <v>5148</v>
      </c>
      <c r="B13153" s="85" t="s">
        <v>19910</v>
      </c>
      <c r="C13153" s="84" t="s">
        <v>3630</v>
      </c>
      <c r="D13153" s="86" t="s">
        <v>19911</v>
      </c>
    </row>
    <row r="13154" spans="1:4">
      <c r="A13154" s="84" t="s">
        <v>5150</v>
      </c>
      <c r="B13154" s="85" t="s">
        <v>19912</v>
      </c>
      <c r="C13154" s="84" t="s">
        <v>3630</v>
      </c>
      <c r="D13154" s="86" t="s">
        <v>897</v>
      </c>
    </row>
    <row r="13155" spans="1:4">
      <c r="A13155" s="84" t="s">
        <v>5152</v>
      </c>
      <c r="B13155" s="85" t="s">
        <v>19913</v>
      </c>
      <c r="C13155" s="84" t="s">
        <v>3630</v>
      </c>
      <c r="D13155" s="86" t="s">
        <v>4223</v>
      </c>
    </row>
    <row r="13156" spans="1:4">
      <c r="A13156" s="84" t="s">
        <v>5154</v>
      </c>
      <c r="B13156" s="85" t="s">
        <v>19914</v>
      </c>
      <c r="C13156" s="84" t="s">
        <v>3630</v>
      </c>
      <c r="D13156" s="86" t="s">
        <v>581</v>
      </c>
    </row>
    <row r="13157" spans="1:4">
      <c r="A13157" s="84" t="s">
        <v>5156</v>
      </c>
      <c r="B13157" s="85" t="s">
        <v>19915</v>
      </c>
      <c r="C13157" s="84" t="s">
        <v>3630</v>
      </c>
      <c r="D13157" s="86" t="s">
        <v>2451</v>
      </c>
    </row>
    <row r="13158" spans="1:4">
      <c r="A13158" s="84" t="s">
        <v>5158</v>
      </c>
      <c r="B13158" s="85" t="s">
        <v>19916</v>
      </c>
      <c r="C13158" s="84" t="s">
        <v>3630</v>
      </c>
      <c r="D13158" s="86" t="s">
        <v>4216</v>
      </c>
    </row>
    <row r="13159" spans="1:4">
      <c r="A13159" s="84" t="s">
        <v>5161</v>
      </c>
      <c r="B13159" s="85" t="s">
        <v>19917</v>
      </c>
      <c r="C13159" s="84" t="s">
        <v>3630</v>
      </c>
      <c r="D13159" s="86" t="s">
        <v>4216</v>
      </c>
    </row>
    <row r="13160" spans="1:4">
      <c r="A13160" s="84" t="s">
        <v>5164</v>
      </c>
      <c r="B13160" s="85" t="s">
        <v>19918</v>
      </c>
      <c r="C13160" s="84" t="s">
        <v>3630</v>
      </c>
      <c r="D13160" s="86" t="s">
        <v>1297</v>
      </c>
    </row>
    <row r="13161" spans="1:4">
      <c r="A13161" s="84" t="s">
        <v>5167</v>
      </c>
      <c r="B13161" s="85" t="s">
        <v>19919</v>
      </c>
      <c r="C13161" s="84" t="s">
        <v>3630</v>
      </c>
      <c r="D13161" s="86" t="s">
        <v>135</v>
      </c>
    </row>
    <row r="13162" spans="1:4">
      <c r="A13162" s="84" t="s">
        <v>5169</v>
      </c>
      <c r="B13162" s="85" t="s">
        <v>19920</v>
      </c>
      <c r="C13162" s="84" t="s">
        <v>3630</v>
      </c>
      <c r="D13162" s="86" t="s">
        <v>552</v>
      </c>
    </row>
    <row r="13163" spans="1:4">
      <c r="A13163" s="84" t="s">
        <v>5174</v>
      </c>
      <c r="B13163" s="85" t="s">
        <v>19921</v>
      </c>
      <c r="C13163" s="84" t="s">
        <v>3630</v>
      </c>
      <c r="D13163" s="86" t="s">
        <v>468</v>
      </c>
    </row>
    <row r="13164" spans="1:4">
      <c r="A13164" s="84" t="s">
        <v>5177</v>
      </c>
      <c r="B13164" s="85" t="s">
        <v>19922</v>
      </c>
      <c r="C13164" s="84" t="s">
        <v>3630</v>
      </c>
      <c r="D13164" s="86" t="s">
        <v>133</v>
      </c>
    </row>
    <row r="13165" spans="1:4">
      <c r="D13165" s="84" t="s">
        <v>3696</v>
      </c>
    </row>
    <row r="13166" spans="1:4">
      <c r="B13166" s="82" t="s">
        <v>19923</v>
      </c>
    </row>
    <row r="13168" spans="1:4">
      <c r="B13168" s="82" t="s">
        <v>3604</v>
      </c>
      <c r="C13168" s="83" t="s">
        <v>3605</v>
      </c>
    </row>
    <row r="13169" spans="1:4">
      <c r="D13169" s="83" t="s">
        <v>3606</v>
      </c>
    </row>
    <row r="13170" spans="1:4">
      <c r="A13170" s="83" t="s">
        <v>3607</v>
      </c>
      <c r="B13170" s="82" t="s">
        <v>3608</v>
      </c>
      <c r="C13170" s="83" t="s">
        <v>3609</v>
      </c>
    </row>
    <row r="13171" spans="1:4">
      <c r="A13171" s="84" t="s">
        <v>5179</v>
      </c>
      <c r="B13171" s="85" t="s">
        <v>19924</v>
      </c>
      <c r="C13171" s="84" t="s">
        <v>3630</v>
      </c>
      <c r="D13171" s="84" t="s">
        <v>2059</v>
      </c>
    </row>
    <row r="13172" spans="1:4">
      <c r="A13172" s="84" t="s">
        <v>5181</v>
      </c>
      <c r="B13172" s="85" t="s">
        <v>19925</v>
      </c>
      <c r="C13172" s="84" t="s">
        <v>3630</v>
      </c>
      <c r="D13172" s="86" t="s">
        <v>2275</v>
      </c>
    </row>
    <row r="13173" spans="1:4">
      <c r="A13173" s="84" t="s">
        <v>5185</v>
      </c>
      <c r="B13173" s="85" t="s">
        <v>19926</v>
      </c>
      <c r="C13173" s="84" t="s">
        <v>3630</v>
      </c>
      <c r="D13173" s="86" t="s">
        <v>1176</v>
      </c>
    </row>
    <row r="13174" spans="1:4">
      <c r="A13174" s="84" t="s">
        <v>5187</v>
      </c>
      <c r="B13174" s="85" t="s">
        <v>19927</v>
      </c>
      <c r="C13174" s="84" t="s">
        <v>3630</v>
      </c>
      <c r="D13174" s="86" t="s">
        <v>1110</v>
      </c>
    </row>
    <row r="13175" spans="1:4">
      <c r="A13175" s="84" t="s">
        <v>5189</v>
      </c>
      <c r="B13175" s="85" t="s">
        <v>19928</v>
      </c>
      <c r="C13175" s="84" t="s">
        <v>3630</v>
      </c>
      <c r="D13175" s="86" t="s">
        <v>1413</v>
      </c>
    </row>
    <row r="13176" spans="1:4">
      <c r="A13176" s="84" t="s">
        <v>5191</v>
      </c>
      <c r="B13176" s="85" t="s">
        <v>19929</v>
      </c>
      <c r="C13176" s="84" t="s">
        <v>3630</v>
      </c>
      <c r="D13176" s="86" t="s">
        <v>4287</v>
      </c>
    </row>
    <row r="13177" spans="1:4">
      <c r="A13177" s="84" t="s">
        <v>19930</v>
      </c>
      <c r="B13177" s="85" t="s">
        <v>19931</v>
      </c>
      <c r="C13177" s="84" t="s">
        <v>3630</v>
      </c>
      <c r="D13177" s="86" t="s">
        <v>4196</v>
      </c>
    </row>
    <row r="13178" spans="1:4">
      <c r="A13178" s="84" t="s">
        <v>5209</v>
      </c>
      <c r="B13178" s="85" t="s">
        <v>19932</v>
      </c>
      <c r="C13178" s="84" t="s">
        <v>3630</v>
      </c>
      <c r="D13178" s="86" t="s">
        <v>1282</v>
      </c>
    </row>
    <row r="13179" spans="1:4">
      <c r="A13179" s="84" t="s">
        <v>5211</v>
      </c>
      <c r="B13179" s="85" t="s">
        <v>19933</v>
      </c>
      <c r="C13179" s="84" t="s">
        <v>3630</v>
      </c>
      <c r="D13179" s="86" t="s">
        <v>2206</v>
      </c>
    </row>
    <row r="13180" spans="1:4">
      <c r="A13180" s="84" t="s">
        <v>5213</v>
      </c>
      <c r="B13180" s="85" t="s">
        <v>19934</v>
      </c>
      <c r="C13180" s="84" t="s">
        <v>3630</v>
      </c>
      <c r="D13180" s="86" t="s">
        <v>661</v>
      </c>
    </row>
    <row r="13181" spans="1:4">
      <c r="A13181" s="84" t="s">
        <v>19935</v>
      </c>
      <c r="B13181" s="85" t="s">
        <v>19936</v>
      </c>
      <c r="C13181" s="84" t="s">
        <v>3630</v>
      </c>
      <c r="D13181" s="86" t="s">
        <v>1878</v>
      </c>
    </row>
    <row r="13182" spans="1:4">
      <c r="A13182" s="84" t="s">
        <v>19937</v>
      </c>
      <c r="B13182" s="85" t="s">
        <v>19938</v>
      </c>
      <c r="C13182" s="84" t="s">
        <v>3630</v>
      </c>
      <c r="D13182" s="86" t="s">
        <v>1311</v>
      </c>
    </row>
    <row r="13183" spans="1:4">
      <c r="A13183" s="84" t="s">
        <v>19939</v>
      </c>
      <c r="B13183" s="85" t="s">
        <v>19940</v>
      </c>
      <c r="C13183" s="84" t="s">
        <v>3630</v>
      </c>
      <c r="D13183" s="86" t="s">
        <v>1176</v>
      </c>
    </row>
    <row r="13184" spans="1:4">
      <c r="A13184" s="84" t="s">
        <v>19941</v>
      </c>
      <c r="B13184" s="85" t="s">
        <v>19942</v>
      </c>
      <c r="C13184" s="84" t="s">
        <v>3630</v>
      </c>
      <c r="D13184" s="86" t="s">
        <v>1362</v>
      </c>
    </row>
    <row r="13185" spans="1:4">
      <c r="A13185" s="84" t="s">
        <v>19943</v>
      </c>
      <c r="B13185" s="85" t="s">
        <v>19944</v>
      </c>
      <c r="C13185" s="84" t="s">
        <v>3630</v>
      </c>
      <c r="D13185" s="86" t="s">
        <v>2096</v>
      </c>
    </row>
    <row r="13186" spans="1:4">
      <c r="A13186" s="84" t="s">
        <v>5216</v>
      </c>
      <c r="B13186" s="85" t="s">
        <v>19945</v>
      </c>
      <c r="C13186" s="84" t="s">
        <v>3630</v>
      </c>
      <c r="D13186" s="86" t="s">
        <v>3334</v>
      </c>
    </row>
    <row r="13187" spans="1:4">
      <c r="A13187" s="84" t="s">
        <v>5219</v>
      </c>
      <c r="B13187" s="85" t="s">
        <v>19946</v>
      </c>
      <c r="C13187" s="84" t="s">
        <v>3630</v>
      </c>
      <c r="D13187" s="86" t="s">
        <v>3121</v>
      </c>
    </row>
    <row r="13188" spans="1:4">
      <c r="A13188" s="84" t="s">
        <v>5222</v>
      </c>
      <c r="B13188" s="85" t="s">
        <v>19947</v>
      </c>
      <c r="C13188" s="84" t="s">
        <v>3630</v>
      </c>
      <c r="D13188" s="86" t="s">
        <v>2824</v>
      </c>
    </row>
    <row r="13189" spans="1:4">
      <c r="A13189" s="84" t="s">
        <v>5226</v>
      </c>
      <c r="B13189" s="85" t="s">
        <v>19948</v>
      </c>
      <c r="C13189" s="84" t="s">
        <v>3630</v>
      </c>
      <c r="D13189" s="86" t="s">
        <v>157</v>
      </c>
    </row>
    <row r="13190" spans="1:4">
      <c r="A13190" s="84" t="s">
        <v>19949</v>
      </c>
      <c r="B13190" s="85" t="s">
        <v>19950</v>
      </c>
      <c r="C13190" s="84" t="s">
        <v>3630</v>
      </c>
      <c r="D13190" s="86" t="s">
        <v>1606</v>
      </c>
    </row>
    <row r="13191" spans="1:4">
      <c r="A13191" s="84" t="s">
        <v>5229</v>
      </c>
      <c r="B13191" s="85" t="s">
        <v>19951</v>
      </c>
      <c r="C13191" s="84" t="s">
        <v>3630</v>
      </c>
      <c r="D13191" s="86" t="s">
        <v>4262</v>
      </c>
    </row>
    <row r="13192" spans="1:4">
      <c r="A13192" s="84" t="s">
        <v>5232</v>
      </c>
      <c r="B13192" s="85" t="s">
        <v>19952</v>
      </c>
      <c r="C13192" s="84" t="s">
        <v>3630</v>
      </c>
      <c r="D13192" s="84" t="s">
        <v>2418</v>
      </c>
    </row>
    <row r="13193" spans="1:4">
      <c r="A13193" s="84" t="s">
        <v>5235</v>
      </c>
      <c r="B13193" s="85" t="s">
        <v>19953</v>
      </c>
      <c r="C13193" s="84" t="s">
        <v>3630</v>
      </c>
      <c r="D13193" s="84" t="s">
        <v>299</v>
      </c>
    </row>
    <row r="13194" spans="1:4">
      <c r="A13194" s="84" t="s">
        <v>5238</v>
      </c>
      <c r="B13194" s="85" t="s">
        <v>19954</v>
      </c>
      <c r="C13194" s="84" t="s">
        <v>3630</v>
      </c>
      <c r="D13194" s="86" t="s">
        <v>2015</v>
      </c>
    </row>
    <row r="13195" spans="1:4">
      <c r="A13195" s="84" t="s">
        <v>5241</v>
      </c>
      <c r="B13195" s="85" t="s">
        <v>19955</v>
      </c>
      <c r="C13195" s="84" t="s">
        <v>3630</v>
      </c>
      <c r="D13195" s="86" t="s">
        <v>4207</v>
      </c>
    </row>
    <row r="13196" spans="1:4">
      <c r="A13196" s="84" t="s">
        <v>5244</v>
      </c>
      <c r="B13196" s="85" t="s">
        <v>19956</v>
      </c>
      <c r="C13196" s="84" t="s">
        <v>3630</v>
      </c>
      <c r="D13196" s="86" t="s">
        <v>227</v>
      </c>
    </row>
    <row r="13197" spans="1:4">
      <c r="A13197" s="84" t="s">
        <v>5248</v>
      </c>
      <c r="B13197" s="85" t="s">
        <v>19957</v>
      </c>
      <c r="C13197" s="84" t="s">
        <v>3630</v>
      </c>
      <c r="D13197" s="86" t="s">
        <v>1106</v>
      </c>
    </row>
    <row r="13198" spans="1:4">
      <c r="A13198" s="84" t="s">
        <v>5251</v>
      </c>
      <c r="B13198" s="85" t="s">
        <v>19958</v>
      </c>
      <c r="C13198" s="84" t="s">
        <v>3630</v>
      </c>
      <c r="D13198" s="86" t="s">
        <v>2001</v>
      </c>
    </row>
    <row r="13199" spans="1:4">
      <c r="A13199" s="84" t="s">
        <v>19959</v>
      </c>
      <c r="B13199" s="85" t="s">
        <v>19960</v>
      </c>
      <c r="C13199" s="84" t="s">
        <v>3746</v>
      </c>
      <c r="D13199" s="86" t="s">
        <v>2817</v>
      </c>
    </row>
    <row r="13200" spans="1:4">
      <c r="A13200" s="84" t="s">
        <v>19961</v>
      </c>
      <c r="B13200" s="85" t="s">
        <v>19962</v>
      </c>
      <c r="C13200" s="84" t="s">
        <v>3746</v>
      </c>
      <c r="D13200" s="86" t="s">
        <v>4320</v>
      </c>
    </row>
    <row r="13201" spans="1:4">
      <c r="A13201" s="84" t="s">
        <v>5279</v>
      </c>
      <c r="B13201" s="85" t="s">
        <v>19963</v>
      </c>
      <c r="C13201" s="84" t="s">
        <v>3968</v>
      </c>
      <c r="D13201" s="86" t="s">
        <v>323</v>
      </c>
    </row>
    <row r="13202" spans="1:4">
      <c r="A13202" s="84" t="s">
        <v>5290</v>
      </c>
      <c r="B13202" s="85" t="s">
        <v>19964</v>
      </c>
      <c r="C13202" s="84" t="s">
        <v>3968</v>
      </c>
      <c r="D13202" s="86" t="s">
        <v>1300</v>
      </c>
    </row>
    <row r="13203" spans="1:4">
      <c r="A13203" s="84" t="s">
        <v>19965</v>
      </c>
      <c r="B13203" s="85" t="s">
        <v>19966</v>
      </c>
      <c r="C13203" s="84" t="s">
        <v>3968</v>
      </c>
      <c r="D13203" s="86" t="s">
        <v>3172</v>
      </c>
    </row>
    <row r="13204" spans="1:4">
      <c r="D13204" s="84" t="s">
        <v>3696</v>
      </c>
    </row>
    <row r="13205" spans="1:4">
      <c r="B13205" s="82" t="s">
        <v>19967</v>
      </c>
    </row>
    <row r="13207" spans="1:4">
      <c r="B13207" s="82" t="s">
        <v>3604</v>
      </c>
      <c r="C13207" s="83" t="s">
        <v>3605</v>
      </c>
    </row>
    <row r="13208" spans="1:4">
      <c r="D13208" s="83" t="s">
        <v>3606</v>
      </c>
    </row>
    <row r="13209" spans="1:4">
      <c r="A13209" s="83" t="s">
        <v>3607</v>
      </c>
      <c r="B13209" s="82" t="s">
        <v>3608</v>
      </c>
      <c r="C13209" s="83" t="s">
        <v>3609</v>
      </c>
    </row>
    <row r="13210" spans="1:4">
      <c r="A13210" s="84" t="s">
        <v>5293</v>
      </c>
      <c r="B13210" s="85" t="s">
        <v>19968</v>
      </c>
      <c r="C13210" s="84" t="s">
        <v>3968</v>
      </c>
      <c r="D13210" s="86" t="s">
        <v>66</v>
      </c>
    </row>
    <row r="13211" spans="1:4">
      <c r="A13211" s="84" t="s">
        <v>5296</v>
      </c>
      <c r="B13211" s="85" t="s">
        <v>19969</v>
      </c>
      <c r="C13211" s="84" t="s">
        <v>3968</v>
      </c>
      <c r="D13211" s="86" t="s">
        <v>3557</v>
      </c>
    </row>
    <row r="13212" spans="1:4">
      <c r="A13212" s="84" t="s">
        <v>5299</v>
      </c>
      <c r="B13212" s="85" t="s">
        <v>19970</v>
      </c>
      <c r="C13212" s="84" t="s">
        <v>3968</v>
      </c>
      <c r="D13212" s="86" t="s">
        <v>19971</v>
      </c>
    </row>
    <row r="13213" spans="1:4">
      <c r="A13213" s="84" t="s">
        <v>19972</v>
      </c>
      <c r="B13213" s="85" t="s">
        <v>19973</v>
      </c>
      <c r="C13213" s="84" t="s">
        <v>3968</v>
      </c>
      <c r="D13213" s="86" t="s">
        <v>3443</v>
      </c>
    </row>
    <row r="13214" spans="1:4">
      <c r="A13214" s="84" t="s">
        <v>5301</v>
      </c>
      <c r="B13214" s="85" t="s">
        <v>19974</v>
      </c>
      <c r="C13214" s="84" t="s">
        <v>3968</v>
      </c>
      <c r="D13214" s="86" t="s">
        <v>1410</v>
      </c>
    </row>
    <row r="13215" spans="1:4">
      <c r="A13215" s="84" t="s">
        <v>5305</v>
      </c>
      <c r="B13215" s="85" t="s">
        <v>19975</v>
      </c>
      <c r="C13215" s="84" t="s">
        <v>3968</v>
      </c>
      <c r="D13215" s="86" t="s">
        <v>19976</v>
      </c>
    </row>
    <row r="13216" spans="1:4">
      <c r="A13216" s="84" t="s">
        <v>5311</v>
      </c>
      <c r="B13216" s="85" t="s">
        <v>19977</v>
      </c>
      <c r="C13216" s="84" t="s">
        <v>3968</v>
      </c>
      <c r="D13216" s="86" t="s">
        <v>19978</v>
      </c>
    </row>
    <row r="13217" spans="1:4">
      <c r="B13217" s="85" t="s">
        <v>19979</v>
      </c>
    </row>
    <row r="13218" spans="1:4">
      <c r="A13218" s="84" t="s">
        <v>5313</v>
      </c>
      <c r="B13218" s="85" t="s">
        <v>19977</v>
      </c>
      <c r="C13218" s="84" t="s">
        <v>3968</v>
      </c>
      <c r="D13218" s="86" t="s">
        <v>19980</v>
      </c>
    </row>
    <row r="13219" spans="1:4">
      <c r="B13219" s="85" t="s">
        <v>19981</v>
      </c>
    </row>
    <row r="13220" spans="1:4">
      <c r="A13220" s="84" t="s">
        <v>5315</v>
      </c>
      <c r="B13220" s="85" t="s">
        <v>19977</v>
      </c>
      <c r="C13220" s="84" t="s">
        <v>3968</v>
      </c>
      <c r="D13220" s="86" t="s">
        <v>19982</v>
      </c>
    </row>
    <row r="13221" spans="1:4">
      <c r="B13221" s="85" t="s">
        <v>19983</v>
      </c>
    </row>
    <row r="13222" spans="1:4">
      <c r="A13222" s="84" t="s">
        <v>5317</v>
      </c>
      <c r="B13222" s="85" t="s">
        <v>19977</v>
      </c>
      <c r="C13222" s="84" t="s">
        <v>3968</v>
      </c>
      <c r="D13222" s="86" t="s">
        <v>15897</v>
      </c>
    </row>
    <row r="13223" spans="1:4">
      <c r="B13223" s="85" t="s">
        <v>19984</v>
      </c>
    </row>
    <row r="13224" spans="1:4">
      <c r="A13224" s="84" t="s">
        <v>5319</v>
      </c>
      <c r="B13224" s="85" t="s">
        <v>19977</v>
      </c>
      <c r="C13224" s="84" t="s">
        <v>3968</v>
      </c>
      <c r="D13224" s="86" t="s">
        <v>19985</v>
      </c>
    </row>
    <row r="13225" spans="1:4">
      <c r="B13225" s="85" t="s">
        <v>19986</v>
      </c>
    </row>
    <row r="13226" spans="1:4">
      <c r="A13226" s="84" t="s">
        <v>5322</v>
      </c>
      <c r="B13226" s="85" t="s">
        <v>19977</v>
      </c>
      <c r="C13226" s="84" t="s">
        <v>3968</v>
      </c>
      <c r="D13226" s="86" t="s">
        <v>19987</v>
      </c>
    </row>
    <row r="13227" spans="1:4">
      <c r="B13227" s="85" t="s">
        <v>19988</v>
      </c>
    </row>
    <row r="13228" spans="1:4">
      <c r="A13228" s="84" t="s">
        <v>5324</v>
      </c>
      <c r="B13228" s="85" t="s">
        <v>19977</v>
      </c>
      <c r="C13228" s="84" t="s">
        <v>3968</v>
      </c>
      <c r="D13228" s="86" t="s">
        <v>19989</v>
      </c>
    </row>
    <row r="13229" spans="1:4">
      <c r="B13229" s="85" t="s">
        <v>19990</v>
      </c>
    </row>
    <row r="13230" spans="1:4">
      <c r="A13230" s="84" t="s">
        <v>5327</v>
      </c>
      <c r="B13230" s="85" t="s">
        <v>19977</v>
      </c>
      <c r="C13230" s="84" t="s">
        <v>3968</v>
      </c>
      <c r="D13230" s="86" t="s">
        <v>19991</v>
      </c>
    </row>
    <row r="13231" spans="1:4">
      <c r="B13231" s="85" t="s">
        <v>19992</v>
      </c>
    </row>
    <row r="13232" spans="1:4">
      <c r="A13232" s="84" t="s">
        <v>5329</v>
      </c>
      <c r="B13232" s="85" t="s">
        <v>19977</v>
      </c>
      <c r="C13232" s="84" t="s">
        <v>3968</v>
      </c>
      <c r="D13232" s="86" t="s">
        <v>19993</v>
      </c>
    </row>
    <row r="13233" spans="1:4">
      <c r="B13233" s="85" t="s">
        <v>19994</v>
      </c>
    </row>
    <row r="13234" spans="1:4">
      <c r="A13234" s="84" t="s">
        <v>5331</v>
      </c>
      <c r="B13234" s="85" t="s">
        <v>19977</v>
      </c>
      <c r="C13234" s="84" t="s">
        <v>3968</v>
      </c>
      <c r="D13234" s="86" t="s">
        <v>19995</v>
      </c>
    </row>
    <row r="13235" spans="1:4">
      <c r="B13235" s="85" t="s">
        <v>19996</v>
      </c>
    </row>
    <row r="13236" spans="1:4">
      <c r="A13236" s="84" t="s">
        <v>5351</v>
      </c>
      <c r="B13236" s="85" t="s">
        <v>19997</v>
      </c>
      <c r="C13236" s="84" t="s">
        <v>3968</v>
      </c>
      <c r="D13236" s="86" t="s">
        <v>19998</v>
      </c>
    </row>
    <row r="13237" spans="1:4">
      <c r="A13237" s="84" t="s">
        <v>5353</v>
      </c>
      <c r="B13237" s="85" t="s">
        <v>19999</v>
      </c>
      <c r="C13237" s="84" t="s">
        <v>3968</v>
      </c>
      <c r="D13237" s="86" t="s">
        <v>15625</v>
      </c>
    </row>
    <row r="13238" spans="1:4">
      <c r="A13238" s="84" t="s">
        <v>20000</v>
      </c>
      <c r="B13238" s="85" t="s">
        <v>20001</v>
      </c>
      <c r="C13238" s="84" t="s">
        <v>3968</v>
      </c>
      <c r="D13238" s="86" t="s">
        <v>1113</v>
      </c>
    </row>
    <row r="13239" spans="1:4">
      <c r="A13239" s="84" t="s">
        <v>5367</v>
      </c>
      <c r="B13239" s="85" t="s">
        <v>20002</v>
      </c>
      <c r="C13239" s="84" t="s">
        <v>3968</v>
      </c>
      <c r="D13239" s="86" t="s">
        <v>8749</v>
      </c>
    </row>
    <row r="13240" spans="1:4">
      <c r="A13240" s="84" t="s">
        <v>20003</v>
      </c>
      <c r="B13240" s="85" t="s">
        <v>20004</v>
      </c>
      <c r="C13240" s="84" t="s">
        <v>3968</v>
      </c>
      <c r="D13240" s="86" t="s">
        <v>4465</v>
      </c>
    </row>
    <row r="13241" spans="1:4">
      <c r="A13241" s="84" t="s">
        <v>5387</v>
      </c>
      <c r="B13241" s="85" t="s">
        <v>20005</v>
      </c>
      <c r="C13241" s="84" t="s">
        <v>3968</v>
      </c>
      <c r="D13241" s="86" t="s">
        <v>20006</v>
      </c>
    </row>
    <row r="13242" spans="1:4">
      <c r="A13242" s="84" t="s">
        <v>5390</v>
      </c>
      <c r="B13242" s="85" t="s">
        <v>20007</v>
      </c>
      <c r="C13242" s="84" t="s">
        <v>3968</v>
      </c>
      <c r="D13242" s="86" t="s">
        <v>2193</v>
      </c>
    </row>
    <row r="13243" spans="1:4">
      <c r="A13243" s="84" t="s">
        <v>20008</v>
      </c>
      <c r="B13243" s="85" t="s">
        <v>20009</v>
      </c>
      <c r="C13243" s="84" t="s">
        <v>3968</v>
      </c>
      <c r="D13243" s="86" t="s">
        <v>20010</v>
      </c>
    </row>
    <row r="13244" spans="1:4">
      <c r="A13244" s="84" t="s">
        <v>5392</v>
      </c>
      <c r="B13244" s="85" t="s">
        <v>20011</v>
      </c>
      <c r="C13244" s="84" t="s">
        <v>3968</v>
      </c>
      <c r="D13244" s="86" t="s">
        <v>6365</v>
      </c>
    </row>
    <row r="13245" spans="1:4">
      <c r="A13245" s="84" t="s">
        <v>5414</v>
      </c>
      <c r="B13245" s="85" t="s">
        <v>20012</v>
      </c>
      <c r="C13245" s="84" t="s">
        <v>3968</v>
      </c>
      <c r="D13245" s="86" t="s">
        <v>512</v>
      </c>
    </row>
    <row r="13246" spans="1:4">
      <c r="A13246" s="84" t="s">
        <v>5417</v>
      </c>
      <c r="B13246" s="85" t="s">
        <v>20013</v>
      </c>
      <c r="C13246" s="84" t="s">
        <v>3968</v>
      </c>
      <c r="D13246" s="86" t="s">
        <v>20014</v>
      </c>
    </row>
    <row r="13247" spans="1:4">
      <c r="A13247" s="84" t="s">
        <v>5419</v>
      </c>
      <c r="B13247" s="85" t="s">
        <v>20015</v>
      </c>
      <c r="C13247" s="84" t="s">
        <v>3968</v>
      </c>
      <c r="D13247" s="86" t="s">
        <v>9498</v>
      </c>
    </row>
    <row r="13248" spans="1:4">
      <c r="A13248" s="84" t="s">
        <v>5435</v>
      </c>
      <c r="B13248" s="85" t="s">
        <v>20016</v>
      </c>
      <c r="C13248" s="84" t="s">
        <v>3968</v>
      </c>
      <c r="D13248" s="84" t="s">
        <v>2439</v>
      </c>
    </row>
    <row r="13249" spans="1:4">
      <c r="B13249" s="85" t="s">
        <v>20017</v>
      </c>
    </row>
    <row r="13250" spans="1:4">
      <c r="D13250" s="84" t="s">
        <v>3696</v>
      </c>
    </row>
    <row r="13251" spans="1:4">
      <c r="B13251" s="82" t="s">
        <v>20018</v>
      </c>
    </row>
    <row r="13253" spans="1:4">
      <c r="B13253" s="82" t="s">
        <v>3604</v>
      </c>
      <c r="C13253" s="83" t="s">
        <v>3605</v>
      </c>
    </row>
    <row r="13254" spans="1:4">
      <c r="D13254" s="83" t="s">
        <v>3606</v>
      </c>
    </row>
    <row r="13255" spans="1:4">
      <c r="A13255" s="83" t="s">
        <v>3607</v>
      </c>
      <c r="B13255" s="82" t="s">
        <v>3608</v>
      </c>
      <c r="C13255" s="83" t="s">
        <v>3609</v>
      </c>
    </row>
    <row r="13256" spans="1:4">
      <c r="A13256" s="84" t="s">
        <v>20019</v>
      </c>
      <c r="C13256" s="84" t="s">
        <v>3968</v>
      </c>
      <c r="D13256" s="84" t="s">
        <v>3568</v>
      </c>
    </row>
    <row r="13257" spans="1:4">
      <c r="A13257" s="84" t="s">
        <v>20020</v>
      </c>
      <c r="B13257" s="85" t="s">
        <v>20021</v>
      </c>
      <c r="C13257" s="84" t="s">
        <v>3968</v>
      </c>
      <c r="D13257" s="86" t="s">
        <v>3007</v>
      </c>
    </row>
    <row r="13258" spans="1:4">
      <c r="A13258" s="84" t="s">
        <v>5437</v>
      </c>
      <c r="B13258" s="85" t="s">
        <v>20022</v>
      </c>
      <c r="C13258" s="84" t="s">
        <v>3968</v>
      </c>
      <c r="D13258" s="84" t="s">
        <v>2059</v>
      </c>
    </row>
    <row r="13259" spans="1:4">
      <c r="A13259" s="84" t="s">
        <v>5440</v>
      </c>
      <c r="B13259" s="85" t="s">
        <v>20023</v>
      </c>
      <c r="C13259" s="84" t="s">
        <v>3968</v>
      </c>
      <c r="D13259" s="86" t="s">
        <v>1455</v>
      </c>
    </row>
    <row r="13260" spans="1:4">
      <c r="A13260" s="84" t="s">
        <v>5443</v>
      </c>
      <c r="B13260" s="85" t="s">
        <v>20024</v>
      </c>
      <c r="C13260" s="84" t="s">
        <v>3968</v>
      </c>
      <c r="D13260" s="86" t="s">
        <v>5485</v>
      </c>
    </row>
    <row r="13261" spans="1:4">
      <c r="A13261" s="84" t="s">
        <v>5449</v>
      </c>
      <c r="B13261" s="85" t="s">
        <v>20025</v>
      </c>
      <c r="C13261" s="84" t="s">
        <v>3968</v>
      </c>
      <c r="D13261" s="86" t="s">
        <v>1225</v>
      </c>
    </row>
    <row r="13262" spans="1:4">
      <c r="A13262" s="84" t="s">
        <v>5453</v>
      </c>
      <c r="B13262" s="85" t="s">
        <v>20026</v>
      </c>
      <c r="C13262" s="84" t="s">
        <v>3968</v>
      </c>
      <c r="D13262" s="86" t="s">
        <v>20027</v>
      </c>
    </row>
    <row r="13263" spans="1:4">
      <c r="A13263" s="84" t="s">
        <v>5457</v>
      </c>
      <c r="B13263" s="85" t="s">
        <v>20028</v>
      </c>
      <c r="C13263" s="84" t="s">
        <v>3968</v>
      </c>
      <c r="D13263" s="86" t="s">
        <v>14070</v>
      </c>
    </row>
    <row r="13264" spans="1:4">
      <c r="A13264" s="84" t="s">
        <v>20029</v>
      </c>
      <c r="B13264" s="85" t="s">
        <v>20030</v>
      </c>
      <c r="C13264" s="84" t="s">
        <v>3968</v>
      </c>
      <c r="D13264" s="86" t="s">
        <v>6398</v>
      </c>
    </row>
    <row r="13265" spans="1:4">
      <c r="A13265" s="84" t="s">
        <v>20031</v>
      </c>
      <c r="B13265" s="85" t="s">
        <v>20032</v>
      </c>
      <c r="C13265" s="84" t="s">
        <v>3968</v>
      </c>
      <c r="D13265" s="86" t="s">
        <v>7103</v>
      </c>
    </row>
    <row r="13266" spans="1:4">
      <c r="A13266" s="84" t="s">
        <v>5464</v>
      </c>
      <c r="B13266" s="85" t="s">
        <v>20033</v>
      </c>
      <c r="C13266" s="84" t="s">
        <v>3968</v>
      </c>
      <c r="D13266" s="86" t="s">
        <v>17646</v>
      </c>
    </row>
    <row r="13267" spans="1:4">
      <c r="A13267" s="84" t="s">
        <v>5468</v>
      </c>
      <c r="B13267" s="85" t="s">
        <v>20034</v>
      </c>
      <c r="C13267" s="84" t="s">
        <v>3968</v>
      </c>
      <c r="D13267" s="86" t="s">
        <v>2888</v>
      </c>
    </row>
    <row r="13268" spans="1:4">
      <c r="A13268" s="84" t="s">
        <v>5470</v>
      </c>
      <c r="B13268" s="85" t="s">
        <v>20035</v>
      </c>
      <c r="C13268" s="84" t="s">
        <v>3968</v>
      </c>
      <c r="D13268" s="86" t="s">
        <v>8626</v>
      </c>
    </row>
    <row r="13269" spans="1:4">
      <c r="A13269" s="84" t="s">
        <v>5514</v>
      </c>
      <c r="B13269" s="85" t="s">
        <v>20036</v>
      </c>
      <c r="C13269" s="84" t="s">
        <v>3968</v>
      </c>
      <c r="D13269" s="86" t="s">
        <v>4342</v>
      </c>
    </row>
    <row r="13270" spans="1:4">
      <c r="B13270" s="85" t="s">
        <v>20037</v>
      </c>
    </row>
    <row r="13271" spans="1:4">
      <c r="A13271" s="84" t="s">
        <v>5518</v>
      </c>
      <c r="B13271" s="85" t="s">
        <v>20038</v>
      </c>
      <c r="C13271" s="84" t="s">
        <v>3968</v>
      </c>
      <c r="D13271" s="86" t="s">
        <v>1358</v>
      </c>
    </row>
    <row r="13272" spans="1:4">
      <c r="B13272" s="85" t="s">
        <v>20039</v>
      </c>
    </row>
    <row r="13273" spans="1:4">
      <c r="A13273" s="84" t="s">
        <v>5522</v>
      </c>
      <c r="B13273" s="85" t="s">
        <v>20038</v>
      </c>
      <c r="C13273" s="84" t="s">
        <v>3968</v>
      </c>
      <c r="D13273" s="86" t="s">
        <v>128</v>
      </c>
    </row>
    <row r="13274" spans="1:4">
      <c r="B13274" s="85" t="s">
        <v>20040</v>
      </c>
    </row>
    <row r="13275" spans="1:4">
      <c r="A13275" s="84" t="s">
        <v>5523</v>
      </c>
      <c r="B13275" s="85" t="s">
        <v>20038</v>
      </c>
      <c r="C13275" s="84" t="s">
        <v>3968</v>
      </c>
      <c r="D13275" s="86" t="s">
        <v>7854</v>
      </c>
    </row>
    <row r="13276" spans="1:4">
      <c r="B13276" s="85" t="s">
        <v>20041</v>
      </c>
    </row>
    <row r="13277" spans="1:4">
      <c r="A13277" s="84" t="s">
        <v>5525</v>
      </c>
      <c r="B13277" s="85" t="s">
        <v>20038</v>
      </c>
      <c r="C13277" s="84" t="s">
        <v>3968</v>
      </c>
      <c r="D13277" s="86" t="s">
        <v>234</v>
      </c>
    </row>
    <row r="13278" spans="1:4">
      <c r="B13278" s="85" t="s">
        <v>20042</v>
      </c>
    </row>
    <row r="13279" spans="1:4">
      <c r="A13279" s="84" t="s">
        <v>5527</v>
      </c>
      <c r="B13279" s="85" t="s">
        <v>20043</v>
      </c>
      <c r="C13279" s="84" t="s">
        <v>3968</v>
      </c>
      <c r="D13279" s="84" t="s">
        <v>103</v>
      </c>
    </row>
    <row r="13280" spans="1:4">
      <c r="B13280" s="85" t="s">
        <v>20044</v>
      </c>
    </row>
    <row r="13281" spans="1:4">
      <c r="A13281" s="84" t="s">
        <v>5529</v>
      </c>
      <c r="B13281" s="85" t="s">
        <v>20045</v>
      </c>
      <c r="C13281" s="84" t="s">
        <v>3968</v>
      </c>
      <c r="D13281" s="86" t="s">
        <v>1209</v>
      </c>
    </row>
    <row r="13282" spans="1:4">
      <c r="B13282" s="85" t="s">
        <v>20044</v>
      </c>
    </row>
    <row r="13283" spans="1:4">
      <c r="A13283" s="84" t="s">
        <v>5531</v>
      </c>
      <c r="B13283" s="85" t="s">
        <v>20046</v>
      </c>
      <c r="C13283" s="84" t="s">
        <v>3968</v>
      </c>
      <c r="D13283" s="86" t="s">
        <v>113</v>
      </c>
    </row>
    <row r="13284" spans="1:4">
      <c r="A13284" s="84" t="s">
        <v>5534</v>
      </c>
      <c r="B13284" s="85" t="s">
        <v>20047</v>
      </c>
      <c r="C13284" s="84" t="s">
        <v>3968</v>
      </c>
      <c r="D13284" s="86" t="s">
        <v>1561</v>
      </c>
    </row>
    <row r="13285" spans="1:4">
      <c r="A13285" s="84" t="s">
        <v>5536</v>
      </c>
      <c r="B13285" s="85" t="s">
        <v>20048</v>
      </c>
      <c r="C13285" s="84" t="s">
        <v>3968</v>
      </c>
      <c r="D13285" s="86" t="s">
        <v>1884</v>
      </c>
    </row>
    <row r="13286" spans="1:4">
      <c r="A13286" s="84" t="s">
        <v>5538</v>
      </c>
      <c r="B13286" s="85" t="s">
        <v>20049</v>
      </c>
      <c r="C13286" s="84" t="s">
        <v>3968</v>
      </c>
      <c r="D13286" s="86" t="s">
        <v>1341</v>
      </c>
    </row>
    <row r="13287" spans="1:4">
      <c r="A13287" s="84" t="s">
        <v>5541</v>
      </c>
      <c r="B13287" s="85" t="s">
        <v>20050</v>
      </c>
      <c r="C13287" s="84" t="s">
        <v>3968</v>
      </c>
      <c r="D13287" s="86" t="s">
        <v>20051</v>
      </c>
    </row>
    <row r="13288" spans="1:4">
      <c r="A13288" s="84" t="s">
        <v>5543</v>
      </c>
      <c r="B13288" s="85" t="s">
        <v>20052</v>
      </c>
      <c r="C13288" s="84" t="s">
        <v>3968</v>
      </c>
      <c r="D13288" s="86" t="s">
        <v>20053</v>
      </c>
    </row>
    <row r="13289" spans="1:4">
      <c r="B13289" s="85" t="s">
        <v>20044</v>
      </c>
    </row>
    <row r="13290" spans="1:4">
      <c r="A13290" s="84" t="s">
        <v>5545</v>
      </c>
      <c r="B13290" s="85" t="s">
        <v>20054</v>
      </c>
      <c r="C13290" s="84" t="s">
        <v>3968</v>
      </c>
      <c r="D13290" s="86" t="s">
        <v>20055</v>
      </c>
    </row>
    <row r="13291" spans="1:4">
      <c r="B13291" s="85" t="s">
        <v>20044</v>
      </c>
    </row>
    <row r="13292" spans="1:4">
      <c r="A13292" s="84" t="s">
        <v>5548</v>
      </c>
      <c r="B13292" s="85" t="s">
        <v>20056</v>
      </c>
      <c r="C13292" s="84" t="s">
        <v>3968</v>
      </c>
      <c r="D13292" s="86" t="s">
        <v>20057</v>
      </c>
    </row>
    <row r="13293" spans="1:4">
      <c r="B13293" s="85" t="s">
        <v>20044</v>
      </c>
    </row>
    <row r="13294" spans="1:4">
      <c r="A13294" s="84" t="s">
        <v>5551</v>
      </c>
      <c r="B13294" s="85" t="s">
        <v>20036</v>
      </c>
      <c r="C13294" s="84" t="s">
        <v>3968</v>
      </c>
      <c r="D13294" s="86" t="s">
        <v>566</v>
      </c>
    </row>
    <row r="13295" spans="1:4">
      <c r="B13295" s="85" t="s">
        <v>20058</v>
      </c>
    </row>
    <row r="13296" spans="1:4">
      <c r="D13296" s="84" t="s">
        <v>3696</v>
      </c>
    </row>
    <row r="13297" spans="1:4">
      <c r="B13297" s="82" t="s">
        <v>20059</v>
      </c>
    </row>
    <row r="13299" spans="1:4">
      <c r="B13299" s="82" t="s">
        <v>3604</v>
      </c>
      <c r="C13299" s="83" t="s">
        <v>3605</v>
      </c>
    </row>
    <row r="13300" spans="1:4">
      <c r="D13300" s="83" t="s">
        <v>3606</v>
      </c>
    </row>
    <row r="13301" spans="1:4">
      <c r="A13301" s="83" t="s">
        <v>3607</v>
      </c>
      <c r="B13301" s="82" t="s">
        <v>3608</v>
      </c>
      <c r="C13301" s="83" t="s">
        <v>3609</v>
      </c>
    </row>
    <row r="13302" spans="1:4">
      <c r="A13302" s="84" t="s">
        <v>5553</v>
      </c>
      <c r="B13302" s="85" t="s">
        <v>20036</v>
      </c>
      <c r="C13302" s="84" t="s">
        <v>3968</v>
      </c>
      <c r="D13302" s="86" t="s">
        <v>8770</v>
      </c>
    </row>
    <row r="13303" spans="1:4">
      <c r="B13303" s="85" t="s">
        <v>20060</v>
      </c>
    </row>
    <row r="13304" spans="1:4">
      <c r="A13304" s="84" t="s">
        <v>20061</v>
      </c>
      <c r="B13304" s="85" t="s">
        <v>20036</v>
      </c>
      <c r="C13304" s="84" t="s">
        <v>3968</v>
      </c>
      <c r="D13304" s="86" t="s">
        <v>1507</v>
      </c>
    </row>
    <row r="13305" spans="1:4">
      <c r="B13305" s="85" t="s">
        <v>20062</v>
      </c>
    </row>
    <row r="13306" spans="1:4">
      <c r="A13306" s="84" t="s">
        <v>20063</v>
      </c>
      <c r="B13306" s="85" t="s">
        <v>20036</v>
      </c>
      <c r="C13306" s="84" t="s">
        <v>3968</v>
      </c>
      <c r="D13306" s="86" t="s">
        <v>361</v>
      </c>
    </row>
    <row r="13307" spans="1:4">
      <c r="B13307" s="85" t="s">
        <v>20064</v>
      </c>
    </row>
    <row r="13308" spans="1:4">
      <c r="A13308" s="84" t="s">
        <v>20065</v>
      </c>
      <c r="B13308" s="85" t="s">
        <v>20036</v>
      </c>
      <c r="C13308" s="84" t="s">
        <v>3968</v>
      </c>
      <c r="D13308" s="86" t="s">
        <v>2576</v>
      </c>
    </row>
    <row r="13309" spans="1:4">
      <c r="B13309" s="85" t="s">
        <v>20066</v>
      </c>
    </row>
    <row r="13310" spans="1:4">
      <c r="A13310" s="84" t="s">
        <v>20067</v>
      </c>
      <c r="B13310" s="85" t="s">
        <v>20036</v>
      </c>
      <c r="C13310" s="84" t="s">
        <v>3968</v>
      </c>
      <c r="D13310" s="86" t="s">
        <v>4350</v>
      </c>
    </row>
    <row r="13311" spans="1:4">
      <c r="B13311" s="85" t="s">
        <v>20068</v>
      </c>
    </row>
    <row r="13312" spans="1:4">
      <c r="A13312" s="90">
        <v>1000</v>
      </c>
      <c r="B13312" s="85" t="s">
        <v>20036</v>
      </c>
      <c r="C13312" s="84" t="s">
        <v>3968</v>
      </c>
      <c r="D13312" s="86" t="s">
        <v>4353</v>
      </c>
    </row>
    <row r="13313" spans="1:4">
      <c r="B13313" s="85" t="s">
        <v>20069</v>
      </c>
    </row>
    <row r="13314" spans="1:4">
      <c r="A13314" s="90">
        <v>1001</v>
      </c>
      <c r="B13314" s="85" t="s">
        <v>20036</v>
      </c>
      <c r="C13314" s="84" t="s">
        <v>3968</v>
      </c>
      <c r="D13314" s="86" t="s">
        <v>4359</v>
      </c>
    </row>
    <row r="13315" spans="1:4">
      <c r="B13315" s="85" t="s">
        <v>20070</v>
      </c>
    </row>
    <row r="13316" spans="1:4">
      <c r="A13316" s="90">
        <v>1003</v>
      </c>
      <c r="B13316" s="85" t="s">
        <v>20071</v>
      </c>
      <c r="C13316" s="84" t="s">
        <v>3968</v>
      </c>
      <c r="D13316" s="86" t="s">
        <v>291</v>
      </c>
    </row>
    <row r="13317" spans="1:4">
      <c r="A13317" s="90">
        <v>1005</v>
      </c>
      <c r="B13317" s="85" t="s">
        <v>20072</v>
      </c>
      <c r="C13317" s="84" t="s">
        <v>3968</v>
      </c>
      <c r="D13317" s="86" t="s">
        <v>15114</v>
      </c>
    </row>
    <row r="13318" spans="1:4">
      <c r="B13318" s="85" t="s">
        <v>20044</v>
      </c>
    </row>
    <row r="13319" spans="1:4">
      <c r="A13319" s="90">
        <v>1006</v>
      </c>
      <c r="B13319" s="85" t="s">
        <v>20073</v>
      </c>
      <c r="C13319" s="84" t="s">
        <v>3968</v>
      </c>
      <c r="D13319" s="86" t="s">
        <v>609</v>
      </c>
    </row>
    <row r="13320" spans="1:4">
      <c r="A13320" s="90">
        <v>1007</v>
      </c>
      <c r="B13320" s="85" t="s">
        <v>20074</v>
      </c>
      <c r="C13320" s="84" t="s">
        <v>3968</v>
      </c>
      <c r="D13320" s="86" t="s">
        <v>20075</v>
      </c>
    </row>
    <row r="13321" spans="1:4">
      <c r="A13321" s="90">
        <v>1008</v>
      </c>
      <c r="B13321" s="85" t="s">
        <v>20076</v>
      </c>
      <c r="C13321" s="84" t="s">
        <v>3968</v>
      </c>
      <c r="D13321" s="86" t="s">
        <v>544</v>
      </c>
    </row>
    <row r="13322" spans="1:4">
      <c r="A13322" s="90">
        <v>1011</v>
      </c>
      <c r="B13322" s="85" t="s">
        <v>20038</v>
      </c>
      <c r="C13322" s="84" t="s">
        <v>3968</v>
      </c>
      <c r="D13322" s="84" t="s">
        <v>370</v>
      </c>
    </row>
    <row r="13323" spans="1:4">
      <c r="B13323" s="85" t="s">
        <v>20077</v>
      </c>
    </row>
    <row r="13324" spans="1:4">
      <c r="A13324" s="90">
        <v>1013</v>
      </c>
      <c r="B13324" s="85" t="s">
        <v>20038</v>
      </c>
      <c r="C13324" s="84" t="s">
        <v>3968</v>
      </c>
      <c r="D13324" s="84" t="s">
        <v>1562</v>
      </c>
    </row>
    <row r="13325" spans="1:4">
      <c r="B13325" s="85" t="s">
        <v>20078</v>
      </c>
    </row>
    <row r="13326" spans="1:4">
      <c r="A13326" s="90">
        <v>1014</v>
      </c>
      <c r="B13326" s="85" t="s">
        <v>20038</v>
      </c>
      <c r="C13326" s="84" t="s">
        <v>3968</v>
      </c>
      <c r="D13326" s="86" t="s">
        <v>658</v>
      </c>
    </row>
    <row r="13327" spans="1:4">
      <c r="B13327" s="85" t="s">
        <v>20079</v>
      </c>
    </row>
    <row r="13328" spans="1:4">
      <c r="A13328" s="90">
        <v>1015</v>
      </c>
      <c r="B13328" s="85" t="s">
        <v>20036</v>
      </c>
      <c r="C13328" s="84" t="s">
        <v>3968</v>
      </c>
      <c r="D13328" s="86" t="s">
        <v>4356</v>
      </c>
    </row>
    <row r="13329" spans="1:4">
      <c r="B13329" s="85" t="s">
        <v>20080</v>
      </c>
    </row>
    <row r="13330" spans="1:4">
      <c r="A13330" s="90">
        <v>1017</v>
      </c>
      <c r="B13330" s="85" t="s">
        <v>20036</v>
      </c>
      <c r="C13330" s="84" t="s">
        <v>3968</v>
      </c>
      <c r="D13330" s="86" t="s">
        <v>4347</v>
      </c>
    </row>
    <row r="13331" spans="1:4">
      <c r="B13331" s="85" t="s">
        <v>20081</v>
      </c>
    </row>
    <row r="13332" spans="1:4">
      <c r="A13332" s="90">
        <v>1018</v>
      </c>
      <c r="B13332" s="85" t="s">
        <v>20036</v>
      </c>
      <c r="C13332" s="84" t="s">
        <v>3968</v>
      </c>
      <c r="D13332" s="86" t="s">
        <v>811</v>
      </c>
    </row>
    <row r="13333" spans="1:4">
      <c r="B13333" s="85" t="s">
        <v>20082</v>
      </c>
    </row>
    <row r="13334" spans="1:4">
      <c r="A13334" s="90">
        <v>1019</v>
      </c>
      <c r="B13334" s="85" t="s">
        <v>20036</v>
      </c>
      <c r="C13334" s="84" t="s">
        <v>3968</v>
      </c>
      <c r="D13334" s="86" t="s">
        <v>4337</v>
      </c>
    </row>
    <row r="13335" spans="1:4">
      <c r="B13335" s="85" t="s">
        <v>20083</v>
      </c>
    </row>
    <row r="13336" spans="1:4">
      <c r="A13336" s="90">
        <v>1020</v>
      </c>
      <c r="B13336" s="85" t="s">
        <v>20036</v>
      </c>
      <c r="C13336" s="84" t="s">
        <v>3968</v>
      </c>
      <c r="D13336" s="86" t="s">
        <v>4613</v>
      </c>
    </row>
    <row r="13337" spans="1:4">
      <c r="B13337" s="85" t="s">
        <v>20084</v>
      </c>
    </row>
    <row r="13338" spans="1:4">
      <c r="A13338" s="90">
        <v>1021</v>
      </c>
      <c r="B13338" s="85" t="s">
        <v>20036</v>
      </c>
      <c r="C13338" s="84" t="s">
        <v>3968</v>
      </c>
      <c r="D13338" s="86" t="s">
        <v>2508</v>
      </c>
    </row>
    <row r="13339" spans="1:4">
      <c r="B13339" s="85" t="s">
        <v>20085</v>
      </c>
    </row>
    <row r="13340" spans="1:4">
      <c r="A13340" s="90">
        <v>1022</v>
      </c>
      <c r="B13340" s="85" t="s">
        <v>20036</v>
      </c>
      <c r="C13340" s="84" t="s">
        <v>3968</v>
      </c>
      <c r="D13340" s="86" t="s">
        <v>1601</v>
      </c>
    </row>
    <row r="13341" spans="1:4">
      <c r="B13341" s="85" t="s">
        <v>20086</v>
      </c>
    </row>
    <row r="13342" spans="1:4">
      <c r="A13342" s="90">
        <v>1024</v>
      </c>
      <c r="B13342" s="85" t="s">
        <v>20087</v>
      </c>
      <c r="C13342" s="84" t="s">
        <v>3968</v>
      </c>
      <c r="D13342" s="86" t="s">
        <v>20088</v>
      </c>
    </row>
    <row r="13343" spans="1:4">
      <c r="B13343" s="85" t="s">
        <v>20044</v>
      </c>
    </row>
    <row r="13344" spans="1:4">
      <c r="A13344" s="90">
        <v>1030</v>
      </c>
      <c r="B13344" s="85" t="s">
        <v>20089</v>
      </c>
      <c r="C13344" s="84" t="s">
        <v>3630</v>
      </c>
      <c r="D13344" s="86" t="s">
        <v>2478</v>
      </c>
    </row>
    <row r="13345" spans="1:4">
      <c r="A13345" s="90">
        <v>1031</v>
      </c>
      <c r="B13345" s="85" t="s">
        <v>20090</v>
      </c>
      <c r="C13345" s="84" t="s">
        <v>3630</v>
      </c>
      <c r="D13345" s="86" t="s">
        <v>2734</v>
      </c>
    </row>
    <row r="13346" spans="1:4">
      <c r="A13346" s="90">
        <v>1049</v>
      </c>
      <c r="B13346" s="85" t="s">
        <v>20091</v>
      </c>
      <c r="C13346" s="84" t="s">
        <v>3630</v>
      </c>
      <c r="D13346" s="86" t="s">
        <v>2282</v>
      </c>
    </row>
    <row r="13347" spans="1:4">
      <c r="B13347" s="85" t="s">
        <v>20092</v>
      </c>
    </row>
    <row r="13348" spans="1:4">
      <c r="D13348" s="84" t="s">
        <v>3696</v>
      </c>
    </row>
    <row r="13349" spans="1:4">
      <c r="B13349" s="82" t="s">
        <v>20093</v>
      </c>
    </row>
    <row r="13351" spans="1:4">
      <c r="B13351" s="82" t="s">
        <v>3604</v>
      </c>
      <c r="C13351" s="83" t="s">
        <v>3605</v>
      </c>
    </row>
    <row r="13352" spans="1:4">
      <c r="D13352" s="83" t="s">
        <v>3606</v>
      </c>
    </row>
    <row r="13353" spans="1:4">
      <c r="A13353" s="83" t="s">
        <v>3607</v>
      </c>
      <c r="B13353" s="82" t="s">
        <v>3608</v>
      </c>
      <c r="C13353" s="83" t="s">
        <v>3609</v>
      </c>
    </row>
    <row r="13354" spans="1:4">
      <c r="A13354" s="90">
        <v>1050</v>
      </c>
      <c r="B13354" s="85" t="s">
        <v>20091</v>
      </c>
      <c r="C13354" s="84" t="s">
        <v>3630</v>
      </c>
      <c r="D13354" s="86" t="s">
        <v>1090</v>
      </c>
    </row>
    <row r="13355" spans="1:4">
      <c r="B13355" s="85" t="s">
        <v>20094</v>
      </c>
    </row>
    <row r="13356" spans="1:4">
      <c r="A13356" s="90">
        <v>1051</v>
      </c>
      <c r="B13356" s="85" t="s">
        <v>20091</v>
      </c>
      <c r="C13356" s="84" t="s">
        <v>3630</v>
      </c>
      <c r="D13356" s="86" t="s">
        <v>3463</v>
      </c>
    </row>
    <row r="13357" spans="1:4">
      <c r="B13357" s="85" t="s">
        <v>20095</v>
      </c>
    </row>
    <row r="13358" spans="1:4">
      <c r="A13358" s="90">
        <v>1062</v>
      </c>
      <c r="B13358" s="85" t="s">
        <v>20096</v>
      </c>
      <c r="C13358" s="84" t="s">
        <v>3630</v>
      </c>
      <c r="D13358" s="86" t="s">
        <v>4417</v>
      </c>
    </row>
    <row r="13359" spans="1:4">
      <c r="B13359" s="85" t="s">
        <v>20097</v>
      </c>
    </row>
    <row r="13360" spans="1:4">
      <c r="A13360" s="90">
        <v>1068</v>
      </c>
      <c r="B13360" s="85" t="s">
        <v>20098</v>
      </c>
      <c r="C13360" s="84" t="s">
        <v>3630</v>
      </c>
      <c r="D13360" s="88" t="s">
        <v>20099</v>
      </c>
    </row>
    <row r="13361" spans="1:4">
      <c r="B13361" s="85" t="s">
        <v>20097</v>
      </c>
    </row>
    <row r="13362" spans="1:4">
      <c r="A13362" s="90">
        <v>1079</v>
      </c>
      <c r="B13362" s="85" t="s">
        <v>20100</v>
      </c>
      <c r="C13362" s="84" t="s">
        <v>3630</v>
      </c>
      <c r="D13362" s="86" t="s">
        <v>16126</v>
      </c>
    </row>
    <row r="13363" spans="1:4">
      <c r="A13363" s="90">
        <v>1082</v>
      </c>
      <c r="B13363" s="85" t="s">
        <v>20101</v>
      </c>
      <c r="C13363" s="84" t="s">
        <v>3630</v>
      </c>
      <c r="D13363" s="86" t="s">
        <v>6579</v>
      </c>
    </row>
    <row r="13364" spans="1:4">
      <c r="A13364" s="90">
        <v>1086</v>
      </c>
      <c r="B13364" s="85" t="s">
        <v>20102</v>
      </c>
      <c r="C13364" s="84" t="s">
        <v>3630</v>
      </c>
      <c r="D13364" s="86" t="s">
        <v>173</v>
      </c>
    </row>
    <row r="13365" spans="1:4">
      <c r="A13365" s="90">
        <v>1087</v>
      </c>
      <c r="B13365" s="85" t="s">
        <v>20103</v>
      </c>
      <c r="C13365" s="84" t="s">
        <v>3630</v>
      </c>
      <c r="D13365" s="86" t="s">
        <v>1913</v>
      </c>
    </row>
    <row r="13366" spans="1:4">
      <c r="A13366" s="90">
        <v>1088</v>
      </c>
      <c r="B13366" s="85" t="s">
        <v>20104</v>
      </c>
      <c r="C13366" s="84" t="s">
        <v>3630</v>
      </c>
      <c r="D13366" s="86" t="s">
        <v>455</v>
      </c>
    </row>
    <row r="13367" spans="1:4">
      <c r="A13367" s="90">
        <v>1090</v>
      </c>
      <c r="B13367" s="85" t="s">
        <v>20105</v>
      </c>
      <c r="C13367" s="84" t="s">
        <v>3630</v>
      </c>
      <c r="D13367" s="86" t="s">
        <v>20106</v>
      </c>
    </row>
    <row r="13368" spans="1:4">
      <c r="A13368" s="90">
        <v>1091</v>
      </c>
      <c r="B13368" s="85" t="s">
        <v>20107</v>
      </c>
      <c r="C13368" s="84" t="s">
        <v>3630</v>
      </c>
      <c r="D13368" s="86" t="s">
        <v>3231</v>
      </c>
    </row>
    <row r="13369" spans="1:4">
      <c r="A13369" s="90">
        <v>1092</v>
      </c>
      <c r="B13369" s="85" t="s">
        <v>20108</v>
      </c>
      <c r="C13369" s="84" t="s">
        <v>3630</v>
      </c>
      <c r="D13369" s="86" t="s">
        <v>3280</v>
      </c>
    </row>
    <row r="13370" spans="1:4">
      <c r="A13370" s="90">
        <v>1093</v>
      </c>
      <c r="B13370" s="85" t="s">
        <v>20109</v>
      </c>
      <c r="C13370" s="84" t="s">
        <v>3630</v>
      </c>
      <c r="D13370" s="86" t="s">
        <v>20110</v>
      </c>
    </row>
    <row r="13371" spans="1:4">
      <c r="A13371" s="90">
        <v>1094</v>
      </c>
      <c r="B13371" s="85" t="s">
        <v>20111</v>
      </c>
      <c r="C13371" s="84" t="s">
        <v>3630</v>
      </c>
      <c r="D13371" s="86" t="s">
        <v>2502</v>
      </c>
    </row>
    <row r="13372" spans="1:4">
      <c r="A13372" s="90">
        <v>1095</v>
      </c>
      <c r="B13372" s="85" t="s">
        <v>20112</v>
      </c>
      <c r="C13372" s="84" t="s">
        <v>3630</v>
      </c>
      <c r="D13372" s="86" t="s">
        <v>1860</v>
      </c>
    </row>
    <row r="13373" spans="1:4">
      <c r="A13373" s="90">
        <v>1096</v>
      </c>
      <c r="B13373" s="85" t="s">
        <v>20113</v>
      </c>
      <c r="C13373" s="84" t="s">
        <v>3630</v>
      </c>
      <c r="D13373" s="86" t="s">
        <v>20114</v>
      </c>
    </row>
    <row r="13374" spans="1:4">
      <c r="A13374" s="90">
        <v>1097</v>
      </c>
      <c r="B13374" s="85" t="s">
        <v>20115</v>
      </c>
      <c r="C13374" s="84" t="s">
        <v>3630</v>
      </c>
      <c r="D13374" s="86" t="s">
        <v>10342</v>
      </c>
    </row>
    <row r="13375" spans="1:4">
      <c r="A13375" s="90">
        <v>1098</v>
      </c>
      <c r="B13375" s="85" t="s">
        <v>20091</v>
      </c>
      <c r="C13375" s="84" t="s">
        <v>3630</v>
      </c>
      <c r="D13375" s="86" t="s">
        <v>414</v>
      </c>
    </row>
    <row r="13376" spans="1:4">
      <c r="B13376" s="85" t="s">
        <v>20116</v>
      </c>
    </row>
    <row r="13377" spans="1:4">
      <c r="A13377" s="90">
        <v>1099</v>
      </c>
      <c r="B13377" s="85" t="s">
        <v>20091</v>
      </c>
      <c r="C13377" s="84" t="s">
        <v>3630</v>
      </c>
      <c r="D13377" s="86" t="s">
        <v>1537</v>
      </c>
    </row>
    <row r="13378" spans="1:4">
      <c r="B13378" s="85" t="s">
        <v>20117</v>
      </c>
    </row>
    <row r="13379" spans="1:4">
      <c r="A13379" s="90">
        <v>1100</v>
      </c>
      <c r="B13379" s="85" t="s">
        <v>20091</v>
      </c>
      <c r="C13379" s="84" t="s">
        <v>3630</v>
      </c>
      <c r="D13379" s="86" t="s">
        <v>7540</v>
      </c>
    </row>
    <row r="13380" spans="1:4">
      <c r="B13380" s="85" t="s">
        <v>20118</v>
      </c>
    </row>
    <row r="13381" spans="1:4">
      <c r="A13381" s="90">
        <v>1101</v>
      </c>
      <c r="B13381" s="85" t="s">
        <v>20091</v>
      </c>
      <c r="C13381" s="84" t="s">
        <v>3630</v>
      </c>
      <c r="D13381" s="86" t="s">
        <v>20119</v>
      </c>
    </row>
    <row r="13382" spans="1:4">
      <c r="B13382" s="85" t="s">
        <v>20120</v>
      </c>
    </row>
    <row r="13383" spans="1:4">
      <c r="A13383" s="90">
        <v>1102</v>
      </c>
      <c r="B13383" s="85" t="s">
        <v>20091</v>
      </c>
      <c r="C13383" s="84" t="s">
        <v>3630</v>
      </c>
      <c r="D13383" s="86" t="s">
        <v>2568</v>
      </c>
    </row>
    <row r="13384" spans="1:4">
      <c r="B13384" s="85" t="s">
        <v>20121</v>
      </c>
    </row>
    <row r="13385" spans="1:4">
      <c r="A13385" s="90">
        <v>1106</v>
      </c>
      <c r="B13385" s="85" t="s">
        <v>20122</v>
      </c>
      <c r="C13385" s="84" t="s">
        <v>3746</v>
      </c>
      <c r="D13385" s="84" t="s">
        <v>469</v>
      </c>
    </row>
    <row r="13386" spans="1:4">
      <c r="A13386" s="90">
        <v>1107</v>
      </c>
      <c r="B13386" s="85" t="s">
        <v>20123</v>
      </c>
      <c r="C13386" s="84" t="s">
        <v>3746</v>
      </c>
      <c r="D13386" s="84" t="s">
        <v>2439</v>
      </c>
    </row>
    <row r="13387" spans="1:4">
      <c r="A13387" s="90">
        <v>1108</v>
      </c>
      <c r="B13387" s="85" t="s">
        <v>20124</v>
      </c>
      <c r="C13387" s="84" t="s">
        <v>3968</v>
      </c>
      <c r="D13387" s="86" t="s">
        <v>308</v>
      </c>
    </row>
    <row r="13388" spans="1:4">
      <c r="A13388" s="90">
        <v>1109</v>
      </c>
      <c r="B13388" s="85" t="s">
        <v>20125</v>
      </c>
      <c r="C13388" s="84" t="s">
        <v>3968</v>
      </c>
      <c r="D13388" s="86" t="s">
        <v>6398</v>
      </c>
    </row>
    <row r="13389" spans="1:4">
      <c r="A13389" s="90">
        <v>1110</v>
      </c>
      <c r="B13389" s="85" t="s">
        <v>20126</v>
      </c>
      <c r="C13389" s="84" t="s">
        <v>3968</v>
      </c>
      <c r="D13389" s="86" t="s">
        <v>20127</v>
      </c>
    </row>
    <row r="13390" spans="1:4">
      <c r="A13390" s="90">
        <v>1113</v>
      </c>
      <c r="B13390" s="85" t="s">
        <v>20128</v>
      </c>
      <c r="C13390" s="84" t="s">
        <v>3968</v>
      </c>
      <c r="D13390" s="86" t="s">
        <v>6398</v>
      </c>
    </row>
    <row r="13391" spans="1:4">
      <c r="A13391" s="90">
        <v>1114</v>
      </c>
      <c r="B13391" s="85" t="s">
        <v>20129</v>
      </c>
      <c r="C13391" s="84" t="s">
        <v>3968</v>
      </c>
      <c r="D13391" s="86" t="s">
        <v>20127</v>
      </c>
    </row>
    <row r="13392" spans="1:4">
      <c r="A13392" s="90">
        <v>1115</v>
      </c>
      <c r="B13392" s="85" t="s">
        <v>20130</v>
      </c>
      <c r="C13392" s="84" t="s">
        <v>3968</v>
      </c>
      <c r="D13392" s="86" t="s">
        <v>748</v>
      </c>
    </row>
    <row r="13393" spans="1:4">
      <c r="D13393" s="84" t="s">
        <v>3696</v>
      </c>
    </row>
    <row r="13394" spans="1:4">
      <c r="B13394" s="82" t="s">
        <v>20131</v>
      </c>
    </row>
    <row r="13396" spans="1:4">
      <c r="B13396" s="82" t="s">
        <v>3604</v>
      </c>
      <c r="C13396" s="83" t="s">
        <v>3605</v>
      </c>
    </row>
    <row r="13397" spans="1:4">
      <c r="D13397" s="83" t="s">
        <v>3606</v>
      </c>
    </row>
    <row r="13398" spans="1:4">
      <c r="A13398" s="83" t="s">
        <v>3607</v>
      </c>
      <c r="B13398" s="82" t="s">
        <v>3608</v>
      </c>
      <c r="C13398" s="83" t="s">
        <v>3609</v>
      </c>
    </row>
    <row r="13399" spans="1:4">
      <c r="A13399" s="90">
        <v>1116</v>
      </c>
      <c r="B13399" s="85" t="s">
        <v>20132</v>
      </c>
      <c r="C13399" s="84" t="s">
        <v>3968</v>
      </c>
      <c r="D13399" s="86" t="s">
        <v>2642</v>
      </c>
    </row>
    <row r="13400" spans="1:4">
      <c r="A13400" s="90">
        <v>1117</v>
      </c>
      <c r="B13400" s="85" t="s">
        <v>20133</v>
      </c>
      <c r="C13400" s="84" t="s">
        <v>3968</v>
      </c>
      <c r="D13400" s="86" t="s">
        <v>1916</v>
      </c>
    </row>
    <row r="13401" spans="1:4">
      <c r="A13401" s="90">
        <v>1118</v>
      </c>
      <c r="B13401" s="85" t="s">
        <v>20134</v>
      </c>
      <c r="C13401" s="84" t="s">
        <v>3968</v>
      </c>
      <c r="D13401" s="86" t="s">
        <v>20127</v>
      </c>
    </row>
    <row r="13402" spans="1:4">
      <c r="A13402" s="90">
        <v>1119</v>
      </c>
      <c r="B13402" s="85" t="s">
        <v>20135</v>
      </c>
      <c r="C13402" s="84" t="s">
        <v>3968</v>
      </c>
      <c r="D13402" s="86" t="s">
        <v>2642</v>
      </c>
    </row>
    <row r="13403" spans="1:4">
      <c r="A13403" s="90">
        <v>1159</v>
      </c>
      <c r="B13403" s="85" t="s">
        <v>20136</v>
      </c>
      <c r="C13403" s="84" t="s">
        <v>3630</v>
      </c>
      <c r="D13403" s="88" t="s">
        <v>20137</v>
      </c>
    </row>
    <row r="13404" spans="1:4">
      <c r="A13404" s="90">
        <v>1162</v>
      </c>
      <c r="B13404" s="85" t="s">
        <v>20138</v>
      </c>
      <c r="C13404" s="84" t="s">
        <v>3630</v>
      </c>
      <c r="D13404" s="86" t="s">
        <v>939</v>
      </c>
    </row>
    <row r="13405" spans="1:4">
      <c r="A13405" s="90">
        <v>1163</v>
      </c>
      <c r="B13405" s="85" t="s">
        <v>20139</v>
      </c>
      <c r="C13405" s="84" t="s">
        <v>3630</v>
      </c>
      <c r="D13405" s="86" t="s">
        <v>653</v>
      </c>
    </row>
    <row r="13406" spans="1:4">
      <c r="A13406" s="90">
        <v>1164</v>
      </c>
      <c r="B13406" s="85" t="s">
        <v>20140</v>
      </c>
      <c r="C13406" s="84" t="s">
        <v>3630</v>
      </c>
      <c r="D13406" s="86" t="s">
        <v>2815</v>
      </c>
    </row>
    <row r="13407" spans="1:4">
      <c r="A13407" s="90">
        <v>1165</v>
      </c>
      <c r="B13407" s="85" t="s">
        <v>20141</v>
      </c>
      <c r="C13407" s="84" t="s">
        <v>3630</v>
      </c>
      <c r="D13407" s="86" t="s">
        <v>209</v>
      </c>
    </row>
    <row r="13408" spans="1:4">
      <c r="A13408" s="90">
        <v>1166</v>
      </c>
      <c r="B13408" s="85" t="s">
        <v>20142</v>
      </c>
      <c r="C13408" s="84" t="s">
        <v>3630</v>
      </c>
      <c r="D13408" s="86" t="s">
        <v>1646</v>
      </c>
    </row>
    <row r="13409" spans="1:4">
      <c r="A13409" s="90">
        <v>1167</v>
      </c>
      <c r="B13409" s="85" t="s">
        <v>20143</v>
      </c>
      <c r="C13409" s="84" t="s">
        <v>3630</v>
      </c>
      <c r="D13409" s="86" t="s">
        <v>4601</v>
      </c>
    </row>
    <row r="13410" spans="1:4">
      <c r="A13410" s="90">
        <v>1168</v>
      </c>
      <c r="B13410" s="85" t="s">
        <v>20144</v>
      </c>
      <c r="C13410" s="84" t="s">
        <v>3630</v>
      </c>
      <c r="D13410" s="86" t="s">
        <v>1588</v>
      </c>
    </row>
    <row r="13411" spans="1:4">
      <c r="A13411" s="90">
        <v>1169</v>
      </c>
      <c r="B13411" s="85" t="s">
        <v>20145</v>
      </c>
      <c r="C13411" s="84" t="s">
        <v>3630</v>
      </c>
      <c r="D13411" s="86" t="s">
        <v>823</v>
      </c>
    </row>
    <row r="13412" spans="1:4">
      <c r="A13412" s="90">
        <v>1170</v>
      </c>
      <c r="B13412" s="85" t="s">
        <v>20146</v>
      </c>
      <c r="C13412" s="84" t="s">
        <v>3630</v>
      </c>
      <c r="D13412" s="86" t="s">
        <v>2429</v>
      </c>
    </row>
    <row r="13413" spans="1:4">
      <c r="A13413" s="90">
        <v>1183</v>
      </c>
      <c r="B13413" s="85" t="s">
        <v>20147</v>
      </c>
      <c r="C13413" s="84" t="s">
        <v>3630</v>
      </c>
      <c r="D13413" s="86" t="s">
        <v>2458</v>
      </c>
    </row>
    <row r="13414" spans="1:4">
      <c r="A13414" s="90">
        <v>1184</v>
      </c>
      <c r="B13414" s="85" t="s">
        <v>20148</v>
      </c>
      <c r="C13414" s="84" t="s">
        <v>3630</v>
      </c>
      <c r="D13414" s="86" t="s">
        <v>3450</v>
      </c>
    </row>
    <row r="13415" spans="1:4">
      <c r="A13415" s="90">
        <v>1185</v>
      </c>
      <c r="B13415" s="85" t="s">
        <v>20149</v>
      </c>
      <c r="C13415" s="84" t="s">
        <v>3630</v>
      </c>
      <c r="D13415" s="84" t="s">
        <v>484</v>
      </c>
    </row>
    <row r="13416" spans="1:4">
      <c r="A13416" s="90">
        <v>1188</v>
      </c>
      <c r="B13416" s="85" t="s">
        <v>20150</v>
      </c>
      <c r="C13416" s="84" t="s">
        <v>3630</v>
      </c>
      <c r="D13416" s="86" t="s">
        <v>3429</v>
      </c>
    </row>
    <row r="13417" spans="1:4">
      <c r="A13417" s="90">
        <v>1189</v>
      </c>
      <c r="B13417" s="85" t="s">
        <v>20151</v>
      </c>
      <c r="C13417" s="84" t="s">
        <v>3630</v>
      </c>
      <c r="D13417" s="86" t="s">
        <v>401</v>
      </c>
    </row>
    <row r="13418" spans="1:4">
      <c r="A13418" s="90">
        <v>1191</v>
      </c>
      <c r="B13418" s="85" t="s">
        <v>20152</v>
      </c>
      <c r="C13418" s="84" t="s">
        <v>3630</v>
      </c>
      <c r="D13418" s="84" t="s">
        <v>1495</v>
      </c>
    </row>
    <row r="13419" spans="1:4">
      <c r="A13419" s="90">
        <v>1193</v>
      </c>
      <c r="B13419" s="85" t="s">
        <v>20153</v>
      </c>
      <c r="C13419" s="84" t="s">
        <v>3630</v>
      </c>
      <c r="D13419" s="86" t="s">
        <v>4622</v>
      </c>
    </row>
    <row r="13420" spans="1:4">
      <c r="A13420" s="90">
        <v>1194</v>
      </c>
      <c r="B13420" s="85" t="s">
        <v>20154</v>
      </c>
      <c r="C13420" s="84" t="s">
        <v>3630</v>
      </c>
      <c r="D13420" s="86" t="s">
        <v>4625</v>
      </c>
    </row>
    <row r="13421" spans="1:4">
      <c r="A13421" s="90">
        <v>1195</v>
      </c>
      <c r="B13421" s="85" t="s">
        <v>20155</v>
      </c>
      <c r="C13421" s="84" t="s">
        <v>3630</v>
      </c>
      <c r="D13421" s="86" t="s">
        <v>661</v>
      </c>
    </row>
    <row r="13422" spans="1:4">
      <c r="A13422" s="90">
        <v>1197</v>
      </c>
      <c r="B13422" s="85" t="s">
        <v>20156</v>
      </c>
      <c r="C13422" s="84" t="s">
        <v>3630</v>
      </c>
      <c r="D13422" s="84" t="s">
        <v>272</v>
      </c>
    </row>
    <row r="13423" spans="1:4">
      <c r="A13423" s="90">
        <v>1198</v>
      </c>
      <c r="B13423" s="85" t="s">
        <v>20157</v>
      </c>
      <c r="C13423" s="84" t="s">
        <v>3630</v>
      </c>
      <c r="D13423" s="86" t="s">
        <v>79</v>
      </c>
    </row>
    <row r="13424" spans="1:4">
      <c r="A13424" s="90">
        <v>1199</v>
      </c>
      <c r="B13424" s="85" t="s">
        <v>20158</v>
      </c>
      <c r="C13424" s="84" t="s">
        <v>3630</v>
      </c>
      <c r="D13424" s="86" t="s">
        <v>2066</v>
      </c>
    </row>
    <row r="13425" spans="1:4">
      <c r="A13425" s="90">
        <v>1200</v>
      </c>
      <c r="B13425" s="85" t="s">
        <v>20159</v>
      </c>
      <c r="C13425" s="84" t="s">
        <v>3630</v>
      </c>
      <c r="D13425" s="86" t="s">
        <v>4613</v>
      </c>
    </row>
    <row r="13426" spans="1:4">
      <c r="A13426" s="90">
        <v>1202</v>
      </c>
      <c r="B13426" s="85" t="s">
        <v>20160</v>
      </c>
      <c r="C13426" s="84" t="s">
        <v>3630</v>
      </c>
      <c r="D13426" s="86" t="s">
        <v>524</v>
      </c>
    </row>
    <row r="13427" spans="1:4">
      <c r="A13427" s="90">
        <v>1203</v>
      </c>
      <c r="B13427" s="85" t="s">
        <v>20161</v>
      </c>
      <c r="C13427" s="84" t="s">
        <v>3630</v>
      </c>
      <c r="D13427" s="86" t="s">
        <v>114</v>
      </c>
    </row>
    <row r="13428" spans="1:4">
      <c r="A13428" s="90">
        <v>1204</v>
      </c>
      <c r="B13428" s="85" t="s">
        <v>20162</v>
      </c>
      <c r="C13428" s="84" t="s">
        <v>3630</v>
      </c>
      <c r="D13428" s="86" t="s">
        <v>4630</v>
      </c>
    </row>
    <row r="13429" spans="1:4">
      <c r="A13429" s="90">
        <v>1205</v>
      </c>
      <c r="B13429" s="85" t="s">
        <v>20163</v>
      </c>
      <c r="C13429" s="84" t="s">
        <v>3630</v>
      </c>
      <c r="D13429" s="86" t="s">
        <v>4633</v>
      </c>
    </row>
    <row r="13430" spans="1:4">
      <c r="A13430" s="90">
        <v>1206</v>
      </c>
      <c r="B13430" s="85" t="s">
        <v>20164</v>
      </c>
      <c r="C13430" s="84" t="s">
        <v>3630</v>
      </c>
      <c r="D13430" s="86" t="s">
        <v>752</v>
      </c>
    </row>
    <row r="13431" spans="1:4">
      <c r="A13431" s="90">
        <v>1207</v>
      </c>
      <c r="B13431" s="85" t="s">
        <v>20165</v>
      </c>
      <c r="C13431" s="84" t="s">
        <v>3630</v>
      </c>
      <c r="D13431" s="86" t="s">
        <v>3496</v>
      </c>
    </row>
    <row r="13432" spans="1:4">
      <c r="D13432" s="84" t="s">
        <v>3696</v>
      </c>
    </row>
    <row r="13433" spans="1:4">
      <c r="B13433" s="82" t="s">
        <v>20166</v>
      </c>
    </row>
    <row r="13435" spans="1:4">
      <c r="B13435" s="82" t="s">
        <v>3604</v>
      </c>
      <c r="C13435" s="83" t="s">
        <v>3605</v>
      </c>
    </row>
    <row r="13436" spans="1:4">
      <c r="D13436" s="83" t="s">
        <v>3606</v>
      </c>
    </row>
    <row r="13437" spans="1:4">
      <c r="A13437" s="83" t="s">
        <v>3607</v>
      </c>
      <c r="B13437" s="82" t="s">
        <v>3608</v>
      </c>
      <c r="C13437" s="83" t="s">
        <v>3609</v>
      </c>
    </row>
    <row r="13438" spans="1:4">
      <c r="A13438" s="90">
        <v>1210</v>
      </c>
      <c r="B13438" s="85" t="s">
        <v>20167</v>
      </c>
      <c r="C13438" s="84" t="s">
        <v>3630</v>
      </c>
      <c r="D13438" s="86" t="s">
        <v>799</v>
      </c>
    </row>
    <row r="13439" spans="1:4">
      <c r="A13439" s="90">
        <v>1211</v>
      </c>
      <c r="B13439" s="85" t="s">
        <v>20168</v>
      </c>
      <c r="C13439" s="84" t="s">
        <v>3630</v>
      </c>
      <c r="D13439" s="86" t="s">
        <v>2731</v>
      </c>
    </row>
    <row r="13440" spans="1:4">
      <c r="A13440" s="90">
        <v>1213</v>
      </c>
      <c r="B13440" s="85" t="s">
        <v>20169</v>
      </c>
      <c r="C13440" s="84" t="s">
        <v>3676</v>
      </c>
      <c r="D13440" s="86" t="s">
        <v>1489</v>
      </c>
    </row>
    <row r="13441" spans="1:4">
      <c r="A13441" s="90">
        <v>1214</v>
      </c>
      <c r="B13441" s="85" t="s">
        <v>20170</v>
      </c>
      <c r="C13441" s="84" t="s">
        <v>3676</v>
      </c>
      <c r="D13441" s="86" t="s">
        <v>701</v>
      </c>
    </row>
    <row r="13442" spans="1:4">
      <c r="A13442" s="90">
        <v>1287</v>
      </c>
      <c r="B13442" s="85" t="s">
        <v>20171</v>
      </c>
      <c r="C13442" s="84" t="s">
        <v>3612</v>
      </c>
      <c r="D13442" s="86" t="s">
        <v>8322</v>
      </c>
    </row>
    <row r="13443" spans="1:4">
      <c r="A13443" s="90">
        <v>1292</v>
      </c>
      <c r="B13443" s="85" t="s">
        <v>20172</v>
      </c>
      <c r="C13443" s="84" t="s">
        <v>3612</v>
      </c>
      <c r="D13443" s="86" t="s">
        <v>2757</v>
      </c>
    </row>
    <row r="13444" spans="1:4">
      <c r="A13444" s="90">
        <v>1297</v>
      </c>
      <c r="B13444" s="85" t="s">
        <v>20173</v>
      </c>
      <c r="C13444" s="84" t="s">
        <v>20174</v>
      </c>
      <c r="D13444" s="86" t="s">
        <v>946</v>
      </c>
    </row>
    <row r="13445" spans="1:4">
      <c r="B13445" s="85" t="s">
        <v>20175</v>
      </c>
    </row>
    <row r="13446" spans="1:4">
      <c r="A13446" s="90">
        <v>1318</v>
      </c>
      <c r="B13446" s="85" t="s">
        <v>20176</v>
      </c>
      <c r="C13446" s="84" t="s">
        <v>3746</v>
      </c>
      <c r="D13446" s="86" t="s">
        <v>2481</v>
      </c>
    </row>
    <row r="13447" spans="1:4">
      <c r="A13447" s="90">
        <v>1319</v>
      </c>
      <c r="B13447" s="85" t="s">
        <v>20177</v>
      </c>
      <c r="C13447" s="84" t="s">
        <v>3746</v>
      </c>
      <c r="D13447" s="86" t="s">
        <v>1878</v>
      </c>
    </row>
    <row r="13448" spans="1:4">
      <c r="A13448" s="90">
        <v>1321</v>
      </c>
      <c r="B13448" s="85" t="s">
        <v>20178</v>
      </c>
      <c r="C13448" s="84" t="s">
        <v>3746</v>
      </c>
      <c r="D13448" s="86" t="s">
        <v>7417</v>
      </c>
    </row>
    <row r="13449" spans="1:4">
      <c r="A13449" s="90">
        <v>1322</v>
      </c>
      <c r="B13449" s="85" t="s">
        <v>20179</v>
      </c>
      <c r="C13449" s="84" t="s">
        <v>3746</v>
      </c>
      <c r="D13449" s="86" t="s">
        <v>1595</v>
      </c>
    </row>
    <row r="13450" spans="1:4">
      <c r="A13450" s="90">
        <v>1323</v>
      </c>
      <c r="B13450" s="85" t="s">
        <v>20180</v>
      </c>
      <c r="C13450" s="84" t="s">
        <v>3746</v>
      </c>
      <c r="D13450" s="86" t="s">
        <v>2036</v>
      </c>
    </row>
    <row r="13451" spans="1:4">
      <c r="A13451" s="90">
        <v>1325</v>
      </c>
      <c r="B13451" s="85" t="s">
        <v>20181</v>
      </c>
      <c r="C13451" s="84" t="s">
        <v>3746</v>
      </c>
      <c r="D13451" s="86" t="s">
        <v>2740</v>
      </c>
    </row>
    <row r="13452" spans="1:4">
      <c r="A13452" s="90">
        <v>1327</v>
      </c>
      <c r="B13452" s="85" t="s">
        <v>20182</v>
      </c>
      <c r="C13452" s="84" t="s">
        <v>3746</v>
      </c>
      <c r="D13452" s="86" t="s">
        <v>1279</v>
      </c>
    </row>
    <row r="13453" spans="1:4">
      <c r="A13453" s="90">
        <v>1328</v>
      </c>
      <c r="B13453" s="85" t="s">
        <v>20183</v>
      </c>
      <c r="C13453" s="84" t="s">
        <v>3746</v>
      </c>
      <c r="D13453" s="86" t="s">
        <v>2163</v>
      </c>
    </row>
    <row r="13454" spans="1:4">
      <c r="A13454" s="90">
        <v>1330</v>
      </c>
      <c r="B13454" s="85" t="s">
        <v>20184</v>
      </c>
      <c r="C13454" s="84" t="s">
        <v>3746</v>
      </c>
      <c r="D13454" s="86" t="s">
        <v>161</v>
      </c>
    </row>
    <row r="13455" spans="1:4">
      <c r="A13455" s="90">
        <v>1332</v>
      </c>
      <c r="B13455" s="85" t="s">
        <v>20185</v>
      </c>
      <c r="C13455" s="84" t="s">
        <v>3746</v>
      </c>
      <c r="D13455" s="86" t="s">
        <v>2746</v>
      </c>
    </row>
    <row r="13456" spans="1:4">
      <c r="A13456" s="90">
        <v>1333</v>
      </c>
      <c r="B13456" s="85" t="s">
        <v>20186</v>
      </c>
      <c r="C13456" s="84" t="s">
        <v>3746</v>
      </c>
      <c r="D13456" s="86" t="s">
        <v>1769</v>
      </c>
    </row>
    <row r="13457" spans="1:4">
      <c r="A13457" s="90">
        <v>1334</v>
      </c>
      <c r="B13457" s="85" t="s">
        <v>20187</v>
      </c>
      <c r="C13457" s="84" t="s">
        <v>3746</v>
      </c>
      <c r="D13457" s="86" t="s">
        <v>162</v>
      </c>
    </row>
    <row r="13458" spans="1:4">
      <c r="A13458" s="90">
        <v>1335</v>
      </c>
      <c r="B13458" s="85" t="s">
        <v>20188</v>
      </c>
      <c r="C13458" s="84" t="s">
        <v>3746</v>
      </c>
      <c r="D13458" s="86" t="s">
        <v>2815</v>
      </c>
    </row>
    <row r="13459" spans="1:4">
      <c r="A13459" s="90">
        <v>1336</v>
      </c>
      <c r="B13459" s="85" t="s">
        <v>20189</v>
      </c>
      <c r="C13459" s="84" t="s">
        <v>3612</v>
      </c>
      <c r="D13459" s="88" t="s">
        <v>20190</v>
      </c>
    </row>
    <row r="13460" spans="1:4">
      <c r="A13460" s="90">
        <v>1337</v>
      </c>
      <c r="B13460" s="85" t="s">
        <v>20191</v>
      </c>
      <c r="C13460" s="84" t="s">
        <v>3746</v>
      </c>
      <c r="D13460" s="86" t="s">
        <v>325</v>
      </c>
    </row>
    <row r="13461" spans="1:4">
      <c r="A13461" s="90">
        <v>1338</v>
      </c>
      <c r="B13461" s="85" t="s">
        <v>20192</v>
      </c>
      <c r="C13461" s="84" t="s">
        <v>3612</v>
      </c>
      <c r="D13461" s="86" t="s">
        <v>5569</v>
      </c>
    </row>
    <row r="13462" spans="1:4">
      <c r="A13462" s="90">
        <v>1339</v>
      </c>
      <c r="B13462" s="85" t="s">
        <v>20193</v>
      </c>
      <c r="C13462" s="84" t="s">
        <v>3746</v>
      </c>
      <c r="D13462" s="86" t="s">
        <v>810</v>
      </c>
    </row>
    <row r="13463" spans="1:4">
      <c r="A13463" s="90">
        <v>1340</v>
      </c>
      <c r="B13463" s="85" t="s">
        <v>20194</v>
      </c>
      <c r="C13463" s="84" t="s">
        <v>3612</v>
      </c>
      <c r="D13463" s="86" t="s">
        <v>1593</v>
      </c>
    </row>
    <row r="13464" spans="1:4">
      <c r="A13464" s="90">
        <v>1341</v>
      </c>
      <c r="B13464" s="85" t="s">
        <v>20195</v>
      </c>
      <c r="C13464" s="84" t="s">
        <v>3612</v>
      </c>
      <c r="D13464" s="86" t="s">
        <v>5571</v>
      </c>
    </row>
    <row r="13465" spans="1:4">
      <c r="A13465" s="90">
        <v>1342</v>
      </c>
      <c r="B13465" s="85" t="s">
        <v>20196</v>
      </c>
      <c r="C13465" s="84" t="s">
        <v>3630</v>
      </c>
      <c r="D13465" s="86" t="s">
        <v>20197</v>
      </c>
    </row>
    <row r="13466" spans="1:4">
      <c r="A13466" s="90">
        <v>1344</v>
      </c>
      <c r="B13466" s="85" t="s">
        <v>20198</v>
      </c>
      <c r="C13466" s="84" t="s">
        <v>3630</v>
      </c>
      <c r="D13466" s="86" t="s">
        <v>3105</v>
      </c>
    </row>
    <row r="13467" spans="1:4">
      <c r="A13467" s="90">
        <v>1345</v>
      </c>
      <c r="B13467" s="85" t="s">
        <v>20199</v>
      </c>
      <c r="C13467" s="84" t="s">
        <v>3612</v>
      </c>
      <c r="D13467" s="86" t="s">
        <v>13741</v>
      </c>
    </row>
    <row r="13468" spans="1:4">
      <c r="A13468" s="90">
        <v>1346</v>
      </c>
      <c r="B13468" s="85" t="s">
        <v>20200</v>
      </c>
      <c r="C13468" s="84" t="s">
        <v>3612</v>
      </c>
      <c r="D13468" s="86" t="s">
        <v>7388</v>
      </c>
    </row>
    <row r="13469" spans="1:4">
      <c r="A13469" s="90">
        <v>1347</v>
      </c>
      <c r="B13469" s="85" t="s">
        <v>20201</v>
      </c>
      <c r="C13469" s="84" t="s">
        <v>3612</v>
      </c>
      <c r="D13469" s="86" t="s">
        <v>7457</v>
      </c>
    </row>
    <row r="13470" spans="1:4">
      <c r="A13470" s="90">
        <v>1349</v>
      </c>
      <c r="B13470" s="85" t="s">
        <v>20202</v>
      </c>
      <c r="C13470" s="84" t="s">
        <v>3630</v>
      </c>
      <c r="D13470" s="86" t="s">
        <v>20203</v>
      </c>
    </row>
    <row r="13471" spans="1:4">
      <c r="D13471" s="84" t="s">
        <v>3696</v>
      </c>
    </row>
    <row r="13472" spans="1:4">
      <c r="B13472" s="82" t="s">
        <v>20204</v>
      </c>
    </row>
    <row r="13474" spans="1:4">
      <c r="B13474" s="82" t="s">
        <v>3604</v>
      </c>
      <c r="C13474" s="83" t="s">
        <v>3605</v>
      </c>
    </row>
    <row r="13475" spans="1:4">
      <c r="D13475" s="83" t="s">
        <v>3606</v>
      </c>
    </row>
    <row r="13476" spans="1:4">
      <c r="A13476" s="83" t="s">
        <v>3607</v>
      </c>
      <c r="B13476" s="82" t="s">
        <v>3608</v>
      </c>
      <c r="C13476" s="83" t="s">
        <v>3609</v>
      </c>
    </row>
    <row r="13477" spans="1:4">
      <c r="A13477" s="90">
        <v>1350</v>
      </c>
      <c r="B13477" s="85" t="s">
        <v>20205</v>
      </c>
      <c r="C13477" s="84" t="s">
        <v>3630</v>
      </c>
      <c r="D13477" s="86" t="s">
        <v>2939</v>
      </c>
    </row>
    <row r="13478" spans="1:4">
      <c r="A13478" s="90">
        <v>1351</v>
      </c>
      <c r="B13478" s="85" t="s">
        <v>20206</v>
      </c>
      <c r="C13478" s="84" t="s">
        <v>3630</v>
      </c>
      <c r="D13478" s="86" t="s">
        <v>2803</v>
      </c>
    </row>
    <row r="13479" spans="1:4">
      <c r="A13479" s="90">
        <v>1355</v>
      </c>
      <c r="B13479" s="85" t="s">
        <v>20207</v>
      </c>
      <c r="C13479" s="84" t="s">
        <v>3612</v>
      </c>
      <c r="D13479" s="86" t="s">
        <v>3345</v>
      </c>
    </row>
    <row r="13480" spans="1:4">
      <c r="A13480" s="90">
        <v>1357</v>
      </c>
      <c r="B13480" s="85" t="s">
        <v>20208</v>
      </c>
      <c r="C13480" s="84" t="s">
        <v>3630</v>
      </c>
      <c r="D13480" s="86" t="s">
        <v>20209</v>
      </c>
    </row>
    <row r="13481" spans="1:4">
      <c r="A13481" s="90">
        <v>1358</v>
      </c>
      <c r="B13481" s="85" t="s">
        <v>20210</v>
      </c>
      <c r="C13481" s="84" t="s">
        <v>3612</v>
      </c>
      <c r="D13481" s="86" t="s">
        <v>929</v>
      </c>
    </row>
    <row r="13482" spans="1:4">
      <c r="A13482" s="90">
        <v>1359</v>
      </c>
      <c r="B13482" s="85" t="s">
        <v>20211</v>
      </c>
      <c r="C13482" s="84" t="s">
        <v>3630</v>
      </c>
      <c r="D13482" s="86" t="s">
        <v>2353</v>
      </c>
    </row>
    <row r="13483" spans="1:4">
      <c r="A13483" s="90">
        <v>1360</v>
      </c>
      <c r="B13483" s="85" t="s">
        <v>20212</v>
      </c>
      <c r="C13483" s="84" t="s">
        <v>3612</v>
      </c>
      <c r="D13483" s="86" t="s">
        <v>20213</v>
      </c>
    </row>
    <row r="13484" spans="1:4">
      <c r="A13484" s="90">
        <v>1361</v>
      </c>
      <c r="B13484" s="85" t="s">
        <v>20214</v>
      </c>
      <c r="C13484" s="84" t="s">
        <v>3630</v>
      </c>
      <c r="D13484" s="86" t="s">
        <v>20215</v>
      </c>
    </row>
    <row r="13485" spans="1:4">
      <c r="A13485" s="90">
        <v>1362</v>
      </c>
      <c r="B13485" s="85" t="s">
        <v>20216</v>
      </c>
      <c r="C13485" s="84" t="s">
        <v>3612</v>
      </c>
      <c r="D13485" s="86" t="s">
        <v>2522</v>
      </c>
    </row>
    <row r="13486" spans="1:4">
      <c r="A13486" s="90">
        <v>1363</v>
      </c>
      <c r="B13486" s="85" t="s">
        <v>20217</v>
      </c>
      <c r="C13486" s="84" t="s">
        <v>3612</v>
      </c>
      <c r="D13486" s="86" t="s">
        <v>2279</v>
      </c>
    </row>
    <row r="13487" spans="1:4">
      <c r="A13487" s="90">
        <v>1364</v>
      </c>
      <c r="B13487" s="85" t="s">
        <v>20218</v>
      </c>
      <c r="C13487" s="84" t="s">
        <v>3612</v>
      </c>
      <c r="D13487" s="86" t="s">
        <v>1199</v>
      </c>
    </row>
    <row r="13488" spans="1:4">
      <c r="A13488" s="90">
        <v>1367</v>
      </c>
      <c r="B13488" s="85" t="s">
        <v>20219</v>
      </c>
      <c r="C13488" s="84" t="s">
        <v>3630</v>
      </c>
      <c r="D13488" s="86" t="s">
        <v>20220</v>
      </c>
    </row>
    <row r="13489" spans="1:4">
      <c r="A13489" s="90">
        <v>1368</v>
      </c>
      <c r="B13489" s="85" t="s">
        <v>20221</v>
      </c>
      <c r="C13489" s="84" t="s">
        <v>3630</v>
      </c>
      <c r="D13489" s="86" t="s">
        <v>4748</v>
      </c>
    </row>
    <row r="13490" spans="1:4">
      <c r="A13490" s="90">
        <v>1370</v>
      </c>
      <c r="B13490" s="85" t="s">
        <v>20222</v>
      </c>
      <c r="C13490" s="84" t="s">
        <v>3630</v>
      </c>
      <c r="D13490" s="86" t="s">
        <v>1771</v>
      </c>
    </row>
    <row r="13491" spans="1:4">
      <c r="A13491" s="90">
        <v>1375</v>
      </c>
      <c r="B13491" s="85" t="s">
        <v>20223</v>
      </c>
      <c r="C13491" s="84" t="s">
        <v>3746</v>
      </c>
      <c r="D13491" s="86" t="s">
        <v>2246</v>
      </c>
    </row>
    <row r="13492" spans="1:4">
      <c r="A13492" s="90">
        <v>1379</v>
      </c>
      <c r="B13492" s="85" t="s">
        <v>20224</v>
      </c>
      <c r="C13492" s="84" t="s">
        <v>3746</v>
      </c>
      <c r="D13492" s="84" t="s">
        <v>2475</v>
      </c>
    </row>
    <row r="13493" spans="1:4">
      <c r="A13493" s="90">
        <v>1380</v>
      </c>
      <c r="B13493" s="85" t="s">
        <v>20225</v>
      </c>
      <c r="C13493" s="84" t="s">
        <v>3746</v>
      </c>
      <c r="D13493" s="86" t="s">
        <v>829</v>
      </c>
    </row>
    <row r="13494" spans="1:4">
      <c r="A13494" s="90">
        <v>1381</v>
      </c>
      <c r="B13494" s="85" t="s">
        <v>20226</v>
      </c>
      <c r="C13494" s="84" t="s">
        <v>3746</v>
      </c>
      <c r="D13494" s="84" t="s">
        <v>1369</v>
      </c>
    </row>
    <row r="13495" spans="1:4">
      <c r="A13495" s="90">
        <v>1382</v>
      </c>
      <c r="B13495" s="85" t="s">
        <v>20227</v>
      </c>
      <c r="C13495" s="84" t="s">
        <v>20228</v>
      </c>
      <c r="D13495" s="86" t="s">
        <v>1200</v>
      </c>
    </row>
    <row r="13496" spans="1:4">
      <c r="A13496" s="90">
        <v>1402</v>
      </c>
      <c r="B13496" s="85" t="s">
        <v>20229</v>
      </c>
      <c r="C13496" s="84" t="s">
        <v>3630</v>
      </c>
      <c r="D13496" s="86" t="s">
        <v>1891</v>
      </c>
    </row>
    <row r="13497" spans="1:4">
      <c r="A13497" s="90">
        <v>1404</v>
      </c>
      <c r="B13497" s="85" t="s">
        <v>20230</v>
      </c>
      <c r="C13497" s="84" t="s">
        <v>3630</v>
      </c>
      <c r="D13497" s="86" t="s">
        <v>8322</v>
      </c>
    </row>
    <row r="13498" spans="1:4">
      <c r="B13498" s="85" t="s">
        <v>20231</v>
      </c>
    </row>
    <row r="13499" spans="1:4">
      <c r="A13499" s="90">
        <v>1406</v>
      </c>
      <c r="B13499" s="85" t="s">
        <v>20232</v>
      </c>
      <c r="C13499" s="84" t="s">
        <v>3630</v>
      </c>
      <c r="D13499" s="86" t="s">
        <v>20233</v>
      </c>
    </row>
    <row r="13500" spans="1:4">
      <c r="B13500" s="85" t="s">
        <v>20231</v>
      </c>
    </row>
    <row r="13501" spans="1:4">
      <c r="A13501" s="90">
        <v>1407</v>
      </c>
      <c r="B13501" s="85" t="s">
        <v>20234</v>
      </c>
      <c r="C13501" s="84" t="s">
        <v>3630</v>
      </c>
      <c r="D13501" s="86" t="s">
        <v>3296</v>
      </c>
    </row>
    <row r="13502" spans="1:4">
      <c r="B13502" s="85" t="s">
        <v>20231</v>
      </c>
    </row>
    <row r="13503" spans="1:4">
      <c r="A13503" s="90">
        <v>1411</v>
      </c>
      <c r="B13503" s="85" t="s">
        <v>20235</v>
      </c>
      <c r="C13503" s="84" t="s">
        <v>3630</v>
      </c>
      <c r="D13503" s="86" t="s">
        <v>2297</v>
      </c>
    </row>
    <row r="13504" spans="1:4">
      <c r="B13504" s="85" t="s">
        <v>20231</v>
      </c>
    </row>
    <row r="13505" spans="1:4">
      <c r="A13505" s="90">
        <v>1412</v>
      </c>
      <c r="B13505" s="85" t="s">
        <v>20236</v>
      </c>
      <c r="C13505" s="84" t="s">
        <v>3630</v>
      </c>
      <c r="D13505" s="86" t="s">
        <v>580</v>
      </c>
    </row>
    <row r="13506" spans="1:4">
      <c r="A13506" s="90">
        <v>1413</v>
      </c>
      <c r="B13506" s="85" t="s">
        <v>20237</v>
      </c>
      <c r="C13506" s="84" t="s">
        <v>3630</v>
      </c>
      <c r="D13506" s="86" t="s">
        <v>3493</v>
      </c>
    </row>
    <row r="13507" spans="1:4">
      <c r="A13507" s="90">
        <v>1414</v>
      </c>
      <c r="B13507" s="85" t="s">
        <v>20238</v>
      </c>
      <c r="C13507" s="84" t="s">
        <v>3630</v>
      </c>
      <c r="D13507" s="86" t="s">
        <v>2731</v>
      </c>
    </row>
    <row r="13508" spans="1:4">
      <c r="A13508" s="90">
        <v>1419</v>
      </c>
      <c r="B13508" s="85" t="s">
        <v>20239</v>
      </c>
      <c r="C13508" s="84" t="s">
        <v>3630</v>
      </c>
      <c r="D13508" s="86" t="s">
        <v>850</v>
      </c>
    </row>
    <row r="13509" spans="1:4">
      <c r="A13509" s="90">
        <v>1420</v>
      </c>
      <c r="B13509" s="85" t="s">
        <v>20240</v>
      </c>
      <c r="C13509" s="84" t="s">
        <v>3630</v>
      </c>
      <c r="D13509" s="86" t="s">
        <v>2742</v>
      </c>
    </row>
    <row r="13510" spans="1:4">
      <c r="A13510" s="90">
        <v>1427</v>
      </c>
      <c r="B13510" s="85" t="s">
        <v>20241</v>
      </c>
      <c r="C13510" s="84" t="s">
        <v>3630</v>
      </c>
      <c r="D13510" s="86" t="s">
        <v>1123</v>
      </c>
    </row>
    <row r="13511" spans="1:4">
      <c r="A13511" s="90">
        <v>1442</v>
      </c>
      <c r="C13511" s="84" t="s">
        <v>3630</v>
      </c>
      <c r="D13511" s="88" t="s">
        <v>20242</v>
      </c>
    </row>
    <row r="13512" spans="1:4">
      <c r="D13512" s="84" t="s">
        <v>3696</v>
      </c>
    </row>
    <row r="13513" spans="1:4">
      <c r="B13513" s="82" t="s">
        <v>20243</v>
      </c>
    </row>
    <row r="13515" spans="1:4">
      <c r="B13515" s="82" t="s">
        <v>3604</v>
      </c>
      <c r="C13515" s="83" t="s">
        <v>3605</v>
      </c>
    </row>
    <row r="13516" spans="1:4">
      <c r="D13516" s="83" t="s">
        <v>3606</v>
      </c>
    </row>
    <row r="13517" spans="1:4">
      <c r="A13517" s="83" t="s">
        <v>3607</v>
      </c>
      <c r="B13517" s="82" t="s">
        <v>3608</v>
      </c>
      <c r="C13517" s="83" t="s">
        <v>3609</v>
      </c>
    </row>
    <row r="13518" spans="1:4">
      <c r="B13518" s="85" t="s">
        <v>20244</v>
      </c>
    </row>
    <row r="13519" spans="1:4">
      <c r="B13519" s="85" t="s">
        <v>20245</v>
      </c>
    </row>
    <row r="13520" spans="1:4">
      <c r="B13520" s="85" t="s">
        <v>20246</v>
      </c>
    </row>
    <row r="13521" spans="1:4">
      <c r="A13521" s="90">
        <v>1518</v>
      </c>
      <c r="B13521" s="85" t="s">
        <v>20247</v>
      </c>
      <c r="C13521" s="84" t="s">
        <v>4025</v>
      </c>
      <c r="D13521" s="86" t="s">
        <v>20248</v>
      </c>
    </row>
    <row r="13522" spans="1:4">
      <c r="B13522" s="85" t="s">
        <v>20249</v>
      </c>
    </row>
    <row r="13523" spans="1:4">
      <c r="A13523" s="90">
        <v>1523</v>
      </c>
      <c r="B13523" s="85" t="s">
        <v>20250</v>
      </c>
      <c r="C13523" s="84" t="s">
        <v>3650</v>
      </c>
      <c r="D13523" s="86" t="s">
        <v>4808</v>
      </c>
    </row>
    <row r="13524" spans="1:4">
      <c r="B13524" s="85" t="s">
        <v>20251</v>
      </c>
    </row>
    <row r="13525" spans="1:4">
      <c r="A13525" s="90">
        <v>1524</v>
      </c>
      <c r="B13525" s="85" t="s">
        <v>20252</v>
      </c>
      <c r="C13525" s="84" t="s">
        <v>3650</v>
      </c>
      <c r="D13525" s="86" t="s">
        <v>592</v>
      </c>
    </row>
    <row r="13526" spans="1:4">
      <c r="B13526" s="85" t="s">
        <v>20253</v>
      </c>
    </row>
    <row r="13527" spans="1:4">
      <c r="A13527" s="90">
        <v>1525</v>
      </c>
      <c r="B13527" s="85" t="s">
        <v>20254</v>
      </c>
      <c r="C13527" s="84" t="s">
        <v>3650</v>
      </c>
      <c r="D13527" s="86" t="s">
        <v>20255</v>
      </c>
    </row>
    <row r="13528" spans="1:4">
      <c r="B13528" s="85" t="s">
        <v>20253</v>
      </c>
    </row>
    <row r="13529" spans="1:4">
      <c r="A13529" s="90">
        <v>1527</v>
      </c>
      <c r="B13529" s="85" t="s">
        <v>20256</v>
      </c>
      <c r="C13529" s="84" t="s">
        <v>3650</v>
      </c>
      <c r="D13529" s="86" t="s">
        <v>20257</v>
      </c>
    </row>
    <row r="13530" spans="1:4">
      <c r="B13530" s="85" t="s">
        <v>20253</v>
      </c>
    </row>
    <row r="13531" spans="1:4">
      <c r="A13531" s="90">
        <v>1535</v>
      </c>
      <c r="B13531" s="85" t="s">
        <v>20258</v>
      </c>
      <c r="C13531" s="84" t="s">
        <v>3630</v>
      </c>
      <c r="D13531" s="86" t="s">
        <v>558</v>
      </c>
    </row>
    <row r="13532" spans="1:4">
      <c r="A13532" s="90">
        <v>1539</v>
      </c>
      <c r="B13532" s="85" t="s">
        <v>20259</v>
      </c>
      <c r="C13532" s="84" t="s">
        <v>3630</v>
      </c>
      <c r="D13532" s="86" t="s">
        <v>3161</v>
      </c>
    </row>
    <row r="13533" spans="1:4">
      <c r="A13533" s="90">
        <v>1542</v>
      </c>
      <c r="B13533" s="85" t="s">
        <v>20260</v>
      </c>
      <c r="C13533" s="84" t="s">
        <v>3630</v>
      </c>
      <c r="D13533" s="86" t="s">
        <v>1317</v>
      </c>
    </row>
    <row r="13534" spans="1:4">
      <c r="A13534" s="90">
        <v>1543</v>
      </c>
      <c r="B13534" s="85" t="s">
        <v>20261</v>
      </c>
      <c r="C13534" s="84" t="s">
        <v>3630</v>
      </c>
      <c r="D13534" s="86" t="s">
        <v>2615</v>
      </c>
    </row>
    <row r="13535" spans="1:4">
      <c r="A13535" s="90">
        <v>1545</v>
      </c>
      <c r="B13535" s="85" t="s">
        <v>20262</v>
      </c>
      <c r="C13535" s="84" t="s">
        <v>3630</v>
      </c>
      <c r="D13535" s="86" t="s">
        <v>20263</v>
      </c>
    </row>
    <row r="13536" spans="1:4">
      <c r="A13536" s="90">
        <v>1546</v>
      </c>
      <c r="B13536" s="85" t="s">
        <v>20264</v>
      </c>
      <c r="C13536" s="84" t="s">
        <v>3630</v>
      </c>
      <c r="D13536" s="86" t="s">
        <v>4654</v>
      </c>
    </row>
    <row r="13537" spans="1:4">
      <c r="A13537" s="90">
        <v>1547</v>
      </c>
      <c r="B13537" s="85" t="s">
        <v>20265</v>
      </c>
      <c r="C13537" s="84" t="s">
        <v>3630</v>
      </c>
      <c r="D13537" s="86" t="s">
        <v>20266</v>
      </c>
    </row>
    <row r="13538" spans="1:4">
      <c r="A13538" s="90">
        <v>1550</v>
      </c>
      <c r="B13538" s="85" t="s">
        <v>20267</v>
      </c>
      <c r="C13538" s="84" t="s">
        <v>3630</v>
      </c>
      <c r="D13538" s="86" t="s">
        <v>561</v>
      </c>
    </row>
    <row r="13539" spans="1:4">
      <c r="A13539" s="90">
        <v>1562</v>
      </c>
      <c r="B13539" s="85" t="s">
        <v>20268</v>
      </c>
      <c r="C13539" s="84" t="s">
        <v>3630</v>
      </c>
      <c r="D13539" s="86" t="s">
        <v>2072</v>
      </c>
    </row>
    <row r="13540" spans="1:4">
      <c r="A13540" s="90">
        <v>1563</v>
      </c>
      <c r="B13540" s="85" t="s">
        <v>20269</v>
      </c>
      <c r="C13540" s="84" t="s">
        <v>3630</v>
      </c>
      <c r="D13540" s="86" t="s">
        <v>283</v>
      </c>
    </row>
    <row r="13541" spans="1:4">
      <c r="A13541" s="90">
        <v>1564</v>
      </c>
      <c r="B13541" s="85" t="s">
        <v>20270</v>
      </c>
      <c r="C13541" s="84" t="s">
        <v>3630</v>
      </c>
      <c r="D13541" s="86" t="s">
        <v>2746</v>
      </c>
    </row>
    <row r="13542" spans="1:4">
      <c r="A13542" s="90">
        <v>1570</v>
      </c>
      <c r="B13542" s="85" t="s">
        <v>20271</v>
      </c>
      <c r="C13542" s="84" t="s">
        <v>3630</v>
      </c>
      <c r="D13542" s="84" t="s">
        <v>421</v>
      </c>
    </row>
    <row r="13543" spans="1:4">
      <c r="A13543" s="90">
        <v>1571</v>
      </c>
      <c r="B13543" s="85" t="s">
        <v>20272</v>
      </c>
      <c r="C13543" s="84" t="s">
        <v>3630</v>
      </c>
      <c r="D13543" s="84" t="s">
        <v>1216</v>
      </c>
    </row>
    <row r="13544" spans="1:4">
      <c r="A13544" s="90">
        <v>1573</v>
      </c>
      <c r="B13544" s="85" t="s">
        <v>20273</v>
      </c>
      <c r="C13544" s="84" t="s">
        <v>3630</v>
      </c>
      <c r="D13544" s="84" t="s">
        <v>394</v>
      </c>
    </row>
    <row r="13545" spans="1:4">
      <c r="A13545" s="90">
        <v>1574</v>
      </c>
      <c r="B13545" s="85" t="s">
        <v>20274</v>
      </c>
      <c r="C13545" s="84" t="s">
        <v>3630</v>
      </c>
      <c r="D13545" s="86" t="s">
        <v>817</v>
      </c>
    </row>
    <row r="13546" spans="1:4">
      <c r="A13546" s="90">
        <v>1575</v>
      </c>
      <c r="B13546" s="85" t="s">
        <v>20275</v>
      </c>
      <c r="C13546" s="84" t="s">
        <v>3630</v>
      </c>
      <c r="D13546" s="86" t="s">
        <v>1307</v>
      </c>
    </row>
    <row r="13547" spans="1:4">
      <c r="A13547" s="90">
        <v>1576</v>
      </c>
      <c r="B13547" s="85" t="s">
        <v>20276</v>
      </c>
      <c r="C13547" s="84" t="s">
        <v>3630</v>
      </c>
      <c r="D13547" s="86" t="s">
        <v>214</v>
      </c>
    </row>
    <row r="13548" spans="1:4">
      <c r="A13548" s="90">
        <v>1577</v>
      </c>
      <c r="B13548" s="85" t="s">
        <v>20277</v>
      </c>
      <c r="C13548" s="84" t="s">
        <v>3630</v>
      </c>
      <c r="D13548" s="86" t="s">
        <v>1607</v>
      </c>
    </row>
    <row r="13549" spans="1:4">
      <c r="A13549" s="90">
        <v>1578</v>
      </c>
      <c r="B13549" s="85" t="s">
        <v>20278</v>
      </c>
      <c r="C13549" s="84" t="s">
        <v>3630</v>
      </c>
      <c r="D13549" s="86" t="s">
        <v>2156</v>
      </c>
    </row>
    <row r="13550" spans="1:4">
      <c r="A13550" s="90">
        <v>1579</v>
      </c>
      <c r="B13550" s="85" t="s">
        <v>20279</v>
      </c>
      <c r="C13550" s="84" t="s">
        <v>3630</v>
      </c>
      <c r="D13550" s="86" t="s">
        <v>297</v>
      </c>
    </row>
    <row r="13551" spans="1:4">
      <c r="A13551" s="90">
        <v>1580</v>
      </c>
      <c r="B13551" s="85" t="s">
        <v>20280</v>
      </c>
      <c r="C13551" s="84" t="s">
        <v>3630</v>
      </c>
      <c r="D13551" s="86" t="s">
        <v>3032</v>
      </c>
    </row>
    <row r="13552" spans="1:4">
      <c r="A13552" s="90">
        <v>1581</v>
      </c>
      <c r="B13552" s="85" t="s">
        <v>20281</v>
      </c>
      <c r="C13552" s="84" t="s">
        <v>3630</v>
      </c>
      <c r="D13552" s="86" t="s">
        <v>849</v>
      </c>
    </row>
    <row r="13553" spans="1:4">
      <c r="A13553" s="90">
        <v>1585</v>
      </c>
      <c r="B13553" s="85" t="s">
        <v>20282</v>
      </c>
      <c r="C13553" s="84" t="s">
        <v>3630</v>
      </c>
      <c r="D13553" s="86" t="s">
        <v>2156</v>
      </c>
    </row>
    <row r="13554" spans="1:4">
      <c r="A13554" s="90">
        <v>1586</v>
      </c>
      <c r="B13554" s="85" t="s">
        <v>20283</v>
      </c>
      <c r="C13554" s="84" t="s">
        <v>3630</v>
      </c>
      <c r="D13554" s="86" t="s">
        <v>235</v>
      </c>
    </row>
    <row r="13555" spans="1:4">
      <c r="D13555" s="84" t="s">
        <v>3696</v>
      </c>
    </row>
    <row r="13556" spans="1:4">
      <c r="B13556" s="82" t="s">
        <v>20284</v>
      </c>
    </row>
    <row r="13558" spans="1:4">
      <c r="B13558" s="82" t="s">
        <v>3604</v>
      </c>
      <c r="C13558" s="83" t="s">
        <v>3605</v>
      </c>
    </row>
    <row r="13559" spans="1:4">
      <c r="D13559" s="83" t="s">
        <v>3606</v>
      </c>
    </row>
    <row r="13560" spans="1:4">
      <c r="A13560" s="83" t="s">
        <v>3607</v>
      </c>
      <c r="B13560" s="82" t="s">
        <v>3608</v>
      </c>
      <c r="C13560" s="83" t="s">
        <v>3609</v>
      </c>
    </row>
    <row r="13561" spans="1:4">
      <c r="A13561" s="90">
        <v>1587</v>
      </c>
      <c r="B13561" s="85" t="s">
        <v>20285</v>
      </c>
      <c r="C13561" s="84" t="s">
        <v>3630</v>
      </c>
      <c r="D13561" s="86" t="s">
        <v>1599</v>
      </c>
    </row>
    <row r="13562" spans="1:4">
      <c r="A13562" s="90">
        <v>1588</v>
      </c>
      <c r="B13562" s="85" t="s">
        <v>20286</v>
      </c>
      <c r="C13562" s="84" t="s">
        <v>3630</v>
      </c>
      <c r="D13562" s="86" t="s">
        <v>2226</v>
      </c>
    </row>
    <row r="13563" spans="1:4">
      <c r="A13563" s="90">
        <v>1589</v>
      </c>
      <c r="B13563" s="85" t="s">
        <v>20287</v>
      </c>
      <c r="C13563" s="84" t="s">
        <v>3630</v>
      </c>
      <c r="D13563" s="86" t="s">
        <v>1322</v>
      </c>
    </row>
    <row r="13564" spans="1:4">
      <c r="A13564" s="90">
        <v>1590</v>
      </c>
      <c r="B13564" s="85" t="s">
        <v>20288</v>
      </c>
      <c r="C13564" s="84" t="s">
        <v>3630</v>
      </c>
      <c r="D13564" s="86" t="s">
        <v>1385</v>
      </c>
    </row>
    <row r="13565" spans="1:4">
      <c r="A13565" s="90">
        <v>1591</v>
      </c>
      <c r="B13565" s="85" t="s">
        <v>20289</v>
      </c>
      <c r="C13565" s="84" t="s">
        <v>3630</v>
      </c>
      <c r="D13565" s="86" t="s">
        <v>1032</v>
      </c>
    </row>
    <row r="13566" spans="1:4">
      <c r="A13566" s="90">
        <v>1593</v>
      </c>
      <c r="B13566" s="85" t="s">
        <v>20290</v>
      </c>
      <c r="C13566" s="84" t="s">
        <v>3630</v>
      </c>
      <c r="D13566" s="86" t="s">
        <v>3423</v>
      </c>
    </row>
    <row r="13567" spans="1:4">
      <c r="A13567" s="90">
        <v>1594</v>
      </c>
      <c r="B13567" s="85" t="s">
        <v>20291</v>
      </c>
      <c r="C13567" s="84" t="s">
        <v>3630</v>
      </c>
      <c r="D13567" s="86" t="s">
        <v>20292</v>
      </c>
    </row>
    <row r="13568" spans="1:4">
      <c r="A13568" s="90">
        <v>1597</v>
      </c>
      <c r="B13568" s="85" t="s">
        <v>20293</v>
      </c>
      <c r="C13568" s="84" t="s">
        <v>3630</v>
      </c>
      <c r="D13568" s="86" t="s">
        <v>1552</v>
      </c>
    </row>
    <row r="13569" spans="1:4">
      <c r="A13569" s="90">
        <v>1598</v>
      </c>
      <c r="B13569" s="85" t="s">
        <v>20294</v>
      </c>
      <c r="C13569" s="84" t="s">
        <v>3630</v>
      </c>
      <c r="D13569" s="86" t="s">
        <v>1497</v>
      </c>
    </row>
    <row r="13570" spans="1:4">
      <c r="A13570" s="90">
        <v>1599</v>
      </c>
      <c r="B13570" s="85" t="s">
        <v>20295</v>
      </c>
      <c r="C13570" s="84" t="s">
        <v>3630</v>
      </c>
      <c r="D13570" s="86" t="s">
        <v>1014</v>
      </c>
    </row>
    <row r="13571" spans="1:4">
      <c r="A13571" s="90">
        <v>1600</v>
      </c>
      <c r="B13571" s="85" t="s">
        <v>20296</v>
      </c>
      <c r="C13571" s="84" t="s">
        <v>3630</v>
      </c>
      <c r="D13571" s="86" t="s">
        <v>3332</v>
      </c>
    </row>
    <row r="13572" spans="1:4">
      <c r="A13572" s="90">
        <v>1601</v>
      </c>
      <c r="B13572" s="85" t="s">
        <v>20297</v>
      </c>
      <c r="C13572" s="84" t="s">
        <v>3630</v>
      </c>
      <c r="D13572" s="86" t="s">
        <v>726</v>
      </c>
    </row>
    <row r="13573" spans="1:4">
      <c r="A13573" s="90">
        <v>1602</v>
      </c>
      <c r="B13573" s="85" t="s">
        <v>20298</v>
      </c>
      <c r="C13573" s="84" t="s">
        <v>3630</v>
      </c>
      <c r="D13573" s="86" t="s">
        <v>4183</v>
      </c>
    </row>
    <row r="13574" spans="1:4">
      <c r="A13574" s="90">
        <v>1603</v>
      </c>
      <c r="B13574" s="85" t="s">
        <v>20299</v>
      </c>
      <c r="C13574" s="84" t="s">
        <v>3630</v>
      </c>
      <c r="D13574" s="86" t="s">
        <v>3249</v>
      </c>
    </row>
    <row r="13575" spans="1:4">
      <c r="A13575" s="90">
        <v>1607</v>
      </c>
      <c r="B13575" s="85" t="s">
        <v>20300</v>
      </c>
      <c r="C13575" s="84" t="s">
        <v>3904</v>
      </c>
      <c r="D13575" s="84" t="s">
        <v>2070</v>
      </c>
    </row>
    <row r="13576" spans="1:4">
      <c r="A13576" s="90">
        <v>1612</v>
      </c>
      <c r="B13576" s="85" t="s">
        <v>20301</v>
      </c>
      <c r="C13576" s="84" t="s">
        <v>3630</v>
      </c>
      <c r="D13576" s="86" t="s">
        <v>883</v>
      </c>
    </row>
    <row r="13577" spans="1:4">
      <c r="A13577" s="90">
        <v>1613</v>
      </c>
      <c r="B13577" s="85" t="s">
        <v>20302</v>
      </c>
      <c r="C13577" s="84" t="s">
        <v>3630</v>
      </c>
      <c r="D13577" s="88" t="s">
        <v>867</v>
      </c>
    </row>
    <row r="13578" spans="1:4">
      <c r="A13578" s="90">
        <v>1614</v>
      </c>
      <c r="B13578" s="85" t="s">
        <v>20303</v>
      </c>
      <c r="C13578" s="84" t="s">
        <v>3630</v>
      </c>
      <c r="D13578" s="86" t="s">
        <v>878</v>
      </c>
    </row>
    <row r="13579" spans="1:4">
      <c r="A13579" s="90">
        <v>1615</v>
      </c>
      <c r="B13579" s="85" t="s">
        <v>20304</v>
      </c>
      <c r="C13579" s="84" t="s">
        <v>3630</v>
      </c>
      <c r="D13579" s="86" t="s">
        <v>882</v>
      </c>
    </row>
    <row r="13580" spans="1:4">
      <c r="A13580" s="90">
        <v>1616</v>
      </c>
      <c r="B13580" s="85" t="s">
        <v>20305</v>
      </c>
      <c r="C13580" s="84" t="s">
        <v>3630</v>
      </c>
      <c r="D13580" s="88" t="s">
        <v>877</v>
      </c>
    </row>
    <row r="13581" spans="1:4">
      <c r="A13581" s="90">
        <v>1617</v>
      </c>
      <c r="B13581" s="85" t="s">
        <v>20306</v>
      </c>
      <c r="C13581" s="84" t="s">
        <v>3630</v>
      </c>
      <c r="D13581" s="87" t="s">
        <v>879</v>
      </c>
    </row>
    <row r="13582" spans="1:4">
      <c r="A13582" s="90">
        <v>1618</v>
      </c>
      <c r="B13582" s="85" t="s">
        <v>20307</v>
      </c>
      <c r="C13582" s="84" t="s">
        <v>3630</v>
      </c>
      <c r="D13582" s="87" t="s">
        <v>884</v>
      </c>
    </row>
    <row r="13583" spans="1:4">
      <c r="A13583" s="90">
        <v>1619</v>
      </c>
      <c r="B13583" s="85" t="s">
        <v>20308</v>
      </c>
      <c r="C13583" s="84" t="s">
        <v>3630</v>
      </c>
      <c r="D13583" s="86" t="s">
        <v>875</v>
      </c>
    </row>
    <row r="13584" spans="1:4">
      <c r="A13584" s="90">
        <v>1620</v>
      </c>
      <c r="B13584" s="85" t="s">
        <v>20309</v>
      </c>
      <c r="C13584" s="84" t="s">
        <v>3630</v>
      </c>
      <c r="D13584" s="86" t="s">
        <v>871</v>
      </c>
    </row>
    <row r="13585" spans="1:4">
      <c r="A13585" s="90">
        <v>1621</v>
      </c>
      <c r="B13585" s="85" t="s">
        <v>20310</v>
      </c>
      <c r="C13585" s="84" t="s">
        <v>3630</v>
      </c>
      <c r="D13585" s="86" t="s">
        <v>880</v>
      </c>
    </row>
    <row r="13586" spans="1:4">
      <c r="A13586" s="90">
        <v>1622</v>
      </c>
      <c r="B13586" s="85" t="s">
        <v>20311</v>
      </c>
      <c r="C13586" s="84" t="s">
        <v>3630</v>
      </c>
      <c r="D13586" s="88" t="s">
        <v>870</v>
      </c>
    </row>
    <row r="13587" spans="1:4">
      <c r="A13587" s="90">
        <v>1623</v>
      </c>
      <c r="B13587" s="85" t="s">
        <v>20312</v>
      </c>
      <c r="C13587" s="84" t="s">
        <v>3630</v>
      </c>
      <c r="D13587" s="86" t="s">
        <v>874</v>
      </c>
    </row>
    <row r="13588" spans="1:4">
      <c r="A13588" s="90">
        <v>1624</v>
      </c>
      <c r="B13588" s="85" t="s">
        <v>20313</v>
      </c>
      <c r="C13588" s="84" t="s">
        <v>3630</v>
      </c>
      <c r="D13588" s="88" t="s">
        <v>881</v>
      </c>
    </row>
    <row r="13589" spans="1:4">
      <c r="A13589" s="90">
        <v>1625</v>
      </c>
      <c r="B13589" s="85" t="s">
        <v>20314</v>
      </c>
      <c r="C13589" s="84" t="s">
        <v>3630</v>
      </c>
      <c r="D13589" s="86" t="s">
        <v>869</v>
      </c>
    </row>
    <row r="13590" spans="1:4">
      <c r="A13590" s="90">
        <v>1626</v>
      </c>
      <c r="B13590" s="85" t="s">
        <v>20315</v>
      </c>
      <c r="C13590" s="84" t="s">
        <v>3630</v>
      </c>
      <c r="D13590" s="88" t="s">
        <v>868</v>
      </c>
    </row>
    <row r="13591" spans="1:4">
      <c r="A13591" s="90">
        <v>1627</v>
      </c>
      <c r="B13591" s="85" t="s">
        <v>20316</v>
      </c>
      <c r="C13591" s="84" t="s">
        <v>3630</v>
      </c>
      <c r="D13591" s="86" t="s">
        <v>873</v>
      </c>
    </row>
    <row r="13592" spans="1:4">
      <c r="A13592" s="90">
        <v>1629</v>
      </c>
      <c r="B13592" s="85" t="s">
        <v>20317</v>
      </c>
      <c r="C13592" s="84" t="s">
        <v>3630</v>
      </c>
      <c r="D13592" s="88" t="s">
        <v>872</v>
      </c>
    </row>
    <row r="13593" spans="1:4">
      <c r="A13593" s="90">
        <v>1630</v>
      </c>
      <c r="B13593" s="85" t="s">
        <v>20318</v>
      </c>
      <c r="C13593" s="84" t="s">
        <v>3630</v>
      </c>
      <c r="D13593" s="87" t="s">
        <v>876</v>
      </c>
    </row>
    <row r="13594" spans="1:4">
      <c r="D13594" s="84" t="s">
        <v>3696</v>
      </c>
    </row>
    <row r="13595" spans="1:4">
      <c r="B13595" s="82" t="s">
        <v>20319</v>
      </c>
    </row>
    <row r="13597" spans="1:4">
      <c r="B13597" s="82" t="s">
        <v>3604</v>
      </c>
      <c r="C13597" s="83" t="s">
        <v>3605</v>
      </c>
    </row>
    <row r="13598" spans="1:4">
      <c r="D13598" s="83" t="s">
        <v>3606</v>
      </c>
    </row>
    <row r="13599" spans="1:4">
      <c r="A13599" s="83" t="s">
        <v>3607</v>
      </c>
      <c r="B13599" s="82" t="s">
        <v>3608</v>
      </c>
      <c r="C13599" s="83" t="s">
        <v>3609</v>
      </c>
    </row>
    <row r="13600" spans="1:4">
      <c r="A13600" s="90">
        <v>1631</v>
      </c>
      <c r="B13600" s="85" t="s">
        <v>20320</v>
      </c>
      <c r="C13600" s="84" t="s">
        <v>3630</v>
      </c>
      <c r="D13600" s="86" t="s">
        <v>617</v>
      </c>
    </row>
    <row r="13601" spans="1:4">
      <c r="B13601" s="85" t="s">
        <v>20321</v>
      </c>
    </row>
    <row r="13602" spans="1:4">
      <c r="A13602" s="90">
        <v>1633</v>
      </c>
      <c r="B13602" s="85" t="s">
        <v>20322</v>
      </c>
      <c r="C13602" s="84" t="s">
        <v>3630</v>
      </c>
      <c r="D13602" s="86" t="s">
        <v>678</v>
      </c>
    </row>
    <row r="13603" spans="1:4">
      <c r="B13603" s="85" t="s">
        <v>20321</v>
      </c>
    </row>
    <row r="13604" spans="1:4">
      <c r="A13604" s="90">
        <v>1634</v>
      </c>
      <c r="B13604" s="85" t="s">
        <v>20323</v>
      </c>
      <c r="C13604" s="84" t="s">
        <v>3968</v>
      </c>
      <c r="D13604" s="86" t="s">
        <v>386</v>
      </c>
    </row>
    <row r="13605" spans="1:4">
      <c r="A13605" s="90">
        <v>1647</v>
      </c>
      <c r="B13605" s="85" t="s">
        <v>20324</v>
      </c>
      <c r="C13605" s="84" t="s">
        <v>3630</v>
      </c>
      <c r="D13605" s="86" t="s">
        <v>1343</v>
      </c>
    </row>
    <row r="13606" spans="1:4">
      <c r="A13606" s="90">
        <v>1648</v>
      </c>
      <c r="B13606" s="85" t="s">
        <v>20325</v>
      </c>
      <c r="C13606" s="84" t="s">
        <v>3630</v>
      </c>
      <c r="D13606" s="86" t="s">
        <v>20326</v>
      </c>
    </row>
    <row r="13607" spans="1:4">
      <c r="A13607" s="90">
        <v>1649</v>
      </c>
      <c r="B13607" s="85" t="s">
        <v>20327</v>
      </c>
      <c r="C13607" s="84" t="s">
        <v>3630</v>
      </c>
      <c r="D13607" s="86" t="s">
        <v>20328</v>
      </c>
    </row>
    <row r="13608" spans="1:4">
      <c r="A13608" s="90">
        <v>1650</v>
      </c>
      <c r="B13608" s="85" t="s">
        <v>20329</v>
      </c>
      <c r="C13608" s="84" t="s">
        <v>3630</v>
      </c>
      <c r="D13608" s="86" t="s">
        <v>20330</v>
      </c>
    </row>
    <row r="13609" spans="1:4">
      <c r="A13609" s="90">
        <v>1651</v>
      </c>
      <c r="B13609" s="85" t="s">
        <v>20331</v>
      </c>
      <c r="C13609" s="84" t="s">
        <v>3630</v>
      </c>
      <c r="D13609" s="86" t="s">
        <v>20332</v>
      </c>
    </row>
    <row r="13610" spans="1:4">
      <c r="A13610" s="90">
        <v>1652</v>
      </c>
      <c r="B13610" s="85" t="s">
        <v>20333</v>
      </c>
      <c r="C13610" s="84" t="s">
        <v>3630</v>
      </c>
      <c r="D13610" s="86" t="s">
        <v>1174</v>
      </c>
    </row>
    <row r="13611" spans="1:4">
      <c r="A13611" s="90">
        <v>1653</v>
      </c>
      <c r="B13611" s="85" t="s">
        <v>20334</v>
      </c>
      <c r="C13611" s="84" t="s">
        <v>3630</v>
      </c>
      <c r="D13611" s="86" t="s">
        <v>1513</v>
      </c>
    </row>
    <row r="13612" spans="1:4">
      <c r="A13612" s="90">
        <v>1654</v>
      </c>
      <c r="B13612" s="85" t="s">
        <v>20335</v>
      </c>
      <c r="C13612" s="84" t="s">
        <v>3630</v>
      </c>
      <c r="D13612" s="86" t="s">
        <v>3577</v>
      </c>
    </row>
    <row r="13613" spans="1:4">
      <c r="A13613" s="90">
        <v>1743</v>
      </c>
      <c r="B13613" s="85" t="s">
        <v>20336</v>
      </c>
      <c r="C13613" s="84" t="s">
        <v>3630</v>
      </c>
      <c r="D13613" s="86" t="s">
        <v>20337</v>
      </c>
    </row>
    <row r="13614" spans="1:4">
      <c r="A13614" s="90">
        <v>1744</v>
      </c>
      <c r="B13614" s="85" t="s">
        <v>20338</v>
      </c>
      <c r="C13614" s="84" t="s">
        <v>3630</v>
      </c>
      <c r="D13614" s="86" t="s">
        <v>2218</v>
      </c>
    </row>
    <row r="13615" spans="1:4">
      <c r="A13615" s="90">
        <v>1745</v>
      </c>
      <c r="B13615" s="85" t="s">
        <v>20339</v>
      </c>
      <c r="C13615" s="84" t="s">
        <v>3630</v>
      </c>
      <c r="D13615" s="86" t="s">
        <v>6793</v>
      </c>
    </row>
    <row r="13616" spans="1:4">
      <c r="B13616" s="85" t="s">
        <v>20340</v>
      </c>
    </row>
    <row r="13617" spans="1:4">
      <c r="A13617" s="90">
        <v>1746</v>
      </c>
      <c r="B13617" s="85" t="s">
        <v>20341</v>
      </c>
      <c r="C13617" s="84" t="s">
        <v>3630</v>
      </c>
      <c r="D13617" s="86" t="s">
        <v>20342</v>
      </c>
    </row>
    <row r="13618" spans="1:4">
      <c r="B13618" s="85" t="s">
        <v>20343</v>
      </c>
    </row>
    <row r="13619" spans="1:4">
      <c r="A13619" s="90">
        <v>1747</v>
      </c>
      <c r="B13619" s="85" t="s">
        <v>20344</v>
      </c>
      <c r="C13619" s="84" t="s">
        <v>3630</v>
      </c>
      <c r="D13619" s="86" t="s">
        <v>5442</v>
      </c>
    </row>
    <row r="13620" spans="1:4">
      <c r="A13620" s="90">
        <v>1748</v>
      </c>
      <c r="B13620" s="85" t="s">
        <v>20341</v>
      </c>
      <c r="C13620" s="84" t="s">
        <v>3630</v>
      </c>
      <c r="D13620" s="86" t="s">
        <v>20345</v>
      </c>
    </row>
    <row r="13621" spans="1:4">
      <c r="B13621" s="85" t="s">
        <v>20346</v>
      </c>
    </row>
    <row r="13622" spans="1:4">
      <c r="A13622" s="90">
        <v>1749</v>
      </c>
      <c r="B13622" s="85" t="s">
        <v>20341</v>
      </c>
      <c r="C13622" s="84" t="s">
        <v>3630</v>
      </c>
      <c r="D13622" s="86" t="s">
        <v>6795</v>
      </c>
    </row>
    <row r="13623" spans="1:4">
      <c r="B13623" s="85" t="s">
        <v>20347</v>
      </c>
    </row>
    <row r="13624" spans="1:4">
      <c r="A13624" s="90">
        <v>1750</v>
      </c>
      <c r="B13624" s="85" t="s">
        <v>20348</v>
      </c>
      <c r="C13624" s="84" t="s">
        <v>3630</v>
      </c>
      <c r="D13624" s="86" t="s">
        <v>20349</v>
      </c>
    </row>
    <row r="13625" spans="1:4">
      <c r="A13625" s="90">
        <v>1775</v>
      </c>
      <c r="B13625" s="85" t="s">
        <v>20350</v>
      </c>
      <c r="C13625" s="84" t="s">
        <v>3630</v>
      </c>
      <c r="D13625" s="86" t="s">
        <v>8112</v>
      </c>
    </row>
    <row r="13626" spans="1:4">
      <c r="A13626" s="90">
        <v>1776</v>
      </c>
      <c r="B13626" s="85" t="s">
        <v>20351</v>
      </c>
      <c r="C13626" s="84" t="s">
        <v>3630</v>
      </c>
      <c r="D13626" s="86" t="s">
        <v>2775</v>
      </c>
    </row>
    <row r="13627" spans="1:4">
      <c r="A13627" s="90">
        <v>1777</v>
      </c>
      <c r="B13627" s="85" t="s">
        <v>20352</v>
      </c>
      <c r="C13627" s="84" t="s">
        <v>3630</v>
      </c>
      <c r="D13627" s="86" t="s">
        <v>2673</v>
      </c>
    </row>
    <row r="13628" spans="1:4">
      <c r="A13628" s="90">
        <v>1778</v>
      </c>
      <c r="B13628" s="85" t="s">
        <v>20353</v>
      </c>
      <c r="C13628" s="84" t="s">
        <v>3630</v>
      </c>
      <c r="D13628" s="86" t="s">
        <v>20354</v>
      </c>
    </row>
    <row r="13629" spans="1:4">
      <c r="A13629" s="90">
        <v>1779</v>
      </c>
      <c r="B13629" s="85" t="s">
        <v>20355</v>
      </c>
      <c r="C13629" s="84" t="s">
        <v>3630</v>
      </c>
      <c r="D13629" s="86" t="s">
        <v>7386</v>
      </c>
    </row>
    <row r="13630" spans="1:4">
      <c r="A13630" s="90">
        <v>1780</v>
      </c>
      <c r="B13630" s="85" t="s">
        <v>20356</v>
      </c>
      <c r="C13630" s="84" t="s">
        <v>3630</v>
      </c>
      <c r="D13630" s="86" t="s">
        <v>5076</v>
      </c>
    </row>
    <row r="13631" spans="1:4">
      <c r="A13631" s="90">
        <v>1781</v>
      </c>
      <c r="B13631" s="85" t="s">
        <v>20357</v>
      </c>
      <c r="C13631" s="84" t="s">
        <v>3630</v>
      </c>
      <c r="D13631" s="86" t="s">
        <v>5060</v>
      </c>
    </row>
    <row r="13632" spans="1:4">
      <c r="A13632" s="90">
        <v>1782</v>
      </c>
      <c r="B13632" s="85" t="s">
        <v>20358</v>
      </c>
      <c r="C13632" s="84" t="s">
        <v>3630</v>
      </c>
      <c r="D13632" s="86" t="s">
        <v>2900</v>
      </c>
    </row>
    <row r="13633" spans="1:4">
      <c r="A13633" s="90">
        <v>1783</v>
      </c>
      <c r="B13633" s="85" t="s">
        <v>20359</v>
      </c>
      <c r="C13633" s="84" t="s">
        <v>3630</v>
      </c>
      <c r="D13633" s="86" t="s">
        <v>1844</v>
      </c>
    </row>
    <row r="13634" spans="1:4">
      <c r="A13634" s="90">
        <v>1784</v>
      </c>
      <c r="B13634" s="85" t="s">
        <v>20360</v>
      </c>
      <c r="C13634" s="84" t="s">
        <v>3630</v>
      </c>
      <c r="D13634" s="86" t="s">
        <v>5070</v>
      </c>
    </row>
    <row r="13635" spans="1:4">
      <c r="A13635" s="90">
        <v>1786</v>
      </c>
      <c r="B13635" s="85" t="s">
        <v>20361</v>
      </c>
      <c r="C13635" s="84" t="s">
        <v>3630</v>
      </c>
      <c r="D13635" s="86" t="s">
        <v>1574</v>
      </c>
    </row>
    <row r="13636" spans="1:4">
      <c r="A13636" s="90">
        <v>1787</v>
      </c>
      <c r="B13636" s="85" t="s">
        <v>20362</v>
      </c>
      <c r="C13636" s="84" t="s">
        <v>3630</v>
      </c>
      <c r="D13636" s="86" t="s">
        <v>413</v>
      </c>
    </row>
    <row r="13637" spans="1:4">
      <c r="D13637" s="84" t="s">
        <v>3696</v>
      </c>
    </row>
    <row r="13638" spans="1:4">
      <c r="B13638" s="82" t="s">
        <v>20363</v>
      </c>
    </row>
    <row r="13640" spans="1:4">
      <c r="B13640" s="82" t="s">
        <v>3604</v>
      </c>
      <c r="C13640" s="83" t="s">
        <v>3605</v>
      </c>
    </row>
    <row r="13641" spans="1:4">
      <c r="D13641" s="83" t="s">
        <v>3606</v>
      </c>
    </row>
    <row r="13642" spans="1:4">
      <c r="A13642" s="83" t="s">
        <v>3607</v>
      </c>
      <c r="B13642" s="82" t="s">
        <v>3608</v>
      </c>
      <c r="C13642" s="83" t="s">
        <v>3609</v>
      </c>
    </row>
    <row r="13643" spans="1:4">
      <c r="A13643" s="90">
        <v>1788</v>
      </c>
      <c r="B13643" s="85" t="s">
        <v>20364</v>
      </c>
      <c r="C13643" s="84" t="s">
        <v>3630</v>
      </c>
      <c r="D13643" s="86" t="s">
        <v>20365</v>
      </c>
    </row>
    <row r="13644" spans="1:4">
      <c r="A13644" s="90">
        <v>1789</v>
      </c>
      <c r="B13644" s="85" t="s">
        <v>20366</v>
      </c>
      <c r="C13644" s="84" t="s">
        <v>3630</v>
      </c>
      <c r="D13644" s="86" t="s">
        <v>3028</v>
      </c>
    </row>
    <row r="13645" spans="1:4">
      <c r="A13645" s="90">
        <v>1790</v>
      </c>
      <c r="B13645" s="85" t="s">
        <v>20367</v>
      </c>
      <c r="C13645" s="84" t="s">
        <v>3630</v>
      </c>
      <c r="D13645" s="86" t="s">
        <v>20368</v>
      </c>
    </row>
    <row r="13646" spans="1:4">
      <c r="A13646" s="90">
        <v>1791</v>
      </c>
      <c r="B13646" s="85" t="s">
        <v>20369</v>
      </c>
      <c r="C13646" s="84" t="s">
        <v>3630</v>
      </c>
      <c r="D13646" s="86" t="s">
        <v>20370</v>
      </c>
    </row>
    <row r="13647" spans="1:4">
      <c r="A13647" s="90">
        <v>1792</v>
      </c>
      <c r="B13647" s="85" t="s">
        <v>20371</v>
      </c>
      <c r="C13647" s="84" t="s">
        <v>3630</v>
      </c>
      <c r="D13647" s="86" t="s">
        <v>20372</v>
      </c>
    </row>
    <row r="13648" spans="1:4">
      <c r="A13648" s="90">
        <v>1793</v>
      </c>
      <c r="B13648" s="85" t="s">
        <v>20373</v>
      </c>
      <c r="C13648" s="84" t="s">
        <v>3630</v>
      </c>
      <c r="D13648" s="86" t="s">
        <v>20374</v>
      </c>
    </row>
    <row r="13649" spans="1:4">
      <c r="A13649" s="90">
        <v>1794</v>
      </c>
      <c r="B13649" s="85" t="s">
        <v>20375</v>
      </c>
      <c r="C13649" s="84" t="s">
        <v>3630</v>
      </c>
      <c r="D13649" s="86" t="s">
        <v>2799</v>
      </c>
    </row>
    <row r="13650" spans="1:4">
      <c r="A13650" s="90">
        <v>1795</v>
      </c>
      <c r="B13650" s="85" t="s">
        <v>20376</v>
      </c>
      <c r="C13650" s="84" t="s">
        <v>3630</v>
      </c>
      <c r="D13650" s="86" t="s">
        <v>1929</v>
      </c>
    </row>
    <row r="13651" spans="1:4">
      <c r="A13651" s="90">
        <v>1796</v>
      </c>
      <c r="B13651" s="85" t="s">
        <v>20377</v>
      </c>
      <c r="C13651" s="84" t="s">
        <v>3630</v>
      </c>
      <c r="D13651" s="86" t="s">
        <v>2071</v>
      </c>
    </row>
    <row r="13652" spans="1:4">
      <c r="A13652" s="90">
        <v>1797</v>
      </c>
      <c r="B13652" s="85" t="s">
        <v>20378</v>
      </c>
      <c r="C13652" s="84" t="s">
        <v>3630</v>
      </c>
      <c r="D13652" s="86" t="s">
        <v>20379</v>
      </c>
    </row>
    <row r="13653" spans="1:4">
      <c r="A13653" s="90">
        <v>1798</v>
      </c>
      <c r="B13653" s="85" t="s">
        <v>20380</v>
      </c>
      <c r="C13653" s="84" t="s">
        <v>3630</v>
      </c>
      <c r="D13653" s="86" t="s">
        <v>3531</v>
      </c>
    </row>
    <row r="13654" spans="1:4">
      <c r="A13654" s="90">
        <v>1799</v>
      </c>
      <c r="B13654" s="85" t="s">
        <v>20381</v>
      </c>
      <c r="C13654" s="84" t="s">
        <v>3630</v>
      </c>
      <c r="D13654" s="86" t="s">
        <v>20382</v>
      </c>
    </row>
    <row r="13655" spans="1:4">
      <c r="A13655" s="90">
        <v>1800</v>
      </c>
      <c r="B13655" s="85" t="s">
        <v>20383</v>
      </c>
      <c r="C13655" s="84" t="s">
        <v>3630</v>
      </c>
      <c r="D13655" s="86" t="s">
        <v>20384</v>
      </c>
    </row>
    <row r="13656" spans="1:4">
      <c r="A13656" s="90">
        <v>1802</v>
      </c>
      <c r="B13656" s="85" t="s">
        <v>20385</v>
      </c>
      <c r="C13656" s="84" t="s">
        <v>3630</v>
      </c>
      <c r="D13656" s="86" t="s">
        <v>5125</v>
      </c>
    </row>
    <row r="13657" spans="1:4">
      <c r="A13657" s="90">
        <v>1803</v>
      </c>
      <c r="B13657" s="85" t="s">
        <v>20386</v>
      </c>
      <c r="C13657" s="84" t="s">
        <v>3630</v>
      </c>
      <c r="D13657" s="86" t="s">
        <v>1525</v>
      </c>
    </row>
    <row r="13658" spans="1:4">
      <c r="A13658" s="90">
        <v>1804</v>
      </c>
      <c r="B13658" s="85" t="s">
        <v>20387</v>
      </c>
      <c r="C13658" s="84" t="s">
        <v>3630</v>
      </c>
      <c r="D13658" s="86" t="s">
        <v>338</v>
      </c>
    </row>
    <row r="13659" spans="1:4">
      <c r="A13659" s="90">
        <v>1805</v>
      </c>
      <c r="B13659" s="85" t="s">
        <v>20388</v>
      </c>
      <c r="C13659" s="84" t="s">
        <v>3630</v>
      </c>
      <c r="D13659" s="86" t="s">
        <v>1312</v>
      </c>
    </row>
    <row r="13660" spans="1:4">
      <c r="A13660" s="90">
        <v>1806</v>
      </c>
      <c r="B13660" s="85" t="s">
        <v>20389</v>
      </c>
      <c r="C13660" s="84" t="s">
        <v>3630</v>
      </c>
      <c r="D13660" s="86" t="s">
        <v>3375</v>
      </c>
    </row>
    <row r="13661" spans="1:4">
      <c r="A13661" s="90">
        <v>1807</v>
      </c>
      <c r="B13661" s="85" t="s">
        <v>20390</v>
      </c>
      <c r="C13661" s="84" t="s">
        <v>3630</v>
      </c>
      <c r="D13661" s="86" t="s">
        <v>5119</v>
      </c>
    </row>
    <row r="13662" spans="1:4">
      <c r="A13662" s="90">
        <v>1808</v>
      </c>
      <c r="B13662" s="85" t="s">
        <v>20391</v>
      </c>
      <c r="C13662" s="84" t="s">
        <v>3630</v>
      </c>
      <c r="D13662" s="86" t="s">
        <v>5122</v>
      </c>
    </row>
    <row r="13663" spans="1:4">
      <c r="A13663" s="90">
        <v>1809</v>
      </c>
      <c r="B13663" s="85" t="s">
        <v>20392</v>
      </c>
      <c r="C13663" s="84" t="s">
        <v>3630</v>
      </c>
      <c r="D13663" s="86" t="s">
        <v>5111</v>
      </c>
    </row>
    <row r="13664" spans="1:4">
      <c r="A13664" s="90">
        <v>1810</v>
      </c>
      <c r="B13664" s="85" t="s">
        <v>20393</v>
      </c>
      <c r="C13664" s="84" t="s">
        <v>3630</v>
      </c>
      <c r="D13664" s="86" t="s">
        <v>5067</v>
      </c>
    </row>
    <row r="13665" spans="1:4">
      <c r="A13665" s="90">
        <v>1811</v>
      </c>
      <c r="B13665" s="85" t="s">
        <v>20394</v>
      </c>
      <c r="C13665" s="84" t="s">
        <v>3630</v>
      </c>
      <c r="D13665" s="86" t="s">
        <v>2477</v>
      </c>
    </row>
    <row r="13666" spans="1:4">
      <c r="A13666" s="90">
        <v>1812</v>
      </c>
      <c r="B13666" s="85" t="s">
        <v>20395</v>
      </c>
      <c r="C13666" s="84" t="s">
        <v>3630</v>
      </c>
      <c r="D13666" s="86" t="s">
        <v>5073</v>
      </c>
    </row>
    <row r="13667" spans="1:4">
      <c r="A13667" s="90">
        <v>1813</v>
      </c>
      <c r="B13667" s="85" t="s">
        <v>20396</v>
      </c>
      <c r="C13667" s="84" t="s">
        <v>3630</v>
      </c>
      <c r="D13667" s="86" t="s">
        <v>1080</v>
      </c>
    </row>
    <row r="13668" spans="1:4">
      <c r="A13668" s="90">
        <v>1814</v>
      </c>
      <c r="B13668" s="85" t="s">
        <v>20397</v>
      </c>
      <c r="C13668" s="84" t="s">
        <v>3630</v>
      </c>
      <c r="D13668" s="86" t="s">
        <v>2369</v>
      </c>
    </row>
    <row r="13669" spans="1:4">
      <c r="A13669" s="90">
        <v>1815</v>
      </c>
      <c r="B13669" s="85" t="s">
        <v>20398</v>
      </c>
      <c r="C13669" s="84" t="s">
        <v>3630</v>
      </c>
      <c r="D13669" s="86" t="s">
        <v>20399</v>
      </c>
    </row>
    <row r="13670" spans="1:4">
      <c r="A13670" s="90">
        <v>1816</v>
      </c>
      <c r="B13670" s="85" t="s">
        <v>20400</v>
      </c>
      <c r="C13670" s="84" t="s">
        <v>3630</v>
      </c>
      <c r="D13670" s="86" t="s">
        <v>3198</v>
      </c>
    </row>
    <row r="13671" spans="1:4">
      <c r="A13671" s="90">
        <v>1817</v>
      </c>
      <c r="B13671" s="85" t="s">
        <v>20401</v>
      </c>
      <c r="C13671" s="84" t="s">
        <v>3630</v>
      </c>
      <c r="D13671" s="86" t="s">
        <v>694</v>
      </c>
    </row>
    <row r="13672" spans="1:4">
      <c r="A13672" s="90">
        <v>1818</v>
      </c>
      <c r="B13672" s="85" t="s">
        <v>20402</v>
      </c>
      <c r="C13672" s="84" t="s">
        <v>3630</v>
      </c>
      <c r="D13672" s="86" t="s">
        <v>20403</v>
      </c>
    </row>
    <row r="13673" spans="1:4">
      <c r="A13673" s="90">
        <v>1819</v>
      </c>
      <c r="B13673" s="85" t="s">
        <v>20404</v>
      </c>
      <c r="C13673" s="84" t="s">
        <v>3630</v>
      </c>
      <c r="D13673" s="86" t="s">
        <v>2772</v>
      </c>
    </row>
    <row r="13674" spans="1:4">
      <c r="A13674" s="90">
        <v>1820</v>
      </c>
      <c r="B13674" s="85" t="s">
        <v>20405</v>
      </c>
      <c r="C13674" s="84" t="s">
        <v>3630</v>
      </c>
      <c r="D13674" s="86" t="s">
        <v>1500</v>
      </c>
    </row>
    <row r="13675" spans="1:4">
      <c r="A13675" s="90">
        <v>1821</v>
      </c>
      <c r="B13675" s="85" t="s">
        <v>20406</v>
      </c>
      <c r="C13675" s="84" t="s">
        <v>3630</v>
      </c>
      <c r="D13675" s="86" t="s">
        <v>5116</v>
      </c>
    </row>
    <row r="13676" spans="1:4">
      <c r="D13676" s="84" t="s">
        <v>3696</v>
      </c>
    </row>
    <row r="13677" spans="1:4">
      <c r="B13677" s="82" t="s">
        <v>20407</v>
      </c>
    </row>
    <row r="13679" spans="1:4">
      <c r="B13679" s="82" t="s">
        <v>3604</v>
      </c>
      <c r="C13679" s="83" t="s">
        <v>3605</v>
      </c>
    </row>
    <row r="13680" spans="1:4">
      <c r="D13680" s="83" t="s">
        <v>3606</v>
      </c>
    </row>
    <row r="13681" spans="1:4">
      <c r="A13681" s="83" t="s">
        <v>3607</v>
      </c>
      <c r="B13681" s="82" t="s">
        <v>3608</v>
      </c>
      <c r="C13681" s="83" t="s">
        <v>3609</v>
      </c>
    </row>
    <row r="13682" spans="1:4">
      <c r="A13682" s="90">
        <v>1823</v>
      </c>
      <c r="B13682" s="85" t="s">
        <v>20408</v>
      </c>
      <c r="C13682" s="84" t="s">
        <v>3630</v>
      </c>
      <c r="D13682" s="86" t="s">
        <v>10376</v>
      </c>
    </row>
    <row r="13683" spans="1:4">
      <c r="A13683" s="90">
        <v>1824</v>
      </c>
      <c r="B13683" s="85" t="s">
        <v>20409</v>
      </c>
      <c r="C13683" s="84" t="s">
        <v>3630</v>
      </c>
      <c r="D13683" s="86" t="s">
        <v>3169</v>
      </c>
    </row>
    <row r="13684" spans="1:4">
      <c r="A13684" s="90">
        <v>1825</v>
      </c>
      <c r="B13684" s="85" t="s">
        <v>20410</v>
      </c>
      <c r="C13684" s="84" t="s">
        <v>3630</v>
      </c>
      <c r="D13684" s="86" t="s">
        <v>2215</v>
      </c>
    </row>
    <row r="13685" spans="1:4">
      <c r="A13685" s="90">
        <v>1827</v>
      </c>
      <c r="B13685" s="85" t="s">
        <v>20411</v>
      </c>
      <c r="C13685" s="84" t="s">
        <v>3630</v>
      </c>
      <c r="D13685" s="86" t="s">
        <v>2143</v>
      </c>
    </row>
    <row r="13686" spans="1:4">
      <c r="A13686" s="90">
        <v>1828</v>
      </c>
      <c r="B13686" s="85" t="s">
        <v>20412</v>
      </c>
      <c r="C13686" s="84" t="s">
        <v>3630</v>
      </c>
      <c r="D13686" s="86" t="s">
        <v>10411</v>
      </c>
    </row>
    <row r="13687" spans="1:4">
      <c r="A13687" s="90">
        <v>1831</v>
      </c>
      <c r="B13687" s="85" t="s">
        <v>20413</v>
      </c>
      <c r="C13687" s="84" t="s">
        <v>3630</v>
      </c>
      <c r="D13687" s="86" t="s">
        <v>1434</v>
      </c>
    </row>
    <row r="13688" spans="1:4">
      <c r="A13688" s="90">
        <v>1835</v>
      </c>
      <c r="B13688" s="85" t="s">
        <v>20414</v>
      </c>
      <c r="C13688" s="84" t="s">
        <v>3630</v>
      </c>
      <c r="D13688" s="86" t="s">
        <v>2267</v>
      </c>
    </row>
    <row r="13689" spans="1:4">
      <c r="A13689" s="90">
        <v>1839</v>
      </c>
      <c r="B13689" s="85" t="s">
        <v>20415</v>
      </c>
      <c r="C13689" s="84" t="s">
        <v>3630</v>
      </c>
      <c r="D13689" s="86" t="s">
        <v>10378</v>
      </c>
    </row>
    <row r="13690" spans="1:4">
      <c r="A13690" s="90">
        <v>1844</v>
      </c>
      <c r="B13690" s="85" t="s">
        <v>20416</v>
      </c>
      <c r="C13690" s="84" t="s">
        <v>3630</v>
      </c>
      <c r="D13690" s="86" t="s">
        <v>10995</v>
      </c>
    </row>
    <row r="13691" spans="1:4">
      <c r="A13691" s="90">
        <v>1845</v>
      </c>
      <c r="B13691" s="85" t="s">
        <v>20417</v>
      </c>
      <c r="C13691" s="84" t="s">
        <v>3630</v>
      </c>
      <c r="D13691" s="86" t="s">
        <v>10408</v>
      </c>
    </row>
    <row r="13692" spans="1:4">
      <c r="A13692" s="90">
        <v>1858</v>
      </c>
      <c r="B13692" s="85" t="s">
        <v>20418</v>
      </c>
      <c r="C13692" s="84" t="s">
        <v>3630</v>
      </c>
      <c r="D13692" s="86" t="s">
        <v>2286</v>
      </c>
    </row>
    <row r="13693" spans="1:4">
      <c r="A13693" s="90">
        <v>1863</v>
      </c>
      <c r="B13693" s="85" t="s">
        <v>20419</v>
      </c>
      <c r="C13693" s="84" t="s">
        <v>3630</v>
      </c>
      <c r="D13693" s="86" t="s">
        <v>1414</v>
      </c>
    </row>
    <row r="13694" spans="1:4">
      <c r="A13694" s="90">
        <v>1865</v>
      </c>
      <c r="B13694" s="85" t="s">
        <v>20420</v>
      </c>
      <c r="C13694" s="84" t="s">
        <v>3630</v>
      </c>
      <c r="D13694" s="86" t="s">
        <v>10987</v>
      </c>
    </row>
    <row r="13695" spans="1:4">
      <c r="A13695" s="90">
        <v>1870</v>
      </c>
      <c r="B13695" s="85" t="s">
        <v>20421</v>
      </c>
      <c r="C13695" s="84" t="s">
        <v>3630</v>
      </c>
      <c r="D13695" s="86" t="s">
        <v>604</v>
      </c>
    </row>
    <row r="13696" spans="1:4">
      <c r="A13696" s="90">
        <v>1871</v>
      </c>
      <c r="B13696" s="85" t="s">
        <v>20422</v>
      </c>
      <c r="C13696" s="84" t="s">
        <v>3630</v>
      </c>
      <c r="D13696" s="86" t="s">
        <v>939</v>
      </c>
    </row>
    <row r="13697" spans="1:4">
      <c r="A13697" s="90">
        <v>1872</v>
      </c>
      <c r="B13697" s="85" t="s">
        <v>20423</v>
      </c>
      <c r="C13697" s="84" t="s">
        <v>3630</v>
      </c>
      <c r="D13697" s="86" t="s">
        <v>2470</v>
      </c>
    </row>
    <row r="13698" spans="1:4">
      <c r="A13698" s="90">
        <v>1873</v>
      </c>
      <c r="B13698" s="85" t="s">
        <v>20424</v>
      </c>
      <c r="C13698" s="84" t="s">
        <v>3630</v>
      </c>
      <c r="D13698" s="86" t="s">
        <v>384</v>
      </c>
    </row>
    <row r="13699" spans="1:4">
      <c r="A13699" s="90">
        <v>1874</v>
      </c>
      <c r="B13699" s="85" t="s">
        <v>20425</v>
      </c>
      <c r="C13699" s="84" t="s">
        <v>3630</v>
      </c>
      <c r="D13699" s="86" t="s">
        <v>234</v>
      </c>
    </row>
    <row r="13700" spans="1:4">
      <c r="A13700" s="90">
        <v>1875</v>
      </c>
      <c r="B13700" s="85" t="s">
        <v>20426</v>
      </c>
      <c r="C13700" s="84" t="s">
        <v>3630</v>
      </c>
      <c r="D13700" s="86" t="s">
        <v>2156</v>
      </c>
    </row>
    <row r="13701" spans="1:4">
      <c r="A13701" s="90">
        <v>1876</v>
      </c>
      <c r="B13701" s="85" t="s">
        <v>20427</v>
      </c>
      <c r="C13701" s="84" t="s">
        <v>3630</v>
      </c>
      <c r="D13701" s="86" t="s">
        <v>121</v>
      </c>
    </row>
    <row r="13702" spans="1:4">
      <c r="A13702" s="90">
        <v>1877</v>
      </c>
      <c r="B13702" s="85" t="s">
        <v>20428</v>
      </c>
      <c r="C13702" s="84" t="s">
        <v>3630</v>
      </c>
      <c r="D13702" s="86" t="s">
        <v>1800</v>
      </c>
    </row>
    <row r="13703" spans="1:4">
      <c r="A13703" s="90">
        <v>1878</v>
      </c>
      <c r="B13703" s="85" t="s">
        <v>20429</v>
      </c>
      <c r="C13703" s="84" t="s">
        <v>3630</v>
      </c>
      <c r="D13703" s="86" t="s">
        <v>2544</v>
      </c>
    </row>
    <row r="13704" spans="1:4">
      <c r="A13704" s="90">
        <v>1879</v>
      </c>
      <c r="B13704" s="85" t="s">
        <v>20430</v>
      </c>
      <c r="C13704" s="84" t="s">
        <v>3630</v>
      </c>
      <c r="D13704" s="86" t="s">
        <v>227</v>
      </c>
    </row>
    <row r="13705" spans="1:4">
      <c r="A13705" s="90">
        <v>1880</v>
      </c>
      <c r="B13705" s="85" t="s">
        <v>20431</v>
      </c>
      <c r="C13705" s="84" t="s">
        <v>3630</v>
      </c>
      <c r="D13705" s="86" t="s">
        <v>1226</v>
      </c>
    </row>
    <row r="13706" spans="1:4">
      <c r="A13706" s="90">
        <v>1884</v>
      </c>
      <c r="B13706" s="85" t="s">
        <v>20432</v>
      </c>
      <c r="C13706" s="84" t="s">
        <v>3630</v>
      </c>
      <c r="D13706" s="86" t="s">
        <v>1540</v>
      </c>
    </row>
    <row r="13707" spans="1:4">
      <c r="A13707" s="90">
        <v>1887</v>
      </c>
      <c r="B13707" s="85" t="s">
        <v>20433</v>
      </c>
      <c r="C13707" s="84" t="s">
        <v>3630</v>
      </c>
      <c r="D13707" s="86" t="s">
        <v>2153</v>
      </c>
    </row>
    <row r="13708" spans="1:4">
      <c r="A13708" s="90">
        <v>1891</v>
      </c>
      <c r="B13708" s="85" t="s">
        <v>20434</v>
      </c>
      <c r="C13708" s="84" t="s">
        <v>3630</v>
      </c>
      <c r="D13708" s="84" t="s">
        <v>2059</v>
      </c>
    </row>
    <row r="13709" spans="1:4">
      <c r="A13709" s="90">
        <v>1892</v>
      </c>
      <c r="B13709" s="85" t="s">
        <v>20435</v>
      </c>
      <c r="C13709" s="84" t="s">
        <v>3630</v>
      </c>
      <c r="D13709" s="84" t="s">
        <v>395</v>
      </c>
    </row>
    <row r="13710" spans="1:4">
      <c r="A13710" s="90">
        <v>1893</v>
      </c>
      <c r="B13710" s="85" t="s">
        <v>20436</v>
      </c>
      <c r="C13710" s="84" t="s">
        <v>3630</v>
      </c>
      <c r="D13710" s="86" t="s">
        <v>2290</v>
      </c>
    </row>
    <row r="13711" spans="1:4">
      <c r="A13711" s="90">
        <v>1894</v>
      </c>
      <c r="B13711" s="85" t="s">
        <v>20437</v>
      </c>
      <c r="C13711" s="84" t="s">
        <v>3630</v>
      </c>
      <c r="D13711" s="86" t="s">
        <v>2044</v>
      </c>
    </row>
    <row r="13712" spans="1:4">
      <c r="A13712" s="90">
        <v>1895</v>
      </c>
      <c r="B13712" s="85" t="s">
        <v>20438</v>
      </c>
      <c r="C13712" s="84" t="s">
        <v>3630</v>
      </c>
      <c r="D13712" s="86" t="s">
        <v>596</v>
      </c>
    </row>
    <row r="13713" spans="1:4">
      <c r="A13713" s="90">
        <v>1896</v>
      </c>
      <c r="B13713" s="85" t="s">
        <v>20439</v>
      </c>
      <c r="C13713" s="84" t="s">
        <v>3630</v>
      </c>
      <c r="D13713" s="86" t="s">
        <v>1608</v>
      </c>
    </row>
    <row r="13714" spans="1:4">
      <c r="A13714" s="90">
        <v>1899</v>
      </c>
      <c r="B13714" s="85" t="s">
        <v>20440</v>
      </c>
      <c r="C13714" s="84" t="s">
        <v>3630</v>
      </c>
      <c r="D13714" s="84" t="s">
        <v>421</v>
      </c>
    </row>
    <row r="13715" spans="1:4">
      <c r="D13715" s="84" t="s">
        <v>3696</v>
      </c>
    </row>
    <row r="13716" spans="1:4">
      <c r="B13716" s="82" t="s">
        <v>20441</v>
      </c>
    </row>
    <row r="13718" spans="1:4">
      <c r="B13718" s="82" t="s">
        <v>3604</v>
      </c>
      <c r="C13718" s="83" t="s">
        <v>3605</v>
      </c>
    </row>
    <row r="13719" spans="1:4">
      <c r="D13719" s="83" t="s">
        <v>3606</v>
      </c>
    </row>
    <row r="13720" spans="1:4">
      <c r="A13720" s="83" t="s">
        <v>3607</v>
      </c>
      <c r="B13720" s="82" t="s">
        <v>3608</v>
      </c>
      <c r="C13720" s="83" t="s">
        <v>3609</v>
      </c>
    </row>
    <row r="13721" spans="1:4">
      <c r="A13721" s="90">
        <v>1900</v>
      </c>
      <c r="B13721" s="85" t="s">
        <v>20442</v>
      </c>
      <c r="C13721" s="84" t="s">
        <v>3630</v>
      </c>
      <c r="D13721" s="86" t="s">
        <v>90</v>
      </c>
    </row>
    <row r="13722" spans="1:4">
      <c r="A13722" s="90">
        <v>1901</v>
      </c>
      <c r="B13722" s="85" t="s">
        <v>20443</v>
      </c>
      <c r="C13722" s="84" t="s">
        <v>3630</v>
      </c>
      <c r="D13722" s="84" t="s">
        <v>747</v>
      </c>
    </row>
    <row r="13723" spans="1:4">
      <c r="A13723" s="90">
        <v>1902</v>
      </c>
      <c r="B13723" s="85" t="s">
        <v>20444</v>
      </c>
      <c r="C13723" s="84" t="s">
        <v>3630</v>
      </c>
      <c r="D13723" s="86" t="s">
        <v>106</v>
      </c>
    </row>
    <row r="13724" spans="1:4">
      <c r="A13724" s="90">
        <v>1904</v>
      </c>
      <c r="B13724" s="85" t="s">
        <v>20445</v>
      </c>
      <c r="C13724" s="84" t="s">
        <v>3630</v>
      </c>
      <c r="D13724" s="84" t="s">
        <v>105</v>
      </c>
    </row>
    <row r="13725" spans="1:4">
      <c r="A13725" s="90">
        <v>1907</v>
      </c>
      <c r="B13725" s="85" t="s">
        <v>20446</v>
      </c>
      <c r="C13725" s="84" t="s">
        <v>3630</v>
      </c>
      <c r="D13725" s="86" t="s">
        <v>785</v>
      </c>
    </row>
    <row r="13726" spans="1:4">
      <c r="A13726" s="90">
        <v>1922</v>
      </c>
      <c r="B13726" s="85" t="s">
        <v>20447</v>
      </c>
      <c r="C13726" s="84" t="s">
        <v>3630</v>
      </c>
      <c r="D13726" s="86" t="s">
        <v>5094</v>
      </c>
    </row>
    <row r="13727" spans="1:4">
      <c r="A13727" s="90">
        <v>1923</v>
      </c>
      <c r="B13727" s="85" t="s">
        <v>20448</v>
      </c>
      <c r="C13727" s="84" t="s">
        <v>3630</v>
      </c>
      <c r="D13727" s="86" t="s">
        <v>206</v>
      </c>
    </row>
    <row r="13728" spans="1:4">
      <c r="A13728" s="90">
        <v>1924</v>
      </c>
      <c r="B13728" s="85" t="s">
        <v>20449</v>
      </c>
      <c r="C13728" s="84" t="s">
        <v>3630</v>
      </c>
      <c r="D13728" s="86" t="s">
        <v>857</v>
      </c>
    </row>
    <row r="13729" spans="1:4">
      <c r="A13729" s="90">
        <v>1925</v>
      </c>
      <c r="B13729" s="85" t="s">
        <v>20450</v>
      </c>
      <c r="C13729" s="84" t="s">
        <v>3630</v>
      </c>
      <c r="D13729" s="86" t="s">
        <v>2373</v>
      </c>
    </row>
    <row r="13730" spans="1:4">
      <c r="A13730" s="90">
        <v>1926</v>
      </c>
      <c r="B13730" s="85" t="s">
        <v>20451</v>
      </c>
      <c r="C13730" s="84" t="s">
        <v>3630</v>
      </c>
      <c r="D13730" s="86" t="s">
        <v>1104</v>
      </c>
    </row>
    <row r="13731" spans="1:4">
      <c r="A13731" s="90">
        <v>1927</v>
      </c>
      <c r="B13731" s="85" t="s">
        <v>20452</v>
      </c>
      <c r="C13731" s="84" t="s">
        <v>3630</v>
      </c>
      <c r="D13731" s="86" t="s">
        <v>2498</v>
      </c>
    </row>
    <row r="13732" spans="1:4">
      <c r="A13732" s="90">
        <v>1929</v>
      </c>
      <c r="B13732" s="85" t="s">
        <v>20453</v>
      </c>
      <c r="C13732" s="84" t="s">
        <v>3630</v>
      </c>
      <c r="D13732" s="86" t="s">
        <v>2440</v>
      </c>
    </row>
    <row r="13733" spans="1:4">
      <c r="A13733" s="90">
        <v>1930</v>
      </c>
      <c r="B13733" s="85" t="s">
        <v>20454</v>
      </c>
      <c r="C13733" s="84" t="s">
        <v>3630</v>
      </c>
      <c r="D13733" s="86" t="s">
        <v>1553</v>
      </c>
    </row>
    <row r="13734" spans="1:4">
      <c r="A13734" s="90">
        <v>1932</v>
      </c>
      <c r="B13734" s="85" t="s">
        <v>20455</v>
      </c>
      <c r="C13734" s="84" t="s">
        <v>3630</v>
      </c>
      <c r="D13734" s="86" t="s">
        <v>832</v>
      </c>
    </row>
    <row r="13735" spans="1:4">
      <c r="A13735" s="90">
        <v>1933</v>
      </c>
      <c r="B13735" s="85" t="s">
        <v>20456</v>
      </c>
      <c r="C13735" s="84" t="s">
        <v>3630</v>
      </c>
      <c r="D13735" s="86" t="s">
        <v>1540</v>
      </c>
    </row>
    <row r="13736" spans="1:4">
      <c r="A13736" s="90">
        <v>1937</v>
      </c>
      <c r="B13736" s="85" t="s">
        <v>20457</v>
      </c>
      <c r="C13736" s="84" t="s">
        <v>3630</v>
      </c>
      <c r="D13736" s="86" t="s">
        <v>234</v>
      </c>
    </row>
    <row r="13737" spans="1:4">
      <c r="A13737" s="90">
        <v>1938</v>
      </c>
      <c r="B13737" s="85" t="s">
        <v>20458</v>
      </c>
      <c r="C13737" s="84" t="s">
        <v>3630</v>
      </c>
      <c r="D13737" s="86" t="s">
        <v>2096</v>
      </c>
    </row>
    <row r="13738" spans="1:4">
      <c r="A13738" s="90">
        <v>1939</v>
      </c>
      <c r="B13738" s="85" t="s">
        <v>20459</v>
      </c>
      <c r="C13738" s="84" t="s">
        <v>3630</v>
      </c>
      <c r="D13738" s="86" t="s">
        <v>827</v>
      </c>
    </row>
    <row r="13739" spans="1:4">
      <c r="A13739" s="90">
        <v>1940</v>
      </c>
      <c r="B13739" s="85" t="s">
        <v>20460</v>
      </c>
      <c r="C13739" s="84" t="s">
        <v>3630</v>
      </c>
      <c r="D13739" s="86" t="s">
        <v>2789</v>
      </c>
    </row>
    <row r="13740" spans="1:4">
      <c r="A13740" s="90">
        <v>1941</v>
      </c>
      <c r="B13740" s="85" t="s">
        <v>20461</v>
      </c>
      <c r="C13740" s="84" t="s">
        <v>3630</v>
      </c>
      <c r="D13740" s="86" t="s">
        <v>2976</v>
      </c>
    </row>
    <row r="13741" spans="1:4">
      <c r="A13741" s="90">
        <v>1942</v>
      </c>
      <c r="B13741" s="85" t="s">
        <v>20462</v>
      </c>
      <c r="C13741" s="84" t="s">
        <v>3630</v>
      </c>
      <c r="D13741" s="86" t="s">
        <v>673</v>
      </c>
    </row>
    <row r="13742" spans="1:4">
      <c r="A13742" s="90">
        <v>1951</v>
      </c>
      <c r="B13742" s="85" t="s">
        <v>20463</v>
      </c>
      <c r="C13742" s="84" t="s">
        <v>3630</v>
      </c>
      <c r="D13742" s="86" t="s">
        <v>1175</v>
      </c>
    </row>
    <row r="13743" spans="1:4">
      <c r="A13743" s="90">
        <v>1952</v>
      </c>
      <c r="B13743" s="85" t="s">
        <v>20464</v>
      </c>
      <c r="C13743" s="84" t="s">
        <v>3630</v>
      </c>
      <c r="D13743" s="86" t="s">
        <v>20465</v>
      </c>
    </row>
    <row r="13744" spans="1:4">
      <c r="A13744" s="90">
        <v>1953</v>
      </c>
      <c r="B13744" s="85" t="s">
        <v>20466</v>
      </c>
      <c r="C13744" s="84" t="s">
        <v>3630</v>
      </c>
      <c r="D13744" s="86" t="s">
        <v>5097</v>
      </c>
    </row>
    <row r="13745" spans="1:4">
      <c r="A13745" s="90">
        <v>1954</v>
      </c>
      <c r="B13745" s="85" t="s">
        <v>20467</v>
      </c>
      <c r="C13745" s="84" t="s">
        <v>3630</v>
      </c>
      <c r="D13745" s="86" t="s">
        <v>5100</v>
      </c>
    </row>
    <row r="13746" spans="1:4">
      <c r="A13746" s="90">
        <v>1955</v>
      </c>
      <c r="B13746" s="85" t="s">
        <v>20468</v>
      </c>
      <c r="C13746" s="84" t="s">
        <v>3630</v>
      </c>
      <c r="D13746" s="86" t="s">
        <v>319</v>
      </c>
    </row>
    <row r="13747" spans="1:4">
      <c r="A13747" s="90">
        <v>1956</v>
      </c>
      <c r="B13747" s="85" t="s">
        <v>20469</v>
      </c>
      <c r="C13747" s="84" t="s">
        <v>3630</v>
      </c>
      <c r="D13747" s="86" t="s">
        <v>228</v>
      </c>
    </row>
    <row r="13748" spans="1:4">
      <c r="A13748" s="90">
        <v>1957</v>
      </c>
      <c r="B13748" s="85" t="s">
        <v>20470</v>
      </c>
      <c r="C13748" s="84" t="s">
        <v>3630</v>
      </c>
      <c r="D13748" s="86" t="s">
        <v>1762</v>
      </c>
    </row>
    <row r="13749" spans="1:4">
      <c r="A13749" s="90">
        <v>1958</v>
      </c>
      <c r="B13749" s="85" t="s">
        <v>20471</v>
      </c>
      <c r="C13749" s="84" t="s">
        <v>3630</v>
      </c>
      <c r="D13749" s="86" t="s">
        <v>1680</v>
      </c>
    </row>
    <row r="13750" spans="1:4">
      <c r="A13750" s="90">
        <v>1959</v>
      </c>
      <c r="B13750" s="85" t="s">
        <v>20472</v>
      </c>
      <c r="C13750" s="84" t="s">
        <v>3630</v>
      </c>
      <c r="D13750" s="86" t="s">
        <v>2527</v>
      </c>
    </row>
    <row r="13751" spans="1:4">
      <c r="A13751" s="90">
        <v>1960</v>
      </c>
      <c r="B13751" s="85" t="s">
        <v>20473</v>
      </c>
      <c r="C13751" s="84" t="s">
        <v>3630</v>
      </c>
      <c r="D13751" s="86" t="s">
        <v>5160</v>
      </c>
    </row>
    <row r="13752" spans="1:4">
      <c r="A13752" s="90">
        <v>1961</v>
      </c>
      <c r="B13752" s="85" t="s">
        <v>20474</v>
      </c>
      <c r="C13752" s="84" t="s">
        <v>3630</v>
      </c>
      <c r="D13752" s="86" t="s">
        <v>5163</v>
      </c>
    </row>
    <row r="13753" spans="1:4">
      <c r="A13753" s="90">
        <v>1962</v>
      </c>
      <c r="B13753" s="85" t="s">
        <v>20475</v>
      </c>
      <c r="C13753" s="84" t="s">
        <v>3630</v>
      </c>
      <c r="D13753" s="86" t="s">
        <v>5166</v>
      </c>
    </row>
    <row r="13754" spans="1:4">
      <c r="D13754" s="84" t="s">
        <v>3696</v>
      </c>
    </row>
    <row r="13755" spans="1:4">
      <c r="B13755" s="82" t="s">
        <v>20476</v>
      </c>
    </row>
    <row r="13757" spans="1:4">
      <c r="B13757" s="82" t="s">
        <v>3604</v>
      </c>
      <c r="C13757" s="83" t="s">
        <v>3605</v>
      </c>
    </row>
    <row r="13758" spans="1:4">
      <c r="D13758" s="83" t="s">
        <v>3606</v>
      </c>
    </row>
    <row r="13759" spans="1:4">
      <c r="A13759" s="83" t="s">
        <v>3607</v>
      </c>
      <c r="B13759" s="82" t="s">
        <v>3608</v>
      </c>
      <c r="C13759" s="83" t="s">
        <v>3609</v>
      </c>
    </row>
    <row r="13760" spans="1:4">
      <c r="A13760" s="90">
        <v>1964</v>
      </c>
      <c r="B13760" s="85" t="s">
        <v>20477</v>
      </c>
      <c r="C13760" s="84" t="s">
        <v>3630</v>
      </c>
      <c r="D13760" s="86" t="s">
        <v>20478</v>
      </c>
    </row>
    <row r="13761" spans="1:4">
      <c r="A13761" s="90">
        <v>1965</v>
      </c>
      <c r="B13761" s="85" t="s">
        <v>20479</v>
      </c>
      <c r="C13761" s="84" t="s">
        <v>3630</v>
      </c>
      <c r="D13761" s="86" t="s">
        <v>5196</v>
      </c>
    </row>
    <row r="13762" spans="1:4">
      <c r="A13762" s="90">
        <v>1966</v>
      </c>
      <c r="B13762" s="85" t="s">
        <v>20480</v>
      </c>
      <c r="C13762" s="84" t="s">
        <v>3630</v>
      </c>
      <c r="D13762" s="86" t="s">
        <v>595</v>
      </c>
    </row>
    <row r="13763" spans="1:4">
      <c r="A13763" s="90">
        <v>1967</v>
      </c>
      <c r="B13763" s="85" t="s">
        <v>20481</v>
      </c>
      <c r="C13763" s="84" t="s">
        <v>3630</v>
      </c>
      <c r="D13763" s="86" t="s">
        <v>99</v>
      </c>
    </row>
    <row r="13764" spans="1:4">
      <c r="A13764" s="90">
        <v>1968</v>
      </c>
      <c r="B13764" s="85" t="s">
        <v>20482</v>
      </c>
      <c r="C13764" s="84" t="s">
        <v>3630</v>
      </c>
      <c r="D13764" s="86" t="s">
        <v>1989</v>
      </c>
    </row>
    <row r="13765" spans="1:4">
      <c r="A13765" s="90">
        <v>1969</v>
      </c>
      <c r="B13765" s="85" t="s">
        <v>20483</v>
      </c>
      <c r="C13765" s="84" t="s">
        <v>3630</v>
      </c>
      <c r="D13765" s="86" t="s">
        <v>1372</v>
      </c>
    </row>
    <row r="13766" spans="1:4">
      <c r="A13766" s="90">
        <v>1970</v>
      </c>
      <c r="B13766" s="85" t="s">
        <v>20484</v>
      </c>
      <c r="C13766" s="84" t="s">
        <v>3630</v>
      </c>
      <c r="D13766" s="86" t="s">
        <v>5205</v>
      </c>
    </row>
    <row r="13767" spans="1:4">
      <c r="A13767" s="90">
        <v>2350</v>
      </c>
      <c r="B13767" s="85" t="s">
        <v>20485</v>
      </c>
      <c r="C13767" s="84" t="s">
        <v>3676</v>
      </c>
      <c r="D13767" s="86" t="s">
        <v>128</v>
      </c>
    </row>
    <row r="13768" spans="1:4">
      <c r="A13768" s="90">
        <v>2354</v>
      </c>
      <c r="B13768" s="85" t="s">
        <v>20486</v>
      </c>
      <c r="C13768" s="84" t="s">
        <v>3676</v>
      </c>
      <c r="D13768" s="86" t="s">
        <v>1762</v>
      </c>
    </row>
    <row r="13769" spans="1:4">
      <c r="A13769" s="90">
        <v>2355</v>
      </c>
      <c r="B13769" s="85" t="s">
        <v>20487</v>
      </c>
      <c r="C13769" s="84" t="s">
        <v>3676</v>
      </c>
      <c r="D13769" s="86" t="s">
        <v>2108</v>
      </c>
    </row>
    <row r="13770" spans="1:4">
      <c r="A13770" s="90">
        <v>2357</v>
      </c>
      <c r="B13770" s="85" t="s">
        <v>20488</v>
      </c>
      <c r="C13770" s="84" t="s">
        <v>3676</v>
      </c>
      <c r="D13770" s="86" t="s">
        <v>646</v>
      </c>
    </row>
    <row r="13771" spans="1:4">
      <c r="A13771" s="90">
        <v>2358</v>
      </c>
      <c r="B13771" s="85" t="s">
        <v>20489</v>
      </c>
      <c r="C13771" s="84" t="s">
        <v>3676</v>
      </c>
      <c r="D13771" s="86" t="s">
        <v>2453</v>
      </c>
    </row>
    <row r="13772" spans="1:4">
      <c r="A13772" s="90">
        <v>2359</v>
      </c>
      <c r="B13772" s="85" t="s">
        <v>20490</v>
      </c>
      <c r="C13772" s="84" t="s">
        <v>3676</v>
      </c>
      <c r="D13772" s="86" t="s">
        <v>1224</v>
      </c>
    </row>
    <row r="13773" spans="1:4">
      <c r="A13773" s="90">
        <v>2370</v>
      </c>
      <c r="B13773" s="85" t="s">
        <v>20491</v>
      </c>
      <c r="C13773" s="84" t="s">
        <v>3630</v>
      </c>
      <c r="D13773" s="86" t="s">
        <v>3595</v>
      </c>
    </row>
    <row r="13774" spans="1:4">
      <c r="A13774" s="90">
        <v>2373</v>
      </c>
      <c r="B13774" s="85" t="s">
        <v>20492</v>
      </c>
      <c r="C13774" s="84" t="s">
        <v>3630</v>
      </c>
      <c r="D13774" s="86" t="s">
        <v>3511</v>
      </c>
    </row>
    <row r="13775" spans="1:4">
      <c r="A13775" s="90">
        <v>2374</v>
      </c>
      <c r="B13775" s="85" t="s">
        <v>20493</v>
      </c>
      <c r="C13775" s="84" t="s">
        <v>3630</v>
      </c>
      <c r="D13775" s="86" t="s">
        <v>20494</v>
      </c>
    </row>
    <row r="13776" spans="1:4">
      <c r="A13776" s="90">
        <v>2376</v>
      </c>
      <c r="B13776" s="85" t="s">
        <v>20495</v>
      </c>
      <c r="C13776" s="84" t="s">
        <v>3630</v>
      </c>
      <c r="D13776" s="87" t="s">
        <v>20496</v>
      </c>
    </row>
    <row r="13777" spans="1:4">
      <c r="A13777" s="90">
        <v>2377</v>
      </c>
      <c r="B13777" s="85" t="s">
        <v>20497</v>
      </c>
      <c r="C13777" s="84" t="s">
        <v>3630</v>
      </c>
      <c r="D13777" s="86" t="s">
        <v>20498</v>
      </c>
    </row>
    <row r="13778" spans="1:4">
      <c r="A13778" s="90">
        <v>2378</v>
      </c>
      <c r="B13778" s="85" t="s">
        <v>20499</v>
      </c>
      <c r="C13778" s="84" t="s">
        <v>3630</v>
      </c>
      <c r="D13778" s="88" t="s">
        <v>20500</v>
      </c>
    </row>
    <row r="13779" spans="1:4">
      <c r="A13779" s="90">
        <v>2379</v>
      </c>
      <c r="B13779" s="85" t="s">
        <v>20501</v>
      </c>
      <c r="C13779" s="84" t="s">
        <v>3630</v>
      </c>
      <c r="D13779" s="88" t="s">
        <v>20500</v>
      </c>
    </row>
    <row r="13780" spans="1:4">
      <c r="A13780" s="90">
        <v>2386</v>
      </c>
      <c r="B13780" s="85" t="s">
        <v>20502</v>
      </c>
      <c r="C13780" s="84" t="s">
        <v>3630</v>
      </c>
      <c r="D13780" s="86" t="s">
        <v>2466</v>
      </c>
    </row>
    <row r="13781" spans="1:4">
      <c r="A13781" s="90">
        <v>2388</v>
      </c>
      <c r="B13781" s="85" t="s">
        <v>20503</v>
      </c>
      <c r="C13781" s="84" t="s">
        <v>3630</v>
      </c>
      <c r="D13781" s="86" t="s">
        <v>2069</v>
      </c>
    </row>
    <row r="13782" spans="1:4">
      <c r="A13782" s="90">
        <v>2391</v>
      </c>
      <c r="B13782" s="85" t="s">
        <v>20504</v>
      </c>
      <c r="C13782" s="84" t="s">
        <v>3630</v>
      </c>
      <c r="D13782" s="86" t="s">
        <v>5240</v>
      </c>
    </row>
    <row r="13783" spans="1:4">
      <c r="A13783" s="90">
        <v>2392</v>
      </c>
      <c r="B13783" s="85" t="s">
        <v>20505</v>
      </c>
      <c r="C13783" s="84" t="s">
        <v>3630</v>
      </c>
      <c r="D13783" s="86" t="s">
        <v>8643</v>
      </c>
    </row>
    <row r="13784" spans="1:4">
      <c r="A13784" s="90">
        <v>2393</v>
      </c>
      <c r="B13784" s="85" t="s">
        <v>20506</v>
      </c>
      <c r="C13784" s="84" t="s">
        <v>3630</v>
      </c>
      <c r="D13784" s="86" t="s">
        <v>20507</v>
      </c>
    </row>
    <row r="13785" spans="1:4">
      <c r="A13785" s="90">
        <v>2394</v>
      </c>
      <c r="B13785" s="85" t="s">
        <v>20508</v>
      </c>
      <c r="C13785" s="84" t="s">
        <v>3630</v>
      </c>
      <c r="D13785" s="88" t="s">
        <v>20509</v>
      </c>
    </row>
    <row r="13786" spans="1:4">
      <c r="A13786" s="90">
        <v>2401</v>
      </c>
      <c r="B13786" s="85" t="s">
        <v>20510</v>
      </c>
      <c r="C13786" s="84" t="s">
        <v>3630</v>
      </c>
      <c r="D13786" s="88" t="s">
        <v>1070</v>
      </c>
    </row>
    <row r="13787" spans="1:4">
      <c r="A13787" s="90">
        <v>2404</v>
      </c>
      <c r="B13787" s="85" t="s">
        <v>20511</v>
      </c>
      <c r="C13787" s="84" t="s">
        <v>3612</v>
      </c>
      <c r="D13787" s="86" t="s">
        <v>20512</v>
      </c>
    </row>
    <row r="13788" spans="1:4">
      <c r="B13788" s="85" t="s">
        <v>20513</v>
      </c>
    </row>
    <row r="13789" spans="1:4">
      <c r="A13789" s="90">
        <v>2405</v>
      </c>
      <c r="B13789" s="85" t="s">
        <v>20514</v>
      </c>
      <c r="C13789" s="84" t="s">
        <v>3612</v>
      </c>
      <c r="D13789" s="86" t="s">
        <v>8072</v>
      </c>
    </row>
    <row r="13790" spans="1:4">
      <c r="A13790" s="90">
        <v>2406</v>
      </c>
      <c r="B13790" s="85" t="s">
        <v>20515</v>
      </c>
      <c r="C13790" s="84" t="s">
        <v>3612</v>
      </c>
      <c r="D13790" s="86" t="s">
        <v>20516</v>
      </c>
    </row>
    <row r="13791" spans="1:4">
      <c r="A13791" s="90">
        <v>2410</v>
      </c>
      <c r="B13791" s="85" t="s">
        <v>20517</v>
      </c>
      <c r="C13791" s="84" t="s">
        <v>3612</v>
      </c>
      <c r="D13791" s="86" t="s">
        <v>20518</v>
      </c>
    </row>
    <row r="13792" spans="1:4">
      <c r="A13792" s="90">
        <v>2411</v>
      </c>
      <c r="B13792" s="85" t="s">
        <v>20519</v>
      </c>
      <c r="C13792" s="84" t="s">
        <v>3612</v>
      </c>
      <c r="D13792" s="86" t="s">
        <v>8070</v>
      </c>
    </row>
    <row r="13793" spans="1:4">
      <c r="D13793" s="84" t="s">
        <v>3696</v>
      </c>
    </row>
    <row r="13794" spans="1:4">
      <c r="B13794" s="82" t="s">
        <v>20520</v>
      </c>
    </row>
    <row r="13796" spans="1:4">
      <c r="B13796" s="82" t="s">
        <v>3604</v>
      </c>
      <c r="C13796" s="83" t="s">
        <v>3605</v>
      </c>
    </row>
    <row r="13797" spans="1:4">
      <c r="D13797" s="83" t="s">
        <v>3606</v>
      </c>
    </row>
    <row r="13798" spans="1:4">
      <c r="A13798" s="83" t="s">
        <v>3607</v>
      </c>
      <c r="B13798" s="82" t="s">
        <v>3608</v>
      </c>
      <c r="C13798" s="83" t="s">
        <v>3609</v>
      </c>
    </row>
    <row r="13799" spans="1:4">
      <c r="A13799" s="90">
        <v>2412</v>
      </c>
      <c r="B13799" s="85" t="s">
        <v>20521</v>
      </c>
      <c r="C13799" s="84" t="s">
        <v>3612</v>
      </c>
      <c r="D13799" s="86" t="s">
        <v>20522</v>
      </c>
    </row>
    <row r="13800" spans="1:4">
      <c r="A13800" s="90">
        <v>2413</v>
      </c>
      <c r="B13800" s="85" t="s">
        <v>20523</v>
      </c>
      <c r="C13800" s="84" t="s">
        <v>3612</v>
      </c>
      <c r="D13800" s="86" t="s">
        <v>20524</v>
      </c>
    </row>
    <row r="13801" spans="1:4">
      <c r="A13801" s="90">
        <v>2414</v>
      </c>
      <c r="B13801" s="85" t="s">
        <v>20525</v>
      </c>
      <c r="C13801" s="84" t="s">
        <v>3612</v>
      </c>
      <c r="D13801" s="86" t="s">
        <v>20526</v>
      </c>
    </row>
    <row r="13802" spans="1:4">
      <c r="A13802" s="90">
        <v>2415</v>
      </c>
      <c r="B13802" s="85" t="s">
        <v>20527</v>
      </c>
      <c r="C13802" s="84" t="s">
        <v>3612</v>
      </c>
      <c r="D13802" s="86" t="s">
        <v>5259</v>
      </c>
    </row>
    <row r="13803" spans="1:4">
      <c r="A13803" s="90">
        <v>2416</v>
      </c>
      <c r="B13803" s="85" t="s">
        <v>20528</v>
      </c>
      <c r="C13803" s="84" t="s">
        <v>3612</v>
      </c>
      <c r="D13803" s="86" t="s">
        <v>20529</v>
      </c>
    </row>
    <row r="13804" spans="1:4">
      <c r="A13804" s="90">
        <v>2417</v>
      </c>
      <c r="B13804" s="85" t="s">
        <v>20530</v>
      </c>
      <c r="C13804" s="84" t="s">
        <v>3612</v>
      </c>
      <c r="D13804" s="86" t="s">
        <v>11492</v>
      </c>
    </row>
    <row r="13805" spans="1:4">
      <c r="A13805" s="90">
        <v>2418</v>
      </c>
      <c r="B13805" s="85" t="s">
        <v>20531</v>
      </c>
      <c r="C13805" s="84" t="s">
        <v>3630</v>
      </c>
      <c r="D13805" s="86" t="s">
        <v>3150</v>
      </c>
    </row>
    <row r="13806" spans="1:4">
      <c r="A13806" s="90">
        <v>2420</v>
      </c>
      <c r="B13806" s="85" t="s">
        <v>20532</v>
      </c>
      <c r="C13806" s="84" t="s">
        <v>3630</v>
      </c>
      <c r="D13806" s="86" t="s">
        <v>20533</v>
      </c>
    </row>
    <row r="13807" spans="1:4">
      <c r="A13807" s="90">
        <v>2421</v>
      </c>
      <c r="B13807" s="85" t="s">
        <v>20534</v>
      </c>
      <c r="C13807" s="84" t="s">
        <v>3630</v>
      </c>
      <c r="D13807" s="86" t="s">
        <v>2160</v>
      </c>
    </row>
    <row r="13808" spans="1:4">
      <c r="A13808" s="90">
        <v>2429</v>
      </c>
      <c r="B13808" s="85" t="s">
        <v>20535</v>
      </c>
      <c r="C13808" s="84" t="s">
        <v>3630</v>
      </c>
      <c r="D13808" s="86" t="s">
        <v>20536</v>
      </c>
    </row>
    <row r="13809" spans="1:4">
      <c r="A13809" s="90">
        <v>2432</v>
      </c>
      <c r="B13809" s="85" t="s">
        <v>20537</v>
      </c>
      <c r="C13809" s="84" t="s">
        <v>3630</v>
      </c>
      <c r="D13809" s="86" t="s">
        <v>3124</v>
      </c>
    </row>
    <row r="13810" spans="1:4">
      <c r="A13810" s="90">
        <v>2433</v>
      </c>
      <c r="B13810" s="85" t="s">
        <v>20538</v>
      </c>
      <c r="C13810" s="84" t="s">
        <v>3630</v>
      </c>
      <c r="D13810" s="86" t="s">
        <v>3063</v>
      </c>
    </row>
    <row r="13811" spans="1:4">
      <c r="A13811" s="90">
        <v>2436</v>
      </c>
      <c r="B13811" s="85" t="s">
        <v>3686</v>
      </c>
      <c r="C13811" s="84" t="s">
        <v>3676</v>
      </c>
      <c r="D13811" s="86" t="s">
        <v>1489</v>
      </c>
    </row>
    <row r="13812" spans="1:4">
      <c r="A13812" s="90">
        <v>2437</v>
      </c>
      <c r="B13812" s="85" t="s">
        <v>20539</v>
      </c>
      <c r="C13812" s="84" t="s">
        <v>3676</v>
      </c>
      <c r="D13812" s="86" t="s">
        <v>304</v>
      </c>
    </row>
    <row r="13813" spans="1:4">
      <c r="A13813" s="90">
        <v>2438</v>
      </c>
      <c r="B13813" s="85" t="s">
        <v>20540</v>
      </c>
      <c r="C13813" s="84" t="s">
        <v>3676</v>
      </c>
      <c r="D13813" s="86" t="s">
        <v>20541</v>
      </c>
    </row>
    <row r="13814" spans="1:4">
      <c r="A13814" s="90">
        <v>2439</v>
      </c>
      <c r="B13814" s="85" t="s">
        <v>20542</v>
      </c>
      <c r="C13814" s="84" t="s">
        <v>3676</v>
      </c>
      <c r="D13814" s="86" t="s">
        <v>1489</v>
      </c>
    </row>
    <row r="13815" spans="1:4">
      <c r="A13815" s="90">
        <v>2442</v>
      </c>
      <c r="B13815" s="85" t="s">
        <v>20543</v>
      </c>
      <c r="C13815" s="84" t="s">
        <v>3968</v>
      </c>
      <c r="D13815" s="86" t="s">
        <v>687</v>
      </c>
    </row>
    <row r="13816" spans="1:4">
      <c r="B13816" s="85" t="s">
        <v>20544</v>
      </c>
    </row>
    <row r="13817" spans="1:4">
      <c r="A13817" s="90">
        <v>2446</v>
      </c>
      <c r="B13817" s="85" t="s">
        <v>20545</v>
      </c>
      <c r="C13817" s="84" t="s">
        <v>3968</v>
      </c>
      <c r="D13817" s="86" t="s">
        <v>3749</v>
      </c>
    </row>
    <row r="13818" spans="1:4">
      <c r="B13818" s="85" t="s">
        <v>20544</v>
      </c>
    </row>
    <row r="13819" spans="1:4">
      <c r="A13819" s="90">
        <v>2483</v>
      </c>
      <c r="B13819" s="85" t="s">
        <v>20546</v>
      </c>
      <c r="C13819" s="84" t="s">
        <v>3630</v>
      </c>
      <c r="D13819" s="86" t="s">
        <v>260</v>
      </c>
    </row>
    <row r="13820" spans="1:4">
      <c r="A13820" s="90">
        <v>2484</v>
      </c>
      <c r="B13820" s="85" t="s">
        <v>20547</v>
      </c>
      <c r="C13820" s="84" t="s">
        <v>3630</v>
      </c>
      <c r="D13820" s="86" t="s">
        <v>650</v>
      </c>
    </row>
    <row r="13821" spans="1:4">
      <c r="A13821" s="90">
        <v>2485</v>
      </c>
      <c r="B13821" s="85" t="s">
        <v>20548</v>
      </c>
      <c r="C13821" s="84" t="s">
        <v>3630</v>
      </c>
      <c r="D13821" s="86" t="s">
        <v>7038</v>
      </c>
    </row>
    <row r="13822" spans="1:4">
      <c r="A13822" s="90">
        <v>2487</v>
      </c>
      <c r="B13822" s="85" t="s">
        <v>20549</v>
      </c>
      <c r="C13822" s="84" t="s">
        <v>3630</v>
      </c>
      <c r="D13822" s="86" t="s">
        <v>396</v>
      </c>
    </row>
    <row r="13823" spans="1:4">
      <c r="B13823" s="85" t="s">
        <v>20550</v>
      </c>
    </row>
    <row r="13824" spans="1:4">
      <c r="A13824" s="90">
        <v>2488</v>
      </c>
      <c r="B13824" s="85" t="s">
        <v>20551</v>
      </c>
      <c r="C13824" s="84" t="s">
        <v>3630</v>
      </c>
      <c r="D13824" s="86" t="s">
        <v>452</v>
      </c>
    </row>
    <row r="13825" spans="1:4">
      <c r="B13825" s="85" t="s">
        <v>20550</v>
      </c>
    </row>
    <row r="13826" spans="1:4">
      <c r="A13826" s="90">
        <v>2489</v>
      </c>
      <c r="B13826" s="85" t="s">
        <v>20552</v>
      </c>
      <c r="C13826" s="84" t="s">
        <v>3630</v>
      </c>
      <c r="D13826" s="86" t="s">
        <v>1279</v>
      </c>
    </row>
    <row r="13827" spans="1:4">
      <c r="A13827" s="90">
        <v>2500</v>
      </c>
      <c r="B13827" s="85" t="s">
        <v>20553</v>
      </c>
      <c r="C13827" s="84" t="s">
        <v>3968</v>
      </c>
      <c r="D13827" s="86" t="s">
        <v>20554</v>
      </c>
    </row>
    <row r="13828" spans="1:4">
      <c r="B13828" s="85" t="s">
        <v>20555</v>
      </c>
    </row>
    <row r="13829" spans="1:4">
      <c r="A13829" s="90">
        <v>2501</v>
      </c>
      <c r="B13829" s="85" t="s">
        <v>20556</v>
      </c>
      <c r="C13829" s="84" t="s">
        <v>3968</v>
      </c>
      <c r="D13829" s="86" t="s">
        <v>391</v>
      </c>
    </row>
    <row r="13830" spans="1:4">
      <c r="B13830" s="85" t="s">
        <v>20555</v>
      </c>
    </row>
    <row r="13831" spans="1:4">
      <c r="A13831" s="90">
        <v>2502</v>
      </c>
      <c r="B13831" s="85" t="s">
        <v>20557</v>
      </c>
      <c r="C13831" s="84" t="s">
        <v>3968</v>
      </c>
      <c r="D13831" s="86" t="s">
        <v>718</v>
      </c>
    </row>
    <row r="13832" spans="1:4">
      <c r="B13832" s="85" t="s">
        <v>20558</v>
      </c>
    </row>
    <row r="13833" spans="1:4">
      <c r="A13833" s="90">
        <v>2503</v>
      </c>
      <c r="B13833" s="85" t="s">
        <v>20559</v>
      </c>
      <c r="C13833" s="84" t="s">
        <v>3968</v>
      </c>
      <c r="D13833" s="86" t="s">
        <v>3043</v>
      </c>
    </row>
    <row r="13834" spans="1:4">
      <c r="B13834" s="85" t="s">
        <v>20560</v>
      </c>
    </row>
    <row r="13835" spans="1:4">
      <c r="A13835" s="90">
        <v>2504</v>
      </c>
      <c r="B13835" s="85" t="s">
        <v>20561</v>
      </c>
      <c r="C13835" s="84" t="s">
        <v>3968</v>
      </c>
      <c r="D13835" s="86" t="s">
        <v>2072</v>
      </c>
    </row>
    <row r="13836" spans="1:4">
      <c r="B13836" s="85" t="s">
        <v>20555</v>
      </c>
    </row>
    <row r="13837" spans="1:4">
      <c r="A13837" s="90">
        <v>2505</v>
      </c>
      <c r="C13837" s="84" t="s">
        <v>3968</v>
      </c>
      <c r="D13837" s="86" t="s">
        <v>20562</v>
      </c>
    </row>
    <row r="13838" spans="1:4">
      <c r="D13838" s="84" t="s">
        <v>3696</v>
      </c>
    </row>
    <row r="13839" spans="1:4">
      <c r="B13839" s="82" t="s">
        <v>20563</v>
      </c>
    </row>
    <row r="13841" spans="1:4">
      <c r="B13841" s="82" t="s">
        <v>3604</v>
      </c>
      <c r="C13841" s="83" t="s">
        <v>3605</v>
      </c>
    </row>
    <row r="13842" spans="1:4">
      <c r="D13842" s="83" t="s">
        <v>3606</v>
      </c>
    </row>
    <row r="13843" spans="1:4">
      <c r="A13843" s="83" t="s">
        <v>3607</v>
      </c>
      <c r="B13843" s="82" t="s">
        <v>3608</v>
      </c>
      <c r="C13843" s="83" t="s">
        <v>3609</v>
      </c>
    </row>
    <row r="13844" spans="1:4">
      <c r="B13844" s="85" t="s">
        <v>20564</v>
      </c>
    </row>
    <row r="13845" spans="1:4">
      <c r="B13845" s="85" t="s">
        <v>20560</v>
      </c>
    </row>
    <row r="13846" spans="1:4">
      <c r="A13846" s="90">
        <v>2510</v>
      </c>
      <c r="B13846" s="85" t="s">
        <v>20565</v>
      </c>
      <c r="C13846" s="84" t="s">
        <v>3630</v>
      </c>
      <c r="D13846" s="86" t="s">
        <v>1883</v>
      </c>
    </row>
    <row r="13847" spans="1:4">
      <c r="A13847" s="90">
        <v>2512</v>
      </c>
      <c r="B13847" s="85" t="s">
        <v>20566</v>
      </c>
      <c r="C13847" s="84" t="s">
        <v>3630</v>
      </c>
      <c r="D13847" s="86" t="s">
        <v>3238</v>
      </c>
    </row>
    <row r="13848" spans="1:4">
      <c r="A13848" s="90">
        <v>2515</v>
      </c>
      <c r="B13848" s="85" t="s">
        <v>20567</v>
      </c>
      <c r="C13848" s="84" t="s">
        <v>3630</v>
      </c>
      <c r="D13848" s="86" t="s">
        <v>2737</v>
      </c>
    </row>
    <row r="13849" spans="1:4">
      <c r="B13849" s="85" t="s">
        <v>20550</v>
      </c>
    </row>
    <row r="13850" spans="1:4">
      <c r="A13850" s="90">
        <v>2516</v>
      </c>
      <c r="B13850" s="85" t="s">
        <v>20568</v>
      </c>
      <c r="C13850" s="84" t="s">
        <v>3630</v>
      </c>
      <c r="D13850" s="86" t="s">
        <v>1416</v>
      </c>
    </row>
    <row r="13851" spans="1:4">
      <c r="A13851" s="90">
        <v>2517</v>
      </c>
      <c r="B13851" s="85" t="s">
        <v>20569</v>
      </c>
      <c r="C13851" s="84" t="s">
        <v>3630</v>
      </c>
      <c r="D13851" s="86" t="s">
        <v>1682</v>
      </c>
    </row>
    <row r="13852" spans="1:4">
      <c r="B13852" s="85" t="s">
        <v>20550</v>
      </c>
    </row>
    <row r="13853" spans="1:4">
      <c r="A13853" s="90">
        <v>2518</v>
      </c>
      <c r="B13853" s="85" t="s">
        <v>20570</v>
      </c>
      <c r="C13853" s="84" t="s">
        <v>3630</v>
      </c>
      <c r="D13853" s="86" t="s">
        <v>20571</v>
      </c>
    </row>
    <row r="13854" spans="1:4">
      <c r="B13854" s="85" t="s">
        <v>20550</v>
      </c>
    </row>
    <row r="13855" spans="1:4">
      <c r="A13855" s="90">
        <v>2519</v>
      </c>
      <c r="B13855" s="85" t="s">
        <v>20572</v>
      </c>
      <c r="C13855" s="84" t="s">
        <v>3630</v>
      </c>
      <c r="D13855" s="86" t="s">
        <v>20573</v>
      </c>
    </row>
    <row r="13856" spans="1:4">
      <c r="A13856" s="90">
        <v>2520</v>
      </c>
      <c r="B13856" s="85" t="s">
        <v>20574</v>
      </c>
      <c r="C13856" s="84" t="s">
        <v>3630</v>
      </c>
      <c r="D13856" s="86" t="s">
        <v>12729</v>
      </c>
    </row>
    <row r="13857" spans="1:4">
      <c r="A13857" s="90">
        <v>2521</v>
      </c>
      <c r="B13857" s="85" t="s">
        <v>20575</v>
      </c>
      <c r="C13857" s="84" t="s">
        <v>3630</v>
      </c>
      <c r="D13857" s="86" t="s">
        <v>2989</v>
      </c>
    </row>
    <row r="13858" spans="1:4">
      <c r="A13858" s="90">
        <v>2522</v>
      </c>
      <c r="B13858" s="85" t="s">
        <v>20576</v>
      </c>
      <c r="C13858" s="84" t="s">
        <v>3630</v>
      </c>
      <c r="D13858" s="86" t="s">
        <v>2448</v>
      </c>
    </row>
    <row r="13859" spans="1:4">
      <c r="B13859" s="85" t="s">
        <v>20550</v>
      </c>
    </row>
    <row r="13860" spans="1:4">
      <c r="A13860" s="90">
        <v>2526</v>
      </c>
      <c r="B13860" s="85" t="s">
        <v>20577</v>
      </c>
      <c r="C13860" s="84" t="s">
        <v>3630</v>
      </c>
      <c r="D13860" s="86" t="s">
        <v>447</v>
      </c>
    </row>
    <row r="13861" spans="1:4">
      <c r="B13861" s="85" t="s">
        <v>20550</v>
      </c>
    </row>
    <row r="13862" spans="1:4">
      <c r="A13862" s="90">
        <v>2527</v>
      </c>
      <c r="B13862" s="85" t="s">
        <v>20578</v>
      </c>
      <c r="C13862" s="84" t="s">
        <v>3630</v>
      </c>
      <c r="D13862" s="86" t="s">
        <v>20579</v>
      </c>
    </row>
    <row r="13863" spans="1:4">
      <c r="B13863" s="85" t="s">
        <v>20550</v>
      </c>
    </row>
    <row r="13864" spans="1:4">
      <c r="A13864" s="90">
        <v>2528</v>
      </c>
      <c r="B13864" s="85" t="s">
        <v>20580</v>
      </c>
      <c r="C13864" s="84" t="s">
        <v>3630</v>
      </c>
      <c r="D13864" s="86" t="s">
        <v>1319</v>
      </c>
    </row>
    <row r="13865" spans="1:4">
      <c r="B13865" s="85" t="s">
        <v>20550</v>
      </c>
    </row>
    <row r="13866" spans="1:4">
      <c r="A13866" s="90">
        <v>2548</v>
      </c>
      <c r="B13866" s="85" t="s">
        <v>20581</v>
      </c>
      <c r="C13866" s="84" t="s">
        <v>3630</v>
      </c>
      <c r="D13866" s="86" t="s">
        <v>123</v>
      </c>
    </row>
    <row r="13867" spans="1:4">
      <c r="B13867" s="85" t="s">
        <v>20550</v>
      </c>
    </row>
    <row r="13868" spans="1:4">
      <c r="A13868" s="90">
        <v>2555</v>
      </c>
      <c r="B13868" s="85" t="s">
        <v>20582</v>
      </c>
      <c r="C13868" s="84" t="s">
        <v>3630</v>
      </c>
      <c r="D13868" s="84" t="s">
        <v>3545</v>
      </c>
    </row>
    <row r="13869" spans="1:4">
      <c r="A13869" s="90">
        <v>2556</v>
      </c>
      <c r="B13869" s="85" t="s">
        <v>20583</v>
      </c>
      <c r="C13869" s="84" t="s">
        <v>3630</v>
      </c>
      <c r="D13869" s="84" t="s">
        <v>1152</v>
      </c>
    </row>
    <row r="13870" spans="1:4">
      <c r="A13870" s="90">
        <v>2557</v>
      </c>
      <c r="B13870" s="85" t="s">
        <v>20584</v>
      </c>
      <c r="C13870" s="84" t="s">
        <v>3630</v>
      </c>
      <c r="D13870" s="86" t="s">
        <v>3297</v>
      </c>
    </row>
    <row r="13871" spans="1:4">
      <c r="A13871" s="90">
        <v>2558</v>
      </c>
      <c r="B13871" s="85" t="s">
        <v>20585</v>
      </c>
      <c r="C13871" s="84" t="s">
        <v>3630</v>
      </c>
      <c r="D13871" s="86" t="s">
        <v>3316</v>
      </c>
    </row>
    <row r="13872" spans="1:4">
      <c r="A13872" s="90">
        <v>2559</v>
      </c>
      <c r="B13872" s="85" t="s">
        <v>20586</v>
      </c>
      <c r="C13872" s="84" t="s">
        <v>3630</v>
      </c>
      <c r="D13872" s="86" t="s">
        <v>765</v>
      </c>
    </row>
    <row r="13873" spans="1:4">
      <c r="A13873" s="90">
        <v>2560</v>
      </c>
      <c r="B13873" s="85" t="s">
        <v>20587</v>
      </c>
      <c r="C13873" s="84" t="s">
        <v>3630</v>
      </c>
      <c r="D13873" s="86" t="s">
        <v>812</v>
      </c>
    </row>
    <row r="13874" spans="1:4">
      <c r="A13874" s="90">
        <v>2565</v>
      </c>
      <c r="B13874" s="85" t="s">
        <v>20588</v>
      </c>
      <c r="C13874" s="84" t="s">
        <v>3630</v>
      </c>
      <c r="D13874" s="86" t="s">
        <v>3321</v>
      </c>
    </row>
    <row r="13875" spans="1:4">
      <c r="A13875" s="90">
        <v>2566</v>
      </c>
      <c r="B13875" s="85" t="s">
        <v>20589</v>
      </c>
      <c r="C13875" s="84" t="s">
        <v>3630</v>
      </c>
      <c r="D13875" s="86" t="s">
        <v>3494</v>
      </c>
    </row>
    <row r="13876" spans="1:4">
      <c r="A13876" s="90">
        <v>2567</v>
      </c>
      <c r="B13876" s="85" t="s">
        <v>20590</v>
      </c>
      <c r="C13876" s="84" t="s">
        <v>3630</v>
      </c>
      <c r="D13876" s="86" t="s">
        <v>8806</v>
      </c>
    </row>
    <row r="13877" spans="1:4">
      <c r="A13877" s="90">
        <v>2568</v>
      </c>
      <c r="B13877" s="85" t="s">
        <v>20591</v>
      </c>
      <c r="C13877" s="84" t="s">
        <v>3630</v>
      </c>
      <c r="D13877" s="86" t="s">
        <v>2135</v>
      </c>
    </row>
    <row r="13878" spans="1:4">
      <c r="A13878" s="90">
        <v>2569</v>
      </c>
      <c r="B13878" s="85" t="s">
        <v>20592</v>
      </c>
      <c r="C13878" s="84" t="s">
        <v>3630</v>
      </c>
      <c r="D13878" s="86" t="s">
        <v>2740</v>
      </c>
    </row>
    <row r="13879" spans="1:4">
      <c r="A13879" s="90">
        <v>2570</v>
      </c>
      <c r="B13879" s="85" t="s">
        <v>20593</v>
      </c>
      <c r="C13879" s="84" t="s">
        <v>3630</v>
      </c>
      <c r="D13879" s="86" t="s">
        <v>2674</v>
      </c>
    </row>
    <row r="13880" spans="1:4">
      <c r="A13880" s="90">
        <v>2571</v>
      </c>
      <c r="B13880" s="85" t="s">
        <v>20594</v>
      </c>
      <c r="C13880" s="84" t="s">
        <v>3630</v>
      </c>
      <c r="D13880" s="86" t="s">
        <v>2870</v>
      </c>
    </row>
    <row r="13881" spans="1:4">
      <c r="A13881" s="90">
        <v>2572</v>
      </c>
      <c r="B13881" s="85" t="s">
        <v>20595</v>
      </c>
      <c r="C13881" s="84" t="s">
        <v>3630</v>
      </c>
      <c r="D13881" s="86" t="s">
        <v>20596</v>
      </c>
    </row>
    <row r="13882" spans="1:4">
      <c r="A13882" s="90">
        <v>2573</v>
      </c>
      <c r="B13882" s="85" t="s">
        <v>20597</v>
      </c>
      <c r="C13882" s="84" t="s">
        <v>3630</v>
      </c>
      <c r="D13882" s="86" t="s">
        <v>794</v>
      </c>
    </row>
    <row r="13883" spans="1:4">
      <c r="D13883" s="84" t="s">
        <v>3696</v>
      </c>
    </row>
    <row r="13884" spans="1:4">
      <c r="B13884" s="82" t="s">
        <v>20598</v>
      </c>
    </row>
    <row r="13886" spans="1:4">
      <c r="B13886" s="82" t="s">
        <v>3604</v>
      </c>
      <c r="C13886" s="83" t="s">
        <v>3605</v>
      </c>
    </row>
    <row r="13887" spans="1:4">
      <c r="D13887" s="83" t="s">
        <v>3606</v>
      </c>
    </row>
    <row r="13888" spans="1:4">
      <c r="A13888" s="83" t="s">
        <v>3607</v>
      </c>
      <c r="B13888" s="82" t="s">
        <v>3608</v>
      </c>
      <c r="C13888" s="83" t="s">
        <v>3609</v>
      </c>
    </row>
    <row r="13889" spans="1:4">
      <c r="A13889" s="90">
        <v>2574</v>
      </c>
      <c r="B13889" s="85" t="s">
        <v>20599</v>
      </c>
      <c r="C13889" s="84" t="s">
        <v>3630</v>
      </c>
      <c r="D13889" s="86" t="s">
        <v>2750</v>
      </c>
    </row>
    <row r="13890" spans="1:4">
      <c r="A13890" s="90">
        <v>2575</v>
      </c>
      <c r="B13890" s="85" t="s">
        <v>20600</v>
      </c>
      <c r="C13890" s="84" t="s">
        <v>3630</v>
      </c>
      <c r="D13890" s="86" t="s">
        <v>16126</v>
      </c>
    </row>
    <row r="13891" spans="1:4">
      <c r="A13891" s="90">
        <v>2576</v>
      </c>
      <c r="B13891" s="85" t="s">
        <v>20601</v>
      </c>
      <c r="C13891" s="84" t="s">
        <v>3630</v>
      </c>
      <c r="D13891" s="86" t="s">
        <v>898</v>
      </c>
    </row>
    <row r="13892" spans="1:4">
      <c r="A13892" s="90">
        <v>2577</v>
      </c>
      <c r="B13892" s="85" t="s">
        <v>20602</v>
      </c>
      <c r="C13892" s="84" t="s">
        <v>3630</v>
      </c>
      <c r="D13892" s="86" t="s">
        <v>620</v>
      </c>
    </row>
    <row r="13893" spans="1:4">
      <c r="A13893" s="90">
        <v>2578</v>
      </c>
      <c r="B13893" s="85" t="s">
        <v>20603</v>
      </c>
      <c r="C13893" s="84" t="s">
        <v>3630</v>
      </c>
      <c r="D13893" s="86" t="s">
        <v>20604</v>
      </c>
    </row>
    <row r="13894" spans="1:4">
      <c r="A13894" s="90">
        <v>2579</v>
      </c>
      <c r="B13894" s="85" t="s">
        <v>20605</v>
      </c>
      <c r="C13894" s="84" t="s">
        <v>3630</v>
      </c>
      <c r="D13894" s="86" t="s">
        <v>2575</v>
      </c>
    </row>
    <row r="13895" spans="1:4">
      <c r="A13895" s="90">
        <v>2580</v>
      </c>
      <c r="B13895" s="85" t="s">
        <v>20606</v>
      </c>
      <c r="C13895" s="84" t="s">
        <v>3630</v>
      </c>
      <c r="D13895" s="86" t="s">
        <v>2108</v>
      </c>
    </row>
    <row r="13896" spans="1:4">
      <c r="A13896" s="90">
        <v>2581</v>
      </c>
      <c r="B13896" s="85" t="s">
        <v>20607</v>
      </c>
      <c r="C13896" s="84" t="s">
        <v>3630</v>
      </c>
      <c r="D13896" s="86" t="s">
        <v>2787</v>
      </c>
    </row>
    <row r="13897" spans="1:4">
      <c r="A13897" s="90">
        <v>2582</v>
      </c>
      <c r="B13897" s="85" t="s">
        <v>20608</v>
      </c>
      <c r="C13897" s="84" t="s">
        <v>3630</v>
      </c>
      <c r="D13897" s="86" t="s">
        <v>76</v>
      </c>
    </row>
    <row r="13898" spans="1:4">
      <c r="A13898" s="90">
        <v>2583</v>
      </c>
      <c r="B13898" s="85" t="s">
        <v>20609</v>
      </c>
      <c r="C13898" s="84" t="s">
        <v>3630</v>
      </c>
      <c r="D13898" s="86" t="s">
        <v>20610</v>
      </c>
    </row>
    <row r="13899" spans="1:4">
      <c r="A13899" s="90">
        <v>2584</v>
      </c>
      <c r="B13899" s="85" t="s">
        <v>20611</v>
      </c>
      <c r="C13899" s="84" t="s">
        <v>3630</v>
      </c>
      <c r="D13899" s="86" t="s">
        <v>20612</v>
      </c>
    </row>
    <row r="13900" spans="1:4">
      <c r="A13900" s="90">
        <v>2585</v>
      </c>
      <c r="B13900" s="85" t="s">
        <v>20613</v>
      </c>
      <c r="C13900" s="84" t="s">
        <v>3630</v>
      </c>
      <c r="D13900" s="86" t="s">
        <v>20614</v>
      </c>
    </row>
    <row r="13901" spans="1:4">
      <c r="A13901" s="90">
        <v>2586</v>
      </c>
      <c r="B13901" s="85" t="s">
        <v>20615</v>
      </c>
      <c r="C13901" s="84" t="s">
        <v>3630</v>
      </c>
      <c r="D13901" s="86" t="s">
        <v>2208</v>
      </c>
    </row>
    <row r="13902" spans="1:4">
      <c r="A13902" s="90">
        <v>2587</v>
      </c>
      <c r="B13902" s="85" t="s">
        <v>20616</v>
      </c>
      <c r="C13902" s="84" t="s">
        <v>3630</v>
      </c>
      <c r="D13902" s="86" t="s">
        <v>1914</v>
      </c>
    </row>
    <row r="13903" spans="1:4">
      <c r="A13903" s="90">
        <v>2588</v>
      </c>
      <c r="B13903" s="85" t="s">
        <v>20617</v>
      </c>
      <c r="C13903" s="84" t="s">
        <v>3630</v>
      </c>
      <c r="D13903" s="86" t="s">
        <v>142</v>
      </c>
    </row>
    <row r="13904" spans="1:4">
      <c r="A13904" s="90">
        <v>2589</v>
      </c>
      <c r="B13904" s="85" t="s">
        <v>20618</v>
      </c>
      <c r="C13904" s="84" t="s">
        <v>3630</v>
      </c>
      <c r="D13904" s="86" t="s">
        <v>3438</v>
      </c>
    </row>
    <row r="13905" spans="1:4">
      <c r="A13905" s="90">
        <v>2590</v>
      </c>
      <c r="B13905" s="85" t="s">
        <v>20619</v>
      </c>
      <c r="C13905" s="84" t="s">
        <v>3630</v>
      </c>
      <c r="D13905" s="86" t="s">
        <v>473</v>
      </c>
    </row>
    <row r="13906" spans="1:4">
      <c r="A13906" s="90">
        <v>2591</v>
      </c>
      <c r="B13906" s="85" t="s">
        <v>20620</v>
      </c>
      <c r="C13906" s="84" t="s">
        <v>3630</v>
      </c>
      <c r="D13906" s="86" t="s">
        <v>991</v>
      </c>
    </row>
    <row r="13907" spans="1:4">
      <c r="A13907" s="90">
        <v>2592</v>
      </c>
      <c r="B13907" s="85" t="s">
        <v>20621</v>
      </c>
      <c r="C13907" s="84" t="s">
        <v>3630</v>
      </c>
      <c r="D13907" s="86" t="s">
        <v>20622</v>
      </c>
    </row>
    <row r="13908" spans="1:4">
      <c r="A13908" s="90">
        <v>2593</v>
      </c>
      <c r="B13908" s="85" t="s">
        <v>20623</v>
      </c>
      <c r="C13908" s="84" t="s">
        <v>3630</v>
      </c>
      <c r="D13908" s="86" t="s">
        <v>694</v>
      </c>
    </row>
    <row r="13909" spans="1:4">
      <c r="A13909" s="90">
        <v>2594</v>
      </c>
      <c r="B13909" s="85" t="s">
        <v>20624</v>
      </c>
      <c r="C13909" s="84" t="s">
        <v>3630</v>
      </c>
      <c r="D13909" s="86" t="s">
        <v>20625</v>
      </c>
    </row>
    <row r="13910" spans="1:4">
      <c r="A13910" s="90">
        <v>2595</v>
      </c>
      <c r="B13910" s="85" t="s">
        <v>20626</v>
      </c>
      <c r="C13910" s="84" t="s">
        <v>3630</v>
      </c>
      <c r="D13910" s="86" t="s">
        <v>20627</v>
      </c>
    </row>
    <row r="13911" spans="1:4">
      <c r="A13911" s="90">
        <v>2596</v>
      </c>
      <c r="B13911" s="85" t="s">
        <v>20628</v>
      </c>
      <c r="C13911" s="84" t="s">
        <v>3630</v>
      </c>
      <c r="D13911" s="86" t="s">
        <v>3373</v>
      </c>
    </row>
    <row r="13912" spans="1:4">
      <c r="A13912" s="90">
        <v>2597</v>
      </c>
      <c r="B13912" s="85" t="s">
        <v>20629</v>
      </c>
      <c r="C13912" s="84" t="s">
        <v>3630</v>
      </c>
      <c r="D13912" s="86" t="s">
        <v>1401</v>
      </c>
    </row>
    <row r="13913" spans="1:4">
      <c r="A13913" s="90">
        <v>2609</v>
      </c>
      <c r="B13913" s="85" t="s">
        <v>20630</v>
      </c>
      <c r="C13913" s="84" t="s">
        <v>3630</v>
      </c>
      <c r="D13913" s="86" t="s">
        <v>1157</v>
      </c>
    </row>
    <row r="13914" spans="1:4">
      <c r="A13914" s="90">
        <v>2611</v>
      </c>
      <c r="B13914" s="85" t="s">
        <v>20631</v>
      </c>
      <c r="C13914" s="84" t="s">
        <v>3630</v>
      </c>
      <c r="D13914" s="86" t="s">
        <v>3239</v>
      </c>
    </row>
    <row r="13915" spans="1:4">
      <c r="A13915" s="90">
        <v>2612</v>
      </c>
      <c r="B13915" s="85" t="s">
        <v>20632</v>
      </c>
      <c r="C13915" s="84" t="s">
        <v>3630</v>
      </c>
      <c r="D13915" s="86" t="s">
        <v>957</v>
      </c>
    </row>
    <row r="13916" spans="1:4">
      <c r="A13916" s="90">
        <v>2613</v>
      </c>
      <c r="B13916" s="85" t="s">
        <v>20633</v>
      </c>
      <c r="C13916" s="84" t="s">
        <v>3630</v>
      </c>
      <c r="D13916" s="86" t="s">
        <v>2139</v>
      </c>
    </row>
    <row r="13917" spans="1:4">
      <c r="A13917" s="90">
        <v>2614</v>
      </c>
      <c r="B13917" s="85" t="s">
        <v>20634</v>
      </c>
      <c r="C13917" s="84" t="s">
        <v>3630</v>
      </c>
      <c r="D13917" s="86" t="s">
        <v>20635</v>
      </c>
    </row>
    <row r="13918" spans="1:4">
      <c r="A13918" s="90">
        <v>2615</v>
      </c>
      <c r="B13918" s="85" t="s">
        <v>20636</v>
      </c>
      <c r="C13918" s="84" t="s">
        <v>3630</v>
      </c>
      <c r="D13918" s="86" t="s">
        <v>20637</v>
      </c>
    </row>
    <row r="13919" spans="1:4">
      <c r="A13919" s="90">
        <v>2616</v>
      </c>
      <c r="B13919" s="85" t="s">
        <v>20638</v>
      </c>
      <c r="C13919" s="84" t="s">
        <v>3630</v>
      </c>
      <c r="D13919" s="86" t="s">
        <v>2784</v>
      </c>
    </row>
    <row r="13920" spans="1:4">
      <c r="A13920" s="90">
        <v>2617</v>
      </c>
      <c r="B13920" s="85" t="s">
        <v>20639</v>
      </c>
      <c r="C13920" s="84" t="s">
        <v>3630</v>
      </c>
      <c r="D13920" s="86" t="s">
        <v>1322</v>
      </c>
    </row>
    <row r="13921" spans="1:4">
      <c r="A13921" s="90">
        <v>2618</v>
      </c>
      <c r="B13921" s="85" t="s">
        <v>20640</v>
      </c>
      <c r="C13921" s="84" t="s">
        <v>3630</v>
      </c>
      <c r="D13921" s="86" t="s">
        <v>2153</v>
      </c>
    </row>
    <row r="13922" spans="1:4">
      <c r="D13922" s="84" t="s">
        <v>3696</v>
      </c>
    </row>
    <row r="13923" spans="1:4">
      <c r="B13923" s="82" t="s">
        <v>20641</v>
      </c>
    </row>
    <row r="13925" spans="1:4">
      <c r="B13925" s="82" t="s">
        <v>3604</v>
      </c>
      <c r="C13925" s="83" t="s">
        <v>3605</v>
      </c>
    </row>
    <row r="13926" spans="1:4">
      <c r="D13926" s="83" t="s">
        <v>3606</v>
      </c>
    </row>
    <row r="13927" spans="1:4">
      <c r="A13927" s="83" t="s">
        <v>3607</v>
      </c>
      <c r="B13927" s="82" t="s">
        <v>3608</v>
      </c>
      <c r="C13927" s="83" t="s">
        <v>3609</v>
      </c>
    </row>
    <row r="13928" spans="1:4">
      <c r="A13928" s="90">
        <v>2619</v>
      </c>
      <c r="B13928" s="85" t="s">
        <v>20642</v>
      </c>
      <c r="C13928" s="84" t="s">
        <v>3630</v>
      </c>
      <c r="D13928" s="86" t="s">
        <v>8265</v>
      </c>
    </row>
    <row r="13929" spans="1:4">
      <c r="A13929" s="90">
        <v>2620</v>
      </c>
      <c r="B13929" s="85" t="s">
        <v>20643</v>
      </c>
      <c r="C13929" s="84" t="s">
        <v>3630</v>
      </c>
      <c r="D13929" s="86" t="s">
        <v>20644</v>
      </c>
    </row>
    <row r="13930" spans="1:4">
      <c r="A13930" s="90">
        <v>2621</v>
      </c>
      <c r="B13930" s="85" t="s">
        <v>20645</v>
      </c>
      <c r="C13930" s="84" t="s">
        <v>3630</v>
      </c>
      <c r="D13930" s="86" t="s">
        <v>20646</v>
      </c>
    </row>
    <row r="13931" spans="1:4">
      <c r="A13931" s="90">
        <v>2622</v>
      </c>
      <c r="B13931" s="85" t="s">
        <v>20647</v>
      </c>
      <c r="C13931" s="84" t="s">
        <v>3630</v>
      </c>
      <c r="D13931" s="86" t="s">
        <v>2429</v>
      </c>
    </row>
    <row r="13932" spans="1:4">
      <c r="A13932" s="90">
        <v>2623</v>
      </c>
      <c r="B13932" s="85" t="s">
        <v>20648</v>
      </c>
      <c r="C13932" s="84" t="s">
        <v>3630</v>
      </c>
      <c r="D13932" s="86" t="s">
        <v>540</v>
      </c>
    </row>
    <row r="13933" spans="1:4">
      <c r="A13933" s="90">
        <v>2624</v>
      </c>
      <c r="B13933" s="85" t="s">
        <v>20649</v>
      </c>
      <c r="C13933" s="84" t="s">
        <v>3630</v>
      </c>
      <c r="D13933" s="86" t="s">
        <v>1413</v>
      </c>
    </row>
    <row r="13934" spans="1:4">
      <c r="A13934" s="90">
        <v>2625</v>
      </c>
      <c r="B13934" s="85" t="s">
        <v>20650</v>
      </c>
      <c r="C13934" s="84" t="s">
        <v>3630</v>
      </c>
      <c r="D13934" s="86" t="s">
        <v>15474</v>
      </c>
    </row>
    <row r="13935" spans="1:4">
      <c r="A13935" s="90">
        <v>2626</v>
      </c>
      <c r="B13935" s="85" t="s">
        <v>20651</v>
      </c>
      <c r="C13935" s="84" t="s">
        <v>3630</v>
      </c>
      <c r="D13935" s="86" t="s">
        <v>20652</v>
      </c>
    </row>
    <row r="13936" spans="1:4">
      <c r="A13936" s="90">
        <v>2627</v>
      </c>
      <c r="B13936" s="85" t="s">
        <v>20653</v>
      </c>
      <c r="C13936" s="84" t="s">
        <v>3630</v>
      </c>
      <c r="D13936" s="86" t="s">
        <v>20654</v>
      </c>
    </row>
    <row r="13937" spans="1:4">
      <c r="A13937" s="90">
        <v>2628</v>
      </c>
      <c r="B13937" s="85" t="s">
        <v>20655</v>
      </c>
      <c r="C13937" s="84" t="s">
        <v>3630</v>
      </c>
      <c r="D13937" s="86" t="s">
        <v>20656</v>
      </c>
    </row>
    <row r="13938" spans="1:4">
      <c r="A13938" s="90">
        <v>2629</v>
      </c>
      <c r="B13938" s="85" t="s">
        <v>20657</v>
      </c>
      <c r="C13938" s="84" t="s">
        <v>3630</v>
      </c>
      <c r="D13938" s="86" t="s">
        <v>20658</v>
      </c>
    </row>
    <row r="13939" spans="1:4">
      <c r="A13939" s="90">
        <v>2630</v>
      </c>
      <c r="B13939" s="85" t="s">
        <v>20659</v>
      </c>
      <c r="C13939" s="84" t="s">
        <v>3630</v>
      </c>
      <c r="D13939" s="86" t="s">
        <v>3340</v>
      </c>
    </row>
    <row r="13940" spans="1:4">
      <c r="A13940" s="90">
        <v>2631</v>
      </c>
      <c r="B13940" s="85" t="s">
        <v>20660</v>
      </c>
      <c r="C13940" s="84" t="s">
        <v>3630</v>
      </c>
      <c r="D13940" s="86" t="s">
        <v>19227</v>
      </c>
    </row>
    <row r="13941" spans="1:4">
      <c r="A13941" s="90">
        <v>2632</v>
      </c>
      <c r="B13941" s="85" t="s">
        <v>20661</v>
      </c>
      <c r="C13941" s="84" t="s">
        <v>3630</v>
      </c>
      <c r="D13941" s="86" t="s">
        <v>974</v>
      </c>
    </row>
    <row r="13942" spans="1:4">
      <c r="A13942" s="90">
        <v>2633</v>
      </c>
      <c r="B13942" s="85" t="s">
        <v>20662</v>
      </c>
      <c r="C13942" s="84" t="s">
        <v>3630</v>
      </c>
      <c r="D13942" s="86" t="s">
        <v>1010</v>
      </c>
    </row>
    <row r="13943" spans="1:4">
      <c r="A13943" s="90">
        <v>2634</v>
      </c>
      <c r="B13943" s="85" t="s">
        <v>20663</v>
      </c>
      <c r="C13943" s="84" t="s">
        <v>3630</v>
      </c>
      <c r="D13943" s="86" t="s">
        <v>1279</v>
      </c>
    </row>
    <row r="13944" spans="1:4">
      <c r="A13944" s="90">
        <v>2635</v>
      </c>
      <c r="B13944" s="85" t="s">
        <v>20664</v>
      </c>
      <c r="C13944" s="84" t="s">
        <v>3630</v>
      </c>
      <c r="D13944" s="86" t="s">
        <v>1412</v>
      </c>
    </row>
    <row r="13945" spans="1:4">
      <c r="A13945" s="90">
        <v>2636</v>
      </c>
      <c r="B13945" s="85" t="s">
        <v>20665</v>
      </c>
      <c r="C13945" s="84" t="s">
        <v>3630</v>
      </c>
      <c r="D13945" s="86" t="s">
        <v>399</v>
      </c>
    </row>
    <row r="13946" spans="1:4">
      <c r="A13946" s="90">
        <v>2637</v>
      </c>
      <c r="B13946" s="85" t="s">
        <v>20666</v>
      </c>
      <c r="C13946" s="84" t="s">
        <v>3630</v>
      </c>
      <c r="D13946" s="86" t="s">
        <v>1545</v>
      </c>
    </row>
    <row r="13947" spans="1:4">
      <c r="A13947" s="90">
        <v>2638</v>
      </c>
      <c r="B13947" s="85" t="s">
        <v>20667</v>
      </c>
      <c r="C13947" s="84" t="s">
        <v>3630</v>
      </c>
      <c r="D13947" s="86" t="s">
        <v>3297</v>
      </c>
    </row>
    <row r="13948" spans="1:4">
      <c r="A13948" s="90">
        <v>2639</v>
      </c>
      <c r="B13948" s="85" t="s">
        <v>20668</v>
      </c>
      <c r="C13948" s="84" t="s">
        <v>3630</v>
      </c>
      <c r="D13948" s="86" t="s">
        <v>428</v>
      </c>
    </row>
    <row r="13949" spans="1:4">
      <c r="A13949" s="90">
        <v>2640</v>
      </c>
      <c r="B13949" s="85" t="s">
        <v>20669</v>
      </c>
      <c r="C13949" s="84" t="s">
        <v>3630</v>
      </c>
      <c r="D13949" s="86" t="s">
        <v>1617</v>
      </c>
    </row>
    <row r="13950" spans="1:4">
      <c r="A13950" s="90">
        <v>2641</v>
      </c>
      <c r="B13950" s="85" t="s">
        <v>20670</v>
      </c>
      <c r="C13950" s="84" t="s">
        <v>3630</v>
      </c>
      <c r="D13950" s="86" t="s">
        <v>716</v>
      </c>
    </row>
    <row r="13951" spans="1:4">
      <c r="A13951" s="90">
        <v>2642</v>
      </c>
      <c r="B13951" s="85" t="s">
        <v>20671</v>
      </c>
      <c r="C13951" s="84" t="s">
        <v>3630</v>
      </c>
      <c r="D13951" s="86" t="s">
        <v>2923</v>
      </c>
    </row>
    <row r="13952" spans="1:4">
      <c r="A13952" s="90">
        <v>2643</v>
      </c>
      <c r="B13952" s="85" t="s">
        <v>20672</v>
      </c>
      <c r="C13952" s="84" t="s">
        <v>3630</v>
      </c>
      <c r="D13952" s="86" t="s">
        <v>487</v>
      </c>
    </row>
    <row r="13953" spans="1:4">
      <c r="A13953" s="90">
        <v>2644</v>
      </c>
      <c r="B13953" s="85" t="s">
        <v>20673</v>
      </c>
      <c r="C13953" s="84" t="s">
        <v>3630</v>
      </c>
      <c r="D13953" s="86" t="s">
        <v>649</v>
      </c>
    </row>
    <row r="13954" spans="1:4">
      <c r="A13954" s="90">
        <v>2662</v>
      </c>
      <c r="B13954" s="85" t="s">
        <v>20674</v>
      </c>
      <c r="C13954" s="84" t="s">
        <v>3630</v>
      </c>
      <c r="D13954" s="86" t="s">
        <v>11065</v>
      </c>
    </row>
    <row r="13955" spans="1:4">
      <c r="A13955" s="90">
        <v>2664</v>
      </c>
      <c r="B13955" s="85" t="s">
        <v>20675</v>
      </c>
      <c r="C13955" s="84" t="s">
        <v>3630</v>
      </c>
      <c r="D13955" s="86" t="s">
        <v>2783</v>
      </c>
    </row>
    <row r="13956" spans="1:4">
      <c r="A13956" s="90">
        <v>2666</v>
      </c>
      <c r="B13956" s="85" t="s">
        <v>20676</v>
      </c>
      <c r="C13956" s="84" t="s">
        <v>3630</v>
      </c>
      <c r="D13956" s="86" t="s">
        <v>2474</v>
      </c>
    </row>
    <row r="13957" spans="1:4">
      <c r="A13957" s="90">
        <v>2668</v>
      </c>
      <c r="B13957" s="85" t="s">
        <v>20677</v>
      </c>
      <c r="C13957" s="84" t="s">
        <v>3630</v>
      </c>
      <c r="D13957" s="86" t="s">
        <v>355</v>
      </c>
    </row>
    <row r="13958" spans="1:4">
      <c r="A13958" s="90">
        <v>2673</v>
      </c>
      <c r="B13958" s="85" t="s">
        <v>20678</v>
      </c>
      <c r="C13958" s="84" t="s">
        <v>3968</v>
      </c>
      <c r="D13958" s="86" t="s">
        <v>1557</v>
      </c>
    </row>
    <row r="13959" spans="1:4">
      <c r="A13959" s="90">
        <v>2674</v>
      </c>
      <c r="B13959" s="85" t="s">
        <v>20679</v>
      </c>
      <c r="C13959" s="84" t="s">
        <v>3968</v>
      </c>
      <c r="D13959" s="86" t="s">
        <v>1591</v>
      </c>
    </row>
    <row r="13960" spans="1:4">
      <c r="A13960" s="90">
        <v>2675</v>
      </c>
      <c r="B13960" s="85" t="s">
        <v>20680</v>
      </c>
      <c r="C13960" s="84" t="s">
        <v>3968</v>
      </c>
      <c r="D13960" s="86" t="s">
        <v>129</v>
      </c>
    </row>
    <row r="13961" spans="1:4">
      <c r="D13961" s="84" t="s">
        <v>3696</v>
      </c>
    </row>
    <row r="13962" spans="1:4">
      <c r="B13962" s="82" t="s">
        <v>20681</v>
      </c>
    </row>
    <row r="13964" spans="1:4">
      <c r="B13964" s="82" t="s">
        <v>3604</v>
      </c>
      <c r="C13964" s="83" t="s">
        <v>3605</v>
      </c>
    </row>
    <row r="13965" spans="1:4">
      <c r="D13965" s="83" t="s">
        <v>3606</v>
      </c>
    </row>
    <row r="13966" spans="1:4">
      <c r="A13966" s="83" t="s">
        <v>3607</v>
      </c>
      <c r="B13966" s="82" t="s">
        <v>3608</v>
      </c>
      <c r="C13966" s="83" t="s">
        <v>3609</v>
      </c>
    </row>
    <row r="13967" spans="1:4">
      <c r="A13967" s="90">
        <v>2676</v>
      </c>
      <c r="B13967" s="85" t="s">
        <v>20682</v>
      </c>
      <c r="C13967" s="84" t="s">
        <v>3968</v>
      </c>
      <c r="D13967" s="86" t="s">
        <v>3602</v>
      </c>
    </row>
    <row r="13968" spans="1:4">
      <c r="A13968" s="90">
        <v>2678</v>
      </c>
      <c r="B13968" s="85" t="s">
        <v>20683</v>
      </c>
      <c r="C13968" s="84" t="s">
        <v>3968</v>
      </c>
      <c r="D13968" s="86" t="s">
        <v>319</v>
      </c>
    </row>
    <row r="13969" spans="1:4">
      <c r="A13969" s="90">
        <v>2679</v>
      </c>
      <c r="B13969" s="85" t="s">
        <v>20684</v>
      </c>
      <c r="C13969" s="84" t="s">
        <v>3968</v>
      </c>
      <c r="D13969" s="86" t="s">
        <v>380</v>
      </c>
    </row>
    <row r="13970" spans="1:4">
      <c r="A13970" s="90">
        <v>2680</v>
      </c>
      <c r="B13970" s="85" t="s">
        <v>20685</v>
      </c>
      <c r="C13970" s="84" t="s">
        <v>3968</v>
      </c>
      <c r="D13970" s="86" t="s">
        <v>921</v>
      </c>
    </row>
    <row r="13971" spans="1:4">
      <c r="A13971" s="90">
        <v>2681</v>
      </c>
      <c r="B13971" s="85" t="s">
        <v>20686</v>
      </c>
      <c r="C13971" s="84" t="s">
        <v>3968</v>
      </c>
      <c r="D13971" s="86" t="s">
        <v>1660</v>
      </c>
    </row>
    <row r="13972" spans="1:4">
      <c r="A13972" s="90">
        <v>2682</v>
      </c>
      <c r="B13972" s="85" t="s">
        <v>20687</v>
      </c>
      <c r="C13972" s="84" t="s">
        <v>3968</v>
      </c>
      <c r="D13972" s="86" t="s">
        <v>5321</v>
      </c>
    </row>
    <row r="13973" spans="1:4">
      <c r="A13973" s="90">
        <v>2683</v>
      </c>
      <c r="B13973" s="85" t="s">
        <v>20688</v>
      </c>
      <c r="C13973" s="84" t="s">
        <v>3968</v>
      </c>
      <c r="D13973" s="86" t="s">
        <v>5326</v>
      </c>
    </row>
    <row r="13974" spans="1:4">
      <c r="A13974" s="90">
        <v>2684</v>
      </c>
      <c r="B13974" s="85" t="s">
        <v>20689</v>
      </c>
      <c r="C13974" s="84" t="s">
        <v>3968</v>
      </c>
      <c r="D13974" s="86" t="s">
        <v>324</v>
      </c>
    </row>
    <row r="13975" spans="1:4">
      <c r="A13975" s="90">
        <v>2685</v>
      </c>
      <c r="B13975" s="85" t="s">
        <v>20690</v>
      </c>
      <c r="C13975" s="84" t="s">
        <v>3968</v>
      </c>
      <c r="D13975" s="86" t="s">
        <v>235</v>
      </c>
    </row>
    <row r="13976" spans="1:4">
      <c r="A13976" s="90">
        <v>2686</v>
      </c>
      <c r="B13976" s="85" t="s">
        <v>20691</v>
      </c>
      <c r="C13976" s="84" t="s">
        <v>3968</v>
      </c>
      <c r="D13976" s="86" t="s">
        <v>1460</v>
      </c>
    </row>
    <row r="13977" spans="1:4">
      <c r="A13977" s="90">
        <v>2687</v>
      </c>
      <c r="B13977" s="85" t="s">
        <v>20692</v>
      </c>
      <c r="C13977" s="84" t="s">
        <v>3968</v>
      </c>
      <c r="D13977" s="86" t="s">
        <v>658</v>
      </c>
    </row>
    <row r="13978" spans="1:4">
      <c r="A13978" s="90">
        <v>2688</v>
      </c>
      <c r="B13978" s="85" t="s">
        <v>20693</v>
      </c>
      <c r="C13978" s="84" t="s">
        <v>3968</v>
      </c>
      <c r="D13978" s="86" t="s">
        <v>401</v>
      </c>
    </row>
    <row r="13979" spans="1:4">
      <c r="A13979" s="90">
        <v>2689</v>
      </c>
      <c r="B13979" s="85" t="s">
        <v>20694</v>
      </c>
      <c r="C13979" s="84" t="s">
        <v>3968</v>
      </c>
      <c r="D13979" s="86" t="s">
        <v>936</v>
      </c>
    </row>
    <row r="13980" spans="1:4">
      <c r="A13980" s="90">
        <v>2690</v>
      </c>
      <c r="B13980" s="85" t="s">
        <v>20695</v>
      </c>
      <c r="C13980" s="84" t="s">
        <v>3968</v>
      </c>
      <c r="D13980" s="86" t="s">
        <v>376</v>
      </c>
    </row>
    <row r="13981" spans="1:4">
      <c r="A13981" s="90">
        <v>2692</v>
      </c>
      <c r="B13981" s="85" t="s">
        <v>20696</v>
      </c>
      <c r="C13981" s="84" t="s">
        <v>3740</v>
      </c>
      <c r="D13981" s="86" t="s">
        <v>1490</v>
      </c>
    </row>
    <row r="13982" spans="1:4">
      <c r="A13982" s="90">
        <v>2696</v>
      </c>
      <c r="B13982" s="85" t="s">
        <v>20697</v>
      </c>
      <c r="C13982" s="84" t="s">
        <v>3676</v>
      </c>
      <c r="D13982" s="86" t="s">
        <v>1489</v>
      </c>
    </row>
    <row r="13983" spans="1:4">
      <c r="A13983" s="90">
        <v>2701</v>
      </c>
      <c r="B13983" s="85" t="s">
        <v>20698</v>
      </c>
      <c r="C13983" s="84" t="s">
        <v>3676</v>
      </c>
      <c r="D13983" s="86" t="s">
        <v>1490</v>
      </c>
    </row>
    <row r="13984" spans="1:4">
      <c r="A13984" s="90">
        <v>2705</v>
      </c>
      <c r="B13984" s="85" t="s">
        <v>20699</v>
      </c>
      <c r="C13984" s="84" t="s">
        <v>20700</v>
      </c>
      <c r="D13984" s="84" t="s">
        <v>83</v>
      </c>
    </row>
    <row r="13985" spans="1:4">
      <c r="A13985" s="90">
        <v>2706</v>
      </c>
      <c r="B13985" s="85" t="s">
        <v>20701</v>
      </c>
      <c r="C13985" s="84" t="s">
        <v>3676</v>
      </c>
      <c r="D13985" s="86" t="s">
        <v>20702</v>
      </c>
    </row>
    <row r="13986" spans="1:4">
      <c r="A13986" s="90">
        <v>2707</v>
      </c>
      <c r="B13986" s="85" t="s">
        <v>20703</v>
      </c>
      <c r="C13986" s="84" t="s">
        <v>3676</v>
      </c>
      <c r="D13986" s="86" t="s">
        <v>3398</v>
      </c>
    </row>
    <row r="13987" spans="1:4">
      <c r="A13987" s="90">
        <v>2708</v>
      </c>
      <c r="B13987" s="85" t="s">
        <v>20704</v>
      </c>
      <c r="C13987" s="84" t="s">
        <v>3676</v>
      </c>
      <c r="D13987" s="86" t="s">
        <v>7635</v>
      </c>
    </row>
    <row r="13988" spans="1:4">
      <c r="A13988" s="90">
        <v>2710</v>
      </c>
      <c r="B13988" s="85" t="s">
        <v>20705</v>
      </c>
      <c r="C13988" s="84" t="s">
        <v>3630</v>
      </c>
      <c r="D13988" s="86" t="s">
        <v>2380</v>
      </c>
    </row>
    <row r="13989" spans="1:4">
      <c r="A13989" s="90">
        <v>2711</v>
      </c>
      <c r="B13989" s="85" t="s">
        <v>20706</v>
      </c>
      <c r="C13989" s="84" t="s">
        <v>3630</v>
      </c>
      <c r="D13989" s="86" t="s">
        <v>8240</v>
      </c>
    </row>
    <row r="13990" spans="1:4">
      <c r="A13990" s="90">
        <v>2719</v>
      </c>
      <c r="B13990" s="85" t="s">
        <v>20707</v>
      </c>
      <c r="C13990" s="84" t="s">
        <v>3676</v>
      </c>
      <c r="D13990" s="86" t="s">
        <v>9488</v>
      </c>
    </row>
    <row r="13991" spans="1:4">
      <c r="B13991" s="85" t="s">
        <v>20708</v>
      </c>
    </row>
    <row r="13992" spans="1:4">
      <c r="A13992" s="90">
        <v>2720</v>
      </c>
      <c r="B13992" s="85" t="s">
        <v>20709</v>
      </c>
      <c r="C13992" s="84" t="s">
        <v>3676</v>
      </c>
      <c r="D13992" s="86" t="s">
        <v>13130</v>
      </c>
    </row>
    <row r="13993" spans="1:4">
      <c r="A13993" s="90">
        <v>2723</v>
      </c>
      <c r="B13993" s="85" t="s">
        <v>20710</v>
      </c>
      <c r="C13993" s="84" t="s">
        <v>3630</v>
      </c>
      <c r="D13993" s="88" t="s">
        <v>1141</v>
      </c>
    </row>
    <row r="13994" spans="1:4">
      <c r="A13994" s="90">
        <v>2729</v>
      </c>
      <c r="B13994" s="85" t="s">
        <v>20711</v>
      </c>
      <c r="C13994" s="84" t="s">
        <v>3630</v>
      </c>
      <c r="D13994" s="86" t="s">
        <v>3035</v>
      </c>
    </row>
    <row r="13995" spans="1:4">
      <c r="A13995" s="90">
        <v>2731</v>
      </c>
      <c r="B13995" s="85" t="s">
        <v>20712</v>
      </c>
      <c r="C13995" s="84" t="s">
        <v>3968</v>
      </c>
      <c r="D13995" s="86" t="s">
        <v>7041</v>
      </c>
    </row>
    <row r="13996" spans="1:4">
      <c r="A13996" s="90">
        <v>2736</v>
      </c>
      <c r="B13996" s="85" t="s">
        <v>20713</v>
      </c>
      <c r="C13996" s="84" t="s">
        <v>3968</v>
      </c>
      <c r="D13996" s="86" t="s">
        <v>742</v>
      </c>
    </row>
    <row r="13997" spans="1:4">
      <c r="A13997" s="90">
        <v>2742</v>
      </c>
      <c r="B13997" s="85" t="s">
        <v>20714</v>
      </c>
      <c r="C13997" s="84" t="s">
        <v>3968</v>
      </c>
      <c r="D13997" s="86" t="s">
        <v>1469</v>
      </c>
    </row>
    <row r="13998" spans="1:4">
      <c r="A13998" s="90">
        <v>2745</v>
      </c>
      <c r="B13998" s="85" t="s">
        <v>20715</v>
      </c>
      <c r="C13998" s="84" t="s">
        <v>3968</v>
      </c>
      <c r="D13998" s="86" t="s">
        <v>889</v>
      </c>
    </row>
    <row r="13999" spans="1:4">
      <c r="A13999" s="90">
        <v>2747</v>
      </c>
      <c r="B13999" s="85" t="s">
        <v>20716</v>
      </c>
      <c r="C13999" s="84" t="s">
        <v>3968</v>
      </c>
      <c r="D13999" s="86" t="s">
        <v>270</v>
      </c>
    </row>
    <row r="14000" spans="1:4">
      <c r="D14000" s="84" t="s">
        <v>3696</v>
      </c>
    </row>
    <row r="14001" spans="1:4">
      <c r="B14001" s="82" t="s">
        <v>20717</v>
      </c>
    </row>
    <row r="14003" spans="1:4">
      <c r="B14003" s="82" t="s">
        <v>3604</v>
      </c>
      <c r="C14003" s="83" t="s">
        <v>3605</v>
      </c>
    </row>
    <row r="14004" spans="1:4">
      <c r="D14004" s="83" t="s">
        <v>3606</v>
      </c>
    </row>
    <row r="14005" spans="1:4">
      <c r="A14005" s="83" t="s">
        <v>3607</v>
      </c>
      <c r="B14005" s="82" t="s">
        <v>3608</v>
      </c>
      <c r="C14005" s="83" t="s">
        <v>3609</v>
      </c>
    </row>
    <row r="14006" spans="1:4">
      <c r="A14006" s="90">
        <v>2748</v>
      </c>
      <c r="B14006" s="85" t="s">
        <v>20718</v>
      </c>
      <c r="C14006" s="84" t="s">
        <v>3968</v>
      </c>
      <c r="D14006" s="86" t="s">
        <v>570</v>
      </c>
    </row>
    <row r="14007" spans="1:4">
      <c r="A14007" s="90">
        <v>2751</v>
      </c>
      <c r="B14007" s="85" t="s">
        <v>20719</v>
      </c>
      <c r="C14007" s="84" t="s">
        <v>3968</v>
      </c>
      <c r="D14007" s="86" t="s">
        <v>434</v>
      </c>
    </row>
    <row r="14008" spans="1:4">
      <c r="A14008" s="90">
        <v>2759</v>
      </c>
      <c r="B14008" s="85" t="s">
        <v>20720</v>
      </c>
      <c r="C14008" s="84" t="s">
        <v>3630</v>
      </c>
      <c r="D14008" s="86" t="s">
        <v>1635</v>
      </c>
    </row>
    <row r="14009" spans="1:4">
      <c r="A14009" s="90">
        <v>2762</v>
      </c>
      <c r="B14009" s="85" t="s">
        <v>20721</v>
      </c>
      <c r="C14009" s="84" t="s">
        <v>3968</v>
      </c>
      <c r="D14009" s="86" t="s">
        <v>1099</v>
      </c>
    </row>
    <row r="14010" spans="1:4">
      <c r="A14010" s="90">
        <v>2788</v>
      </c>
      <c r="B14010" s="85" t="s">
        <v>20722</v>
      </c>
      <c r="C14010" s="84" t="s">
        <v>3968</v>
      </c>
      <c r="D14010" s="86" t="s">
        <v>6109</v>
      </c>
    </row>
    <row r="14011" spans="1:4">
      <c r="A14011" s="90">
        <v>2794</v>
      </c>
      <c r="B14011" s="85" t="s">
        <v>20723</v>
      </c>
      <c r="C14011" s="84" t="s">
        <v>3968</v>
      </c>
      <c r="D14011" s="86" t="s">
        <v>1493</v>
      </c>
    </row>
    <row r="14012" spans="1:4">
      <c r="A14012" s="90">
        <v>3068</v>
      </c>
      <c r="B14012" s="85" t="s">
        <v>20724</v>
      </c>
      <c r="C14012" s="84" t="s">
        <v>3630</v>
      </c>
      <c r="D14012" s="86" t="s">
        <v>672</v>
      </c>
    </row>
    <row r="14013" spans="1:4">
      <c r="A14013" s="90">
        <v>3072</v>
      </c>
      <c r="B14013" s="85" t="s">
        <v>20725</v>
      </c>
      <c r="C14013" s="84" t="s">
        <v>3630</v>
      </c>
      <c r="D14013" s="86" t="s">
        <v>17635</v>
      </c>
    </row>
    <row r="14014" spans="1:4">
      <c r="A14014" s="90">
        <v>3073</v>
      </c>
      <c r="B14014" s="85" t="s">
        <v>20726</v>
      </c>
      <c r="C14014" s="84" t="s">
        <v>3630</v>
      </c>
      <c r="D14014" s="86" t="s">
        <v>10425</v>
      </c>
    </row>
    <row r="14015" spans="1:4">
      <c r="A14015" s="90">
        <v>3074</v>
      </c>
      <c r="B14015" s="85" t="s">
        <v>20727</v>
      </c>
      <c r="C14015" s="84" t="s">
        <v>3630</v>
      </c>
      <c r="D14015" s="86" t="s">
        <v>10423</v>
      </c>
    </row>
    <row r="14016" spans="1:4">
      <c r="A14016" s="90">
        <v>3075</v>
      </c>
      <c r="B14016" s="85" t="s">
        <v>20728</v>
      </c>
      <c r="C14016" s="84" t="s">
        <v>3630</v>
      </c>
      <c r="D14016" s="86" t="s">
        <v>10427</v>
      </c>
    </row>
    <row r="14017" spans="1:4">
      <c r="A14017" s="90">
        <v>3076</v>
      </c>
      <c r="B14017" s="85" t="s">
        <v>20729</v>
      </c>
      <c r="C14017" s="84" t="s">
        <v>3630</v>
      </c>
      <c r="D14017" s="86" t="s">
        <v>10429</v>
      </c>
    </row>
    <row r="14018" spans="1:4">
      <c r="A14018" s="90">
        <v>3080</v>
      </c>
      <c r="B14018" s="85" t="s">
        <v>20730</v>
      </c>
      <c r="C14018" s="84" t="s">
        <v>3904</v>
      </c>
      <c r="D14018" s="86" t="s">
        <v>6944</v>
      </c>
    </row>
    <row r="14019" spans="1:4">
      <c r="B14019" s="85" t="s">
        <v>20731</v>
      </c>
    </row>
    <row r="14020" spans="1:4">
      <c r="A14020" s="90">
        <v>3081</v>
      </c>
      <c r="B14020" s="85" t="s">
        <v>20732</v>
      </c>
      <c r="C14020" s="84" t="s">
        <v>3904</v>
      </c>
      <c r="D14020" s="86" t="s">
        <v>20733</v>
      </c>
    </row>
    <row r="14021" spans="1:4">
      <c r="B14021" s="85" t="s">
        <v>20731</v>
      </c>
    </row>
    <row r="14022" spans="1:4">
      <c r="A14022" s="90">
        <v>3082</v>
      </c>
      <c r="B14022" s="85" t="s">
        <v>20734</v>
      </c>
      <c r="C14022" s="84" t="s">
        <v>3904</v>
      </c>
      <c r="D14022" s="86" t="s">
        <v>3271</v>
      </c>
    </row>
    <row r="14023" spans="1:4">
      <c r="A14023" s="90">
        <v>3084</v>
      </c>
      <c r="B14023" s="85" t="s">
        <v>20735</v>
      </c>
      <c r="C14023" s="84" t="s">
        <v>3904</v>
      </c>
      <c r="D14023" s="86" t="s">
        <v>3470</v>
      </c>
    </row>
    <row r="14024" spans="1:4">
      <c r="A14024" s="90">
        <v>3090</v>
      </c>
      <c r="B14024" s="85" t="s">
        <v>20736</v>
      </c>
      <c r="C14024" s="84" t="s">
        <v>3904</v>
      </c>
      <c r="D14024" s="86" t="s">
        <v>13599</v>
      </c>
    </row>
    <row r="14025" spans="1:4">
      <c r="B14025" s="85" t="s">
        <v>20737</v>
      </c>
    </row>
    <row r="14026" spans="1:4">
      <c r="A14026" s="90">
        <v>3093</v>
      </c>
      <c r="B14026" s="85" t="s">
        <v>20738</v>
      </c>
      <c r="C14026" s="84" t="s">
        <v>3904</v>
      </c>
      <c r="D14026" s="86" t="s">
        <v>20739</v>
      </c>
    </row>
    <row r="14027" spans="1:4">
      <c r="B14027" s="85" t="s">
        <v>20740</v>
      </c>
    </row>
    <row r="14028" spans="1:4">
      <c r="A14028" s="90">
        <v>3096</v>
      </c>
      <c r="B14028" s="85" t="s">
        <v>20741</v>
      </c>
      <c r="C14028" s="84" t="s">
        <v>3904</v>
      </c>
      <c r="D14028" s="86" t="s">
        <v>15194</v>
      </c>
    </row>
    <row r="14029" spans="1:4">
      <c r="B14029" s="85" t="s">
        <v>20742</v>
      </c>
    </row>
    <row r="14030" spans="1:4">
      <c r="A14030" s="90">
        <v>3097</v>
      </c>
      <c r="B14030" s="85" t="s">
        <v>20743</v>
      </c>
      <c r="C14030" s="84" t="s">
        <v>3904</v>
      </c>
      <c r="D14030" s="86" t="s">
        <v>20744</v>
      </c>
    </row>
    <row r="14031" spans="1:4">
      <c r="B14031" s="85" t="s">
        <v>20740</v>
      </c>
    </row>
    <row r="14032" spans="1:4">
      <c r="A14032" s="90">
        <v>3099</v>
      </c>
      <c r="B14032" s="85" t="s">
        <v>20745</v>
      </c>
      <c r="C14032" s="84" t="s">
        <v>3904</v>
      </c>
      <c r="D14032" s="86" t="s">
        <v>14203</v>
      </c>
    </row>
    <row r="14033" spans="1:4">
      <c r="B14033" s="85" t="s">
        <v>20740</v>
      </c>
    </row>
    <row r="14034" spans="1:4">
      <c r="A14034" s="90">
        <v>3103</v>
      </c>
      <c r="B14034" s="85" t="s">
        <v>20746</v>
      </c>
      <c r="C14034" s="84" t="s">
        <v>3630</v>
      </c>
      <c r="D14034" s="86" t="s">
        <v>1996</v>
      </c>
    </row>
    <row r="14035" spans="1:4">
      <c r="A14035" s="90">
        <v>3104</v>
      </c>
      <c r="B14035" s="85" t="s">
        <v>20747</v>
      </c>
      <c r="C14035" s="84" t="s">
        <v>3904</v>
      </c>
      <c r="D14035" s="86" t="s">
        <v>20748</v>
      </c>
    </row>
    <row r="14036" spans="1:4">
      <c r="B14036" s="85" t="s">
        <v>20749</v>
      </c>
    </row>
    <row r="14037" spans="1:4">
      <c r="A14037" s="90">
        <v>3105</v>
      </c>
      <c r="B14037" s="85" t="s">
        <v>20750</v>
      </c>
      <c r="C14037" s="84" t="s">
        <v>3630</v>
      </c>
      <c r="D14037" s="86" t="s">
        <v>20751</v>
      </c>
    </row>
    <row r="14038" spans="1:4">
      <c r="B14038" s="85" t="s">
        <v>20752</v>
      </c>
    </row>
    <row r="14039" spans="1:4">
      <c r="A14039" s="90">
        <v>3106</v>
      </c>
      <c r="B14039" s="85" t="s">
        <v>20753</v>
      </c>
      <c r="C14039" s="84" t="s">
        <v>3630</v>
      </c>
      <c r="D14039" s="86" t="s">
        <v>96</v>
      </c>
    </row>
    <row r="14040" spans="1:4">
      <c r="B14040" s="85" t="s">
        <v>20754</v>
      </c>
    </row>
    <row r="14041" spans="1:4">
      <c r="A14041" s="90">
        <v>3107</v>
      </c>
      <c r="B14041" s="85" t="s">
        <v>20755</v>
      </c>
      <c r="C14041" s="84" t="s">
        <v>3630</v>
      </c>
      <c r="D14041" s="86" t="s">
        <v>1107</v>
      </c>
    </row>
    <row r="14042" spans="1:4">
      <c r="B14042" s="85" t="s">
        <v>20752</v>
      </c>
    </row>
    <row r="14043" spans="1:4">
      <c r="A14043" s="90">
        <v>3108</v>
      </c>
      <c r="B14043" s="85" t="s">
        <v>20756</v>
      </c>
      <c r="C14043" s="84" t="s">
        <v>3630</v>
      </c>
      <c r="D14043" s="86" t="s">
        <v>1023</v>
      </c>
    </row>
    <row r="14044" spans="1:4">
      <c r="B14044" s="85" t="s">
        <v>20752</v>
      </c>
    </row>
    <row r="14045" spans="1:4">
      <c r="A14045" s="90">
        <v>3111</v>
      </c>
      <c r="B14045" s="85" t="s">
        <v>20757</v>
      </c>
      <c r="C14045" s="84" t="s">
        <v>3630</v>
      </c>
      <c r="D14045" s="86" t="s">
        <v>1019</v>
      </c>
    </row>
    <row r="14046" spans="1:4">
      <c r="B14046" s="85" t="s">
        <v>20752</v>
      </c>
    </row>
    <row r="14047" spans="1:4">
      <c r="A14047" s="90">
        <v>3112</v>
      </c>
      <c r="B14047" s="85" t="s">
        <v>20758</v>
      </c>
      <c r="C14047" s="84" t="s">
        <v>3904</v>
      </c>
      <c r="D14047" s="86" t="s">
        <v>7314</v>
      </c>
    </row>
    <row r="14048" spans="1:4">
      <c r="D14048" s="84" t="s">
        <v>3696</v>
      </c>
    </row>
    <row r="14049" spans="1:4">
      <c r="B14049" s="82" t="s">
        <v>20759</v>
      </c>
    </row>
    <row r="14051" spans="1:4">
      <c r="B14051" s="82" t="s">
        <v>3604</v>
      </c>
      <c r="C14051" s="83" t="s">
        <v>3605</v>
      </c>
    </row>
    <row r="14052" spans="1:4">
      <c r="D14052" s="83" t="s">
        <v>3606</v>
      </c>
    </row>
    <row r="14053" spans="1:4">
      <c r="A14053" s="83" t="s">
        <v>3607</v>
      </c>
      <c r="B14053" s="82" t="s">
        <v>3608</v>
      </c>
      <c r="C14053" s="83" t="s">
        <v>3609</v>
      </c>
    </row>
    <row r="14054" spans="1:4">
      <c r="A14054" s="90">
        <v>3113</v>
      </c>
      <c r="B14054" s="85" t="s">
        <v>20760</v>
      </c>
      <c r="C14054" s="84" t="s">
        <v>3904</v>
      </c>
      <c r="D14054" s="86" t="s">
        <v>3550</v>
      </c>
    </row>
    <row r="14055" spans="1:4">
      <c r="A14055" s="90">
        <v>3114</v>
      </c>
      <c r="B14055" s="85" t="s">
        <v>20761</v>
      </c>
      <c r="C14055" s="84" t="s">
        <v>3630</v>
      </c>
      <c r="D14055" s="86" t="s">
        <v>2772</v>
      </c>
    </row>
    <row r="14056" spans="1:4">
      <c r="B14056" s="85" t="s">
        <v>20762</v>
      </c>
    </row>
    <row r="14057" spans="1:4">
      <c r="A14057" s="90">
        <v>3115</v>
      </c>
      <c r="B14057" s="85" t="s">
        <v>20763</v>
      </c>
      <c r="C14057" s="84" t="s">
        <v>3630</v>
      </c>
      <c r="D14057" s="86" t="s">
        <v>5295</v>
      </c>
    </row>
    <row r="14058" spans="1:4">
      <c r="A14058" s="90">
        <v>3116</v>
      </c>
      <c r="B14058" s="85" t="s">
        <v>20764</v>
      </c>
      <c r="C14058" s="84" t="s">
        <v>3630</v>
      </c>
      <c r="D14058" s="86" t="s">
        <v>3077</v>
      </c>
    </row>
    <row r="14059" spans="1:4">
      <c r="A14059" s="90">
        <v>3119</v>
      </c>
      <c r="B14059" s="85" t="s">
        <v>20765</v>
      </c>
      <c r="C14059" s="84" t="s">
        <v>3630</v>
      </c>
      <c r="D14059" s="86" t="s">
        <v>85</v>
      </c>
    </row>
    <row r="14060" spans="1:4">
      <c r="A14060" s="90">
        <v>3120</v>
      </c>
      <c r="B14060" s="85" t="s">
        <v>20766</v>
      </c>
      <c r="C14060" s="84" t="s">
        <v>3630</v>
      </c>
      <c r="D14060" s="86" t="s">
        <v>674</v>
      </c>
    </row>
    <row r="14061" spans="1:4">
      <c r="A14061" s="90">
        <v>3121</v>
      </c>
      <c r="B14061" s="85" t="s">
        <v>20767</v>
      </c>
      <c r="C14061" s="84" t="s">
        <v>3630</v>
      </c>
      <c r="D14061" s="86" t="s">
        <v>2063</v>
      </c>
    </row>
    <row r="14062" spans="1:4">
      <c r="A14062" s="90">
        <v>3122</v>
      </c>
      <c r="B14062" s="85" t="s">
        <v>20768</v>
      </c>
      <c r="C14062" s="84" t="s">
        <v>3630</v>
      </c>
      <c r="D14062" s="86" t="s">
        <v>2806</v>
      </c>
    </row>
    <row r="14063" spans="1:4">
      <c r="A14063" s="90">
        <v>3123</v>
      </c>
      <c r="B14063" s="85" t="s">
        <v>20769</v>
      </c>
      <c r="C14063" s="84" t="s">
        <v>3746</v>
      </c>
      <c r="D14063" s="86" t="s">
        <v>227</v>
      </c>
    </row>
    <row r="14064" spans="1:4">
      <c r="A14064" s="90">
        <v>3143</v>
      </c>
      <c r="B14064" s="85" t="s">
        <v>20770</v>
      </c>
      <c r="C14064" s="84" t="s">
        <v>3630</v>
      </c>
      <c r="D14064" s="86" t="s">
        <v>355</v>
      </c>
    </row>
    <row r="14065" spans="1:4">
      <c r="A14065" s="90">
        <v>3146</v>
      </c>
      <c r="B14065" s="85" t="s">
        <v>20771</v>
      </c>
      <c r="C14065" s="84" t="s">
        <v>3630</v>
      </c>
      <c r="D14065" s="86" t="s">
        <v>1397</v>
      </c>
    </row>
    <row r="14066" spans="1:4">
      <c r="A14066" s="90">
        <v>3148</v>
      </c>
      <c r="B14066" s="85" t="s">
        <v>20772</v>
      </c>
      <c r="C14066" s="84" t="s">
        <v>3630</v>
      </c>
      <c r="D14066" s="86" t="s">
        <v>2786</v>
      </c>
    </row>
    <row r="14067" spans="1:4">
      <c r="A14067" s="90">
        <v>3251</v>
      </c>
      <c r="B14067" s="85" t="s">
        <v>20773</v>
      </c>
      <c r="C14067" s="84" t="s">
        <v>3630</v>
      </c>
      <c r="D14067" s="86" t="s">
        <v>2490</v>
      </c>
    </row>
    <row r="14068" spans="1:4">
      <c r="A14068" s="90">
        <v>3254</v>
      </c>
      <c r="B14068" s="85" t="s">
        <v>20774</v>
      </c>
      <c r="C14068" s="84" t="s">
        <v>3630</v>
      </c>
      <c r="D14068" s="86" t="s">
        <v>5565</v>
      </c>
    </row>
    <row r="14069" spans="1:4">
      <c r="A14069" s="90">
        <v>3255</v>
      </c>
      <c r="B14069" s="85" t="s">
        <v>20775</v>
      </c>
      <c r="C14069" s="84" t="s">
        <v>3630</v>
      </c>
      <c r="D14069" s="86" t="s">
        <v>2388</v>
      </c>
    </row>
    <row r="14070" spans="1:4">
      <c r="A14070" s="90">
        <v>3256</v>
      </c>
      <c r="B14070" s="85" t="s">
        <v>20776</v>
      </c>
      <c r="C14070" s="84" t="s">
        <v>3630</v>
      </c>
      <c r="D14070" s="86" t="s">
        <v>698</v>
      </c>
    </row>
    <row r="14071" spans="1:4">
      <c r="A14071" s="90">
        <v>3258</v>
      </c>
      <c r="B14071" s="85" t="s">
        <v>20777</v>
      </c>
      <c r="C14071" s="84" t="s">
        <v>3630</v>
      </c>
      <c r="D14071" s="86" t="s">
        <v>2362</v>
      </c>
    </row>
    <row r="14072" spans="1:4">
      <c r="A14072" s="90">
        <v>3259</v>
      </c>
      <c r="B14072" s="85" t="s">
        <v>20778</v>
      </c>
      <c r="C14072" s="84" t="s">
        <v>3630</v>
      </c>
      <c r="D14072" s="86" t="s">
        <v>1880</v>
      </c>
    </row>
    <row r="14073" spans="1:4">
      <c r="A14073" s="90">
        <v>3260</v>
      </c>
      <c r="B14073" s="85" t="s">
        <v>20779</v>
      </c>
      <c r="C14073" s="84" t="s">
        <v>3630</v>
      </c>
      <c r="D14073" s="86" t="s">
        <v>912</v>
      </c>
    </row>
    <row r="14074" spans="1:4">
      <c r="A14074" s="90">
        <v>3261</v>
      </c>
      <c r="B14074" s="85" t="s">
        <v>20780</v>
      </c>
      <c r="C14074" s="84" t="s">
        <v>3630</v>
      </c>
      <c r="D14074" s="86" t="s">
        <v>5562</v>
      </c>
    </row>
    <row r="14075" spans="1:4">
      <c r="A14075" s="90">
        <v>3262</v>
      </c>
      <c r="B14075" s="85" t="s">
        <v>20781</v>
      </c>
      <c r="C14075" s="84" t="s">
        <v>3630</v>
      </c>
      <c r="D14075" s="86" t="s">
        <v>5533</v>
      </c>
    </row>
    <row r="14076" spans="1:4">
      <c r="A14076" s="90">
        <v>3263</v>
      </c>
      <c r="B14076" s="85" t="s">
        <v>20782</v>
      </c>
      <c r="C14076" s="84" t="s">
        <v>3630</v>
      </c>
      <c r="D14076" s="86" t="s">
        <v>611</v>
      </c>
    </row>
    <row r="14077" spans="1:4">
      <c r="A14077" s="90">
        <v>3264</v>
      </c>
      <c r="B14077" s="85" t="s">
        <v>20783</v>
      </c>
      <c r="C14077" s="84" t="s">
        <v>3630</v>
      </c>
      <c r="D14077" s="86" t="s">
        <v>3565</v>
      </c>
    </row>
    <row r="14078" spans="1:4">
      <c r="A14078" s="90">
        <v>3265</v>
      </c>
      <c r="B14078" s="85" t="s">
        <v>20784</v>
      </c>
      <c r="C14078" s="84" t="s">
        <v>3630</v>
      </c>
      <c r="D14078" s="86" t="s">
        <v>5540</v>
      </c>
    </row>
    <row r="14079" spans="1:4">
      <c r="A14079" s="90">
        <v>3266</v>
      </c>
      <c r="B14079" s="85" t="s">
        <v>20785</v>
      </c>
      <c r="C14079" s="84" t="s">
        <v>3630</v>
      </c>
      <c r="D14079" s="86" t="s">
        <v>2619</v>
      </c>
    </row>
    <row r="14080" spans="1:4">
      <c r="A14080" s="90">
        <v>3267</v>
      </c>
      <c r="B14080" s="85" t="s">
        <v>20786</v>
      </c>
      <c r="C14080" s="84" t="s">
        <v>3630</v>
      </c>
      <c r="D14080" s="86" t="s">
        <v>5547</v>
      </c>
    </row>
    <row r="14081" spans="1:4">
      <c r="A14081" s="90">
        <v>3268</v>
      </c>
      <c r="B14081" s="85" t="s">
        <v>20787</v>
      </c>
      <c r="C14081" s="84" t="s">
        <v>3630</v>
      </c>
      <c r="D14081" s="86" t="s">
        <v>5550</v>
      </c>
    </row>
    <row r="14082" spans="1:4">
      <c r="A14082" s="90">
        <v>3270</v>
      </c>
      <c r="B14082" s="85" t="s">
        <v>20788</v>
      </c>
      <c r="C14082" s="84" t="s">
        <v>3630</v>
      </c>
      <c r="D14082" s="86" t="s">
        <v>5555</v>
      </c>
    </row>
    <row r="14083" spans="1:4">
      <c r="A14083" s="90">
        <v>3271</v>
      </c>
      <c r="B14083" s="85" t="s">
        <v>20789</v>
      </c>
      <c r="C14083" s="84" t="s">
        <v>3630</v>
      </c>
      <c r="D14083" s="86" t="s">
        <v>1347</v>
      </c>
    </row>
    <row r="14084" spans="1:4">
      <c r="A14084" s="90">
        <v>3272</v>
      </c>
      <c r="B14084" s="85" t="s">
        <v>20790</v>
      </c>
      <c r="C14084" s="84" t="s">
        <v>3630</v>
      </c>
      <c r="D14084" s="86" t="s">
        <v>2630</v>
      </c>
    </row>
    <row r="14085" spans="1:4">
      <c r="A14085" s="90">
        <v>3275</v>
      </c>
      <c r="B14085" s="85" t="s">
        <v>20791</v>
      </c>
      <c r="C14085" s="84" t="s">
        <v>3612</v>
      </c>
      <c r="D14085" s="86" t="s">
        <v>1020</v>
      </c>
    </row>
    <row r="14086" spans="1:4">
      <c r="B14086" s="85" t="s">
        <v>20792</v>
      </c>
    </row>
    <row r="14087" spans="1:4">
      <c r="A14087" s="90">
        <v>3277</v>
      </c>
      <c r="B14087" s="85" t="s">
        <v>20793</v>
      </c>
      <c r="C14087" s="84" t="s">
        <v>3630</v>
      </c>
      <c r="D14087" s="86" t="s">
        <v>20794</v>
      </c>
    </row>
    <row r="14088" spans="1:4">
      <c r="D14088" s="84" t="s">
        <v>3696</v>
      </c>
    </row>
    <row r="14089" spans="1:4">
      <c r="B14089" s="82" t="s">
        <v>20795</v>
      </c>
    </row>
    <row r="14091" spans="1:4">
      <c r="B14091" s="82" t="s">
        <v>3604</v>
      </c>
      <c r="C14091" s="83" t="s">
        <v>3605</v>
      </c>
    </row>
    <row r="14092" spans="1:4">
      <c r="D14092" s="83" t="s">
        <v>3606</v>
      </c>
    </row>
    <row r="14093" spans="1:4">
      <c r="A14093" s="83" t="s">
        <v>3607</v>
      </c>
      <c r="B14093" s="82" t="s">
        <v>3608</v>
      </c>
      <c r="C14093" s="83" t="s">
        <v>3609</v>
      </c>
    </row>
    <row r="14094" spans="1:4">
      <c r="A14094" s="90">
        <v>3278</v>
      </c>
      <c r="B14094" s="85" t="s">
        <v>20796</v>
      </c>
      <c r="C14094" s="84" t="s">
        <v>3630</v>
      </c>
      <c r="D14094" s="86" t="s">
        <v>3937</v>
      </c>
    </row>
    <row r="14095" spans="1:4">
      <c r="A14095" s="90">
        <v>3279</v>
      </c>
      <c r="B14095" s="85" t="s">
        <v>20797</v>
      </c>
      <c r="C14095" s="84" t="s">
        <v>3630</v>
      </c>
      <c r="D14095" s="86" t="s">
        <v>20798</v>
      </c>
    </row>
    <row r="14096" spans="1:4">
      <c r="A14096" s="90">
        <v>3280</v>
      </c>
      <c r="B14096" s="85" t="s">
        <v>20799</v>
      </c>
      <c r="C14096" s="84" t="s">
        <v>3630</v>
      </c>
      <c r="D14096" s="86" t="s">
        <v>20800</v>
      </c>
    </row>
    <row r="14097" spans="1:4">
      <c r="A14097" s="90">
        <v>3281</v>
      </c>
      <c r="B14097" s="85" t="s">
        <v>20801</v>
      </c>
      <c r="C14097" s="84" t="s">
        <v>3630</v>
      </c>
      <c r="D14097" s="86" t="s">
        <v>20802</v>
      </c>
    </row>
    <row r="14098" spans="1:4">
      <c r="A14098" s="90">
        <v>3282</v>
      </c>
      <c r="B14098" s="85" t="s">
        <v>20803</v>
      </c>
      <c r="C14098" s="84" t="s">
        <v>3630</v>
      </c>
      <c r="D14098" s="86" t="s">
        <v>20804</v>
      </c>
    </row>
    <row r="14099" spans="1:4">
      <c r="A14099" s="90">
        <v>3283</v>
      </c>
      <c r="B14099" s="85" t="s">
        <v>20805</v>
      </c>
      <c r="C14099" s="84" t="s">
        <v>3612</v>
      </c>
      <c r="D14099" s="86" t="s">
        <v>3223</v>
      </c>
    </row>
    <row r="14100" spans="1:4">
      <c r="A14100" s="90">
        <v>3286</v>
      </c>
      <c r="B14100" s="85" t="s">
        <v>20806</v>
      </c>
      <c r="C14100" s="84" t="s">
        <v>3612</v>
      </c>
      <c r="D14100" s="86" t="s">
        <v>2983</v>
      </c>
    </row>
    <row r="14101" spans="1:4">
      <c r="A14101" s="90">
        <v>3287</v>
      </c>
      <c r="B14101" s="85" t="s">
        <v>20807</v>
      </c>
      <c r="C14101" s="84" t="s">
        <v>3612</v>
      </c>
      <c r="D14101" s="86" t="s">
        <v>2129</v>
      </c>
    </row>
    <row r="14102" spans="1:4">
      <c r="B14102" s="85" t="s">
        <v>20513</v>
      </c>
    </row>
    <row r="14103" spans="1:4">
      <c r="A14103" s="90">
        <v>3288</v>
      </c>
      <c r="B14103" s="85" t="s">
        <v>20808</v>
      </c>
      <c r="C14103" s="84" t="s">
        <v>3968</v>
      </c>
      <c r="D14103" s="86" t="s">
        <v>1227</v>
      </c>
    </row>
    <row r="14104" spans="1:4">
      <c r="A14104" s="90">
        <v>3292</v>
      </c>
      <c r="B14104" s="85" t="s">
        <v>20809</v>
      </c>
      <c r="C14104" s="84" t="s">
        <v>3630</v>
      </c>
      <c r="D14104" s="86" t="s">
        <v>277</v>
      </c>
    </row>
    <row r="14105" spans="1:4">
      <c r="A14105" s="90">
        <v>3294</v>
      </c>
      <c r="B14105" s="85" t="s">
        <v>20810</v>
      </c>
      <c r="C14105" s="84" t="s">
        <v>3630</v>
      </c>
      <c r="D14105" s="86" t="s">
        <v>2790</v>
      </c>
    </row>
    <row r="14106" spans="1:4">
      <c r="A14106" s="90">
        <v>3295</v>
      </c>
      <c r="B14106" s="85" t="s">
        <v>20811</v>
      </c>
      <c r="C14106" s="84" t="s">
        <v>3630</v>
      </c>
      <c r="D14106" s="86" t="s">
        <v>2045</v>
      </c>
    </row>
    <row r="14107" spans="1:4">
      <c r="A14107" s="90">
        <v>3297</v>
      </c>
      <c r="B14107" s="85" t="s">
        <v>20812</v>
      </c>
      <c r="C14107" s="84" t="s">
        <v>3630</v>
      </c>
      <c r="D14107" s="86" t="s">
        <v>4098</v>
      </c>
    </row>
    <row r="14108" spans="1:4">
      <c r="A14108" s="90">
        <v>3298</v>
      </c>
      <c r="B14108" s="85" t="s">
        <v>20813</v>
      </c>
      <c r="C14108" s="84" t="s">
        <v>3630</v>
      </c>
      <c r="D14108" s="86" t="s">
        <v>20814</v>
      </c>
    </row>
    <row r="14109" spans="1:4">
      <c r="A14109" s="90">
        <v>3302</v>
      </c>
      <c r="B14109" s="85" t="s">
        <v>20815</v>
      </c>
      <c r="C14109" s="84" t="s">
        <v>3630</v>
      </c>
      <c r="D14109" s="86" t="s">
        <v>2800</v>
      </c>
    </row>
    <row r="14110" spans="1:4">
      <c r="A14110" s="90">
        <v>3309</v>
      </c>
      <c r="B14110" s="85" t="s">
        <v>20816</v>
      </c>
      <c r="C14110" s="84" t="s">
        <v>3650</v>
      </c>
      <c r="D14110" s="86" t="s">
        <v>1251</v>
      </c>
    </row>
    <row r="14111" spans="1:4">
      <c r="A14111" s="90">
        <v>3311</v>
      </c>
      <c r="B14111" s="85" t="s">
        <v>20817</v>
      </c>
      <c r="C14111" s="84" t="s">
        <v>3650</v>
      </c>
      <c r="D14111" s="86" t="s">
        <v>1257</v>
      </c>
    </row>
    <row r="14112" spans="1:4">
      <c r="A14112" s="90">
        <v>3312</v>
      </c>
      <c r="B14112" s="85" t="s">
        <v>20818</v>
      </c>
      <c r="C14112" s="84" t="s">
        <v>3746</v>
      </c>
      <c r="D14112" s="86" t="s">
        <v>271</v>
      </c>
    </row>
    <row r="14113" spans="1:4">
      <c r="A14113" s="90">
        <v>3313</v>
      </c>
      <c r="B14113" s="85" t="s">
        <v>20819</v>
      </c>
      <c r="C14113" s="84" t="s">
        <v>3746</v>
      </c>
      <c r="D14113" s="86" t="s">
        <v>282</v>
      </c>
    </row>
    <row r="14114" spans="1:4">
      <c r="A14114" s="90">
        <v>3314</v>
      </c>
      <c r="B14114" s="85" t="s">
        <v>20820</v>
      </c>
      <c r="C14114" s="84" t="s">
        <v>3650</v>
      </c>
      <c r="D14114" s="86" t="s">
        <v>1260</v>
      </c>
    </row>
    <row r="14115" spans="1:4">
      <c r="A14115" s="90">
        <v>3315</v>
      </c>
      <c r="B14115" s="85" t="s">
        <v>20821</v>
      </c>
      <c r="C14115" s="84" t="s">
        <v>3746</v>
      </c>
      <c r="D14115" s="84" t="s">
        <v>370</v>
      </c>
    </row>
    <row r="14116" spans="1:4">
      <c r="A14116" s="90">
        <v>3318</v>
      </c>
      <c r="B14116" s="85" t="s">
        <v>20822</v>
      </c>
      <c r="C14116" s="84" t="s">
        <v>3630</v>
      </c>
      <c r="D14116" s="87" t="s">
        <v>20823</v>
      </c>
    </row>
    <row r="14117" spans="1:4">
      <c r="A14117" s="90">
        <v>3322</v>
      </c>
      <c r="B14117" s="85" t="s">
        <v>20824</v>
      </c>
      <c r="C14117" s="84" t="s">
        <v>3612</v>
      </c>
      <c r="D14117" s="86" t="s">
        <v>2799</v>
      </c>
    </row>
    <row r="14118" spans="1:4">
      <c r="A14118" s="90">
        <v>3324</v>
      </c>
      <c r="B14118" s="85" t="s">
        <v>20825</v>
      </c>
      <c r="C14118" s="84" t="s">
        <v>3612</v>
      </c>
      <c r="D14118" s="86" t="s">
        <v>121</v>
      </c>
    </row>
    <row r="14119" spans="1:4">
      <c r="A14119" s="90">
        <v>3345</v>
      </c>
      <c r="B14119" s="85" t="s">
        <v>20826</v>
      </c>
      <c r="C14119" s="84" t="s">
        <v>3676</v>
      </c>
      <c r="D14119" s="86" t="s">
        <v>565</v>
      </c>
    </row>
    <row r="14120" spans="1:4">
      <c r="A14120" s="90">
        <v>3346</v>
      </c>
      <c r="B14120" s="85" t="s">
        <v>20827</v>
      </c>
      <c r="C14120" s="84" t="s">
        <v>3676</v>
      </c>
      <c r="D14120" s="86" t="s">
        <v>1330</v>
      </c>
    </row>
    <row r="14121" spans="1:4">
      <c r="A14121" s="90">
        <v>3348</v>
      </c>
      <c r="B14121" s="85" t="s">
        <v>20828</v>
      </c>
      <c r="C14121" s="84" t="s">
        <v>3676</v>
      </c>
      <c r="D14121" s="86" t="s">
        <v>2825</v>
      </c>
    </row>
    <row r="14122" spans="1:4">
      <c r="A14122" s="90">
        <v>3355</v>
      </c>
      <c r="B14122" s="85" t="s">
        <v>20829</v>
      </c>
      <c r="C14122" s="84" t="s">
        <v>3676</v>
      </c>
      <c r="D14122" s="86" t="s">
        <v>3495</v>
      </c>
    </row>
    <row r="14123" spans="1:4">
      <c r="B14123" s="85" t="s">
        <v>20830</v>
      </c>
    </row>
    <row r="14124" spans="1:4">
      <c r="A14124" s="90">
        <v>3363</v>
      </c>
      <c r="B14124" s="85" t="s">
        <v>20831</v>
      </c>
      <c r="C14124" s="84" t="s">
        <v>3630</v>
      </c>
      <c r="D14124" s="87" t="s">
        <v>20832</v>
      </c>
    </row>
    <row r="14125" spans="1:4">
      <c r="B14125" s="85" t="s">
        <v>20833</v>
      </c>
    </row>
    <row r="14126" spans="1:4">
      <c r="B14126" s="85" t="s">
        <v>20834</v>
      </c>
    </row>
    <row r="14127" spans="1:4">
      <c r="A14127" s="90">
        <v>3365</v>
      </c>
      <c r="B14127" s="85" t="s">
        <v>20835</v>
      </c>
      <c r="C14127" s="84" t="s">
        <v>3630</v>
      </c>
      <c r="D14127" s="88" t="s">
        <v>20836</v>
      </c>
    </row>
    <row r="14128" spans="1:4">
      <c r="B14128" s="85" t="s">
        <v>20837</v>
      </c>
    </row>
    <row r="14129" spans="1:4">
      <c r="B14129" s="85" t="s">
        <v>20834</v>
      </c>
    </row>
    <row r="14130" spans="1:4">
      <c r="D14130" s="84" t="s">
        <v>3696</v>
      </c>
    </row>
    <row r="14131" spans="1:4">
      <c r="B14131" s="82" t="s">
        <v>20838</v>
      </c>
    </row>
    <row r="14133" spans="1:4">
      <c r="B14133" s="82" t="s">
        <v>3604</v>
      </c>
      <c r="C14133" s="83" t="s">
        <v>3605</v>
      </c>
    </row>
    <row r="14134" spans="1:4">
      <c r="D14134" s="83" t="s">
        <v>3606</v>
      </c>
    </row>
    <row r="14135" spans="1:4">
      <c r="A14135" s="83" t="s">
        <v>3607</v>
      </c>
      <c r="B14135" s="82" t="s">
        <v>3608</v>
      </c>
      <c r="C14135" s="83" t="s">
        <v>3609</v>
      </c>
    </row>
    <row r="14136" spans="1:4">
      <c r="A14136" s="90">
        <v>3378</v>
      </c>
      <c r="B14136" s="85" t="s">
        <v>20839</v>
      </c>
      <c r="C14136" s="84" t="s">
        <v>3630</v>
      </c>
      <c r="D14136" s="86" t="s">
        <v>8253</v>
      </c>
    </row>
    <row r="14137" spans="1:4">
      <c r="B14137" s="85" t="s">
        <v>20840</v>
      </c>
    </row>
    <row r="14138" spans="1:4">
      <c r="A14138" s="90">
        <v>3379</v>
      </c>
      <c r="B14138" s="85" t="s">
        <v>20841</v>
      </c>
      <c r="C14138" s="84" t="s">
        <v>3630</v>
      </c>
      <c r="D14138" s="86" t="s">
        <v>3083</v>
      </c>
    </row>
    <row r="14139" spans="1:4">
      <c r="B14139" s="85" t="s">
        <v>20840</v>
      </c>
    </row>
    <row r="14140" spans="1:4">
      <c r="A14140" s="90">
        <v>3380</v>
      </c>
      <c r="B14140" s="85" t="s">
        <v>20841</v>
      </c>
      <c r="C14140" s="84" t="s">
        <v>3630</v>
      </c>
      <c r="D14140" s="86" t="s">
        <v>3101</v>
      </c>
    </row>
    <row r="14141" spans="1:4">
      <c r="B14141" s="85" t="s">
        <v>20842</v>
      </c>
    </row>
    <row r="14142" spans="1:4">
      <c r="A14142" s="90">
        <v>3384</v>
      </c>
      <c r="B14142" s="85" t="s">
        <v>20843</v>
      </c>
      <c r="C14142" s="84" t="s">
        <v>3630</v>
      </c>
      <c r="D14142" s="86" t="s">
        <v>1981</v>
      </c>
    </row>
    <row r="14143" spans="1:4">
      <c r="A14143" s="90">
        <v>3389</v>
      </c>
      <c r="B14143" s="85" t="s">
        <v>20844</v>
      </c>
      <c r="C14143" s="84" t="s">
        <v>3630</v>
      </c>
      <c r="D14143" s="86" t="s">
        <v>4440</v>
      </c>
    </row>
    <row r="14144" spans="1:4">
      <c r="A14144" s="90">
        <v>3390</v>
      </c>
      <c r="B14144" s="85" t="s">
        <v>20845</v>
      </c>
      <c r="C14144" s="84" t="s">
        <v>3630</v>
      </c>
      <c r="D14144" s="86" t="s">
        <v>3526</v>
      </c>
    </row>
    <row r="14145" spans="1:4">
      <c r="A14145" s="90">
        <v>3391</v>
      </c>
      <c r="B14145" s="85" t="s">
        <v>20846</v>
      </c>
      <c r="C14145" s="84" t="s">
        <v>3630</v>
      </c>
      <c r="D14145" s="86" t="s">
        <v>4462</v>
      </c>
    </row>
    <row r="14146" spans="1:4">
      <c r="A14146" s="90">
        <v>3393</v>
      </c>
      <c r="B14146" s="85" t="s">
        <v>20847</v>
      </c>
      <c r="C14146" s="84" t="s">
        <v>3630</v>
      </c>
      <c r="D14146" s="86" t="s">
        <v>20848</v>
      </c>
    </row>
    <row r="14147" spans="1:4">
      <c r="A14147" s="90">
        <v>3394</v>
      </c>
      <c r="B14147" s="85" t="s">
        <v>20849</v>
      </c>
      <c r="C14147" s="84" t="s">
        <v>3630</v>
      </c>
      <c r="D14147" s="86" t="s">
        <v>20850</v>
      </c>
    </row>
    <row r="14148" spans="1:4">
      <c r="A14148" s="90">
        <v>3395</v>
      </c>
      <c r="B14148" s="85" t="s">
        <v>20851</v>
      </c>
      <c r="C14148" s="84" t="s">
        <v>3630</v>
      </c>
      <c r="D14148" s="86" t="s">
        <v>3942</v>
      </c>
    </row>
    <row r="14149" spans="1:4">
      <c r="A14149" s="90">
        <v>3396</v>
      </c>
      <c r="B14149" s="85" t="s">
        <v>20852</v>
      </c>
      <c r="C14149" s="84" t="s">
        <v>3630</v>
      </c>
      <c r="D14149" s="86" t="s">
        <v>1127</v>
      </c>
    </row>
    <row r="14150" spans="1:4">
      <c r="A14150" s="90">
        <v>3398</v>
      </c>
      <c r="B14150" s="85" t="s">
        <v>20853</v>
      </c>
      <c r="C14150" s="84" t="s">
        <v>3630</v>
      </c>
      <c r="D14150" s="86" t="s">
        <v>1412</v>
      </c>
    </row>
    <row r="14151" spans="1:4">
      <c r="A14151" s="90">
        <v>3405</v>
      </c>
      <c r="B14151" s="85" t="s">
        <v>20854</v>
      </c>
      <c r="C14151" s="84" t="s">
        <v>3630</v>
      </c>
      <c r="D14151" s="86" t="s">
        <v>1795</v>
      </c>
    </row>
    <row r="14152" spans="1:4">
      <c r="A14152" s="90">
        <v>3406</v>
      </c>
      <c r="B14152" s="85" t="s">
        <v>20855</v>
      </c>
      <c r="C14152" s="84" t="s">
        <v>3630</v>
      </c>
      <c r="D14152" s="86" t="s">
        <v>5697</v>
      </c>
    </row>
    <row r="14153" spans="1:4">
      <c r="A14153" s="90">
        <v>3408</v>
      </c>
      <c r="B14153" s="85" t="s">
        <v>20856</v>
      </c>
      <c r="C14153" s="84" t="s">
        <v>3612</v>
      </c>
      <c r="D14153" s="86" t="s">
        <v>1990</v>
      </c>
    </row>
    <row r="14154" spans="1:4">
      <c r="A14154" s="90">
        <v>3409</v>
      </c>
      <c r="B14154" s="85" t="s">
        <v>20857</v>
      </c>
      <c r="C14154" s="84" t="s">
        <v>3612</v>
      </c>
      <c r="D14154" s="86" t="s">
        <v>974</v>
      </c>
    </row>
    <row r="14155" spans="1:4">
      <c r="A14155" s="90">
        <v>3410</v>
      </c>
      <c r="B14155" s="85" t="s">
        <v>20858</v>
      </c>
      <c r="C14155" s="84" t="s">
        <v>3746</v>
      </c>
      <c r="D14155" s="86" t="s">
        <v>1008</v>
      </c>
    </row>
    <row r="14156" spans="1:4">
      <c r="A14156" s="90">
        <v>3411</v>
      </c>
      <c r="B14156" s="85" t="s">
        <v>20859</v>
      </c>
      <c r="C14156" s="84" t="s">
        <v>3746</v>
      </c>
      <c r="D14156" s="86" t="s">
        <v>20860</v>
      </c>
    </row>
    <row r="14157" spans="1:4">
      <c r="A14157" s="90">
        <v>3412</v>
      </c>
      <c r="B14157" s="85" t="s">
        <v>20861</v>
      </c>
      <c r="C14157" s="84" t="s">
        <v>3612</v>
      </c>
      <c r="D14157" s="86" t="s">
        <v>2965</v>
      </c>
    </row>
    <row r="14158" spans="1:4">
      <c r="A14158" s="90">
        <v>3413</v>
      </c>
      <c r="B14158" s="85" t="s">
        <v>20862</v>
      </c>
      <c r="C14158" s="84" t="s">
        <v>3612</v>
      </c>
      <c r="D14158" s="86" t="s">
        <v>20863</v>
      </c>
    </row>
    <row r="14159" spans="1:4">
      <c r="A14159" s="90">
        <v>3421</v>
      </c>
      <c r="B14159" s="85" t="s">
        <v>20864</v>
      </c>
      <c r="C14159" s="84" t="s">
        <v>3612</v>
      </c>
      <c r="D14159" s="86" t="s">
        <v>20865</v>
      </c>
    </row>
    <row r="14160" spans="1:4">
      <c r="B14160" s="85" t="s">
        <v>20866</v>
      </c>
    </row>
    <row r="14161" spans="1:4">
      <c r="B14161" s="85" t="s">
        <v>20867</v>
      </c>
    </row>
    <row r="14162" spans="1:4">
      <c r="A14162" s="90">
        <v>3423</v>
      </c>
      <c r="B14162" s="85" t="s">
        <v>20868</v>
      </c>
      <c r="C14162" s="84" t="s">
        <v>3612</v>
      </c>
      <c r="D14162" s="86" t="s">
        <v>20869</v>
      </c>
    </row>
    <row r="14163" spans="1:4">
      <c r="B14163" s="85" t="s">
        <v>20870</v>
      </c>
    </row>
    <row r="14164" spans="1:4">
      <c r="A14164" s="90">
        <v>3428</v>
      </c>
      <c r="B14164" s="85" t="s">
        <v>20871</v>
      </c>
      <c r="C14164" s="84" t="s">
        <v>3612</v>
      </c>
      <c r="D14164" s="86" t="s">
        <v>8878</v>
      </c>
    </row>
    <row r="14165" spans="1:4">
      <c r="B14165" s="85" t="s">
        <v>20872</v>
      </c>
    </row>
    <row r="14166" spans="1:4">
      <c r="B14166" s="85" t="s">
        <v>20873</v>
      </c>
    </row>
    <row r="14167" spans="1:4">
      <c r="A14167" s="90">
        <v>3429</v>
      </c>
      <c r="B14167" s="85" t="s">
        <v>20874</v>
      </c>
      <c r="C14167" s="84" t="s">
        <v>3612</v>
      </c>
      <c r="D14167" s="86" t="s">
        <v>20875</v>
      </c>
    </row>
    <row r="14168" spans="1:4">
      <c r="B14168" s="85" t="s">
        <v>20876</v>
      </c>
    </row>
    <row r="14169" spans="1:4">
      <c r="B14169" s="85" t="s">
        <v>20877</v>
      </c>
    </row>
    <row r="14170" spans="1:4">
      <c r="A14170" s="90">
        <v>3437</v>
      </c>
      <c r="B14170" s="85" t="s">
        <v>20878</v>
      </c>
      <c r="C14170" s="84" t="s">
        <v>3612</v>
      </c>
      <c r="D14170" s="86" t="s">
        <v>20879</v>
      </c>
    </row>
    <row r="14171" spans="1:4">
      <c r="B14171" s="85" t="s">
        <v>20880</v>
      </c>
    </row>
    <row r="14172" spans="1:4">
      <c r="A14172" s="90">
        <v>3441</v>
      </c>
      <c r="B14172" s="85" t="s">
        <v>20881</v>
      </c>
      <c r="C14172" s="84" t="s">
        <v>3630</v>
      </c>
      <c r="D14172" s="86" t="s">
        <v>2476</v>
      </c>
    </row>
    <row r="14173" spans="1:4">
      <c r="A14173" s="90">
        <v>3442</v>
      </c>
      <c r="B14173" s="85" t="s">
        <v>20882</v>
      </c>
      <c r="C14173" s="84" t="s">
        <v>3630</v>
      </c>
      <c r="D14173" s="86" t="s">
        <v>964</v>
      </c>
    </row>
    <row r="14174" spans="1:4">
      <c r="A14174" s="90">
        <v>3443</v>
      </c>
      <c r="B14174" s="85" t="s">
        <v>20883</v>
      </c>
      <c r="C14174" s="84" t="s">
        <v>3630</v>
      </c>
      <c r="D14174" s="86" t="s">
        <v>2738</v>
      </c>
    </row>
    <row r="14175" spans="1:4">
      <c r="B14175" s="85" t="s">
        <v>20884</v>
      </c>
    </row>
    <row r="14176" spans="1:4">
      <c r="D14176" s="84" t="s">
        <v>3696</v>
      </c>
    </row>
    <row r="14177" spans="1:4">
      <c r="B14177" s="82" t="s">
        <v>20885</v>
      </c>
    </row>
    <row r="14179" spans="1:4">
      <c r="B14179" s="82" t="s">
        <v>3604</v>
      </c>
      <c r="C14179" s="83" t="s">
        <v>3605</v>
      </c>
    </row>
    <row r="14180" spans="1:4">
      <c r="D14180" s="83" t="s">
        <v>3606</v>
      </c>
    </row>
    <row r="14181" spans="1:4">
      <c r="A14181" s="83" t="s">
        <v>3607</v>
      </c>
      <c r="B14181" s="82" t="s">
        <v>3608</v>
      </c>
      <c r="C14181" s="83" t="s">
        <v>3609</v>
      </c>
    </row>
    <row r="14182" spans="1:4">
      <c r="A14182" s="90">
        <v>3444</v>
      </c>
      <c r="C14182" s="84" t="s">
        <v>3630</v>
      </c>
      <c r="D14182" s="86" t="s">
        <v>2062</v>
      </c>
    </row>
    <row r="14183" spans="1:4">
      <c r="A14183" s="90">
        <v>3445</v>
      </c>
      <c r="B14183" s="85" t="s">
        <v>20886</v>
      </c>
      <c r="C14183" s="84" t="s">
        <v>3630</v>
      </c>
      <c r="D14183" s="86" t="s">
        <v>2677</v>
      </c>
    </row>
    <row r="14184" spans="1:4">
      <c r="A14184" s="90">
        <v>3446</v>
      </c>
      <c r="B14184" s="85" t="s">
        <v>20887</v>
      </c>
      <c r="C14184" s="84" t="s">
        <v>3630</v>
      </c>
      <c r="D14184" s="86" t="s">
        <v>1854</v>
      </c>
    </row>
    <row r="14185" spans="1:4">
      <c r="A14185" s="90">
        <v>3447</v>
      </c>
      <c r="B14185" s="85" t="s">
        <v>20888</v>
      </c>
      <c r="C14185" s="84" t="s">
        <v>3630</v>
      </c>
      <c r="D14185" s="86" t="s">
        <v>1953</v>
      </c>
    </row>
    <row r="14186" spans="1:4">
      <c r="A14186" s="90">
        <v>3448</v>
      </c>
      <c r="B14186" s="85" t="s">
        <v>20889</v>
      </c>
      <c r="C14186" s="84" t="s">
        <v>3630</v>
      </c>
      <c r="D14186" s="86" t="s">
        <v>5724</v>
      </c>
    </row>
    <row r="14187" spans="1:4">
      <c r="A14187" s="90">
        <v>3449</v>
      </c>
      <c r="B14187" s="85" t="s">
        <v>20890</v>
      </c>
      <c r="C14187" s="84" t="s">
        <v>3630</v>
      </c>
      <c r="D14187" s="86" t="s">
        <v>5727</v>
      </c>
    </row>
    <row r="14188" spans="1:4">
      <c r="A14188" s="90">
        <v>3450</v>
      </c>
      <c r="B14188" s="85" t="s">
        <v>20891</v>
      </c>
      <c r="C14188" s="84" t="s">
        <v>3630</v>
      </c>
      <c r="D14188" s="86" t="s">
        <v>155</v>
      </c>
    </row>
    <row r="14189" spans="1:4">
      <c r="A14189" s="90">
        <v>3451</v>
      </c>
      <c r="B14189" s="85" t="s">
        <v>20892</v>
      </c>
      <c r="C14189" s="84" t="s">
        <v>3630</v>
      </c>
      <c r="D14189" s="86" t="s">
        <v>1641</v>
      </c>
    </row>
    <row r="14190" spans="1:4">
      <c r="A14190" s="90">
        <v>3452</v>
      </c>
      <c r="B14190" s="85" t="s">
        <v>20893</v>
      </c>
      <c r="C14190" s="84" t="s">
        <v>3630</v>
      </c>
      <c r="D14190" s="86" t="s">
        <v>2403</v>
      </c>
    </row>
    <row r="14191" spans="1:4">
      <c r="A14191" s="90">
        <v>3453</v>
      </c>
      <c r="B14191" s="85" t="s">
        <v>20894</v>
      </c>
      <c r="C14191" s="84" t="s">
        <v>3630</v>
      </c>
      <c r="D14191" s="86" t="s">
        <v>2858</v>
      </c>
    </row>
    <row r="14192" spans="1:4">
      <c r="A14192" s="90">
        <v>3454</v>
      </c>
      <c r="B14192" s="85" t="s">
        <v>20895</v>
      </c>
      <c r="C14192" s="84" t="s">
        <v>3630</v>
      </c>
      <c r="D14192" s="86" t="s">
        <v>8886</v>
      </c>
    </row>
    <row r="14193" spans="1:4">
      <c r="A14193" s="90">
        <v>3455</v>
      </c>
      <c r="B14193" s="85" t="s">
        <v>20896</v>
      </c>
      <c r="C14193" s="84" t="s">
        <v>3630</v>
      </c>
      <c r="D14193" s="86" t="s">
        <v>1107</v>
      </c>
    </row>
    <row r="14194" spans="1:4">
      <c r="A14194" s="90">
        <v>3456</v>
      </c>
      <c r="B14194" s="85" t="s">
        <v>20897</v>
      </c>
      <c r="C14194" s="84" t="s">
        <v>3630</v>
      </c>
      <c r="D14194" s="86" t="s">
        <v>3161</v>
      </c>
    </row>
    <row r="14195" spans="1:4">
      <c r="A14195" s="90">
        <v>3457</v>
      </c>
      <c r="B14195" s="85" t="s">
        <v>20898</v>
      </c>
      <c r="C14195" s="84" t="s">
        <v>3630</v>
      </c>
      <c r="D14195" s="86" t="s">
        <v>1059</v>
      </c>
    </row>
    <row r="14196" spans="1:4">
      <c r="A14196" s="90">
        <v>3458</v>
      </c>
      <c r="B14196" s="85" t="s">
        <v>20899</v>
      </c>
      <c r="C14196" s="84" t="s">
        <v>3630</v>
      </c>
      <c r="D14196" s="86" t="s">
        <v>164</v>
      </c>
    </row>
    <row r="14197" spans="1:4">
      <c r="A14197" s="90">
        <v>3459</v>
      </c>
      <c r="B14197" s="85" t="s">
        <v>20900</v>
      </c>
      <c r="C14197" s="84" t="s">
        <v>3630</v>
      </c>
      <c r="D14197" s="86" t="s">
        <v>5769</v>
      </c>
    </row>
    <row r="14198" spans="1:4">
      <c r="A14198" s="90">
        <v>3460</v>
      </c>
      <c r="B14198" s="85" t="s">
        <v>20901</v>
      </c>
      <c r="C14198" s="84" t="s">
        <v>3630</v>
      </c>
      <c r="D14198" s="86" t="s">
        <v>20902</v>
      </c>
    </row>
    <row r="14199" spans="1:4">
      <c r="A14199" s="90">
        <v>3461</v>
      </c>
      <c r="B14199" s="85" t="s">
        <v>20903</v>
      </c>
      <c r="C14199" s="84" t="s">
        <v>3630</v>
      </c>
      <c r="D14199" s="86" t="s">
        <v>5773</v>
      </c>
    </row>
    <row r="14200" spans="1:4">
      <c r="A14200" s="90">
        <v>3462</v>
      </c>
      <c r="B14200" s="85" t="s">
        <v>20904</v>
      </c>
      <c r="C14200" s="84" t="s">
        <v>3630</v>
      </c>
      <c r="D14200" s="86" t="s">
        <v>352</v>
      </c>
    </row>
    <row r="14201" spans="1:4">
      <c r="A14201" s="90">
        <v>3463</v>
      </c>
      <c r="B14201" s="85" t="s">
        <v>20905</v>
      </c>
      <c r="C14201" s="84" t="s">
        <v>3630</v>
      </c>
      <c r="D14201" s="86" t="s">
        <v>1553</v>
      </c>
    </row>
    <row r="14202" spans="1:4">
      <c r="A14202" s="90">
        <v>3464</v>
      </c>
      <c r="B14202" s="85" t="s">
        <v>20906</v>
      </c>
      <c r="C14202" s="84" t="s">
        <v>3630</v>
      </c>
      <c r="D14202" s="86" t="s">
        <v>1553</v>
      </c>
    </row>
    <row r="14203" spans="1:4">
      <c r="A14203" s="90">
        <v>3465</v>
      </c>
      <c r="B14203" s="85" t="s">
        <v>20907</v>
      </c>
      <c r="C14203" s="84" t="s">
        <v>3630</v>
      </c>
      <c r="D14203" s="86" t="s">
        <v>2669</v>
      </c>
    </row>
    <row r="14204" spans="1:4">
      <c r="A14204" s="90">
        <v>3466</v>
      </c>
      <c r="B14204" s="85" t="s">
        <v>20908</v>
      </c>
      <c r="C14204" s="84" t="s">
        <v>3630</v>
      </c>
      <c r="D14204" s="86" t="s">
        <v>2843</v>
      </c>
    </row>
    <row r="14205" spans="1:4">
      <c r="A14205" s="90">
        <v>3467</v>
      </c>
      <c r="B14205" s="85" t="s">
        <v>20909</v>
      </c>
      <c r="C14205" s="84" t="s">
        <v>3630</v>
      </c>
      <c r="D14205" s="86" t="s">
        <v>2183</v>
      </c>
    </row>
    <row r="14206" spans="1:4">
      <c r="A14206" s="90">
        <v>3468</v>
      </c>
      <c r="B14206" s="85" t="s">
        <v>20910</v>
      </c>
      <c r="C14206" s="84" t="s">
        <v>3630</v>
      </c>
      <c r="D14206" s="86" t="s">
        <v>5697</v>
      </c>
    </row>
    <row r="14207" spans="1:4">
      <c r="A14207" s="90">
        <v>3469</v>
      </c>
      <c r="B14207" s="85" t="s">
        <v>20911</v>
      </c>
      <c r="C14207" s="84" t="s">
        <v>3630</v>
      </c>
      <c r="D14207" s="86" t="s">
        <v>5771</v>
      </c>
    </row>
    <row r="14208" spans="1:4">
      <c r="A14208" s="90">
        <v>3470</v>
      </c>
      <c r="B14208" s="85" t="s">
        <v>20912</v>
      </c>
      <c r="C14208" s="84" t="s">
        <v>3630</v>
      </c>
      <c r="D14208" s="86" t="s">
        <v>2122</v>
      </c>
    </row>
    <row r="14209" spans="1:4">
      <c r="A14209" s="90">
        <v>3471</v>
      </c>
      <c r="B14209" s="85" t="s">
        <v>20913</v>
      </c>
      <c r="C14209" s="84" t="s">
        <v>3630</v>
      </c>
      <c r="D14209" s="86" t="s">
        <v>3220</v>
      </c>
    </row>
    <row r="14210" spans="1:4">
      <c r="A14210" s="90">
        <v>3472</v>
      </c>
      <c r="B14210" s="85" t="s">
        <v>20914</v>
      </c>
      <c r="C14210" s="84" t="s">
        <v>3630</v>
      </c>
      <c r="D14210" s="86" t="s">
        <v>122</v>
      </c>
    </row>
    <row r="14211" spans="1:4">
      <c r="A14211" s="90">
        <v>3473</v>
      </c>
      <c r="B14211" s="85" t="s">
        <v>20915</v>
      </c>
      <c r="C14211" s="84" t="s">
        <v>3630</v>
      </c>
      <c r="D14211" s="86" t="s">
        <v>707</v>
      </c>
    </row>
    <row r="14212" spans="1:4">
      <c r="A14212" s="90">
        <v>3474</v>
      </c>
      <c r="B14212" s="85" t="s">
        <v>20916</v>
      </c>
      <c r="C14212" s="84" t="s">
        <v>3630</v>
      </c>
      <c r="D14212" s="86" t="s">
        <v>981</v>
      </c>
    </row>
    <row r="14213" spans="1:4">
      <c r="A14213" s="90">
        <v>3475</v>
      </c>
      <c r="B14213" s="85" t="s">
        <v>20917</v>
      </c>
      <c r="C14213" s="84" t="s">
        <v>3630</v>
      </c>
      <c r="D14213" s="86" t="s">
        <v>660</v>
      </c>
    </row>
    <row r="14214" spans="1:4">
      <c r="A14214" s="90">
        <v>3477</v>
      </c>
      <c r="B14214" s="85" t="s">
        <v>20918</v>
      </c>
      <c r="C14214" s="84" t="s">
        <v>3630</v>
      </c>
      <c r="D14214" s="86" t="s">
        <v>1060</v>
      </c>
    </row>
    <row r="14215" spans="1:4">
      <c r="D14215" s="84" t="s">
        <v>3696</v>
      </c>
    </row>
    <row r="14216" spans="1:4">
      <c r="B14216" s="82" t="s">
        <v>20919</v>
      </c>
    </row>
    <row r="14218" spans="1:4">
      <c r="B14218" s="82" t="s">
        <v>3604</v>
      </c>
      <c r="C14218" s="83" t="s">
        <v>3605</v>
      </c>
    </row>
    <row r="14219" spans="1:4">
      <c r="D14219" s="83" t="s">
        <v>3606</v>
      </c>
    </row>
    <row r="14220" spans="1:4">
      <c r="A14220" s="83" t="s">
        <v>3607</v>
      </c>
      <c r="B14220" s="82" t="s">
        <v>3608</v>
      </c>
      <c r="C14220" s="83" t="s">
        <v>3609</v>
      </c>
    </row>
    <row r="14221" spans="1:4">
      <c r="A14221" s="90">
        <v>3478</v>
      </c>
      <c r="B14221" s="85" t="s">
        <v>20920</v>
      </c>
      <c r="C14221" s="84" t="s">
        <v>3630</v>
      </c>
      <c r="D14221" s="86" t="s">
        <v>2178</v>
      </c>
    </row>
    <row r="14222" spans="1:4">
      <c r="A14222" s="90">
        <v>3481</v>
      </c>
      <c r="B14222" s="85" t="s">
        <v>20921</v>
      </c>
      <c r="C14222" s="84" t="s">
        <v>3630</v>
      </c>
      <c r="D14222" s="86" t="s">
        <v>1101</v>
      </c>
    </row>
    <row r="14223" spans="1:4">
      <c r="A14223" s="90">
        <v>3482</v>
      </c>
      <c r="B14223" s="85" t="s">
        <v>20922</v>
      </c>
      <c r="C14223" s="84" t="s">
        <v>3630</v>
      </c>
      <c r="D14223" s="86" t="s">
        <v>1294</v>
      </c>
    </row>
    <row r="14224" spans="1:4">
      <c r="A14224" s="90">
        <v>3485</v>
      </c>
      <c r="B14224" s="85" t="s">
        <v>20923</v>
      </c>
      <c r="C14224" s="84" t="s">
        <v>3630</v>
      </c>
      <c r="D14224" s="86" t="s">
        <v>5734</v>
      </c>
    </row>
    <row r="14225" spans="1:4">
      <c r="A14225" s="90">
        <v>3489</v>
      </c>
      <c r="B14225" s="85" t="s">
        <v>20924</v>
      </c>
      <c r="C14225" s="84" t="s">
        <v>3630</v>
      </c>
      <c r="D14225" s="86" t="s">
        <v>3439</v>
      </c>
    </row>
    <row r="14226" spans="1:4">
      <c r="A14226" s="90">
        <v>3491</v>
      </c>
      <c r="B14226" s="85" t="s">
        <v>20925</v>
      </c>
      <c r="C14226" s="84" t="s">
        <v>3630</v>
      </c>
      <c r="D14226" s="86" t="s">
        <v>5736</v>
      </c>
    </row>
    <row r="14227" spans="1:4">
      <c r="A14227" s="90">
        <v>3492</v>
      </c>
      <c r="B14227" s="85" t="s">
        <v>20926</v>
      </c>
      <c r="C14227" s="84" t="s">
        <v>3630</v>
      </c>
      <c r="D14227" s="86" t="s">
        <v>140</v>
      </c>
    </row>
    <row r="14228" spans="1:4">
      <c r="A14228" s="90">
        <v>3493</v>
      </c>
      <c r="B14228" s="85" t="s">
        <v>20927</v>
      </c>
      <c r="C14228" s="84" t="s">
        <v>3630</v>
      </c>
      <c r="D14228" s="86" t="s">
        <v>5739</v>
      </c>
    </row>
    <row r="14229" spans="1:4">
      <c r="A14229" s="90">
        <v>3496</v>
      </c>
      <c r="B14229" s="85" t="s">
        <v>20928</v>
      </c>
      <c r="C14229" s="84" t="s">
        <v>3630</v>
      </c>
      <c r="D14229" s="86" t="s">
        <v>939</v>
      </c>
    </row>
    <row r="14230" spans="1:4">
      <c r="A14230" s="90">
        <v>3497</v>
      </c>
      <c r="B14230" s="85" t="s">
        <v>20929</v>
      </c>
      <c r="C14230" s="84" t="s">
        <v>3630</v>
      </c>
      <c r="D14230" s="86" t="s">
        <v>151</v>
      </c>
    </row>
    <row r="14231" spans="1:4">
      <c r="A14231" s="90">
        <v>3498</v>
      </c>
      <c r="B14231" s="85" t="s">
        <v>20930</v>
      </c>
      <c r="C14231" s="84" t="s">
        <v>3630</v>
      </c>
      <c r="D14231" s="86" t="s">
        <v>1126</v>
      </c>
    </row>
    <row r="14232" spans="1:4">
      <c r="A14232" s="90">
        <v>3499</v>
      </c>
      <c r="B14232" s="85" t="s">
        <v>20931</v>
      </c>
      <c r="C14232" s="84" t="s">
        <v>3630</v>
      </c>
      <c r="D14232" s="84" t="s">
        <v>299</v>
      </c>
    </row>
    <row r="14233" spans="1:4">
      <c r="A14233" s="90">
        <v>3500</v>
      </c>
      <c r="B14233" s="85" t="s">
        <v>20932</v>
      </c>
      <c r="C14233" s="84" t="s">
        <v>3630</v>
      </c>
      <c r="D14233" s="84" t="s">
        <v>272</v>
      </c>
    </row>
    <row r="14234" spans="1:4">
      <c r="A14234" s="90">
        <v>3501</v>
      </c>
      <c r="B14234" s="85" t="s">
        <v>20933</v>
      </c>
      <c r="C14234" s="84" t="s">
        <v>3630</v>
      </c>
      <c r="D14234" s="86" t="s">
        <v>544</v>
      </c>
    </row>
    <row r="14235" spans="1:4">
      <c r="A14235" s="90">
        <v>3502</v>
      </c>
      <c r="B14235" s="85" t="s">
        <v>20934</v>
      </c>
      <c r="C14235" s="84" t="s">
        <v>3630</v>
      </c>
      <c r="D14235" s="86" t="s">
        <v>321</v>
      </c>
    </row>
    <row r="14236" spans="1:4">
      <c r="A14236" s="90">
        <v>3503</v>
      </c>
      <c r="B14236" s="85" t="s">
        <v>20935</v>
      </c>
      <c r="C14236" s="84" t="s">
        <v>3630</v>
      </c>
      <c r="D14236" s="86" t="s">
        <v>3564</v>
      </c>
    </row>
    <row r="14237" spans="1:4">
      <c r="A14237" s="90">
        <v>3505</v>
      </c>
      <c r="B14237" s="85" t="s">
        <v>20936</v>
      </c>
      <c r="C14237" s="84" t="s">
        <v>3630</v>
      </c>
      <c r="D14237" s="86" t="s">
        <v>2275</v>
      </c>
    </row>
    <row r="14238" spans="1:4">
      <c r="A14238" s="90">
        <v>3508</v>
      </c>
      <c r="B14238" s="85" t="s">
        <v>20937</v>
      </c>
      <c r="C14238" s="84" t="s">
        <v>3630</v>
      </c>
      <c r="D14238" s="86" t="s">
        <v>5781</v>
      </c>
    </row>
    <row r="14239" spans="1:4">
      <c r="A14239" s="90">
        <v>3509</v>
      </c>
      <c r="B14239" s="85" t="s">
        <v>20938</v>
      </c>
      <c r="C14239" s="84" t="s">
        <v>3630</v>
      </c>
      <c r="D14239" s="86" t="s">
        <v>2409</v>
      </c>
    </row>
    <row r="14240" spans="1:4">
      <c r="A14240" s="90">
        <v>3510</v>
      </c>
      <c r="B14240" s="85" t="s">
        <v>20939</v>
      </c>
      <c r="C14240" s="84" t="s">
        <v>3630</v>
      </c>
      <c r="D14240" s="86" t="s">
        <v>522</v>
      </c>
    </row>
    <row r="14241" spans="1:4">
      <c r="A14241" s="90">
        <v>3511</v>
      </c>
      <c r="B14241" s="85" t="s">
        <v>20940</v>
      </c>
      <c r="C14241" s="84" t="s">
        <v>3630</v>
      </c>
      <c r="D14241" s="86" t="s">
        <v>5795</v>
      </c>
    </row>
    <row r="14242" spans="1:4">
      <c r="A14242" s="90">
        <v>3512</v>
      </c>
      <c r="B14242" s="85" t="s">
        <v>20941</v>
      </c>
      <c r="C14242" s="84" t="s">
        <v>3630</v>
      </c>
      <c r="D14242" s="86" t="s">
        <v>5754</v>
      </c>
    </row>
    <row r="14243" spans="1:4">
      <c r="A14243" s="90">
        <v>3513</v>
      </c>
      <c r="B14243" s="85" t="s">
        <v>20942</v>
      </c>
      <c r="C14243" s="84" t="s">
        <v>3630</v>
      </c>
      <c r="D14243" s="86" t="s">
        <v>5797</v>
      </c>
    </row>
    <row r="14244" spans="1:4">
      <c r="A14244" s="90">
        <v>3515</v>
      </c>
      <c r="B14244" s="85" t="s">
        <v>20943</v>
      </c>
      <c r="C14244" s="84" t="s">
        <v>3630</v>
      </c>
      <c r="D14244" s="86" t="s">
        <v>111</v>
      </c>
    </row>
    <row r="14245" spans="1:4">
      <c r="A14245" s="90">
        <v>3516</v>
      </c>
      <c r="B14245" s="85" t="s">
        <v>20944</v>
      </c>
      <c r="C14245" s="84" t="s">
        <v>3630</v>
      </c>
      <c r="D14245" s="84" t="s">
        <v>299</v>
      </c>
    </row>
    <row r="14246" spans="1:4">
      <c r="A14246" s="90">
        <v>3517</v>
      </c>
      <c r="B14246" s="85" t="s">
        <v>20945</v>
      </c>
      <c r="C14246" s="84" t="s">
        <v>3630</v>
      </c>
      <c r="D14246" s="86" t="s">
        <v>2290</v>
      </c>
    </row>
    <row r="14247" spans="1:4">
      <c r="A14247" s="90">
        <v>3518</v>
      </c>
      <c r="B14247" s="85" t="s">
        <v>20946</v>
      </c>
      <c r="C14247" s="84" t="s">
        <v>3630</v>
      </c>
      <c r="D14247" s="86" t="s">
        <v>818</v>
      </c>
    </row>
    <row r="14248" spans="1:4">
      <c r="A14248" s="90">
        <v>3519</v>
      </c>
      <c r="B14248" s="85" t="s">
        <v>20947</v>
      </c>
      <c r="C14248" s="84" t="s">
        <v>3630</v>
      </c>
      <c r="D14248" s="86" t="s">
        <v>386</v>
      </c>
    </row>
    <row r="14249" spans="1:4">
      <c r="A14249" s="90">
        <v>3520</v>
      </c>
      <c r="B14249" s="85" t="s">
        <v>20948</v>
      </c>
      <c r="C14249" s="84" t="s">
        <v>3630</v>
      </c>
      <c r="D14249" s="86" t="s">
        <v>261</v>
      </c>
    </row>
    <row r="14250" spans="1:4">
      <c r="A14250" s="90">
        <v>3521</v>
      </c>
      <c r="B14250" s="85" t="s">
        <v>20949</v>
      </c>
      <c r="C14250" s="84" t="s">
        <v>3630</v>
      </c>
      <c r="D14250" s="86" t="s">
        <v>936</v>
      </c>
    </row>
    <row r="14251" spans="1:4">
      <c r="A14251" s="90">
        <v>3522</v>
      </c>
      <c r="B14251" s="85" t="s">
        <v>20950</v>
      </c>
      <c r="C14251" s="84" t="s">
        <v>3630</v>
      </c>
      <c r="D14251" s="86" t="s">
        <v>3537</v>
      </c>
    </row>
    <row r="14252" spans="1:4">
      <c r="A14252" s="90">
        <v>3524</v>
      </c>
      <c r="B14252" s="85" t="s">
        <v>20951</v>
      </c>
      <c r="C14252" s="84" t="s">
        <v>3630</v>
      </c>
      <c r="D14252" s="86" t="s">
        <v>3743</v>
      </c>
    </row>
    <row r="14253" spans="1:4">
      <c r="A14253" s="90">
        <v>3525</v>
      </c>
      <c r="B14253" s="85" t="s">
        <v>20952</v>
      </c>
      <c r="C14253" s="84" t="s">
        <v>3630</v>
      </c>
      <c r="D14253" s="86" t="s">
        <v>5752</v>
      </c>
    </row>
    <row r="14254" spans="1:4">
      <c r="D14254" s="84" t="s">
        <v>3696</v>
      </c>
    </row>
    <row r="14255" spans="1:4">
      <c r="B14255" s="82" t="s">
        <v>20953</v>
      </c>
    </row>
    <row r="14257" spans="1:4">
      <c r="B14257" s="82" t="s">
        <v>3604</v>
      </c>
      <c r="C14257" s="83" t="s">
        <v>3605</v>
      </c>
    </row>
    <row r="14258" spans="1:4">
      <c r="D14258" s="83" t="s">
        <v>3606</v>
      </c>
    </row>
    <row r="14259" spans="1:4">
      <c r="A14259" s="83" t="s">
        <v>3607</v>
      </c>
      <c r="B14259" s="82" t="s">
        <v>3608</v>
      </c>
      <c r="C14259" s="83" t="s">
        <v>3609</v>
      </c>
    </row>
    <row r="14260" spans="1:4">
      <c r="A14260" s="90">
        <v>3526</v>
      </c>
      <c r="B14260" s="85" t="s">
        <v>20954</v>
      </c>
      <c r="C14260" s="84" t="s">
        <v>3630</v>
      </c>
      <c r="D14260" s="86" t="s">
        <v>1774</v>
      </c>
    </row>
    <row r="14261" spans="1:4">
      <c r="A14261" s="90">
        <v>3527</v>
      </c>
      <c r="B14261" s="85" t="s">
        <v>20955</v>
      </c>
      <c r="C14261" s="84" t="s">
        <v>3630</v>
      </c>
      <c r="D14261" s="86" t="s">
        <v>2797</v>
      </c>
    </row>
    <row r="14262" spans="1:4">
      <c r="A14262" s="90">
        <v>3528</v>
      </c>
      <c r="B14262" s="85" t="s">
        <v>20956</v>
      </c>
      <c r="C14262" s="84" t="s">
        <v>3630</v>
      </c>
      <c r="D14262" s="86" t="s">
        <v>3415</v>
      </c>
    </row>
    <row r="14263" spans="1:4">
      <c r="A14263" s="90">
        <v>3529</v>
      </c>
      <c r="B14263" s="85" t="s">
        <v>20957</v>
      </c>
      <c r="C14263" s="84" t="s">
        <v>3630</v>
      </c>
      <c r="D14263" s="84" t="s">
        <v>2489</v>
      </c>
    </row>
    <row r="14264" spans="1:4">
      <c r="A14264" s="90">
        <v>3530</v>
      </c>
      <c r="B14264" s="85" t="s">
        <v>20958</v>
      </c>
      <c r="C14264" s="84" t="s">
        <v>3630</v>
      </c>
      <c r="D14264" s="86" t="s">
        <v>5799</v>
      </c>
    </row>
    <row r="14265" spans="1:4">
      <c r="A14265" s="90">
        <v>3531</v>
      </c>
      <c r="B14265" s="85" t="s">
        <v>20959</v>
      </c>
      <c r="C14265" s="84" t="s">
        <v>3630</v>
      </c>
      <c r="D14265" s="86" t="s">
        <v>644</v>
      </c>
    </row>
    <row r="14266" spans="1:4">
      <c r="A14266" s="90">
        <v>3532</v>
      </c>
      <c r="B14266" s="85" t="s">
        <v>20960</v>
      </c>
      <c r="C14266" s="84" t="s">
        <v>3630</v>
      </c>
      <c r="D14266" s="86" t="s">
        <v>1652</v>
      </c>
    </row>
    <row r="14267" spans="1:4">
      <c r="A14267" s="90">
        <v>3533</v>
      </c>
      <c r="B14267" s="85" t="s">
        <v>20961</v>
      </c>
      <c r="C14267" s="84" t="s">
        <v>3630</v>
      </c>
      <c r="D14267" s="86" t="s">
        <v>942</v>
      </c>
    </row>
    <row r="14268" spans="1:4">
      <c r="A14268" s="90">
        <v>3534</v>
      </c>
      <c r="B14268" s="85" t="s">
        <v>20962</v>
      </c>
      <c r="C14268" s="84" t="s">
        <v>3630</v>
      </c>
      <c r="D14268" s="86" t="s">
        <v>653</v>
      </c>
    </row>
    <row r="14269" spans="1:4">
      <c r="A14269" s="90">
        <v>3535</v>
      </c>
      <c r="B14269" s="85" t="s">
        <v>20963</v>
      </c>
      <c r="C14269" s="84" t="s">
        <v>3630</v>
      </c>
      <c r="D14269" s="86" t="s">
        <v>441</v>
      </c>
    </row>
    <row r="14270" spans="1:4">
      <c r="A14270" s="90">
        <v>3536</v>
      </c>
      <c r="B14270" s="85" t="s">
        <v>20964</v>
      </c>
      <c r="C14270" s="84" t="s">
        <v>3630</v>
      </c>
      <c r="D14270" s="86" t="s">
        <v>1088</v>
      </c>
    </row>
    <row r="14271" spans="1:4">
      <c r="A14271" s="90">
        <v>3538</v>
      </c>
      <c r="B14271" s="85" t="s">
        <v>20965</v>
      </c>
      <c r="C14271" s="84" t="s">
        <v>3630</v>
      </c>
      <c r="D14271" s="86" t="s">
        <v>925</v>
      </c>
    </row>
    <row r="14272" spans="1:4">
      <c r="A14272" s="90">
        <v>3539</v>
      </c>
      <c r="B14272" s="85" t="s">
        <v>20966</v>
      </c>
      <c r="C14272" s="84" t="s">
        <v>3630</v>
      </c>
      <c r="D14272" s="86" t="s">
        <v>2095</v>
      </c>
    </row>
    <row r="14273" spans="1:4">
      <c r="A14273" s="90">
        <v>3540</v>
      </c>
      <c r="B14273" s="85" t="s">
        <v>20967</v>
      </c>
      <c r="C14273" s="84" t="s">
        <v>3630</v>
      </c>
      <c r="D14273" s="86" t="s">
        <v>459</v>
      </c>
    </row>
    <row r="14274" spans="1:4">
      <c r="A14274" s="90">
        <v>3542</v>
      </c>
      <c r="B14274" s="85" t="s">
        <v>20968</v>
      </c>
      <c r="C14274" s="84" t="s">
        <v>3630</v>
      </c>
      <c r="D14274" s="84" t="s">
        <v>368</v>
      </c>
    </row>
    <row r="14275" spans="1:4">
      <c r="A14275" s="90">
        <v>3543</v>
      </c>
      <c r="B14275" s="85" t="s">
        <v>20969</v>
      </c>
      <c r="C14275" s="84" t="s">
        <v>3630</v>
      </c>
      <c r="D14275" s="86" t="s">
        <v>227</v>
      </c>
    </row>
    <row r="14276" spans="1:4">
      <c r="A14276" s="90">
        <v>3585</v>
      </c>
      <c r="B14276" s="85" t="s">
        <v>20970</v>
      </c>
      <c r="C14276" s="84" t="s">
        <v>3630</v>
      </c>
      <c r="D14276" s="86" t="s">
        <v>5826</v>
      </c>
    </row>
    <row r="14277" spans="1:4">
      <c r="A14277" s="90">
        <v>3586</v>
      </c>
      <c r="B14277" s="85" t="s">
        <v>20971</v>
      </c>
      <c r="C14277" s="84" t="s">
        <v>3630</v>
      </c>
      <c r="D14277" s="86" t="s">
        <v>3583</v>
      </c>
    </row>
    <row r="14278" spans="1:4">
      <c r="A14278" s="90">
        <v>3587</v>
      </c>
      <c r="B14278" s="85" t="s">
        <v>20972</v>
      </c>
      <c r="C14278" s="84" t="s">
        <v>3630</v>
      </c>
      <c r="D14278" s="86" t="s">
        <v>748</v>
      </c>
    </row>
    <row r="14279" spans="1:4">
      <c r="A14279" s="90">
        <v>3588</v>
      </c>
      <c r="B14279" s="85" t="s">
        <v>20973</v>
      </c>
      <c r="C14279" s="84" t="s">
        <v>3630</v>
      </c>
      <c r="D14279" s="86" t="s">
        <v>2364</v>
      </c>
    </row>
    <row r="14280" spans="1:4">
      <c r="A14280" s="90">
        <v>3589</v>
      </c>
      <c r="B14280" s="85" t="s">
        <v>20974</v>
      </c>
      <c r="C14280" s="84" t="s">
        <v>3630</v>
      </c>
      <c r="D14280" s="86" t="s">
        <v>5833</v>
      </c>
    </row>
    <row r="14281" spans="1:4">
      <c r="A14281" s="90">
        <v>3590</v>
      </c>
      <c r="B14281" s="85" t="s">
        <v>20975</v>
      </c>
      <c r="C14281" s="84" t="s">
        <v>3630</v>
      </c>
      <c r="D14281" s="86" t="s">
        <v>5835</v>
      </c>
    </row>
    <row r="14282" spans="1:4">
      <c r="A14282" s="90">
        <v>3591</v>
      </c>
      <c r="B14282" s="85" t="s">
        <v>20976</v>
      </c>
      <c r="C14282" s="84" t="s">
        <v>3630</v>
      </c>
      <c r="D14282" s="86" t="s">
        <v>5839</v>
      </c>
    </row>
    <row r="14283" spans="1:4">
      <c r="A14283" s="90">
        <v>3592</v>
      </c>
      <c r="B14283" s="85" t="s">
        <v>20977</v>
      </c>
      <c r="C14283" s="84" t="s">
        <v>3630</v>
      </c>
      <c r="D14283" s="86" t="s">
        <v>5837</v>
      </c>
    </row>
    <row r="14284" spans="1:4">
      <c r="A14284" s="90">
        <v>3593</v>
      </c>
      <c r="B14284" s="85" t="s">
        <v>20978</v>
      </c>
      <c r="C14284" s="84" t="s">
        <v>3630</v>
      </c>
      <c r="D14284" s="86" t="s">
        <v>5831</v>
      </c>
    </row>
    <row r="14285" spans="1:4">
      <c r="A14285" s="90">
        <v>3649</v>
      </c>
      <c r="B14285" s="85" t="s">
        <v>20979</v>
      </c>
      <c r="C14285" s="84" t="s">
        <v>3630</v>
      </c>
      <c r="D14285" s="86" t="s">
        <v>20980</v>
      </c>
    </row>
    <row r="14286" spans="1:4">
      <c r="A14286" s="90">
        <v>3653</v>
      </c>
      <c r="B14286" s="85" t="s">
        <v>20981</v>
      </c>
      <c r="C14286" s="84" t="s">
        <v>3630</v>
      </c>
      <c r="D14286" s="86" t="s">
        <v>17534</v>
      </c>
    </row>
    <row r="14287" spans="1:4">
      <c r="A14287" s="90">
        <v>3654</v>
      </c>
      <c r="B14287" s="85" t="s">
        <v>20982</v>
      </c>
      <c r="C14287" s="84" t="s">
        <v>3630</v>
      </c>
      <c r="D14287" s="86" t="s">
        <v>1296</v>
      </c>
    </row>
    <row r="14288" spans="1:4">
      <c r="A14288" s="90">
        <v>3656</v>
      </c>
      <c r="B14288" s="85" t="s">
        <v>20983</v>
      </c>
      <c r="C14288" s="84" t="s">
        <v>3630</v>
      </c>
      <c r="D14288" s="86" t="s">
        <v>5823</v>
      </c>
    </row>
    <row r="14289" spans="1:4">
      <c r="A14289" s="90">
        <v>3657</v>
      </c>
      <c r="B14289" s="85" t="s">
        <v>20984</v>
      </c>
      <c r="C14289" s="84" t="s">
        <v>3630</v>
      </c>
      <c r="D14289" s="86" t="s">
        <v>1177</v>
      </c>
    </row>
    <row r="14290" spans="1:4">
      <c r="A14290" s="90">
        <v>3658</v>
      </c>
      <c r="B14290" s="85" t="s">
        <v>20985</v>
      </c>
      <c r="C14290" s="84" t="s">
        <v>3630</v>
      </c>
      <c r="D14290" s="86" t="s">
        <v>1017</v>
      </c>
    </row>
    <row r="14291" spans="1:4">
      <c r="A14291" s="90">
        <v>3659</v>
      </c>
      <c r="B14291" s="85" t="s">
        <v>20986</v>
      </c>
      <c r="C14291" s="84" t="s">
        <v>3630</v>
      </c>
      <c r="D14291" s="86" t="s">
        <v>1985</v>
      </c>
    </row>
    <row r="14292" spans="1:4">
      <c r="A14292" s="90">
        <v>3660</v>
      </c>
      <c r="B14292" s="85" t="s">
        <v>20987</v>
      </c>
      <c r="C14292" s="84" t="s">
        <v>3630</v>
      </c>
      <c r="D14292" s="86" t="s">
        <v>2789</v>
      </c>
    </row>
    <row r="14293" spans="1:4">
      <c r="D14293" s="84" t="s">
        <v>3696</v>
      </c>
    </row>
    <row r="14294" spans="1:4">
      <c r="B14294" s="82" t="s">
        <v>20988</v>
      </c>
    </row>
    <row r="14296" spans="1:4">
      <c r="B14296" s="82" t="s">
        <v>3604</v>
      </c>
      <c r="C14296" s="83" t="s">
        <v>3605</v>
      </c>
    </row>
    <row r="14297" spans="1:4">
      <c r="D14297" s="83" t="s">
        <v>3606</v>
      </c>
    </row>
    <row r="14298" spans="1:4">
      <c r="A14298" s="83" t="s">
        <v>3607</v>
      </c>
      <c r="B14298" s="82" t="s">
        <v>3608</v>
      </c>
      <c r="C14298" s="83" t="s">
        <v>3609</v>
      </c>
    </row>
    <row r="14299" spans="1:4">
      <c r="A14299" s="90">
        <v>3661</v>
      </c>
      <c r="B14299" s="85" t="s">
        <v>20989</v>
      </c>
      <c r="C14299" s="84" t="s">
        <v>3630</v>
      </c>
      <c r="D14299" s="86" t="s">
        <v>3031</v>
      </c>
    </row>
    <row r="14300" spans="1:4">
      <c r="A14300" s="90">
        <v>3662</v>
      </c>
      <c r="B14300" s="85" t="s">
        <v>20990</v>
      </c>
      <c r="C14300" s="84" t="s">
        <v>3630</v>
      </c>
      <c r="D14300" s="86" t="s">
        <v>2388</v>
      </c>
    </row>
    <row r="14301" spans="1:4">
      <c r="A14301" s="90">
        <v>3664</v>
      </c>
      <c r="B14301" s="85" t="s">
        <v>20991</v>
      </c>
      <c r="C14301" s="84" t="s">
        <v>3630</v>
      </c>
      <c r="D14301" s="86" t="s">
        <v>96</v>
      </c>
    </row>
    <row r="14302" spans="1:4">
      <c r="A14302" s="90">
        <v>3666</v>
      </c>
      <c r="B14302" s="85" t="s">
        <v>20992</v>
      </c>
      <c r="C14302" s="84" t="s">
        <v>3630</v>
      </c>
      <c r="D14302" s="86" t="s">
        <v>2290</v>
      </c>
    </row>
    <row r="14303" spans="1:4">
      <c r="A14303" s="90">
        <v>3668</v>
      </c>
      <c r="B14303" s="85" t="s">
        <v>20993</v>
      </c>
      <c r="C14303" s="84" t="s">
        <v>3630</v>
      </c>
      <c r="D14303" s="86" t="s">
        <v>1851</v>
      </c>
    </row>
    <row r="14304" spans="1:4">
      <c r="A14304" s="90">
        <v>3669</v>
      </c>
      <c r="B14304" s="85" t="s">
        <v>20994</v>
      </c>
      <c r="C14304" s="84" t="s">
        <v>3630</v>
      </c>
      <c r="D14304" s="86" t="s">
        <v>5843</v>
      </c>
    </row>
    <row r="14305" spans="1:4">
      <c r="A14305" s="90">
        <v>3670</v>
      </c>
      <c r="B14305" s="85" t="s">
        <v>20995</v>
      </c>
      <c r="C14305" s="84" t="s">
        <v>3630</v>
      </c>
      <c r="D14305" s="86" t="s">
        <v>796</v>
      </c>
    </row>
    <row r="14306" spans="1:4">
      <c r="A14306" s="90">
        <v>3671</v>
      </c>
      <c r="B14306" s="85" t="s">
        <v>20996</v>
      </c>
      <c r="C14306" s="84" t="s">
        <v>3968</v>
      </c>
      <c r="D14306" s="84" t="s">
        <v>1686</v>
      </c>
    </row>
    <row r="14307" spans="1:4">
      <c r="A14307" s="90">
        <v>3672</v>
      </c>
      <c r="B14307" s="85" t="s">
        <v>20997</v>
      </c>
      <c r="C14307" s="84" t="s">
        <v>3968</v>
      </c>
      <c r="D14307" s="84" t="s">
        <v>246</v>
      </c>
    </row>
    <row r="14308" spans="1:4">
      <c r="A14308" s="90">
        <v>3673</v>
      </c>
      <c r="B14308" s="85" t="s">
        <v>20998</v>
      </c>
      <c r="C14308" s="84" t="s">
        <v>3968</v>
      </c>
      <c r="D14308" s="86" t="s">
        <v>1774</v>
      </c>
    </row>
    <row r="14309" spans="1:4">
      <c r="A14309" s="90">
        <v>3674</v>
      </c>
      <c r="B14309" s="85" t="s">
        <v>20999</v>
      </c>
      <c r="C14309" s="84" t="s">
        <v>3968</v>
      </c>
      <c r="D14309" s="86" t="s">
        <v>9728</v>
      </c>
    </row>
    <row r="14310" spans="1:4">
      <c r="A14310" s="90">
        <v>3676</v>
      </c>
      <c r="B14310" s="85" t="s">
        <v>21000</v>
      </c>
      <c r="C14310" s="84" t="s">
        <v>3968</v>
      </c>
      <c r="D14310" s="86" t="s">
        <v>21001</v>
      </c>
    </row>
    <row r="14311" spans="1:4">
      <c r="A14311" s="90">
        <v>3678</v>
      </c>
      <c r="B14311" s="85" t="s">
        <v>21002</v>
      </c>
      <c r="C14311" s="84" t="s">
        <v>3968</v>
      </c>
      <c r="D14311" s="86" t="s">
        <v>12661</v>
      </c>
    </row>
    <row r="14312" spans="1:4">
      <c r="B14312" s="85" t="s">
        <v>21003</v>
      </c>
    </row>
    <row r="14313" spans="1:4">
      <c r="A14313" s="90">
        <v>3679</v>
      </c>
      <c r="B14313" s="85" t="s">
        <v>21004</v>
      </c>
      <c r="C14313" s="84" t="s">
        <v>3968</v>
      </c>
      <c r="D14313" s="86" t="s">
        <v>21005</v>
      </c>
    </row>
    <row r="14314" spans="1:4">
      <c r="A14314" s="90">
        <v>3681</v>
      </c>
      <c r="B14314" s="85" t="s">
        <v>21006</v>
      </c>
      <c r="C14314" s="84" t="s">
        <v>3968</v>
      </c>
      <c r="D14314" s="86" t="s">
        <v>21007</v>
      </c>
    </row>
    <row r="14315" spans="1:4">
      <c r="A14315" s="90">
        <v>3729</v>
      </c>
      <c r="B14315" s="85" t="s">
        <v>21008</v>
      </c>
      <c r="C14315" s="84" t="s">
        <v>3630</v>
      </c>
      <c r="D14315" s="86" t="s">
        <v>1791</v>
      </c>
    </row>
    <row r="14316" spans="1:4">
      <c r="A14316" s="90">
        <v>3731</v>
      </c>
      <c r="B14316" s="85" t="s">
        <v>21009</v>
      </c>
      <c r="C14316" s="84" t="s">
        <v>3612</v>
      </c>
      <c r="D14316" s="86" t="s">
        <v>390</v>
      </c>
    </row>
    <row r="14317" spans="1:4">
      <c r="A14317" s="90">
        <v>3733</v>
      </c>
      <c r="B14317" s="85" t="s">
        <v>21010</v>
      </c>
      <c r="C14317" s="84" t="s">
        <v>3612</v>
      </c>
      <c r="D14317" s="86" t="s">
        <v>18836</v>
      </c>
    </row>
    <row r="14318" spans="1:4">
      <c r="A14318" s="90">
        <v>3736</v>
      </c>
      <c r="B14318" s="85" t="s">
        <v>21011</v>
      </c>
      <c r="C14318" s="84" t="s">
        <v>3612</v>
      </c>
      <c r="D14318" s="86" t="s">
        <v>330</v>
      </c>
    </row>
    <row r="14319" spans="1:4">
      <c r="B14319" s="85" t="s">
        <v>21012</v>
      </c>
    </row>
    <row r="14320" spans="1:4">
      <c r="A14320" s="90">
        <v>3737</v>
      </c>
      <c r="B14320" s="85" t="s">
        <v>21013</v>
      </c>
      <c r="C14320" s="84" t="s">
        <v>3612</v>
      </c>
      <c r="D14320" s="86" t="s">
        <v>1486</v>
      </c>
    </row>
    <row r="14321" spans="1:4">
      <c r="B14321" s="85" t="s">
        <v>21014</v>
      </c>
    </row>
    <row r="14322" spans="1:4">
      <c r="A14322" s="90">
        <v>3738</v>
      </c>
      <c r="B14322" s="85" t="s">
        <v>21013</v>
      </c>
      <c r="C14322" s="84" t="s">
        <v>3612</v>
      </c>
      <c r="D14322" s="86" t="s">
        <v>11835</v>
      </c>
    </row>
    <row r="14323" spans="1:4">
      <c r="B14323" s="85" t="s">
        <v>21015</v>
      </c>
    </row>
    <row r="14324" spans="1:4">
      <c r="A14324" s="90">
        <v>3739</v>
      </c>
      <c r="B14324" s="85" t="s">
        <v>21016</v>
      </c>
      <c r="C14324" s="84" t="s">
        <v>3612</v>
      </c>
      <c r="D14324" s="86" t="s">
        <v>1405</v>
      </c>
    </row>
    <row r="14325" spans="1:4">
      <c r="B14325" s="85" t="s">
        <v>21015</v>
      </c>
    </row>
    <row r="14326" spans="1:4">
      <c r="A14326" s="90">
        <v>3741</v>
      </c>
      <c r="B14326" s="85" t="s">
        <v>21011</v>
      </c>
      <c r="C14326" s="84" t="s">
        <v>3612</v>
      </c>
      <c r="D14326" s="86" t="s">
        <v>2357</v>
      </c>
    </row>
    <row r="14327" spans="1:4">
      <c r="B14327" s="85" t="s">
        <v>21014</v>
      </c>
    </row>
    <row r="14328" spans="1:4">
      <c r="A14328" s="90">
        <v>3742</v>
      </c>
      <c r="B14328" s="85" t="s">
        <v>21017</v>
      </c>
      <c r="C14328" s="84" t="s">
        <v>3612</v>
      </c>
      <c r="D14328" s="86" t="s">
        <v>21018</v>
      </c>
    </row>
    <row r="14329" spans="1:4">
      <c r="B14329" s="85" t="s">
        <v>21019</v>
      </c>
    </row>
    <row r="14330" spans="1:4">
      <c r="A14330" s="90">
        <v>3743</v>
      </c>
      <c r="B14330" s="85" t="s">
        <v>21016</v>
      </c>
      <c r="C14330" s="84" t="s">
        <v>3612</v>
      </c>
      <c r="D14330" s="86" t="s">
        <v>2195</v>
      </c>
    </row>
    <row r="14331" spans="1:4">
      <c r="B14331" s="85" t="s">
        <v>21020</v>
      </c>
    </row>
    <row r="14332" spans="1:4">
      <c r="A14332" s="90">
        <v>3744</v>
      </c>
      <c r="B14332" s="85" t="s">
        <v>21016</v>
      </c>
      <c r="C14332" s="84" t="s">
        <v>3612</v>
      </c>
      <c r="D14332" s="86" t="s">
        <v>3271</v>
      </c>
    </row>
    <row r="14333" spans="1:4">
      <c r="B14333" s="85" t="s">
        <v>21014</v>
      </c>
    </row>
    <row r="14334" spans="1:4">
      <c r="A14334" s="90">
        <v>3745</v>
      </c>
      <c r="B14334" s="85" t="s">
        <v>21021</v>
      </c>
      <c r="C14334" s="84" t="s">
        <v>3612</v>
      </c>
      <c r="D14334" s="86" t="s">
        <v>21022</v>
      </c>
    </row>
    <row r="14335" spans="1:4">
      <c r="B14335" s="85" t="s">
        <v>21019</v>
      </c>
    </row>
    <row r="14336" spans="1:4">
      <c r="A14336" s="90">
        <v>3746</v>
      </c>
      <c r="B14336" s="85" t="s">
        <v>21023</v>
      </c>
      <c r="C14336" s="84" t="s">
        <v>3612</v>
      </c>
      <c r="D14336" s="86" t="s">
        <v>3413</v>
      </c>
    </row>
    <row r="14337" spans="1:4">
      <c r="B14337" s="85" t="s">
        <v>21024</v>
      </c>
    </row>
    <row r="14338" spans="1:4">
      <c r="A14338" s="90">
        <v>3747</v>
      </c>
      <c r="B14338" s="85" t="s">
        <v>21025</v>
      </c>
      <c r="C14338" s="84" t="s">
        <v>3612</v>
      </c>
      <c r="D14338" s="86" t="s">
        <v>3271</v>
      </c>
    </row>
    <row r="14339" spans="1:4">
      <c r="B14339" s="85" t="s">
        <v>21024</v>
      </c>
    </row>
    <row r="14340" spans="1:4">
      <c r="D14340" s="84" t="s">
        <v>3696</v>
      </c>
    </row>
    <row r="14341" spans="1:4">
      <c r="B14341" s="82" t="s">
        <v>21026</v>
      </c>
    </row>
    <row r="14343" spans="1:4">
      <c r="B14343" s="82" t="s">
        <v>3604</v>
      </c>
      <c r="C14343" s="83" t="s">
        <v>3605</v>
      </c>
    </row>
    <row r="14344" spans="1:4">
      <c r="D14344" s="83" t="s">
        <v>3606</v>
      </c>
    </row>
    <row r="14345" spans="1:4">
      <c r="A14345" s="83" t="s">
        <v>3607</v>
      </c>
      <c r="B14345" s="82" t="s">
        <v>3608</v>
      </c>
      <c r="C14345" s="83" t="s">
        <v>3609</v>
      </c>
    </row>
    <row r="14346" spans="1:4">
      <c r="A14346" s="90">
        <v>3749</v>
      </c>
      <c r="B14346" s="85" t="s">
        <v>21027</v>
      </c>
      <c r="C14346" s="84" t="s">
        <v>3630</v>
      </c>
      <c r="D14346" s="86" t="s">
        <v>1169</v>
      </c>
    </row>
    <row r="14347" spans="1:4">
      <c r="A14347" s="90">
        <v>3750</v>
      </c>
      <c r="B14347" s="85" t="s">
        <v>21028</v>
      </c>
      <c r="C14347" s="84" t="s">
        <v>3630</v>
      </c>
      <c r="D14347" s="86" t="s">
        <v>5893</v>
      </c>
    </row>
    <row r="14348" spans="1:4">
      <c r="A14348" s="90">
        <v>3751</v>
      </c>
      <c r="B14348" s="85" t="s">
        <v>21029</v>
      </c>
      <c r="C14348" s="84" t="s">
        <v>3630</v>
      </c>
      <c r="D14348" s="86" t="s">
        <v>5902</v>
      </c>
    </row>
    <row r="14349" spans="1:4">
      <c r="A14349" s="90">
        <v>3752</v>
      </c>
      <c r="B14349" s="85" t="s">
        <v>21030</v>
      </c>
      <c r="C14349" s="84" t="s">
        <v>3630</v>
      </c>
      <c r="D14349" s="86" t="s">
        <v>7433</v>
      </c>
    </row>
    <row r="14350" spans="1:4">
      <c r="A14350" s="90">
        <v>3753</v>
      </c>
      <c r="B14350" s="85" t="s">
        <v>21031</v>
      </c>
      <c r="C14350" s="84" t="s">
        <v>3630</v>
      </c>
      <c r="D14350" s="86" t="s">
        <v>429</v>
      </c>
    </row>
    <row r="14351" spans="1:4">
      <c r="A14351" s="90">
        <v>3755</v>
      </c>
      <c r="B14351" s="85" t="s">
        <v>21032</v>
      </c>
      <c r="C14351" s="84" t="s">
        <v>3630</v>
      </c>
      <c r="D14351" s="86" t="s">
        <v>934</v>
      </c>
    </row>
    <row r="14352" spans="1:4">
      <c r="A14352" s="90">
        <v>3756</v>
      </c>
      <c r="B14352" s="85" t="s">
        <v>21033</v>
      </c>
      <c r="C14352" s="84" t="s">
        <v>3630</v>
      </c>
      <c r="D14352" s="86" t="s">
        <v>5896</v>
      </c>
    </row>
    <row r="14353" spans="1:4">
      <c r="A14353" s="90">
        <v>3757</v>
      </c>
      <c r="B14353" s="85" t="s">
        <v>21034</v>
      </c>
      <c r="C14353" s="84" t="s">
        <v>3630</v>
      </c>
      <c r="D14353" s="86" t="s">
        <v>1408</v>
      </c>
    </row>
    <row r="14354" spans="1:4">
      <c r="A14354" s="90">
        <v>3758</v>
      </c>
      <c r="B14354" s="85" t="s">
        <v>21035</v>
      </c>
      <c r="C14354" s="84" t="s">
        <v>3630</v>
      </c>
      <c r="D14354" s="86" t="s">
        <v>2982</v>
      </c>
    </row>
    <row r="14355" spans="1:4">
      <c r="A14355" s="90">
        <v>3767</v>
      </c>
      <c r="B14355" s="85" t="s">
        <v>21036</v>
      </c>
      <c r="C14355" s="84" t="s">
        <v>3630</v>
      </c>
      <c r="D14355" s="84" t="s">
        <v>320</v>
      </c>
    </row>
    <row r="14356" spans="1:4">
      <c r="A14356" s="90">
        <v>3768</v>
      </c>
      <c r="B14356" s="85" t="s">
        <v>21037</v>
      </c>
      <c r="C14356" s="84" t="s">
        <v>3630</v>
      </c>
      <c r="D14356" s="86" t="s">
        <v>377</v>
      </c>
    </row>
    <row r="14357" spans="1:4">
      <c r="A14357" s="90">
        <v>3777</v>
      </c>
      <c r="B14357" s="85" t="s">
        <v>21038</v>
      </c>
      <c r="C14357" s="84" t="s">
        <v>3612</v>
      </c>
      <c r="D14357" s="86" t="s">
        <v>215</v>
      </c>
    </row>
    <row r="14358" spans="1:4">
      <c r="A14358" s="90">
        <v>3779</v>
      </c>
      <c r="B14358" s="85" t="s">
        <v>21039</v>
      </c>
      <c r="C14358" s="84" t="s">
        <v>3968</v>
      </c>
      <c r="D14358" s="86" t="s">
        <v>458</v>
      </c>
    </row>
    <row r="14359" spans="1:4">
      <c r="A14359" s="90">
        <v>3780</v>
      </c>
      <c r="B14359" s="85" t="s">
        <v>21040</v>
      </c>
      <c r="C14359" s="84" t="s">
        <v>3630</v>
      </c>
      <c r="D14359" s="86" t="s">
        <v>2428</v>
      </c>
    </row>
    <row r="14360" spans="1:4">
      <c r="B14360" s="85" t="s">
        <v>21041</v>
      </c>
    </row>
    <row r="14361" spans="1:4">
      <c r="A14361" s="90">
        <v>3788</v>
      </c>
      <c r="B14361" s="85" t="s">
        <v>21042</v>
      </c>
      <c r="C14361" s="84" t="s">
        <v>3630</v>
      </c>
      <c r="D14361" s="86" t="s">
        <v>21043</v>
      </c>
    </row>
    <row r="14362" spans="1:4">
      <c r="B14362" s="85" t="s">
        <v>21041</v>
      </c>
    </row>
    <row r="14363" spans="1:4">
      <c r="A14363" s="90">
        <v>3798</v>
      </c>
      <c r="B14363" s="85" t="s">
        <v>21044</v>
      </c>
      <c r="C14363" s="84" t="s">
        <v>3630</v>
      </c>
      <c r="D14363" s="86" t="s">
        <v>21045</v>
      </c>
    </row>
    <row r="14364" spans="1:4">
      <c r="A14364" s="90">
        <v>3799</v>
      </c>
      <c r="B14364" s="85" t="s">
        <v>21046</v>
      </c>
      <c r="C14364" s="84" t="s">
        <v>3630</v>
      </c>
      <c r="D14364" s="86" t="s">
        <v>3387</v>
      </c>
    </row>
    <row r="14365" spans="1:4">
      <c r="B14365" s="85" t="s">
        <v>21047</v>
      </c>
    </row>
    <row r="14366" spans="1:4">
      <c r="A14366" s="90">
        <v>3803</v>
      </c>
      <c r="B14366" s="85" t="s">
        <v>21048</v>
      </c>
      <c r="C14366" s="84" t="s">
        <v>3630</v>
      </c>
      <c r="D14366" s="86" t="s">
        <v>8414</v>
      </c>
    </row>
    <row r="14367" spans="1:4">
      <c r="B14367" s="85" t="s">
        <v>21049</v>
      </c>
    </row>
    <row r="14368" spans="1:4">
      <c r="A14368" s="90">
        <v>3811</v>
      </c>
      <c r="B14368" s="85" t="s">
        <v>21050</v>
      </c>
      <c r="C14368" s="84" t="s">
        <v>3630</v>
      </c>
      <c r="D14368" s="86" t="s">
        <v>1194</v>
      </c>
    </row>
    <row r="14369" spans="1:4">
      <c r="B14369" s="85" t="s">
        <v>21047</v>
      </c>
    </row>
    <row r="14370" spans="1:4">
      <c r="A14370" s="90">
        <v>3825</v>
      </c>
      <c r="B14370" s="85" t="s">
        <v>21051</v>
      </c>
      <c r="C14370" s="84" t="s">
        <v>3630</v>
      </c>
      <c r="D14370" s="86" t="s">
        <v>1006</v>
      </c>
    </row>
    <row r="14371" spans="1:4">
      <c r="A14371" s="90">
        <v>3826</v>
      </c>
      <c r="B14371" s="85" t="s">
        <v>21052</v>
      </c>
      <c r="C14371" s="84" t="s">
        <v>3630</v>
      </c>
      <c r="D14371" s="86" t="s">
        <v>10534</v>
      </c>
    </row>
    <row r="14372" spans="1:4">
      <c r="A14372" s="90">
        <v>3827</v>
      </c>
      <c r="B14372" s="85" t="s">
        <v>21053</v>
      </c>
      <c r="C14372" s="84" t="s">
        <v>3630</v>
      </c>
      <c r="D14372" s="86" t="s">
        <v>1915</v>
      </c>
    </row>
    <row r="14373" spans="1:4">
      <c r="A14373" s="90">
        <v>3830</v>
      </c>
      <c r="B14373" s="85" t="s">
        <v>21054</v>
      </c>
      <c r="C14373" s="84" t="s">
        <v>3630</v>
      </c>
      <c r="D14373" s="86" t="s">
        <v>21055</v>
      </c>
    </row>
    <row r="14374" spans="1:4">
      <c r="A14374" s="90">
        <v>3831</v>
      </c>
      <c r="B14374" s="85" t="s">
        <v>21056</v>
      </c>
      <c r="C14374" s="84" t="s">
        <v>3630</v>
      </c>
      <c r="D14374" s="86" t="s">
        <v>21057</v>
      </c>
    </row>
    <row r="14375" spans="1:4">
      <c r="A14375" s="90">
        <v>3833</v>
      </c>
      <c r="B14375" s="85" t="s">
        <v>21058</v>
      </c>
      <c r="C14375" s="84" t="s">
        <v>3630</v>
      </c>
      <c r="D14375" s="86" t="s">
        <v>283</v>
      </c>
    </row>
    <row r="14376" spans="1:4">
      <c r="A14376" s="90">
        <v>3835</v>
      </c>
      <c r="B14376" s="85" t="s">
        <v>21059</v>
      </c>
      <c r="C14376" s="84" t="s">
        <v>3630</v>
      </c>
      <c r="D14376" s="86" t="s">
        <v>21060</v>
      </c>
    </row>
    <row r="14377" spans="1:4">
      <c r="A14377" s="90">
        <v>3836</v>
      </c>
      <c r="B14377" s="85" t="s">
        <v>21061</v>
      </c>
      <c r="C14377" s="84" t="s">
        <v>3630</v>
      </c>
      <c r="D14377" s="86" t="s">
        <v>19396</v>
      </c>
    </row>
    <row r="14378" spans="1:4">
      <c r="A14378" s="90">
        <v>3837</v>
      </c>
      <c r="B14378" s="85" t="s">
        <v>21062</v>
      </c>
      <c r="C14378" s="84" t="s">
        <v>3630</v>
      </c>
      <c r="D14378" s="86" t="s">
        <v>5097</v>
      </c>
    </row>
    <row r="14379" spans="1:4">
      <c r="A14379" s="90">
        <v>3838</v>
      </c>
      <c r="B14379" s="85" t="s">
        <v>21063</v>
      </c>
      <c r="C14379" s="84" t="s">
        <v>3630</v>
      </c>
      <c r="D14379" s="86" t="s">
        <v>10525</v>
      </c>
    </row>
    <row r="14380" spans="1:4">
      <c r="A14380" s="90">
        <v>3839</v>
      </c>
      <c r="B14380" s="85" t="s">
        <v>21064</v>
      </c>
      <c r="C14380" s="84" t="s">
        <v>3630</v>
      </c>
      <c r="D14380" s="86" t="s">
        <v>590</v>
      </c>
    </row>
    <row r="14381" spans="1:4">
      <c r="A14381" s="90">
        <v>3840</v>
      </c>
      <c r="B14381" s="85" t="s">
        <v>21065</v>
      </c>
      <c r="C14381" s="84" t="s">
        <v>3630</v>
      </c>
      <c r="D14381" s="86" t="s">
        <v>3018</v>
      </c>
    </row>
    <row r="14382" spans="1:4">
      <c r="D14382" s="84" t="s">
        <v>3696</v>
      </c>
    </row>
    <row r="14383" spans="1:4">
      <c r="B14383" s="82" t="s">
        <v>21066</v>
      </c>
    </row>
    <row r="14385" spans="1:4">
      <c r="B14385" s="82" t="s">
        <v>3604</v>
      </c>
      <c r="C14385" s="83" t="s">
        <v>3605</v>
      </c>
    </row>
    <row r="14386" spans="1:4">
      <c r="D14386" s="83" t="s">
        <v>3606</v>
      </c>
    </row>
    <row r="14387" spans="1:4">
      <c r="A14387" s="83" t="s">
        <v>3607</v>
      </c>
      <c r="B14387" s="82" t="s">
        <v>3608</v>
      </c>
      <c r="C14387" s="83" t="s">
        <v>3609</v>
      </c>
    </row>
    <row r="14388" spans="1:4">
      <c r="A14388" s="90">
        <v>3843</v>
      </c>
      <c r="B14388" s="85" t="s">
        <v>21067</v>
      </c>
      <c r="C14388" s="84" t="s">
        <v>3630</v>
      </c>
      <c r="D14388" s="86" t="s">
        <v>10530</v>
      </c>
    </row>
    <row r="14389" spans="1:4">
      <c r="A14389" s="90">
        <v>3844</v>
      </c>
      <c r="B14389" s="85" t="s">
        <v>21068</v>
      </c>
      <c r="C14389" s="84" t="s">
        <v>3630</v>
      </c>
      <c r="D14389" s="86" t="s">
        <v>10527</v>
      </c>
    </row>
    <row r="14390" spans="1:4">
      <c r="A14390" s="90">
        <v>3845</v>
      </c>
      <c r="B14390" s="85" t="s">
        <v>21069</v>
      </c>
      <c r="C14390" s="84" t="s">
        <v>3630</v>
      </c>
      <c r="D14390" s="86" t="s">
        <v>2789</v>
      </c>
    </row>
    <row r="14391" spans="1:4">
      <c r="A14391" s="90">
        <v>3846</v>
      </c>
      <c r="B14391" s="85" t="s">
        <v>21070</v>
      </c>
      <c r="C14391" s="84" t="s">
        <v>3630</v>
      </c>
      <c r="D14391" s="86" t="s">
        <v>336</v>
      </c>
    </row>
    <row r="14392" spans="1:4">
      <c r="A14392" s="90">
        <v>3847</v>
      </c>
      <c r="B14392" s="85" t="s">
        <v>21071</v>
      </c>
      <c r="C14392" s="84" t="s">
        <v>3630</v>
      </c>
      <c r="D14392" s="86" t="s">
        <v>115</v>
      </c>
    </row>
    <row r="14393" spans="1:4">
      <c r="A14393" s="90">
        <v>3848</v>
      </c>
      <c r="B14393" s="85" t="s">
        <v>21072</v>
      </c>
      <c r="C14393" s="84" t="s">
        <v>3630</v>
      </c>
      <c r="D14393" s="86" t="s">
        <v>1099</v>
      </c>
    </row>
    <row r="14394" spans="1:4">
      <c r="A14394" s="90">
        <v>3850</v>
      </c>
      <c r="B14394" s="85" t="s">
        <v>21073</v>
      </c>
      <c r="C14394" s="84" t="s">
        <v>3630</v>
      </c>
      <c r="D14394" s="86" t="s">
        <v>2799</v>
      </c>
    </row>
    <row r="14395" spans="1:4">
      <c r="A14395" s="90">
        <v>3854</v>
      </c>
      <c r="B14395" s="85" t="s">
        <v>21074</v>
      </c>
      <c r="C14395" s="84" t="s">
        <v>3630</v>
      </c>
      <c r="D14395" s="86" t="s">
        <v>1524</v>
      </c>
    </row>
    <row r="14396" spans="1:4">
      <c r="A14396" s="90">
        <v>3855</v>
      </c>
      <c r="B14396" s="85" t="s">
        <v>21075</v>
      </c>
      <c r="C14396" s="84" t="s">
        <v>3630</v>
      </c>
      <c r="D14396" s="86" t="s">
        <v>1548</v>
      </c>
    </row>
    <row r="14397" spans="1:4">
      <c r="A14397" s="90">
        <v>3856</v>
      </c>
      <c r="B14397" s="85" t="s">
        <v>21076</v>
      </c>
      <c r="C14397" s="84" t="s">
        <v>3630</v>
      </c>
      <c r="D14397" s="86" t="s">
        <v>396</v>
      </c>
    </row>
    <row r="14398" spans="1:4">
      <c r="A14398" s="90">
        <v>3859</v>
      </c>
      <c r="B14398" s="85" t="s">
        <v>21077</v>
      </c>
      <c r="C14398" s="84" t="s">
        <v>3630</v>
      </c>
      <c r="D14398" s="84" t="s">
        <v>89</v>
      </c>
    </row>
    <row r="14399" spans="1:4">
      <c r="A14399" s="90">
        <v>3860</v>
      </c>
      <c r="B14399" s="85" t="s">
        <v>21078</v>
      </c>
      <c r="C14399" s="84" t="s">
        <v>3630</v>
      </c>
      <c r="D14399" s="86" t="s">
        <v>821</v>
      </c>
    </row>
    <row r="14400" spans="1:4">
      <c r="A14400" s="90">
        <v>3861</v>
      </c>
      <c r="B14400" s="85" t="s">
        <v>21079</v>
      </c>
      <c r="C14400" s="84" t="s">
        <v>3630</v>
      </c>
      <c r="D14400" s="84" t="s">
        <v>300</v>
      </c>
    </row>
    <row r="14401" spans="1:4">
      <c r="A14401" s="90">
        <v>3862</v>
      </c>
      <c r="B14401" s="85" t="s">
        <v>21080</v>
      </c>
      <c r="C14401" s="84" t="s">
        <v>3630</v>
      </c>
      <c r="D14401" s="86" t="s">
        <v>1600</v>
      </c>
    </row>
    <row r="14402" spans="1:4">
      <c r="A14402" s="90">
        <v>3863</v>
      </c>
      <c r="B14402" s="85" t="s">
        <v>21081</v>
      </c>
      <c r="C14402" s="84" t="s">
        <v>3630</v>
      </c>
      <c r="D14402" s="86" t="s">
        <v>1448</v>
      </c>
    </row>
    <row r="14403" spans="1:4">
      <c r="A14403" s="90">
        <v>3864</v>
      </c>
      <c r="B14403" s="85" t="s">
        <v>21082</v>
      </c>
      <c r="C14403" s="84" t="s">
        <v>3630</v>
      </c>
      <c r="D14403" s="86" t="s">
        <v>2083</v>
      </c>
    </row>
    <row r="14404" spans="1:4">
      <c r="A14404" s="90">
        <v>3865</v>
      </c>
      <c r="B14404" s="85" t="s">
        <v>21083</v>
      </c>
      <c r="C14404" s="84" t="s">
        <v>3630</v>
      </c>
      <c r="D14404" s="86" t="s">
        <v>140</v>
      </c>
    </row>
    <row r="14405" spans="1:4">
      <c r="A14405" s="90">
        <v>3866</v>
      </c>
      <c r="B14405" s="85" t="s">
        <v>21084</v>
      </c>
      <c r="C14405" s="84" t="s">
        <v>3630</v>
      </c>
      <c r="D14405" s="86" t="s">
        <v>1232</v>
      </c>
    </row>
    <row r="14406" spans="1:4">
      <c r="A14406" s="90">
        <v>3867</v>
      </c>
      <c r="B14406" s="85" t="s">
        <v>21085</v>
      </c>
      <c r="C14406" s="84" t="s">
        <v>3630</v>
      </c>
      <c r="D14406" s="86" t="s">
        <v>3524</v>
      </c>
    </row>
    <row r="14407" spans="1:4">
      <c r="A14407" s="90">
        <v>3868</v>
      </c>
      <c r="B14407" s="85" t="s">
        <v>21086</v>
      </c>
      <c r="C14407" s="84" t="s">
        <v>3630</v>
      </c>
      <c r="D14407" s="84" t="s">
        <v>313</v>
      </c>
    </row>
    <row r="14408" spans="1:4">
      <c r="A14408" s="90">
        <v>3869</v>
      </c>
      <c r="B14408" s="85" t="s">
        <v>21087</v>
      </c>
      <c r="C14408" s="84" t="s">
        <v>3630</v>
      </c>
      <c r="D14408" s="86" t="s">
        <v>380</v>
      </c>
    </row>
    <row r="14409" spans="1:4">
      <c r="A14409" s="90">
        <v>3870</v>
      </c>
      <c r="B14409" s="85" t="s">
        <v>21088</v>
      </c>
      <c r="C14409" s="84" t="s">
        <v>3630</v>
      </c>
      <c r="D14409" s="86" t="s">
        <v>2377</v>
      </c>
    </row>
    <row r="14410" spans="1:4">
      <c r="A14410" s="90">
        <v>3871</v>
      </c>
      <c r="B14410" s="85" t="s">
        <v>21089</v>
      </c>
      <c r="C14410" s="84" t="s">
        <v>3630</v>
      </c>
      <c r="D14410" s="86" t="s">
        <v>417</v>
      </c>
    </row>
    <row r="14411" spans="1:4">
      <c r="A14411" s="90">
        <v>3872</v>
      </c>
      <c r="B14411" s="85" t="s">
        <v>21090</v>
      </c>
      <c r="C14411" s="84" t="s">
        <v>3630</v>
      </c>
      <c r="D14411" s="86" t="s">
        <v>1349</v>
      </c>
    </row>
    <row r="14412" spans="1:4">
      <c r="A14412" s="90">
        <v>3873</v>
      </c>
      <c r="B14412" s="85" t="s">
        <v>21091</v>
      </c>
      <c r="C14412" s="84" t="s">
        <v>3630</v>
      </c>
      <c r="D14412" s="86" t="s">
        <v>3024</v>
      </c>
    </row>
    <row r="14413" spans="1:4">
      <c r="A14413" s="90">
        <v>3874</v>
      </c>
      <c r="B14413" s="85" t="s">
        <v>21092</v>
      </c>
      <c r="C14413" s="84" t="s">
        <v>3630</v>
      </c>
      <c r="D14413" s="86" t="s">
        <v>567</v>
      </c>
    </row>
    <row r="14414" spans="1:4">
      <c r="A14414" s="90">
        <v>3875</v>
      </c>
      <c r="B14414" s="85" t="s">
        <v>21093</v>
      </c>
      <c r="C14414" s="84" t="s">
        <v>3630</v>
      </c>
      <c r="D14414" s="86" t="s">
        <v>1601</v>
      </c>
    </row>
    <row r="14415" spans="1:4">
      <c r="A14415" s="90">
        <v>3876</v>
      </c>
      <c r="B14415" s="85" t="s">
        <v>21094</v>
      </c>
      <c r="C14415" s="84" t="s">
        <v>3630</v>
      </c>
      <c r="D14415" s="86" t="s">
        <v>660</v>
      </c>
    </row>
    <row r="14416" spans="1:4">
      <c r="A14416" s="90">
        <v>3877</v>
      </c>
      <c r="B14416" s="85" t="s">
        <v>21095</v>
      </c>
      <c r="C14416" s="84" t="s">
        <v>3630</v>
      </c>
      <c r="D14416" s="86" t="s">
        <v>949</v>
      </c>
    </row>
    <row r="14417" spans="1:4">
      <c r="A14417" s="90">
        <v>3878</v>
      </c>
      <c r="B14417" s="85" t="s">
        <v>21096</v>
      </c>
      <c r="C14417" s="84" t="s">
        <v>3630</v>
      </c>
      <c r="D14417" s="86" t="s">
        <v>1367</v>
      </c>
    </row>
    <row r="14418" spans="1:4">
      <c r="A14418" s="90">
        <v>3879</v>
      </c>
      <c r="B14418" s="85" t="s">
        <v>21097</v>
      </c>
      <c r="C14418" s="84" t="s">
        <v>3630</v>
      </c>
      <c r="D14418" s="86" t="s">
        <v>3191</v>
      </c>
    </row>
    <row r="14419" spans="1:4">
      <c r="A14419" s="90">
        <v>3880</v>
      </c>
      <c r="B14419" s="85" t="s">
        <v>21098</v>
      </c>
      <c r="C14419" s="84" t="s">
        <v>3630</v>
      </c>
      <c r="D14419" s="86" t="s">
        <v>2441</v>
      </c>
    </row>
    <row r="14420" spans="1:4">
      <c r="A14420" s="90">
        <v>3883</v>
      </c>
      <c r="B14420" s="85" t="s">
        <v>21099</v>
      </c>
      <c r="C14420" s="84" t="s">
        <v>3630</v>
      </c>
      <c r="D14420" s="86" t="s">
        <v>90</v>
      </c>
    </row>
    <row r="14421" spans="1:4">
      <c r="D14421" s="84" t="s">
        <v>3696</v>
      </c>
    </row>
    <row r="14422" spans="1:4">
      <c r="B14422" s="82" t="s">
        <v>21100</v>
      </c>
    </row>
    <row r="14424" spans="1:4">
      <c r="B14424" s="82" t="s">
        <v>3604</v>
      </c>
      <c r="C14424" s="83" t="s">
        <v>3605</v>
      </c>
    </row>
    <row r="14425" spans="1:4">
      <c r="D14425" s="83" t="s">
        <v>3606</v>
      </c>
    </row>
    <row r="14426" spans="1:4">
      <c r="A14426" s="83" t="s">
        <v>3607</v>
      </c>
      <c r="B14426" s="82" t="s">
        <v>3608</v>
      </c>
      <c r="C14426" s="83" t="s">
        <v>3609</v>
      </c>
    </row>
    <row r="14427" spans="1:4">
      <c r="A14427" s="90">
        <v>3884</v>
      </c>
      <c r="B14427" s="85" t="s">
        <v>21101</v>
      </c>
      <c r="C14427" s="84" t="s">
        <v>3630</v>
      </c>
      <c r="D14427" s="86" t="s">
        <v>378</v>
      </c>
    </row>
    <row r="14428" spans="1:4">
      <c r="A14428" s="90">
        <v>3886</v>
      </c>
      <c r="B14428" s="85" t="s">
        <v>21102</v>
      </c>
      <c r="C14428" s="84" t="s">
        <v>3630</v>
      </c>
      <c r="D14428" s="86" t="s">
        <v>163</v>
      </c>
    </row>
    <row r="14429" spans="1:4">
      <c r="A14429" s="90">
        <v>3889</v>
      </c>
      <c r="B14429" s="85" t="s">
        <v>21103</v>
      </c>
      <c r="C14429" s="84" t="s">
        <v>3630</v>
      </c>
      <c r="D14429" s="86" t="s">
        <v>1109</v>
      </c>
    </row>
    <row r="14430" spans="1:4">
      <c r="A14430" s="90">
        <v>3893</v>
      </c>
      <c r="B14430" s="85" t="s">
        <v>21104</v>
      </c>
      <c r="C14430" s="84" t="s">
        <v>3630</v>
      </c>
      <c r="D14430" s="86" t="s">
        <v>2738</v>
      </c>
    </row>
    <row r="14431" spans="1:4">
      <c r="A14431" s="90">
        <v>3895</v>
      </c>
      <c r="B14431" s="85" t="s">
        <v>21105</v>
      </c>
      <c r="C14431" s="84" t="s">
        <v>3630</v>
      </c>
      <c r="D14431" s="86" t="s">
        <v>1230</v>
      </c>
    </row>
    <row r="14432" spans="1:4">
      <c r="A14432" s="90">
        <v>3897</v>
      </c>
      <c r="B14432" s="85" t="s">
        <v>21106</v>
      </c>
      <c r="C14432" s="84" t="s">
        <v>3630</v>
      </c>
      <c r="D14432" s="84" t="s">
        <v>83</v>
      </c>
    </row>
    <row r="14433" spans="1:4">
      <c r="A14433" s="90">
        <v>3898</v>
      </c>
      <c r="B14433" s="85" t="s">
        <v>21107</v>
      </c>
      <c r="C14433" s="84" t="s">
        <v>3630</v>
      </c>
      <c r="D14433" s="86" t="s">
        <v>2378</v>
      </c>
    </row>
    <row r="14434" spans="1:4">
      <c r="A14434" s="90">
        <v>3899</v>
      </c>
      <c r="B14434" s="85" t="s">
        <v>21108</v>
      </c>
      <c r="C14434" s="84" t="s">
        <v>3630</v>
      </c>
      <c r="D14434" s="86" t="s">
        <v>1363</v>
      </c>
    </row>
    <row r="14435" spans="1:4">
      <c r="A14435" s="90">
        <v>3900</v>
      </c>
      <c r="B14435" s="85" t="s">
        <v>21109</v>
      </c>
      <c r="C14435" s="84" t="s">
        <v>3630</v>
      </c>
      <c r="D14435" s="86" t="s">
        <v>6017</v>
      </c>
    </row>
    <row r="14436" spans="1:4">
      <c r="A14436" s="90">
        <v>3902</v>
      </c>
      <c r="B14436" s="85" t="s">
        <v>21110</v>
      </c>
      <c r="C14436" s="84" t="s">
        <v>3630</v>
      </c>
      <c r="D14436" s="86" t="s">
        <v>1315</v>
      </c>
    </row>
    <row r="14437" spans="1:4">
      <c r="A14437" s="90">
        <v>3903</v>
      </c>
      <c r="B14437" s="85" t="s">
        <v>21111</v>
      </c>
      <c r="C14437" s="84" t="s">
        <v>3630</v>
      </c>
      <c r="D14437" s="86" t="s">
        <v>397</v>
      </c>
    </row>
    <row r="14438" spans="1:4">
      <c r="A14438" s="90">
        <v>3904</v>
      </c>
      <c r="B14438" s="85" t="s">
        <v>21112</v>
      </c>
      <c r="C14438" s="84" t="s">
        <v>3630</v>
      </c>
      <c r="D14438" s="84" t="s">
        <v>1768</v>
      </c>
    </row>
    <row r="14439" spans="1:4">
      <c r="A14439" s="90">
        <v>3905</v>
      </c>
      <c r="B14439" s="85" t="s">
        <v>21113</v>
      </c>
      <c r="C14439" s="84" t="s">
        <v>3630</v>
      </c>
      <c r="D14439" s="86" t="s">
        <v>2739</v>
      </c>
    </row>
    <row r="14440" spans="1:4">
      <c r="A14440" s="90">
        <v>3906</v>
      </c>
      <c r="B14440" s="85" t="s">
        <v>21114</v>
      </c>
      <c r="C14440" s="84" t="s">
        <v>3630</v>
      </c>
      <c r="D14440" s="86" t="s">
        <v>314</v>
      </c>
    </row>
    <row r="14441" spans="1:4">
      <c r="A14441" s="90">
        <v>3907</v>
      </c>
      <c r="B14441" s="85" t="s">
        <v>21115</v>
      </c>
      <c r="C14441" s="84" t="s">
        <v>3630</v>
      </c>
      <c r="D14441" s="86" t="s">
        <v>544</v>
      </c>
    </row>
    <row r="14442" spans="1:4">
      <c r="A14442" s="90">
        <v>3908</v>
      </c>
      <c r="B14442" s="85" t="s">
        <v>21116</v>
      </c>
      <c r="C14442" s="84" t="s">
        <v>3630</v>
      </c>
      <c r="D14442" s="86" t="s">
        <v>2909</v>
      </c>
    </row>
    <row r="14443" spans="1:4">
      <c r="A14443" s="90">
        <v>3909</v>
      </c>
      <c r="B14443" s="85" t="s">
        <v>21117</v>
      </c>
      <c r="C14443" s="84" t="s">
        <v>3630</v>
      </c>
      <c r="D14443" s="86" t="s">
        <v>1120</v>
      </c>
    </row>
    <row r="14444" spans="1:4">
      <c r="A14444" s="90">
        <v>3910</v>
      </c>
      <c r="B14444" s="85" t="s">
        <v>21118</v>
      </c>
      <c r="C14444" s="84" t="s">
        <v>3630</v>
      </c>
      <c r="D14444" s="86" t="s">
        <v>921</v>
      </c>
    </row>
    <row r="14445" spans="1:4">
      <c r="A14445" s="90">
        <v>3911</v>
      </c>
      <c r="B14445" s="85" t="s">
        <v>21119</v>
      </c>
      <c r="C14445" s="84" t="s">
        <v>3630</v>
      </c>
      <c r="D14445" s="86" t="s">
        <v>845</v>
      </c>
    </row>
    <row r="14446" spans="1:4">
      <c r="A14446" s="90">
        <v>3912</v>
      </c>
      <c r="B14446" s="85" t="s">
        <v>21120</v>
      </c>
      <c r="C14446" s="84" t="s">
        <v>3630</v>
      </c>
      <c r="D14446" s="86" t="s">
        <v>6032</v>
      </c>
    </row>
    <row r="14447" spans="1:4">
      <c r="A14447" s="90">
        <v>3913</v>
      </c>
      <c r="B14447" s="85" t="s">
        <v>21121</v>
      </c>
      <c r="C14447" s="84" t="s">
        <v>3630</v>
      </c>
      <c r="D14447" s="86" t="s">
        <v>2299</v>
      </c>
    </row>
    <row r="14448" spans="1:4">
      <c r="A14448" s="90">
        <v>3914</v>
      </c>
      <c r="B14448" s="85" t="s">
        <v>21122</v>
      </c>
      <c r="C14448" s="84" t="s">
        <v>3630</v>
      </c>
      <c r="D14448" s="86" t="s">
        <v>6035</v>
      </c>
    </row>
    <row r="14449" spans="1:4">
      <c r="A14449" s="90">
        <v>3915</v>
      </c>
      <c r="B14449" s="85" t="s">
        <v>21123</v>
      </c>
      <c r="C14449" s="84" t="s">
        <v>3630</v>
      </c>
      <c r="D14449" s="86" t="s">
        <v>6037</v>
      </c>
    </row>
    <row r="14450" spans="1:4">
      <c r="A14450" s="90">
        <v>3916</v>
      </c>
      <c r="B14450" s="85" t="s">
        <v>21124</v>
      </c>
      <c r="C14450" s="84" t="s">
        <v>3630</v>
      </c>
      <c r="D14450" s="86" t="s">
        <v>2579</v>
      </c>
    </row>
    <row r="14451" spans="1:4">
      <c r="A14451" s="90">
        <v>3917</v>
      </c>
      <c r="B14451" s="85" t="s">
        <v>21125</v>
      </c>
      <c r="C14451" s="84" t="s">
        <v>3630</v>
      </c>
      <c r="D14451" s="86" t="s">
        <v>6039</v>
      </c>
    </row>
    <row r="14452" spans="1:4">
      <c r="A14452" s="90">
        <v>3919</v>
      </c>
      <c r="B14452" s="85" t="s">
        <v>21126</v>
      </c>
      <c r="C14452" s="84" t="s">
        <v>3630</v>
      </c>
      <c r="D14452" s="86" t="s">
        <v>355</v>
      </c>
    </row>
    <row r="14453" spans="1:4">
      <c r="A14453" s="90">
        <v>3920</v>
      </c>
      <c r="B14453" s="85" t="s">
        <v>21127</v>
      </c>
      <c r="C14453" s="84" t="s">
        <v>3630</v>
      </c>
      <c r="D14453" s="86" t="s">
        <v>3301</v>
      </c>
    </row>
    <row r="14454" spans="1:4">
      <c r="A14454" s="90">
        <v>3921</v>
      </c>
      <c r="B14454" s="85" t="s">
        <v>21128</v>
      </c>
      <c r="C14454" s="84" t="s">
        <v>3630</v>
      </c>
      <c r="D14454" s="86" t="s">
        <v>3301</v>
      </c>
    </row>
    <row r="14455" spans="1:4">
      <c r="A14455" s="90">
        <v>3922</v>
      </c>
      <c r="B14455" s="85" t="s">
        <v>21129</v>
      </c>
      <c r="C14455" s="84" t="s">
        <v>3630</v>
      </c>
      <c r="D14455" s="86" t="s">
        <v>2748</v>
      </c>
    </row>
    <row r="14456" spans="1:4">
      <c r="A14456" s="90">
        <v>3923</v>
      </c>
      <c r="B14456" s="85" t="s">
        <v>21130</v>
      </c>
      <c r="C14456" s="84" t="s">
        <v>3630</v>
      </c>
      <c r="D14456" s="86" t="s">
        <v>851</v>
      </c>
    </row>
    <row r="14457" spans="1:4">
      <c r="A14457" s="90">
        <v>3924</v>
      </c>
      <c r="B14457" s="85" t="s">
        <v>21131</v>
      </c>
      <c r="C14457" s="84" t="s">
        <v>3630</v>
      </c>
      <c r="D14457" s="86" t="s">
        <v>851</v>
      </c>
    </row>
    <row r="14458" spans="1:4">
      <c r="A14458" s="90">
        <v>3925</v>
      </c>
      <c r="B14458" s="85" t="s">
        <v>21132</v>
      </c>
      <c r="C14458" s="84" t="s">
        <v>3630</v>
      </c>
      <c r="D14458" s="86" t="s">
        <v>2539</v>
      </c>
    </row>
    <row r="14459" spans="1:4">
      <c r="A14459" s="90">
        <v>3926</v>
      </c>
      <c r="B14459" s="85" t="s">
        <v>21133</v>
      </c>
      <c r="C14459" s="84" t="s">
        <v>3630</v>
      </c>
      <c r="D14459" s="86" t="s">
        <v>2539</v>
      </c>
    </row>
    <row r="14460" spans="1:4">
      <c r="D14460" s="84" t="s">
        <v>3696</v>
      </c>
    </row>
    <row r="14461" spans="1:4">
      <c r="B14461" s="82" t="s">
        <v>21134</v>
      </c>
    </row>
    <row r="14463" spans="1:4">
      <c r="B14463" s="82" t="s">
        <v>3604</v>
      </c>
      <c r="C14463" s="83" t="s">
        <v>3605</v>
      </c>
    </row>
    <row r="14464" spans="1:4">
      <c r="D14464" s="83" t="s">
        <v>3606</v>
      </c>
    </row>
    <row r="14465" spans="1:4">
      <c r="A14465" s="83" t="s">
        <v>3607</v>
      </c>
      <c r="B14465" s="82" t="s">
        <v>3608</v>
      </c>
      <c r="C14465" s="83" t="s">
        <v>3609</v>
      </c>
    </row>
    <row r="14466" spans="1:4">
      <c r="A14466" s="90">
        <v>3927</v>
      </c>
      <c r="B14466" s="85" t="s">
        <v>21135</v>
      </c>
      <c r="C14466" s="84" t="s">
        <v>3630</v>
      </c>
      <c r="D14466" s="86" t="s">
        <v>6080</v>
      </c>
    </row>
    <row r="14467" spans="1:4">
      <c r="A14467" s="90">
        <v>3928</v>
      </c>
      <c r="B14467" s="85" t="s">
        <v>21136</v>
      </c>
      <c r="C14467" s="84" t="s">
        <v>3630</v>
      </c>
      <c r="D14467" s="86" t="s">
        <v>6080</v>
      </c>
    </row>
    <row r="14468" spans="1:4">
      <c r="A14468" s="90">
        <v>3929</v>
      </c>
      <c r="B14468" s="85" t="s">
        <v>21137</v>
      </c>
      <c r="C14468" s="84" t="s">
        <v>3630</v>
      </c>
      <c r="D14468" s="86" t="s">
        <v>3522</v>
      </c>
    </row>
    <row r="14469" spans="1:4">
      <c r="A14469" s="90">
        <v>3930</v>
      </c>
      <c r="B14469" s="85" t="s">
        <v>21138</v>
      </c>
      <c r="C14469" s="84" t="s">
        <v>3630</v>
      </c>
      <c r="D14469" s="86" t="s">
        <v>3522</v>
      </c>
    </row>
    <row r="14470" spans="1:4">
      <c r="A14470" s="90">
        <v>3931</v>
      </c>
      <c r="B14470" s="85" t="s">
        <v>21139</v>
      </c>
      <c r="C14470" s="84" t="s">
        <v>3630</v>
      </c>
      <c r="D14470" s="86" t="s">
        <v>3522</v>
      </c>
    </row>
    <row r="14471" spans="1:4">
      <c r="A14471" s="90">
        <v>3932</v>
      </c>
      <c r="B14471" s="85" t="s">
        <v>21140</v>
      </c>
      <c r="C14471" s="84" t="s">
        <v>3630</v>
      </c>
      <c r="D14471" s="86" t="s">
        <v>6103</v>
      </c>
    </row>
    <row r="14472" spans="1:4">
      <c r="A14472" s="90">
        <v>3933</v>
      </c>
      <c r="B14472" s="85" t="s">
        <v>21141</v>
      </c>
      <c r="C14472" s="84" t="s">
        <v>3630</v>
      </c>
      <c r="D14472" s="86" t="s">
        <v>6103</v>
      </c>
    </row>
    <row r="14473" spans="1:4">
      <c r="A14473" s="90">
        <v>3934</v>
      </c>
      <c r="B14473" s="85" t="s">
        <v>21142</v>
      </c>
      <c r="C14473" s="84" t="s">
        <v>3630</v>
      </c>
      <c r="D14473" s="86" t="s">
        <v>6103</v>
      </c>
    </row>
    <row r="14474" spans="1:4">
      <c r="A14474" s="90">
        <v>3935</v>
      </c>
      <c r="B14474" s="85" t="s">
        <v>21143</v>
      </c>
      <c r="C14474" s="84" t="s">
        <v>3630</v>
      </c>
      <c r="D14474" s="86" t="s">
        <v>2539</v>
      </c>
    </row>
    <row r="14475" spans="1:4">
      <c r="A14475" s="90">
        <v>3936</v>
      </c>
      <c r="B14475" s="85" t="s">
        <v>21144</v>
      </c>
      <c r="C14475" s="84" t="s">
        <v>3630</v>
      </c>
      <c r="D14475" s="86" t="s">
        <v>851</v>
      </c>
    </row>
    <row r="14476" spans="1:4">
      <c r="A14476" s="90">
        <v>3937</v>
      </c>
      <c r="B14476" s="85" t="s">
        <v>21145</v>
      </c>
      <c r="C14476" s="84" t="s">
        <v>3630</v>
      </c>
      <c r="D14476" s="86" t="s">
        <v>3301</v>
      </c>
    </row>
    <row r="14477" spans="1:4">
      <c r="A14477" s="90">
        <v>3938</v>
      </c>
      <c r="B14477" s="85" t="s">
        <v>21146</v>
      </c>
      <c r="C14477" s="84" t="s">
        <v>3630</v>
      </c>
      <c r="D14477" s="86" t="s">
        <v>503</v>
      </c>
    </row>
    <row r="14478" spans="1:4">
      <c r="A14478" s="90">
        <v>3939</v>
      </c>
      <c r="B14478" s="85" t="s">
        <v>21147</v>
      </c>
      <c r="C14478" s="84" t="s">
        <v>3630</v>
      </c>
      <c r="D14478" s="86" t="s">
        <v>70</v>
      </c>
    </row>
    <row r="14479" spans="1:4">
      <c r="A14479" s="90">
        <v>3990</v>
      </c>
      <c r="B14479" s="85" t="s">
        <v>21148</v>
      </c>
      <c r="C14479" s="84" t="s">
        <v>3968</v>
      </c>
      <c r="D14479" s="86" t="s">
        <v>1050</v>
      </c>
    </row>
    <row r="14480" spans="1:4">
      <c r="A14480" s="90">
        <v>3992</v>
      </c>
      <c r="B14480" s="85" t="s">
        <v>21149</v>
      </c>
      <c r="C14480" s="84" t="s">
        <v>3968</v>
      </c>
      <c r="D14480" s="86" t="s">
        <v>21150</v>
      </c>
    </row>
    <row r="14481" spans="1:4">
      <c r="A14481" s="90">
        <v>3993</v>
      </c>
      <c r="B14481" s="85" t="s">
        <v>21151</v>
      </c>
      <c r="C14481" s="84" t="s">
        <v>3612</v>
      </c>
      <c r="D14481" s="86" t="s">
        <v>3459</v>
      </c>
    </row>
    <row r="14482" spans="1:4">
      <c r="A14482" s="90">
        <v>4006</v>
      </c>
      <c r="B14482" s="85" t="s">
        <v>21152</v>
      </c>
      <c r="C14482" s="84" t="s">
        <v>3650</v>
      </c>
      <c r="D14482" s="88" t="s">
        <v>18010</v>
      </c>
    </row>
    <row r="14483" spans="1:4">
      <c r="A14483" s="90">
        <v>4011</v>
      </c>
      <c r="B14483" s="85" t="s">
        <v>21153</v>
      </c>
      <c r="C14483" s="84" t="s">
        <v>3612</v>
      </c>
      <c r="D14483" s="86" t="s">
        <v>135</v>
      </c>
    </row>
    <row r="14484" spans="1:4">
      <c r="A14484" s="90">
        <v>4012</v>
      </c>
      <c r="B14484" s="85" t="s">
        <v>21154</v>
      </c>
      <c r="C14484" s="84" t="s">
        <v>3612</v>
      </c>
      <c r="D14484" s="86" t="s">
        <v>2486</v>
      </c>
    </row>
    <row r="14485" spans="1:4">
      <c r="A14485" s="90">
        <v>4013</v>
      </c>
      <c r="B14485" s="85" t="s">
        <v>21155</v>
      </c>
      <c r="C14485" s="84" t="s">
        <v>3612</v>
      </c>
      <c r="D14485" s="86" t="s">
        <v>490</v>
      </c>
    </row>
    <row r="14486" spans="1:4">
      <c r="A14486" s="90">
        <v>4014</v>
      </c>
      <c r="B14486" s="85" t="s">
        <v>21156</v>
      </c>
      <c r="C14486" s="84" t="s">
        <v>3612</v>
      </c>
      <c r="D14486" s="86" t="s">
        <v>2950</v>
      </c>
    </row>
    <row r="14487" spans="1:4">
      <c r="A14487" s="90">
        <v>4015</v>
      </c>
      <c r="B14487" s="85" t="s">
        <v>21157</v>
      </c>
      <c r="C14487" s="84" t="s">
        <v>3612</v>
      </c>
      <c r="D14487" s="86" t="s">
        <v>3103</v>
      </c>
    </row>
    <row r="14488" spans="1:4">
      <c r="A14488" s="90">
        <v>4016</v>
      </c>
      <c r="B14488" s="85" t="s">
        <v>21158</v>
      </c>
      <c r="C14488" s="84" t="s">
        <v>3612</v>
      </c>
      <c r="D14488" s="86" t="s">
        <v>3131</v>
      </c>
    </row>
    <row r="14489" spans="1:4">
      <c r="A14489" s="90">
        <v>4017</v>
      </c>
      <c r="B14489" s="85" t="s">
        <v>21159</v>
      </c>
      <c r="C14489" s="84" t="s">
        <v>3612</v>
      </c>
      <c r="D14489" s="86" t="s">
        <v>15368</v>
      </c>
    </row>
    <row r="14490" spans="1:4">
      <c r="A14490" s="90">
        <v>4018</v>
      </c>
      <c r="B14490" s="85" t="s">
        <v>21160</v>
      </c>
      <c r="C14490" s="84" t="s">
        <v>3612</v>
      </c>
      <c r="D14490" s="86" t="s">
        <v>1964</v>
      </c>
    </row>
    <row r="14491" spans="1:4">
      <c r="A14491" s="90">
        <v>4019</v>
      </c>
      <c r="B14491" s="85" t="s">
        <v>21161</v>
      </c>
      <c r="C14491" s="84" t="s">
        <v>3612</v>
      </c>
      <c r="D14491" s="86" t="s">
        <v>2922</v>
      </c>
    </row>
    <row r="14492" spans="1:4">
      <c r="A14492" s="90">
        <v>4020</v>
      </c>
      <c r="B14492" s="85" t="s">
        <v>21162</v>
      </c>
      <c r="C14492" s="84" t="s">
        <v>3612</v>
      </c>
      <c r="D14492" s="86" t="s">
        <v>1418</v>
      </c>
    </row>
    <row r="14493" spans="1:4">
      <c r="A14493" s="90">
        <v>4021</v>
      </c>
      <c r="B14493" s="85" t="s">
        <v>21163</v>
      </c>
      <c r="C14493" s="84" t="s">
        <v>3612</v>
      </c>
      <c r="D14493" s="86" t="s">
        <v>1717</v>
      </c>
    </row>
    <row r="14494" spans="1:4">
      <c r="A14494" s="90">
        <v>4030</v>
      </c>
      <c r="B14494" s="85" t="s">
        <v>21164</v>
      </c>
      <c r="C14494" s="84" t="s">
        <v>3612</v>
      </c>
      <c r="D14494" s="86" t="s">
        <v>573</v>
      </c>
    </row>
    <row r="14495" spans="1:4">
      <c r="A14495" s="90">
        <v>4031</v>
      </c>
      <c r="B14495" s="85" t="s">
        <v>21165</v>
      </c>
      <c r="C14495" s="84" t="s">
        <v>3612</v>
      </c>
      <c r="D14495" s="86" t="s">
        <v>732</v>
      </c>
    </row>
    <row r="14496" spans="1:4">
      <c r="A14496" s="90">
        <v>4047</v>
      </c>
      <c r="B14496" s="85" t="s">
        <v>21166</v>
      </c>
      <c r="C14496" s="84" t="s">
        <v>21167</v>
      </c>
      <c r="D14496" s="86" t="s">
        <v>209</v>
      </c>
    </row>
    <row r="14497" spans="1:4">
      <c r="A14497" s="90">
        <v>4048</v>
      </c>
      <c r="B14497" s="85" t="s">
        <v>21166</v>
      </c>
      <c r="C14497" s="84" t="s">
        <v>3740</v>
      </c>
      <c r="D14497" s="86" t="s">
        <v>943</v>
      </c>
    </row>
    <row r="14498" spans="1:4">
      <c r="A14498" s="90">
        <v>4049</v>
      </c>
      <c r="B14498" s="85" t="s">
        <v>21168</v>
      </c>
      <c r="C14498" s="84" t="s">
        <v>3740</v>
      </c>
      <c r="D14498" s="86" t="s">
        <v>1513</v>
      </c>
    </row>
    <row r="14499" spans="1:4">
      <c r="D14499" s="84" t="s">
        <v>3696</v>
      </c>
    </row>
    <row r="14500" spans="1:4">
      <c r="B14500" s="82" t="s">
        <v>21169</v>
      </c>
    </row>
    <row r="14502" spans="1:4">
      <c r="B14502" s="82" t="s">
        <v>3604</v>
      </c>
      <c r="C14502" s="83" t="s">
        <v>3605</v>
      </c>
    </row>
    <row r="14503" spans="1:4">
      <c r="D14503" s="83" t="s">
        <v>3606</v>
      </c>
    </row>
    <row r="14504" spans="1:4">
      <c r="A14504" s="83" t="s">
        <v>3607</v>
      </c>
      <c r="B14504" s="82" t="s">
        <v>3608</v>
      </c>
      <c r="C14504" s="83" t="s">
        <v>3609</v>
      </c>
    </row>
    <row r="14505" spans="1:4">
      <c r="A14505" s="90">
        <v>4051</v>
      </c>
      <c r="B14505" s="85" t="s">
        <v>21166</v>
      </c>
      <c r="C14505" s="84" t="s">
        <v>21170</v>
      </c>
      <c r="D14505" s="86" t="s">
        <v>16342</v>
      </c>
    </row>
    <row r="14506" spans="1:4">
      <c r="A14506" s="90">
        <v>4052</v>
      </c>
      <c r="B14506" s="85" t="s">
        <v>21171</v>
      </c>
      <c r="C14506" s="84" t="s">
        <v>21170</v>
      </c>
      <c r="D14506" s="86" t="s">
        <v>21172</v>
      </c>
    </row>
    <row r="14507" spans="1:4">
      <c r="A14507" s="90">
        <v>4053</v>
      </c>
      <c r="B14507" s="85" t="s">
        <v>21173</v>
      </c>
      <c r="C14507" s="84" t="s">
        <v>21167</v>
      </c>
      <c r="D14507" s="86" t="s">
        <v>953</v>
      </c>
    </row>
    <row r="14508" spans="1:4">
      <c r="A14508" s="90">
        <v>4056</v>
      </c>
      <c r="B14508" s="85" t="s">
        <v>21174</v>
      </c>
      <c r="C14508" s="84" t="s">
        <v>21167</v>
      </c>
      <c r="D14508" s="86" t="s">
        <v>3423</v>
      </c>
    </row>
    <row r="14509" spans="1:4">
      <c r="A14509" s="90">
        <v>4058</v>
      </c>
      <c r="B14509" s="85" t="s">
        <v>21175</v>
      </c>
      <c r="C14509" s="84" t="s">
        <v>3676</v>
      </c>
      <c r="D14509" s="86" t="s">
        <v>21176</v>
      </c>
    </row>
    <row r="14510" spans="1:4">
      <c r="A14510" s="90">
        <v>4059</v>
      </c>
      <c r="B14510" s="85" t="s">
        <v>21177</v>
      </c>
      <c r="C14510" s="84" t="s">
        <v>3968</v>
      </c>
      <c r="D14510" s="86" t="s">
        <v>1436</v>
      </c>
    </row>
    <row r="14511" spans="1:4">
      <c r="A14511" s="90">
        <v>4061</v>
      </c>
      <c r="B14511" s="85" t="s">
        <v>21178</v>
      </c>
      <c r="C14511" s="84" t="s">
        <v>3630</v>
      </c>
      <c r="D14511" s="86" t="s">
        <v>3213</v>
      </c>
    </row>
    <row r="14512" spans="1:4">
      <c r="A14512" s="90">
        <v>4062</v>
      </c>
      <c r="B14512" s="85" t="s">
        <v>21179</v>
      </c>
      <c r="C14512" s="84" t="s">
        <v>3630</v>
      </c>
      <c r="D14512" s="86" t="s">
        <v>172</v>
      </c>
    </row>
    <row r="14513" spans="1:4">
      <c r="A14513" s="90">
        <v>4069</v>
      </c>
      <c r="B14513" s="85" t="s">
        <v>21180</v>
      </c>
      <c r="C14513" s="84" t="s">
        <v>3676</v>
      </c>
      <c r="D14513" s="86" t="s">
        <v>3142</v>
      </c>
    </row>
    <row r="14514" spans="1:4">
      <c r="A14514" s="90">
        <v>4083</v>
      </c>
      <c r="B14514" s="85" t="s">
        <v>21181</v>
      </c>
      <c r="C14514" s="84" t="s">
        <v>3676</v>
      </c>
      <c r="D14514" s="86" t="s">
        <v>140</v>
      </c>
    </row>
    <row r="14515" spans="1:4">
      <c r="A14515" s="90">
        <v>4084</v>
      </c>
      <c r="B14515" s="85" t="s">
        <v>21182</v>
      </c>
      <c r="C14515" s="84" t="s">
        <v>3676</v>
      </c>
      <c r="D14515" s="86" t="s">
        <v>548</v>
      </c>
    </row>
    <row r="14516" spans="1:4">
      <c r="B14516" s="85" t="s">
        <v>21183</v>
      </c>
    </row>
    <row r="14517" spans="1:4">
      <c r="B14517" s="85" t="s">
        <v>21184</v>
      </c>
    </row>
    <row r="14518" spans="1:4">
      <c r="A14518" s="90">
        <v>4085</v>
      </c>
      <c r="B14518" s="85" t="s">
        <v>21185</v>
      </c>
      <c r="C14518" s="84" t="s">
        <v>3676</v>
      </c>
      <c r="D14518" s="86" t="s">
        <v>1873</v>
      </c>
    </row>
    <row r="14519" spans="1:4">
      <c r="B14519" s="85" t="s">
        <v>21186</v>
      </c>
    </row>
    <row r="14520" spans="1:4">
      <c r="B14520" s="85" t="s">
        <v>21187</v>
      </c>
    </row>
    <row r="14521" spans="1:4">
      <c r="A14521" s="90">
        <v>4090</v>
      </c>
      <c r="B14521" s="85" t="s">
        <v>21188</v>
      </c>
      <c r="C14521" s="84" t="s">
        <v>3630</v>
      </c>
      <c r="D14521" s="87" t="s">
        <v>21189</v>
      </c>
    </row>
    <row r="14522" spans="1:4">
      <c r="B14522" s="85" t="s">
        <v>3968</v>
      </c>
    </row>
    <row r="14523" spans="1:4">
      <c r="A14523" s="90">
        <v>4093</v>
      </c>
      <c r="B14523" s="85" t="s">
        <v>21190</v>
      </c>
      <c r="C14523" s="84" t="s">
        <v>3676</v>
      </c>
      <c r="D14523" s="86" t="s">
        <v>244</v>
      </c>
    </row>
    <row r="14524" spans="1:4">
      <c r="A14524" s="90">
        <v>4094</v>
      </c>
      <c r="B14524" s="85" t="s">
        <v>21191</v>
      </c>
      <c r="C14524" s="84" t="s">
        <v>3676</v>
      </c>
      <c r="D14524" s="86" t="s">
        <v>815</v>
      </c>
    </row>
    <row r="14525" spans="1:4">
      <c r="A14525" s="90">
        <v>4095</v>
      </c>
      <c r="B14525" s="85" t="s">
        <v>21192</v>
      </c>
      <c r="C14525" s="84" t="s">
        <v>3676</v>
      </c>
      <c r="D14525" s="86" t="s">
        <v>1772</v>
      </c>
    </row>
    <row r="14526" spans="1:4">
      <c r="A14526" s="90">
        <v>4096</v>
      </c>
      <c r="B14526" s="85" t="s">
        <v>21193</v>
      </c>
      <c r="C14526" s="84" t="s">
        <v>3676</v>
      </c>
      <c r="D14526" s="86" t="s">
        <v>2750</v>
      </c>
    </row>
    <row r="14527" spans="1:4">
      <c r="A14527" s="90">
        <v>4097</v>
      </c>
      <c r="B14527" s="85" t="s">
        <v>21194</v>
      </c>
      <c r="C14527" s="84" t="s">
        <v>3676</v>
      </c>
      <c r="D14527" s="86" t="s">
        <v>855</v>
      </c>
    </row>
    <row r="14528" spans="1:4">
      <c r="A14528" s="90">
        <v>4102</v>
      </c>
      <c r="B14528" s="85" t="s">
        <v>21195</v>
      </c>
      <c r="C14528" s="84" t="s">
        <v>3630</v>
      </c>
      <c r="D14528" s="86" t="s">
        <v>733</v>
      </c>
    </row>
    <row r="14529" spans="1:4">
      <c r="A14529" s="90">
        <v>4107</v>
      </c>
      <c r="B14529" s="85" t="s">
        <v>21196</v>
      </c>
      <c r="C14529" s="84" t="s">
        <v>3630</v>
      </c>
      <c r="D14529" s="86" t="s">
        <v>3491</v>
      </c>
    </row>
    <row r="14530" spans="1:4">
      <c r="A14530" s="90">
        <v>4108</v>
      </c>
      <c r="B14530" s="85" t="s">
        <v>21197</v>
      </c>
      <c r="C14530" s="84" t="s">
        <v>3630</v>
      </c>
      <c r="D14530" s="86" t="s">
        <v>9557</v>
      </c>
    </row>
    <row r="14531" spans="1:4">
      <c r="A14531" s="90">
        <v>4111</v>
      </c>
      <c r="B14531" s="85" t="s">
        <v>21198</v>
      </c>
      <c r="C14531" s="84" t="s">
        <v>3630</v>
      </c>
      <c r="D14531" s="86" t="s">
        <v>2147</v>
      </c>
    </row>
    <row r="14532" spans="1:4">
      <c r="A14532" s="90">
        <v>4114</v>
      </c>
      <c r="B14532" s="85" t="s">
        <v>21199</v>
      </c>
      <c r="C14532" s="84" t="s">
        <v>3630</v>
      </c>
      <c r="D14532" s="86" t="s">
        <v>9561</v>
      </c>
    </row>
    <row r="14533" spans="1:4">
      <c r="A14533" s="90">
        <v>4115</v>
      </c>
      <c r="B14533" s="85" t="s">
        <v>21200</v>
      </c>
      <c r="C14533" s="84" t="s">
        <v>3968</v>
      </c>
      <c r="D14533" s="86" t="s">
        <v>197</v>
      </c>
    </row>
    <row r="14534" spans="1:4">
      <c r="A14534" s="90">
        <v>4119</v>
      </c>
      <c r="B14534" s="85" t="s">
        <v>21201</v>
      </c>
      <c r="C14534" s="84" t="s">
        <v>3968</v>
      </c>
      <c r="D14534" s="86" t="s">
        <v>329</v>
      </c>
    </row>
    <row r="14535" spans="1:4">
      <c r="A14535" s="90">
        <v>4126</v>
      </c>
      <c r="B14535" s="85" t="s">
        <v>21202</v>
      </c>
      <c r="C14535" s="84" t="s">
        <v>3630</v>
      </c>
      <c r="D14535" s="86" t="s">
        <v>73</v>
      </c>
    </row>
    <row r="14536" spans="1:4">
      <c r="B14536" s="85" t="s">
        <v>21203</v>
      </c>
    </row>
    <row r="14537" spans="1:4">
      <c r="A14537" s="90">
        <v>4127</v>
      </c>
      <c r="B14537" s="85" t="s">
        <v>21204</v>
      </c>
      <c r="C14537" s="84" t="s">
        <v>3630</v>
      </c>
      <c r="D14537" s="86" t="s">
        <v>1068</v>
      </c>
    </row>
    <row r="14538" spans="1:4">
      <c r="A14538" s="90">
        <v>4154</v>
      </c>
      <c r="B14538" s="85" t="s">
        <v>21205</v>
      </c>
      <c r="C14538" s="84" t="s">
        <v>3630</v>
      </c>
      <c r="D14538" s="86" t="s">
        <v>1627</v>
      </c>
    </row>
    <row r="14539" spans="1:4">
      <c r="A14539" s="90">
        <v>4161</v>
      </c>
      <c r="B14539" s="85" t="s">
        <v>21206</v>
      </c>
      <c r="C14539" s="84" t="s">
        <v>3630</v>
      </c>
      <c r="D14539" s="86" t="s">
        <v>1629</v>
      </c>
    </row>
    <row r="14540" spans="1:4">
      <c r="A14540" s="90">
        <v>4168</v>
      </c>
      <c r="B14540" s="85" t="s">
        <v>21207</v>
      </c>
      <c r="C14540" s="84" t="s">
        <v>3630</v>
      </c>
      <c r="D14540" s="86" t="s">
        <v>1628</v>
      </c>
    </row>
    <row r="14541" spans="1:4">
      <c r="D14541" s="84" t="s">
        <v>3696</v>
      </c>
    </row>
    <row r="14542" spans="1:4">
      <c r="B14542" s="82" t="s">
        <v>21208</v>
      </c>
    </row>
    <row r="14544" spans="1:4">
      <c r="B14544" s="82" t="s">
        <v>3604</v>
      </c>
      <c r="C14544" s="83" t="s">
        <v>3605</v>
      </c>
    </row>
    <row r="14545" spans="1:4">
      <c r="D14545" s="83" t="s">
        <v>3606</v>
      </c>
    </row>
    <row r="14546" spans="1:4">
      <c r="A14546" s="83" t="s">
        <v>3607</v>
      </c>
      <c r="B14546" s="82" t="s">
        <v>3608</v>
      </c>
      <c r="C14546" s="83" t="s">
        <v>3609</v>
      </c>
    </row>
    <row r="14547" spans="1:4">
      <c r="A14547" s="90">
        <v>4177</v>
      </c>
      <c r="B14547" s="85" t="s">
        <v>21209</v>
      </c>
      <c r="C14547" s="84" t="s">
        <v>3630</v>
      </c>
      <c r="D14547" s="86" t="s">
        <v>925</v>
      </c>
    </row>
    <row r="14548" spans="1:4">
      <c r="A14548" s="90">
        <v>4178</v>
      </c>
      <c r="B14548" s="85" t="s">
        <v>21210</v>
      </c>
      <c r="C14548" s="84" t="s">
        <v>3630</v>
      </c>
      <c r="D14548" s="86" t="s">
        <v>1491</v>
      </c>
    </row>
    <row r="14549" spans="1:4">
      <c r="A14549" s="90">
        <v>4179</v>
      </c>
      <c r="B14549" s="85" t="s">
        <v>21211</v>
      </c>
      <c r="C14549" s="84" t="s">
        <v>3630</v>
      </c>
      <c r="D14549" s="86" t="s">
        <v>530</v>
      </c>
    </row>
    <row r="14550" spans="1:4">
      <c r="A14550" s="90">
        <v>4180</v>
      </c>
      <c r="B14550" s="85" t="s">
        <v>21212</v>
      </c>
      <c r="C14550" s="84" t="s">
        <v>3630</v>
      </c>
      <c r="D14550" s="86" t="s">
        <v>1722</v>
      </c>
    </row>
    <row r="14551" spans="1:4">
      <c r="A14551" s="90">
        <v>4181</v>
      </c>
      <c r="B14551" s="85" t="s">
        <v>21213</v>
      </c>
      <c r="C14551" s="84" t="s">
        <v>3630</v>
      </c>
      <c r="D14551" s="86" t="s">
        <v>417</v>
      </c>
    </row>
    <row r="14552" spans="1:4">
      <c r="A14552" s="90">
        <v>4182</v>
      </c>
      <c r="B14552" s="85" t="s">
        <v>21214</v>
      </c>
      <c r="C14552" s="84" t="s">
        <v>3630</v>
      </c>
      <c r="D14552" s="86" t="s">
        <v>1186</v>
      </c>
    </row>
    <row r="14553" spans="1:4">
      <c r="A14553" s="90">
        <v>4183</v>
      </c>
      <c r="B14553" s="85" t="s">
        <v>21215</v>
      </c>
      <c r="C14553" s="84" t="s">
        <v>3630</v>
      </c>
      <c r="D14553" s="86" t="s">
        <v>6244</v>
      </c>
    </row>
    <row r="14554" spans="1:4">
      <c r="A14554" s="90">
        <v>4184</v>
      </c>
      <c r="B14554" s="85" t="s">
        <v>21216</v>
      </c>
      <c r="C14554" s="84" t="s">
        <v>3630</v>
      </c>
      <c r="D14554" s="86" t="s">
        <v>21217</v>
      </c>
    </row>
    <row r="14555" spans="1:4">
      <c r="A14555" s="90">
        <v>4185</v>
      </c>
      <c r="B14555" s="85" t="s">
        <v>21218</v>
      </c>
      <c r="C14555" s="84" t="s">
        <v>3630</v>
      </c>
      <c r="D14555" s="86" t="s">
        <v>21219</v>
      </c>
    </row>
    <row r="14556" spans="1:4">
      <c r="A14556" s="90">
        <v>4186</v>
      </c>
      <c r="B14556" s="85" t="s">
        <v>21220</v>
      </c>
      <c r="C14556" s="84" t="s">
        <v>3630</v>
      </c>
      <c r="D14556" s="86" t="s">
        <v>605</v>
      </c>
    </row>
    <row r="14557" spans="1:4">
      <c r="A14557" s="90">
        <v>4187</v>
      </c>
      <c r="B14557" s="85" t="s">
        <v>21221</v>
      </c>
      <c r="C14557" s="84" t="s">
        <v>3630</v>
      </c>
      <c r="D14557" s="86" t="s">
        <v>938</v>
      </c>
    </row>
    <row r="14558" spans="1:4">
      <c r="A14558" s="90">
        <v>4188</v>
      </c>
      <c r="B14558" s="85" t="s">
        <v>21222</v>
      </c>
      <c r="C14558" s="84" t="s">
        <v>3630</v>
      </c>
      <c r="D14558" s="86" t="s">
        <v>7417</v>
      </c>
    </row>
    <row r="14559" spans="1:4">
      <c r="A14559" s="90">
        <v>4189</v>
      </c>
      <c r="B14559" s="85" t="s">
        <v>21223</v>
      </c>
      <c r="C14559" s="84" t="s">
        <v>3630</v>
      </c>
      <c r="D14559" s="86" t="s">
        <v>7417</v>
      </c>
    </row>
    <row r="14560" spans="1:4">
      <c r="A14560" s="90">
        <v>4190</v>
      </c>
      <c r="B14560" s="85" t="s">
        <v>21224</v>
      </c>
      <c r="C14560" s="84" t="s">
        <v>3630</v>
      </c>
      <c r="D14560" s="86" t="s">
        <v>793</v>
      </c>
    </row>
    <row r="14561" spans="1:4">
      <c r="A14561" s="90">
        <v>4191</v>
      </c>
      <c r="B14561" s="85" t="s">
        <v>21225</v>
      </c>
      <c r="C14561" s="84" t="s">
        <v>3630</v>
      </c>
      <c r="D14561" s="86" t="s">
        <v>2975</v>
      </c>
    </row>
    <row r="14562" spans="1:4">
      <c r="A14562" s="90">
        <v>4192</v>
      </c>
      <c r="B14562" s="85" t="s">
        <v>21226</v>
      </c>
      <c r="C14562" s="84" t="s">
        <v>3630</v>
      </c>
      <c r="D14562" s="86" t="s">
        <v>2975</v>
      </c>
    </row>
    <row r="14563" spans="1:4">
      <c r="A14563" s="90">
        <v>4193</v>
      </c>
      <c r="B14563" s="85" t="s">
        <v>21227</v>
      </c>
      <c r="C14563" s="84" t="s">
        <v>3630</v>
      </c>
      <c r="D14563" s="86" t="s">
        <v>1295</v>
      </c>
    </row>
    <row r="14564" spans="1:4">
      <c r="A14564" s="90">
        <v>4194</v>
      </c>
      <c r="B14564" s="85" t="s">
        <v>21228</v>
      </c>
      <c r="C14564" s="84" t="s">
        <v>3630</v>
      </c>
      <c r="D14564" s="86" t="s">
        <v>1295</v>
      </c>
    </row>
    <row r="14565" spans="1:4">
      <c r="A14565" s="90">
        <v>4197</v>
      </c>
      <c r="B14565" s="85" t="s">
        <v>21229</v>
      </c>
      <c r="C14565" s="84" t="s">
        <v>3630</v>
      </c>
      <c r="D14565" s="86" t="s">
        <v>2866</v>
      </c>
    </row>
    <row r="14566" spans="1:4">
      <c r="A14566" s="90">
        <v>4202</v>
      </c>
      <c r="B14566" s="85" t="s">
        <v>21230</v>
      </c>
      <c r="C14566" s="84" t="s">
        <v>3630</v>
      </c>
      <c r="D14566" s="86" t="s">
        <v>16004</v>
      </c>
    </row>
    <row r="14567" spans="1:4">
      <c r="A14567" s="90">
        <v>4203</v>
      </c>
      <c r="B14567" s="85" t="s">
        <v>21231</v>
      </c>
      <c r="C14567" s="84" t="s">
        <v>3630</v>
      </c>
      <c r="D14567" s="86" t="s">
        <v>21232</v>
      </c>
    </row>
    <row r="14568" spans="1:4">
      <c r="A14568" s="90">
        <v>4204</v>
      </c>
      <c r="B14568" s="85" t="s">
        <v>21233</v>
      </c>
      <c r="C14568" s="84" t="s">
        <v>3630</v>
      </c>
      <c r="D14568" s="86" t="s">
        <v>1295</v>
      </c>
    </row>
    <row r="14569" spans="1:4">
      <c r="A14569" s="90">
        <v>4205</v>
      </c>
      <c r="B14569" s="85" t="s">
        <v>21234</v>
      </c>
      <c r="C14569" s="84" t="s">
        <v>3630</v>
      </c>
      <c r="D14569" s="86" t="s">
        <v>2975</v>
      </c>
    </row>
    <row r="14570" spans="1:4">
      <c r="A14570" s="90">
        <v>4206</v>
      </c>
      <c r="B14570" s="85" t="s">
        <v>21235</v>
      </c>
      <c r="C14570" s="84" t="s">
        <v>3630</v>
      </c>
      <c r="D14570" s="86" t="s">
        <v>793</v>
      </c>
    </row>
    <row r="14571" spans="1:4">
      <c r="A14571" s="90">
        <v>4207</v>
      </c>
      <c r="B14571" s="85" t="s">
        <v>21236</v>
      </c>
      <c r="C14571" s="84" t="s">
        <v>3630</v>
      </c>
      <c r="D14571" s="86" t="s">
        <v>1653</v>
      </c>
    </row>
    <row r="14572" spans="1:4">
      <c r="A14572" s="90">
        <v>4208</v>
      </c>
      <c r="B14572" s="85" t="s">
        <v>21237</v>
      </c>
      <c r="C14572" s="84" t="s">
        <v>3630</v>
      </c>
      <c r="D14572" s="86" t="s">
        <v>7524</v>
      </c>
    </row>
    <row r="14573" spans="1:4">
      <c r="A14573" s="90">
        <v>4209</v>
      </c>
      <c r="B14573" s="85" t="s">
        <v>21238</v>
      </c>
      <c r="C14573" s="84" t="s">
        <v>3630</v>
      </c>
      <c r="D14573" s="86" t="s">
        <v>1598</v>
      </c>
    </row>
    <row r="14574" spans="1:4">
      <c r="A14574" s="90">
        <v>4210</v>
      </c>
      <c r="B14574" s="85" t="s">
        <v>21239</v>
      </c>
      <c r="C14574" s="84" t="s">
        <v>3630</v>
      </c>
      <c r="D14574" s="84" t="s">
        <v>469</v>
      </c>
    </row>
    <row r="14575" spans="1:4">
      <c r="A14575" s="90">
        <v>4211</v>
      </c>
      <c r="B14575" s="85" t="s">
        <v>21240</v>
      </c>
      <c r="C14575" s="84" t="s">
        <v>3630</v>
      </c>
      <c r="D14575" s="84" t="s">
        <v>246</v>
      </c>
    </row>
    <row r="14576" spans="1:4">
      <c r="A14576" s="90">
        <v>4212</v>
      </c>
      <c r="B14576" s="85" t="s">
        <v>21241</v>
      </c>
      <c r="C14576" s="84" t="s">
        <v>3630</v>
      </c>
      <c r="D14576" s="86" t="s">
        <v>1351</v>
      </c>
    </row>
    <row r="14577" spans="1:4">
      <c r="A14577" s="90">
        <v>4213</v>
      </c>
      <c r="B14577" s="85" t="s">
        <v>21242</v>
      </c>
      <c r="C14577" s="84" t="s">
        <v>3630</v>
      </c>
      <c r="D14577" s="86" t="s">
        <v>1564</v>
      </c>
    </row>
    <row r="14578" spans="1:4">
      <c r="A14578" s="90">
        <v>4214</v>
      </c>
      <c r="B14578" s="85" t="s">
        <v>21243</v>
      </c>
      <c r="C14578" s="84" t="s">
        <v>3630</v>
      </c>
      <c r="D14578" s="86" t="s">
        <v>2163</v>
      </c>
    </row>
    <row r="14579" spans="1:4">
      <c r="A14579" s="90">
        <v>4215</v>
      </c>
      <c r="B14579" s="85" t="s">
        <v>21244</v>
      </c>
      <c r="C14579" s="84" t="s">
        <v>3630</v>
      </c>
      <c r="D14579" s="86" t="s">
        <v>667</v>
      </c>
    </row>
    <row r="14580" spans="1:4">
      <c r="D14580" s="84" t="s">
        <v>3696</v>
      </c>
    </row>
    <row r="14581" spans="1:4">
      <c r="B14581" s="82" t="s">
        <v>21245</v>
      </c>
    </row>
    <row r="14583" spans="1:4">
      <c r="B14583" s="82" t="s">
        <v>3604</v>
      </c>
      <c r="C14583" s="83" t="s">
        <v>3605</v>
      </c>
    </row>
    <row r="14584" spans="1:4">
      <c r="D14584" s="83" t="s">
        <v>3606</v>
      </c>
    </row>
    <row r="14585" spans="1:4">
      <c r="A14585" s="83" t="s">
        <v>3607</v>
      </c>
      <c r="B14585" s="82" t="s">
        <v>3608</v>
      </c>
      <c r="C14585" s="83" t="s">
        <v>3609</v>
      </c>
    </row>
    <row r="14586" spans="1:4">
      <c r="A14586" s="90">
        <v>4221</v>
      </c>
      <c r="B14586" s="85" t="s">
        <v>21246</v>
      </c>
      <c r="C14586" s="84" t="s">
        <v>3740</v>
      </c>
      <c r="D14586" s="86" t="s">
        <v>2067</v>
      </c>
    </row>
    <row r="14587" spans="1:4">
      <c r="A14587" s="90">
        <v>4222</v>
      </c>
      <c r="B14587" s="85" t="s">
        <v>5609</v>
      </c>
      <c r="C14587" s="84" t="s">
        <v>3740</v>
      </c>
      <c r="D14587" s="86" t="s">
        <v>1526</v>
      </c>
    </row>
    <row r="14588" spans="1:4">
      <c r="A14588" s="90">
        <v>4223</v>
      </c>
      <c r="B14588" s="85" t="s">
        <v>21247</v>
      </c>
      <c r="C14588" s="84" t="s">
        <v>3740</v>
      </c>
      <c r="D14588" s="86" t="s">
        <v>1363</v>
      </c>
    </row>
    <row r="14589" spans="1:4">
      <c r="A14589" s="90">
        <v>4224</v>
      </c>
      <c r="B14589" s="85" t="s">
        <v>21248</v>
      </c>
      <c r="C14589" s="84" t="s">
        <v>3740</v>
      </c>
      <c r="D14589" s="86" t="s">
        <v>5685</v>
      </c>
    </row>
    <row r="14590" spans="1:4">
      <c r="A14590" s="90">
        <v>4226</v>
      </c>
      <c r="B14590" s="85" t="s">
        <v>21249</v>
      </c>
      <c r="C14590" s="84" t="s">
        <v>3746</v>
      </c>
      <c r="D14590" s="86" t="s">
        <v>352</v>
      </c>
    </row>
    <row r="14591" spans="1:4">
      <c r="A14591" s="90">
        <v>4227</v>
      </c>
      <c r="B14591" s="85" t="s">
        <v>21250</v>
      </c>
      <c r="C14591" s="84" t="s">
        <v>3740</v>
      </c>
      <c r="D14591" s="86" t="s">
        <v>1650</v>
      </c>
    </row>
    <row r="14592" spans="1:4">
      <c r="A14592" s="90">
        <v>4229</v>
      </c>
      <c r="B14592" s="85" t="s">
        <v>21251</v>
      </c>
      <c r="C14592" s="84" t="s">
        <v>3746</v>
      </c>
      <c r="D14592" s="86" t="s">
        <v>1289</v>
      </c>
    </row>
    <row r="14593" spans="1:4">
      <c r="A14593" s="90">
        <v>4230</v>
      </c>
      <c r="B14593" s="85" t="s">
        <v>21252</v>
      </c>
      <c r="C14593" s="84" t="s">
        <v>3676</v>
      </c>
      <c r="D14593" s="86" t="s">
        <v>789</v>
      </c>
    </row>
    <row r="14594" spans="1:4">
      <c r="A14594" s="90">
        <v>4233</v>
      </c>
      <c r="B14594" s="85" t="s">
        <v>21253</v>
      </c>
      <c r="C14594" s="84" t="s">
        <v>3676</v>
      </c>
      <c r="D14594" s="86" t="s">
        <v>2743</v>
      </c>
    </row>
    <row r="14595" spans="1:4">
      <c r="A14595" s="90">
        <v>4234</v>
      </c>
      <c r="B14595" s="85" t="s">
        <v>21254</v>
      </c>
      <c r="C14595" s="84" t="s">
        <v>3676</v>
      </c>
      <c r="D14595" s="86" t="s">
        <v>787</v>
      </c>
    </row>
    <row r="14596" spans="1:4">
      <c r="A14596" s="90">
        <v>4235</v>
      </c>
      <c r="B14596" s="85" t="s">
        <v>21255</v>
      </c>
      <c r="C14596" s="84" t="s">
        <v>3676</v>
      </c>
      <c r="D14596" s="86" t="s">
        <v>123</v>
      </c>
    </row>
    <row r="14597" spans="1:4">
      <c r="A14597" s="90">
        <v>4237</v>
      </c>
      <c r="B14597" s="85" t="s">
        <v>21256</v>
      </c>
      <c r="C14597" s="84" t="s">
        <v>3676</v>
      </c>
      <c r="D14597" s="86" t="s">
        <v>5736</v>
      </c>
    </row>
    <row r="14598" spans="1:4">
      <c r="A14598" s="90">
        <v>4238</v>
      </c>
      <c r="B14598" s="85" t="s">
        <v>21257</v>
      </c>
      <c r="C14598" s="84" t="s">
        <v>3676</v>
      </c>
      <c r="D14598" s="86" t="s">
        <v>229</v>
      </c>
    </row>
    <row r="14599" spans="1:4">
      <c r="A14599" s="90">
        <v>4239</v>
      </c>
      <c r="B14599" s="85" t="s">
        <v>21258</v>
      </c>
      <c r="C14599" s="84" t="s">
        <v>3676</v>
      </c>
      <c r="D14599" s="86" t="s">
        <v>1832</v>
      </c>
    </row>
    <row r="14600" spans="1:4">
      <c r="A14600" s="90">
        <v>4240</v>
      </c>
      <c r="B14600" s="85" t="s">
        <v>21259</v>
      </c>
      <c r="C14600" s="84" t="s">
        <v>3676</v>
      </c>
      <c r="D14600" s="86" t="s">
        <v>21260</v>
      </c>
    </row>
    <row r="14601" spans="1:4">
      <c r="A14601" s="90">
        <v>4243</v>
      </c>
      <c r="B14601" s="85" t="s">
        <v>21261</v>
      </c>
      <c r="C14601" s="84" t="s">
        <v>3676</v>
      </c>
      <c r="D14601" s="86" t="s">
        <v>2519</v>
      </c>
    </row>
    <row r="14602" spans="1:4">
      <c r="A14602" s="90">
        <v>4244</v>
      </c>
      <c r="B14602" s="85" t="s">
        <v>21262</v>
      </c>
      <c r="C14602" s="84" t="s">
        <v>3676</v>
      </c>
      <c r="D14602" s="86" t="s">
        <v>1679</v>
      </c>
    </row>
    <row r="14603" spans="1:4">
      <c r="A14603" s="90">
        <v>4248</v>
      </c>
      <c r="B14603" s="85" t="s">
        <v>21263</v>
      </c>
      <c r="C14603" s="84" t="s">
        <v>3676</v>
      </c>
      <c r="D14603" s="86" t="s">
        <v>477</v>
      </c>
    </row>
    <row r="14604" spans="1:4">
      <c r="A14604" s="90">
        <v>4250</v>
      </c>
      <c r="B14604" s="85" t="s">
        <v>21264</v>
      </c>
      <c r="C14604" s="84" t="s">
        <v>3676</v>
      </c>
      <c r="D14604" s="86" t="s">
        <v>262</v>
      </c>
    </row>
    <row r="14605" spans="1:4">
      <c r="A14605" s="90">
        <v>4251</v>
      </c>
      <c r="B14605" s="85" t="s">
        <v>21265</v>
      </c>
      <c r="C14605" s="84" t="s">
        <v>3676</v>
      </c>
      <c r="D14605" s="86" t="s">
        <v>442</v>
      </c>
    </row>
    <row r="14606" spans="1:4">
      <c r="A14606" s="90">
        <v>4252</v>
      </c>
      <c r="B14606" s="85" t="s">
        <v>21266</v>
      </c>
      <c r="C14606" s="84" t="s">
        <v>3676</v>
      </c>
      <c r="D14606" s="86" t="s">
        <v>20541</v>
      </c>
    </row>
    <row r="14607" spans="1:4">
      <c r="A14607" s="90">
        <v>4253</v>
      </c>
      <c r="B14607" s="85" t="s">
        <v>21267</v>
      </c>
      <c r="C14607" s="84" t="s">
        <v>3676</v>
      </c>
      <c r="D14607" s="86" t="s">
        <v>1772</v>
      </c>
    </row>
    <row r="14608" spans="1:4">
      <c r="A14608" s="90">
        <v>4254</v>
      </c>
      <c r="B14608" s="85" t="s">
        <v>21268</v>
      </c>
      <c r="C14608" s="84" t="s">
        <v>3676</v>
      </c>
      <c r="D14608" s="86" t="s">
        <v>1490</v>
      </c>
    </row>
    <row r="14609" spans="1:4">
      <c r="A14609" s="90">
        <v>4257</v>
      </c>
      <c r="B14609" s="85" t="s">
        <v>21269</v>
      </c>
      <c r="C14609" s="84" t="s">
        <v>3676</v>
      </c>
      <c r="D14609" s="86" t="s">
        <v>1772</v>
      </c>
    </row>
    <row r="14610" spans="1:4">
      <c r="A14610" s="90">
        <v>4262</v>
      </c>
      <c r="B14610" s="85" t="s">
        <v>21270</v>
      </c>
      <c r="C14610" s="84" t="s">
        <v>3630</v>
      </c>
      <c r="D14610" s="87" t="s">
        <v>1663</v>
      </c>
    </row>
    <row r="14611" spans="1:4">
      <c r="B14611" s="85" t="s">
        <v>21271</v>
      </c>
    </row>
    <row r="14612" spans="1:4">
      <c r="A14612" s="90">
        <v>4263</v>
      </c>
      <c r="B14612" s="85" t="s">
        <v>21272</v>
      </c>
      <c r="C14612" s="84" t="s">
        <v>3630</v>
      </c>
      <c r="D14612" s="87" t="s">
        <v>1664</v>
      </c>
    </row>
    <row r="14613" spans="1:4">
      <c r="B14613" s="85" t="s">
        <v>21273</v>
      </c>
    </row>
    <row r="14614" spans="1:4">
      <c r="A14614" s="90">
        <v>4272</v>
      </c>
      <c r="B14614" s="85" t="s">
        <v>21274</v>
      </c>
      <c r="C14614" s="84" t="s">
        <v>3630</v>
      </c>
      <c r="D14614" s="86" t="s">
        <v>1440</v>
      </c>
    </row>
    <row r="14615" spans="1:4">
      <c r="A14615" s="90">
        <v>4273</v>
      </c>
      <c r="B14615" s="85" t="s">
        <v>21275</v>
      </c>
      <c r="C14615" s="84" t="s">
        <v>3630</v>
      </c>
      <c r="D14615" s="86" t="s">
        <v>21276</v>
      </c>
    </row>
    <row r="14616" spans="1:4">
      <c r="A14616" s="90">
        <v>4274</v>
      </c>
      <c r="B14616" s="85" t="s">
        <v>21277</v>
      </c>
      <c r="C14616" s="84" t="s">
        <v>3630</v>
      </c>
      <c r="D14616" s="86" t="s">
        <v>21278</v>
      </c>
    </row>
    <row r="14617" spans="1:4">
      <c r="B14617" s="85" t="s">
        <v>21279</v>
      </c>
    </row>
    <row r="14618" spans="1:4">
      <c r="A14618" s="90">
        <v>4276</v>
      </c>
      <c r="B14618" s="85" t="s">
        <v>21280</v>
      </c>
      <c r="C14618" s="84" t="s">
        <v>3630</v>
      </c>
      <c r="D14618" s="86" t="s">
        <v>13995</v>
      </c>
    </row>
    <row r="14619" spans="1:4">
      <c r="A14619" s="90">
        <v>4299</v>
      </c>
      <c r="B14619" s="85" t="s">
        <v>21281</v>
      </c>
      <c r="C14619" s="84" t="s">
        <v>3630</v>
      </c>
      <c r="D14619" s="86" t="s">
        <v>315</v>
      </c>
    </row>
    <row r="14620" spans="1:4">
      <c r="A14620" s="90">
        <v>4300</v>
      </c>
      <c r="B14620" s="85" t="s">
        <v>21282</v>
      </c>
      <c r="C14620" s="84" t="s">
        <v>3630</v>
      </c>
      <c r="D14620" s="84" t="s">
        <v>593</v>
      </c>
    </row>
    <row r="14621" spans="1:4">
      <c r="D14621" s="84" t="s">
        <v>3696</v>
      </c>
    </row>
    <row r="14622" spans="1:4">
      <c r="B14622" s="82" t="s">
        <v>21283</v>
      </c>
    </row>
    <row r="14624" spans="1:4">
      <c r="B14624" s="82" t="s">
        <v>3604</v>
      </c>
      <c r="C14624" s="83" t="s">
        <v>3605</v>
      </c>
    </row>
    <row r="14625" spans="1:4">
      <c r="D14625" s="83" t="s">
        <v>3606</v>
      </c>
    </row>
    <row r="14626" spans="1:4">
      <c r="A14626" s="83" t="s">
        <v>3607</v>
      </c>
      <c r="B14626" s="82" t="s">
        <v>3608</v>
      </c>
      <c r="C14626" s="83" t="s">
        <v>3609</v>
      </c>
    </row>
    <row r="14627" spans="1:4">
      <c r="A14627" s="90">
        <v>4301</v>
      </c>
      <c r="B14627" s="85" t="s">
        <v>21284</v>
      </c>
      <c r="C14627" s="84" t="s">
        <v>3630</v>
      </c>
      <c r="D14627" s="84" t="s">
        <v>3545</v>
      </c>
    </row>
    <row r="14628" spans="1:4">
      <c r="A14628" s="90">
        <v>4302</v>
      </c>
      <c r="B14628" s="85" t="s">
        <v>21285</v>
      </c>
      <c r="C14628" s="84" t="s">
        <v>3630</v>
      </c>
      <c r="D14628" s="86" t="s">
        <v>4053</v>
      </c>
    </row>
    <row r="14629" spans="1:4">
      <c r="A14629" s="90">
        <v>4304</v>
      </c>
      <c r="B14629" s="85" t="s">
        <v>21286</v>
      </c>
      <c r="C14629" s="84" t="s">
        <v>3630</v>
      </c>
      <c r="D14629" s="86" t="s">
        <v>2289</v>
      </c>
    </row>
    <row r="14630" spans="1:4">
      <c r="A14630" s="90">
        <v>4305</v>
      </c>
      <c r="B14630" s="85" t="s">
        <v>21287</v>
      </c>
      <c r="C14630" s="84" t="s">
        <v>3630</v>
      </c>
      <c r="D14630" s="86" t="s">
        <v>1226</v>
      </c>
    </row>
    <row r="14631" spans="1:4">
      <c r="A14631" s="90">
        <v>4306</v>
      </c>
      <c r="B14631" s="85" t="s">
        <v>21288</v>
      </c>
      <c r="C14631" s="84" t="s">
        <v>3630</v>
      </c>
      <c r="D14631" s="86" t="s">
        <v>471</v>
      </c>
    </row>
    <row r="14632" spans="1:4">
      <c r="A14632" s="90">
        <v>4307</v>
      </c>
      <c r="B14632" s="85" t="s">
        <v>21289</v>
      </c>
      <c r="C14632" s="84" t="s">
        <v>3630</v>
      </c>
      <c r="D14632" s="86" t="s">
        <v>1644</v>
      </c>
    </row>
    <row r="14633" spans="1:4">
      <c r="A14633" s="90">
        <v>4308</v>
      </c>
      <c r="B14633" s="85" t="s">
        <v>21290</v>
      </c>
      <c r="C14633" s="84" t="s">
        <v>3630</v>
      </c>
      <c r="D14633" s="86" t="s">
        <v>989</v>
      </c>
    </row>
    <row r="14634" spans="1:4">
      <c r="A14634" s="90">
        <v>4309</v>
      </c>
      <c r="B14634" s="85" t="s">
        <v>21291</v>
      </c>
      <c r="C14634" s="84" t="s">
        <v>3630</v>
      </c>
      <c r="D14634" s="86" t="s">
        <v>856</v>
      </c>
    </row>
    <row r="14635" spans="1:4">
      <c r="A14635" s="90">
        <v>4310</v>
      </c>
      <c r="B14635" s="85" t="s">
        <v>21292</v>
      </c>
      <c r="C14635" s="84" t="s">
        <v>3630</v>
      </c>
      <c r="D14635" s="86" t="s">
        <v>3541</v>
      </c>
    </row>
    <row r="14636" spans="1:4">
      <c r="A14636" s="90">
        <v>4311</v>
      </c>
      <c r="B14636" s="85" t="s">
        <v>21293</v>
      </c>
      <c r="C14636" s="84" t="s">
        <v>3630</v>
      </c>
      <c r="D14636" s="86" t="s">
        <v>1226</v>
      </c>
    </row>
    <row r="14637" spans="1:4">
      <c r="A14637" s="90">
        <v>4312</v>
      </c>
      <c r="B14637" s="85" t="s">
        <v>21294</v>
      </c>
      <c r="C14637" s="84" t="s">
        <v>3630</v>
      </c>
      <c r="D14637" s="86" t="s">
        <v>5485</v>
      </c>
    </row>
    <row r="14638" spans="1:4">
      <c r="A14638" s="90">
        <v>4313</v>
      </c>
      <c r="B14638" s="85" t="s">
        <v>21295</v>
      </c>
      <c r="C14638" s="84" t="s">
        <v>3904</v>
      </c>
      <c r="D14638" s="86" t="s">
        <v>1998</v>
      </c>
    </row>
    <row r="14639" spans="1:4">
      <c r="B14639" s="85" t="s">
        <v>21296</v>
      </c>
    </row>
    <row r="14640" spans="1:4">
      <c r="A14640" s="90">
        <v>4314</v>
      </c>
      <c r="B14640" s="85" t="s">
        <v>21297</v>
      </c>
      <c r="C14640" s="84" t="s">
        <v>3904</v>
      </c>
      <c r="D14640" s="86" t="s">
        <v>385</v>
      </c>
    </row>
    <row r="14641" spans="1:4">
      <c r="B14641" s="85" t="s">
        <v>21296</v>
      </c>
    </row>
    <row r="14642" spans="1:4">
      <c r="A14642" s="90">
        <v>4315</v>
      </c>
      <c r="B14642" s="85" t="s">
        <v>21298</v>
      </c>
      <c r="C14642" s="84" t="s">
        <v>3630</v>
      </c>
      <c r="D14642" s="86" t="s">
        <v>7854</v>
      </c>
    </row>
    <row r="14643" spans="1:4">
      <c r="B14643" s="85" t="s">
        <v>21299</v>
      </c>
    </row>
    <row r="14644" spans="1:4">
      <c r="A14644" s="90">
        <v>4316</v>
      </c>
      <c r="B14644" s="85" t="s">
        <v>21300</v>
      </c>
      <c r="C14644" s="84" t="s">
        <v>3630</v>
      </c>
      <c r="D14644" s="86" t="s">
        <v>1087</v>
      </c>
    </row>
    <row r="14645" spans="1:4">
      <c r="B14645" s="85" t="s">
        <v>21301</v>
      </c>
    </row>
    <row r="14646" spans="1:4">
      <c r="A14646" s="90">
        <v>4317</v>
      </c>
      <c r="B14646" s="85" t="s">
        <v>21302</v>
      </c>
      <c r="C14646" s="84" t="s">
        <v>3630</v>
      </c>
      <c r="D14646" s="86" t="s">
        <v>3562</v>
      </c>
    </row>
    <row r="14647" spans="1:4">
      <c r="B14647" s="85" t="s">
        <v>21301</v>
      </c>
    </row>
    <row r="14648" spans="1:4">
      <c r="A14648" s="90">
        <v>4318</v>
      </c>
      <c r="B14648" s="85" t="s">
        <v>21303</v>
      </c>
      <c r="C14648" s="84" t="s">
        <v>3630</v>
      </c>
      <c r="D14648" s="86" t="s">
        <v>644</v>
      </c>
    </row>
    <row r="14649" spans="1:4">
      <c r="A14649" s="90">
        <v>4319</v>
      </c>
      <c r="B14649" s="85" t="s">
        <v>21304</v>
      </c>
      <c r="C14649" s="84" t="s">
        <v>3630</v>
      </c>
      <c r="D14649" s="86" t="s">
        <v>404</v>
      </c>
    </row>
    <row r="14650" spans="1:4">
      <c r="A14650" s="90">
        <v>4320</v>
      </c>
      <c r="B14650" s="85" t="s">
        <v>21305</v>
      </c>
      <c r="C14650" s="84" t="s">
        <v>3630</v>
      </c>
      <c r="D14650" s="86" t="s">
        <v>145</v>
      </c>
    </row>
    <row r="14651" spans="1:4">
      <c r="A14651" s="90">
        <v>4329</v>
      </c>
      <c r="B14651" s="85" t="s">
        <v>21306</v>
      </c>
      <c r="C14651" s="84" t="s">
        <v>3630</v>
      </c>
      <c r="D14651" s="86" t="s">
        <v>623</v>
      </c>
    </row>
    <row r="14652" spans="1:4">
      <c r="A14652" s="90">
        <v>4330</v>
      </c>
      <c r="B14652" s="85" t="s">
        <v>21307</v>
      </c>
      <c r="C14652" s="84" t="s">
        <v>3630</v>
      </c>
      <c r="D14652" s="84" t="s">
        <v>1203</v>
      </c>
    </row>
    <row r="14653" spans="1:4">
      <c r="A14653" s="90">
        <v>4331</v>
      </c>
      <c r="B14653" s="85" t="s">
        <v>21308</v>
      </c>
      <c r="C14653" s="84" t="s">
        <v>3630</v>
      </c>
      <c r="D14653" s="86" t="s">
        <v>1688</v>
      </c>
    </row>
    <row r="14654" spans="1:4">
      <c r="A14654" s="90">
        <v>4332</v>
      </c>
      <c r="B14654" s="85" t="s">
        <v>21309</v>
      </c>
      <c r="C14654" s="84" t="s">
        <v>3630</v>
      </c>
      <c r="D14654" s="84" t="s">
        <v>1131</v>
      </c>
    </row>
    <row r="14655" spans="1:4">
      <c r="A14655" s="90">
        <v>4333</v>
      </c>
      <c r="B14655" s="85" t="s">
        <v>21310</v>
      </c>
      <c r="C14655" s="84" t="s">
        <v>3630</v>
      </c>
      <c r="D14655" s="84" t="s">
        <v>1670</v>
      </c>
    </row>
    <row r="14656" spans="1:4">
      <c r="A14656" s="90">
        <v>4334</v>
      </c>
      <c r="B14656" s="85" t="s">
        <v>21311</v>
      </c>
      <c r="C14656" s="84" t="s">
        <v>3630</v>
      </c>
      <c r="D14656" s="86" t="s">
        <v>1246</v>
      </c>
    </row>
    <row r="14657" spans="1:4">
      <c r="A14657" s="90">
        <v>4335</v>
      </c>
      <c r="B14657" s="85" t="s">
        <v>21312</v>
      </c>
      <c r="C14657" s="84" t="s">
        <v>3630</v>
      </c>
      <c r="D14657" s="86" t="s">
        <v>1677</v>
      </c>
    </row>
    <row r="14658" spans="1:4">
      <c r="A14658" s="90">
        <v>4336</v>
      </c>
      <c r="B14658" s="85" t="s">
        <v>21313</v>
      </c>
      <c r="C14658" s="84" t="s">
        <v>3630</v>
      </c>
      <c r="D14658" s="86" t="s">
        <v>1349</v>
      </c>
    </row>
    <row r="14659" spans="1:4">
      <c r="B14659" s="85" t="s">
        <v>21314</v>
      </c>
    </row>
    <row r="14660" spans="1:4">
      <c r="A14660" s="90">
        <v>4337</v>
      </c>
      <c r="B14660" s="85" t="s">
        <v>21315</v>
      </c>
      <c r="C14660" s="84" t="s">
        <v>3630</v>
      </c>
      <c r="D14660" s="86" t="s">
        <v>1774</v>
      </c>
    </row>
    <row r="14661" spans="1:4">
      <c r="A14661" s="90">
        <v>4339</v>
      </c>
      <c r="B14661" s="85" t="s">
        <v>21316</v>
      </c>
      <c r="C14661" s="84" t="s">
        <v>3630</v>
      </c>
      <c r="D14661" s="84" t="s">
        <v>180</v>
      </c>
    </row>
    <row r="14662" spans="1:4">
      <c r="A14662" s="90">
        <v>4340</v>
      </c>
      <c r="B14662" s="85" t="s">
        <v>21317</v>
      </c>
      <c r="C14662" s="84" t="s">
        <v>3630</v>
      </c>
      <c r="D14662" s="84" t="s">
        <v>103</v>
      </c>
    </row>
    <row r="14663" spans="1:4">
      <c r="A14663" s="90">
        <v>4341</v>
      </c>
      <c r="B14663" s="85" t="s">
        <v>21318</v>
      </c>
      <c r="C14663" s="84" t="s">
        <v>3630</v>
      </c>
      <c r="D14663" s="84" t="s">
        <v>439</v>
      </c>
    </row>
    <row r="14664" spans="1:4">
      <c r="D14664" s="84" t="s">
        <v>3696</v>
      </c>
    </row>
    <row r="14665" spans="1:4">
      <c r="B14665" s="82" t="s">
        <v>21319</v>
      </c>
    </row>
    <row r="14667" spans="1:4">
      <c r="B14667" s="82" t="s">
        <v>3604</v>
      </c>
      <c r="C14667" s="83" t="s">
        <v>3605</v>
      </c>
    </row>
    <row r="14668" spans="1:4">
      <c r="D14668" s="83" t="s">
        <v>3606</v>
      </c>
    </row>
    <row r="14669" spans="1:4">
      <c r="A14669" s="83" t="s">
        <v>3607</v>
      </c>
      <c r="B14669" s="82" t="s">
        <v>3608</v>
      </c>
      <c r="C14669" s="83" t="s">
        <v>3609</v>
      </c>
    </row>
    <row r="14670" spans="1:4">
      <c r="A14670" s="90">
        <v>4342</v>
      </c>
      <c r="B14670" s="85" t="s">
        <v>21320</v>
      </c>
      <c r="C14670" s="84" t="s">
        <v>3630</v>
      </c>
      <c r="D14670" s="84" t="s">
        <v>1674</v>
      </c>
    </row>
    <row r="14671" spans="1:4">
      <c r="A14671" s="90">
        <v>4343</v>
      </c>
      <c r="B14671" s="85" t="s">
        <v>21321</v>
      </c>
      <c r="C14671" s="84" t="s">
        <v>3630</v>
      </c>
      <c r="D14671" s="86" t="s">
        <v>1678</v>
      </c>
    </row>
    <row r="14672" spans="1:4">
      <c r="A14672" s="90">
        <v>4344</v>
      </c>
      <c r="B14672" s="85" t="s">
        <v>21322</v>
      </c>
      <c r="C14672" s="84" t="s">
        <v>3630</v>
      </c>
      <c r="D14672" s="86" t="s">
        <v>1675</v>
      </c>
    </row>
    <row r="14673" spans="1:4">
      <c r="B14673" s="85" t="s">
        <v>21314</v>
      </c>
    </row>
    <row r="14674" spans="1:4">
      <c r="A14674" s="90">
        <v>4346</v>
      </c>
      <c r="B14674" s="85" t="s">
        <v>21323</v>
      </c>
      <c r="C14674" s="84" t="s">
        <v>3630</v>
      </c>
      <c r="D14674" s="86" t="s">
        <v>964</v>
      </c>
    </row>
    <row r="14675" spans="1:4">
      <c r="B14675" s="85" t="s">
        <v>21324</v>
      </c>
    </row>
    <row r="14676" spans="1:4">
      <c r="A14676" s="90">
        <v>4350</v>
      </c>
      <c r="B14676" s="85" t="s">
        <v>21325</v>
      </c>
      <c r="C14676" s="84" t="s">
        <v>3630</v>
      </c>
      <c r="D14676" s="84" t="s">
        <v>427</v>
      </c>
    </row>
    <row r="14677" spans="1:4">
      <c r="B14677" s="85" t="s">
        <v>21326</v>
      </c>
    </row>
    <row r="14678" spans="1:4">
      <c r="A14678" s="90">
        <v>4351</v>
      </c>
      <c r="B14678" s="85" t="s">
        <v>21327</v>
      </c>
      <c r="C14678" s="84" t="s">
        <v>3630</v>
      </c>
      <c r="D14678" s="86" t="s">
        <v>1684</v>
      </c>
    </row>
    <row r="14679" spans="1:4">
      <c r="B14679" s="85" t="s">
        <v>21328</v>
      </c>
    </row>
    <row r="14680" spans="1:4">
      <c r="A14680" s="90">
        <v>4354</v>
      </c>
      <c r="B14680" s="85" t="s">
        <v>21329</v>
      </c>
      <c r="C14680" s="84" t="s">
        <v>3630</v>
      </c>
      <c r="D14680" s="86" t="s">
        <v>810</v>
      </c>
    </row>
    <row r="14681" spans="1:4">
      <c r="A14681" s="90">
        <v>4356</v>
      </c>
      <c r="B14681" s="85" t="s">
        <v>21330</v>
      </c>
      <c r="C14681" s="84" t="s">
        <v>3630</v>
      </c>
      <c r="D14681" s="84" t="s">
        <v>1670</v>
      </c>
    </row>
    <row r="14682" spans="1:4">
      <c r="A14682" s="90">
        <v>4358</v>
      </c>
      <c r="B14682" s="85" t="s">
        <v>21331</v>
      </c>
      <c r="C14682" s="84" t="s">
        <v>3630</v>
      </c>
      <c r="D14682" s="86" t="s">
        <v>396</v>
      </c>
    </row>
    <row r="14683" spans="1:4">
      <c r="A14683" s="90">
        <v>4374</v>
      </c>
      <c r="B14683" s="85" t="s">
        <v>21332</v>
      </c>
      <c r="C14683" s="84" t="s">
        <v>3630</v>
      </c>
      <c r="D14683" s="84" t="s">
        <v>280</v>
      </c>
    </row>
    <row r="14684" spans="1:4">
      <c r="A14684" s="90">
        <v>4375</v>
      </c>
      <c r="B14684" s="85" t="s">
        <v>21333</v>
      </c>
      <c r="C14684" s="84" t="s">
        <v>3630</v>
      </c>
      <c r="D14684" s="84" t="s">
        <v>1205</v>
      </c>
    </row>
    <row r="14685" spans="1:4">
      <c r="A14685" s="90">
        <v>4376</v>
      </c>
      <c r="B14685" s="85" t="s">
        <v>21334</v>
      </c>
      <c r="C14685" s="84" t="s">
        <v>3630</v>
      </c>
      <c r="D14685" s="84" t="s">
        <v>625</v>
      </c>
    </row>
    <row r="14686" spans="1:4">
      <c r="A14686" s="90">
        <v>4377</v>
      </c>
      <c r="B14686" s="85" t="s">
        <v>21335</v>
      </c>
      <c r="C14686" s="84" t="s">
        <v>3630</v>
      </c>
      <c r="D14686" s="84" t="s">
        <v>423</v>
      </c>
    </row>
    <row r="14687" spans="1:4">
      <c r="A14687" s="90">
        <v>4379</v>
      </c>
      <c r="B14687" s="85" t="s">
        <v>21336</v>
      </c>
      <c r="C14687" s="84" t="s">
        <v>3630</v>
      </c>
      <c r="D14687" s="84" t="s">
        <v>1672</v>
      </c>
    </row>
    <row r="14688" spans="1:4">
      <c r="A14688" s="90">
        <v>4380</v>
      </c>
      <c r="B14688" s="85" t="s">
        <v>21337</v>
      </c>
      <c r="C14688" s="84" t="s">
        <v>3630</v>
      </c>
      <c r="D14688" s="86" t="s">
        <v>388</v>
      </c>
    </row>
    <row r="14689" spans="1:4">
      <c r="A14689" s="90">
        <v>4382</v>
      </c>
      <c r="B14689" s="85" t="s">
        <v>21338</v>
      </c>
      <c r="C14689" s="84" t="s">
        <v>3630</v>
      </c>
      <c r="D14689" s="84" t="s">
        <v>478</v>
      </c>
    </row>
    <row r="14690" spans="1:4">
      <c r="A14690" s="90">
        <v>4383</v>
      </c>
      <c r="B14690" s="85" t="s">
        <v>21339</v>
      </c>
      <c r="C14690" s="84" t="s">
        <v>3630</v>
      </c>
      <c r="D14690" s="86" t="s">
        <v>576</v>
      </c>
    </row>
    <row r="14691" spans="1:4">
      <c r="B14691" s="85" t="s">
        <v>21314</v>
      </c>
    </row>
    <row r="14692" spans="1:4">
      <c r="A14692" s="90">
        <v>4384</v>
      </c>
      <c r="B14692" s="85" t="s">
        <v>21340</v>
      </c>
      <c r="C14692" s="84" t="s">
        <v>3630</v>
      </c>
      <c r="D14692" s="86" t="s">
        <v>1683</v>
      </c>
    </row>
    <row r="14693" spans="1:4">
      <c r="B14693" s="85" t="s">
        <v>21341</v>
      </c>
    </row>
    <row r="14694" spans="1:4">
      <c r="A14694" s="90">
        <v>4385</v>
      </c>
      <c r="B14694" s="85" t="s">
        <v>21342</v>
      </c>
      <c r="C14694" s="84" t="s">
        <v>16472</v>
      </c>
      <c r="D14694" s="86" t="s">
        <v>4144</v>
      </c>
    </row>
    <row r="14695" spans="1:4">
      <c r="A14695" s="90">
        <v>4386</v>
      </c>
      <c r="B14695" s="85" t="s">
        <v>21342</v>
      </c>
      <c r="C14695" s="84" t="s">
        <v>3612</v>
      </c>
      <c r="D14695" s="86" t="s">
        <v>505</v>
      </c>
    </row>
    <row r="14696" spans="1:4">
      <c r="A14696" s="90">
        <v>4396</v>
      </c>
      <c r="B14696" s="85" t="s">
        <v>21343</v>
      </c>
      <c r="C14696" s="84" t="s">
        <v>3612</v>
      </c>
      <c r="D14696" s="86" t="s">
        <v>7720</v>
      </c>
    </row>
    <row r="14697" spans="1:4">
      <c r="A14697" s="90">
        <v>4397</v>
      </c>
      <c r="B14697" s="85" t="s">
        <v>21344</v>
      </c>
      <c r="C14697" s="84" t="s">
        <v>3612</v>
      </c>
      <c r="D14697" s="86" t="s">
        <v>21345</v>
      </c>
    </row>
    <row r="14698" spans="1:4">
      <c r="A14698" s="90">
        <v>4400</v>
      </c>
      <c r="B14698" s="85" t="s">
        <v>21346</v>
      </c>
      <c r="C14698" s="84" t="s">
        <v>3968</v>
      </c>
      <c r="D14698" s="86" t="s">
        <v>1617</v>
      </c>
    </row>
    <row r="14699" spans="1:4">
      <c r="A14699" s="90">
        <v>4408</v>
      </c>
      <c r="B14699" s="85" t="s">
        <v>21347</v>
      </c>
      <c r="C14699" s="84" t="s">
        <v>3968</v>
      </c>
      <c r="D14699" s="86" t="s">
        <v>1446</v>
      </c>
    </row>
    <row r="14700" spans="1:4">
      <c r="A14700" s="90">
        <v>4412</v>
      </c>
      <c r="B14700" s="85" t="s">
        <v>21348</v>
      </c>
      <c r="C14700" s="84" t="s">
        <v>3968</v>
      </c>
      <c r="D14700" s="86" t="s">
        <v>406</v>
      </c>
    </row>
    <row r="14701" spans="1:4">
      <c r="A14701" s="90">
        <v>4415</v>
      </c>
      <c r="B14701" s="85" t="s">
        <v>21349</v>
      </c>
      <c r="C14701" s="84" t="s">
        <v>3968</v>
      </c>
      <c r="D14701" s="86" t="s">
        <v>1176</v>
      </c>
    </row>
    <row r="14702" spans="1:4">
      <c r="A14702" s="90">
        <v>4417</v>
      </c>
      <c r="B14702" s="85" t="s">
        <v>21350</v>
      </c>
      <c r="C14702" s="84" t="s">
        <v>3968</v>
      </c>
      <c r="D14702" s="86" t="s">
        <v>1547</v>
      </c>
    </row>
    <row r="14703" spans="1:4">
      <c r="A14703" s="90">
        <v>4425</v>
      </c>
      <c r="B14703" s="85" t="s">
        <v>21351</v>
      </c>
      <c r="C14703" s="84" t="s">
        <v>3968</v>
      </c>
      <c r="D14703" s="86" t="s">
        <v>2007</v>
      </c>
    </row>
    <row r="14704" spans="1:4">
      <c r="A14704" s="90">
        <v>4430</v>
      </c>
      <c r="B14704" s="85" t="s">
        <v>21352</v>
      </c>
      <c r="C14704" s="84" t="s">
        <v>3968</v>
      </c>
      <c r="D14704" s="86" t="s">
        <v>575</v>
      </c>
    </row>
    <row r="14705" spans="1:4">
      <c r="A14705" s="90">
        <v>4433</v>
      </c>
      <c r="B14705" s="85" t="s">
        <v>21353</v>
      </c>
      <c r="C14705" s="84" t="s">
        <v>3968</v>
      </c>
      <c r="D14705" s="86" t="s">
        <v>1509</v>
      </c>
    </row>
    <row r="14706" spans="1:4">
      <c r="A14706" s="90">
        <v>4437</v>
      </c>
      <c r="B14706" s="85" t="s">
        <v>21354</v>
      </c>
      <c r="C14706" s="84" t="s">
        <v>3968</v>
      </c>
      <c r="D14706" s="86" t="s">
        <v>4939</v>
      </c>
    </row>
    <row r="14707" spans="1:4">
      <c r="D14707" s="84" t="s">
        <v>3696</v>
      </c>
    </row>
    <row r="14708" spans="1:4">
      <c r="B14708" s="82" t="s">
        <v>21355</v>
      </c>
    </row>
    <row r="14710" spans="1:4">
      <c r="B14710" s="82" t="s">
        <v>3604</v>
      </c>
      <c r="C14710" s="83" t="s">
        <v>3605</v>
      </c>
    </row>
    <row r="14711" spans="1:4">
      <c r="D14711" s="83" t="s">
        <v>3606</v>
      </c>
    </row>
    <row r="14712" spans="1:4">
      <c r="A14712" s="83" t="s">
        <v>3607</v>
      </c>
      <c r="B14712" s="82" t="s">
        <v>3608</v>
      </c>
      <c r="C14712" s="83" t="s">
        <v>3609</v>
      </c>
    </row>
    <row r="14713" spans="1:4">
      <c r="A14713" s="90">
        <v>4448</v>
      </c>
      <c r="B14713" s="85" t="s">
        <v>21356</v>
      </c>
      <c r="C14713" s="84" t="s">
        <v>3968</v>
      </c>
      <c r="D14713" s="86" t="s">
        <v>4342</v>
      </c>
    </row>
    <row r="14714" spans="1:4">
      <c r="A14714" s="90">
        <v>4460</v>
      </c>
      <c r="B14714" s="85" t="s">
        <v>21357</v>
      </c>
      <c r="C14714" s="84" t="s">
        <v>3968</v>
      </c>
      <c r="D14714" s="86" t="s">
        <v>2453</v>
      </c>
    </row>
    <row r="14715" spans="1:4">
      <c r="A14715" s="90">
        <v>4465</v>
      </c>
      <c r="B14715" s="85" t="s">
        <v>21358</v>
      </c>
      <c r="C14715" s="84" t="s">
        <v>3968</v>
      </c>
      <c r="D14715" s="86" t="s">
        <v>3371</v>
      </c>
    </row>
    <row r="14716" spans="1:4">
      <c r="A14716" s="90">
        <v>4470</v>
      </c>
      <c r="B14716" s="85" t="s">
        <v>21359</v>
      </c>
      <c r="C14716" s="84" t="s">
        <v>3968</v>
      </c>
      <c r="D14716" s="86" t="s">
        <v>9866</v>
      </c>
    </row>
    <row r="14717" spans="1:4">
      <c r="A14717" s="90">
        <v>4472</v>
      </c>
      <c r="B14717" s="85" t="s">
        <v>21360</v>
      </c>
      <c r="C14717" s="84" t="s">
        <v>3968</v>
      </c>
      <c r="D14717" s="86" t="s">
        <v>2510</v>
      </c>
    </row>
    <row r="14718" spans="1:4">
      <c r="A14718" s="90">
        <v>4481</v>
      </c>
      <c r="B14718" s="85" t="s">
        <v>21361</v>
      </c>
      <c r="C14718" s="84" t="s">
        <v>3968</v>
      </c>
      <c r="D14718" s="86" t="s">
        <v>2619</v>
      </c>
    </row>
    <row r="14719" spans="1:4">
      <c r="A14719" s="90">
        <v>4487</v>
      </c>
      <c r="B14719" s="85" t="s">
        <v>21362</v>
      </c>
      <c r="C14719" s="84" t="s">
        <v>3968</v>
      </c>
      <c r="D14719" s="86" t="s">
        <v>1039</v>
      </c>
    </row>
    <row r="14720" spans="1:4">
      <c r="A14720" s="90">
        <v>4491</v>
      </c>
      <c r="B14720" s="85" t="s">
        <v>21363</v>
      </c>
      <c r="C14720" s="84" t="s">
        <v>3968</v>
      </c>
      <c r="D14720" s="86" t="s">
        <v>1108</v>
      </c>
    </row>
    <row r="14721" spans="1:4">
      <c r="A14721" s="90">
        <v>4496</v>
      </c>
      <c r="B14721" s="85" t="s">
        <v>21364</v>
      </c>
      <c r="C14721" s="84" t="s">
        <v>3968</v>
      </c>
      <c r="D14721" s="86" t="s">
        <v>1930</v>
      </c>
    </row>
    <row r="14722" spans="1:4">
      <c r="A14722" s="90">
        <v>4500</v>
      </c>
      <c r="B14722" s="85" t="s">
        <v>21365</v>
      </c>
      <c r="C14722" s="84" t="s">
        <v>3968</v>
      </c>
      <c r="D14722" s="86" t="s">
        <v>2718</v>
      </c>
    </row>
    <row r="14723" spans="1:4">
      <c r="A14723" s="90">
        <v>4505</v>
      </c>
      <c r="B14723" s="85" t="s">
        <v>21366</v>
      </c>
      <c r="C14723" s="84" t="s">
        <v>3968</v>
      </c>
      <c r="D14723" s="86" t="s">
        <v>2001</v>
      </c>
    </row>
    <row r="14724" spans="1:4">
      <c r="A14724" s="90">
        <v>4509</v>
      </c>
      <c r="B14724" s="85" t="s">
        <v>21367</v>
      </c>
      <c r="C14724" s="84" t="s">
        <v>3968</v>
      </c>
      <c r="D14724" s="86" t="s">
        <v>1126</v>
      </c>
    </row>
    <row r="14725" spans="1:4">
      <c r="A14725" s="90">
        <v>4512</v>
      </c>
      <c r="B14725" s="85" t="s">
        <v>21368</v>
      </c>
      <c r="C14725" s="84" t="s">
        <v>3968</v>
      </c>
      <c r="D14725" s="86" t="s">
        <v>79</v>
      </c>
    </row>
    <row r="14726" spans="1:4">
      <c r="A14726" s="90">
        <v>4513</v>
      </c>
      <c r="B14726" s="85" t="s">
        <v>21369</v>
      </c>
      <c r="C14726" s="84" t="s">
        <v>3968</v>
      </c>
      <c r="D14726" s="86" t="s">
        <v>1543</v>
      </c>
    </row>
    <row r="14727" spans="1:4">
      <c r="A14727" s="90">
        <v>4517</v>
      </c>
      <c r="B14727" s="85" t="s">
        <v>21370</v>
      </c>
      <c r="C14727" s="84" t="s">
        <v>3968</v>
      </c>
      <c r="D14727" s="86" t="s">
        <v>228</v>
      </c>
    </row>
    <row r="14728" spans="1:4">
      <c r="A14728" s="90">
        <v>4704</v>
      </c>
      <c r="B14728" s="85" t="s">
        <v>21371</v>
      </c>
      <c r="C14728" s="84" t="s">
        <v>3612</v>
      </c>
      <c r="D14728" s="86" t="s">
        <v>1523</v>
      </c>
    </row>
    <row r="14729" spans="1:4">
      <c r="A14729" s="90">
        <v>4708</v>
      </c>
      <c r="B14729" s="85" t="s">
        <v>21372</v>
      </c>
      <c r="C14729" s="84" t="s">
        <v>3612</v>
      </c>
      <c r="D14729" s="86" t="s">
        <v>6337</v>
      </c>
    </row>
    <row r="14730" spans="1:4">
      <c r="A14730" s="90">
        <v>4710</v>
      </c>
      <c r="B14730" s="85" t="s">
        <v>21373</v>
      </c>
      <c r="C14730" s="84" t="s">
        <v>3612</v>
      </c>
      <c r="D14730" s="86" t="s">
        <v>21374</v>
      </c>
    </row>
    <row r="14731" spans="1:4">
      <c r="B14731" s="85" t="s">
        <v>21375</v>
      </c>
    </row>
    <row r="14732" spans="1:4">
      <c r="A14732" s="90">
        <v>4712</v>
      </c>
      <c r="B14732" s="85" t="s">
        <v>21376</v>
      </c>
      <c r="C14732" s="84" t="s">
        <v>3612</v>
      </c>
      <c r="D14732" s="86" t="s">
        <v>1054</v>
      </c>
    </row>
    <row r="14733" spans="1:4">
      <c r="B14733" s="85" t="s">
        <v>21377</v>
      </c>
    </row>
    <row r="14734" spans="1:4">
      <c r="A14734" s="90">
        <v>4718</v>
      </c>
      <c r="B14734" s="85" t="s">
        <v>21378</v>
      </c>
      <c r="C14734" s="84" t="s">
        <v>3650</v>
      </c>
      <c r="D14734" s="86" t="s">
        <v>5573</v>
      </c>
    </row>
    <row r="14735" spans="1:4">
      <c r="A14735" s="90">
        <v>4720</v>
      </c>
      <c r="B14735" s="85" t="s">
        <v>21379</v>
      </c>
      <c r="C14735" s="84" t="s">
        <v>3650</v>
      </c>
      <c r="D14735" s="86" t="s">
        <v>2379</v>
      </c>
    </row>
    <row r="14736" spans="1:4">
      <c r="A14736" s="90">
        <v>4721</v>
      </c>
      <c r="B14736" s="85" t="s">
        <v>21380</v>
      </c>
      <c r="C14736" s="84" t="s">
        <v>3650</v>
      </c>
      <c r="D14736" s="86" t="s">
        <v>5573</v>
      </c>
    </row>
    <row r="14737" spans="1:4">
      <c r="A14737" s="90">
        <v>4722</v>
      </c>
      <c r="B14737" s="85" t="s">
        <v>21381</v>
      </c>
      <c r="C14737" s="84" t="s">
        <v>3650</v>
      </c>
      <c r="D14737" s="86" t="s">
        <v>5573</v>
      </c>
    </row>
    <row r="14738" spans="1:4">
      <c r="A14738" s="90">
        <v>4723</v>
      </c>
      <c r="B14738" s="85" t="s">
        <v>21382</v>
      </c>
      <c r="C14738" s="84" t="s">
        <v>3650</v>
      </c>
      <c r="D14738" s="86" t="s">
        <v>15925</v>
      </c>
    </row>
    <row r="14739" spans="1:4">
      <c r="A14739" s="90">
        <v>4727</v>
      </c>
      <c r="B14739" s="85" t="s">
        <v>21383</v>
      </c>
      <c r="C14739" s="84" t="s">
        <v>3650</v>
      </c>
      <c r="D14739" s="86" t="s">
        <v>21384</v>
      </c>
    </row>
    <row r="14740" spans="1:4">
      <c r="A14740" s="90">
        <v>4729</v>
      </c>
      <c r="B14740" s="85" t="s">
        <v>21385</v>
      </c>
      <c r="C14740" s="84" t="s">
        <v>3650</v>
      </c>
      <c r="D14740" s="86" t="s">
        <v>21386</v>
      </c>
    </row>
    <row r="14741" spans="1:4">
      <c r="A14741" s="90">
        <v>4730</v>
      </c>
      <c r="B14741" s="85" t="s">
        <v>21387</v>
      </c>
      <c r="C14741" s="84" t="s">
        <v>3650</v>
      </c>
      <c r="D14741" s="86" t="s">
        <v>6333</v>
      </c>
    </row>
    <row r="14742" spans="1:4">
      <c r="A14742" s="90">
        <v>4734</v>
      </c>
      <c r="B14742" s="85" t="s">
        <v>21388</v>
      </c>
      <c r="C14742" s="84" t="s">
        <v>3650</v>
      </c>
      <c r="D14742" s="86" t="s">
        <v>6698</v>
      </c>
    </row>
    <row r="14743" spans="1:4">
      <c r="A14743" s="90">
        <v>4741</v>
      </c>
      <c r="B14743" s="85" t="s">
        <v>21389</v>
      </c>
      <c r="C14743" s="84" t="s">
        <v>3650</v>
      </c>
      <c r="D14743" s="86" t="s">
        <v>1063</v>
      </c>
    </row>
    <row r="14744" spans="1:4">
      <c r="A14744" s="90">
        <v>4743</v>
      </c>
      <c r="B14744" s="85" t="s">
        <v>21390</v>
      </c>
      <c r="C14744" s="84" t="s">
        <v>3650</v>
      </c>
      <c r="D14744" s="86" t="s">
        <v>4963</v>
      </c>
    </row>
    <row r="14745" spans="1:4">
      <c r="A14745" s="90">
        <v>4744</v>
      </c>
      <c r="B14745" s="85" t="s">
        <v>21391</v>
      </c>
      <c r="C14745" s="84" t="s">
        <v>3650</v>
      </c>
      <c r="D14745" s="86" t="s">
        <v>21392</v>
      </c>
    </row>
    <row r="14746" spans="1:4">
      <c r="A14746" s="90">
        <v>4745</v>
      </c>
      <c r="B14746" s="85" t="s">
        <v>21393</v>
      </c>
      <c r="C14746" s="84" t="s">
        <v>3650</v>
      </c>
      <c r="D14746" s="86" t="s">
        <v>2654</v>
      </c>
    </row>
    <row r="14747" spans="1:4">
      <c r="D14747" s="84" t="s">
        <v>3696</v>
      </c>
    </row>
    <row r="14748" spans="1:4">
      <c r="B14748" s="82" t="s">
        <v>21394</v>
      </c>
    </row>
    <row r="14750" spans="1:4">
      <c r="B14750" s="82" t="s">
        <v>3604</v>
      </c>
      <c r="C14750" s="83" t="s">
        <v>3605</v>
      </c>
    </row>
    <row r="14751" spans="1:4">
      <c r="D14751" s="83" t="s">
        <v>3606</v>
      </c>
    </row>
    <row r="14752" spans="1:4">
      <c r="A14752" s="83" t="s">
        <v>3607</v>
      </c>
      <c r="B14752" s="82" t="s">
        <v>3608</v>
      </c>
      <c r="C14752" s="83" t="s">
        <v>3609</v>
      </c>
    </row>
    <row r="14753" spans="1:4">
      <c r="A14753" s="90">
        <v>4746</v>
      </c>
      <c r="B14753" s="85" t="s">
        <v>21395</v>
      </c>
      <c r="C14753" s="84" t="s">
        <v>3650</v>
      </c>
      <c r="D14753" s="86" t="s">
        <v>4654</v>
      </c>
    </row>
    <row r="14754" spans="1:4">
      <c r="A14754" s="90">
        <v>4748</v>
      </c>
      <c r="B14754" s="85" t="s">
        <v>21396</v>
      </c>
      <c r="C14754" s="84" t="s">
        <v>3650</v>
      </c>
      <c r="D14754" s="86" t="s">
        <v>21397</v>
      </c>
    </row>
    <row r="14755" spans="1:4">
      <c r="A14755" s="90">
        <v>4750</v>
      </c>
      <c r="B14755" s="85" t="s">
        <v>3711</v>
      </c>
      <c r="C14755" s="84" t="s">
        <v>3676</v>
      </c>
      <c r="D14755" s="86" t="s">
        <v>1489</v>
      </c>
    </row>
    <row r="14756" spans="1:4">
      <c r="A14756" s="90">
        <v>4751</v>
      </c>
      <c r="B14756" s="85" t="s">
        <v>15429</v>
      </c>
      <c r="C14756" s="84" t="s">
        <v>3676</v>
      </c>
      <c r="D14756" s="86" t="s">
        <v>1654</v>
      </c>
    </row>
    <row r="14757" spans="1:4">
      <c r="A14757" s="90">
        <v>4752</v>
      </c>
      <c r="B14757" s="85" t="s">
        <v>21398</v>
      </c>
      <c r="C14757" s="84" t="s">
        <v>3676</v>
      </c>
      <c r="D14757" s="86" t="s">
        <v>1091</v>
      </c>
    </row>
    <row r="14758" spans="1:4">
      <c r="A14758" s="90">
        <v>4755</v>
      </c>
      <c r="B14758" s="85" t="s">
        <v>21399</v>
      </c>
      <c r="C14758" s="84" t="s">
        <v>3676</v>
      </c>
      <c r="D14758" s="86" t="s">
        <v>143</v>
      </c>
    </row>
    <row r="14759" spans="1:4">
      <c r="A14759" s="90">
        <v>4758</v>
      </c>
      <c r="B14759" s="85" t="s">
        <v>21400</v>
      </c>
      <c r="C14759" s="84" t="s">
        <v>3676</v>
      </c>
      <c r="D14759" s="86" t="s">
        <v>2083</v>
      </c>
    </row>
    <row r="14760" spans="1:4">
      <c r="A14760" s="90">
        <v>4759</v>
      </c>
      <c r="B14760" s="85" t="s">
        <v>3682</v>
      </c>
      <c r="C14760" s="84" t="s">
        <v>3676</v>
      </c>
      <c r="D14760" s="86" t="s">
        <v>1489</v>
      </c>
    </row>
    <row r="14761" spans="1:4">
      <c r="A14761" s="90">
        <v>4760</v>
      </c>
      <c r="B14761" s="85" t="s">
        <v>21401</v>
      </c>
      <c r="C14761" s="84" t="s">
        <v>3676</v>
      </c>
      <c r="D14761" s="86" t="s">
        <v>1654</v>
      </c>
    </row>
    <row r="14762" spans="1:4">
      <c r="A14762" s="90">
        <v>4763</v>
      </c>
      <c r="B14762" s="85" t="s">
        <v>21402</v>
      </c>
      <c r="C14762" s="84" t="s">
        <v>3676</v>
      </c>
      <c r="D14762" s="86" t="s">
        <v>2401</v>
      </c>
    </row>
    <row r="14763" spans="1:4">
      <c r="A14763" s="90">
        <v>4765</v>
      </c>
      <c r="B14763" s="85" t="s">
        <v>21403</v>
      </c>
      <c r="C14763" s="84" t="s">
        <v>3968</v>
      </c>
      <c r="D14763" s="86" t="s">
        <v>21404</v>
      </c>
    </row>
    <row r="14764" spans="1:4">
      <c r="A14764" s="90">
        <v>4766</v>
      </c>
      <c r="B14764" s="85" t="s">
        <v>21405</v>
      </c>
      <c r="C14764" s="84" t="s">
        <v>3746</v>
      </c>
      <c r="D14764" s="86" t="s">
        <v>1878</v>
      </c>
    </row>
    <row r="14765" spans="1:4">
      <c r="A14765" s="90">
        <v>4767</v>
      </c>
      <c r="B14765" s="85" t="s">
        <v>21405</v>
      </c>
      <c r="C14765" s="84" t="s">
        <v>3968</v>
      </c>
      <c r="D14765" s="86" t="s">
        <v>21406</v>
      </c>
    </row>
    <row r="14766" spans="1:4">
      <c r="A14766" s="90">
        <v>4773</v>
      </c>
      <c r="B14766" s="85" t="s">
        <v>21407</v>
      </c>
      <c r="C14766" s="84" t="s">
        <v>3968</v>
      </c>
      <c r="D14766" s="86" t="s">
        <v>2028</v>
      </c>
    </row>
    <row r="14767" spans="1:4">
      <c r="A14767" s="90">
        <v>4774</v>
      </c>
      <c r="B14767" s="85" t="s">
        <v>21408</v>
      </c>
      <c r="C14767" s="84" t="s">
        <v>3746</v>
      </c>
      <c r="D14767" s="86" t="s">
        <v>1878</v>
      </c>
    </row>
    <row r="14768" spans="1:4">
      <c r="A14768" s="90">
        <v>4776</v>
      </c>
      <c r="B14768" s="85" t="s">
        <v>21408</v>
      </c>
      <c r="C14768" s="84" t="s">
        <v>3968</v>
      </c>
      <c r="D14768" s="86" t="s">
        <v>21409</v>
      </c>
    </row>
    <row r="14769" spans="1:4">
      <c r="A14769" s="90">
        <v>4777</v>
      </c>
      <c r="B14769" s="85" t="s">
        <v>21410</v>
      </c>
      <c r="C14769" s="84" t="s">
        <v>3746</v>
      </c>
      <c r="D14769" s="86" t="s">
        <v>2061</v>
      </c>
    </row>
    <row r="14770" spans="1:4">
      <c r="A14770" s="90">
        <v>4778</v>
      </c>
      <c r="B14770" s="85" t="s">
        <v>21411</v>
      </c>
      <c r="C14770" s="84" t="s">
        <v>3676</v>
      </c>
      <c r="D14770" s="86" t="s">
        <v>1397</v>
      </c>
    </row>
    <row r="14771" spans="1:4">
      <c r="A14771" s="90">
        <v>4780</v>
      </c>
      <c r="B14771" s="85" t="s">
        <v>21412</v>
      </c>
      <c r="C14771" s="84" t="s">
        <v>3676</v>
      </c>
      <c r="D14771" s="86" t="s">
        <v>383</v>
      </c>
    </row>
    <row r="14772" spans="1:4">
      <c r="A14772" s="90">
        <v>4783</v>
      </c>
      <c r="B14772" s="85" t="s">
        <v>3713</v>
      </c>
      <c r="C14772" s="84" t="s">
        <v>3676</v>
      </c>
      <c r="D14772" s="86" t="s">
        <v>1489</v>
      </c>
    </row>
    <row r="14773" spans="1:4">
      <c r="A14773" s="90">
        <v>4785</v>
      </c>
      <c r="B14773" s="85" t="s">
        <v>21413</v>
      </c>
      <c r="C14773" s="84" t="s">
        <v>3676</v>
      </c>
      <c r="D14773" s="86" t="s">
        <v>2245</v>
      </c>
    </row>
    <row r="14774" spans="1:4">
      <c r="A14774" s="90">
        <v>4786</v>
      </c>
      <c r="B14774" s="85" t="s">
        <v>21414</v>
      </c>
      <c r="C14774" s="84" t="s">
        <v>3612</v>
      </c>
      <c r="D14774" s="86" t="s">
        <v>1739</v>
      </c>
    </row>
    <row r="14775" spans="1:4">
      <c r="B14775" s="85" t="s">
        <v>21415</v>
      </c>
    </row>
    <row r="14776" spans="1:4">
      <c r="A14776" s="90">
        <v>4790</v>
      </c>
      <c r="B14776" s="85" t="s">
        <v>21416</v>
      </c>
      <c r="C14776" s="84" t="s">
        <v>3612</v>
      </c>
      <c r="D14776" s="86" t="s">
        <v>510</v>
      </c>
    </row>
    <row r="14777" spans="1:4">
      <c r="A14777" s="90">
        <v>4791</v>
      </c>
      <c r="B14777" s="85" t="s">
        <v>21417</v>
      </c>
      <c r="C14777" s="84" t="s">
        <v>3746</v>
      </c>
      <c r="D14777" s="86" t="s">
        <v>1045</v>
      </c>
    </row>
    <row r="14778" spans="1:4">
      <c r="A14778" s="90">
        <v>4792</v>
      </c>
      <c r="B14778" s="85" t="s">
        <v>21418</v>
      </c>
      <c r="C14778" s="84" t="s">
        <v>3612</v>
      </c>
      <c r="D14778" s="86" t="s">
        <v>6396</v>
      </c>
    </row>
    <row r="14779" spans="1:4">
      <c r="A14779" s="90">
        <v>4794</v>
      </c>
      <c r="B14779" s="85" t="s">
        <v>21419</v>
      </c>
      <c r="C14779" s="84" t="s">
        <v>3612</v>
      </c>
      <c r="D14779" s="86" t="s">
        <v>21420</v>
      </c>
    </row>
    <row r="14780" spans="1:4">
      <c r="A14780" s="90">
        <v>4795</v>
      </c>
      <c r="B14780" s="85" t="s">
        <v>21421</v>
      </c>
      <c r="C14780" s="84" t="s">
        <v>3612</v>
      </c>
      <c r="D14780" s="86" t="s">
        <v>21422</v>
      </c>
    </row>
    <row r="14781" spans="1:4">
      <c r="A14781" s="90">
        <v>4796</v>
      </c>
      <c r="B14781" s="85" t="s">
        <v>21423</v>
      </c>
      <c r="C14781" s="84" t="s">
        <v>3612</v>
      </c>
      <c r="D14781" s="86" t="s">
        <v>3397</v>
      </c>
    </row>
    <row r="14782" spans="1:4">
      <c r="A14782" s="90">
        <v>4800</v>
      </c>
      <c r="B14782" s="85" t="s">
        <v>21424</v>
      </c>
      <c r="C14782" s="84" t="s">
        <v>3612</v>
      </c>
      <c r="D14782" s="86" t="s">
        <v>13196</v>
      </c>
    </row>
    <row r="14783" spans="1:4">
      <c r="A14783" s="90">
        <v>4801</v>
      </c>
      <c r="B14783" s="85" t="s">
        <v>21425</v>
      </c>
      <c r="C14783" s="84" t="s">
        <v>3612</v>
      </c>
      <c r="D14783" s="86" t="s">
        <v>11884</v>
      </c>
    </row>
    <row r="14784" spans="1:4">
      <c r="A14784" s="90">
        <v>4803</v>
      </c>
      <c r="B14784" s="85" t="s">
        <v>21426</v>
      </c>
      <c r="C14784" s="84" t="s">
        <v>3968</v>
      </c>
      <c r="D14784" s="86" t="s">
        <v>536</v>
      </c>
    </row>
    <row r="14785" spans="1:4">
      <c r="A14785" s="90">
        <v>4804</v>
      </c>
      <c r="B14785" s="85" t="s">
        <v>21427</v>
      </c>
      <c r="C14785" s="84" t="s">
        <v>3968</v>
      </c>
      <c r="D14785" s="86" t="s">
        <v>1102</v>
      </c>
    </row>
    <row r="14786" spans="1:4">
      <c r="D14786" s="84" t="s">
        <v>3696</v>
      </c>
    </row>
    <row r="14787" spans="1:4">
      <c r="B14787" s="82" t="s">
        <v>21428</v>
      </c>
    </row>
    <row r="14789" spans="1:4">
      <c r="B14789" s="82" t="s">
        <v>3604</v>
      </c>
      <c r="C14789" s="83" t="s">
        <v>3605</v>
      </c>
    </row>
    <row r="14790" spans="1:4">
      <c r="D14790" s="83" t="s">
        <v>3606</v>
      </c>
    </row>
    <row r="14791" spans="1:4">
      <c r="A14791" s="83" t="s">
        <v>3607</v>
      </c>
      <c r="B14791" s="82" t="s">
        <v>3608</v>
      </c>
      <c r="C14791" s="83" t="s">
        <v>3609</v>
      </c>
    </row>
    <row r="14792" spans="1:4">
      <c r="A14792" s="90">
        <v>4806</v>
      </c>
      <c r="B14792" s="85" t="s">
        <v>21429</v>
      </c>
      <c r="C14792" s="84" t="s">
        <v>3968</v>
      </c>
      <c r="D14792" s="86" t="s">
        <v>2678</v>
      </c>
    </row>
    <row r="14793" spans="1:4">
      <c r="A14793" s="90">
        <v>4812</v>
      </c>
      <c r="B14793" s="85" t="s">
        <v>21430</v>
      </c>
      <c r="C14793" s="84" t="s">
        <v>3612</v>
      </c>
      <c r="D14793" s="86" t="s">
        <v>3182</v>
      </c>
    </row>
    <row r="14794" spans="1:4">
      <c r="A14794" s="90">
        <v>4813</v>
      </c>
      <c r="B14794" s="85" t="s">
        <v>21431</v>
      </c>
      <c r="C14794" s="84" t="s">
        <v>3612</v>
      </c>
      <c r="D14794" s="86" t="s">
        <v>4068</v>
      </c>
    </row>
    <row r="14795" spans="1:4">
      <c r="A14795" s="90">
        <v>4814</v>
      </c>
      <c r="B14795" s="85" t="s">
        <v>21432</v>
      </c>
      <c r="C14795" s="84" t="s">
        <v>3630</v>
      </c>
      <c r="D14795" s="86" t="s">
        <v>21433</v>
      </c>
    </row>
    <row r="14796" spans="1:4">
      <c r="B14796" s="85" t="s">
        <v>21434</v>
      </c>
    </row>
    <row r="14797" spans="1:4">
      <c r="A14797" s="90">
        <v>4815</v>
      </c>
      <c r="B14797" s="85" t="s">
        <v>21435</v>
      </c>
      <c r="C14797" s="84" t="s">
        <v>3630</v>
      </c>
      <c r="D14797" s="86" t="s">
        <v>4053</v>
      </c>
    </row>
    <row r="14798" spans="1:4">
      <c r="A14798" s="90">
        <v>4818</v>
      </c>
      <c r="B14798" s="85" t="s">
        <v>21436</v>
      </c>
      <c r="C14798" s="84" t="s">
        <v>3612</v>
      </c>
      <c r="D14798" s="86" t="s">
        <v>1740</v>
      </c>
    </row>
    <row r="14799" spans="1:4">
      <c r="A14799" s="90">
        <v>4822</v>
      </c>
      <c r="B14799" s="85" t="s">
        <v>21437</v>
      </c>
      <c r="C14799" s="84" t="s">
        <v>3612</v>
      </c>
      <c r="D14799" s="86" t="s">
        <v>20057</v>
      </c>
    </row>
    <row r="14800" spans="1:4">
      <c r="A14800" s="90">
        <v>4823</v>
      </c>
      <c r="B14800" s="85" t="s">
        <v>21438</v>
      </c>
      <c r="C14800" s="84" t="s">
        <v>3746</v>
      </c>
      <c r="D14800" s="86" t="s">
        <v>656</v>
      </c>
    </row>
    <row r="14801" spans="1:4">
      <c r="A14801" s="90">
        <v>4824</v>
      </c>
      <c r="B14801" s="85" t="s">
        <v>21439</v>
      </c>
      <c r="C14801" s="84" t="s">
        <v>3746</v>
      </c>
      <c r="D14801" s="84" t="s">
        <v>1673</v>
      </c>
    </row>
    <row r="14802" spans="1:4">
      <c r="A14802" s="90">
        <v>4825</v>
      </c>
      <c r="B14802" s="85" t="s">
        <v>21440</v>
      </c>
      <c r="C14802" s="84" t="s">
        <v>3968</v>
      </c>
      <c r="D14802" s="86" t="s">
        <v>21441</v>
      </c>
    </row>
    <row r="14803" spans="1:4">
      <c r="A14803" s="90">
        <v>4826</v>
      </c>
      <c r="B14803" s="85" t="s">
        <v>21442</v>
      </c>
      <c r="C14803" s="84" t="s">
        <v>3968</v>
      </c>
      <c r="D14803" s="86" t="s">
        <v>1430</v>
      </c>
    </row>
    <row r="14804" spans="1:4">
      <c r="A14804" s="90">
        <v>4828</v>
      </c>
      <c r="B14804" s="85" t="s">
        <v>21443</v>
      </c>
      <c r="C14804" s="84" t="s">
        <v>3968</v>
      </c>
      <c r="D14804" s="86" t="s">
        <v>6728</v>
      </c>
    </row>
    <row r="14805" spans="1:4">
      <c r="A14805" s="90">
        <v>4829</v>
      </c>
      <c r="B14805" s="85" t="s">
        <v>21444</v>
      </c>
      <c r="C14805" s="84" t="s">
        <v>3968</v>
      </c>
      <c r="D14805" s="86" t="s">
        <v>6674</v>
      </c>
    </row>
    <row r="14806" spans="1:4">
      <c r="A14806" s="90">
        <v>4888</v>
      </c>
      <c r="B14806" s="85" t="s">
        <v>21445</v>
      </c>
      <c r="C14806" s="84" t="s">
        <v>3630</v>
      </c>
      <c r="D14806" s="86" t="s">
        <v>94</v>
      </c>
    </row>
    <row r="14807" spans="1:4">
      <c r="A14807" s="90">
        <v>4889</v>
      </c>
      <c r="B14807" s="85" t="s">
        <v>21446</v>
      </c>
      <c r="C14807" s="84" t="s">
        <v>3630</v>
      </c>
      <c r="D14807" s="86" t="s">
        <v>206</v>
      </c>
    </row>
    <row r="14808" spans="1:4">
      <c r="A14808" s="90">
        <v>4890</v>
      </c>
      <c r="B14808" s="85" t="s">
        <v>21447</v>
      </c>
      <c r="C14808" s="84" t="s">
        <v>3630</v>
      </c>
      <c r="D14808" s="86" t="s">
        <v>2280</v>
      </c>
    </row>
    <row r="14809" spans="1:4">
      <c r="A14809" s="90">
        <v>4891</v>
      </c>
      <c r="B14809" s="85" t="s">
        <v>21448</v>
      </c>
      <c r="C14809" s="84" t="s">
        <v>3630</v>
      </c>
      <c r="D14809" s="86" t="s">
        <v>1773</v>
      </c>
    </row>
    <row r="14810" spans="1:4">
      <c r="A14810" s="90">
        <v>4892</v>
      </c>
      <c r="B14810" s="85" t="s">
        <v>21449</v>
      </c>
      <c r="C14810" s="84" t="s">
        <v>3630</v>
      </c>
      <c r="D14810" s="86" t="s">
        <v>2885</v>
      </c>
    </row>
    <row r="14811" spans="1:4">
      <c r="A14811" s="90">
        <v>4893</v>
      </c>
      <c r="B14811" s="85" t="s">
        <v>21450</v>
      </c>
      <c r="C14811" s="84" t="s">
        <v>3630</v>
      </c>
      <c r="D14811" s="86" t="s">
        <v>1489</v>
      </c>
    </row>
    <row r="14812" spans="1:4">
      <c r="A14812" s="90">
        <v>4894</v>
      </c>
      <c r="B14812" s="85" t="s">
        <v>21451</v>
      </c>
      <c r="C14812" s="84" t="s">
        <v>3630</v>
      </c>
      <c r="D14812" s="86" t="s">
        <v>689</v>
      </c>
    </row>
    <row r="14813" spans="1:4">
      <c r="A14813" s="90">
        <v>4895</v>
      </c>
      <c r="B14813" s="85" t="s">
        <v>21452</v>
      </c>
      <c r="C14813" s="84" t="s">
        <v>3630</v>
      </c>
      <c r="D14813" s="84" t="s">
        <v>427</v>
      </c>
    </row>
    <row r="14814" spans="1:4">
      <c r="A14814" s="90">
        <v>4896</v>
      </c>
      <c r="B14814" s="85" t="s">
        <v>21453</v>
      </c>
      <c r="C14814" s="84" t="s">
        <v>3630</v>
      </c>
      <c r="D14814" s="84" t="s">
        <v>1521</v>
      </c>
    </row>
    <row r="14815" spans="1:4">
      <c r="A14815" s="90">
        <v>4897</v>
      </c>
      <c r="B14815" s="85" t="s">
        <v>21454</v>
      </c>
      <c r="C14815" s="84" t="s">
        <v>3630</v>
      </c>
      <c r="D14815" s="86" t="s">
        <v>378</v>
      </c>
    </row>
    <row r="14816" spans="1:4">
      <c r="A14816" s="90">
        <v>4898</v>
      </c>
      <c r="B14816" s="85" t="s">
        <v>21455</v>
      </c>
      <c r="C14816" s="84" t="s">
        <v>3630</v>
      </c>
      <c r="D14816" s="86" t="s">
        <v>214</v>
      </c>
    </row>
    <row r="14817" spans="1:4">
      <c r="A14817" s="90">
        <v>4899</v>
      </c>
      <c r="B14817" s="85" t="s">
        <v>21456</v>
      </c>
      <c r="C14817" s="84" t="s">
        <v>3630</v>
      </c>
      <c r="D14817" s="86" t="s">
        <v>1676</v>
      </c>
    </row>
    <row r="14818" spans="1:4">
      <c r="A14818" s="90">
        <v>4900</v>
      </c>
      <c r="B14818" s="85" t="s">
        <v>21457</v>
      </c>
      <c r="C14818" s="84" t="s">
        <v>3630</v>
      </c>
      <c r="D14818" s="86" t="s">
        <v>341</v>
      </c>
    </row>
    <row r="14819" spans="1:4">
      <c r="A14819" s="90">
        <v>4902</v>
      </c>
      <c r="B14819" s="85" t="s">
        <v>21458</v>
      </c>
      <c r="C14819" s="84" t="s">
        <v>3630</v>
      </c>
      <c r="D14819" s="86" t="s">
        <v>3456</v>
      </c>
    </row>
    <row r="14820" spans="1:4">
      <c r="A14820" s="90">
        <v>4903</v>
      </c>
      <c r="B14820" s="85" t="s">
        <v>21459</v>
      </c>
      <c r="C14820" s="84" t="s">
        <v>3630</v>
      </c>
      <c r="D14820" s="86" t="s">
        <v>21460</v>
      </c>
    </row>
    <row r="14821" spans="1:4">
      <c r="A14821" s="90">
        <v>4907</v>
      </c>
      <c r="B14821" s="85" t="s">
        <v>21461</v>
      </c>
      <c r="C14821" s="84" t="s">
        <v>3630</v>
      </c>
      <c r="D14821" s="86" t="s">
        <v>16457</v>
      </c>
    </row>
    <row r="14822" spans="1:4">
      <c r="A14822" s="90">
        <v>4908</v>
      </c>
      <c r="B14822" s="85" t="s">
        <v>21462</v>
      </c>
      <c r="C14822" s="84" t="s">
        <v>3630</v>
      </c>
      <c r="D14822" s="86" t="s">
        <v>3056</v>
      </c>
    </row>
    <row r="14823" spans="1:4">
      <c r="A14823" s="90">
        <v>4909</v>
      </c>
      <c r="B14823" s="85" t="s">
        <v>21463</v>
      </c>
      <c r="C14823" s="84" t="s">
        <v>3630</v>
      </c>
      <c r="D14823" s="86" t="s">
        <v>8677</v>
      </c>
    </row>
    <row r="14824" spans="1:4">
      <c r="A14824" s="90">
        <v>4910</v>
      </c>
      <c r="B14824" s="85" t="s">
        <v>21464</v>
      </c>
      <c r="C14824" s="84" t="s">
        <v>3612</v>
      </c>
      <c r="D14824" s="86" t="s">
        <v>1299</v>
      </c>
    </row>
    <row r="14825" spans="1:4">
      <c r="B14825" s="85" t="s">
        <v>21465</v>
      </c>
    </row>
    <row r="14826" spans="1:4">
      <c r="D14826" s="84" t="s">
        <v>3696</v>
      </c>
    </row>
    <row r="14827" spans="1:4">
      <c r="B14827" s="82" t="s">
        <v>21466</v>
      </c>
    </row>
    <row r="14829" spans="1:4">
      <c r="B14829" s="82" t="s">
        <v>3604</v>
      </c>
      <c r="C14829" s="83" t="s">
        <v>3605</v>
      </c>
    </row>
    <row r="14830" spans="1:4">
      <c r="D14830" s="83" t="s">
        <v>3606</v>
      </c>
    </row>
    <row r="14831" spans="1:4">
      <c r="A14831" s="83" t="s">
        <v>3607</v>
      </c>
      <c r="B14831" s="82" t="s">
        <v>3608</v>
      </c>
      <c r="C14831" s="83" t="s">
        <v>3609</v>
      </c>
    </row>
    <row r="14832" spans="1:4">
      <c r="A14832" s="90">
        <v>4911</v>
      </c>
      <c r="B14832" s="85" t="s">
        <v>21467</v>
      </c>
      <c r="C14832" s="84" t="s">
        <v>3612</v>
      </c>
      <c r="D14832" s="86" t="s">
        <v>1299</v>
      </c>
    </row>
    <row r="14833" spans="1:4">
      <c r="B14833" s="85" t="s">
        <v>21465</v>
      </c>
    </row>
    <row r="14834" spans="1:4">
      <c r="A14834" s="90">
        <v>4912</v>
      </c>
      <c r="B14834" s="85" t="s">
        <v>21468</v>
      </c>
      <c r="C14834" s="84" t="s">
        <v>3746</v>
      </c>
      <c r="D14834" s="86" t="s">
        <v>4625</v>
      </c>
    </row>
    <row r="14835" spans="1:4">
      <c r="A14835" s="90">
        <v>4914</v>
      </c>
      <c r="B14835" s="85" t="s">
        <v>21469</v>
      </c>
      <c r="C14835" s="84" t="s">
        <v>3612</v>
      </c>
      <c r="D14835" s="86" t="s">
        <v>21470</v>
      </c>
    </row>
    <row r="14836" spans="1:4">
      <c r="B14836" s="85" t="s">
        <v>21471</v>
      </c>
    </row>
    <row r="14837" spans="1:4">
      <c r="A14837" s="90">
        <v>4917</v>
      </c>
      <c r="B14837" s="85" t="s">
        <v>21472</v>
      </c>
      <c r="C14837" s="84" t="s">
        <v>3612</v>
      </c>
      <c r="D14837" s="86" t="s">
        <v>21473</v>
      </c>
    </row>
    <row r="14838" spans="1:4">
      <c r="A14838" s="90">
        <v>4922</v>
      </c>
      <c r="B14838" s="85" t="s">
        <v>21474</v>
      </c>
      <c r="C14838" s="84" t="s">
        <v>3612</v>
      </c>
      <c r="D14838" s="86" t="s">
        <v>21475</v>
      </c>
    </row>
    <row r="14839" spans="1:4">
      <c r="B14839" s="85" t="s">
        <v>21476</v>
      </c>
    </row>
    <row r="14840" spans="1:4">
      <c r="A14840" s="90">
        <v>4930</v>
      </c>
      <c r="B14840" s="85" t="s">
        <v>21477</v>
      </c>
      <c r="C14840" s="84" t="s">
        <v>3612</v>
      </c>
      <c r="D14840" s="86" t="s">
        <v>1779</v>
      </c>
    </row>
    <row r="14841" spans="1:4">
      <c r="A14841" s="90">
        <v>4943</v>
      </c>
      <c r="B14841" s="85" t="s">
        <v>21478</v>
      </c>
      <c r="C14841" s="84" t="s">
        <v>3612</v>
      </c>
      <c r="D14841" s="86" t="s">
        <v>10711</v>
      </c>
    </row>
    <row r="14842" spans="1:4">
      <c r="B14842" s="85" t="s">
        <v>21479</v>
      </c>
    </row>
    <row r="14843" spans="1:4">
      <c r="A14843" s="90">
        <v>4944</v>
      </c>
      <c r="B14843" s="85" t="s">
        <v>21480</v>
      </c>
      <c r="C14843" s="84" t="s">
        <v>3612</v>
      </c>
      <c r="D14843" s="86" t="s">
        <v>979</v>
      </c>
    </row>
    <row r="14844" spans="1:4">
      <c r="B14844" s="85" t="s">
        <v>21465</v>
      </c>
    </row>
    <row r="14845" spans="1:4">
      <c r="A14845" s="90">
        <v>4947</v>
      </c>
      <c r="B14845" s="85" t="s">
        <v>21481</v>
      </c>
      <c r="C14845" s="84" t="s">
        <v>3612</v>
      </c>
      <c r="D14845" s="86" t="s">
        <v>1783</v>
      </c>
    </row>
    <row r="14846" spans="1:4">
      <c r="B14846" s="85" t="s">
        <v>21482</v>
      </c>
    </row>
    <row r="14847" spans="1:4">
      <c r="A14847" s="90">
        <v>4948</v>
      </c>
      <c r="B14847" s="85" t="s">
        <v>21483</v>
      </c>
      <c r="C14847" s="84" t="s">
        <v>3612</v>
      </c>
      <c r="D14847" s="86" t="s">
        <v>1785</v>
      </c>
    </row>
    <row r="14848" spans="1:4">
      <c r="A14848" s="90">
        <v>4958</v>
      </c>
      <c r="B14848" s="85" t="s">
        <v>21484</v>
      </c>
      <c r="C14848" s="84" t="s">
        <v>3612</v>
      </c>
      <c r="D14848" s="86" t="s">
        <v>21485</v>
      </c>
    </row>
    <row r="14849" spans="1:4">
      <c r="B14849" s="85" t="s">
        <v>21486</v>
      </c>
    </row>
    <row r="14850" spans="1:4">
      <c r="A14850" s="90">
        <v>4962</v>
      </c>
      <c r="B14850" s="85" t="s">
        <v>21487</v>
      </c>
      <c r="C14850" s="84" t="s">
        <v>3630</v>
      </c>
      <c r="D14850" s="86" t="s">
        <v>21488</v>
      </c>
    </row>
    <row r="14851" spans="1:4">
      <c r="B14851" s="85" t="s">
        <v>21489</v>
      </c>
    </row>
    <row r="14852" spans="1:4">
      <c r="A14852" s="90">
        <v>4964</v>
      </c>
      <c r="B14852" s="85" t="s">
        <v>21490</v>
      </c>
      <c r="C14852" s="84" t="s">
        <v>3630</v>
      </c>
      <c r="D14852" s="86" t="s">
        <v>3278</v>
      </c>
    </row>
    <row r="14853" spans="1:4">
      <c r="B14853" s="85" t="s">
        <v>21489</v>
      </c>
    </row>
    <row r="14854" spans="1:4">
      <c r="A14854" s="90">
        <v>4969</v>
      </c>
      <c r="B14854" s="85" t="s">
        <v>21491</v>
      </c>
      <c r="C14854" s="84" t="s">
        <v>3612</v>
      </c>
      <c r="D14854" s="86" t="s">
        <v>21492</v>
      </c>
    </row>
    <row r="14855" spans="1:4">
      <c r="A14855" s="90">
        <v>4977</v>
      </c>
      <c r="B14855" s="85" t="s">
        <v>21493</v>
      </c>
      <c r="C14855" s="84" t="s">
        <v>3612</v>
      </c>
      <c r="D14855" s="86" t="s">
        <v>9749</v>
      </c>
    </row>
    <row r="14856" spans="1:4">
      <c r="A14856" s="90">
        <v>4981</v>
      </c>
      <c r="B14856" s="85" t="s">
        <v>21494</v>
      </c>
      <c r="C14856" s="84" t="s">
        <v>3630</v>
      </c>
      <c r="D14856" s="86" t="s">
        <v>3658</v>
      </c>
    </row>
    <row r="14857" spans="1:4">
      <c r="B14857" s="85" t="s">
        <v>21495</v>
      </c>
    </row>
    <row r="14858" spans="1:4">
      <c r="A14858" s="90">
        <v>4982</v>
      </c>
      <c r="B14858" s="85" t="s">
        <v>21496</v>
      </c>
      <c r="C14858" s="84" t="s">
        <v>3630</v>
      </c>
      <c r="D14858" s="86" t="s">
        <v>21497</v>
      </c>
    </row>
    <row r="14859" spans="1:4">
      <c r="B14859" s="85" t="s">
        <v>21498</v>
      </c>
    </row>
    <row r="14860" spans="1:4">
      <c r="A14860" s="90">
        <v>4987</v>
      </c>
      <c r="B14860" s="85" t="s">
        <v>21499</v>
      </c>
      <c r="C14860" s="84" t="s">
        <v>3630</v>
      </c>
      <c r="D14860" s="86" t="s">
        <v>6446</v>
      </c>
    </row>
    <row r="14861" spans="1:4">
      <c r="B14861" s="85" t="s">
        <v>21495</v>
      </c>
    </row>
    <row r="14862" spans="1:4">
      <c r="A14862" s="90">
        <v>4989</v>
      </c>
      <c r="B14862" s="85" t="s">
        <v>21496</v>
      </c>
      <c r="C14862" s="84" t="s">
        <v>3630</v>
      </c>
      <c r="D14862" s="86" t="s">
        <v>21500</v>
      </c>
    </row>
    <row r="14863" spans="1:4">
      <c r="B14863" s="85" t="s">
        <v>21501</v>
      </c>
    </row>
    <row r="14864" spans="1:4">
      <c r="A14864" s="90">
        <v>4992</v>
      </c>
      <c r="B14864" s="85" t="s">
        <v>21502</v>
      </c>
      <c r="C14864" s="84" t="s">
        <v>3630</v>
      </c>
      <c r="D14864" s="86" t="s">
        <v>21503</v>
      </c>
    </row>
    <row r="14865" spans="1:4">
      <c r="B14865" s="85" t="s">
        <v>21495</v>
      </c>
    </row>
    <row r="14866" spans="1:4">
      <c r="A14866" s="90">
        <v>4998</v>
      </c>
      <c r="B14866" s="85" t="s">
        <v>21504</v>
      </c>
      <c r="C14866" s="84" t="s">
        <v>3612</v>
      </c>
      <c r="D14866" s="86" t="s">
        <v>21505</v>
      </c>
    </row>
    <row r="14867" spans="1:4">
      <c r="A14867" s="90">
        <v>5002</v>
      </c>
      <c r="B14867" s="85" t="s">
        <v>21506</v>
      </c>
      <c r="C14867" s="84" t="s">
        <v>3612</v>
      </c>
      <c r="D14867" s="86" t="s">
        <v>21507</v>
      </c>
    </row>
    <row r="14868" spans="1:4">
      <c r="A14868" s="90">
        <v>5020</v>
      </c>
      <c r="B14868" s="85" t="s">
        <v>21508</v>
      </c>
      <c r="C14868" s="84" t="s">
        <v>3630</v>
      </c>
      <c r="D14868" s="86" t="s">
        <v>6435</v>
      </c>
    </row>
    <row r="14869" spans="1:4">
      <c r="B14869" s="85" t="s">
        <v>21509</v>
      </c>
    </row>
    <row r="14870" spans="1:4">
      <c r="A14870" s="90">
        <v>5028</v>
      </c>
      <c r="B14870" s="85" t="s">
        <v>21510</v>
      </c>
      <c r="C14870" s="84" t="s">
        <v>3612</v>
      </c>
      <c r="D14870" s="86" t="s">
        <v>21511</v>
      </c>
    </row>
    <row r="14871" spans="1:4">
      <c r="A14871" s="90">
        <v>5031</v>
      </c>
      <c r="B14871" s="85" t="s">
        <v>21512</v>
      </c>
      <c r="C14871" s="84" t="s">
        <v>3612</v>
      </c>
      <c r="D14871" s="86" t="s">
        <v>12659</v>
      </c>
    </row>
    <row r="14872" spans="1:4">
      <c r="A14872" s="90">
        <v>5033</v>
      </c>
      <c r="B14872" s="85" t="s">
        <v>21513</v>
      </c>
      <c r="C14872" s="84" t="s">
        <v>3630</v>
      </c>
      <c r="D14872" s="86" t="s">
        <v>6498</v>
      </c>
    </row>
    <row r="14873" spans="1:4">
      <c r="A14873" s="90">
        <v>5034</v>
      </c>
      <c r="B14873" s="85" t="s">
        <v>21514</v>
      </c>
      <c r="C14873" s="84" t="s">
        <v>3630</v>
      </c>
      <c r="D14873" s="88" t="s">
        <v>1788</v>
      </c>
    </row>
    <row r="14874" spans="1:4">
      <c r="A14874" s="90">
        <v>5035</v>
      </c>
      <c r="B14874" s="85" t="s">
        <v>21515</v>
      </c>
      <c r="C14874" s="84" t="s">
        <v>3630</v>
      </c>
      <c r="D14874" s="86" t="s">
        <v>21516</v>
      </c>
    </row>
    <row r="14875" spans="1:4">
      <c r="D14875" s="84" t="s">
        <v>3696</v>
      </c>
    </row>
    <row r="14876" spans="1:4">
      <c r="B14876" s="82" t="s">
        <v>21517</v>
      </c>
    </row>
    <row r="14878" spans="1:4">
      <c r="B14878" s="82" t="s">
        <v>3604</v>
      </c>
      <c r="C14878" s="83" t="s">
        <v>3605</v>
      </c>
    </row>
    <row r="14879" spans="1:4">
      <c r="D14879" s="83" t="s">
        <v>3606</v>
      </c>
    </row>
    <row r="14880" spans="1:4">
      <c r="A14880" s="83" t="s">
        <v>3607</v>
      </c>
      <c r="B14880" s="82" t="s">
        <v>3608</v>
      </c>
      <c r="C14880" s="83" t="s">
        <v>3609</v>
      </c>
    </row>
    <row r="14881" spans="1:4">
      <c r="A14881" s="90">
        <v>5036</v>
      </c>
      <c r="B14881" s="85" t="s">
        <v>21518</v>
      </c>
      <c r="C14881" s="84" t="s">
        <v>3630</v>
      </c>
      <c r="D14881" s="87" t="s">
        <v>21519</v>
      </c>
    </row>
    <row r="14882" spans="1:4">
      <c r="A14882" s="90">
        <v>5038</v>
      </c>
      <c r="B14882" s="85" t="s">
        <v>21520</v>
      </c>
      <c r="C14882" s="84" t="s">
        <v>3630</v>
      </c>
      <c r="D14882" s="86" t="s">
        <v>6496</v>
      </c>
    </row>
    <row r="14883" spans="1:4">
      <c r="A14883" s="90">
        <v>5044</v>
      </c>
      <c r="B14883" s="85" t="s">
        <v>21521</v>
      </c>
      <c r="C14883" s="84" t="s">
        <v>3630</v>
      </c>
      <c r="D14883" s="86" t="s">
        <v>21522</v>
      </c>
    </row>
    <row r="14884" spans="1:4">
      <c r="A14884" s="90">
        <v>5045</v>
      </c>
      <c r="B14884" s="85" t="s">
        <v>21523</v>
      </c>
      <c r="C14884" s="84" t="s">
        <v>3630</v>
      </c>
      <c r="D14884" s="86" t="s">
        <v>21524</v>
      </c>
    </row>
    <row r="14885" spans="1:4">
      <c r="A14885" s="90">
        <v>5047</v>
      </c>
      <c r="B14885" s="85" t="s">
        <v>21525</v>
      </c>
      <c r="C14885" s="84" t="s">
        <v>3630</v>
      </c>
      <c r="D14885" s="86" t="s">
        <v>21526</v>
      </c>
    </row>
    <row r="14886" spans="1:4">
      <c r="B14886" s="85" t="s">
        <v>21527</v>
      </c>
    </row>
    <row r="14887" spans="1:4">
      <c r="A14887" s="90">
        <v>5050</v>
      </c>
      <c r="B14887" s="85" t="s">
        <v>21528</v>
      </c>
      <c r="C14887" s="84" t="s">
        <v>3630</v>
      </c>
      <c r="D14887" s="86" t="s">
        <v>21529</v>
      </c>
    </row>
    <row r="14888" spans="1:4">
      <c r="A14888" s="90">
        <v>5051</v>
      </c>
      <c r="B14888" s="85" t="s">
        <v>21530</v>
      </c>
      <c r="C14888" s="84" t="s">
        <v>3630</v>
      </c>
      <c r="D14888" s="88" t="s">
        <v>21531</v>
      </c>
    </row>
    <row r="14889" spans="1:4">
      <c r="B14889" s="85" t="s">
        <v>7767</v>
      </c>
    </row>
    <row r="14890" spans="1:4">
      <c r="A14890" s="90">
        <v>5052</v>
      </c>
      <c r="B14890" s="85" t="s">
        <v>21532</v>
      </c>
      <c r="C14890" s="84" t="s">
        <v>3630</v>
      </c>
      <c r="D14890" s="86" t="s">
        <v>21533</v>
      </c>
    </row>
    <row r="14891" spans="1:4">
      <c r="A14891" s="90">
        <v>5053</v>
      </c>
      <c r="B14891" s="85" t="s">
        <v>21534</v>
      </c>
      <c r="C14891" s="84" t="s">
        <v>3630</v>
      </c>
      <c r="D14891" s="86" t="s">
        <v>21535</v>
      </c>
    </row>
    <row r="14892" spans="1:4">
      <c r="A14892" s="90">
        <v>5055</v>
      </c>
      <c r="B14892" s="85" t="s">
        <v>21536</v>
      </c>
      <c r="C14892" s="84" t="s">
        <v>3630</v>
      </c>
      <c r="D14892" s="86" t="s">
        <v>9607</v>
      </c>
    </row>
    <row r="14893" spans="1:4">
      <c r="A14893" s="90">
        <v>5056</v>
      </c>
      <c r="B14893" s="85" t="s">
        <v>21537</v>
      </c>
      <c r="C14893" s="84" t="s">
        <v>3630</v>
      </c>
      <c r="D14893" s="86" t="s">
        <v>21538</v>
      </c>
    </row>
    <row r="14894" spans="1:4">
      <c r="A14894" s="90">
        <v>5057</v>
      </c>
      <c r="B14894" s="85" t="s">
        <v>21539</v>
      </c>
      <c r="C14894" s="84" t="s">
        <v>3630</v>
      </c>
      <c r="D14894" s="86" t="s">
        <v>6502</v>
      </c>
    </row>
    <row r="14895" spans="1:4">
      <c r="A14895" s="90">
        <v>5059</v>
      </c>
      <c r="B14895" s="85" t="s">
        <v>21540</v>
      </c>
      <c r="C14895" s="84" t="s">
        <v>3630</v>
      </c>
      <c r="D14895" s="86" t="s">
        <v>13510</v>
      </c>
    </row>
    <row r="14896" spans="1:4">
      <c r="A14896" s="90">
        <v>5061</v>
      </c>
      <c r="B14896" s="85" t="s">
        <v>21541</v>
      </c>
      <c r="C14896" s="84" t="s">
        <v>3746</v>
      </c>
      <c r="D14896" s="86" t="s">
        <v>2674</v>
      </c>
    </row>
    <row r="14897" spans="1:4">
      <c r="A14897" s="90">
        <v>5062</v>
      </c>
      <c r="B14897" s="85" t="s">
        <v>21542</v>
      </c>
      <c r="C14897" s="84" t="s">
        <v>3746</v>
      </c>
      <c r="D14897" s="86" t="s">
        <v>1155</v>
      </c>
    </row>
    <row r="14898" spans="1:4">
      <c r="A14898" s="90">
        <v>5063</v>
      </c>
      <c r="B14898" s="85" t="s">
        <v>21543</v>
      </c>
      <c r="C14898" s="84" t="s">
        <v>3746</v>
      </c>
      <c r="D14898" s="86" t="s">
        <v>1992</v>
      </c>
    </row>
    <row r="14899" spans="1:4">
      <c r="A14899" s="90">
        <v>5065</v>
      </c>
      <c r="B14899" s="85" t="s">
        <v>21544</v>
      </c>
      <c r="C14899" s="84" t="s">
        <v>3746</v>
      </c>
      <c r="D14899" s="86" t="s">
        <v>3027</v>
      </c>
    </row>
    <row r="14900" spans="1:4">
      <c r="A14900" s="90">
        <v>5066</v>
      </c>
      <c r="B14900" s="85" t="s">
        <v>21545</v>
      </c>
      <c r="C14900" s="84" t="s">
        <v>3746</v>
      </c>
      <c r="D14900" s="86" t="s">
        <v>1498</v>
      </c>
    </row>
    <row r="14901" spans="1:4">
      <c r="A14901" s="90">
        <v>5067</v>
      </c>
      <c r="B14901" s="85" t="s">
        <v>21546</v>
      </c>
      <c r="C14901" s="84" t="s">
        <v>3746</v>
      </c>
      <c r="D14901" s="86" t="s">
        <v>1658</v>
      </c>
    </row>
    <row r="14902" spans="1:4">
      <c r="A14902" s="90">
        <v>5068</v>
      </c>
      <c r="B14902" s="85" t="s">
        <v>21547</v>
      </c>
      <c r="C14902" s="84" t="s">
        <v>3746</v>
      </c>
      <c r="D14902" s="86" t="s">
        <v>6544</v>
      </c>
    </row>
    <row r="14903" spans="1:4">
      <c r="A14903" s="90">
        <v>5069</v>
      </c>
      <c r="B14903" s="85" t="s">
        <v>21548</v>
      </c>
      <c r="C14903" s="84" t="s">
        <v>3746</v>
      </c>
      <c r="D14903" s="86" t="s">
        <v>2246</v>
      </c>
    </row>
    <row r="14904" spans="1:4">
      <c r="A14904" s="90">
        <v>5070</v>
      </c>
      <c r="B14904" s="85" t="s">
        <v>21549</v>
      </c>
      <c r="C14904" s="84" t="s">
        <v>3746</v>
      </c>
      <c r="D14904" s="86" t="s">
        <v>2676</v>
      </c>
    </row>
    <row r="14905" spans="1:4">
      <c r="A14905" s="90">
        <v>5071</v>
      </c>
      <c r="B14905" s="85" t="s">
        <v>21550</v>
      </c>
      <c r="C14905" s="84" t="s">
        <v>3746</v>
      </c>
      <c r="D14905" s="86" t="s">
        <v>6544</v>
      </c>
    </row>
    <row r="14906" spans="1:4">
      <c r="A14906" s="90">
        <v>5072</v>
      </c>
      <c r="B14906" s="85" t="s">
        <v>21551</v>
      </c>
      <c r="C14906" s="84" t="s">
        <v>3746</v>
      </c>
      <c r="D14906" s="86" t="s">
        <v>492</v>
      </c>
    </row>
    <row r="14907" spans="1:4">
      <c r="A14907" s="90">
        <v>5073</v>
      </c>
      <c r="B14907" s="85" t="s">
        <v>21552</v>
      </c>
      <c r="C14907" s="84" t="s">
        <v>3746</v>
      </c>
      <c r="D14907" s="86" t="s">
        <v>2246</v>
      </c>
    </row>
    <row r="14908" spans="1:4">
      <c r="A14908" s="90">
        <v>5074</v>
      </c>
      <c r="B14908" s="85" t="s">
        <v>21553</v>
      </c>
      <c r="C14908" s="84" t="s">
        <v>3746</v>
      </c>
      <c r="D14908" s="86" t="s">
        <v>892</v>
      </c>
    </row>
    <row r="14909" spans="1:4">
      <c r="A14909" s="90">
        <v>5075</v>
      </c>
      <c r="B14909" s="85" t="s">
        <v>21554</v>
      </c>
      <c r="C14909" s="84" t="s">
        <v>3746</v>
      </c>
      <c r="D14909" s="86" t="s">
        <v>6544</v>
      </c>
    </row>
    <row r="14910" spans="1:4">
      <c r="A14910" s="90">
        <v>5076</v>
      </c>
      <c r="B14910" s="85" t="s">
        <v>21555</v>
      </c>
      <c r="C14910" s="84" t="s">
        <v>3746</v>
      </c>
      <c r="D14910" s="86" t="s">
        <v>784</v>
      </c>
    </row>
    <row r="14911" spans="1:4">
      <c r="A14911" s="90">
        <v>5077</v>
      </c>
      <c r="B14911" s="85" t="s">
        <v>21556</v>
      </c>
      <c r="C14911" s="84" t="s">
        <v>3746</v>
      </c>
      <c r="D14911" s="86" t="s">
        <v>1900</v>
      </c>
    </row>
    <row r="14912" spans="1:4">
      <c r="A14912" s="90">
        <v>5078</v>
      </c>
      <c r="B14912" s="85" t="s">
        <v>21557</v>
      </c>
      <c r="C14912" s="84" t="s">
        <v>3746</v>
      </c>
      <c r="D14912" s="86" t="s">
        <v>1353</v>
      </c>
    </row>
    <row r="14913" spans="1:4">
      <c r="A14913" s="90">
        <v>5080</v>
      </c>
      <c r="B14913" s="85" t="s">
        <v>21558</v>
      </c>
      <c r="C14913" s="84" t="s">
        <v>3630</v>
      </c>
      <c r="D14913" s="86" t="s">
        <v>2676</v>
      </c>
    </row>
    <row r="14914" spans="1:4">
      <c r="B14914" s="85" t="s">
        <v>21559</v>
      </c>
    </row>
    <row r="14915" spans="1:4">
      <c r="A14915" s="90">
        <v>5081</v>
      </c>
      <c r="B14915" s="85" t="s">
        <v>21560</v>
      </c>
      <c r="C14915" s="84" t="s">
        <v>3993</v>
      </c>
      <c r="D14915" s="86" t="s">
        <v>835</v>
      </c>
    </row>
    <row r="14916" spans="1:4">
      <c r="D14916" s="84" t="s">
        <v>3696</v>
      </c>
    </row>
    <row r="14917" spans="1:4">
      <c r="B14917" s="82" t="s">
        <v>21561</v>
      </c>
    </row>
    <row r="14919" spans="1:4">
      <c r="B14919" s="82" t="s">
        <v>3604</v>
      </c>
      <c r="C14919" s="83" t="s">
        <v>3605</v>
      </c>
    </row>
    <row r="14920" spans="1:4">
      <c r="D14920" s="83" t="s">
        <v>3606</v>
      </c>
    </row>
    <row r="14921" spans="1:4">
      <c r="A14921" s="83" t="s">
        <v>3607</v>
      </c>
      <c r="B14921" s="82" t="s">
        <v>3608</v>
      </c>
      <c r="C14921" s="83" t="s">
        <v>3609</v>
      </c>
    </row>
    <row r="14922" spans="1:4">
      <c r="A14922" s="90">
        <v>5085</v>
      </c>
      <c r="B14922" s="85" t="s">
        <v>21562</v>
      </c>
      <c r="C14922" s="84" t="s">
        <v>3630</v>
      </c>
      <c r="D14922" s="86" t="s">
        <v>2539</v>
      </c>
    </row>
    <row r="14923" spans="1:4">
      <c r="B14923" s="85" t="s">
        <v>21563</v>
      </c>
    </row>
    <row r="14924" spans="1:4">
      <c r="A14924" s="90">
        <v>5086</v>
      </c>
      <c r="B14924" s="85" t="s">
        <v>21564</v>
      </c>
      <c r="C14924" s="84" t="s">
        <v>3746</v>
      </c>
      <c r="D14924" s="86" t="s">
        <v>5569</v>
      </c>
    </row>
    <row r="14925" spans="1:4">
      <c r="A14925" s="90">
        <v>5088</v>
      </c>
      <c r="B14925" s="85" t="s">
        <v>21565</v>
      </c>
      <c r="C14925" s="84" t="s">
        <v>3630</v>
      </c>
      <c r="D14925" s="86" t="s">
        <v>660</v>
      </c>
    </row>
    <row r="14926" spans="1:4">
      <c r="A14926" s="90">
        <v>5090</v>
      </c>
      <c r="B14926" s="85" t="s">
        <v>21566</v>
      </c>
      <c r="C14926" s="84" t="s">
        <v>3630</v>
      </c>
      <c r="D14926" s="86" t="s">
        <v>1377</v>
      </c>
    </row>
    <row r="14927" spans="1:4">
      <c r="B14927" s="85" t="s">
        <v>21567</v>
      </c>
    </row>
    <row r="14928" spans="1:4">
      <c r="A14928" s="90">
        <v>5091</v>
      </c>
      <c r="B14928" s="85" t="s">
        <v>21568</v>
      </c>
      <c r="C14928" s="84" t="s">
        <v>3630</v>
      </c>
      <c r="D14928" s="86" t="s">
        <v>2530</v>
      </c>
    </row>
    <row r="14929" spans="1:4">
      <c r="A14929" s="90">
        <v>5092</v>
      </c>
      <c r="B14929" s="85" t="s">
        <v>21569</v>
      </c>
      <c r="C14929" s="84" t="s">
        <v>3993</v>
      </c>
      <c r="D14929" s="86" t="s">
        <v>1330</v>
      </c>
    </row>
    <row r="14930" spans="1:4">
      <c r="A14930" s="90">
        <v>5093</v>
      </c>
      <c r="B14930" s="85" t="s">
        <v>21570</v>
      </c>
      <c r="C14930" s="84" t="s">
        <v>3993</v>
      </c>
      <c r="D14930" s="86" t="s">
        <v>1907</v>
      </c>
    </row>
    <row r="14931" spans="1:4">
      <c r="A14931" s="90">
        <v>5102</v>
      </c>
      <c r="B14931" s="85" t="s">
        <v>21571</v>
      </c>
      <c r="C14931" s="84" t="s">
        <v>3630</v>
      </c>
      <c r="D14931" s="86" t="s">
        <v>3321</v>
      </c>
    </row>
    <row r="14932" spans="1:4">
      <c r="A14932" s="90">
        <v>5103</v>
      </c>
      <c r="B14932" s="85" t="s">
        <v>21572</v>
      </c>
      <c r="C14932" s="84" t="s">
        <v>3630</v>
      </c>
      <c r="D14932" s="86" t="s">
        <v>7540</v>
      </c>
    </row>
    <row r="14933" spans="1:4">
      <c r="A14933" s="90">
        <v>5104</v>
      </c>
      <c r="B14933" s="85" t="s">
        <v>21573</v>
      </c>
      <c r="C14933" s="84" t="s">
        <v>3746</v>
      </c>
      <c r="D14933" s="86" t="s">
        <v>8273</v>
      </c>
    </row>
    <row r="14934" spans="1:4">
      <c r="A14934" s="90">
        <v>5318</v>
      </c>
      <c r="B14934" s="85" t="s">
        <v>21574</v>
      </c>
      <c r="C14934" s="84" t="s">
        <v>3740</v>
      </c>
      <c r="D14934" s="86" t="s">
        <v>6735</v>
      </c>
    </row>
    <row r="14935" spans="1:4">
      <c r="A14935" s="90">
        <v>5320</v>
      </c>
      <c r="B14935" s="85" t="s">
        <v>21575</v>
      </c>
      <c r="C14935" s="84" t="s">
        <v>3740</v>
      </c>
      <c r="D14935" s="86" t="s">
        <v>6662</v>
      </c>
    </row>
    <row r="14936" spans="1:4">
      <c r="A14936" s="90">
        <v>5327</v>
      </c>
      <c r="B14936" s="85" t="s">
        <v>21576</v>
      </c>
      <c r="C14936" s="84" t="s">
        <v>3746</v>
      </c>
      <c r="D14936" s="86" t="s">
        <v>7690</v>
      </c>
    </row>
    <row r="14937" spans="1:4">
      <c r="A14937" s="90">
        <v>5328</v>
      </c>
      <c r="B14937" s="85" t="s">
        <v>21577</v>
      </c>
      <c r="C14937" s="84" t="s">
        <v>3630</v>
      </c>
      <c r="D14937" s="86" t="s">
        <v>297</v>
      </c>
    </row>
    <row r="14938" spans="1:4">
      <c r="A14938" s="90">
        <v>5330</v>
      </c>
      <c r="B14938" s="85" t="s">
        <v>21578</v>
      </c>
      <c r="C14938" s="84" t="s">
        <v>3740</v>
      </c>
      <c r="D14938" s="86" t="s">
        <v>6733</v>
      </c>
    </row>
    <row r="14939" spans="1:4">
      <c r="A14939" s="90">
        <v>5333</v>
      </c>
      <c r="B14939" s="85" t="s">
        <v>21579</v>
      </c>
      <c r="C14939" s="84" t="s">
        <v>3740</v>
      </c>
      <c r="D14939" s="86" t="s">
        <v>16736</v>
      </c>
    </row>
    <row r="14940" spans="1:4">
      <c r="A14940" s="90">
        <v>6005</v>
      </c>
      <c r="B14940" s="85" t="s">
        <v>21580</v>
      </c>
      <c r="C14940" s="84" t="s">
        <v>3630</v>
      </c>
      <c r="D14940" s="86" t="s">
        <v>6642</v>
      </c>
    </row>
    <row r="14941" spans="1:4">
      <c r="A14941" s="90">
        <v>6006</v>
      </c>
      <c r="B14941" s="85" t="s">
        <v>21581</v>
      </c>
      <c r="C14941" s="84" t="s">
        <v>3630</v>
      </c>
      <c r="D14941" s="86" t="s">
        <v>3285</v>
      </c>
    </row>
    <row r="14942" spans="1:4">
      <c r="A14942" s="90">
        <v>6010</v>
      </c>
      <c r="B14942" s="85" t="s">
        <v>21582</v>
      </c>
      <c r="C14942" s="84" t="s">
        <v>3630</v>
      </c>
      <c r="D14942" s="86" t="s">
        <v>2040</v>
      </c>
    </row>
    <row r="14943" spans="1:4">
      <c r="A14943" s="90">
        <v>6011</v>
      </c>
      <c r="B14943" s="85" t="s">
        <v>21583</v>
      </c>
      <c r="C14943" s="84" t="s">
        <v>3630</v>
      </c>
      <c r="D14943" s="86" t="s">
        <v>6635</v>
      </c>
    </row>
    <row r="14944" spans="1:4">
      <c r="A14944" s="90">
        <v>6012</v>
      </c>
      <c r="B14944" s="85" t="s">
        <v>21584</v>
      </c>
      <c r="C14944" s="84" t="s">
        <v>3630</v>
      </c>
      <c r="D14944" s="86" t="s">
        <v>6637</v>
      </c>
    </row>
    <row r="14945" spans="1:4">
      <c r="A14945" s="90">
        <v>6013</v>
      </c>
      <c r="B14945" s="85" t="s">
        <v>21585</v>
      </c>
      <c r="C14945" s="84" t="s">
        <v>3630</v>
      </c>
      <c r="D14945" s="86" t="s">
        <v>6644</v>
      </c>
    </row>
    <row r="14946" spans="1:4">
      <c r="A14946" s="90">
        <v>6014</v>
      </c>
      <c r="B14946" s="85" t="s">
        <v>21586</v>
      </c>
      <c r="C14946" s="84" t="s">
        <v>3630</v>
      </c>
      <c r="D14946" s="86" t="s">
        <v>6646</v>
      </c>
    </row>
    <row r="14947" spans="1:4">
      <c r="A14947" s="90">
        <v>6015</v>
      </c>
      <c r="B14947" s="85" t="s">
        <v>21587</v>
      </c>
      <c r="C14947" s="84" t="s">
        <v>3630</v>
      </c>
      <c r="D14947" s="86" t="s">
        <v>6648</v>
      </c>
    </row>
    <row r="14948" spans="1:4">
      <c r="A14948" s="90">
        <v>6016</v>
      </c>
      <c r="B14948" s="85" t="s">
        <v>21588</v>
      </c>
      <c r="C14948" s="84" t="s">
        <v>3630</v>
      </c>
      <c r="D14948" s="86" t="s">
        <v>1012</v>
      </c>
    </row>
    <row r="14949" spans="1:4">
      <c r="A14949" s="90">
        <v>6017</v>
      </c>
      <c r="B14949" s="85" t="s">
        <v>21589</v>
      </c>
      <c r="C14949" s="84" t="s">
        <v>3630</v>
      </c>
      <c r="D14949" s="86" t="s">
        <v>6630</v>
      </c>
    </row>
    <row r="14950" spans="1:4">
      <c r="A14950" s="90">
        <v>6019</v>
      </c>
      <c r="B14950" s="85" t="s">
        <v>21590</v>
      </c>
      <c r="C14950" s="84" t="s">
        <v>3630</v>
      </c>
      <c r="D14950" s="86" t="s">
        <v>21591</v>
      </c>
    </row>
    <row r="14951" spans="1:4">
      <c r="A14951" s="90">
        <v>6020</v>
      </c>
      <c r="B14951" s="85" t="s">
        <v>21592</v>
      </c>
      <c r="C14951" s="84" t="s">
        <v>3630</v>
      </c>
      <c r="D14951" s="86" t="s">
        <v>2601</v>
      </c>
    </row>
    <row r="14952" spans="1:4">
      <c r="A14952" s="90">
        <v>6021</v>
      </c>
      <c r="B14952" s="85" t="s">
        <v>21593</v>
      </c>
      <c r="C14952" s="84" t="s">
        <v>3630</v>
      </c>
      <c r="D14952" s="86" t="s">
        <v>6651</v>
      </c>
    </row>
    <row r="14953" spans="1:4">
      <c r="A14953" s="90">
        <v>6024</v>
      </c>
      <c r="B14953" s="85" t="s">
        <v>21594</v>
      </c>
      <c r="C14953" s="84" t="s">
        <v>3630</v>
      </c>
      <c r="D14953" s="86" t="s">
        <v>1431</v>
      </c>
    </row>
    <row r="14954" spans="1:4">
      <c r="A14954" s="90">
        <v>6027</v>
      </c>
      <c r="B14954" s="85" t="s">
        <v>21595</v>
      </c>
      <c r="C14954" s="84" t="s">
        <v>3630</v>
      </c>
      <c r="D14954" s="86" t="s">
        <v>6639</v>
      </c>
    </row>
    <row r="14955" spans="1:4">
      <c r="A14955" s="90">
        <v>6028</v>
      </c>
      <c r="B14955" s="85" t="s">
        <v>21596</v>
      </c>
      <c r="C14955" s="84" t="s">
        <v>3630</v>
      </c>
      <c r="D14955" s="86" t="s">
        <v>6633</v>
      </c>
    </row>
    <row r="14956" spans="1:4">
      <c r="D14956" s="84" t="s">
        <v>3696</v>
      </c>
    </row>
    <row r="14957" spans="1:4">
      <c r="B14957" s="82" t="s">
        <v>21597</v>
      </c>
    </row>
    <row r="14959" spans="1:4">
      <c r="B14959" s="82" t="s">
        <v>3604</v>
      </c>
      <c r="C14959" s="83" t="s">
        <v>3605</v>
      </c>
    </row>
    <row r="14960" spans="1:4">
      <c r="D14960" s="83" t="s">
        <v>3606</v>
      </c>
    </row>
    <row r="14961" spans="1:4">
      <c r="A14961" s="83" t="s">
        <v>3607</v>
      </c>
      <c r="B14961" s="82" t="s">
        <v>3608</v>
      </c>
      <c r="C14961" s="83" t="s">
        <v>3609</v>
      </c>
    </row>
    <row r="14962" spans="1:4">
      <c r="A14962" s="90">
        <v>6029</v>
      </c>
      <c r="B14962" s="85" t="s">
        <v>21598</v>
      </c>
      <c r="C14962" s="84" t="s">
        <v>3630</v>
      </c>
      <c r="D14962" s="86" t="s">
        <v>1592</v>
      </c>
    </row>
    <row r="14963" spans="1:4">
      <c r="A14963" s="90">
        <v>6031</v>
      </c>
      <c r="B14963" s="85" t="s">
        <v>21599</v>
      </c>
      <c r="C14963" s="84" t="s">
        <v>3630</v>
      </c>
      <c r="D14963" s="86" t="s">
        <v>6618</v>
      </c>
    </row>
    <row r="14964" spans="1:4">
      <c r="A14964" s="90">
        <v>6032</v>
      </c>
      <c r="B14964" s="85" t="s">
        <v>21600</v>
      </c>
      <c r="C14964" s="84" t="s">
        <v>3630</v>
      </c>
      <c r="D14964" s="86" t="s">
        <v>2670</v>
      </c>
    </row>
    <row r="14965" spans="1:4">
      <c r="A14965" s="90">
        <v>6033</v>
      </c>
      <c r="B14965" s="85" t="s">
        <v>21601</v>
      </c>
      <c r="C14965" s="84" t="s">
        <v>3630</v>
      </c>
      <c r="D14965" s="86" t="s">
        <v>2089</v>
      </c>
    </row>
    <row r="14966" spans="1:4">
      <c r="A14966" s="90">
        <v>6034</v>
      </c>
      <c r="B14966" s="85" t="s">
        <v>21602</v>
      </c>
      <c r="C14966" s="84" t="s">
        <v>3630</v>
      </c>
      <c r="D14966" s="86" t="s">
        <v>1720</v>
      </c>
    </row>
    <row r="14967" spans="1:4">
      <c r="A14967" s="90">
        <v>6036</v>
      </c>
      <c r="B14967" s="85" t="s">
        <v>21603</v>
      </c>
      <c r="C14967" s="84" t="s">
        <v>3630</v>
      </c>
      <c r="D14967" s="86" t="s">
        <v>1680</v>
      </c>
    </row>
    <row r="14968" spans="1:4">
      <c r="A14968" s="90">
        <v>6037</v>
      </c>
      <c r="B14968" s="85" t="s">
        <v>21604</v>
      </c>
      <c r="C14968" s="84" t="s">
        <v>3630</v>
      </c>
      <c r="D14968" s="86" t="s">
        <v>814</v>
      </c>
    </row>
    <row r="14969" spans="1:4">
      <c r="A14969" s="90">
        <v>6038</v>
      </c>
      <c r="B14969" s="85" t="s">
        <v>21605</v>
      </c>
      <c r="C14969" s="84" t="s">
        <v>3630</v>
      </c>
      <c r="D14969" s="86" t="s">
        <v>1031</v>
      </c>
    </row>
    <row r="14970" spans="1:4">
      <c r="A14970" s="90">
        <v>6046</v>
      </c>
      <c r="B14970" s="85" t="s">
        <v>21606</v>
      </c>
      <c r="C14970" s="84" t="s">
        <v>3630</v>
      </c>
      <c r="D14970" s="87" t="s">
        <v>1867</v>
      </c>
    </row>
    <row r="14971" spans="1:4">
      <c r="B14971" s="85" t="s">
        <v>21607</v>
      </c>
    </row>
    <row r="14972" spans="1:4">
      <c r="B14972" s="85" t="s">
        <v>21608</v>
      </c>
    </row>
    <row r="14973" spans="1:4">
      <c r="A14973" s="90">
        <v>6067</v>
      </c>
      <c r="B14973" s="85" t="s">
        <v>21609</v>
      </c>
      <c r="C14973" s="84" t="s">
        <v>3630</v>
      </c>
      <c r="D14973" s="88" t="s">
        <v>21610</v>
      </c>
    </row>
    <row r="14974" spans="1:4">
      <c r="B14974" s="85" t="s">
        <v>21611</v>
      </c>
    </row>
    <row r="14975" spans="1:4">
      <c r="A14975" s="90">
        <v>6069</v>
      </c>
      <c r="B14975" s="85" t="s">
        <v>21612</v>
      </c>
      <c r="C14975" s="84" t="s">
        <v>3630</v>
      </c>
      <c r="D14975" s="88" t="s">
        <v>21613</v>
      </c>
    </row>
    <row r="14976" spans="1:4">
      <c r="B14976" s="85" t="s">
        <v>21614</v>
      </c>
    </row>
    <row r="14977" spans="1:4">
      <c r="A14977" s="90">
        <v>6070</v>
      </c>
      <c r="B14977" s="85" t="s">
        <v>21615</v>
      </c>
      <c r="C14977" s="84" t="s">
        <v>3630</v>
      </c>
      <c r="D14977" s="88" t="s">
        <v>21616</v>
      </c>
    </row>
    <row r="14978" spans="1:4">
      <c r="B14978" s="85" t="s">
        <v>21617</v>
      </c>
    </row>
    <row r="14979" spans="1:4">
      <c r="A14979" s="90">
        <v>6076</v>
      </c>
      <c r="B14979" s="85" t="s">
        <v>21618</v>
      </c>
      <c r="C14979" s="84" t="s">
        <v>3650</v>
      </c>
      <c r="D14979" s="86" t="s">
        <v>21619</v>
      </c>
    </row>
    <row r="14980" spans="1:4">
      <c r="A14980" s="90">
        <v>6077</v>
      </c>
      <c r="B14980" s="85" t="s">
        <v>21620</v>
      </c>
      <c r="C14980" s="84" t="s">
        <v>3650</v>
      </c>
      <c r="D14980" s="86" t="s">
        <v>21621</v>
      </c>
    </row>
    <row r="14981" spans="1:4">
      <c r="A14981" s="90">
        <v>6079</v>
      </c>
      <c r="B14981" s="85" t="s">
        <v>21622</v>
      </c>
      <c r="C14981" s="84" t="s">
        <v>3650</v>
      </c>
      <c r="D14981" s="86" t="s">
        <v>1646</v>
      </c>
    </row>
    <row r="14982" spans="1:4">
      <c r="A14982" s="90">
        <v>6081</v>
      </c>
      <c r="B14982" s="85" t="s">
        <v>21623</v>
      </c>
      <c r="C14982" s="84" t="s">
        <v>3650</v>
      </c>
      <c r="D14982" s="86" t="s">
        <v>2921</v>
      </c>
    </row>
    <row r="14983" spans="1:4">
      <c r="A14983" s="90">
        <v>6085</v>
      </c>
      <c r="B14983" s="85" t="s">
        <v>21624</v>
      </c>
      <c r="C14983" s="84" t="s">
        <v>3740</v>
      </c>
      <c r="D14983" s="86" t="s">
        <v>2746</v>
      </c>
    </row>
    <row r="14984" spans="1:4">
      <c r="A14984" s="90">
        <v>6086</v>
      </c>
      <c r="B14984" s="85" t="s">
        <v>21625</v>
      </c>
      <c r="C14984" s="84" t="s">
        <v>21167</v>
      </c>
      <c r="D14984" s="86" t="s">
        <v>3361</v>
      </c>
    </row>
    <row r="14985" spans="1:4">
      <c r="A14985" s="90">
        <v>6090</v>
      </c>
      <c r="B14985" s="85" t="s">
        <v>21626</v>
      </c>
      <c r="C14985" s="84" t="s">
        <v>3740</v>
      </c>
      <c r="D14985" s="86" t="s">
        <v>5927</v>
      </c>
    </row>
    <row r="14986" spans="1:4">
      <c r="A14986" s="90">
        <v>6091</v>
      </c>
      <c r="B14986" s="85" t="s">
        <v>21627</v>
      </c>
      <c r="C14986" s="84" t="s">
        <v>3740</v>
      </c>
      <c r="D14986" s="86" t="s">
        <v>5924</v>
      </c>
    </row>
    <row r="14987" spans="1:4">
      <c r="A14987" s="90">
        <v>6094</v>
      </c>
      <c r="B14987" s="85" t="s">
        <v>21628</v>
      </c>
      <c r="C14987" s="84" t="s">
        <v>3746</v>
      </c>
      <c r="D14987" s="86" t="s">
        <v>2066</v>
      </c>
    </row>
    <row r="14988" spans="1:4">
      <c r="A14988" s="90">
        <v>6110</v>
      </c>
      <c r="B14988" s="85" t="s">
        <v>3695</v>
      </c>
      <c r="C14988" s="84" t="s">
        <v>3676</v>
      </c>
      <c r="D14988" s="86" t="s">
        <v>1489</v>
      </c>
    </row>
    <row r="14989" spans="1:4">
      <c r="A14989" s="90">
        <v>6111</v>
      </c>
      <c r="B14989" s="85" t="s">
        <v>21629</v>
      </c>
      <c r="C14989" s="84" t="s">
        <v>3676</v>
      </c>
      <c r="D14989" s="86" t="s">
        <v>703</v>
      </c>
    </row>
    <row r="14990" spans="1:4">
      <c r="A14990" s="90">
        <v>6114</v>
      </c>
      <c r="B14990" s="85" t="s">
        <v>21630</v>
      </c>
      <c r="C14990" s="84" t="s">
        <v>3676</v>
      </c>
      <c r="D14990" s="86" t="s">
        <v>1037</v>
      </c>
    </row>
    <row r="14991" spans="1:4">
      <c r="A14991" s="90">
        <v>6117</v>
      </c>
      <c r="B14991" s="85" t="s">
        <v>21631</v>
      </c>
      <c r="C14991" s="84" t="s">
        <v>3676</v>
      </c>
      <c r="D14991" s="86" t="s">
        <v>3032</v>
      </c>
    </row>
    <row r="14992" spans="1:4">
      <c r="A14992" s="90">
        <v>6121</v>
      </c>
      <c r="B14992" s="85" t="s">
        <v>21632</v>
      </c>
      <c r="C14992" s="84" t="s">
        <v>3676</v>
      </c>
      <c r="D14992" s="86" t="s">
        <v>126</v>
      </c>
    </row>
    <row r="14993" spans="1:4">
      <c r="A14993" s="90">
        <v>6122</v>
      </c>
      <c r="B14993" s="85" t="s">
        <v>21633</v>
      </c>
      <c r="C14993" s="84" t="s">
        <v>3676</v>
      </c>
      <c r="D14993" s="86" t="s">
        <v>1489</v>
      </c>
    </row>
    <row r="14994" spans="1:4">
      <c r="A14994" s="90">
        <v>6127</v>
      </c>
      <c r="B14994" s="85" t="s">
        <v>21634</v>
      </c>
      <c r="C14994" s="84" t="s">
        <v>3676</v>
      </c>
      <c r="D14994" s="86" t="s">
        <v>129</v>
      </c>
    </row>
    <row r="14995" spans="1:4">
      <c r="A14995" s="90">
        <v>6136</v>
      </c>
      <c r="B14995" s="85" t="s">
        <v>21635</v>
      </c>
      <c r="C14995" s="84" t="s">
        <v>3630</v>
      </c>
      <c r="D14995" s="86" t="s">
        <v>6705</v>
      </c>
    </row>
    <row r="14996" spans="1:4">
      <c r="A14996" s="90">
        <v>6138</v>
      </c>
      <c r="B14996" s="85" t="s">
        <v>21636</v>
      </c>
      <c r="C14996" s="84" t="s">
        <v>3630</v>
      </c>
      <c r="D14996" s="86" t="s">
        <v>1105</v>
      </c>
    </row>
    <row r="14997" spans="1:4">
      <c r="A14997" s="90">
        <v>6140</v>
      </c>
      <c r="B14997" s="85" t="s">
        <v>21637</v>
      </c>
      <c r="C14997" s="84" t="s">
        <v>3630</v>
      </c>
      <c r="D14997" s="86" t="s">
        <v>1998</v>
      </c>
    </row>
    <row r="14998" spans="1:4">
      <c r="D14998" s="84" t="s">
        <v>3696</v>
      </c>
    </row>
    <row r="14999" spans="1:4">
      <c r="B14999" s="82" t="s">
        <v>21638</v>
      </c>
    </row>
    <row r="15001" spans="1:4">
      <c r="B15001" s="82" t="s">
        <v>3604</v>
      </c>
      <c r="C15001" s="83" t="s">
        <v>3605</v>
      </c>
    </row>
    <row r="15002" spans="1:4">
      <c r="D15002" s="83" t="s">
        <v>3606</v>
      </c>
    </row>
    <row r="15003" spans="1:4">
      <c r="A15003" s="83" t="s">
        <v>3607</v>
      </c>
      <c r="B15003" s="82" t="s">
        <v>3608</v>
      </c>
      <c r="C15003" s="83" t="s">
        <v>3609</v>
      </c>
    </row>
    <row r="15004" spans="1:4">
      <c r="A15004" s="90">
        <v>6141</v>
      </c>
      <c r="B15004" s="85" t="s">
        <v>21639</v>
      </c>
      <c r="C15004" s="84" t="s">
        <v>3630</v>
      </c>
      <c r="D15004" s="86" t="s">
        <v>3300</v>
      </c>
    </row>
    <row r="15005" spans="1:4">
      <c r="A15005" s="90">
        <v>6142</v>
      </c>
      <c r="B15005" s="85" t="s">
        <v>21640</v>
      </c>
      <c r="C15005" s="84" t="s">
        <v>3630</v>
      </c>
      <c r="D15005" s="86" t="s">
        <v>298</v>
      </c>
    </row>
    <row r="15006" spans="1:4">
      <c r="A15006" s="90">
        <v>6145</v>
      </c>
      <c r="B15006" s="85" t="s">
        <v>21641</v>
      </c>
      <c r="C15006" s="84" t="s">
        <v>3630</v>
      </c>
      <c r="D15006" s="86" t="s">
        <v>1306</v>
      </c>
    </row>
    <row r="15007" spans="1:4">
      <c r="A15007" s="90">
        <v>6146</v>
      </c>
      <c r="B15007" s="85" t="s">
        <v>21642</v>
      </c>
      <c r="C15007" s="84" t="s">
        <v>3630</v>
      </c>
      <c r="D15007" s="86" t="s">
        <v>3015</v>
      </c>
    </row>
    <row r="15008" spans="1:4">
      <c r="A15008" s="90">
        <v>6148</v>
      </c>
      <c r="B15008" s="85" t="s">
        <v>21643</v>
      </c>
      <c r="C15008" s="84" t="s">
        <v>3630</v>
      </c>
      <c r="D15008" s="86" t="s">
        <v>849</v>
      </c>
    </row>
    <row r="15009" spans="1:4">
      <c r="A15009" s="90">
        <v>6149</v>
      </c>
      <c r="B15009" s="85" t="s">
        <v>21644</v>
      </c>
      <c r="C15009" s="84" t="s">
        <v>3630</v>
      </c>
      <c r="D15009" s="86" t="s">
        <v>2227</v>
      </c>
    </row>
    <row r="15010" spans="1:4">
      <c r="A15010" s="90">
        <v>6150</v>
      </c>
      <c r="B15010" s="85" t="s">
        <v>21645</v>
      </c>
      <c r="C15010" s="84" t="s">
        <v>3630</v>
      </c>
      <c r="D15010" s="86" t="s">
        <v>17413</v>
      </c>
    </row>
    <row r="15011" spans="1:4">
      <c r="A15011" s="90">
        <v>6152</v>
      </c>
      <c r="B15011" s="85" t="s">
        <v>21646</v>
      </c>
      <c r="C15011" s="84" t="s">
        <v>3630</v>
      </c>
      <c r="D15011" s="86" t="s">
        <v>234</v>
      </c>
    </row>
    <row r="15012" spans="1:4">
      <c r="A15012" s="90">
        <v>6153</v>
      </c>
      <c r="B15012" s="85" t="s">
        <v>21647</v>
      </c>
      <c r="C15012" s="84" t="s">
        <v>3630</v>
      </c>
      <c r="D15012" s="86" t="s">
        <v>925</v>
      </c>
    </row>
    <row r="15013" spans="1:4">
      <c r="A15013" s="90">
        <v>6154</v>
      </c>
      <c r="B15013" s="85" t="s">
        <v>21648</v>
      </c>
      <c r="C15013" s="84" t="s">
        <v>3630</v>
      </c>
      <c r="D15013" s="86" t="s">
        <v>702</v>
      </c>
    </row>
    <row r="15014" spans="1:4">
      <c r="A15014" s="90">
        <v>6155</v>
      </c>
      <c r="B15014" s="85" t="s">
        <v>21649</v>
      </c>
      <c r="C15014" s="84" t="s">
        <v>3630</v>
      </c>
      <c r="D15014" s="86" t="s">
        <v>2208</v>
      </c>
    </row>
    <row r="15015" spans="1:4">
      <c r="A15015" s="90">
        <v>6156</v>
      </c>
      <c r="B15015" s="85" t="s">
        <v>21650</v>
      </c>
      <c r="C15015" s="84" t="s">
        <v>3630</v>
      </c>
      <c r="D15015" s="86" t="s">
        <v>385</v>
      </c>
    </row>
    <row r="15016" spans="1:4">
      <c r="A15016" s="90">
        <v>6157</v>
      </c>
      <c r="B15016" s="85" t="s">
        <v>21651</v>
      </c>
      <c r="C15016" s="84" t="s">
        <v>3630</v>
      </c>
      <c r="D15016" s="86" t="s">
        <v>7188</v>
      </c>
    </row>
    <row r="15017" spans="1:4">
      <c r="A15017" s="90">
        <v>6158</v>
      </c>
      <c r="B15017" s="85" t="s">
        <v>21652</v>
      </c>
      <c r="C15017" s="84" t="s">
        <v>3630</v>
      </c>
      <c r="D15017" s="86" t="s">
        <v>3543</v>
      </c>
    </row>
    <row r="15018" spans="1:4">
      <c r="A15018" s="90">
        <v>6160</v>
      </c>
      <c r="B15018" s="85" t="s">
        <v>3717</v>
      </c>
      <c r="C15018" s="84" t="s">
        <v>3676</v>
      </c>
      <c r="D15018" s="86" t="s">
        <v>854</v>
      </c>
    </row>
    <row r="15019" spans="1:4">
      <c r="A15019" s="90">
        <v>6166</v>
      </c>
      <c r="B15019" s="85" t="s">
        <v>21653</v>
      </c>
      <c r="C15019" s="84" t="s">
        <v>3676</v>
      </c>
      <c r="D15019" s="86" t="s">
        <v>1616</v>
      </c>
    </row>
    <row r="15020" spans="1:4">
      <c r="A15020" s="90">
        <v>6175</v>
      </c>
      <c r="B15020" s="85" t="s">
        <v>21654</v>
      </c>
      <c r="C15020" s="84" t="s">
        <v>3676</v>
      </c>
      <c r="D15020" s="86" t="s">
        <v>1516</v>
      </c>
    </row>
    <row r="15021" spans="1:4">
      <c r="A15021" s="90">
        <v>6178</v>
      </c>
      <c r="B15021" s="85" t="s">
        <v>21655</v>
      </c>
      <c r="C15021" s="84" t="s">
        <v>3612</v>
      </c>
      <c r="D15021" s="86" t="s">
        <v>21656</v>
      </c>
    </row>
    <row r="15022" spans="1:4">
      <c r="A15022" s="90">
        <v>6180</v>
      </c>
      <c r="B15022" s="85" t="s">
        <v>21657</v>
      </c>
      <c r="C15022" s="84" t="s">
        <v>3612</v>
      </c>
      <c r="D15022" s="86" t="s">
        <v>1740</v>
      </c>
    </row>
    <row r="15023" spans="1:4">
      <c r="A15023" s="90">
        <v>6182</v>
      </c>
      <c r="B15023" s="85" t="s">
        <v>21658</v>
      </c>
      <c r="C15023" s="84" t="s">
        <v>3612</v>
      </c>
      <c r="D15023" s="86" t="s">
        <v>6390</v>
      </c>
    </row>
    <row r="15024" spans="1:4">
      <c r="A15024" s="90">
        <v>6186</v>
      </c>
      <c r="B15024" s="85" t="s">
        <v>21659</v>
      </c>
      <c r="C15024" s="84" t="s">
        <v>3968</v>
      </c>
      <c r="D15024" s="86" t="s">
        <v>580</v>
      </c>
    </row>
    <row r="15025" spans="1:4">
      <c r="A15025" s="90">
        <v>6188</v>
      </c>
      <c r="B15025" s="85" t="s">
        <v>21660</v>
      </c>
      <c r="C15025" s="84" t="s">
        <v>3612</v>
      </c>
      <c r="D15025" s="86" t="s">
        <v>21661</v>
      </c>
    </row>
    <row r="15026" spans="1:4">
      <c r="A15026" s="90">
        <v>6189</v>
      </c>
      <c r="B15026" s="85" t="s">
        <v>21662</v>
      </c>
      <c r="C15026" s="84" t="s">
        <v>3968</v>
      </c>
      <c r="D15026" s="86" t="s">
        <v>11735</v>
      </c>
    </row>
    <row r="15027" spans="1:4">
      <c r="A15027" s="90">
        <v>6193</v>
      </c>
      <c r="B15027" s="85" t="s">
        <v>21663</v>
      </c>
      <c r="C15027" s="84" t="s">
        <v>3968</v>
      </c>
      <c r="D15027" s="86" t="s">
        <v>1541</v>
      </c>
    </row>
    <row r="15028" spans="1:4">
      <c r="A15028" s="90">
        <v>6194</v>
      </c>
      <c r="B15028" s="85" t="s">
        <v>21664</v>
      </c>
      <c r="C15028" s="84" t="s">
        <v>3968</v>
      </c>
      <c r="D15028" s="86" t="s">
        <v>2440</v>
      </c>
    </row>
    <row r="15029" spans="1:4">
      <c r="A15029" s="90">
        <v>6204</v>
      </c>
      <c r="B15029" s="85" t="s">
        <v>21665</v>
      </c>
      <c r="C15029" s="84" t="s">
        <v>3968</v>
      </c>
      <c r="D15029" s="86" t="s">
        <v>5823</v>
      </c>
    </row>
    <row r="15030" spans="1:4">
      <c r="A15030" s="90">
        <v>6212</v>
      </c>
      <c r="B15030" s="85" t="s">
        <v>21660</v>
      </c>
      <c r="C15030" s="84" t="s">
        <v>3968</v>
      </c>
      <c r="D15030" s="86" t="s">
        <v>1274</v>
      </c>
    </row>
    <row r="15031" spans="1:4">
      <c r="A15031" s="90">
        <v>6214</v>
      </c>
      <c r="B15031" s="85" t="s">
        <v>21666</v>
      </c>
      <c r="C15031" s="84" t="s">
        <v>3612</v>
      </c>
      <c r="D15031" s="86" t="s">
        <v>3041</v>
      </c>
    </row>
    <row r="15032" spans="1:4">
      <c r="A15032" s="90">
        <v>6240</v>
      </c>
      <c r="B15032" s="85" t="s">
        <v>21667</v>
      </c>
      <c r="C15032" s="84" t="s">
        <v>3630</v>
      </c>
      <c r="D15032" s="86" t="s">
        <v>1944</v>
      </c>
    </row>
    <row r="15033" spans="1:4">
      <c r="A15033" s="90">
        <v>6243</v>
      </c>
      <c r="B15033" s="85" t="s">
        <v>21668</v>
      </c>
      <c r="C15033" s="84" t="s">
        <v>3630</v>
      </c>
      <c r="D15033" s="86" t="s">
        <v>763</v>
      </c>
    </row>
    <row r="15034" spans="1:4">
      <c r="A15034" s="90">
        <v>6253</v>
      </c>
      <c r="B15034" s="85" t="s">
        <v>21669</v>
      </c>
      <c r="C15034" s="84" t="s">
        <v>3630</v>
      </c>
      <c r="D15034" s="86" t="s">
        <v>5912</v>
      </c>
    </row>
    <row r="15035" spans="1:4">
      <c r="A15035" s="90">
        <v>6294</v>
      </c>
      <c r="B15035" s="85" t="s">
        <v>21670</v>
      </c>
      <c r="C15035" s="84" t="s">
        <v>3630</v>
      </c>
      <c r="D15035" s="86" t="s">
        <v>6849</v>
      </c>
    </row>
    <row r="15036" spans="1:4">
      <c r="A15036" s="90">
        <v>6295</v>
      </c>
      <c r="B15036" s="85" t="s">
        <v>21671</v>
      </c>
      <c r="C15036" s="84" t="s">
        <v>3630</v>
      </c>
      <c r="D15036" s="86" t="s">
        <v>702</v>
      </c>
    </row>
    <row r="15037" spans="1:4">
      <c r="D15037" s="84" t="s">
        <v>3696</v>
      </c>
    </row>
    <row r="15038" spans="1:4">
      <c r="B15038" s="82" t="s">
        <v>21672</v>
      </c>
    </row>
    <row r="15040" spans="1:4">
      <c r="B15040" s="82" t="s">
        <v>3604</v>
      </c>
      <c r="C15040" s="83" t="s">
        <v>3605</v>
      </c>
    </row>
    <row r="15041" spans="1:4">
      <c r="D15041" s="83" t="s">
        <v>3606</v>
      </c>
    </row>
    <row r="15042" spans="1:4">
      <c r="A15042" s="83" t="s">
        <v>3607</v>
      </c>
      <c r="B15042" s="82" t="s">
        <v>3608</v>
      </c>
      <c r="C15042" s="83" t="s">
        <v>3609</v>
      </c>
    </row>
    <row r="15043" spans="1:4">
      <c r="A15043" s="90">
        <v>6296</v>
      </c>
      <c r="B15043" s="85" t="s">
        <v>21673</v>
      </c>
      <c r="C15043" s="84" t="s">
        <v>3630</v>
      </c>
      <c r="D15043" s="86" t="s">
        <v>1575</v>
      </c>
    </row>
    <row r="15044" spans="1:4">
      <c r="A15044" s="90">
        <v>6297</v>
      </c>
      <c r="B15044" s="85" t="s">
        <v>21674</v>
      </c>
      <c r="C15044" s="84" t="s">
        <v>3630</v>
      </c>
      <c r="D15044" s="86" t="s">
        <v>1389</v>
      </c>
    </row>
    <row r="15045" spans="1:4">
      <c r="A15045" s="90">
        <v>6298</v>
      </c>
      <c r="B15045" s="85" t="s">
        <v>21675</v>
      </c>
      <c r="C15045" s="84" t="s">
        <v>3630</v>
      </c>
      <c r="D15045" s="86" t="s">
        <v>6856</v>
      </c>
    </row>
    <row r="15046" spans="1:4">
      <c r="A15046" s="90">
        <v>6299</v>
      </c>
      <c r="B15046" s="85" t="s">
        <v>21676</v>
      </c>
      <c r="C15046" s="84" t="s">
        <v>3630</v>
      </c>
      <c r="D15046" s="86" t="s">
        <v>6858</v>
      </c>
    </row>
    <row r="15047" spans="1:4">
      <c r="A15047" s="90">
        <v>6300</v>
      </c>
      <c r="B15047" s="85" t="s">
        <v>21677</v>
      </c>
      <c r="C15047" s="84" t="s">
        <v>3630</v>
      </c>
      <c r="D15047" s="86" t="s">
        <v>3469</v>
      </c>
    </row>
    <row r="15048" spans="1:4">
      <c r="A15048" s="90">
        <v>6301</v>
      </c>
      <c r="B15048" s="85" t="s">
        <v>21678</v>
      </c>
      <c r="C15048" s="84" t="s">
        <v>3630</v>
      </c>
      <c r="D15048" s="86" t="s">
        <v>6863</v>
      </c>
    </row>
    <row r="15049" spans="1:4">
      <c r="A15049" s="90">
        <v>6302</v>
      </c>
      <c r="B15049" s="85" t="s">
        <v>21679</v>
      </c>
      <c r="C15049" s="84" t="s">
        <v>3630</v>
      </c>
      <c r="D15049" s="86" t="s">
        <v>122</v>
      </c>
    </row>
    <row r="15050" spans="1:4">
      <c r="A15050" s="90">
        <v>6303</v>
      </c>
      <c r="B15050" s="85" t="s">
        <v>21680</v>
      </c>
      <c r="C15050" s="84" t="s">
        <v>3630</v>
      </c>
      <c r="D15050" s="86" t="s">
        <v>4287</v>
      </c>
    </row>
    <row r="15051" spans="1:4">
      <c r="A15051" s="90">
        <v>6304</v>
      </c>
      <c r="B15051" s="85" t="s">
        <v>21681</v>
      </c>
      <c r="C15051" s="84" t="s">
        <v>3630</v>
      </c>
      <c r="D15051" s="86" t="s">
        <v>3164</v>
      </c>
    </row>
    <row r="15052" spans="1:4">
      <c r="A15052" s="90">
        <v>6305</v>
      </c>
      <c r="B15052" s="85" t="s">
        <v>21682</v>
      </c>
      <c r="C15052" s="84" t="s">
        <v>3630</v>
      </c>
      <c r="D15052" s="86" t="s">
        <v>2523</v>
      </c>
    </row>
    <row r="15053" spans="1:4">
      <c r="A15053" s="90">
        <v>6306</v>
      </c>
      <c r="B15053" s="85" t="s">
        <v>21683</v>
      </c>
      <c r="C15053" s="84" t="s">
        <v>3630</v>
      </c>
      <c r="D15053" s="86" t="s">
        <v>2523</v>
      </c>
    </row>
    <row r="15054" spans="1:4">
      <c r="A15054" s="90">
        <v>6307</v>
      </c>
      <c r="B15054" s="85" t="s">
        <v>21684</v>
      </c>
      <c r="C15054" s="84" t="s">
        <v>3630</v>
      </c>
      <c r="D15054" s="86" t="s">
        <v>16369</v>
      </c>
    </row>
    <row r="15055" spans="1:4">
      <c r="A15055" s="90">
        <v>6308</v>
      </c>
      <c r="B15055" s="85" t="s">
        <v>21685</v>
      </c>
      <c r="C15055" s="84" t="s">
        <v>3630</v>
      </c>
      <c r="D15055" s="86" t="s">
        <v>16369</v>
      </c>
    </row>
    <row r="15056" spans="1:4">
      <c r="A15056" s="90">
        <v>6309</v>
      </c>
      <c r="B15056" s="85" t="s">
        <v>21686</v>
      </c>
      <c r="C15056" s="84" t="s">
        <v>3630</v>
      </c>
      <c r="D15056" s="86" t="s">
        <v>2940</v>
      </c>
    </row>
    <row r="15057" spans="1:4">
      <c r="A15057" s="90">
        <v>6310</v>
      </c>
      <c r="B15057" s="85" t="s">
        <v>21687</v>
      </c>
      <c r="C15057" s="84" t="s">
        <v>3630</v>
      </c>
      <c r="D15057" s="86" t="s">
        <v>6907</v>
      </c>
    </row>
    <row r="15058" spans="1:4">
      <c r="A15058" s="90">
        <v>6311</v>
      </c>
      <c r="B15058" s="85" t="s">
        <v>21688</v>
      </c>
      <c r="C15058" s="84" t="s">
        <v>3630</v>
      </c>
      <c r="D15058" s="86" t="s">
        <v>6907</v>
      </c>
    </row>
    <row r="15059" spans="1:4">
      <c r="A15059" s="90">
        <v>6312</v>
      </c>
      <c r="B15059" s="85" t="s">
        <v>21689</v>
      </c>
      <c r="C15059" s="84" t="s">
        <v>3630</v>
      </c>
      <c r="D15059" s="86" t="s">
        <v>6907</v>
      </c>
    </row>
    <row r="15060" spans="1:4">
      <c r="A15060" s="90">
        <v>6313</v>
      </c>
      <c r="B15060" s="85" t="s">
        <v>21690</v>
      </c>
      <c r="C15060" s="84" t="s">
        <v>3630</v>
      </c>
      <c r="D15060" s="86" t="s">
        <v>6907</v>
      </c>
    </row>
    <row r="15061" spans="1:4">
      <c r="A15061" s="90">
        <v>6314</v>
      </c>
      <c r="B15061" s="85" t="s">
        <v>21691</v>
      </c>
      <c r="C15061" s="84" t="s">
        <v>3630</v>
      </c>
      <c r="D15061" s="86" t="s">
        <v>6907</v>
      </c>
    </row>
    <row r="15062" spans="1:4">
      <c r="A15062" s="90">
        <v>6315</v>
      </c>
      <c r="B15062" s="85" t="s">
        <v>21692</v>
      </c>
      <c r="C15062" s="84" t="s">
        <v>3630</v>
      </c>
      <c r="D15062" s="86" t="s">
        <v>6909</v>
      </c>
    </row>
    <row r="15063" spans="1:4">
      <c r="A15063" s="90">
        <v>6316</v>
      </c>
      <c r="B15063" s="85" t="s">
        <v>21693</v>
      </c>
      <c r="C15063" s="84" t="s">
        <v>3630</v>
      </c>
      <c r="D15063" s="86" t="s">
        <v>6909</v>
      </c>
    </row>
    <row r="15064" spans="1:4">
      <c r="A15064" s="90">
        <v>6317</v>
      </c>
      <c r="B15064" s="85" t="s">
        <v>21694</v>
      </c>
      <c r="C15064" s="84" t="s">
        <v>3630</v>
      </c>
      <c r="D15064" s="86" t="s">
        <v>16369</v>
      </c>
    </row>
    <row r="15065" spans="1:4">
      <c r="A15065" s="90">
        <v>6318</v>
      </c>
      <c r="B15065" s="85" t="s">
        <v>21695</v>
      </c>
      <c r="C15065" s="84" t="s">
        <v>3630</v>
      </c>
      <c r="D15065" s="86" t="s">
        <v>2523</v>
      </c>
    </row>
    <row r="15066" spans="1:4">
      <c r="A15066" s="90">
        <v>6319</v>
      </c>
      <c r="B15066" s="85" t="s">
        <v>21696</v>
      </c>
      <c r="C15066" s="84" t="s">
        <v>3630</v>
      </c>
      <c r="D15066" s="86" t="s">
        <v>3164</v>
      </c>
    </row>
    <row r="15067" spans="1:4">
      <c r="A15067" s="90">
        <v>6320</v>
      </c>
      <c r="B15067" s="85" t="s">
        <v>21697</v>
      </c>
      <c r="C15067" s="84" t="s">
        <v>3630</v>
      </c>
      <c r="D15067" s="86" t="s">
        <v>4287</v>
      </c>
    </row>
    <row r="15068" spans="1:4">
      <c r="A15068" s="90">
        <v>6321</v>
      </c>
      <c r="B15068" s="85" t="s">
        <v>21698</v>
      </c>
      <c r="C15068" s="84" t="s">
        <v>3630</v>
      </c>
      <c r="D15068" s="86" t="s">
        <v>21699</v>
      </c>
    </row>
    <row r="15069" spans="1:4">
      <c r="A15069" s="90">
        <v>6322</v>
      </c>
      <c r="B15069" s="85" t="s">
        <v>21700</v>
      </c>
      <c r="C15069" s="84" t="s">
        <v>3630</v>
      </c>
      <c r="D15069" s="86" t="s">
        <v>6860</v>
      </c>
    </row>
    <row r="15070" spans="1:4">
      <c r="A15070" s="90">
        <v>6323</v>
      </c>
      <c r="B15070" s="85" t="s">
        <v>21701</v>
      </c>
      <c r="C15070" s="84" t="s">
        <v>3630</v>
      </c>
      <c r="D15070" s="86" t="s">
        <v>3011</v>
      </c>
    </row>
    <row r="15071" spans="1:4">
      <c r="A15071" s="90">
        <v>7048</v>
      </c>
      <c r="B15071" s="85" t="s">
        <v>21702</v>
      </c>
      <c r="C15071" s="84" t="s">
        <v>3630</v>
      </c>
      <c r="D15071" s="86" t="s">
        <v>1401</v>
      </c>
    </row>
    <row r="15072" spans="1:4">
      <c r="A15072" s="90">
        <v>7069</v>
      </c>
      <c r="B15072" s="85" t="s">
        <v>21703</v>
      </c>
      <c r="C15072" s="84" t="s">
        <v>3630</v>
      </c>
      <c r="D15072" s="86" t="s">
        <v>11006</v>
      </c>
    </row>
    <row r="15073" spans="1:4">
      <c r="A15073" s="90">
        <v>7070</v>
      </c>
      <c r="B15073" s="85" t="s">
        <v>21704</v>
      </c>
      <c r="C15073" s="84" t="s">
        <v>3630</v>
      </c>
      <c r="D15073" s="86" t="s">
        <v>11008</v>
      </c>
    </row>
    <row r="15074" spans="1:4">
      <c r="A15074" s="90">
        <v>7082</v>
      </c>
      <c r="B15074" s="85" t="s">
        <v>21705</v>
      </c>
      <c r="C15074" s="84" t="s">
        <v>3630</v>
      </c>
      <c r="D15074" s="86" t="s">
        <v>11004</v>
      </c>
    </row>
    <row r="15075" spans="1:4">
      <c r="A15075" s="90">
        <v>7088</v>
      </c>
      <c r="B15075" s="85" t="s">
        <v>21706</v>
      </c>
      <c r="C15075" s="84" t="s">
        <v>3630</v>
      </c>
      <c r="D15075" s="86" t="s">
        <v>2840</v>
      </c>
    </row>
    <row r="15076" spans="1:4">
      <c r="D15076" s="84" t="s">
        <v>3696</v>
      </c>
    </row>
    <row r="15077" spans="1:4">
      <c r="B15077" s="82" t="s">
        <v>21707</v>
      </c>
    </row>
    <row r="15079" spans="1:4">
      <c r="B15079" s="82" t="s">
        <v>3604</v>
      </c>
      <c r="C15079" s="83" t="s">
        <v>3605</v>
      </c>
    </row>
    <row r="15080" spans="1:4">
      <c r="D15080" s="83" t="s">
        <v>3606</v>
      </c>
    </row>
    <row r="15081" spans="1:4">
      <c r="A15081" s="83" t="s">
        <v>3607</v>
      </c>
      <c r="B15081" s="82" t="s">
        <v>3608</v>
      </c>
      <c r="C15081" s="83" t="s">
        <v>3609</v>
      </c>
    </row>
    <row r="15082" spans="1:4">
      <c r="A15082" s="90">
        <v>7091</v>
      </c>
      <c r="B15082" s="85" t="s">
        <v>21708</v>
      </c>
      <c r="C15082" s="84" t="s">
        <v>3630</v>
      </c>
      <c r="D15082" s="86" t="s">
        <v>2277</v>
      </c>
    </row>
    <row r="15083" spans="1:4">
      <c r="A15083" s="90">
        <v>7094</v>
      </c>
      <c r="B15083" s="85" t="s">
        <v>21709</v>
      </c>
      <c r="C15083" s="84" t="s">
        <v>3630</v>
      </c>
      <c r="D15083" s="86" t="s">
        <v>2323</v>
      </c>
    </row>
    <row r="15084" spans="1:4">
      <c r="A15084" s="90">
        <v>7097</v>
      </c>
      <c r="B15084" s="85" t="s">
        <v>21710</v>
      </c>
      <c r="C15084" s="84" t="s">
        <v>3630</v>
      </c>
      <c r="D15084" s="86" t="s">
        <v>944</v>
      </c>
    </row>
    <row r="15085" spans="1:4">
      <c r="A15085" s="90">
        <v>7098</v>
      </c>
      <c r="B15085" s="85" t="s">
        <v>21711</v>
      </c>
      <c r="C15085" s="84" t="s">
        <v>3630</v>
      </c>
      <c r="D15085" s="86" t="s">
        <v>95</v>
      </c>
    </row>
    <row r="15086" spans="1:4">
      <c r="A15086" s="90">
        <v>7103</v>
      </c>
      <c r="B15086" s="85" t="s">
        <v>21712</v>
      </c>
      <c r="C15086" s="84" t="s">
        <v>3630</v>
      </c>
      <c r="D15086" s="86" t="s">
        <v>1373</v>
      </c>
    </row>
    <row r="15087" spans="1:4">
      <c r="A15087" s="90">
        <v>7104</v>
      </c>
      <c r="B15087" s="85" t="s">
        <v>21713</v>
      </c>
      <c r="C15087" s="84" t="s">
        <v>3630</v>
      </c>
      <c r="D15087" s="86" t="s">
        <v>259</v>
      </c>
    </row>
    <row r="15088" spans="1:4">
      <c r="A15088" s="90">
        <v>7105</v>
      </c>
      <c r="B15088" s="85" t="s">
        <v>21714</v>
      </c>
      <c r="C15088" s="84" t="s">
        <v>3630</v>
      </c>
      <c r="D15088" s="86" t="s">
        <v>9826</v>
      </c>
    </row>
    <row r="15089" spans="1:4">
      <c r="A15089" s="90">
        <v>7106</v>
      </c>
      <c r="B15089" s="85" t="s">
        <v>21715</v>
      </c>
      <c r="C15089" s="84" t="s">
        <v>3630</v>
      </c>
      <c r="D15089" s="86" t="s">
        <v>6894</v>
      </c>
    </row>
    <row r="15090" spans="1:4">
      <c r="A15090" s="90">
        <v>7108</v>
      </c>
      <c r="B15090" s="85" t="s">
        <v>21716</v>
      </c>
      <c r="C15090" s="84" t="s">
        <v>3630</v>
      </c>
      <c r="D15090" s="86" t="s">
        <v>696</v>
      </c>
    </row>
    <row r="15091" spans="1:4">
      <c r="A15091" s="90">
        <v>7109</v>
      </c>
      <c r="B15091" s="85" t="s">
        <v>21717</v>
      </c>
      <c r="C15091" s="84" t="s">
        <v>3630</v>
      </c>
      <c r="D15091" s="86" t="s">
        <v>3297</v>
      </c>
    </row>
    <row r="15092" spans="1:4">
      <c r="A15092" s="90">
        <v>7110</v>
      </c>
      <c r="B15092" s="85" t="s">
        <v>21718</v>
      </c>
      <c r="C15092" s="84" t="s">
        <v>3630</v>
      </c>
      <c r="D15092" s="86" t="s">
        <v>1733</v>
      </c>
    </row>
    <row r="15093" spans="1:4">
      <c r="A15093" s="90">
        <v>7114</v>
      </c>
      <c r="B15093" s="85" t="s">
        <v>21719</v>
      </c>
      <c r="C15093" s="84" t="s">
        <v>3630</v>
      </c>
      <c r="D15093" s="86" t="s">
        <v>2741</v>
      </c>
    </row>
    <row r="15094" spans="1:4">
      <c r="A15094" s="90">
        <v>7116</v>
      </c>
      <c r="B15094" s="85" t="s">
        <v>21720</v>
      </c>
      <c r="C15094" s="84" t="s">
        <v>3630</v>
      </c>
      <c r="D15094" s="86" t="s">
        <v>1351</v>
      </c>
    </row>
    <row r="15095" spans="1:4">
      <c r="A15095" s="90">
        <v>7117</v>
      </c>
      <c r="B15095" s="85" t="s">
        <v>21721</v>
      </c>
      <c r="C15095" s="84" t="s">
        <v>3630</v>
      </c>
      <c r="D15095" s="86" t="s">
        <v>1682</v>
      </c>
    </row>
    <row r="15096" spans="1:4">
      <c r="A15096" s="90">
        <v>7118</v>
      </c>
      <c r="B15096" s="85" t="s">
        <v>21722</v>
      </c>
      <c r="C15096" s="84" t="s">
        <v>3630</v>
      </c>
      <c r="D15096" s="86" t="s">
        <v>1387</v>
      </c>
    </row>
    <row r="15097" spans="1:4">
      <c r="A15097" s="90">
        <v>7119</v>
      </c>
      <c r="B15097" s="85" t="s">
        <v>21723</v>
      </c>
      <c r="C15097" s="84" t="s">
        <v>3630</v>
      </c>
      <c r="D15097" s="86" t="s">
        <v>1982</v>
      </c>
    </row>
    <row r="15098" spans="1:4">
      <c r="A15098" s="90">
        <v>7120</v>
      </c>
      <c r="B15098" s="85" t="s">
        <v>21724</v>
      </c>
      <c r="C15098" s="84" t="s">
        <v>3630</v>
      </c>
      <c r="D15098" s="86" t="s">
        <v>1052</v>
      </c>
    </row>
    <row r="15099" spans="1:4">
      <c r="A15099" s="90">
        <v>7121</v>
      </c>
      <c r="B15099" s="85" t="s">
        <v>21725</v>
      </c>
      <c r="C15099" s="84" t="s">
        <v>3630</v>
      </c>
      <c r="D15099" s="86" t="s">
        <v>2740</v>
      </c>
    </row>
    <row r="15100" spans="1:4">
      <c r="A15100" s="90">
        <v>7122</v>
      </c>
      <c r="B15100" s="85" t="s">
        <v>21726</v>
      </c>
      <c r="C15100" s="84" t="s">
        <v>3630</v>
      </c>
      <c r="D15100" s="86" t="s">
        <v>1358</v>
      </c>
    </row>
    <row r="15101" spans="1:4">
      <c r="A15101" s="90">
        <v>7123</v>
      </c>
      <c r="B15101" s="85" t="s">
        <v>21727</v>
      </c>
      <c r="C15101" s="84" t="s">
        <v>3630</v>
      </c>
      <c r="D15101" s="86" t="s">
        <v>670</v>
      </c>
    </row>
    <row r="15102" spans="1:4">
      <c r="A15102" s="90">
        <v>7126</v>
      </c>
      <c r="B15102" s="85" t="s">
        <v>21728</v>
      </c>
      <c r="C15102" s="84" t="s">
        <v>3630</v>
      </c>
      <c r="D15102" s="86" t="s">
        <v>2613</v>
      </c>
    </row>
    <row r="15103" spans="1:4">
      <c r="A15103" s="90">
        <v>7128</v>
      </c>
      <c r="B15103" s="85" t="s">
        <v>21729</v>
      </c>
      <c r="C15103" s="84" t="s">
        <v>3630</v>
      </c>
      <c r="D15103" s="86" t="s">
        <v>1490</v>
      </c>
    </row>
    <row r="15104" spans="1:4">
      <c r="A15104" s="90">
        <v>7129</v>
      </c>
      <c r="B15104" s="85" t="s">
        <v>21730</v>
      </c>
      <c r="C15104" s="84" t="s">
        <v>3630</v>
      </c>
      <c r="D15104" s="86" t="s">
        <v>2283</v>
      </c>
    </row>
    <row r="15105" spans="1:4">
      <c r="A15105" s="90">
        <v>7130</v>
      </c>
      <c r="B15105" s="85" t="s">
        <v>21731</v>
      </c>
      <c r="C15105" s="84" t="s">
        <v>3630</v>
      </c>
      <c r="D15105" s="86" t="s">
        <v>6618</v>
      </c>
    </row>
    <row r="15106" spans="1:4">
      <c r="A15106" s="90">
        <v>7131</v>
      </c>
      <c r="B15106" s="85" t="s">
        <v>21732</v>
      </c>
      <c r="C15106" s="84" t="s">
        <v>3630</v>
      </c>
      <c r="D15106" s="86" t="s">
        <v>2037</v>
      </c>
    </row>
    <row r="15107" spans="1:4">
      <c r="A15107" s="90">
        <v>7132</v>
      </c>
      <c r="B15107" s="85" t="s">
        <v>21733</v>
      </c>
      <c r="C15107" s="84" t="s">
        <v>3630</v>
      </c>
      <c r="D15107" s="86" t="s">
        <v>3190</v>
      </c>
    </row>
    <row r="15108" spans="1:4">
      <c r="A15108" s="90">
        <v>7133</v>
      </c>
      <c r="B15108" s="85" t="s">
        <v>21734</v>
      </c>
      <c r="C15108" s="84" t="s">
        <v>3630</v>
      </c>
      <c r="D15108" s="86" t="s">
        <v>6890</v>
      </c>
    </row>
    <row r="15109" spans="1:4">
      <c r="A15109" s="90">
        <v>7135</v>
      </c>
      <c r="B15109" s="85" t="s">
        <v>21735</v>
      </c>
      <c r="C15109" s="84" t="s">
        <v>3630</v>
      </c>
      <c r="D15109" s="86" t="s">
        <v>1296</v>
      </c>
    </row>
    <row r="15110" spans="1:4">
      <c r="A15110" s="90">
        <v>7136</v>
      </c>
      <c r="B15110" s="85" t="s">
        <v>21736</v>
      </c>
      <c r="C15110" s="84" t="s">
        <v>3630</v>
      </c>
      <c r="D15110" s="86" t="s">
        <v>1928</v>
      </c>
    </row>
    <row r="15111" spans="1:4">
      <c r="A15111" s="90">
        <v>7137</v>
      </c>
      <c r="B15111" s="85" t="s">
        <v>21737</v>
      </c>
      <c r="C15111" s="84" t="s">
        <v>3630</v>
      </c>
      <c r="D15111" s="86" t="s">
        <v>123</v>
      </c>
    </row>
    <row r="15112" spans="1:4">
      <c r="A15112" s="90">
        <v>7138</v>
      </c>
      <c r="B15112" s="85" t="s">
        <v>21738</v>
      </c>
      <c r="C15112" s="84" t="s">
        <v>3630</v>
      </c>
      <c r="D15112" s="84" t="s">
        <v>421</v>
      </c>
    </row>
    <row r="15113" spans="1:4">
      <c r="A15113" s="90">
        <v>7139</v>
      </c>
      <c r="B15113" s="85" t="s">
        <v>21739</v>
      </c>
      <c r="C15113" s="84" t="s">
        <v>3630</v>
      </c>
      <c r="D15113" s="84" t="s">
        <v>593</v>
      </c>
    </row>
    <row r="15114" spans="1:4">
      <c r="A15114" s="90">
        <v>7140</v>
      </c>
      <c r="B15114" s="85" t="s">
        <v>21740</v>
      </c>
      <c r="C15114" s="84" t="s">
        <v>3630</v>
      </c>
      <c r="D15114" s="86" t="s">
        <v>4622</v>
      </c>
    </row>
    <row r="15115" spans="1:4">
      <c r="D15115" s="84" t="s">
        <v>3696</v>
      </c>
    </row>
    <row r="15116" spans="1:4">
      <c r="B15116" s="82" t="s">
        <v>21741</v>
      </c>
    </row>
    <row r="15118" spans="1:4">
      <c r="B15118" s="82" t="s">
        <v>3604</v>
      </c>
      <c r="C15118" s="83" t="s">
        <v>3605</v>
      </c>
    </row>
    <row r="15119" spans="1:4">
      <c r="D15119" s="83" t="s">
        <v>3606</v>
      </c>
    </row>
    <row r="15120" spans="1:4">
      <c r="A15120" s="83" t="s">
        <v>3607</v>
      </c>
      <c r="B15120" s="82" t="s">
        <v>3608</v>
      </c>
      <c r="C15120" s="83" t="s">
        <v>3609</v>
      </c>
    </row>
    <row r="15121" spans="1:4">
      <c r="A15121" s="90">
        <v>7141</v>
      </c>
      <c r="B15121" s="85" t="s">
        <v>21742</v>
      </c>
      <c r="C15121" s="84" t="s">
        <v>3630</v>
      </c>
      <c r="D15121" s="86" t="s">
        <v>550</v>
      </c>
    </row>
    <row r="15122" spans="1:4">
      <c r="A15122" s="90">
        <v>7142</v>
      </c>
      <c r="B15122" s="85" t="s">
        <v>21743</v>
      </c>
      <c r="C15122" s="84" t="s">
        <v>3630</v>
      </c>
      <c r="D15122" s="86" t="s">
        <v>3321</v>
      </c>
    </row>
    <row r="15123" spans="1:4">
      <c r="A15123" s="90">
        <v>7143</v>
      </c>
      <c r="B15123" s="85" t="s">
        <v>21744</v>
      </c>
      <c r="C15123" s="84" t="s">
        <v>3630</v>
      </c>
      <c r="D15123" s="86" t="s">
        <v>941</v>
      </c>
    </row>
    <row r="15124" spans="1:4">
      <c r="A15124" s="90">
        <v>7144</v>
      </c>
      <c r="B15124" s="85" t="s">
        <v>21745</v>
      </c>
      <c r="C15124" s="84" t="s">
        <v>3630</v>
      </c>
      <c r="D15124" s="86" t="s">
        <v>6828</v>
      </c>
    </row>
    <row r="15125" spans="1:4">
      <c r="A15125" s="90">
        <v>7145</v>
      </c>
      <c r="B15125" s="85" t="s">
        <v>21746</v>
      </c>
      <c r="C15125" s="84" t="s">
        <v>3630</v>
      </c>
      <c r="D15125" s="86" t="s">
        <v>6830</v>
      </c>
    </row>
    <row r="15126" spans="1:4">
      <c r="A15126" s="90">
        <v>7146</v>
      </c>
      <c r="B15126" s="85" t="s">
        <v>21747</v>
      </c>
      <c r="C15126" s="84" t="s">
        <v>3630</v>
      </c>
      <c r="D15126" s="86" t="s">
        <v>6832</v>
      </c>
    </row>
    <row r="15127" spans="1:4">
      <c r="A15127" s="90">
        <v>7153</v>
      </c>
      <c r="B15127" s="85" t="s">
        <v>21748</v>
      </c>
      <c r="C15127" s="84" t="s">
        <v>3676</v>
      </c>
      <c r="D15127" s="86" t="s">
        <v>20541</v>
      </c>
    </row>
    <row r="15128" spans="1:4">
      <c r="A15128" s="90">
        <v>7154</v>
      </c>
      <c r="B15128" s="85" t="s">
        <v>21749</v>
      </c>
      <c r="C15128" s="84" t="s">
        <v>3746</v>
      </c>
      <c r="D15128" s="86" t="s">
        <v>1118</v>
      </c>
    </row>
    <row r="15129" spans="1:4">
      <c r="B15129" s="85" t="s">
        <v>21750</v>
      </c>
    </row>
    <row r="15130" spans="1:4">
      <c r="A15130" s="90">
        <v>7155</v>
      </c>
      <c r="B15130" s="85" t="s">
        <v>21749</v>
      </c>
      <c r="C15130" s="84" t="s">
        <v>3612</v>
      </c>
      <c r="D15130" s="86" t="s">
        <v>749</v>
      </c>
    </row>
    <row r="15131" spans="1:4">
      <c r="B15131" s="85" t="s">
        <v>21751</v>
      </c>
    </row>
    <row r="15132" spans="1:4">
      <c r="A15132" s="90">
        <v>7156</v>
      </c>
      <c r="B15132" s="85" t="s">
        <v>21752</v>
      </c>
      <c r="C15132" s="84" t="s">
        <v>3612</v>
      </c>
      <c r="D15132" s="86" t="s">
        <v>3173</v>
      </c>
    </row>
    <row r="15133" spans="1:4">
      <c r="B15133" s="85" t="s">
        <v>21753</v>
      </c>
    </row>
    <row r="15134" spans="1:4">
      <c r="A15134" s="90">
        <v>7158</v>
      </c>
      <c r="B15134" s="85" t="s">
        <v>21754</v>
      </c>
      <c r="C15134" s="84" t="s">
        <v>3612</v>
      </c>
      <c r="D15134" s="86" t="s">
        <v>1761</v>
      </c>
    </row>
    <row r="15135" spans="1:4">
      <c r="A15135" s="90">
        <v>7161</v>
      </c>
      <c r="B15135" s="85" t="s">
        <v>21755</v>
      </c>
      <c r="C15135" s="84" t="s">
        <v>3612</v>
      </c>
      <c r="D15135" s="86" t="s">
        <v>826</v>
      </c>
    </row>
    <row r="15136" spans="1:4">
      <c r="A15136" s="90">
        <v>7162</v>
      </c>
      <c r="B15136" s="85" t="s">
        <v>21756</v>
      </c>
      <c r="C15136" s="84" t="s">
        <v>3612</v>
      </c>
      <c r="D15136" s="86" t="s">
        <v>948</v>
      </c>
    </row>
    <row r="15137" spans="1:4">
      <c r="A15137" s="90">
        <v>7164</v>
      </c>
      <c r="B15137" s="85" t="s">
        <v>21757</v>
      </c>
      <c r="C15137" s="84" t="s">
        <v>3612</v>
      </c>
      <c r="D15137" s="86" t="s">
        <v>21758</v>
      </c>
    </row>
    <row r="15138" spans="1:4">
      <c r="A15138" s="90">
        <v>7167</v>
      </c>
      <c r="B15138" s="85" t="s">
        <v>21759</v>
      </c>
      <c r="C15138" s="84" t="s">
        <v>3612</v>
      </c>
      <c r="D15138" s="86" t="s">
        <v>981</v>
      </c>
    </row>
    <row r="15139" spans="1:4">
      <c r="A15139" s="90">
        <v>7170</v>
      </c>
      <c r="B15139" s="85" t="s">
        <v>21760</v>
      </c>
      <c r="C15139" s="84" t="s">
        <v>3612</v>
      </c>
      <c r="D15139" s="86" t="s">
        <v>1362</v>
      </c>
    </row>
    <row r="15140" spans="1:4">
      <c r="A15140" s="90">
        <v>7173</v>
      </c>
      <c r="B15140" s="85" t="s">
        <v>21761</v>
      </c>
      <c r="C15140" s="84" t="s">
        <v>16472</v>
      </c>
      <c r="D15140" s="86" t="s">
        <v>21762</v>
      </c>
    </row>
    <row r="15141" spans="1:4">
      <c r="B15141" s="85" t="s">
        <v>21763</v>
      </c>
    </row>
    <row r="15142" spans="1:4">
      <c r="A15142" s="90">
        <v>7175</v>
      </c>
      <c r="B15142" s="85" t="s">
        <v>21764</v>
      </c>
      <c r="C15142" s="84" t="s">
        <v>3630</v>
      </c>
      <c r="D15142" s="84" t="s">
        <v>2382</v>
      </c>
    </row>
    <row r="15143" spans="1:4">
      <c r="B15143" s="85" t="s">
        <v>21765</v>
      </c>
    </row>
    <row r="15144" spans="1:4">
      <c r="A15144" s="90">
        <v>7181</v>
      </c>
      <c r="B15144" s="85" t="s">
        <v>21766</v>
      </c>
      <c r="C15144" s="84" t="s">
        <v>3630</v>
      </c>
      <c r="D15144" s="86" t="s">
        <v>1105</v>
      </c>
    </row>
    <row r="15145" spans="1:4">
      <c r="A15145" s="90">
        <v>7184</v>
      </c>
      <c r="B15145" s="85" t="s">
        <v>21767</v>
      </c>
      <c r="C15145" s="84" t="s">
        <v>3612</v>
      </c>
      <c r="D15145" s="86" t="s">
        <v>2049</v>
      </c>
    </row>
    <row r="15146" spans="1:4">
      <c r="A15146" s="90">
        <v>7186</v>
      </c>
      <c r="B15146" s="85" t="s">
        <v>21768</v>
      </c>
      <c r="C15146" s="84" t="s">
        <v>3630</v>
      </c>
      <c r="D15146" s="86" t="s">
        <v>21769</v>
      </c>
    </row>
    <row r="15147" spans="1:4">
      <c r="A15147" s="90">
        <v>7189</v>
      </c>
      <c r="B15147" s="85" t="s">
        <v>21770</v>
      </c>
      <c r="C15147" s="84" t="s">
        <v>3630</v>
      </c>
      <c r="D15147" s="86" t="s">
        <v>21771</v>
      </c>
    </row>
    <row r="15148" spans="1:4">
      <c r="A15148" s="90">
        <v>7190</v>
      </c>
      <c r="B15148" s="85" t="s">
        <v>21772</v>
      </c>
      <c r="C15148" s="84" t="s">
        <v>3630</v>
      </c>
      <c r="D15148" s="86" t="s">
        <v>1101</v>
      </c>
    </row>
    <row r="15149" spans="1:4">
      <c r="A15149" s="90">
        <v>7191</v>
      </c>
      <c r="B15149" s="85" t="s">
        <v>21773</v>
      </c>
      <c r="C15149" s="84" t="s">
        <v>3630</v>
      </c>
      <c r="D15149" s="86" t="s">
        <v>3196</v>
      </c>
    </row>
    <row r="15150" spans="1:4">
      <c r="A15150" s="90">
        <v>7192</v>
      </c>
      <c r="B15150" s="85" t="s">
        <v>21774</v>
      </c>
      <c r="C15150" s="84" t="s">
        <v>3630</v>
      </c>
      <c r="D15150" s="86" t="s">
        <v>11323</v>
      </c>
    </row>
    <row r="15151" spans="1:4">
      <c r="A15151" s="90">
        <v>7193</v>
      </c>
      <c r="B15151" s="85" t="s">
        <v>21775</v>
      </c>
      <c r="C15151" s="84" t="s">
        <v>3630</v>
      </c>
      <c r="D15151" s="86" t="s">
        <v>21776</v>
      </c>
    </row>
    <row r="15152" spans="1:4">
      <c r="A15152" s="90">
        <v>7194</v>
      </c>
      <c r="B15152" s="85" t="s">
        <v>21777</v>
      </c>
      <c r="C15152" s="84" t="s">
        <v>3612</v>
      </c>
      <c r="D15152" s="86" t="s">
        <v>6933</v>
      </c>
    </row>
    <row r="15153" spans="1:4">
      <c r="A15153" s="90">
        <v>7195</v>
      </c>
      <c r="B15153" s="85" t="s">
        <v>21778</v>
      </c>
      <c r="C15153" s="84" t="s">
        <v>3630</v>
      </c>
      <c r="D15153" s="86" t="s">
        <v>2160</v>
      </c>
    </row>
    <row r="15154" spans="1:4">
      <c r="A15154" s="90">
        <v>7197</v>
      </c>
      <c r="B15154" s="85" t="s">
        <v>21779</v>
      </c>
      <c r="C15154" s="84" t="s">
        <v>3630</v>
      </c>
      <c r="D15154" s="86" t="s">
        <v>2397</v>
      </c>
    </row>
    <row r="15155" spans="1:4">
      <c r="A15155" s="90">
        <v>7198</v>
      </c>
      <c r="B15155" s="85" t="s">
        <v>21780</v>
      </c>
      <c r="C15155" s="84" t="s">
        <v>3612</v>
      </c>
      <c r="D15155" s="86" t="s">
        <v>16568</v>
      </c>
    </row>
    <row r="15156" spans="1:4">
      <c r="A15156" s="90">
        <v>7202</v>
      </c>
      <c r="B15156" s="85" t="s">
        <v>21781</v>
      </c>
      <c r="C15156" s="84" t="s">
        <v>3612</v>
      </c>
      <c r="D15156" s="86" t="s">
        <v>18641</v>
      </c>
    </row>
    <row r="15157" spans="1:4">
      <c r="D15157" s="84" t="s">
        <v>3696</v>
      </c>
    </row>
    <row r="15158" spans="1:4">
      <c r="B15158" s="82" t="s">
        <v>21782</v>
      </c>
    </row>
    <row r="15160" spans="1:4">
      <c r="B15160" s="82" t="s">
        <v>3604</v>
      </c>
      <c r="C15160" s="83" t="s">
        <v>3605</v>
      </c>
    </row>
    <row r="15161" spans="1:4">
      <c r="D15161" s="83" t="s">
        <v>3606</v>
      </c>
    </row>
    <row r="15162" spans="1:4">
      <c r="A15162" s="83" t="s">
        <v>3607</v>
      </c>
      <c r="B15162" s="82" t="s">
        <v>3608</v>
      </c>
      <c r="C15162" s="83" t="s">
        <v>3609</v>
      </c>
    </row>
    <row r="15163" spans="1:4">
      <c r="A15163" s="90">
        <v>7207</v>
      </c>
      <c r="B15163" s="85" t="s">
        <v>21777</v>
      </c>
      <c r="C15163" s="84" t="s">
        <v>3630</v>
      </c>
      <c r="D15163" s="86" t="s">
        <v>21783</v>
      </c>
    </row>
    <row r="15164" spans="1:4">
      <c r="A15164" s="90">
        <v>7210</v>
      </c>
      <c r="B15164" s="85" t="s">
        <v>21784</v>
      </c>
      <c r="C15164" s="84" t="s">
        <v>3630</v>
      </c>
      <c r="D15164" s="86" t="s">
        <v>21785</v>
      </c>
    </row>
    <row r="15165" spans="1:4">
      <c r="A15165" s="90">
        <v>7212</v>
      </c>
      <c r="B15165" s="85" t="s">
        <v>21786</v>
      </c>
      <c r="C15165" s="84" t="s">
        <v>3630</v>
      </c>
      <c r="D15165" s="86" t="s">
        <v>21787</v>
      </c>
    </row>
    <row r="15166" spans="1:4">
      <c r="A15166" s="90">
        <v>7213</v>
      </c>
      <c r="B15166" s="85" t="s">
        <v>21773</v>
      </c>
      <c r="C15166" s="84" t="s">
        <v>3612</v>
      </c>
      <c r="D15166" s="86" t="s">
        <v>2530</v>
      </c>
    </row>
    <row r="15167" spans="1:4">
      <c r="A15167" s="90">
        <v>7214</v>
      </c>
      <c r="B15167" s="85" t="s">
        <v>21788</v>
      </c>
      <c r="C15167" s="84" t="s">
        <v>3630</v>
      </c>
      <c r="D15167" s="86" t="s">
        <v>21789</v>
      </c>
    </row>
    <row r="15168" spans="1:4">
      <c r="A15168" s="90">
        <v>7215</v>
      </c>
      <c r="B15168" s="85" t="s">
        <v>21790</v>
      </c>
      <c r="C15168" s="84" t="s">
        <v>3630</v>
      </c>
      <c r="D15168" s="86" t="s">
        <v>2430</v>
      </c>
    </row>
    <row r="15169" spans="1:4">
      <c r="A15169" s="90">
        <v>7216</v>
      </c>
      <c r="B15169" s="85" t="s">
        <v>21791</v>
      </c>
      <c r="C15169" s="84" t="s">
        <v>3630</v>
      </c>
      <c r="D15169" s="86" t="s">
        <v>21792</v>
      </c>
    </row>
    <row r="15170" spans="1:4">
      <c r="A15170" s="90">
        <v>7219</v>
      </c>
      <c r="B15170" s="85" t="s">
        <v>21793</v>
      </c>
      <c r="C15170" s="84" t="s">
        <v>3630</v>
      </c>
      <c r="D15170" s="86" t="s">
        <v>13035</v>
      </c>
    </row>
    <row r="15171" spans="1:4">
      <c r="A15171" s="90">
        <v>7220</v>
      </c>
      <c r="B15171" s="85" t="s">
        <v>21794</v>
      </c>
      <c r="C15171" s="84" t="s">
        <v>3630</v>
      </c>
      <c r="D15171" s="86" t="s">
        <v>21795</v>
      </c>
    </row>
    <row r="15172" spans="1:4">
      <c r="A15172" s="90">
        <v>7221</v>
      </c>
      <c r="B15172" s="85" t="s">
        <v>21784</v>
      </c>
      <c r="C15172" s="84" t="s">
        <v>3612</v>
      </c>
      <c r="D15172" s="86" t="s">
        <v>21796</v>
      </c>
    </row>
    <row r="15173" spans="1:4">
      <c r="A15173" s="90">
        <v>7223</v>
      </c>
      <c r="B15173" s="85" t="s">
        <v>21797</v>
      </c>
      <c r="C15173" s="84" t="s">
        <v>3630</v>
      </c>
      <c r="D15173" s="86" t="s">
        <v>21798</v>
      </c>
    </row>
    <row r="15174" spans="1:4">
      <c r="A15174" s="90">
        <v>7224</v>
      </c>
      <c r="B15174" s="85" t="s">
        <v>21799</v>
      </c>
      <c r="C15174" s="84" t="s">
        <v>3630</v>
      </c>
      <c r="D15174" s="86" t="s">
        <v>21800</v>
      </c>
    </row>
    <row r="15175" spans="1:4">
      <c r="A15175" s="90">
        <v>7225</v>
      </c>
      <c r="B15175" s="85" t="s">
        <v>21801</v>
      </c>
      <c r="C15175" s="84" t="s">
        <v>3630</v>
      </c>
      <c r="D15175" s="86" t="s">
        <v>21802</v>
      </c>
    </row>
    <row r="15176" spans="1:4">
      <c r="A15176" s="90">
        <v>7226</v>
      </c>
      <c r="B15176" s="85" t="s">
        <v>21803</v>
      </c>
      <c r="C15176" s="84" t="s">
        <v>3630</v>
      </c>
      <c r="D15176" s="86" t="s">
        <v>21804</v>
      </c>
    </row>
    <row r="15177" spans="1:4">
      <c r="A15177" s="90">
        <v>7227</v>
      </c>
      <c r="B15177" s="85" t="s">
        <v>21805</v>
      </c>
      <c r="C15177" s="84" t="s">
        <v>3630</v>
      </c>
      <c r="D15177" s="86" t="s">
        <v>21806</v>
      </c>
    </row>
    <row r="15178" spans="1:4">
      <c r="A15178" s="90">
        <v>7229</v>
      </c>
      <c r="B15178" s="85" t="s">
        <v>21807</v>
      </c>
      <c r="C15178" s="84" t="s">
        <v>3630</v>
      </c>
      <c r="D15178" s="86" t="s">
        <v>21808</v>
      </c>
    </row>
    <row r="15179" spans="1:4">
      <c r="A15179" s="90">
        <v>7230</v>
      </c>
      <c r="B15179" s="85" t="s">
        <v>21809</v>
      </c>
      <c r="C15179" s="84" t="s">
        <v>3630</v>
      </c>
      <c r="D15179" s="86" t="s">
        <v>21810</v>
      </c>
    </row>
    <row r="15180" spans="1:4">
      <c r="A15180" s="90">
        <v>7231</v>
      </c>
      <c r="B15180" s="85" t="s">
        <v>21811</v>
      </c>
      <c r="C15180" s="84" t="s">
        <v>3630</v>
      </c>
      <c r="D15180" s="86" t="s">
        <v>21812</v>
      </c>
    </row>
    <row r="15181" spans="1:4">
      <c r="A15181" s="90">
        <v>7233</v>
      </c>
      <c r="B15181" s="85" t="s">
        <v>21813</v>
      </c>
      <c r="C15181" s="84" t="s">
        <v>3630</v>
      </c>
      <c r="D15181" s="86" t="s">
        <v>21814</v>
      </c>
    </row>
    <row r="15182" spans="1:4">
      <c r="A15182" s="90">
        <v>7234</v>
      </c>
      <c r="B15182" s="85" t="s">
        <v>21815</v>
      </c>
      <c r="C15182" s="84" t="s">
        <v>3630</v>
      </c>
      <c r="D15182" s="86" t="s">
        <v>21816</v>
      </c>
    </row>
    <row r="15183" spans="1:4">
      <c r="A15183" s="90">
        <v>7236</v>
      </c>
      <c r="B15183" s="85" t="s">
        <v>21817</v>
      </c>
      <c r="C15183" s="84" t="s">
        <v>3630</v>
      </c>
      <c r="D15183" s="86" t="s">
        <v>21818</v>
      </c>
    </row>
    <row r="15184" spans="1:4">
      <c r="A15184" s="90">
        <v>7237</v>
      </c>
      <c r="B15184" s="85" t="s">
        <v>21819</v>
      </c>
      <c r="C15184" s="84" t="s">
        <v>3630</v>
      </c>
      <c r="D15184" s="86" t="s">
        <v>1434</v>
      </c>
    </row>
    <row r="15185" spans="1:4">
      <c r="A15185" s="90">
        <v>7238</v>
      </c>
      <c r="B15185" s="85" t="s">
        <v>21820</v>
      </c>
      <c r="C15185" s="84" t="s">
        <v>3612</v>
      </c>
      <c r="D15185" s="86" t="s">
        <v>310</v>
      </c>
    </row>
    <row r="15186" spans="1:4">
      <c r="A15186" s="90">
        <v>7239</v>
      </c>
      <c r="B15186" s="85" t="s">
        <v>21821</v>
      </c>
      <c r="C15186" s="84" t="s">
        <v>3612</v>
      </c>
      <c r="D15186" s="86" t="s">
        <v>3128</v>
      </c>
    </row>
    <row r="15187" spans="1:4">
      <c r="A15187" s="90">
        <v>7240</v>
      </c>
      <c r="B15187" s="85" t="s">
        <v>21822</v>
      </c>
      <c r="C15187" s="84" t="s">
        <v>3612</v>
      </c>
      <c r="D15187" s="86" t="s">
        <v>7561</v>
      </c>
    </row>
    <row r="15188" spans="1:4">
      <c r="A15188" s="90">
        <v>7241</v>
      </c>
      <c r="B15188" s="85" t="s">
        <v>21823</v>
      </c>
      <c r="C15188" s="84" t="s">
        <v>3612</v>
      </c>
      <c r="D15188" s="86" t="s">
        <v>21824</v>
      </c>
    </row>
    <row r="15189" spans="1:4">
      <c r="A15189" s="90">
        <v>7243</v>
      </c>
      <c r="B15189" s="85" t="s">
        <v>21825</v>
      </c>
      <c r="C15189" s="84" t="s">
        <v>3612</v>
      </c>
      <c r="D15189" s="86" t="s">
        <v>2438</v>
      </c>
    </row>
    <row r="15190" spans="1:4">
      <c r="A15190" s="90">
        <v>7245</v>
      </c>
      <c r="B15190" s="85" t="s">
        <v>21826</v>
      </c>
      <c r="C15190" s="84" t="s">
        <v>3630</v>
      </c>
      <c r="D15190" s="86" t="s">
        <v>6944</v>
      </c>
    </row>
    <row r="15191" spans="1:4">
      <c r="A15191" s="90">
        <v>7246</v>
      </c>
      <c r="B15191" s="85" t="s">
        <v>21827</v>
      </c>
      <c r="C15191" s="84" t="s">
        <v>3630</v>
      </c>
      <c r="D15191" s="86" t="s">
        <v>21828</v>
      </c>
    </row>
    <row r="15192" spans="1:4">
      <c r="A15192" s="90">
        <v>7247</v>
      </c>
      <c r="B15192" s="85" t="s">
        <v>21829</v>
      </c>
      <c r="C15192" s="84" t="s">
        <v>3676</v>
      </c>
      <c r="D15192" s="86" t="s">
        <v>1688</v>
      </c>
    </row>
    <row r="15193" spans="1:4">
      <c r="A15193" s="90">
        <v>7252</v>
      </c>
      <c r="B15193" s="85" t="s">
        <v>21830</v>
      </c>
      <c r="C15193" s="84" t="s">
        <v>3676</v>
      </c>
      <c r="D15193" s="86" t="s">
        <v>1688</v>
      </c>
    </row>
    <row r="15194" spans="1:4">
      <c r="A15194" s="90">
        <v>7253</v>
      </c>
      <c r="B15194" s="85" t="s">
        <v>21831</v>
      </c>
      <c r="C15194" s="84" t="s">
        <v>3650</v>
      </c>
      <c r="D15194" s="86" t="s">
        <v>2697</v>
      </c>
    </row>
    <row r="15195" spans="1:4">
      <c r="A15195" s="90">
        <v>7256</v>
      </c>
      <c r="B15195" s="85" t="s">
        <v>21832</v>
      </c>
      <c r="C15195" s="84" t="s">
        <v>3630</v>
      </c>
      <c r="D15195" s="84" t="s">
        <v>316</v>
      </c>
    </row>
    <row r="15196" spans="1:4">
      <c r="D15196" s="84" t="s">
        <v>3696</v>
      </c>
    </row>
    <row r="15197" spans="1:4">
      <c r="B15197" s="82" t="s">
        <v>21833</v>
      </c>
    </row>
    <row r="15199" spans="1:4">
      <c r="B15199" s="82" t="s">
        <v>3604</v>
      </c>
      <c r="C15199" s="83" t="s">
        <v>3605</v>
      </c>
    </row>
    <row r="15200" spans="1:4">
      <c r="D15200" s="83" t="s">
        <v>3606</v>
      </c>
    </row>
    <row r="15201" spans="1:4">
      <c r="A15201" s="83" t="s">
        <v>3607</v>
      </c>
      <c r="B15201" s="82" t="s">
        <v>3608</v>
      </c>
      <c r="C15201" s="83" t="s">
        <v>3609</v>
      </c>
    </row>
    <row r="15202" spans="1:4">
      <c r="A15202" s="90">
        <v>7258</v>
      </c>
      <c r="B15202" s="85" t="s">
        <v>21834</v>
      </c>
      <c r="C15202" s="84" t="s">
        <v>3630</v>
      </c>
      <c r="D15202" s="84" t="s">
        <v>280</v>
      </c>
    </row>
    <row r="15203" spans="1:4">
      <c r="A15203" s="90">
        <v>7260</v>
      </c>
      <c r="B15203" s="85" t="s">
        <v>21835</v>
      </c>
      <c r="C15203" s="84" t="s">
        <v>3630</v>
      </c>
      <c r="D15203" s="84" t="s">
        <v>153</v>
      </c>
    </row>
    <row r="15204" spans="1:4">
      <c r="A15204" s="90">
        <v>7266</v>
      </c>
      <c r="B15204" s="85" t="s">
        <v>21836</v>
      </c>
      <c r="C15204" s="84" t="s">
        <v>16472</v>
      </c>
      <c r="D15204" s="86" t="s">
        <v>21837</v>
      </c>
    </row>
    <row r="15205" spans="1:4">
      <c r="A15205" s="90">
        <v>7267</v>
      </c>
      <c r="B15205" s="85" t="s">
        <v>21838</v>
      </c>
      <c r="C15205" s="84" t="s">
        <v>3630</v>
      </c>
      <c r="D15205" s="84" t="s">
        <v>425</v>
      </c>
    </row>
    <row r="15206" spans="1:4">
      <c r="A15206" s="90">
        <v>7268</v>
      </c>
      <c r="B15206" s="85" t="s">
        <v>21839</v>
      </c>
      <c r="C15206" s="84" t="s">
        <v>3630</v>
      </c>
      <c r="D15206" s="84" t="s">
        <v>108</v>
      </c>
    </row>
    <row r="15207" spans="1:4">
      <c r="A15207" s="90">
        <v>7269</v>
      </c>
      <c r="B15207" s="85" t="s">
        <v>21840</v>
      </c>
      <c r="C15207" s="84" t="s">
        <v>3630</v>
      </c>
      <c r="D15207" s="84" t="s">
        <v>425</v>
      </c>
    </row>
    <row r="15208" spans="1:4">
      <c r="A15208" s="90">
        <v>7270</v>
      </c>
      <c r="B15208" s="85" t="s">
        <v>21841</v>
      </c>
      <c r="C15208" s="84" t="s">
        <v>3630</v>
      </c>
      <c r="D15208" s="84" t="s">
        <v>438</v>
      </c>
    </row>
    <row r="15209" spans="1:4">
      <c r="A15209" s="90">
        <v>7271</v>
      </c>
      <c r="B15209" s="85" t="s">
        <v>21842</v>
      </c>
      <c r="C15209" s="84" t="s">
        <v>3630</v>
      </c>
      <c r="D15209" s="84" t="s">
        <v>2418</v>
      </c>
    </row>
    <row r="15210" spans="1:4">
      <c r="A15210" s="90">
        <v>7272</v>
      </c>
      <c r="B15210" s="85" t="s">
        <v>21843</v>
      </c>
      <c r="C15210" s="84" t="s">
        <v>3630</v>
      </c>
      <c r="D15210" s="86" t="s">
        <v>374</v>
      </c>
    </row>
    <row r="15211" spans="1:4">
      <c r="A15211" s="90">
        <v>7273</v>
      </c>
      <c r="B15211" s="85" t="s">
        <v>21844</v>
      </c>
      <c r="C15211" s="84" t="s">
        <v>3630</v>
      </c>
      <c r="D15211" s="86" t="s">
        <v>2470</v>
      </c>
    </row>
    <row r="15212" spans="1:4">
      <c r="A15212" s="90">
        <v>7274</v>
      </c>
      <c r="B15212" s="85" t="s">
        <v>21845</v>
      </c>
      <c r="C15212" s="84" t="s">
        <v>3630</v>
      </c>
      <c r="D15212" s="86" t="s">
        <v>21846</v>
      </c>
    </row>
    <row r="15213" spans="1:4">
      <c r="A15213" s="90">
        <v>7284</v>
      </c>
      <c r="B15213" s="85" t="s">
        <v>21847</v>
      </c>
      <c r="C15213" s="84" t="s">
        <v>3630</v>
      </c>
      <c r="D15213" s="88" t="s">
        <v>21848</v>
      </c>
    </row>
    <row r="15214" spans="1:4">
      <c r="A15214" s="90">
        <v>7287</v>
      </c>
      <c r="B15214" s="85" t="s">
        <v>21849</v>
      </c>
      <c r="C15214" s="84" t="s">
        <v>21167</v>
      </c>
      <c r="D15214" s="86" t="s">
        <v>21850</v>
      </c>
    </row>
    <row r="15215" spans="1:4">
      <c r="A15215" s="90">
        <v>7288</v>
      </c>
      <c r="B15215" s="85" t="s">
        <v>21851</v>
      </c>
      <c r="C15215" s="84" t="s">
        <v>3740</v>
      </c>
      <c r="D15215" s="86" t="s">
        <v>21852</v>
      </c>
    </row>
    <row r="15216" spans="1:4">
      <c r="A15216" s="90">
        <v>7292</v>
      </c>
      <c r="B15216" s="85" t="s">
        <v>21853</v>
      </c>
      <c r="C15216" s="84" t="s">
        <v>3740</v>
      </c>
      <c r="D15216" s="86" t="s">
        <v>2446</v>
      </c>
    </row>
    <row r="15217" spans="1:4">
      <c r="A15217" s="90">
        <v>7293</v>
      </c>
      <c r="B15217" s="85" t="s">
        <v>21854</v>
      </c>
      <c r="C15217" s="84" t="s">
        <v>3740</v>
      </c>
      <c r="D15217" s="86" t="s">
        <v>2871</v>
      </c>
    </row>
    <row r="15218" spans="1:4">
      <c r="A15218" s="90">
        <v>7304</v>
      </c>
      <c r="B15218" s="85" t="s">
        <v>21855</v>
      </c>
      <c r="C15218" s="84" t="s">
        <v>3740</v>
      </c>
      <c r="D15218" s="86" t="s">
        <v>1217</v>
      </c>
    </row>
    <row r="15219" spans="1:4">
      <c r="A15219" s="90">
        <v>7306</v>
      </c>
      <c r="B15219" s="85" t="s">
        <v>21856</v>
      </c>
      <c r="C15219" s="84" t="s">
        <v>3740</v>
      </c>
      <c r="D15219" s="86" t="s">
        <v>1160</v>
      </c>
    </row>
    <row r="15220" spans="1:4">
      <c r="A15220" s="90">
        <v>7307</v>
      </c>
      <c r="B15220" s="85" t="s">
        <v>21857</v>
      </c>
      <c r="C15220" s="84" t="s">
        <v>3740</v>
      </c>
      <c r="D15220" s="86" t="s">
        <v>77</v>
      </c>
    </row>
    <row r="15221" spans="1:4">
      <c r="A15221" s="90">
        <v>7311</v>
      </c>
      <c r="B15221" s="85" t="s">
        <v>21858</v>
      </c>
      <c r="C15221" s="84" t="s">
        <v>3740</v>
      </c>
      <c r="D15221" s="86" t="s">
        <v>972</v>
      </c>
    </row>
    <row r="15222" spans="1:4">
      <c r="A15222" s="90">
        <v>7313</v>
      </c>
      <c r="B15222" s="85" t="s">
        <v>21859</v>
      </c>
      <c r="C15222" s="84" t="s">
        <v>3740</v>
      </c>
      <c r="D15222" s="86" t="s">
        <v>1202</v>
      </c>
    </row>
    <row r="15223" spans="1:4">
      <c r="A15223" s="90">
        <v>7314</v>
      </c>
      <c r="B15223" s="85" t="s">
        <v>21860</v>
      </c>
      <c r="C15223" s="84" t="s">
        <v>3740</v>
      </c>
      <c r="D15223" s="86" t="s">
        <v>6959</v>
      </c>
    </row>
    <row r="15224" spans="1:4">
      <c r="A15224" s="90">
        <v>7317</v>
      </c>
      <c r="B15224" s="85" t="s">
        <v>21861</v>
      </c>
      <c r="C15224" s="84" t="s">
        <v>3746</v>
      </c>
      <c r="D15224" s="86" t="s">
        <v>1001</v>
      </c>
    </row>
    <row r="15225" spans="1:4">
      <c r="A15225" s="90">
        <v>7319</v>
      </c>
      <c r="B15225" s="85" t="s">
        <v>21862</v>
      </c>
      <c r="C15225" s="84" t="s">
        <v>3740</v>
      </c>
      <c r="D15225" s="86" t="s">
        <v>787</v>
      </c>
    </row>
    <row r="15226" spans="1:4">
      <c r="A15226" s="90">
        <v>7325</v>
      </c>
      <c r="B15226" s="85" t="s">
        <v>21863</v>
      </c>
      <c r="C15226" s="84" t="s">
        <v>3746</v>
      </c>
      <c r="D15226" s="86" t="s">
        <v>832</v>
      </c>
    </row>
    <row r="15227" spans="1:4">
      <c r="A15227" s="90">
        <v>7334</v>
      </c>
      <c r="B15227" s="85" t="s">
        <v>21864</v>
      </c>
      <c r="C15227" s="84" t="s">
        <v>3740</v>
      </c>
      <c r="D15227" s="86" t="s">
        <v>2828</v>
      </c>
    </row>
    <row r="15228" spans="1:4">
      <c r="A15228" s="90">
        <v>7338</v>
      </c>
      <c r="B15228" s="85" t="s">
        <v>21865</v>
      </c>
      <c r="C15228" s="84" t="s">
        <v>3746</v>
      </c>
      <c r="D15228" s="86" t="s">
        <v>2381</v>
      </c>
    </row>
    <row r="15229" spans="1:4">
      <c r="A15229" s="90">
        <v>7340</v>
      </c>
      <c r="B15229" s="85" t="s">
        <v>21866</v>
      </c>
      <c r="C15229" s="84" t="s">
        <v>3740</v>
      </c>
      <c r="D15229" s="86" t="s">
        <v>2669</v>
      </c>
    </row>
    <row r="15230" spans="1:4">
      <c r="A15230" s="90">
        <v>7342</v>
      </c>
      <c r="B15230" s="85" t="s">
        <v>21867</v>
      </c>
      <c r="C15230" s="84" t="s">
        <v>3746</v>
      </c>
      <c r="D15230" s="86" t="s">
        <v>319</v>
      </c>
    </row>
    <row r="15231" spans="1:4">
      <c r="A15231" s="90">
        <v>7343</v>
      </c>
      <c r="B15231" s="85" t="s">
        <v>21868</v>
      </c>
      <c r="C15231" s="84" t="s">
        <v>3740</v>
      </c>
      <c r="D15231" s="86" t="s">
        <v>1124</v>
      </c>
    </row>
    <row r="15232" spans="1:4">
      <c r="A15232" s="90">
        <v>7344</v>
      </c>
      <c r="B15232" s="85" t="s">
        <v>21869</v>
      </c>
      <c r="C15232" s="84" t="s">
        <v>21167</v>
      </c>
      <c r="D15232" s="86" t="s">
        <v>21870</v>
      </c>
    </row>
    <row r="15233" spans="1:4">
      <c r="A15233" s="90">
        <v>7345</v>
      </c>
      <c r="B15233" s="85" t="s">
        <v>21871</v>
      </c>
      <c r="C15233" s="84" t="s">
        <v>3740</v>
      </c>
      <c r="D15233" s="86" t="s">
        <v>6970</v>
      </c>
    </row>
    <row r="15234" spans="1:4">
      <c r="A15234" s="90">
        <v>7347</v>
      </c>
      <c r="B15234" s="85" t="s">
        <v>21872</v>
      </c>
      <c r="C15234" s="84" t="s">
        <v>21167</v>
      </c>
      <c r="D15234" s="86" t="s">
        <v>3502</v>
      </c>
    </row>
    <row r="15235" spans="1:4">
      <c r="D15235" s="84" t="s">
        <v>3696</v>
      </c>
    </row>
    <row r="15236" spans="1:4">
      <c r="B15236" s="82" t="s">
        <v>21873</v>
      </c>
    </row>
    <row r="15238" spans="1:4">
      <c r="B15238" s="82" t="s">
        <v>3604</v>
      </c>
      <c r="C15238" s="83" t="s">
        <v>3605</v>
      </c>
    </row>
    <row r="15239" spans="1:4">
      <c r="D15239" s="83" t="s">
        <v>3606</v>
      </c>
    </row>
    <row r="15240" spans="1:4">
      <c r="A15240" s="83" t="s">
        <v>3607</v>
      </c>
      <c r="B15240" s="82" t="s">
        <v>3608</v>
      </c>
      <c r="C15240" s="83" t="s">
        <v>3609</v>
      </c>
    </row>
    <row r="15241" spans="1:4">
      <c r="A15241" s="90">
        <v>7348</v>
      </c>
      <c r="B15241" s="85" t="s">
        <v>21872</v>
      </c>
      <c r="C15241" s="84" t="s">
        <v>3740</v>
      </c>
      <c r="D15241" s="86" t="s">
        <v>194</v>
      </c>
    </row>
    <row r="15242" spans="1:4">
      <c r="A15242" s="90">
        <v>7350</v>
      </c>
      <c r="B15242" s="85" t="s">
        <v>21874</v>
      </c>
      <c r="C15242" s="84" t="s">
        <v>3740</v>
      </c>
      <c r="D15242" s="86" t="s">
        <v>507</v>
      </c>
    </row>
    <row r="15243" spans="1:4">
      <c r="A15243" s="90">
        <v>7353</v>
      </c>
      <c r="B15243" s="85" t="s">
        <v>21875</v>
      </c>
      <c r="C15243" s="84" t="s">
        <v>3740</v>
      </c>
      <c r="D15243" s="86" t="s">
        <v>3231</v>
      </c>
    </row>
    <row r="15244" spans="1:4">
      <c r="A15244" s="90">
        <v>7355</v>
      </c>
      <c r="B15244" s="85" t="s">
        <v>21876</v>
      </c>
      <c r="C15244" s="84" t="s">
        <v>21167</v>
      </c>
      <c r="D15244" s="86" t="s">
        <v>21877</v>
      </c>
    </row>
    <row r="15245" spans="1:4">
      <c r="A15245" s="90">
        <v>7356</v>
      </c>
      <c r="B15245" s="85" t="s">
        <v>21878</v>
      </c>
      <c r="C15245" s="84" t="s">
        <v>3740</v>
      </c>
      <c r="D15245" s="86" t="s">
        <v>1354</v>
      </c>
    </row>
    <row r="15246" spans="1:4">
      <c r="A15246" s="90">
        <v>7524</v>
      </c>
      <c r="B15246" s="85" t="s">
        <v>21879</v>
      </c>
      <c r="C15246" s="84" t="s">
        <v>3630</v>
      </c>
      <c r="D15246" s="86" t="s">
        <v>21880</v>
      </c>
    </row>
    <row r="15247" spans="1:4">
      <c r="A15247" s="90">
        <v>7525</v>
      </c>
      <c r="B15247" s="85" t="s">
        <v>21881</v>
      </c>
      <c r="C15247" s="84" t="s">
        <v>3630</v>
      </c>
      <c r="D15247" s="86" t="s">
        <v>21882</v>
      </c>
    </row>
    <row r="15248" spans="1:4">
      <c r="A15248" s="90">
        <v>7528</v>
      </c>
      <c r="B15248" s="85" t="s">
        <v>21883</v>
      </c>
      <c r="C15248" s="84" t="s">
        <v>3630</v>
      </c>
      <c r="D15248" s="86" t="s">
        <v>1415</v>
      </c>
    </row>
    <row r="15249" spans="1:4">
      <c r="A15249" s="90">
        <v>7543</v>
      </c>
      <c r="B15249" s="85" t="s">
        <v>21884</v>
      </c>
      <c r="C15249" s="84" t="s">
        <v>3630</v>
      </c>
      <c r="D15249" s="86" t="s">
        <v>1542</v>
      </c>
    </row>
    <row r="15250" spans="1:4">
      <c r="A15250" s="90">
        <v>7552</v>
      </c>
      <c r="B15250" s="85" t="s">
        <v>21885</v>
      </c>
      <c r="C15250" s="84" t="s">
        <v>3630</v>
      </c>
      <c r="D15250" s="86" t="s">
        <v>3217</v>
      </c>
    </row>
    <row r="15251" spans="1:4">
      <c r="A15251" s="90">
        <v>7568</v>
      </c>
      <c r="B15251" s="85" t="s">
        <v>21886</v>
      </c>
      <c r="C15251" s="84" t="s">
        <v>3630</v>
      </c>
      <c r="D15251" s="84" t="s">
        <v>180</v>
      </c>
    </row>
    <row r="15252" spans="1:4">
      <c r="B15252" s="85" t="s">
        <v>21887</v>
      </c>
    </row>
    <row r="15253" spans="1:4">
      <c r="A15253" s="90">
        <v>7569</v>
      </c>
      <c r="B15253" s="85" t="s">
        <v>21888</v>
      </c>
      <c r="C15253" s="84" t="s">
        <v>3630</v>
      </c>
      <c r="D15253" s="86" t="s">
        <v>1620</v>
      </c>
    </row>
    <row r="15254" spans="1:4">
      <c r="A15254" s="90">
        <v>7571</v>
      </c>
      <c r="B15254" s="85" t="s">
        <v>21889</v>
      </c>
      <c r="C15254" s="84" t="s">
        <v>3630</v>
      </c>
      <c r="D15254" s="86" t="s">
        <v>2323</v>
      </c>
    </row>
    <row r="15255" spans="1:4">
      <c r="A15255" s="90">
        <v>7572</v>
      </c>
      <c r="B15255" s="85" t="s">
        <v>21890</v>
      </c>
      <c r="C15255" s="84" t="s">
        <v>3630</v>
      </c>
      <c r="D15255" s="86" t="s">
        <v>503</v>
      </c>
    </row>
    <row r="15256" spans="1:4">
      <c r="A15256" s="90">
        <v>7576</v>
      </c>
      <c r="B15256" s="85" t="s">
        <v>21891</v>
      </c>
      <c r="C15256" s="84" t="s">
        <v>3630</v>
      </c>
      <c r="D15256" s="86" t="s">
        <v>6754</v>
      </c>
    </row>
    <row r="15257" spans="1:4">
      <c r="A15257" s="90">
        <v>7581</v>
      </c>
      <c r="B15257" s="85" t="s">
        <v>21892</v>
      </c>
      <c r="C15257" s="84" t="s">
        <v>3630</v>
      </c>
      <c r="D15257" s="86" t="s">
        <v>524</v>
      </c>
    </row>
    <row r="15258" spans="1:4">
      <c r="A15258" s="90">
        <v>7583</v>
      </c>
      <c r="B15258" s="85" t="s">
        <v>21893</v>
      </c>
      <c r="C15258" s="84" t="s">
        <v>3630</v>
      </c>
      <c r="D15258" s="84" t="s">
        <v>424</v>
      </c>
    </row>
    <row r="15259" spans="1:4">
      <c r="B15259" s="85" t="s">
        <v>21887</v>
      </c>
    </row>
    <row r="15260" spans="1:4">
      <c r="A15260" s="90">
        <v>7584</v>
      </c>
      <c r="B15260" s="85" t="s">
        <v>21894</v>
      </c>
      <c r="C15260" s="84" t="s">
        <v>3630</v>
      </c>
      <c r="D15260" s="84" t="s">
        <v>747</v>
      </c>
    </row>
    <row r="15261" spans="1:4">
      <c r="A15261" s="90">
        <v>7588</v>
      </c>
      <c r="B15261" s="85" t="s">
        <v>21895</v>
      </c>
      <c r="C15261" s="84" t="s">
        <v>3630</v>
      </c>
      <c r="D15261" s="86" t="s">
        <v>2220</v>
      </c>
    </row>
    <row r="15262" spans="1:4">
      <c r="A15262" s="90">
        <v>7592</v>
      </c>
      <c r="B15262" s="85" t="s">
        <v>21896</v>
      </c>
      <c r="C15262" s="84" t="s">
        <v>3676</v>
      </c>
      <c r="D15262" s="86" t="s">
        <v>1489</v>
      </c>
    </row>
    <row r="15263" spans="1:4">
      <c r="A15263" s="90">
        <v>7595</v>
      </c>
      <c r="B15263" s="85" t="s">
        <v>13</v>
      </c>
      <c r="C15263" s="84" t="s">
        <v>3676</v>
      </c>
      <c r="D15263" s="86" t="s">
        <v>2156</v>
      </c>
    </row>
    <row r="15264" spans="1:4">
      <c r="A15264" s="90">
        <v>7602</v>
      </c>
      <c r="B15264" s="85" t="s">
        <v>21897</v>
      </c>
      <c r="C15264" s="84" t="s">
        <v>3630</v>
      </c>
      <c r="D15264" s="86" t="s">
        <v>1353</v>
      </c>
    </row>
    <row r="15265" spans="1:4">
      <c r="A15265" s="90">
        <v>7603</v>
      </c>
      <c r="B15265" s="85" t="s">
        <v>21898</v>
      </c>
      <c r="C15265" s="84" t="s">
        <v>3630</v>
      </c>
      <c r="D15265" s="86" t="s">
        <v>1059</v>
      </c>
    </row>
    <row r="15266" spans="1:4">
      <c r="A15266" s="90">
        <v>7604</v>
      </c>
      <c r="B15266" s="85" t="s">
        <v>21899</v>
      </c>
      <c r="C15266" s="84" t="s">
        <v>3630</v>
      </c>
      <c r="D15266" s="86" t="s">
        <v>8732</v>
      </c>
    </row>
    <row r="15267" spans="1:4">
      <c r="A15267" s="90">
        <v>7606</v>
      </c>
      <c r="B15267" s="85" t="s">
        <v>21900</v>
      </c>
      <c r="C15267" s="84" t="s">
        <v>3630</v>
      </c>
      <c r="D15267" s="86" t="s">
        <v>1864</v>
      </c>
    </row>
    <row r="15268" spans="1:4">
      <c r="A15268" s="90">
        <v>7608</v>
      </c>
      <c r="B15268" s="85" t="s">
        <v>21901</v>
      </c>
      <c r="C15268" s="84" t="s">
        <v>3630</v>
      </c>
      <c r="D15268" s="86" t="s">
        <v>4751</v>
      </c>
    </row>
    <row r="15269" spans="1:4">
      <c r="A15269" s="90">
        <v>7610</v>
      </c>
      <c r="B15269" s="85" t="s">
        <v>21902</v>
      </c>
      <c r="C15269" s="84" t="s">
        <v>3630</v>
      </c>
      <c r="D15269" s="88" t="s">
        <v>7014</v>
      </c>
    </row>
    <row r="15270" spans="1:4">
      <c r="B15270" s="85" t="s">
        <v>21903</v>
      </c>
    </row>
    <row r="15271" spans="1:4">
      <c r="A15271" s="90">
        <v>7611</v>
      </c>
      <c r="B15271" s="85" t="s">
        <v>21904</v>
      </c>
      <c r="C15271" s="84" t="s">
        <v>3630</v>
      </c>
      <c r="D15271" s="87" t="s">
        <v>7018</v>
      </c>
    </row>
    <row r="15272" spans="1:4">
      <c r="B15272" s="85" t="s">
        <v>21903</v>
      </c>
    </row>
    <row r="15273" spans="1:4">
      <c r="A15273" s="90">
        <v>7612</v>
      </c>
      <c r="B15273" s="85" t="s">
        <v>21905</v>
      </c>
      <c r="C15273" s="84" t="s">
        <v>3630</v>
      </c>
      <c r="D15273" s="88" t="s">
        <v>21906</v>
      </c>
    </row>
    <row r="15274" spans="1:4">
      <c r="B15274" s="85" t="s">
        <v>21907</v>
      </c>
    </row>
    <row r="15275" spans="1:4">
      <c r="A15275" s="90">
        <v>7613</v>
      </c>
      <c r="B15275" s="85" t="s">
        <v>21908</v>
      </c>
      <c r="C15275" s="84" t="s">
        <v>3630</v>
      </c>
      <c r="D15275" s="88" t="s">
        <v>21909</v>
      </c>
    </row>
    <row r="15276" spans="1:4">
      <c r="B15276" s="85" t="s">
        <v>21907</v>
      </c>
    </row>
    <row r="15277" spans="1:4">
      <c r="A15277" s="90">
        <v>7614</v>
      </c>
      <c r="C15277" s="84" t="s">
        <v>3630</v>
      </c>
      <c r="D15277" s="88" t="s">
        <v>7022</v>
      </c>
    </row>
    <row r="15278" spans="1:4">
      <c r="D15278" s="84" t="s">
        <v>3696</v>
      </c>
    </row>
    <row r="15279" spans="1:4">
      <c r="B15279" s="82" t="s">
        <v>21910</v>
      </c>
    </row>
    <row r="15281" spans="1:4">
      <c r="B15281" s="82" t="s">
        <v>3604</v>
      </c>
      <c r="C15281" s="83" t="s">
        <v>3605</v>
      </c>
    </row>
    <row r="15282" spans="1:4">
      <c r="D15282" s="83" t="s">
        <v>3606</v>
      </c>
    </row>
    <row r="15283" spans="1:4">
      <c r="A15283" s="83" t="s">
        <v>3607</v>
      </c>
      <c r="B15283" s="82" t="s">
        <v>3608</v>
      </c>
      <c r="C15283" s="83" t="s">
        <v>3609</v>
      </c>
    </row>
    <row r="15284" spans="1:4">
      <c r="B15284" s="85" t="s">
        <v>21911</v>
      </c>
    </row>
    <row r="15285" spans="1:4">
      <c r="B15285" s="85" t="s">
        <v>21907</v>
      </c>
    </row>
    <row r="15286" spans="1:4">
      <c r="A15286" s="90">
        <v>7615</v>
      </c>
      <c r="B15286" s="85" t="s">
        <v>21912</v>
      </c>
      <c r="C15286" s="84" t="s">
        <v>3630</v>
      </c>
      <c r="D15286" s="88" t="s">
        <v>7026</v>
      </c>
    </row>
    <row r="15287" spans="1:4">
      <c r="B15287" s="85" t="s">
        <v>21907</v>
      </c>
    </row>
    <row r="15288" spans="1:4">
      <c r="A15288" s="90">
        <v>7616</v>
      </c>
      <c r="B15288" s="85" t="s">
        <v>21913</v>
      </c>
      <c r="C15288" s="84" t="s">
        <v>3630</v>
      </c>
      <c r="D15288" s="88" t="s">
        <v>7028</v>
      </c>
    </row>
    <row r="15289" spans="1:4">
      <c r="B15289" s="85" t="s">
        <v>21907</v>
      </c>
    </row>
    <row r="15290" spans="1:4">
      <c r="A15290" s="90">
        <v>7617</v>
      </c>
      <c r="B15290" s="85" t="s">
        <v>21914</v>
      </c>
      <c r="C15290" s="84" t="s">
        <v>3630</v>
      </c>
      <c r="D15290" s="88" t="s">
        <v>7016</v>
      </c>
    </row>
    <row r="15291" spans="1:4">
      <c r="B15291" s="85" t="s">
        <v>21903</v>
      </c>
    </row>
    <row r="15292" spans="1:4">
      <c r="A15292" s="90">
        <v>7618</v>
      </c>
      <c r="B15292" s="85" t="s">
        <v>21915</v>
      </c>
      <c r="C15292" s="84" t="s">
        <v>3630</v>
      </c>
      <c r="D15292" s="87" t="s">
        <v>21916</v>
      </c>
    </row>
    <row r="15293" spans="1:4">
      <c r="B15293" s="85" t="s">
        <v>21907</v>
      </c>
    </row>
    <row r="15294" spans="1:4">
      <c r="A15294" s="90">
        <v>7619</v>
      </c>
      <c r="B15294" s="85" t="s">
        <v>21917</v>
      </c>
      <c r="C15294" s="84" t="s">
        <v>3630</v>
      </c>
      <c r="D15294" s="88" t="s">
        <v>7020</v>
      </c>
    </row>
    <row r="15295" spans="1:4">
      <c r="B15295" s="85" t="s">
        <v>21918</v>
      </c>
    </row>
    <row r="15296" spans="1:4">
      <c r="A15296" s="90">
        <v>7620</v>
      </c>
      <c r="B15296" s="85" t="s">
        <v>21919</v>
      </c>
      <c r="C15296" s="84" t="s">
        <v>3630</v>
      </c>
      <c r="D15296" s="88" t="s">
        <v>7024</v>
      </c>
    </row>
    <row r="15297" spans="1:4">
      <c r="B15297" s="85" t="s">
        <v>21907</v>
      </c>
    </row>
    <row r="15298" spans="1:4">
      <c r="A15298" s="90">
        <v>7622</v>
      </c>
      <c r="B15298" s="85" t="s">
        <v>21920</v>
      </c>
      <c r="C15298" s="84" t="s">
        <v>3630</v>
      </c>
      <c r="D15298" s="88" t="s">
        <v>2101</v>
      </c>
    </row>
    <row r="15299" spans="1:4">
      <c r="A15299" s="90">
        <v>7623</v>
      </c>
      <c r="B15299" s="85" t="s">
        <v>21921</v>
      </c>
      <c r="C15299" s="84" t="s">
        <v>3630</v>
      </c>
      <c r="D15299" s="88" t="s">
        <v>2100</v>
      </c>
    </row>
    <row r="15300" spans="1:4">
      <c r="A15300" s="90">
        <v>7624</v>
      </c>
      <c r="B15300" s="85" t="s">
        <v>21922</v>
      </c>
      <c r="C15300" s="84" t="s">
        <v>3630</v>
      </c>
      <c r="D15300" s="87" t="s">
        <v>2102</v>
      </c>
    </row>
    <row r="15301" spans="1:4">
      <c r="B15301" s="85" t="s">
        <v>21923</v>
      </c>
    </row>
    <row r="15302" spans="1:4">
      <c r="A15302" s="90">
        <v>7625</v>
      </c>
      <c r="B15302" s="85" t="s">
        <v>21924</v>
      </c>
      <c r="C15302" s="84" t="s">
        <v>3630</v>
      </c>
      <c r="D15302" s="87" t="s">
        <v>2103</v>
      </c>
    </row>
    <row r="15303" spans="1:4">
      <c r="A15303" s="90">
        <v>7640</v>
      </c>
      <c r="B15303" s="85" t="s">
        <v>21925</v>
      </c>
      <c r="C15303" s="84" t="s">
        <v>3630</v>
      </c>
      <c r="D15303" s="87" t="s">
        <v>21926</v>
      </c>
    </row>
    <row r="15304" spans="1:4">
      <c r="A15304" s="90">
        <v>7660</v>
      </c>
      <c r="B15304" s="85" t="s">
        <v>21927</v>
      </c>
      <c r="C15304" s="84" t="s">
        <v>3968</v>
      </c>
      <c r="D15304" s="88" t="s">
        <v>21928</v>
      </c>
    </row>
    <row r="15305" spans="1:4">
      <c r="A15305" s="90">
        <v>7661</v>
      </c>
      <c r="B15305" s="85" t="s">
        <v>21929</v>
      </c>
      <c r="C15305" s="84" t="s">
        <v>3968</v>
      </c>
      <c r="D15305" s="86" t="s">
        <v>21930</v>
      </c>
    </row>
    <row r="15306" spans="1:4">
      <c r="A15306" s="90">
        <v>7667</v>
      </c>
      <c r="B15306" s="85" t="s">
        <v>21931</v>
      </c>
      <c r="C15306" s="84" t="s">
        <v>3968</v>
      </c>
      <c r="D15306" s="88" t="s">
        <v>21932</v>
      </c>
    </row>
    <row r="15307" spans="1:4">
      <c r="A15307" s="90">
        <v>7672</v>
      </c>
      <c r="B15307" s="85" t="s">
        <v>21933</v>
      </c>
      <c r="C15307" s="84" t="s">
        <v>3968</v>
      </c>
      <c r="D15307" s="86" t="s">
        <v>21934</v>
      </c>
    </row>
    <row r="15308" spans="1:4">
      <c r="A15308" s="90">
        <v>7676</v>
      </c>
      <c r="B15308" s="85" t="s">
        <v>21935</v>
      </c>
      <c r="C15308" s="84" t="s">
        <v>3968</v>
      </c>
      <c r="D15308" s="88" t="s">
        <v>21936</v>
      </c>
    </row>
    <row r="15309" spans="1:4">
      <c r="A15309" s="90">
        <v>7690</v>
      </c>
      <c r="B15309" s="85" t="s">
        <v>21937</v>
      </c>
      <c r="C15309" s="84" t="s">
        <v>3968</v>
      </c>
      <c r="D15309" s="86" t="s">
        <v>10195</v>
      </c>
    </row>
    <row r="15310" spans="1:4">
      <c r="A15310" s="90">
        <v>7691</v>
      </c>
      <c r="B15310" s="85" t="s">
        <v>21938</v>
      </c>
      <c r="C15310" s="84" t="s">
        <v>3968</v>
      </c>
      <c r="D15310" s="86" t="s">
        <v>1381</v>
      </c>
    </row>
    <row r="15311" spans="1:4">
      <c r="A15311" s="90">
        <v>7692</v>
      </c>
      <c r="B15311" s="85" t="s">
        <v>21939</v>
      </c>
      <c r="C15311" s="84" t="s">
        <v>3968</v>
      </c>
      <c r="D15311" s="86" t="s">
        <v>13243</v>
      </c>
    </row>
    <row r="15312" spans="1:4">
      <c r="A15312" s="90">
        <v>7693</v>
      </c>
      <c r="B15312" s="85" t="s">
        <v>21940</v>
      </c>
      <c r="C15312" s="84" t="s">
        <v>3968</v>
      </c>
      <c r="D15312" s="86" t="s">
        <v>13241</v>
      </c>
    </row>
    <row r="15313" spans="1:4">
      <c r="A15313" s="90">
        <v>7694</v>
      </c>
      <c r="B15313" s="85" t="s">
        <v>21941</v>
      </c>
      <c r="C15313" s="84" t="s">
        <v>3968</v>
      </c>
      <c r="D15313" s="86" t="s">
        <v>13238</v>
      </c>
    </row>
    <row r="15314" spans="1:4">
      <c r="A15314" s="90">
        <v>7695</v>
      </c>
      <c r="B15314" s="85" t="s">
        <v>21942</v>
      </c>
      <c r="C15314" s="84" t="s">
        <v>3968</v>
      </c>
      <c r="D15314" s="86" t="s">
        <v>13245</v>
      </c>
    </row>
    <row r="15315" spans="1:4">
      <c r="A15315" s="90">
        <v>7696</v>
      </c>
      <c r="B15315" s="85" t="s">
        <v>21943</v>
      </c>
      <c r="C15315" s="84" t="s">
        <v>3968</v>
      </c>
      <c r="D15315" s="86" t="s">
        <v>13234</v>
      </c>
    </row>
    <row r="15316" spans="1:4">
      <c r="A15316" s="90">
        <v>7697</v>
      </c>
      <c r="B15316" s="85" t="s">
        <v>21944</v>
      </c>
      <c r="C15316" s="84" t="s">
        <v>3968</v>
      </c>
      <c r="D15316" s="86" t="s">
        <v>13229</v>
      </c>
    </row>
    <row r="15317" spans="1:4">
      <c r="A15317" s="90">
        <v>7698</v>
      </c>
      <c r="B15317" s="85" t="s">
        <v>21945</v>
      </c>
      <c r="C15317" s="84" t="s">
        <v>3968</v>
      </c>
      <c r="D15317" s="86" t="s">
        <v>2972</v>
      </c>
    </row>
    <row r="15318" spans="1:4">
      <c r="A15318" s="90">
        <v>7700</v>
      </c>
      <c r="B15318" s="85" t="s">
        <v>21946</v>
      </c>
      <c r="C15318" s="84" t="s">
        <v>3968</v>
      </c>
      <c r="D15318" s="86" t="s">
        <v>276</v>
      </c>
    </row>
    <row r="15319" spans="1:4">
      <c r="A15319" s="90">
        <v>7701</v>
      </c>
      <c r="B15319" s="85" t="s">
        <v>21947</v>
      </c>
      <c r="C15319" s="84" t="s">
        <v>3968</v>
      </c>
      <c r="D15319" s="86" t="s">
        <v>13236</v>
      </c>
    </row>
    <row r="15320" spans="1:4">
      <c r="A15320" s="90">
        <v>7714</v>
      </c>
      <c r="B15320" s="85" t="s">
        <v>21948</v>
      </c>
      <c r="C15320" s="84" t="s">
        <v>3968</v>
      </c>
      <c r="D15320" s="86" t="s">
        <v>2572</v>
      </c>
    </row>
    <row r="15321" spans="1:4">
      <c r="A15321" s="90">
        <v>7720</v>
      </c>
      <c r="B15321" s="85" t="s">
        <v>21949</v>
      </c>
      <c r="C15321" s="84" t="s">
        <v>3968</v>
      </c>
      <c r="D15321" s="86" t="s">
        <v>21950</v>
      </c>
    </row>
    <row r="15322" spans="1:4">
      <c r="D15322" s="84" t="s">
        <v>3696</v>
      </c>
    </row>
    <row r="15323" spans="1:4">
      <c r="B15323" s="82" t="s">
        <v>21951</v>
      </c>
    </row>
    <row r="15325" spans="1:4">
      <c r="B15325" s="82" t="s">
        <v>3604</v>
      </c>
      <c r="C15325" s="83" t="s">
        <v>3605</v>
      </c>
    </row>
    <row r="15326" spans="1:4">
      <c r="D15326" s="83" t="s">
        <v>3606</v>
      </c>
    </row>
    <row r="15327" spans="1:4">
      <c r="A15327" s="83" t="s">
        <v>3607</v>
      </c>
      <c r="B15327" s="82" t="s">
        <v>3608</v>
      </c>
      <c r="C15327" s="83" t="s">
        <v>3609</v>
      </c>
    </row>
    <row r="15328" spans="1:4">
      <c r="A15328" s="90">
        <v>7722</v>
      </c>
      <c r="B15328" s="85" t="s">
        <v>21952</v>
      </c>
      <c r="C15328" s="84" t="s">
        <v>3968</v>
      </c>
      <c r="D15328" s="86" t="s">
        <v>21953</v>
      </c>
    </row>
    <row r="15329" spans="1:4">
      <c r="A15329" s="90">
        <v>7725</v>
      </c>
      <c r="B15329" s="85" t="s">
        <v>21954</v>
      </c>
      <c r="C15329" s="84" t="s">
        <v>3968</v>
      </c>
      <c r="D15329" s="86" t="s">
        <v>680</v>
      </c>
    </row>
    <row r="15330" spans="1:4">
      <c r="A15330" s="90">
        <v>7727</v>
      </c>
      <c r="B15330" s="85" t="s">
        <v>21955</v>
      </c>
      <c r="C15330" s="84" t="s">
        <v>3968</v>
      </c>
      <c r="D15330" s="88" t="s">
        <v>21956</v>
      </c>
    </row>
    <row r="15331" spans="1:4">
      <c r="A15331" s="90">
        <v>7733</v>
      </c>
      <c r="B15331" s="85" t="s">
        <v>21957</v>
      </c>
      <c r="C15331" s="84" t="s">
        <v>3968</v>
      </c>
      <c r="D15331" s="86" t="s">
        <v>21958</v>
      </c>
    </row>
    <row r="15332" spans="1:4">
      <c r="A15332" s="90">
        <v>7734</v>
      </c>
      <c r="B15332" s="85" t="s">
        <v>21959</v>
      </c>
      <c r="C15332" s="84" t="s">
        <v>3968</v>
      </c>
      <c r="D15332" s="86" t="s">
        <v>21960</v>
      </c>
    </row>
    <row r="15333" spans="1:4">
      <c r="A15333" s="90">
        <v>7735</v>
      </c>
      <c r="B15333" s="85" t="s">
        <v>21961</v>
      </c>
      <c r="C15333" s="84" t="s">
        <v>3968</v>
      </c>
      <c r="D15333" s="86" t="s">
        <v>21962</v>
      </c>
    </row>
    <row r="15334" spans="1:4">
      <c r="A15334" s="90">
        <v>7740</v>
      </c>
      <c r="B15334" s="85" t="s">
        <v>21963</v>
      </c>
      <c r="C15334" s="84" t="s">
        <v>3968</v>
      </c>
      <c r="D15334" s="86" t="s">
        <v>2932</v>
      </c>
    </row>
    <row r="15335" spans="1:4">
      <c r="A15335" s="90">
        <v>7741</v>
      </c>
      <c r="B15335" s="85" t="s">
        <v>21964</v>
      </c>
      <c r="C15335" s="84" t="s">
        <v>3968</v>
      </c>
      <c r="D15335" s="86" t="s">
        <v>1857</v>
      </c>
    </row>
    <row r="15336" spans="1:4">
      <c r="A15336" s="90">
        <v>7742</v>
      </c>
      <c r="B15336" s="85" t="s">
        <v>21965</v>
      </c>
      <c r="C15336" s="84" t="s">
        <v>3968</v>
      </c>
      <c r="D15336" s="86" t="s">
        <v>21966</v>
      </c>
    </row>
    <row r="15337" spans="1:4">
      <c r="A15337" s="90">
        <v>7743</v>
      </c>
      <c r="B15337" s="85" t="s">
        <v>21967</v>
      </c>
      <c r="C15337" s="84" t="s">
        <v>3968</v>
      </c>
      <c r="D15337" s="86" t="s">
        <v>21968</v>
      </c>
    </row>
    <row r="15338" spans="1:4">
      <c r="A15338" s="90">
        <v>7744</v>
      </c>
      <c r="B15338" s="85" t="s">
        <v>21969</v>
      </c>
      <c r="C15338" s="84" t="s">
        <v>3968</v>
      </c>
      <c r="D15338" s="86" t="s">
        <v>10354</v>
      </c>
    </row>
    <row r="15339" spans="1:4">
      <c r="A15339" s="90">
        <v>7745</v>
      </c>
      <c r="B15339" s="85" t="s">
        <v>21970</v>
      </c>
      <c r="C15339" s="84" t="s">
        <v>3968</v>
      </c>
      <c r="D15339" s="86" t="s">
        <v>7051</v>
      </c>
    </row>
    <row r="15340" spans="1:4">
      <c r="A15340" s="90">
        <v>7750</v>
      </c>
      <c r="B15340" s="85" t="s">
        <v>21971</v>
      </c>
      <c r="C15340" s="84" t="s">
        <v>3968</v>
      </c>
      <c r="D15340" s="86" t="s">
        <v>7054</v>
      </c>
    </row>
    <row r="15341" spans="1:4">
      <c r="A15341" s="90">
        <v>7752</v>
      </c>
      <c r="B15341" s="85" t="s">
        <v>21972</v>
      </c>
      <c r="C15341" s="84" t="s">
        <v>3968</v>
      </c>
      <c r="D15341" s="86" t="s">
        <v>21973</v>
      </c>
    </row>
    <row r="15342" spans="1:4">
      <c r="A15342" s="90">
        <v>7753</v>
      </c>
      <c r="B15342" s="85" t="s">
        <v>21974</v>
      </c>
      <c r="C15342" s="84" t="s">
        <v>3968</v>
      </c>
      <c r="D15342" s="86" t="s">
        <v>7056</v>
      </c>
    </row>
    <row r="15343" spans="1:4">
      <c r="A15343" s="90">
        <v>7754</v>
      </c>
      <c r="B15343" s="85" t="s">
        <v>21975</v>
      </c>
      <c r="C15343" s="84" t="s">
        <v>3968</v>
      </c>
      <c r="D15343" s="86" t="s">
        <v>21976</v>
      </c>
    </row>
    <row r="15344" spans="1:4">
      <c r="A15344" s="90">
        <v>7755</v>
      </c>
      <c r="B15344" s="85" t="s">
        <v>21977</v>
      </c>
      <c r="C15344" s="84" t="s">
        <v>3968</v>
      </c>
      <c r="D15344" s="86" t="s">
        <v>2317</v>
      </c>
    </row>
    <row r="15345" spans="1:4">
      <c r="A15345" s="90">
        <v>7756</v>
      </c>
      <c r="B15345" s="85" t="s">
        <v>21978</v>
      </c>
      <c r="C15345" s="84" t="s">
        <v>3968</v>
      </c>
      <c r="D15345" s="86" t="s">
        <v>21979</v>
      </c>
    </row>
    <row r="15346" spans="1:4">
      <c r="A15346" s="90">
        <v>7757</v>
      </c>
      <c r="B15346" s="85" t="s">
        <v>21980</v>
      </c>
      <c r="C15346" s="84" t="s">
        <v>3968</v>
      </c>
      <c r="D15346" s="86" t="s">
        <v>7058</v>
      </c>
    </row>
    <row r="15347" spans="1:4">
      <c r="A15347" s="90">
        <v>7758</v>
      </c>
      <c r="B15347" s="85" t="s">
        <v>21981</v>
      </c>
      <c r="C15347" s="84" t="s">
        <v>3968</v>
      </c>
      <c r="D15347" s="86" t="s">
        <v>2769</v>
      </c>
    </row>
    <row r="15348" spans="1:4">
      <c r="A15348" s="90">
        <v>7759</v>
      </c>
      <c r="B15348" s="85" t="s">
        <v>21982</v>
      </c>
      <c r="C15348" s="84" t="s">
        <v>3968</v>
      </c>
      <c r="D15348" s="86" t="s">
        <v>21983</v>
      </c>
    </row>
    <row r="15349" spans="1:4">
      <c r="A15349" s="90">
        <v>7760</v>
      </c>
      <c r="B15349" s="85" t="s">
        <v>21984</v>
      </c>
      <c r="C15349" s="84" t="s">
        <v>3968</v>
      </c>
      <c r="D15349" s="86" t="s">
        <v>1220</v>
      </c>
    </row>
    <row r="15350" spans="1:4">
      <c r="A15350" s="90">
        <v>7761</v>
      </c>
      <c r="B15350" s="85" t="s">
        <v>21985</v>
      </c>
      <c r="C15350" s="84" t="s">
        <v>3968</v>
      </c>
      <c r="D15350" s="86" t="s">
        <v>6721</v>
      </c>
    </row>
    <row r="15351" spans="1:4">
      <c r="A15351" s="90">
        <v>7762</v>
      </c>
      <c r="B15351" s="85" t="s">
        <v>21986</v>
      </c>
      <c r="C15351" s="84" t="s">
        <v>3968</v>
      </c>
      <c r="D15351" s="86" t="s">
        <v>2941</v>
      </c>
    </row>
    <row r="15352" spans="1:4">
      <c r="A15352" s="90">
        <v>7763</v>
      </c>
      <c r="B15352" s="85" t="s">
        <v>21987</v>
      </c>
      <c r="C15352" s="84" t="s">
        <v>3968</v>
      </c>
      <c r="D15352" s="86" t="s">
        <v>7062</v>
      </c>
    </row>
    <row r="15353" spans="1:4">
      <c r="A15353" s="90">
        <v>7764</v>
      </c>
      <c r="B15353" s="85" t="s">
        <v>21988</v>
      </c>
      <c r="C15353" s="84" t="s">
        <v>3968</v>
      </c>
      <c r="D15353" s="86" t="s">
        <v>21989</v>
      </c>
    </row>
    <row r="15354" spans="1:4">
      <c r="A15354" s="90">
        <v>7765</v>
      </c>
      <c r="B15354" s="85" t="s">
        <v>21990</v>
      </c>
      <c r="C15354" s="84" t="s">
        <v>3968</v>
      </c>
      <c r="D15354" s="86" t="s">
        <v>7064</v>
      </c>
    </row>
    <row r="15355" spans="1:4">
      <c r="A15355" s="90">
        <v>7766</v>
      </c>
      <c r="B15355" s="85" t="s">
        <v>21991</v>
      </c>
      <c r="C15355" s="84" t="s">
        <v>3968</v>
      </c>
      <c r="D15355" s="86" t="s">
        <v>7066</v>
      </c>
    </row>
    <row r="15356" spans="1:4">
      <c r="A15356" s="90">
        <v>7767</v>
      </c>
      <c r="B15356" s="85" t="s">
        <v>21992</v>
      </c>
      <c r="C15356" s="84" t="s">
        <v>3968</v>
      </c>
      <c r="D15356" s="86" t="s">
        <v>21993</v>
      </c>
    </row>
    <row r="15357" spans="1:4">
      <c r="A15357" s="90">
        <v>7773</v>
      </c>
      <c r="B15357" s="85" t="s">
        <v>21994</v>
      </c>
      <c r="C15357" s="84" t="s">
        <v>3968</v>
      </c>
      <c r="D15357" s="86" t="s">
        <v>21995</v>
      </c>
    </row>
    <row r="15358" spans="1:4">
      <c r="A15358" s="90">
        <v>7774</v>
      </c>
      <c r="B15358" s="85" t="s">
        <v>21996</v>
      </c>
      <c r="C15358" s="84" t="s">
        <v>3968</v>
      </c>
      <c r="D15358" s="86" t="s">
        <v>21997</v>
      </c>
    </row>
    <row r="15359" spans="1:4">
      <c r="A15359" s="90">
        <v>7775</v>
      </c>
      <c r="B15359" s="85" t="s">
        <v>21998</v>
      </c>
      <c r="C15359" s="84" t="s">
        <v>3968</v>
      </c>
      <c r="D15359" s="86" t="s">
        <v>21999</v>
      </c>
    </row>
    <row r="15360" spans="1:4">
      <c r="A15360" s="90">
        <v>7776</v>
      </c>
      <c r="B15360" s="85" t="s">
        <v>22000</v>
      </c>
      <c r="C15360" s="84" t="s">
        <v>3968</v>
      </c>
      <c r="D15360" s="86" t="s">
        <v>22001</v>
      </c>
    </row>
    <row r="15361" spans="1:4">
      <c r="D15361" s="84" t="s">
        <v>3696</v>
      </c>
    </row>
    <row r="15362" spans="1:4">
      <c r="B15362" s="82" t="s">
        <v>22002</v>
      </c>
    </row>
    <row r="15364" spans="1:4">
      <c r="B15364" s="82" t="s">
        <v>3604</v>
      </c>
      <c r="C15364" s="83" t="s">
        <v>3605</v>
      </c>
    </row>
    <row r="15365" spans="1:4">
      <c r="D15365" s="83" t="s">
        <v>3606</v>
      </c>
    </row>
    <row r="15366" spans="1:4">
      <c r="A15366" s="83" t="s">
        <v>3607</v>
      </c>
      <c r="B15366" s="82" t="s">
        <v>3608</v>
      </c>
      <c r="C15366" s="83" t="s">
        <v>3609</v>
      </c>
    </row>
    <row r="15367" spans="1:4">
      <c r="A15367" s="90">
        <v>7778</v>
      </c>
      <c r="B15367" s="85" t="s">
        <v>22003</v>
      </c>
      <c r="C15367" s="84" t="s">
        <v>3968</v>
      </c>
      <c r="D15367" s="86" t="s">
        <v>2270</v>
      </c>
    </row>
    <row r="15368" spans="1:4">
      <c r="A15368" s="90">
        <v>7781</v>
      </c>
      <c r="B15368" s="85" t="s">
        <v>22004</v>
      </c>
      <c r="C15368" s="84" t="s">
        <v>3968</v>
      </c>
      <c r="D15368" s="86" t="s">
        <v>7074</v>
      </c>
    </row>
    <row r="15369" spans="1:4">
      <c r="A15369" s="90">
        <v>7783</v>
      </c>
      <c r="B15369" s="85" t="s">
        <v>22005</v>
      </c>
      <c r="C15369" s="84" t="s">
        <v>3968</v>
      </c>
      <c r="D15369" s="86" t="s">
        <v>22006</v>
      </c>
    </row>
    <row r="15370" spans="1:4">
      <c r="A15370" s="90">
        <v>7785</v>
      </c>
      <c r="B15370" s="85" t="s">
        <v>22007</v>
      </c>
      <c r="C15370" s="84" t="s">
        <v>3968</v>
      </c>
      <c r="D15370" s="86" t="s">
        <v>15338</v>
      </c>
    </row>
    <row r="15371" spans="1:4">
      <c r="A15371" s="90">
        <v>7790</v>
      </c>
      <c r="B15371" s="85" t="s">
        <v>22008</v>
      </c>
      <c r="C15371" s="84" t="s">
        <v>3968</v>
      </c>
      <c r="D15371" s="86" t="s">
        <v>22009</v>
      </c>
    </row>
    <row r="15372" spans="1:4">
      <c r="A15372" s="90">
        <v>7791</v>
      </c>
      <c r="B15372" s="85" t="s">
        <v>22010</v>
      </c>
      <c r="C15372" s="84" t="s">
        <v>3968</v>
      </c>
      <c r="D15372" s="86" t="s">
        <v>22011</v>
      </c>
    </row>
    <row r="15373" spans="1:4">
      <c r="A15373" s="90">
        <v>7792</v>
      </c>
      <c r="B15373" s="85" t="s">
        <v>22012</v>
      </c>
      <c r="C15373" s="84" t="s">
        <v>3968</v>
      </c>
      <c r="D15373" s="86" t="s">
        <v>2892</v>
      </c>
    </row>
    <row r="15374" spans="1:4">
      <c r="A15374" s="90">
        <v>7793</v>
      </c>
      <c r="B15374" s="85" t="s">
        <v>22013</v>
      </c>
      <c r="C15374" s="84" t="s">
        <v>3968</v>
      </c>
      <c r="D15374" s="86" t="s">
        <v>22014</v>
      </c>
    </row>
    <row r="15375" spans="1:4">
      <c r="A15375" s="90">
        <v>7795</v>
      </c>
      <c r="B15375" s="85" t="s">
        <v>22015</v>
      </c>
      <c r="C15375" s="84" t="s">
        <v>3968</v>
      </c>
      <c r="D15375" s="86" t="s">
        <v>1751</v>
      </c>
    </row>
    <row r="15376" spans="1:4">
      <c r="A15376" s="90">
        <v>7796</v>
      </c>
      <c r="B15376" s="85" t="s">
        <v>22016</v>
      </c>
      <c r="C15376" s="84" t="s">
        <v>3968</v>
      </c>
      <c r="D15376" s="86" t="s">
        <v>7072</v>
      </c>
    </row>
    <row r="15377" spans="1:4">
      <c r="A15377" s="90">
        <v>9813</v>
      </c>
      <c r="B15377" s="85" t="s">
        <v>22017</v>
      </c>
      <c r="C15377" s="84" t="s">
        <v>3968</v>
      </c>
      <c r="D15377" s="86" t="s">
        <v>3543</v>
      </c>
    </row>
    <row r="15378" spans="1:4">
      <c r="B15378" s="85" t="s">
        <v>22018</v>
      </c>
    </row>
    <row r="15379" spans="1:4">
      <c r="A15379" s="90">
        <v>9815</v>
      </c>
      <c r="B15379" s="85" t="s">
        <v>22019</v>
      </c>
      <c r="C15379" s="84" t="s">
        <v>3968</v>
      </c>
      <c r="D15379" s="86" t="s">
        <v>788</v>
      </c>
    </row>
    <row r="15380" spans="1:4">
      <c r="B15380" s="85" t="s">
        <v>22018</v>
      </c>
    </row>
    <row r="15381" spans="1:4">
      <c r="A15381" s="90">
        <v>9825</v>
      </c>
      <c r="B15381" s="85" t="s">
        <v>22020</v>
      </c>
      <c r="C15381" s="84" t="s">
        <v>3968</v>
      </c>
      <c r="D15381" s="86" t="s">
        <v>10705</v>
      </c>
    </row>
    <row r="15382" spans="1:4">
      <c r="A15382" s="90">
        <v>9826</v>
      </c>
      <c r="B15382" s="85" t="s">
        <v>22021</v>
      </c>
      <c r="C15382" s="84" t="s">
        <v>3968</v>
      </c>
      <c r="D15382" s="86" t="s">
        <v>10711</v>
      </c>
    </row>
    <row r="15383" spans="1:4">
      <c r="A15383" s="90">
        <v>9827</v>
      </c>
      <c r="B15383" s="85" t="s">
        <v>22022</v>
      </c>
      <c r="C15383" s="84" t="s">
        <v>3968</v>
      </c>
      <c r="D15383" s="86" t="s">
        <v>10713</v>
      </c>
    </row>
    <row r="15384" spans="1:4">
      <c r="A15384" s="90">
        <v>9828</v>
      </c>
      <c r="B15384" s="85" t="s">
        <v>22023</v>
      </c>
      <c r="C15384" s="84" t="s">
        <v>3968</v>
      </c>
      <c r="D15384" s="86" t="s">
        <v>10707</v>
      </c>
    </row>
    <row r="15385" spans="1:4">
      <c r="A15385" s="90">
        <v>9829</v>
      </c>
      <c r="B15385" s="85" t="s">
        <v>22024</v>
      </c>
      <c r="C15385" s="84" t="s">
        <v>3968</v>
      </c>
      <c r="D15385" s="86" t="s">
        <v>10709</v>
      </c>
    </row>
    <row r="15386" spans="1:4">
      <c r="A15386" s="90">
        <v>9830</v>
      </c>
      <c r="B15386" s="85" t="s">
        <v>22025</v>
      </c>
      <c r="C15386" s="84" t="s">
        <v>3968</v>
      </c>
      <c r="D15386" s="86" t="s">
        <v>911</v>
      </c>
    </row>
    <row r="15387" spans="1:4">
      <c r="A15387" s="90">
        <v>9833</v>
      </c>
      <c r="B15387" s="85" t="s">
        <v>22026</v>
      </c>
      <c r="C15387" s="84" t="s">
        <v>3968</v>
      </c>
      <c r="D15387" s="86" t="s">
        <v>3424</v>
      </c>
    </row>
    <row r="15388" spans="1:4">
      <c r="A15388" s="90">
        <v>9834</v>
      </c>
      <c r="B15388" s="85" t="s">
        <v>22027</v>
      </c>
      <c r="C15388" s="84" t="s">
        <v>3968</v>
      </c>
      <c r="D15388" s="86" t="s">
        <v>3327</v>
      </c>
    </row>
    <row r="15389" spans="1:4">
      <c r="A15389" s="90">
        <v>9835</v>
      </c>
      <c r="B15389" s="85" t="s">
        <v>22028</v>
      </c>
      <c r="C15389" s="84" t="s">
        <v>3968</v>
      </c>
      <c r="D15389" s="86" t="s">
        <v>7133</v>
      </c>
    </row>
    <row r="15390" spans="1:4">
      <c r="A15390" s="90">
        <v>9836</v>
      </c>
      <c r="B15390" s="85" t="s">
        <v>22029</v>
      </c>
      <c r="C15390" s="84" t="s">
        <v>3968</v>
      </c>
      <c r="D15390" s="86" t="s">
        <v>2201</v>
      </c>
    </row>
    <row r="15391" spans="1:4">
      <c r="A15391" s="90">
        <v>9837</v>
      </c>
      <c r="B15391" s="85" t="s">
        <v>22030</v>
      </c>
      <c r="C15391" s="84" t="s">
        <v>3968</v>
      </c>
      <c r="D15391" s="86" t="s">
        <v>262</v>
      </c>
    </row>
    <row r="15392" spans="1:4">
      <c r="A15392" s="90">
        <v>9838</v>
      </c>
      <c r="B15392" s="85" t="s">
        <v>22031</v>
      </c>
      <c r="C15392" s="84" t="s">
        <v>3968</v>
      </c>
      <c r="D15392" s="86" t="s">
        <v>137</v>
      </c>
    </row>
    <row r="15393" spans="1:4">
      <c r="A15393" s="90">
        <v>9839</v>
      </c>
      <c r="B15393" s="85" t="s">
        <v>22032</v>
      </c>
      <c r="C15393" s="84" t="s">
        <v>3968</v>
      </c>
      <c r="D15393" s="86" t="s">
        <v>14458</v>
      </c>
    </row>
    <row r="15394" spans="1:4">
      <c r="A15394" s="90">
        <v>9840</v>
      </c>
      <c r="B15394" s="85" t="s">
        <v>22033</v>
      </c>
      <c r="C15394" s="84" t="s">
        <v>3968</v>
      </c>
      <c r="D15394" s="86" t="s">
        <v>2086</v>
      </c>
    </row>
    <row r="15395" spans="1:4">
      <c r="A15395" s="90">
        <v>9841</v>
      </c>
      <c r="B15395" s="85" t="s">
        <v>22034</v>
      </c>
      <c r="C15395" s="84" t="s">
        <v>3968</v>
      </c>
      <c r="D15395" s="86" t="s">
        <v>2066</v>
      </c>
    </row>
    <row r="15396" spans="1:4">
      <c r="A15396" s="90">
        <v>9850</v>
      </c>
      <c r="B15396" s="85" t="s">
        <v>22035</v>
      </c>
      <c r="C15396" s="84" t="s">
        <v>3968</v>
      </c>
      <c r="D15396" s="86" t="s">
        <v>2171</v>
      </c>
    </row>
    <row r="15397" spans="1:4">
      <c r="A15397" s="90">
        <v>9851</v>
      </c>
      <c r="B15397" s="85" t="s">
        <v>22036</v>
      </c>
      <c r="C15397" s="84" t="s">
        <v>3968</v>
      </c>
      <c r="D15397" s="86" t="s">
        <v>2174</v>
      </c>
    </row>
    <row r="15398" spans="1:4">
      <c r="A15398" s="90">
        <v>9853</v>
      </c>
      <c r="B15398" s="85" t="s">
        <v>22037</v>
      </c>
      <c r="C15398" s="84" t="s">
        <v>3968</v>
      </c>
      <c r="D15398" s="86" t="s">
        <v>2172</v>
      </c>
    </row>
    <row r="15399" spans="1:4">
      <c r="A15399" s="90">
        <v>9854</v>
      </c>
      <c r="B15399" s="85" t="s">
        <v>22038</v>
      </c>
      <c r="C15399" s="84" t="s">
        <v>3968</v>
      </c>
      <c r="D15399" s="86" t="s">
        <v>2173</v>
      </c>
    </row>
    <row r="15400" spans="1:4">
      <c r="A15400" s="90">
        <v>9855</v>
      </c>
      <c r="B15400" s="85" t="s">
        <v>22039</v>
      </c>
      <c r="C15400" s="84" t="s">
        <v>3968</v>
      </c>
      <c r="D15400" s="86" t="s">
        <v>2175</v>
      </c>
    </row>
    <row r="15401" spans="1:4">
      <c r="D15401" s="84" t="s">
        <v>3696</v>
      </c>
    </row>
    <row r="15402" spans="1:4">
      <c r="B15402" s="82" t="s">
        <v>22040</v>
      </c>
    </row>
    <row r="15404" spans="1:4">
      <c r="B15404" s="82" t="s">
        <v>3604</v>
      </c>
      <c r="C15404" s="83" t="s">
        <v>3605</v>
      </c>
    </row>
    <row r="15405" spans="1:4">
      <c r="D15405" s="83" t="s">
        <v>3606</v>
      </c>
    </row>
    <row r="15406" spans="1:4">
      <c r="A15406" s="83" t="s">
        <v>3607</v>
      </c>
      <c r="B15406" s="82" t="s">
        <v>3608</v>
      </c>
      <c r="C15406" s="83" t="s">
        <v>3609</v>
      </c>
    </row>
    <row r="15407" spans="1:4">
      <c r="A15407" s="90">
        <v>9856</v>
      </c>
      <c r="B15407" s="85" t="s">
        <v>22041</v>
      </c>
      <c r="C15407" s="84" t="s">
        <v>3968</v>
      </c>
      <c r="D15407" s="86" t="s">
        <v>1635</v>
      </c>
    </row>
    <row r="15408" spans="1:4">
      <c r="A15408" s="90">
        <v>9857</v>
      </c>
      <c r="B15408" s="85" t="s">
        <v>22042</v>
      </c>
      <c r="C15408" s="84" t="s">
        <v>3968</v>
      </c>
      <c r="D15408" s="86" t="s">
        <v>7112</v>
      </c>
    </row>
    <row r="15409" spans="1:4">
      <c r="A15409" s="90">
        <v>9858</v>
      </c>
      <c r="B15409" s="85" t="s">
        <v>22043</v>
      </c>
      <c r="C15409" s="84" t="s">
        <v>3968</v>
      </c>
      <c r="D15409" s="86" t="s">
        <v>22044</v>
      </c>
    </row>
    <row r="15410" spans="1:4">
      <c r="A15410" s="90">
        <v>9859</v>
      </c>
      <c r="B15410" s="85" t="s">
        <v>22045</v>
      </c>
      <c r="C15410" s="84" t="s">
        <v>3968</v>
      </c>
      <c r="D15410" s="86" t="s">
        <v>698</v>
      </c>
    </row>
    <row r="15411" spans="1:4">
      <c r="A15411" s="90">
        <v>9860</v>
      </c>
      <c r="B15411" s="85" t="s">
        <v>22046</v>
      </c>
      <c r="C15411" s="84" t="s">
        <v>3968</v>
      </c>
      <c r="D15411" s="86" t="s">
        <v>7108</v>
      </c>
    </row>
    <row r="15412" spans="1:4">
      <c r="A15412" s="90">
        <v>9861</v>
      </c>
      <c r="B15412" s="85" t="s">
        <v>22047</v>
      </c>
      <c r="C15412" s="84" t="s">
        <v>3968</v>
      </c>
      <c r="D15412" s="86" t="s">
        <v>7105</v>
      </c>
    </row>
    <row r="15413" spans="1:4">
      <c r="A15413" s="90">
        <v>9862</v>
      </c>
      <c r="B15413" s="85" t="s">
        <v>22048</v>
      </c>
      <c r="C15413" s="84" t="s">
        <v>3968</v>
      </c>
      <c r="D15413" s="86" t="s">
        <v>7103</v>
      </c>
    </row>
    <row r="15414" spans="1:4">
      <c r="A15414" s="90">
        <v>9863</v>
      </c>
      <c r="B15414" s="85" t="s">
        <v>22049</v>
      </c>
      <c r="C15414" s="84" t="s">
        <v>3968</v>
      </c>
      <c r="D15414" s="86" t="s">
        <v>7110</v>
      </c>
    </row>
    <row r="15415" spans="1:4">
      <c r="A15415" s="90">
        <v>9864</v>
      </c>
      <c r="B15415" s="85" t="s">
        <v>22050</v>
      </c>
      <c r="C15415" s="84" t="s">
        <v>3968</v>
      </c>
      <c r="D15415" s="86" t="s">
        <v>7115</v>
      </c>
    </row>
    <row r="15416" spans="1:4">
      <c r="A15416" s="90">
        <v>9865</v>
      </c>
      <c r="B15416" s="85" t="s">
        <v>22051</v>
      </c>
      <c r="C15416" s="84" t="s">
        <v>3968</v>
      </c>
      <c r="D15416" s="86" t="s">
        <v>22052</v>
      </c>
    </row>
    <row r="15417" spans="1:4">
      <c r="A15417" s="90">
        <v>9866</v>
      </c>
      <c r="B15417" s="85" t="s">
        <v>22053</v>
      </c>
      <c r="C15417" s="84" t="s">
        <v>3968</v>
      </c>
      <c r="D15417" s="86" t="s">
        <v>3003</v>
      </c>
    </row>
    <row r="15418" spans="1:4">
      <c r="A15418" s="90">
        <v>9867</v>
      </c>
      <c r="B15418" s="85" t="s">
        <v>22054</v>
      </c>
      <c r="C15418" s="84" t="s">
        <v>3968</v>
      </c>
      <c r="D15418" s="86" t="s">
        <v>1226</v>
      </c>
    </row>
    <row r="15419" spans="1:4">
      <c r="A15419" s="90">
        <v>9868</v>
      </c>
      <c r="B15419" s="85" t="s">
        <v>22055</v>
      </c>
      <c r="C15419" s="84" t="s">
        <v>3968</v>
      </c>
      <c r="D15419" s="86" t="s">
        <v>943</v>
      </c>
    </row>
    <row r="15420" spans="1:4">
      <c r="A15420" s="90">
        <v>9869</v>
      </c>
      <c r="B15420" s="85" t="s">
        <v>22056</v>
      </c>
      <c r="C15420" s="84" t="s">
        <v>3968</v>
      </c>
      <c r="D15420" s="86" t="s">
        <v>243</v>
      </c>
    </row>
    <row r="15421" spans="1:4">
      <c r="A15421" s="90">
        <v>9870</v>
      </c>
      <c r="B15421" s="85" t="s">
        <v>22057</v>
      </c>
      <c r="C15421" s="84" t="s">
        <v>3968</v>
      </c>
      <c r="D15421" s="86" t="s">
        <v>2181</v>
      </c>
    </row>
    <row r="15422" spans="1:4">
      <c r="A15422" s="90">
        <v>9871</v>
      </c>
      <c r="B15422" s="85" t="s">
        <v>22058</v>
      </c>
      <c r="C15422" s="84" t="s">
        <v>3968</v>
      </c>
      <c r="D15422" s="86" t="s">
        <v>7128</v>
      </c>
    </row>
    <row r="15423" spans="1:4">
      <c r="A15423" s="90">
        <v>9872</v>
      </c>
      <c r="B15423" s="85" t="s">
        <v>22059</v>
      </c>
      <c r="C15423" s="84" t="s">
        <v>3968</v>
      </c>
      <c r="D15423" s="86" t="s">
        <v>4854</v>
      </c>
    </row>
    <row r="15424" spans="1:4">
      <c r="A15424" s="90">
        <v>9873</v>
      </c>
      <c r="B15424" s="85" t="s">
        <v>22060</v>
      </c>
      <c r="C15424" s="84" t="s">
        <v>3968</v>
      </c>
      <c r="D15424" s="86" t="s">
        <v>2248</v>
      </c>
    </row>
    <row r="15425" spans="1:4">
      <c r="A15425" s="90">
        <v>9874</v>
      </c>
      <c r="B15425" s="85" t="s">
        <v>22061</v>
      </c>
      <c r="C15425" s="84" t="s">
        <v>3968</v>
      </c>
      <c r="D15425" s="86" t="s">
        <v>1531</v>
      </c>
    </row>
    <row r="15426" spans="1:4">
      <c r="A15426" s="90">
        <v>9875</v>
      </c>
      <c r="B15426" s="85" t="s">
        <v>22062</v>
      </c>
      <c r="C15426" s="84" t="s">
        <v>3968</v>
      </c>
      <c r="D15426" s="86" t="s">
        <v>2783</v>
      </c>
    </row>
    <row r="15427" spans="1:4">
      <c r="A15427" s="90">
        <v>9876</v>
      </c>
      <c r="B15427" s="85" t="s">
        <v>22063</v>
      </c>
      <c r="C15427" s="84" t="s">
        <v>3968</v>
      </c>
      <c r="D15427" s="86" t="s">
        <v>14622</v>
      </c>
    </row>
    <row r="15428" spans="1:4">
      <c r="A15428" s="90">
        <v>9877</v>
      </c>
      <c r="B15428" s="85" t="s">
        <v>22064</v>
      </c>
      <c r="C15428" s="84" t="s">
        <v>3968</v>
      </c>
      <c r="D15428" s="86" t="s">
        <v>2197</v>
      </c>
    </row>
    <row r="15429" spans="1:4">
      <c r="A15429" s="90">
        <v>9878</v>
      </c>
      <c r="B15429" s="85" t="s">
        <v>22065</v>
      </c>
      <c r="C15429" s="84" t="s">
        <v>3968</v>
      </c>
      <c r="D15429" s="86" t="s">
        <v>22066</v>
      </c>
    </row>
    <row r="15430" spans="1:4">
      <c r="A15430" s="90">
        <v>9879</v>
      </c>
      <c r="B15430" s="85" t="s">
        <v>22067</v>
      </c>
      <c r="C15430" s="84" t="s">
        <v>3968</v>
      </c>
      <c r="D15430" s="86" t="s">
        <v>22068</v>
      </c>
    </row>
    <row r="15431" spans="1:4">
      <c r="A15431" s="90">
        <v>9883</v>
      </c>
      <c r="B15431" s="85" t="s">
        <v>22069</v>
      </c>
      <c r="C15431" s="84" t="s">
        <v>3630</v>
      </c>
      <c r="D15431" s="86" t="s">
        <v>2741</v>
      </c>
    </row>
    <row r="15432" spans="1:4">
      <c r="A15432" s="90">
        <v>9884</v>
      </c>
      <c r="B15432" s="85" t="s">
        <v>22070</v>
      </c>
      <c r="C15432" s="84" t="s">
        <v>3630</v>
      </c>
      <c r="D15432" s="86" t="s">
        <v>7135</v>
      </c>
    </row>
    <row r="15433" spans="1:4">
      <c r="A15433" s="90">
        <v>9885</v>
      </c>
      <c r="B15433" s="85" t="s">
        <v>22071</v>
      </c>
      <c r="C15433" s="84" t="s">
        <v>3630</v>
      </c>
      <c r="D15433" s="86" t="s">
        <v>2010</v>
      </c>
    </row>
    <row r="15434" spans="1:4">
      <c r="A15434" s="90">
        <v>9886</v>
      </c>
      <c r="B15434" s="85" t="s">
        <v>22072</v>
      </c>
      <c r="C15434" s="84" t="s">
        <v>3630</v>
      </c>
      <c r="D15434" s="86" t="s">
        <v>18081</v>
      </c>
    </row>
    <row r="15435" spans="1:4">
      <c r="A15435" s="90">
        <v>9887</v>
      </c>
      <c r="B15435" s="85" t="s">
        <v>22073</v>
      </c>
      <c r="C15435" s="84" t="s">
        <v>3630</v>
      </c>
      <c r="D15435" s="86" t="s">
        <v>4939</v>
      </c>
    </row>
    <row r="15436" spans="1:4">
      <c r="A15436" s="90">
        <v>9888</v>
      </c>
      <c r="B15436" s="85" t="s">
        <v>22074</v>
      </c>
      <c r="C15436" s="84" t="s">
        <v>3630</v>
      </c>
      <c r="D15436" s="86" t="s">
        <v>1916</v>
      </c>
    </row>
    <row r="15437" spans="1:4">
      <c r="A15437" s="90">
        <v>9889</v>
      </c>
      <c r="B15437" s="85" t="s">
        <v>22075</v>
      </c>
      <c r="C15437" s="84" t="s">
        <v>3630</v>
      </c>
      <c r="D15437" s="86" t="s">
        <v>22076</v>
      </c>
    </row>
    <row r="15438" spans="1:4">
      <c r="A15438" s="90">
        <v>9890</v>
      </c>
      <c r="B15438" s="85" t="s">
        <v>22077</v>
      </c>
      <c r="C15438" s="84" t="s">
        <v>3630</v>
      </c>
      <c r="D15438" s="86" t="s">
        <v>22078</v>
      </c>
    </row>
    <row r="15439" spans="1:4">
      <c r="A15439" s="90">
        <v>9891</v>
      </c>
      <c r="B15439" s="85" t="s">
        <v>22079</v>
      </c>
      <c r="C15439" s="84" t="s">
        <v>3630</v>
      </c>
      <c r="D15439" s="86" t="s">
        <v>22080</v>
      </c>
    </row>
    <row r="15440" spans="1:4">
      <c r="D15440" s="84" t="s">
        <v>3696</v>
      </c>
    </row>
    <row r="15441" spans="1:4">
      <c r="B15441" s="82" t="s">
        <v>22081</v>
      </c>
    </row>
    <row r="15443" spans="1:4">
      <c r="B15443" s="82" t="s">
        <v>3604</v>
      </c>
      <c r="C15443" s="83" t="s">
        <v>3605</v>
      </c>
    </row>
    <row r="15444" spans="1:4">
      <c r="D15444" s="83" t="s">
        <v>3606</v>
      </c>
    </row>
    <row r="15445" spans="1:4">
      <c r="A15445" s="83" t="s">
        <v>3607</v>
      </c>
      <c r="B15445" s="82" t="s">
        <v>3608</v>
      </c>
      <c r="C15445" s="83" t="s">
        <v>3609</v>
      </c>
    </row>
    <row r="15446" spans="1:4">
      <c r="A15446" s="90">
        <v>9892</v>
      </c>
      <c r="B15446" s="85" t="s">
        <v>22082</v>
      </c>
      <c r="C15446" s="84" t="s">
        <v>3630</v>
      </c>
      <c r="D15446" s="86" t="s">
        <v>1721</v>
      </c>
    </row>
    <row r="15447" spans="1:4">
      <c r="A15447" s="90">
        <v>9893</v>
      </c>
      <c r="B15447" s="85" t="s">
        <v>22083</v>
      </c>
      <c r="C15447" s="84" t="s">
        <v>3630</v>
      </c>
      <c r="D15447" s="86" t="s">
        <v>7158</v>
      </c>
    </row>
    <row r="15448" spans="1:4">
      <c r="A15448" s="90">
        <v>9894</v>
      </c>
      <c r="B15448" s="85" t="s">
        <v>22084</v>
      </c>
      <c r="C15448" s="84" t="s">
        <v>3630</v>
      </c>
      <c r="D15448" s="86" t="s">
        <v>1249</v>
      </c>
    </row>
    <row r="15449" spans="1:4">
      <c r="A15449" s="90">
        <v>9895</v>
      </c>
      <c r="B15449" s="85" t="s">
        <v>22085</v>
      </c>
      <c r="C15449" s="84" t="s">
        <v>3630</v>
      </c>
      <c r="D15449" s="86" t="s">
        <v>1417</v>
      </c>
    </row>
    <row r="15450" spans="1:4">
      <c r="A15450" s="90">
        <v>9896</v>
      </c>
      <c r="B15450" s="85" t="s">
        <v>22086</v>
      </c>
      <c r="C15450" s="84" t="s">
        <v>3630</v>
      </c>
      <c r="D15450" s="86" t="s">
        <v>7155</v>
      </c>
    </row>
    <row r="15451" spans="1:4">
      <c r="A15451" s="90">
        <v>9897</v>
      </c>
      <c r="B15451" s="85" t="s">
        <v>22087</v>
      </c>
      <c r="C15451" s="84" t="s">
        <v>3630</v>
      </c>
      <c r="D15451" s="86" t="s">
        <v>7169</v>
      </c>
    </row>
    <row r="15452" spans="1:4">
      <c r="A15452" s="90">
        <v>9898</v>
      </c>
      <c r="B15452" s="85" t="s">
        <v>22088</v>
      </c>
      <c r="C15452" s="84" t="s">
        <v>3630</v>
      </c>
      <c r="D15452" s="86" t="s">
        <v>3256</v>
      </c>
    </row>
    <row r="15453" spans="1:4">
      <c r="A15453" s="90">
        <v>9899</v>
      </c>
      <c r="B15453" s="85" t="s">
        <v>22089</v>
      </c>
      <c r="C15453" s="84" t="s">
        <v>3630</v>
      </c>
      <c r="D15453" s="86" t="s">
        <v>2922</v>
      </c>
    </row>
    <row r="15454" spans="1:4">
      <c r="A15454" s="90">
        <v>9900</v>
      </c>
      <c r="B15454" s="85" t="s">
        <v>22090</v>
      </c>
      <c r="C15454" s="84" t="s">
        <v>3630</v>
      </c>
      <c r="D15454" s="86" t="s">
        <v>7153</v>
      </c>
    </row>
    <row r="15455" spans="1:4">
      <c r="A15455" s="90">
        <v>9901</v>
      </c>
      <c r="B15455" s="85" t="s">
        <v>22091</v>
      </c>
      <c r="C15455" s="84" t="s">
        <v>3630</v>
      </c>
      <c r="D15455" s="86" t="s">
        <v>673</v>
      </c>
    </row>
    <row r="15456" spans="1:4">
      <c r="A15456" s="90">
        <v>9902</v>
      </c>
      <c r="B15456" s="85" t="s">
        <v>22092</v>
      </c>
      <c r="C15456" s="84" t="s">
        <v>3630</v>
      </c>
      <c r="D15456" s="86" t="s">
        <v>7161</v>
      </c>
    </row>
    <row r="15457" spans="1:4">
      <c r="A15457" s="90">
        <v>9905</v>
      </c>
      <c r="B15457" s="85" t="s">
        <v>22093</v>
      </c>
      <c r="C15457" s="84" t="s">
        <v>3630</v>
      </c>
      <c r="D15457" s="86" t="s">
        <v>863</v>
      </c>
    </row>
    <row r="15458" spans="1:4">
      <c r="A15458" s="90">
        <v>9906</v>
      </c>
      <c r="B15458" s="85" t="s">
        <v>22094</v>
      </c>
      <c r="C15458" s="84" t="s">
        <v>3630</v>
      </c>
      <c r="D15458" s="86" t="s">
        <v>790</v>
      </c>
    </row>
    <row r="15459" spans="1:4">
      <c r="A15459" s="90">
        <v>9907</v>
      </c>
      <c r="B15459" s="85" t="s">
        <v>22095</v>
      </c>
      <c r="C15459" s="84" t="s">
        <v>3630</v>
      </c>
      <c r="D15459" s="86" t="s">
        <v>7175</v>
      </c>
    </row>
    <row r="15460" spans="1:4">
      <c r="A15460" s="90">
        <v>9908</v>
      </c>
      <c r="B15460" s="85" t="s">
        <v>22096</v>
      </c>
      <c r="C15460" s="84" t="s">
        <v>3630</v>
      </c>
      <c r="D15460" s="86" t="s">
        <v>7177</v>
      </c>
    </row>
    <row r="15461" spans="1:4">
      <c r="A15461" s="90">
        <v>9909</v>
      </c>
      <c r="B15461" s="85" t="s">
        <v>22097</v>
      </c>
      <c r="C15461" s="84" t="s">
        <v>3630</v>
      </c>
      <c r="D15461" s="86" t="s">
        <v>7173</v>
      </c>
    </row>
    <row r="15462" spans="1:4">
      <c r="A15462" s="90">
        <v>9910</v>
      </c>
      <c r="B15462" s="85" t="s">
        <v>22098</v>
      </c>
      <c r="C15462" s="84" t="s">
        <v>3630</v>
      </c>
      <c r="D15462" s="86" t="s">
        <v>7171</v>
      </c>
    </row>
    <row r="15463" spans="1:4">
      <c r="A15463" s="90">
        <v>9912</v>
      </c>
      <c r="B15463" s="85" t="s">
        <v>22099</v>
      </c>
      <c r="C15463" s="84" t="s">
        <v>3630</v>
      </c>
      <c r="D15463" s="92" t="s">
        <v>22100</v>
      </c>
    </row>
    <row r="15464" spans="1:4">
      <c r="A15464" s="90">
        <v>9914</v>
      </c>
      <c r="B15464" s="85" t="s">
        <v>22101</v>
      </c>
      <c r="C15464" s="84" t="s">
        <v>3630</v>
      </c>
      <c r="D15464" s="87" t="s">
        <v>2213</v>
      </c>
    </row>
    <row r="15465" spans="1:4">
      <c r="A15465" s="90">
        <v>9921</v>
      </c>
      <c r="B15465" s="85" t="s">
        <v>22102</v>
      </c>
      <c r="C15465" s="84" t="s">
        <v>3630</v>
      </c>
      <c r="D15465" s="88" t="s">
        <v>22103</v>
      </c>
    </row>
    <row r="15466" spans="1:4">
      <c r="A15466" s="90">
        <v>10228</v>
      </c>
      <c r="B15466" s="85" t="s">
        <v>22104</v>
      </c>
      <c r="C15466" s="84" t="s">
        <v>3630</v>
      </c>
      <c r="D15466" s="86" t="s">
        <v>7205</v>
      </c>
    </row>
    <row r="15467" spans="1:4">
      <c r="A15467" s="90">
        <v>10229</v>
      </c>
      <c r="B15467" s="85" t="s">
        <v>22105</v>
      </c>
      <c r="C15467" s="84" t="s">
        <v>3630</v>
      </c>
      <c r="D15467" s="86" t="s">
        <v>2381</v>
      </c>
    </row>
    <row r="15468" spans="1:4">
      <c r="A15468" s="90">
        <v>10230</v>
      </c>
      <c r="B15468" s="85" t="s">
        <v>22106</v>
      </c>
      <c r="C15468" s="84" t="s">
        <v>3630</v>
      </c>
      <c r="D15468" s="86" t="s">
        <v>22107</v>
      </c>
    </row>
    <row r="15469" spans="1:4">
      <c r="A15469" s="90">
        <v>10231</v>
      </c>
      <c r="B15469" s="85" t="s">
        <v>22108</v>
      </c>
      <c r="C15469" s="84" t="s">
        <v>3630</v>
      </c>
      <c r="D15469" s="86" t="s">
        <v>7184</v>
      </c>
    </row>
    <row r="15470" spans="1:4">
      <c r="A15470" s="90">
        <v>10232</v>
      </c>
      <c r="B15470" s="85" t="s">
        <v>22109</v>
      </c>
      <c r="C15470" s="84" t="s">
        <v>3630</v>
      </c>
      <c r="D15470" s="86" t="s">
        <v>3286</v>
      </c>
    </row>
    <row r="15471" spans="1:4">
      <c r="A15471" s="90">
        <v>10233</v>
      </c>
      <c r="B15471" s="85" t="s">
        <v>22110</v>
      </c>
      <c r="C15471" s="84" t="s">
        <v>3630</v>
      </c>
      <c r="D15471" s="86" t="s">
        <v>7211</v>
      </c>
    </row>
    <row r="15472" spans="1:4">
      <c r="A15472" s="90">
        <v>10234</v>
      </c>
      <c r="B15472" s="85" t="s">
        <v>22111</v>
      </c>
      <c r="C15472" s="84" t="s">
        <v>3630</v>
      </c>
      <c r="D15472" s="86" t="s">
        <v>7209</v>
      </c>
    </row>
    <row r="15473" spans="1:4">
      <c r="A15473" s="90">
        <v>10235</v>
      </c>
      <c r="B15473" s="85" t="s">
        <v>22112</v>
      </c>
      <c r="C15473" s="84" t="s">
        <v>3630</v>
      </c>
      <c r="D15473" s="86" t="s">
        <v>7186</v>
      </c>
    </row>
    <row r="15474" spans="1:4">
      <c r="A15474" s="90">
        <v>10236</v>
      </c>
      <c r="B15474" s="85" t="s">
        <v>22113</v>
      </c>
      <c r="C15474" s="84" t="s">
        <v>3630</v>
      </c>
      <c r="D15474" s="86" t="s">
        <v>7180</v>
      </c>
    </row>
    <row r="15475" spans="1:4">
      <c r="A15475" s="90">
        <v>10404</v>
      </c>
      <c r="B15475" s="85" t="s">
        <v>22114</v>
      </c>
      <c r="C15475" s="84" t="s">
        <v>3630</v>
      </c>
      <c r="D15475" s="86" t="s">
        <v>7213</v>
      </c>
    </row>
    <row r="15476" spans="1:4">
      <c r="B15476" s="85" t="s">
        <v>22115</v>
      </c>
    </row>
    <row r="15477" spans="1:4">
      <c r="A15477" s="90">
        <v>10405</v>
      </c>
      <c r="B15477" s="85" t="s">
        <v>22116</v>
      </c>
      <c r="C15477" s="84" t="s">
        <v>3630</v>
      </c>
      <c r="D15477" s="86" t="s">
        <v>7224</v>
      </c>
    </row>
    <row r="15478" spans="1:4">
      <c r="B15478" s="85" t="s">
        <v>22115</v>
      </c>
    </row>
    <row r="15479" spans="1:4">
      <c r="A15479" s="90">
        <v>10406</v>
      </c>
      <c r="B15479" s="85" t="s">
        <v>22117</v>
      </c>
      <c r="C15479" s="84" t="s">
        <v>3630</v>
      </c>
      <c r="D15479" s="86" t="s">
        <v>7226</v>
      </c>
    </row>
    <row r="15480" spans="1:4">
      <c r="D15480" s="84" t="s">
        <v>3696</v>
      </c>
    </row>
    <row r="15481" spans="1:4">
      <c r="B15481" s="82" t="s">
        <v>22118</v>
      </c>
    </row>
    <row r="15483" spans="1:4">
      <c r="B15483" s="82" t="s">
        <v>3604</v>
      </c>
      <c r="C15483" s="83" t="s">
        <v>3605</v>
      </c>
    </row>
    <row r="15484" spans="1:4">
      <c r="D15484" s="83" t="s">
        <v>3606</v>
      </c>
    </row>
    <row r="15485" spans="1:4">
      <c r="A15485" s="83" t="s">
        <v>3607</v>
      </c>
      <c r="B15485" s="82" t="s">
        <v>3608</v>
      </c>
      <c r="C15485" s="83" t="s">
        <v>3609</v>
      </c>
    </row>
    <row r="15486" spans="1:4">
      <c r="A15486" s="90">
        <v>10407</v>
      </c>
      <c r="B15486" s="85" t="s">
        <v>22119</v>
      </c>
      <c r="C15486" s="84" t="s">
        <v>3630</v>
      </c>
      <c r="D15486" s="86" t="s">
        <v>7228</v>
      </c>
    </row>
    <row r="15487" spans="1:4">
      <c r="A15487" s="90">
        <v>10408</v>
      </c>
      <c r="B15487" s="85" t="s">
        <v>22120</v>
      </c>
      <c r="C15487" s="84" t="s">
        <v>3630</v>
      </c>
      <c r="D15487" s="86" t="s">
        <v>22121</v>
      </c>
    </row>
    <row r="15488" spans="1:4">
      <c r="A15488" s="90">
        <v>10409</v>
      </c>
      <c r="B15488" s="85" t="s">
        <v>22122</v>
      </c>
      <c r="C15488" s="84" t="s">
        <v>3630</v>
      </c>
      <c r="D15488" s="86" t="s">
        <v>7220</v>
      </c>
    </row>
    <row r="15489" spans="1:4">
      <c r="B15489" s="85" t="s">
        <v>22115</v>
      </c>
    </row>
    <row r="15490" spans="1:4">
      <c r="A15490" s="90">
        <v>10410</v>
      </c>
      <c r="B15490" s="85" t="s">
        <v>22123</v>
      </c>
      <c r="C15490" s="84" t="s">
        <v>3630</v>
      </c>
      <c r="D15490" s="86" t="s">
        <v>2959</v>
      </c>
    </row>
    <row r="15491" spans="1:4">
      <c r="A15491" s="90">
        <v>10411</v>
      </c>
      <c r="B15491" s="85" t="s">
        <v>22124</v>
      </c>
      <c r="C15491" s="84" t="s">
        <v>3630</v>
      </c>
      <c r="D15491" s="86" t="s">
        <v>7218</v>
      </c>
    </row>
    <row r="15492" spans="1:4">
      <c r="B15492" s="85" t="s">
        <v>22115</v>
      </c>
    </row>
    <row r="15493" spans="1:4">
      <c r="A15493" s="90">
        <v>10412</v>
      </c>
      <c r="B15493" s="85" t="s">
        <v>22125</v>
      </c>
      <c r="C15493" s="84" t="s">
        <v>3630</v>
      </c>
      <c r="D15493" s="86" t="s">
        <v>7215</v>
      </c>
    </row>
    <row r="15494" spans="1:4">
      <c r="B15494" s="85" t="s">
        <v>22115</v>
      </c>
    </row>
    <row r="15495" spans="1:4">
      <c r="A15495" s="90">
        <v>10413</v>
      </c>
      <c r="B15495" s="85" t="s">
        <v>22126</v>
      </c>
      <c r="C15495" s="84" t="s">
        <v>3630</v>
      </c>
      <c r="D15495" s="86" t="s">
        <v>2219</v>
      </c>
    </row>
    <row r="15496" spans="1:4">
      <c r="A15496" s="90">
        <v>10414</v>
      </c>
      <c r="B15496" s="85" t="s">
        <v>22127</v>
      </c>
      <c r="C15496" s="84" t="s">
        <v>3630</v>
      </c>
      <c r="D15496" s="86" t="s">
        <v>22128</v>
      </c>
    </row>
    <row r="15497" spans="1:4">
      <c r="A15497" s="90">
        <v>10415</v>
      </c>
      <c r="B15497" s="85" t="s">
        <v>22129</v>
      </c>
      <c r="C15497" s="84" t="s">
        <v>3630</v>
      </c>
      <c r="D15497" s="86" t="s">
        <v>22130</v>
      </c>
    </row>
    <row r="15498" spans="1:4">
      <c r="A15498" s="90">
        <v>10416</v>
      </c>
      <c r="B15498" s="85" t="s">
        <v>22131</v>
      </c>
      <c r="C15498" s="84" t="s">
        <v>3630</v>
      </c>
      <c r="D15498" s="86" t="s">
        <v>22132</v>
      </c>
    </row>
    <row r="15499" spans="1:4">
      <c r="A15499" s="90">
        <v>10417</v>
      </c>
      <c r="B15499" s="85" t="s">
        <v>22133</v>
      </c>
      <c r="C15499" s="84" t="s">
        <v>3630</v>
      </c>
      <c r="D15499" s="86" t="s">
        <v>10802</v>
      </c>
    </row>
    <row r="15500" spans="1:4">
      <c r="A15500" s="90">
        <v>10418</v>
      </c>
      <c r="B15500" s="85" t="s">
        <v>22134</v>
      </c>
      <c r="C15500" s="84" t="s">
        <v>3630</v>
      </c>
      <c r="D15500" s="86" t="s">
        <v>13314</v>
      </c>
    </row>
    <row r="15501" spans="1:4">
      <c r="A15501" s="90">
        <v>10419</v>
      </c>
      <c r="B15501" s="85" t="s">
        <v>22135</v>
      </c>
      <c r="C15501" s="84" t="s">
        <v>3630</v>
      </c>
      <c r="D15501" s="86" t="s">
        <v>22136</v>
      </c>
    </row>
    <row r="15502" spans="1:4">
      <c r="A15502" s="90">
        <v>10420</v>
      </c>
      <c r="B15502" s="85" t="s">
        <v>22137</v>
      </c>
      <c r="C15502" s="84" t="s">
        <v>3630</v>
      </c>
      <c r="D15502" s="86" t="s">
        <v>22138</v>
      </c>
    </row>
    <row r="15503" spans="1:4">
      <c r="A15503" s="90">
        <v>10421</v>
      </c>
      <c r="B15503" s="85" t="s">
        <v>22139</v>
      </c>
      <c r="C15503" s="84" t="s">
        <v>3630</v>
      </c>
      <c r="D15503" s="86" t="s">
        <v>22140</v>
      </c>
    </row>
    <row r="15504" spans="1:4">
      <c r="A15504" s="90">
        <v>10422</v>
      </c>
      <c r="B15504" s="85" t="s">
        <v>22141</v>
      </c>
      <c r="C15504" s="84" t="s">
        <v>3630</v>
      </c>
      <c r="D15504" s="86" t="s">
        <v>22142</v>
      </c>
    </row>
    <row r="15505" spans="1:4">
      <c r="A15505" s="90">
        <v>10423</v>
      </c>
      <c r="B15505" s="85" t="s">
        <v>22143</v>
      </c>
      <c r="C15505" s="84" t="s">
        <v>3630</v>
      </c>
      <c r="D15505" s="86" t="s">
        <v>22144</v>
      </c>
    </row>
    <row r="15506" spans="1:4">
      <c r="A15506" s="90">
        <v>10425</v>
      </c>
      <c r="B15506" s="85" t="s">
        <v>22145</v>
      </c>
      <c r="C15506" s="84" t="s">
        <v>3630</v>
      </c>
      <c r="D15506" s="86" t="s">
        <v>1129</v>
      </c>
    </row>
    <row r="15507" spans="1:4">
      <c r="A15507" s="90">
        <v>10426</v>
      </c>
      <c r="B15507" s="85" t="s">
        <v>22146</v>
      </c>
      <c r="C15507" s="84" t="s">
        <v>3630</v>
      </c>
      <c r="D15507" s="86" t="s">
        <v>22147</v>
      </c>
    </row>
    <row r="15508" spans="1:4">
      <c r="A15508" s="90">
        <v>10427</v>
      </c>
      <c r="B15508" s="85" t="s">
        <v>22148</v>
      </c>
      <c r="C15508" s="84" t="s">
        <v>3630</v>
      </c>
      <c r="D15508" s="86" t="s">
        <v>8090</v>
      </c>
    </row>
    <row r="15509" spans="1:4">
      <c r="A15509" s="90">
        <v>10428</v>
      </c>
      <c r="B15509" s="85" t="s">
        <v>22149</v>
      </c>
      <c r="C15509" s="84" t="s">
        <v>3630</v>
      </c>
      <c r="D15509" s="86" t="s">
        <v>22150</v>
      </c>
    </row>
    <row r="15510" spans="1:4">
      <c r="A15510" s="90">
        <v>10429</v>
      </c>
      <c r="B15510" s="85" t="s">
        <v>22151</v>
      </c>
      <c r="C15510" s="84" t="s">
        <v>3630</v>
      </c>
      <c r="D15510" s="86" t="s">
        <v>22152</v>
      </c>
    </row>
    <row r="15511" spans="1:4">
      <c r="A15511" s="90">
        <v>10430</v>
      </c>
      <c r="B15511" s="85" t="s">
        <v>22153</v>
      </c>
      <c r="C15511" s="84" t="s">
        <v>3630</v>
      </c>
      <c r="D15511" s="86" t="s">
        <v>22154</v>
      </c>
    </row>
    <row r="15512" spans="1:4">
      <c r="A15512" s="90">
        <v>10431</v>
      </c>
      <c r="B15512" s="85" t="s">
        <v>22155</v>
      </c>
      <c r="C15512" s="84" t="s">
        <v>3630</v>
      </c>
      <c r="D15512" s="86" t="s">
        <v>22156</v>
      </c>
    </row>
    <row r="15513" spans="1:4">
      <c r="A15513" s="90">
        <v>10432</v>
      </c>
      <c r="B15513" s="85" t="s">
        <v>22157</v>
      </c>
      <c r="C15513" s="84" t="s">
        <v>3630</v>
      </c>
      <c r="D15513" s="86" t="s">
        <v>16131</v>
      </c>
    </row>
    <row r="15514" spans="1:4">
      <c r="A15514" s="90">
        <v>10475</v>
      </c>
      <c r="B15514" s="85" t="s">
        <v>22158</v>
      </c>
      <c r="C15514" s="84" t="s">
        <v>3740</v>
      </c>
      <c r="D15514" s="86" t="s">
        <v>3514</v>
      </c>
    </row>
    <row r="15515" spans="1:4">
      <c r="A15515" s="90">
        <v>10478</v>
      </c>
      <c r="B15515" s="85" t="s">
        <v>22159</v>
      </c>
      <c r="C15515" s="84" t="s">
        <v>3740</v>
      </c>
      <c r="D15515" s="86" t="s">
        <v>1079</v>
      </c>
    </row>
    <row r="15516" spans="1:4">
      <c r="A15516" s="90">
        <v>10481</v>
      </c>
      <c r="B15516" s="85" t="s">
        <v>22160</v>
      </c>
      <c r="C15516" s="84" t="s">
        <v>3740</v>
      </c>
      <c r="D15516" s="86" t="s">
        <v>22161</v>
      </c>
    </row>
    <row r="15517" spans="1:4">
      <c r="A15517" s="90">
        <v>10488</v>
      </c>
      <c r="B15517" s="85" t="s">
        <v>22162</v>
      </c>
      <c r="C15517" s="84" t="s">
        <v>3630</v>
      </c>
      <c r="D15517" s="92" t="s">
        <v>22163</v>
      </c>
    </row>
    <row r="15518" spans="1:4">
      <c r="A15518" s="90">
        <v>10489</v>
      </c>
      <c r="B15518" s="85" t="s">
        <v>18583</v>
      </c>
      <c r="C15518" s="84" t="s">
        <v>3676</v>
      </c>
      <c r="D15518" s="86" t="s">
        <v>1714</v>
      </c>
    </row>
    <row r="15519" spans="1:4">
      <c r="A15519" s="90">
        <v>10490</v>
      </c>
      <c r="B15519" s="85" t="s">
        <v>22164</v>
      </c>
      <c r="C15519" s="84" t="s">
        <v>3612</v>
      </c>
      <c r="D15519" s="86" t="s">
        <v>3661</v>
      </c>
    </row>
    <row r="15520" spans="1:4">
      <c r="A15520" s="90">
        <v>10491</v>
      </c>
      <c r="B15520" s="85" t="s">
        <v>22165</v>
      </c>
      <c r="C15520" s="84" t="s">
        <v>3612</v>
      </c>
      <c r="D15520" s="86" t="s">
        <v>7265</v>
      </c>
    </row>
    <row r="15521" spans="1:4">
      <c r="D15521" s="84" t="s">
        <v>3696</v>
      </c>
    </row>
    <row r="15522" spans="1:4">
      <c r="B15522" s="82" t="s">
        <v>22166</v>
      </c>
    </row>
    <row r="15524" spans="1:4">
      <c r="B15524" s="82" t="s">
        <v>3604</v>
      </c>
      <c r="C15524" s="83" t="s">
        <v>3605</v>
      </c>
    </row>
    <row r="15525" spans="1:4">
      <c r="D15525" s="83" t="s">
        <v>3606</v>
      </c>
    </row>
    <row r="15526" spans="1:4">
      <c r="A15526" s="83" t="s">
        <v>3607</v>
      </c>
      <c r="B15526" s="82" t="s">
        <v>3608</v>
      </c>
      <c r="C15526" s="83" t="s">
        <v>3609</v>
      </c>
    </row>
    <row r="15527" spans="1:4">
      <c r="A15527" s="90">
        <v>10492</v>
      </c>
      <c r="B15527" s="85" t="s">
        <v>22167</v>
      </c>
      <c r="C15527" s="84" t="s">
        <v>3612</v>
      </c>
      <c r="D15527" s="86" t="s">
        <v>3432</v>
      </c>
    </row>
    <row r="15528" spans="1:4">
      <c r="A15528" s="90">
        <v>10493</v>
      </c>
      <c r="B15528" s="85" t="s">
        <v>22168</v>
      </c>
      <c r="C15528" s="84" t="s">
        <v>3612</v>
      </c>
      <c r="D15528" s="86" t="s">
        <v>7263</v>
      </c>
    </row>
    <row r="15529" spans="1:4">
      <c r="A15529" s="90">
        <v>10496</v>
      </c>
      <c r="B15529" s="85" t="s">
        <v>22169</v>
      </c>
      <c r="C15529" s="84" t="s">
        <v>3612</v>
      </c>
      <c r="D15529" s="86" t="s">
        <v>7771</v>
      </c>
    </row>
    <row r="15530" spans="1:4">
      <c r="A15530" s="90">
        <v>10497</v>
      </c>
      <c r="B15530" s="85" t="s">
        <v>22170</v>
      </c>
      <c r="C15530" s="84" t="s">
        <v>3612</v>
      </c>
      <c r="D15530" s="88" t="s">
        <v>22171</v>
      </c>
    </row>
    <row r="15531" spans="1:4">
      <c r="A15531" s="90">
        <v>10498</v>
      </c>
      <c r="B15531" s="85" t="s">
        <v>22172</v>
      </c>
      <c r="C15531" s="84" t="s">
        <v>3746</v>
      </c>
      <c r="D15531" s="86" t="s">
        <v>695</v>
      </c>
    </row>
    <row r="15532" spans="1:4">
      <c r="A15532" s="90">
        <v>10499</v>
      </c>
      <c r="B15532" s="85" t="s">
        <v>22173</v>
      </c>
      <c r="C15532" s="84" t="s">
        <v>3612</v>
      </c>
      <c r="D15532" s="86" t="s">
        <v>4155</v>
      </c>
    </row>
    <row r="15533" spans="1:4">
      <c r="A15533" s="90">
        <v>10501</v>
      </c>
      <c r="B15533" s="85" t="s">
        <v>22174</v>
      </c>
      <c r="C15533" s="84" t="s">
        <v>3612</v>
      </c>
      <c r="D15533" s="86" t="s">
        <v>22175</v>
      </c>
    </row>
    <row r="15534" spans="1:4">
      <c r="A15534" s="90">
        <v>10502</v>
      </c>
      <c r="B15534" s="85" t="s">
        <v>22176</v>
      </c>
      <c r="C15534" s="84" t="s">
        <v>3612</v>
      </c>
      <c r="D15534" s="86" t="s">
        <v>22177</v>
      </c>
    </row>
    <row r="15535" spans="1:4">
      <c r="A15535" s="90">
        <v>10503</v>
      </c>
      <c r="B15535" s="85" t="s">
        <v>22178</v>
      </c>
      <c r="C15535" s="84" t="s">
        <v>3612</v>
      </c>
      <c r="D15535" s="86" t="s">
        <v>22179</v>
      </c>
    </row>
    <row r="15536" spans="1:4">
      <c r="A15536" s="90">
        <v>10504</v>
      </c>
      <c r="B15536" s="85" t="s">
        <v>22180</v>
      </c>
      <c r="C15536" s="84" t="s">
        <v>3612</v>
      </c>
      <c r="D15536" s="88" t="s">
        <v>22181</v>
      </c>
    </row>
    <row r="15537" spans="1:4">
      <c r="A15537" s="90">
        <v>10505</v>
      </c>
      <c r="B15537" s="85" t="s">
        <v>22182</v>
      </c>
      <c r="C15537" s="84" t="s">
        <v>3612</v>
      </c>
      <c r="D15537" s="86" t="s">
        <v>13879</v>
      </c>
    </row>
    <row r="15538" spans="1:4">
      <c r="A15538" s="90">
        <v>10506</v>
      </c>
      <c r="B15538" s="85" t="s">
        <v>22183</v>
      </c>
      <c r="C15538" s="84" t="s">
        <v>3612</v>
      </c>
      <c r="D15538" s="86" t="s">
        <v>7267</v>
      </c>
    </row>
    <row r="15539" spans="1:4">
      <c r="A15539" s="90">
        <v>10507</v>
      </c>
      <c r="B15539" s="85" t="s">
        <v>22184</v>
      </c>
      <c r="C15539" s="84" t="s">
        <v>3612</v>
      </c>
      <c r="D15539" s="86" t="s">
        <v>22185</v>
      </c>
    </row>
    <row r="15540" spans="1:4">
      <c r="A15540" s="90">
        <v>10510</v>
      </c>
      <c r="B15540" s="85" t="s">
        <v>22186</v>
      </c>
      <c r="C15540" s="84" t="s">
        <v>3630</v>
      </c>
      <c r="D15540" s="86" t="s">
        <v>5562</v>
      </c>
    </row>
    <row r="15541" spans="1:4">
      <c r="A15541" s="90">
        <v>10511</v>
      </c>
      <c r="B15541" s="85" t="s">
        <v>22187</v>
      </c>
      <c r="C15541" s="84" t="s">
        <v>20228</v>
      </c>
      <c r="D15541" s="86" t="s">
        <v>3497</v>
      </c>
    </row>
    <row r="15542" spans="1:4">
      <c r="A15542" s="90">
        <v>10512</v>
      </c>
      <c r="B15542" s="85" t="s">
        <v>22188</v>
      </c>
      <c r="C15542" s="84" t="s">
        <v>15063</v>
      </c>
      <c r="D15542" s="87" t="s">
        <v>2600</v>
      </c>
    </row>
    <row r="15543" spans="1:4">
      <c r="A15543" s="90">
        <v>10515</v>
      </c>
      <c r="B15543" s="85" t="s">
        <v>22189</v>
      </c>
      <c r="C15543" s="84" t="s">
        <v>3612</v>
      </c>
      <c r="D15543" s="86" t="s">
        <v>22190</v>
      </c>
    </row>
    <row r="15544" spans="1:4">
      <c r="A15544" s="90">
        <v>10518</v>
      </c>
      <c r="B15544" s="85" t="s">
        <v>22191</v>
      </c>
      <c r="C15544" s="84" t="s">
        <v>3630</v>
      </c>
      <c r="D15544" s="86" t="s">
        <v>2138</v>
      </c>
    </row>
    <row r="15545" spans="1:4">
      <c r="A15545" s="90">
        <v>10521</v>
      </c>
      <c r="B15545" s="85" t="s">
        <v>22192</v>
      </c>
      <c r="C15545" s="84" t="s">
        <v>3630</v>
      </c>
      <c r="D15545" s="86" t="s">
        <v>22193</v>
      </c>
    </row>
    <row r="15546" spans="1:4">
      <c r="B15546" s="85" t="s">
        <v>22194</v>
      </c>
    </row>
    <row r="15547" spans="1:4">
      <c r="B15547" s="85" t="s">
        <v>22195</v>
      </c>
    </row>
    <row r="15548" spans="1:4">
      <c r="A15548" s="90">
        <v>10527</v>
      </c>
      <c r="B15548" s="85" t="s">
        <v>22196</v>
      </c>
      <c r="C15548" s="84" t="s">
        <v>22197</v>
      </c>
      <c r="D15548" s="86" t="s">
        <v>580</v>
      </c>
    </row>
    <row r="15549" spans="1:4">
      <c r="A15549" s="90">
        <v>10535</v>
      </c>
      <c r="B15549" s="85" t="s">
        <v>22198</v>
      </c>
      <c r="C15549" s="84" t="s">
        <v>3630</v>
      </c>
      <c r="D15549" s="87" t="s">
        <v>22199</v>
      </c>
    </row>
    <row r="15550" spans="1:4">
      <c r="B15550" s="85" t="s">
        <v>22200</v>
      </c>
    </row>
    <row r="15551" spans="1:4">
      <c r="A15551" s="90">
        <v>10537</v>
      </c>
      <c r="B15551" s="85" t="s">
        <v>22201</v>
      </c>
      <c r="C15551" s="84" t="s">
        <v>3630</v>
      </c>
      <c r="D15551" s="88" t="s">
        <v>22202</v>
      </c>
    </row>
    <row r="15552" spans="1:4">
      <c r="A15552" s="90">
        <v>10541</v>
      </c>
      <c r="B15552" s="85" t="s">
        <v>22203</v>
      </c>
      <c r="C15552" s="84" t="s">
        <v>3968</v>
      </c>
      <c r="D15552" s="86" t="s">
        <v>627</v>
      </c>
    </row>
    <row r="15553" spans="1:4">
      <c r="A15553" s="90">
        <v>10542</v>
      </c>
      <c r="B15553" s="85" t="s">
        <v>22204</v>
      </c>
      <c r="C15553" s="84" t="s">
        <v>3968</v>
      </c>
      <c r="D15553" s="86" t="s">
        <v>3396</v>
      </c>
    </row>
    <row r="15554" spans="1:4">
      <c r="A15554" s="90">
        <v>10543</v>
      </c>
      <c r="B15554" s="85" t="s">
        <v>22205</v>
      </c>
      <c r="C15554" s="84" t="s">
        <v>3968</v>
      </c>
      <c r="D15554" s="86" t="s">
        <v>17039</v>
      </c>
    </row>
    <row r="15555" spans="1:4">
      <c r="A15555" s="90">
        <v>10544</v>
      </c>
      <c r="B15555" s="85" t="s">
        <v>22206</v>
      </c>
      <c r="C15555" s="84" t="s">
        <v>3968</v>
      </c>
      <c r="D15555" s="86" t="s">
        <v>15338</v>
      </c>
    </row>
    <row r="15556" spans="1:4">
      <c r="A15556" s="90">
        <v>10545</v>
      </c>
      <c r="B15556" s="85" t="s">
        <v>22207</v>
      </c>
      <c r="C15556" s="84" t="s">
        <v>3968</v>
      </c>
      <c r="D15556" s="86" t="s">
        <v>15340</v>
      </c>
    </row>
    <row r="15557" spans="1:4">
      <c r="A15557" s="90">
        <v>10553</v>
      </c>
      <c r="B15557" s="85" t="s">
        <v>21508</v>
      </c>
      <c r="C15557" s="84" t="s">
        <v>3630</v>
      </c>
      <c r="D15557" s="86" t="s">
        <v>6444</v>
      </c>
    </row>
    <row r="15558" spans="1:4">
      <c r="B15558" s="85" t="s">
        <v>22208</v>
      </c>
    </row>
    <row r="15559" spans="1:4">
      <c r="A15559" s="90">
        <v>10554</v>
      </c>
      <c r="B15559" s="85" t="s">
        <v>21494</v>
      </c>
      <c r="C15559" s="84" t="s">
        <v>3630</v>
      </c>
      <c r="D15559" s="86" t="s">
        <v>6446</v>
      </c>
    </row>
    <row r="15560" spans="1:4">
      <c r="B15560" s="85" t="s">
        <v>22208</v>
      </c>
    </row>
    <row r="15561" spans="1:4">
      <c r="A15561" s="90">
        <v>10555</v>
      </c>
      <c r="B15561" s="85" t="s">
        <v>21502</v>
      </c>
      <c r="C15561" s="84" t="s">
        <v>3630</v>
      </c>
      <c r="D15561" s="86" t="s">
        <v>8267</v>
      </c>
    </row>
    <row r="15562" spans="1:4">
      <c r="B15562" s="85" t="s">
        <v>22208</v>
      </c>
    </row>
    <row r="15563" spans="1:4">
      <c r="D15563" s="84" t="s">
        <v>3696</v>
      </c>
    </row>
    <row r="15564" spans="1:4">
      <c r="B15564" s="82" t="s">
        <v>22209</v>
      </c>
    </row>
    <row r="15566" spans="1:4">
      <c r="B15566" s="82" t="s">
        <v>3604</v>
      </c>
      <c r="C15566" s="83" t="s">
        <v>3605</v>
      </c>
    </row>
    <row r="15567" spans="1:4">
      <c r="D15567" s="83" t="s">
        <v>3606</v>
      </c>
    </row>
    <row r="15568" spans="1:4">
      <c r="A15568" s="83" t="s">
        <v>3607</v>
      </c>
      <c r="B15568" s="82" t="s">
        <v>3608</v>
      </c>
      <c r="C15568" s="83" t="s">
        <v>3609</v>
      </c>
    </row>
    <row r="15569" spans="1:4">
      <c r="A15569" s="90">
        <v>10556</v>
      </c>
      <c r="B15569" s="85" t="s">
        <v>21499</v>
      </c>
      <c r="C15569" s="84" t="s">
        <v>3630</v>
      </c>
      <c r="D15569" s="86" t="s">
        <v>22210</v>
      </c>
    </row>
    <row r="15570" spans="1:4">
      <c r="B15570" s="85" t="s">
        <v>22208</v>
      </c>
    </row>
    <row r="15571" spans="1:4">
      <c r="A15571" s="90">
        <v>10559</v>
      </c>
      <c r="B15571" s="85" t="s">
        <v>22211</v>
      </c>
      <c r="C15571" s="84" t="s">
        <v>3630</v>
      </c>
      <c r="D15571" s="87" t="s">
        <v>22212</v>
      </c>
    </row>
    <row r="15572" spans="1:4">
      <c r="A15572" s="90">
        <v>10561</v>
      </c>
      <c r="B15572" s="85" t="s">
        <v>22213</v>
      </c>
      <c r="C15572" s="84" t="s">
        <v>3746</v>
      </c>
      <c r="D15572" s="84" t="s">
        <v>1369</v>
      </c>
    </row>
    <row r="15573" spans="1:4">
      <c r="A15573" s="90">
        <v>10567</v>
      </c>
      <c r="B15573" s="85" t="s">
        <v>22214</v>
      </c>
      <c r="C15573" s="84" t="s">
        <v>3968</v>
      </c>
      <c r="D15573" s="86" t="s">
        <v>904</v>
      </c>
    </row>
    <row r="15574" spans="1:4">
      <c r="A15574" s="90">
        <v>10569</v>
      </c>
      <c r="B15574" s="85" t="s">
        <v>22215</v>
      </c>
      <c r="C15574" s="84" t="s">
        <v>3630</v>
      </c>
      <c r="D15574" s="86" t="s">
        <v>374</v>
      </c>
    </row>
    <row r="15575" spans="1:4">
      <c r="A15575" s="90">
        <v>10571</v>
      </c>
      <c r="B15575" s="85" t="s">
        <v>22216</v>
      </c>
      <c r="C15575" s="84" t="s">
        <v>3612</v>
      </c>
      <c r="D15575" s="86" t="s">
        <v>22217</v>
      </c>
    </row>
    <row r="15576" spans="1:4">
      <c r="A15576" s="90">
        <v>10575</v>
      </c>
      <c r="B15576" s="85" t="s">
        <v>22218</v>
      </c>
      <c r="C15576" s="84" t="s">
        <v>3630</v>
      </c>
      <c r="D15576" s="86" t="s">
        <v>4880</v>
      </c>
    </row>
    <row r="15577" spans="1:4">
      <c r="B15577" s="85" t="s">
        <v>22219</v>
      </c>
    </row>
    <row r="15578" spans="1:4">
      <c r="A15578" s="90">
        <v>10577</v>
      </c>
      <c r="B15578" s="85" t="s">
        <v>22220</v>
      </c>
      <c r="C15578" s="84" t="s">
        <v>3630</v>
      </c>
      <c r="D15578" s="86" t="s">
        <v>1163</v>
      </c>
    </row>
    <row r="15579" spans="1:4">
      <c r="A15579" s="90">
        <v>10578</v>
      </c>
      <c r="B15579" s="85" t="s">
        <v>22221</v>
      </c>
      <c r="C15579" s="84" t="s">
        <v>3630</v>
      </c>
      <c r="D15579" s="86" t="s">
        <v>580</v>
      </c>
    </row>
    <row r="15580" spans="1:4">
      <c r="A15580" s="90">
        <v>10579</v>
      </c>
      <c r="B15580" s="85" t="s">
        <v>22222</v>
      </c>
      <c r="C15580" s="84" t="s">
        <v>3630</v>
      </c>
      <c r="D15580" s="86" t="s">
        <v>2677</v>
      </c>
    </row>
    <row r="15581" spans="1:4">
      <c r="A15581" s="90">
        <v>10582</v>
      </c>
      <c r="B15581" s="85" t="s">
        <v>22223</v>
      </c>
      <c r="C15581" s="84" t="s">
        <v>3630</v>
      </c>
      <c r="D15581" s="86" t="s">
        <v>470</v>
      </c>
    </row>
    <row r="15582" spans="1:4">
      <c r="A15582" s="90">
        <v>10583</v>
      </c>
      <c r="B15582" s="85" t="s">
        <v>22224</v>
      </c>
      <c r="C15582" s="84" t="s">
        <v>3630</v>
      </c>
      <c r="D15582" s="86" t="s">
        <v>850</v>
      </c>
    </row>
    <row r="15583" spans="1:4">
      <c r="A15583" s="90">
        <v>10587</v>
      </c>
      <c r="B15583" s="85" t="s">
        <v>22225</v>
      </c>
      <c r="C15583" s="84" t="s">
        <v>3630</v>
      </c>
      <c r="D15583" s="88" t="s">
        <v>22226</v>
      </c>
    </row>
    <row r="15584" spans="1:4">
      <c r="B15584" s="85" t="s">
        <v>22227</v>
      </c>
    </row>
    <row r="15585" spans="1:4">
      <c r="A15585" s="90">
        <v>10588</v>
      </c>
      <c r="B15585" s="85" t="s">
        <v>22228</v>
      </c>
      <c r="C15585" s="84" t="s">
        <v>3630</v>
      </c>
      <c r="D15585" s="88" t="s">
        <v>22229</v>
      </c>
    </row>
    <row r="15586" spans="1:4">
      <c r="B15586" s="85" t="s">
        <v>22230</v>
      </c>
    </row>
    <row r="15587" spans="1:4">
      <c r="A15587" s="90">
        <v>10589</v>
      </c>
      <c r="B15587" s="85" t="s">
        <v>22231</v>
      </c>
      <c r="C15587" s="84" t="s">
        <v>3630</v>
      </c>
      <c r="D15587" s="88" t="s">
        <v>22232</v>
      </c>
    </row>
    <row r="15588" spans="1:4">
      <c r="B15588" s="85" t="s">
        <v>22233</v>
      </c>
    </row>
    <row r="15589" spans="1:4">
      <c r="A15589" s="90">
        <v>10592</v>
      </c>
      <c r="B15589" s="85" t="s">
        <v>22234</v>
      </c>
      <c r="C15589" s="84" t="s">
        <v>3630</v>
      </c>
      <c r="D15589" s="87" t="s">
        <v>22235</v>
      </c>
    </row>
    <row r="15590" spans="1:4">
      <c r="B15590" s="85" t="s">
        <v>22236</v>
      </c>
    </row>
    <row r="15591" spans="1:4">
      <c r="A15591" s="90">
        <v>10597</v>
      </c>
      <c r="B15591" s="85" t="s">
        <v>22237</v>
      </c>
      <c r="C15591" s="84" t="s">
        <v>3630</v>
      </c>
      <c r="D15591" s="88" t="s">
        <v>22238</v>
      </c>
    </row>
    <row r="15592" spans="1:4">
      <c r="A15592" s="90">
        <v>10598</v>
      </c>
      <c r="B15592" s="85" t="s">
        <v>22239</v>
      </c>
      <c r="C15592" s="84" t="s">
        <v>3630</v>
      </c>
      <c r="D15592" s="88" t="s">
        <v>22240</v>
      </c>
    </row>
    <row r="15593" spans="1:4">
      <c r="A15593" s="90">
        <v>10601</v>
      </c>
      <c r="B15593" s="85" t="s">
        <v>22241</v>
      </c>
      <c r="C15593" s="84" t="s">
        <v>3630</v>
      </c>
      <c r="D15593" s="88" t="s">
        <v>22242</v>
      </c>
    </row>
    <row r="15594" spans="1:4">
      <c r="B15594" s="85" t="s">
        <v>22243</v>
      </c>
    </row>
    <row r="15595" spans="1:4">
      <c r="A15595" s="90">
        <v>10604</v>
      </c>
      <c r="B15595" s="85" t="s">
        <v>22244</v>
      </c>
      <c r="C15595" s="84" t="s">
        <v>3630</v>
      </c>
      <c r="D15595" s="86" t="s">
        <v>1843</v>
      </c>
    </row>
    <row r="15596" spans="1:4">
      <c r="A15596" s="90">
        <v>10605</v>
      </c>
      <c r="B15596" s="85" t="s">
        <v>22245</v>
      </c>
      <c r="C15596" s="84" t="s">
        <v>3630</v>
      </c>
      <c r="D15596" s="86" t="s">
        <v>225</v>
      </c>
    </row>
    <row r="15597" spans="1:4">
      <c r="A15597" s="90">
        <v>10608</v>
      </c>
      <c r="B15597" s="85" t="s">
        <v>22246</v>
      </c>
      <c r="C15597" s="84" t="s">
        <v>3630</v>
      </c>
      <c r="D15597" s="87" t="s">
        <v>1605</v>
      </c>
    </row>
    <row r="15598" spans="1:4">
      <c r="A15598" s="90">
        <v>10610</v>
      </c>
      <c r="B15598" s="85" t="s">
        <v>22247</v>
      </c>
      <c r="C15598" s="84" t="s">
        <v>3630</v>
      </c>
      <c r="D15598" s="84" t="s">
        <v>594</v>
      </c>
    </row>
    <row r="15599" spans="1:4">
      <c r="A15599" s="90">
        <v>10615</v>
      </c>
      <c r="B15599" s="85" t="s">
        <v>22248</v>
      </c>
      <c r="C15599" s="84" t="s">
        <v>3630</v>
      </c>
      <c r="D15599" s="87" t="s">
        <v>22249</v>
      </c>
    </row>
    <row r="15600" spans="1:4">
      <c r="B15600" s="85" t="s">
        <v>22250</v>
      </c>
    </row>
    <row r="15601" spans="1:4">
      <c r="A15601" s="90">
        <v>10617</v>
      </c>
      <c r="B15601" s="85" t="s">
        <v>22251</v>
      </c>
      <c r="C15601" s="84" t="s">
        <v>3630</v>
      </c>
      <c r="D15601" s="86" t="s">
        <v>3297</v>
      </c>
    </row>
    <row r="15602" spans="1:4">
      <c r="A15602" s="90">
        <v>10629</v>
      </c>
      <c r="B15602" s="85" t="s">
        <v>22252</v>
      </c>
      <c r="C15602" s="84" t="s">
        <v>3612</v>
      </c>
      <c r="D15602" s="86" t="s">
        <v>1066</v>
      </c>
    </row>
    <row r="15603" spans="1:4">
      <c r="A15603" s="90">
        <v>10630</v>
      </c>
      <c r="B15603" s="85" t="s">
        <v>22253</v>
      </c>
      <c r="C15603" s="84" t="s">
        <v>3630</v>
      </c>
      <c r="D15603" s="88" t="s">
        <v>22254</v>
      </c>
    </row>
    <row r="15604" spans="1:4">
      <c r="B15604" s="85" t="s">
        <v>22255</v>
      </c>
    </row>
    <row r="15605" spans="1:4">
      <c r="A15605" s="90">
        <v>10634</v>
      </c>
      <c r="B15605" s="85" t="s">
        <v>22256</v>
      </c>
      <c r="C15605" s="84" t="s">
        <v>3630</v>
      </c>
      <c r="D15605" s="87" t="s">
        <v>22257</v>
      </c>
    </row>
    <row r="15606" spans="1:4">
      <c r="B15606" s="85" t="s">
        <v>22258</v>
      </c>
    </row>
    <row r="15607" spans="1:4">
      <c r="A15607" s="90">
        <v>10635</v>
      </c>
      <c r="B15607" s="85" t="s">
        <v>22256</v>
      </c>
      <c r="C15607" s="84" t="s">
        <v>3630</v>
      </c>
      <c r="D15607" s="88" t="s">
        <v>22259</v>
      </c>
    </row>
    <row r="15608" spans="1:4">
      <c r="B15608" s="85" t="s">
        <v>22260</v>
      </c>
    </row>
    <row r="15609" spans="1:4">
      <c r="D15609" s="84" t="s">
        <v>3696</v>
      </c>
    </row>
    <row r="15610" spans="1:4">
      <c r="B15610" s="82" t="s">
        <v>22261</v>
      </c>
    </row>
    <row r="15612" spans="1:4">
      <c r="B15612" s="82" t="s">
        <v>3604</v>
      </c>
      <c r="C15612" s="83" t="s">
        <v>3605</v>
      </c>
    </row>
    <row r="15613" spans="1:4">
      <c r="D15613" s="83" t="s">
        <v>3606</v>
      </c>
    </row>
    <row r="15614" spans="1:4">
      <c r="A15614" s="83" t="s">
        <v>3607</v>
      </c>
      <c r="B15614" s="82" t="s">
        <v>3608</v>
      </c>
      <c r="C15614" s="83" t="s">
        <v>3609</v>
      </c>
    </row>
    <row r="15615" spans="1:4">
      <c r="A15615" s="90">
        <v>10636</v>
      </c>
      <c r="B15615" s="85" t="s">
        <v>22256</v>
      </c>
      <c r="C15615" s="84" t="s">
        <v>3630</v>
      </c>
      <c r="D15615" s="88" t="s">
        <v>22262</v>
      </c>
    </row>
    <row r="15616" spans="1:4">
      <c r="B15616" s="85" t="s">
        <v>22263</v>
      </c>
    </row>
    <row r="15617" spans="1:4">
      <c r="A15617" s="90">
        <v>10637</v>
      </c>
      <c r="B15617" s="85" t="s">
        <v>22256</v>
      </c>
      <c r="C15617" s="84" t="s">
        <v>3630</v>
      </c>
      <c r="D15617" s="88" t="s">
        <v>22264</v>
      </c>
    </row>
    <row r="15618" spans="1:4">
      <c r="B15618" s="85" t="s">
        <v>22265</v>
      </c>
    </row>
    <row r="15619" spans="1:4">
      <c r="A15619" s="90">
        <v>10638</v>
      </c>
      <c r="B15619" s="85" t="s">
        <v>22266</v>
      </c>
      <c r="C15619" s="84" t="s">
        <v>3630</v>
      </c>
      <c r="D15619" s="88" t="s">
        <v>22267</v>
      </c>
    </row>
    <row r="15620" spans="1:4">
      <c r="B15620" s="85" t="s">
        <v>22268</v>
      </c>
    </row>
    <row r="15621" spans="1:4">
      <c r="A15621" s="90">
        <v>10640</v>
      </c>
      <c r="B15621" s="85" t="s">
        <v>22269</v>
      </c>
      <c r="C15621" s="84" t="s">
        <v>3630</v>
      </c>
      <c r="D15621" s="88" t="s">
        <v>1862</v>
      </c>
    </row>
    <row r="15622" spans="1:4">
      <c r="A15622" s="90">
        <v>10642</v>
      </c>
      <c r="B15622" s="85" t="s">
        <v>22270</v>
      </c>
      <c r="C15622" s="84" t="s">
        <v>3630</v>
      </c>
      <c r="D15622" s="88" t="s">
        <v>22271</v>
      </c>
    </row>
    <row r="15623" spans="1:4">
      <c r="B15623" s="85" t="s">
        <v>22272</v>
      </c>
    </row>
    <row r="15624" spans="1:4">
      <c r="A15624" s="90">
        <v>10646</v>
      </c>
      <c r="B15624" s="85" t="s">
        <v>22273</v>
      </c>
      <c r="C15624" s="84" t="s">
        <v>3630</v>
      </c>
      <c r="D15624" s="88" t="s">
        <v>22274</v>
      </c>
    </row>
    <row r="15625" spans="1:4">
      <c r="B15625" s="85" t="s">
        <v>22275</v>
      </c>
    </row>
    <row r="15626" spans="1:4">
      <c r="A15626" s="90">
        <v>10658</v>
      </c>
      <c r="B15626" s="85" t="s">
        <v>22276</v>
      </c>
      <c r="C15626" s="84" t="s">
        <v>3630</v>
      </c>
      <c r="D15626" s="87" t="s">
        <v>221</v>
      </c>
    </row>
    <row r="15627" spans="1:4">
      <c r="A15627" s="90">
        <v>10664</v>
      </c>
      <c r="B15627" s="85" t="s">
        <v>22277</v>
      </c>
      <c r="C15627" s="84" t="s">
        <v>3630</v>
      </c>
      <c r="D15627" s="88" t="s">
        <v>22278</v>
      </c>
    </row>
    <row r="15628" spans="1:4">
      <c r="A15628" s="90">
        <v>10667</v>
      </c>
      <c r="B15628" s="85" t="s">
        <v>22279</v>
      </c>
      <c r="C15628" s="84" t="s">
        <v>3630</v>
      </c>
      <c r="D15628" s="87" t="s">
        <v>866</v>
      </c>
    </row>
    <row r="15629" spans="1:4">
      <c r="B15629" s="85" t="s">
        <v>22280</v>
      </c>
    </row>
    <row r="15630" spans="1:4">
      <c r="A15630" s="90">
        <v>10685</v>
      </c>
      <c r="B15630" s="85" t="s">
        <v>22281</v>
      </c>
      <c r="C15630" s="84" t="s">
        <v>3630</v>
      </c>
      <c r="D15630" s="87" t="s">
        <v>1143</v>
      </c>
    </row>
    <row r="15631" spans="1:4">
      <c r="A15631" s="90">
        <v>10691</v>
      </c>
      <c r="B15631" s="85" t="s">
        <v>22282</v>
      </c>
      <c r="C15631" s="84" t="s">
        <v>3740</v>
      </c>
      <c r="D15631" s="86" t="s">
        <v>2835</v>
      </c>
    </row>
    <row r="15632" spans="1:4">
      <c r="A15632" s="90">
        <v>10698</v>
      </c>
      <c r="B15632" s="85" t="s">
        <v>22283</v>
      </c>
      <c r="C15632" s="84" t="s">
        <v>3612</v>
      </c>
      <c r="D15632" s="86" t="s">
        <v>1078</v>
      </c>
    </row>
    <row r="15633" spans="1:4">
      <c r="A15633" s="90">
        <v>10700</v>
      </c>
      <c r="B15633" s="85" t="s">
        <v>22284</v>
      </c>
      <c r="C15633" s="84" t="s">
        <v>3630</v>
      </c>
      <c r="D15633" s="88" t="s">
        <v>22285</v>
      </c>
    </row>
    <row r="15634" spans="1:4">
      <c r="A15634" s="90">
        <v>10708</v>
      </c>
      <c r="B15634" s="85" t="s">
        <v>22286</v>
      </c>
      <c r="C15634" s="84" t="s">
        <v>3612</v>
      </c>
      <c r="D15634" s="86" t="s">
        <v>4640</v>
      </c>
    </row>
    <row r="15635" spans="1:4">
      <c r="A15635" s="90">
        <v>10709</v>
      </c>
      <c r="B15635" s="85" t="s">
        <v>22287</v>
      </c>
      <c r="C15635" s="84" t="s">
        <v>3612</v>
      </c>
      <c r="D15635" s="86" t="s">
        <v>22288</v>
      </c>
    </row>
    <row r="15636" spans="1:4">
      <c r="A15636" s="90">
        <v>10710</v>
      </c>
      <c r="B15636" s="85" t="s">
        <v>22289</v>
      </c>
      <c r="C15636" s="84" t="s">
        <v>3612</v>
      </c>
      <c r="D15636" s="86" t="s">
        <v>3383</v>
      </c>
    </row>
    <row r="15637" spans="1:4">
      <c r="A15637" s="90">
        <v>10712</v>
      </c>
      <c r="B15637" s="85" t="s">
        <v>22290</v>
      </c>
      <c r="C15637" s="84" t="s">
        <v>3630</v>
      </c>
      <c r="D15637" s="88" t="s">
        <v>22291</v>
      </c>
    </row>
    <row r="15638" spans="1:4">
      <c r="B15638" s="85" t="s">
        <v>22292</v>
      </c>
    </row>
    <row r="15639" spans="1:4">
      <c r="B15639" s="85" t="s">
        <v>20834</v>
      </c>
    </row>
    <row r="15640" spans="1:4">
      <c r="A15640" s="90">
        <v>10730</v>
      </c>
      <c r="B15640" s="85" t="s">
        <v>22293</v>
      </c>
      <c r="C15640" s="84" t="s">
        <v>3612</v>
      </c>
      <c r="D15640" s="86" t="s">
        <v>179</v>
      </c>
    </row>
    <row r="15641" spans="1:4">
      <c r="A15641" s="90">
        <v>10731</v>
      </c>
      <c r="B15641" s="85" t="s">
        <v>22294</v>
      </c>
      <c r="C15641" s="84" t="s">
        <v>3612</v>
      </c>
      <c r="D15641" s="86" t="s">
        <v>2417</v>
      </c>
    </row>
    <row r="15642" spans="1:4">
      <c r="A15642" s="90">
        <v>10734</v>
      </c>
      <c r="B15642" s="85" t="s">
        <v>22295</v>
      </c>
      <c r="C15642" s="84" t="s">
        <v>3612</v>
      </c>
      <c r="D15642" s="86" t="s">
        <v>3452</v>
      </c>
    </row>
    <row r="15643" spans="1:4">
      <c r="B15643" s="85" t="s">
        <v>22296</v>
      </c>
    </row>
    <row r="15644" spans="1:4">
      <c r="A15644" s="90">
        <v>10737</v>
      </c>
      <c r="B15644" s="85" t="s">
        <v>22297</v>
      </c>
      <c r="C15644" s="84" t="s">
        <v>3612</v>
      </c>
      <c r="D15644" s="86" t="s">
        <v>3246</v>
      </c>
    </row>
    <row r="15645" spans="1:4">
      <c r="B15645" s="85" t="s">
        <v>22298</v>
      </c>
    </row>
    <row r="15646" spans="1:4">
      <c r="A15646" s="90">
        <v>10740</v>
      </c>
      <c r="B15646" s="85" t="s">
        <v>22299</v>
      </c>
      <c r="C15646" s="84" t="s">
        <v>3630</v>
      </c>
      <c r="D15646" s="88" t="s">
        <v>1924</v>
      </c>
    </row>
    <row r="15647" spans="1:4">
      <c r="A15647" s="90">
        <v>10742</v>
      </c>
      <c r="B15647" s="85" t="s">
        <v>22300</v>
      </c>
      <c r="C15647" s="84" t="s">
        <v>3630</v>
      </c>
      <c r="D15647" s="87" t="s">
        <v>1926</v>
      </c>
    </row>
    <row r="15648" spans="1:4">
      <c r="A15648" s="90">
        <v>10743</v>
      </c>
      <c r="B15648" s="85" t="s">
        <v>22301</v>
      </c>
      <c r="C15648" s="84" t="s">
        <v>3630</v>
      </c>
      <c r="D15648" s="86" t="s">
        <v>2109</v>
      </c>
    </row>
    <row r="15649" spans="1:4">
      <c r="A15649" s="90">
        <v>10747</v>
      </c>
      <c r="B15649" s="85" t="s">
        <v>22302</v>
      </c>
      <c r="C15649" s="84" t="s">
        <v>3630</v>
      </c>
      <c r="D15649" s="88" t="s">
        <v>22303</v>
      </c>
    </row>
    <row r="15650" spans="1:4">
      <c r="A15650" s="90">
        <v>10749</v>
      </c>
      <c r="B15650" s="85" t="s">
        <v>22304</v>
      </c>
      <c r="C15650" s="84" t="s">
        <v>15063</v>
      </c>
      <c r="D15650" s="86" t="s">
        <v>2281</v>
      </c>
    </row>
    <row r="15651" spans="1:4">
      <c r="B15651" s="85" t="s">
        <v>22305</v>
      </c>
    </row>
    <row r="15652" spans="1:4">
      <c r="A15652" s="90">
        <v>10765</v>
      </c>
      <c r="B15652" s="85" t="s">
        <v>22306</v>
      </c>
      <c r="C15652" s="84" t="s">
        <v>3630</v>
      </c>
      <c r="D15652" s="86" t="s">
        <v>789</v>
      </c>
    </row>
    <row r="15653" spans="1:4">
      <c r="A15653" s="90">
        <v>10767</v>
      </c>
      <c r="B15653" s="85" t="s">
        <v>22307</v>
      </c>
      <c r="C15653" s="84" t="s">
        <v>3630</v>
      </c>
      <c r="D15653" s="86" t="s">
        <v>5193</v>
      </c>
    </row>
    <row r="15654" spans="1:4">
      <c r="A15654" s="90">
        <v>10775</v>
      </c>
      <c r="B15654" s="85" t="s">
        <v>22308</v>
      </c>
      <c r="C15654" s="84" t="s">
        <v>15063</v>
      </c>
      <c r="D15654" s="86" t="s">
        <v>3260</v>
      </c>
    </row>
    <row r="15655" spans="1:4">
      <c r="B15655" s="85" t="s">
        <v>22309</v>
      </c>
    </row>
    <row r="15656" spans="1:4">
      <c r="D15656" s="84" t="s">
        <v>3696</v>
      </c>
    </row>
    <row r="15657" spans="1:4">
      <c r="B15657" s="82" t="s">
        <v>22310</v>
      </c>
    </row>
    <row r="15659" spans="1:4">
      <c r="B15659" s="82" t="s">
        <v>3604</v>
      </c>
      <c r="C15659" s="83" t="s">
        <v>3605</v>
      </c>
    </row>
    <row r="15660" spans="1:4">
      <c r="D15660" s="83" t="s">
        <v>3606</v>
      </c>
    </row>
    <row r="15661" spans="1:4">
      <c r="A15661" s="83" t="s">
        <v>3607</v>
      </c>
      <c r="B15661" s="82" t="s">
        <v>3608</v>
      </c>
      <c r="C15661" s="83" t="s">
        <v>3609</v>
      </c>
    </row>
    <row r="15662" spans="1:4">
      <c r="A15662" s="90">
        <v>10776</v>
      </c>
      <c r="B15662" s="85" t="s">
        <v>22311</v>
      </c>
      <c r="C15662" s="84" t="s">
        <v>15063</v>
      </c>
      <c r="D15662" s="86" t="s">
        <v>22312</v>
      </c>
    </row>
    <row r="15663" spans="1:4">
      <c r="A15663" s="90">
        <v>10777</v>
      </c>
      <c r="B15663" s="85" t="s">
        <v>22313</v>
      </c>
      <c r="C15663" s="84" t="s">
        <v>15063</v>
      </c>
      <c r="D15663" s="86" t="s">
        <v>22314</v>
      </c>
    </row>
    <row r="15664" spans="1:4">
      <c r="B15664" s="85" t="s">
        <v>22315</v>
      </c>
    </row>
    <row r="15665" spans="1:4">
      <c r="A15665" s="90">
        <v>10778</v>
      </c>
      <c r="B15665" s="85" t="s">
        <v>22316</v>
      </c>
      <c r="C15665" s="84" t="s">
        <v>15063</v>
      </c>
      <c r="D15665" s="86" t="s">
        <v>22317</v>
      </c>
    </row>
    <row r="15666" spans="1:4">
      <c r="B15666" s="85" t="s">
        <v>22315</v>
      </c>
    </row>
    <row r="15667" spans="1:4">
      <c r="A15667" s="90">
        <v>10779</v>
      </c>
      <c r="B15667" s="85" t="s">
        <v>22318</v>
      </c>
      <c r="C15667" s="84" t="s">
        <v>15063</v>
      </c>
      <c r="D15667" s="86" t="s">
        <v>22317</v>
      </c>
    </row>
    <row r="15668" spans="1:4">
      <c r="A15668" s="90">
        <v>10780</v>
      </c>
      <c r="B15668" s="85" t="s">
        <v>22319</v>
      </c>
      <c r="C15668" s="84" t="s">
        <v>3630</v>
      </c>
      <c r="D15668" s="86" t="s">
        <v>162</v>
      </c>
    </row>
    <row r="15669" spans="1:4">
      <c r="A15669" s="90">
        <v>10781</v>
      </c>
      <c r="B15669" s="85" t="s">
        <v>22320</v>
      </c>
      <c r="C15669" s="84" t="s">
        <v>3630</v>
      </c>
      <c r="D15669" s="86" t="s">
        <v>1986</v>
      </c>
    </row>
    <row r="15670" spans="1:4">
      <c r="A15670" s="90">
        <v>10809</v>
      </c>
      <c r="B15670" s="85" t="s">
        <v>22321</v>
      </c>
      <c r="C15670" s="84" t="s">
        <v>3676</v>
      </c>
      <c r="D15670" s="86" t="s">
        <v>2155</v>
      </c>
    </row>
    <row r="15671" spans="1:4">
      <c r="A15671" s="90">
        <v>10811</v>
      </c>
      <c r="B15671" s="85" t="s">
        <v>22322</v>
      </c>
      <c r="C15671" s="84" t="s">
        <v>3676</v>
      </c>
      <c r="D15671" s="86" t="s">
        <v>230</v>
      </c>
    </row>
    <row r="15672" spans="1:4">
      <c r="A15672" s="90">
        <v>10818</v>
      </c>
      <c r="B15672" s="85" t="s">
        <v>22323</v>
      </c>
      <c r="C15672" s="84" t="s">
        <v>3746</v>
      </c>
      <c r="D15672" s="86" t="s">
        <v>2119</v>
      </c>
    </row>
    <row r="15673" spans="1:4">
      <c r="A15673" s="90">
        <v>10826</v>
      </c>
      <c r="B15673" s="85" t="s">
        <v>22324</v>
      </c>
      <c r="C15673" s="84" t="s">
        <v>3630</v>
      </c>
      <c r="D15673" s="86" t="s">
        <v>1976</v>
      </c>
    </row>
    <row r="15674" spans="1:4">
      <c r="A15674" s="90">
        <v>10835</v>
      </c>
      <c r="B15674" s="85" t="s">
        <v>22325</v>
      </c>
      <c r="C15674" s="84" t="s">
        <v>3630</v>
      </c>
      <c r="D15674" s="86" t="s">
        <v>212</v>
      </c>
    </row>
    <row r="15675" spans="1:4">
      <c r="A15675" s="90">
        <v>10836</v>
      </c>
      <c r="B15675" s="85" t="s">
        <v>22326</v>
      </c>
      <c r="C15675" s="84" t="s">
        <v>3630</v>
      </c>
      <c r="D15675" s="86" t="s">
        <v>2682</v>
      </c>
    </row>
    <row r="15676" spans="1:4">
      <c r="A15676" s="90">
        <v>10840</v>
      </c>
      <c r="B15676" s="85" t="s">
        <v>22327</v>
      </c>
      <c r="C15676" s="84" t="s">
        <v>3612</v>
      </c>
      <c r="D15676" s="86" t="s">
        <v>1563</v>
      </c>
    </row>
    <row r="15677" spans="1:4">
      <c r="B15677" s="85" t="s">
        <v>22328</v>
      </c>
    </row>
    <row r="15678" spans="1:4">
      <c r="A15678" s="90">
        <v>10841</v>
      </c>
      <c r="B15678" s="85" t="s">
        <v>22329</v>
      </c>
      <c r="C15678" s="84" t="s">
        <v>3612</v>
      </c>
      <c r="D15678" s="86" t="s">
        <v>22330</v>
      </c>
    </row>
    <row r="15679" spans="1:4">
      <c r="B15679" s="85" t="s">
        <v>22331</v>
      </c>
    </row>
    <row r="15680" spans="1:4">
      <c r="A15680" s="90">
        <v>10842</v>
      </c>
      <c r="B15680" s="85" t="s">
        <v>22332</v>
      </c>
      <c r="C15680" s="84" t="s">
        <v>3612</v>
      </c>
      <c r="D15680" s="86" t="s">
        <v>22333</v>
      </c>
    </row>
    <row r="15681" spans="1:4">
      <c r="B15681" s="85" t="s">
        <v>22334</v>
      </c>
    </row>
    <row r="15682" spans="1:4">
      <c r="A15682" s="90">
        <v>10848</v>
      </c>
      <c r="B15682" s="85" t="s">
        <v>22335</v>
      </c>
      <c r="C15682" s="84" t="s">
        <v>3630</v>
      </c>
      <c r="D15682" s="86" t="s">
        <v>22336</v>
      </c>
    </row>
    <row r="15683" spans="1:4">
      <c r="A15683" s="90">
        <v>10849</v>
      </c>
      <c r="B15683" s="85" t="s">
        <v>22337</v>
      </c>
      <c r="C15683" s="84" t="s">
        <v>3630</v>
      </c>
      <c r="D15683" s="86" t="s">
        <v>18686</v>
      </c>
    </row>
    <row r="15684" spans="1:4">
      <c r="A15684" s="90">
        <v>10850</v>
      </c>
      <c r="B15684" s="85" t="s">
        <v>22338</v>
      </c>
      <c r="C15684" s="84" t="s">
        <v>3630</v>
      </c>
      <c r="D15684" s="86" t="s">
        <v>22339</v>
      </c>
    </row>
    <row r="15685" spans="1:4">
      <c r="A15685" s="90">
        <v>10851</v>
      </c>
      <c r="B15685" s="85" t="s">
        <v>22340</v>
      </c>
      <c r="C15685" s="84" t="s">
        <v>3630</v>
      </c>
      <c r="D15685" s="86" t="s">
        <v>1639</v>
      </c>
    </row>
    <row r="15686" spans="1:4">
      <c r="B15686" s="85" t="s">
        <v>22341</v>
      </c>
    </row>
    <row r="15687" spans="1:4">
      <c r="A15687" s="90">
        <v>10853</v>
      </c>
      <c r="B15687" s="85" t="s">
        <v>22342</v>
      </c>
      <c r="C15687" s="84" t="s">
        <v>3630</v>
      </c>
      <c r="D15687" s="86" t="s">
        <v>9866</v>
      </c>
    </row>
    <row r="15688" spans="1:4">
      <c r="A15688" s="90">
        <v>10856</v>
      </c>
      <c r="B15688" s="85" t="s">
        <v>22343</v>
      </c>
      <c r="C15688" s="84" t="s">
        <v>3968</v>
      </c>
      <c r="D15688" s="86" t="s">
        <v>1909</v>
      </c>
    </row>
    <row r="15689" spans="1:4">
      <c r="A15689" s="90">
        <v>10857</v>
      </c>
      <c r="B15689" s="85" t="s">
        <v>22344</v>
      </c>
      <c r="C15689" s="84" t="s">
        <v>3968</v>
      </c>
      <c r="D15689" s="86" t="s">
        <v>3424</v>
      </c>
    </row>
    <row r="15690" spans="1:4">
      <c r="A15690" s="90">
        <v>10885</v>
      </c>
      <c r="B15690" s="85" t="s">
        <v>22345</v>
      </c>
      <c r="C15690" s="84" t="s">
        <v>3630</v>
      </c>
      <c r="D15690" s="86" t="s">
        <v>3733</v>
      </c>
    </row>
    <row r="15691" spans="1:4">
      <c r="B15691" s="85" t="s">
        <v>22194</v>
      </c>
    </row>
    <row r="15692" spans="1:4">
      <c r="B15692" s="85" t="s">
        <v>22195</v>
      </c>
    </row>
    <row r="15693" spans="1:4">
      <c r="A15693" s="90">
        <v>10886</v>
      </c>
      <c r="B15693" s="85" t="s">
        <v>22346</v>
      </c>
      <c r="C15693" s="84" t="s">
        <v>3630</v>
      </c>
      <c r="D15693" s="86" t="s">
        <v>3320</v>
      </c>
    </row>
    <row r="15694" spans="1:4">
      <c r="A15694" s="90">
        <v>10888</v>
      </c>
      <c r="B15694" s="85" t="s">
        <v>22347</v>
      </c>
      <c r="C15694" s="84" t="s">
        <v>3630</v>
      </c>
      <c r="D15694" s="86" t="s">
        <v>22348</v>
      </c>
    </row>
    <row r="15695" spans="1:4">
      <c r="A15695" s="90">
        <v>10889</v>
      </c>
      <c r="B15695" s="85" t="s">
        <v>22349</v>
      </c>
      <c r="C15695" s="84" t="s">
        <v>3630</v>
      </c>
      <c r="D15695" s="86" t="s">
        <v>5439</v>
      </c>
    </row>
    <row r="15696" spans="1:4">
      <c r="A15696" s="90">
        <v>10890</v>
      </c>
      <c r="B15696" s="85" t="s">
        <v>22350</v>
      </c>
      <c r="C15696" s="84" t="s">
        <v>3630</v>
      </c>
      <c r="D15696" s="86" t="s">
        <v>19048</v>
      </c>
    </row>
    <row r="15697" spans="1:4">
      <c r="A15697" s="90">
        <v>10891</v>
      </c>
      <c r="B15697" s="85" t="s">
        <v>22351</v>
      </c>
      <c r="C15697" s="84" t="s">
        <v>3630</v>
      </c>
      <c r="D15697" s="86" t="s">
        <v>5442</v>
      </c>
    </row>
    <row r="15698" spans="1:4">
      <c r="A15698" s="90">
        <v>10892</v>
      </c>
      <c r="B15698" s="85" t="s">
        <v>22352</v>
      </c>
      <c r="C15698" s="84" t="s">
        <v>3630</v>
      </c>
      <c r="D15698" s="86" t="s">
        <v>5445</v>
      </c>
    </row>
    <row r="15699" spans="1:4">
      <c r="A15699" s="90">
        <v>10899</v>
      </c>
      <c r="C15699" s="84" t="s">
        <v>3630</v>
      </c>
      <c r="D15699" s="86" t="s">
        <v>4934</v>
      </c>
    </row>
    <row r="15700" spans="1:4">
      <c r="D15700" s="84" t="s">
        <v>3696</v>
      </c>
    </row>
    <row r="15701" spans="1:4">
      <c r="B15701" s="82" t="s">
        <v>22353</v>
      </c>
    </row>
    <row r="15703" spans="1:4">
      <c r="B15703" s="82" t="s">
        <v>3604</v>
      </c>
      <c r="C15703" s="83" t="s">
        <v>3605</v>
      </c>
    </row>
    <row r="15704" spans="1:4">
      <c r="D15704" s="83" t="s">
        <v>3606</v>
      </c>
    </row>
    <row r="15705" spans="1:4">
      <c r="A15705" s="83" t="s">
        <v>3607</v>
      </c>
      <c r="B15705" s="82" t="s">
        <v>3608</v>
      </c>
      <c r="C15705" s="83" t="s">
        <v>3609</v>
      </c>
    </row>
    <row r="15706" spans="1:4">
      <c r="B15706" s="85" t="s">
        <v>22354</v>
      </c>
    </row>
    <row r="15707" spans="1:4">
      <c r="B15707" s="85" t="s">
        <v>22355</v>
      </c>
    </row>
    <row r="15708" spans="1:4">
      <c r="A15708" s="90">
        <v>10900</v>
      </c>
      <c r="B15708" s="85" t="s">
        <v>22356</v>
      </c>
      <c r="C15708" s="84" t="s">
        <v>3630</v>
      </c>
      <c r="D15708" s="86" t="s">
        <v>22357</v>
      </c>
    </row>
    <row r="15709" spans="1:4">
      <c r="B15709" s="85" t="s">
        <v>22355</v>
      </c>
    </row>
    <row r="15710" spans="1:4">
      <c r="A15710" s="90">
        <v>10902</v>
      </c>
      <c r="B15710" s="85" t="s">
        <v>22358</v>
      </c>
      <c r="C15710" s="84" t="s">
        <v>3630</v>
      </c>
      <c r="D15710" s="86" t="s">
        <v>16787</v>
      </c>
    </row>
    <row r="15711" spans="1:4">
      <c r="B15711" s="85" t="s">
        <v>22355</v>
      </c>
    </row>
    <row r="15712" spans="1:4">
      <c r="A15712" s="90">
        <v>10903</v>
      </c>
      <c r="B15712" s="85" t="s">
        <v>22359</v>
      </c>
      <c r="C15712" s="84" t="s">
        <v>3630</v>
      </c>
      <c r="D15712" s="86" t="s">
        <v>22360</v>
      </c>
    </row>
    <row r="15713" spans="1:4">
      <c r="B15713" s="85" t="s">
        <v>22355</v>
      </c>
    </row>
    <row r="15714" spans="1:4">
      <c r="A15714" s="90">
        <v>10904</v>
      </c>
      <c r="B15714" s="85" t="s">
        <v>22361</v>
      </c>
      <c r="C15714" s="84" t="s">
        <v>3630</v>
      </c>
      <c r="D15714" s="86" t="s">
        <v>11498</v>
      </c>
    </row>
    <row r="15715" spans="1:4">
      <c r="B15715" s="85" t="s">
        <v>22362</v>
      </c>
    </row>
    <row r="15716" spans="1:4">
      <c r="A15716" s="90">
        <v>10905</v>
      </c>
      <c r="B15716" s="85" t="s">
        <v>22363</v>
      </c>
      <c r="C15716" s="84" t="s">
        <v>3630</v>
      </c>
      <c r="D15716" s="86" t="s">
        <v>12328</v>
      </c>
    </row>
    <row r="15717" spans="1:4">
      <c r="A15717" s="90">
        <v>10908</v>
      </c>
      <c r="B15717" s="85" t="s">
        <v>22364</v>
      </c>
      <c r="C15717" s="84" t="s">
        <v>3630</v>
      </c>
      <c r="D15717" s="86" t="s">
        <v>1893</v>
      </c>
    </row>
    <row r="15718" spans="1:4">
      <c r="A15718" s="90">
        <v>10909</v>
      </c>
      <c r="B15718" s="85" t="s">
        <v>22365</v>
      </c>
      <c r="C15718" s="84" t="s">
        <v>3630</v>
      </c>
      <c r="D15718" s="86" t="s">
        <v>955</v>
      </c>
    </row>
    <row r="15719" spans="1:4">
      <c r="A15719" s="90">
        <v>10911</v>
      </c>
      <c r="B15719" s="85" t="s">
        <v>22366</v>
      </c>
      <c r="C15719" s="84" t="s">
        <v>3630</v>
      </c>
      <c r="D15719" s="86" t="s">
        <v>1813</v>
      </c>
    </row>
    <row r="15720" spans="1:4">
      <c r="A15720" s="90">
        <v>10915</v>
      </c>
      <c r="B15720" s="85" t="s">
        <v>22367</v>
      </c>
      <c r="C15720" s="84" t="s">
        <v>3746</v>
      </c>
      <c r="D15720" s="86" t="s">
        <v>1984</v>
      </c>
    </row>
    <row r="15721" spans="1:4">
      <c r="B15721" s="85" t="s">
        <v>22368</v>
      </c>
    </row>
    <row r="15722" spans="1:4">
      <c r="A15722" s="90">
        <v>10916</v>
      </c>
      <c r="B15722" s="85" t="s">
        <v>22369</v>
      </c>
      <c r="C15722" s="84" t="s">
        <v>3746</v>
      </c>
      <c r="D15722" s="86" t="s">
        <v>1930</v>
      </c>
    </row>
    <row r="15723" spans="1:4">
      <c r="B15723" s="85" t="s">
        <v>22370</v>
      </c>
    </row>
    <row r="15724" spans="1:4">
      <c r="A15724" s="90">
        <v>10917</v>
      </c>
      <c r="B15724" s="85" t="s">
        <v>22367</v>
      </c>
      <c r="C15724" s="84" t="s">
        <v>3612</v>
      </c>
      <c r="D15724" s="86" t="s">
        <v>1930</v>
      </c>
    </row>
    <row r="15725" spans="1:4">
      <c r="B15725" s="85" t="s">
        <v>22370</v>
      </c>
    </row>
    <row r="15726" spans="1:4">
      <c r="A15726" s="90">
        <v>10920</v>
      </c>
      <c r="B15726" s="85" t="s">
        <v>22371</v>
      </c>
      <c r="C15726" s="84" t="s">
        <v>3612</v>
      </c>
      <c r="D15726" s="86" t="s">
        <v>767</v>
      </c>
    </row>
    <row r="15727" spans="1:4">
      <c r="A15727" s="90">
        <v>10921</v>
      </c>
      <c r="B15727" s="85" t="s">
        <v>22372</v>
      </c>
      <c r="C15727" s="84" t="s">
        <v>3630</v>
      </c>
      <c r="D15727" s="87" t="s">
        <v>10811</v>
      </c>
    </row>
    <row r="15728" spans="1:4">
      <c r="B15728" s="85" t="s">
        <v>22373</v>
      </c>
    </row>
    <row r="15729" spans="1:4">
      <c r="A15729" s="90">
        <v>10922</v>
      </c>
      <c r="B15729" s="85" t="s">
        <v>22374</v>
      </c>
      <c r="C15729" s="84" t="s">
        <v>3630</v>
      </c>
      <c r="D15729" s="88" t="s">
        <v>22375</v>
      </c>
    </row>
    <row r="15730" spans="1:4">
      <c r="B15730" s="85" t="s">
        <v>22373</v>
      </c>
    </row>
    <row r="15731" spans="1:4">
      <c r="A15731" s="90">
        <v>10923</v>
      </c>
      <c r="B15731" s="85" t="s">
        <v>22376</v>
      </c>
      <c r="C15731" s="84" t="s">
        <v>3630</v>
      </c>
      <c r="D15731" s="88" t="s">
        <v>22377</v>
      </c>
    </row>
    <row r="15732" spans="1:4">
      <c r="A15732" s="90">
        <v>10924</v>
      </c>
      <c r="B15732" s="85" t="s">
        <v>22378</v>
      </c>
      <c r="C15732" s="84" t="s">
        <v>3630</v>
      </c>
      <c r="D15732" s="88" t="s">
        <v>10813</v>
      </c>
    </row>
    <row r="15733" spans="1:4">
      <c r="A15733" s="90">
        <v>10927</v>
      </c>
      <c r="B15733" s="85" t="s">
        <v>22379</v>
      </c>
      <c r="C15733" s="84" t="s">
        <v>3612</v>
      </c>
      <c r="D15733" s="86" t="s">
        <v>2875</v>
      </c>
    </row>
    <row r="15734" spans="1:4">
      <c r="A15734" s="90">
        <v>10928</v>
      </c>
      <c r="B15734" s="85" t="s">
        <v>22380</v>
      </c>
      <c r="C15734" s="84" t="s">
        <v>3612</v>
      </c>
      <c r="D15734" s="86" t="s">
        <v>14491</v>
      </c>
    </row>
    <row r="15735" spans="1:4">
      <c r="A15735" s="90">
        <v>10931</v>
      </c>
      <c r="B15735" s="85" t="s">
        <v>22381</v>
      </c>
      <c r="C15735" s="84" t="s">
        <v>3612</v>
      </c>
      <c r="D15735" s="86" t="s">
        <v>1110</v>
      </c>
    </row>
    <row r="15736" spans="1:4">
      <c r="A15736" s="90">
        <v>10932</v>
      </c>
      <c r="B15736" s="85" t="s">
        <v>22382</v>
      </c>
      <c r="C15736" s="84" t="s">
        <v>3612</v>
      </c>
      <c r="D15736" s="86" t="s">
        <v>22383</v>
      </c>
    </row>
    <row r="15737" spans="1:4">
      <c r="A15737" s="90">
        <v>10933</v>
      </c>
      <c r="B15737" s="85" t="s">
        <v>22384</v>
      </c>
      <c r="C15737" s="84" t="s">
        <v>3612</v>
      </c>
      <c r="D15737" s="86" t="s">
        <v>2919</v>
      </c>
    </row>
    <row r="15738" spans="1:4">
      <c r="A15738" s="90">
        <v>10935</v>
      </c>
      <c r="B15738" s="85" t="s">
        <v>22385</v>
      </c>
      <c r="C15738" s="84" t="s">
        <v>3612</v>
      </c>
      <c r="D15738" s="86" t="s">
        <v>7963</v>
      </c>
    </row>
    <row r="15739" spans="1:4">
      <c r="B15739" s="85" t="s">
        <v>22386</v>
      </c>
    </row>
    <row r="15740" spans="1:4">
      <c r="A15740" s="90">
        <v>10937</v>
      </c>
      <c r="B15740" s="85" t="s">
        <v>22387</v>
      </c>
      <c r="C15740" s="84" t="s">
        <v>3612</v>
      </c>
      <c r="D15740" s="86" t="s">
        <v>8953</v>
      </c>
    </row>
    <row r="15741" spans="1:4">
      <c r="B15741" s="85" t="s">
        <v>22388</v>
      </c>
    </row>
    <row r="15742" spans="1:4">
      <c r="A15742" s="90">
        <v>10956</v>
      </c>
      <c r="B15742" s="85" t="s">
        <v>22389</v>
      </c>
      <c r="C15742" s="84" t="s">
        <v>3630</v>
      </c>
      <c r="D15742" s="86" t="s">
        <v>11197</v>
      </c>
    </row>
    <row r="15743" spans="1:4">
      <c r="A15743" s="90">
        <v>10957</v>
      </c>
      <c r="B15743" s="85" t="s">
        <v>22390</v>
      </c>
      <c r="C15743" s="84" t="s">
        <v>3746</v>
      </c>
      <c r="D15743" s="86" t="s">
        <v>12182</v>
      </c>
    </row>
    <row r="15744" spans="1:4">
      <c r="A15744" s="90">
        <v>10962</v>
      </c>
      <c r="B15744" s="85" t="s">
        <v>22391</v>
      </c>
      <c r="C15744" s="84" t="s">
        <v>3746</v>
      </c>
      <c r="D15744" s="86" t="s">
        <v>17696</v>
      </c>
    </row>
    <row r="15745" spans="1:4">
      <c r="A15745" s="90">
        <v>10963</v>
      </c>
      <c r="B15745" s="85" t="s">
        <v>22392</v>
      </c>
      <c r="C15745" s="84" t="s">
        <v>3968</v>
      </c>
      <c r="D15745" s="86" t="s">
        <v>22393</v>
      </c>
    </row>
    <row r="15746" spans="1:4">
      <c r="A15746" s="90">
        <v>10965</v>
      </c>
      <c r="B15746" s="85" t="s">
        <v>22394</v>
      </c>
      <c r="C15746" s="84" t="s">
        <v>3968</v>
      </c>
      <c r="D15746" s="86" t="s">
        <v>22395</v>
      </c>
    </row>
    <row r="15747" spans="1:4">
      <c r="D15747" s="84" t="s">
        <v>3696</v>
      </c>
    </row>
    <row r="15748" spans="1:4">
      <c r="B15748" s="82" t="s">
        <v>22396</v>
      </c>
    </row>
    <row r="15750" spans="1:4">
      <c r="B15750" s="82" t="s">
        <v>3604</v>
      </c>
      <c r="C15750" s="83" t="s">
        <v>3605</v>
      </c>
    </row>
    <row r="15751" spans="1:4">
      <c r="D15751" s="83" t="s">
        <v>3606</v>
      </c>
    </row>
    <row r="15752" spans="1:4">
      <c r="A15752" s="83" t="s">
        <v>3607</v>
      </c>
      <c r="B15752" s="82" t="s">
        <v>3608</v>
      </c>
      <c r="C15752" s="83" t="s">
        <v>3609</v>
      </c>
    </row>
    <row r="15753" spans="1:4">
      <c r="A15753" s="90">
        <v>10966</v>
      </c>
      <c r="B15753" s="85" t="s">
        <v>22397</v>
      </c>
      <c r="C15753" s="84" t="s">
        <v>3746</v>
      </c>
      <c r="D15753" s="86" t="s">
        <v>3008</v>
      </c>
    </row>
    <row r="15754" spans="1:4">
      <c r="A15754" s="90">
        <v>10997</v>
      </c>
      <c r="B15754" s="85" t="s">
        <v>22398</v>
      </c>
      <c r="C15754" s="84" t="s">
        <v>3746</v>
      </c>
      <c r="D15754" s="86" t="s">
        <v>5295</v>
      </c>
    </row>
    <row r="15755" spans="1:4">
      <c r="A15755" s="90">
        <v>10998</v>
      </c>
      <c r="B15755" s="85" t="s">
        <v>22399</v>
      </c>
      <c r="C15755" s="84" t="s">
        <v>3746</v>
      </c>
      <c r="D15755" s="86" t="s">
        <v>1604</v>
      </c>
    </row>
    <row r="15756" spans="1:4">
      <c r="A15756" s="90">
        <v>10999</v>
      </c>
      <c r="B15756" s="85" t="s">
        <v>22400</v>
      </c>
      <c r="C15756" s="84" t="s">
        <v>3746</v>
      </c>
      <c r="D15756" s="86" t="s">
        <v>2349</v>
      </c>
    </row>
    <row r="15757" spans="1:4">
      <c r="A15757" s="90">
        <v>11002</v>
      </c>
      <c r="B15757" s="85" t="s">
        <v>22401</v>
      </c>
      <c r="C15757" s="84" t="s">
        <v>3746</v>
      </c>
      <c r="D15757" s="86" t="s">
        <v>3542</v>
      </c>
    </row>
    <row r="15758" spans="1:4">
      <c r="A15758" s="90">
        <v>11013</v>
      </c>
      <c r="B15758" s="85" t="s">
        <v>22402</v>
      </c>
      <c r="C15758" s="84" t="s">
        <v>3630</v>
      </c>
      <c r="D15758" s="86" t="s">
        <v>2435</v>
      </c>
    </row>
    <row r="15759" spans="1:4">
      <c r="B15759" s="85" t="s">
        <v>22403</v>
      </c>
    </row>
    <row r="15760" spans="1:4">
      <c r="A15760" s="90">
        <v>11017</v>
      </c>
      <c r="B15760" s="85" t="s">
        <v>22404</v>
      </c>
      <c r="C15760" s="84" t="s">
        <v>3630</v>
      </c>
      <c r="D15760" s="86" t="s">
        <v>448</v>
      </c>
    </row>
    <row r="15761" spans="1:4">
      <c r="B15761" s="85" t="s">
        <v>22405</v>
      </c>
    </row>
    <row r="15762" spans="1:4">
      <c r="A15762" s="90">
        <v>11026</v>
      </c>
      <c r="B15762" s="85" t="s">
        <v>22406</v>
      </c>
      <c r="C15762" s="84" t="s">
        <v>3746</v>
      </c>
      <c r="D15762" s="86" t="s">
        <v>2401</v>
      </c>
    </row>
    <row r="15763" spans="1:4">
      <c r="A15763" s="90">
        <v>11027</v>
      </c>
      <c r="B15763" s="85" t="s">
        <v>22407</v>
      </c>
      <c r="C15763" s="84" t="s">
        <v>3746</v>
      </c>
      <c r="D15763" s="86" t="s">
        <v>3266</v>
      </c>
    </row>
    <row r="15764" spans="1:4">
      <c r="A15764" s="90">
        <v>11029</v>
      </c>
      <c r="B15764" s="85" t="s">
        <v>22408</v>
      </c>
      <c r="C15764" s="84" t="s">
        <v>3904</v>
      </c>
      <c r="D15764" s="86" t="s">
        <v>214</v>
      </c>
    </row>
    <row r="15765" spans="1:4">
      <c r="B15765" s="85" t="s">
        <v>22409</v>
      </c>
    </row>
    <row r="15766" spans="1:4">
      <c r="A15766" s="90">
        <v>11032</v>
      </c>
      <c r="B15766" s="85" t="s">
        <v>22410</v>
      </c>
      <c r="C15766" s="84" t="s">
        <v>3630</v>
      </c>
      <c r="D15766" s="86" t="s">
        <v>3319</v>
      </c>
    </row>
    <row r="15767" spans="1:4">
      <c r="A15767" s="90">
        <v>11033</v>
      </c>
      <c r="B15767" s="85" t="s">
        <v>22411</v>
      </c>
      <c r="C15767" s="84" t="s">
        <v>3630</v>
      </c>
      <c r="D15767" s="86" t="s">
        <v>1647</v>
      </c>
    </row>
    <row r="15768" spans="1:4">
      <c r="A15768" s="90">
        <v>11045</v>
      </c>
      <c r="B15768" s="85" t="s">
        <v>22412</v>
      </c>
      <c r="C15768" s="84" t="s">
        <v>3630</v>
      </c>
      <c r="D15768" s="86" t="s">
        <v>1916</v>
      </c>
    </row>
    <row r="15769" spans="1:4">
      <c r="A15769" s="90">
        <v>11046</v>
      </c>
      <c r="B15769" s="85" t="s">
        <v>22413</v>
      </c>
      <c r="C15769" s="84" t="s">
        <v>3746</v>
      </c>
      <c r="D15769" s="86" t="s">
        <v>533</v>
      </c>
    </row>
    <row r="15770" spans="1:4">
      <c r="A15770" s="90">
        <v>11047</v>
      </c>
      <c r="B15770" s="85" t="s">
        <v>22414</v>
      </c>
      <c r="C15770" s="84" t="s">
        <v>3746</v>
      </c>
      <c r="D15770" s="86" t="s">
        <v>2744</v>
      </c>
    </row>
    <row r="15771" spans="1:4">
      <c r="A15771" s="90">
        <v>11049</v>
      </c>
      <c r="B15771" s="85" t="s">
        <v>22415</v>
      </c>
      <c r="C15771" s="84" t="s">
        <v>3746</v>
      </c>
      <c r="D15771" s="86" t="s">
        <v>12182</v>
      </c>
    </row>
    <row r="15772" spans="1:4">
      <c r="A15772" s="90">
        <v>11051</v>
      </c>
      <c r="B15772" s="85" t="s">
        <v>22416</v>
      </c>
      <c r="C15772" s="84" t="s">
        <v>3746</v>
      </c>
      <c r="D15772" s="86" t="s">
        <v>3137</v>
      </c>
    </row>
    <row r="15773" spans="1:4">
      <c r="A15773" s="90">
        <v>11054</v>
      </c>
      <c r="B15773" s="85" t="s">
        <v>22417</v>
      </c>
      <c r="C15773" s="84" t="s">
        <v>3630</v>
      </c>
      <c r="D15773" s="84" t="s">
        <v>80</v>
      </c>
    </row>
    <row r="15774" spans="1:4">
      <c r="A15774" s="90">
        <v>11055</v>
      </c>
      <c r="B15774" s="85" t="s">
        <v>22418</v>
      </c>
      <c r="C15774" s="84" t="s">
        <v>3630</v>
      </c>
      <c r="D15774" s="84" t="s">
        <v>422</v>
      </c>
    </row>
    <row r="15775" spans="1:4">
      <c r="A15775" s="90">
        <v>11056</v>
      </c>
      <c r="B15775" s="85" t="s">
        <v>22419</v>
      </c>
      <c r="C15775" s="84" t="s">
        <v>3630</v>
      </c>
      <c r="D15775" s="84" t="s">
        <v>2390</v>
      </c>
    </row>
    <row r="15776" spans="1:4">
      <c r="A15776" s="90">
        <v>11057</v>
      </c>
      <c r="B15776" s="85" t="s">
        <v>22420</v>
      </c>
      <c r="C15776" s="84" t="s">
        <v>3630</v>
      </c>
      <c r="D15776" s="84" t="s">
        <v>82</v>
      </c>
    </row>
    <row r="15777" spans="1:4">
      <c r="A15777" s="90">
        <v>11058</v>
      </c>
      <c r="B15777" s="85" t="s">
        <v>22421</v>
      </c>
      <c r="C15777" s="84" t="s">
        <v>3630</v>
      </c>
      <c r="D15777" s="84" t="s">
        <v>104</v>
      </c>
    </row>
    <row r="15778" spans="1:4">
      <c r="A15778" s="90">
        <v>11059</v>
      </c>
      <c r="B15778" s="85" t="s">
        <v>22422</v>
      </c>
      <c r="C15778" s="84" t="s">
        <v>3630</v>
      </c>
      <c r="D15778" s="84" t="s">
        <v>2376</v>
      </c>
    </row>
    <row r="15779" spans="1:4">
      <c r="A15779" s="90">
        <v>11060</v>
      </c>
      <c r="B15779" s="85" t="s">
        <v>22423</v>
      </c>
      <c r="C15779" s="84" t="s">
        <v>3630</v>
      </c>
      <c r="D15779" s="86" t="s">
        <v>22424</v>
      </c>
    </row>
    <row r="15780" spans="1:4">
      <c r="A15780" s="90">
        <v>11061</v>
      </c>
      <c r="B15780" s="85" t="s">
        <v>22425</v>
      </c>
      <c r="C15780" s="84" t="s">
        <v>3746</v>
      </c>
      <c r="D15780" s="86" t="s">
        <v>124</v>
      </c>
    </row>
    <row r="15781" spans="1:4">
      <c r="A15781" s="90">
        <v>11062</v>
      </c>
      <c r="B15781" s="85" t="s">
        <v>22426</v>
      </c>
      <c r="C15781" s="84" t="s">
        <v>3612</v>
      </c>
      <c r="D15781" s="86" t="s">
        <v>22427</v>
      </c>
    </row>
    <row r="15782" spans="1:4">
      <c r="A15782" s="90">
        <v>11063</v>
      </c>
      <c r="B15782" s="85" t="s">
        <v>22428</v>
      </c>
      <c r="C15782" s="84" t="s">
        <v>3612</v>
      </c>
      <c r="D15782" s="86" t="s">
        <v>22429</v>
      </c>
    </row>
    <row r="15783" spans="1:4">
      <c r="A15783" s="90">
        <v>11064</v>
      </c>
      <c r="B15783" s="85" t="s">
        <v>22430</v>
      </c>
      <c r="C15783" s="84" t="s">
        <v>3630</v>
      </c>
      <c r="D15783" s="86" t="s">
        <v>908</v>
      </c>
    </row>
    <row r="15784" spans="1:4">
      <c r="A15784" s="90">
        <v>11065</v>
      </c>
      <c r="B15784" s="85" t="s">
        <v>22431</v>
      </c>
      <c r="C15784" s="84" t="s">
        <v>3630</v>
      </c>
      <c r="D15784" s="86" t="s">
        <v>6783</v>
      </c>
    </row>
    <row r="15785" spans="1:4">
      <c r="A15785" s="90">
        <v>11066</v>
      </c>
      <c r="B15785" s="85" t="s">
        <v>22432</v>
      </c>
      <c r="C15785" s="84" t="s">
        <v>3630</v>
      </c>
      <c r="D15785" s="86" t="s">
        <v>6781</v>
      </c>
    </row>
    <row r="15786" spans="1:4">
      <c r="A15786" s="90">
        <v>11067</v>
      </c>
      <c r="B15786" s="85" t="s">
        <v>22433</v>
      </c>
      <c r="C15786" s="84" t="s">
        <v>3630</v>
      </c>
      <c r="D15786" s="86" t="s">
        <v>22434</v>
      </c>
    </row>
    <row r="15787" spans="1:4">
      <c r="A15787" s="90">
        <v>11068</v>
      </c>
      <c r="B15787" s="85" t="s">
        <v>22435</v>
      </c>
      <c r="C15787" s="84" t="s">
        <v>3630</v>
      </c>
      <c r="D15787" s="86" t="s">
        <v>22436</v>
      </c>
    </row>
    <row r="15788" spans="1:4">
      <c r="D15788" s="84" t="s">
        <v>3696</v>
      </c>
    </row>
    <row r="15789" spans="1:4">
      <c r="B15789" s="82" t="s">
        <v>22437</v>
      </c>
    </row>
    <row r="15791" spans="1:4">
      <c r="B15791" s="82" t="s">
        <v>3604</v>
      </c>
      <c r="C15791" s="83" t="s">
        <v>3605</v>
      </c>
    </row>
    <row r="15792" spans="1:4">
      <c r="D15792" s="83" t="s">
        <v>3606</v>
      </c>
    </row>
    <row r="15793" spans="1:4">
      <c r="A15793" s="83" t="s">
        <v>3607</v>
      </c>
      <c r="B15793" s="82" t="s">
        <v>3608</v>
      </c>
      <c r="C15793" s="83" t="s">
        <v>3609</v>
      </c>
    </row>
    <row r="15794" spans="1:4">
      <c r="A15794" s="90">
        <v>11071</v>
      </c>
      <c r="B15794" s="85" t="s">
        <v>22438</v>
      </c>
      <c r="C15794" s="84" t="s">
        <v>3630</v>
      </c>
      <c r="D15794" s="86" t="s">
        <v>2388</v>
      </c>
    </row>
    <row r="15795" spans="1:4">
      <c r="A15795" s="90">
        <v>11072</v>
      </c>
      <c r="B15795" s="85" t="s">
        <v>22439</v>
      </c>
      <c r="C15795" s="84" t="s">
        <v>3630</v>
      </c>
      <c r="D15795" s="86" t="s">
        <v>645</v>
      </c>
    </row>
    <row r="15796" spans="1:4">
      <c r="A15796" s="90">
        <v>11073</v>
      </c>
      <c r="B15796" s="85" t="s">
        <v>22440</v>
      </c>
      <c r="C15796" s="84" t="s">
        <v>3630</v>
      </c>
      <c r="D15796" s="86" t="s">
        <v>829</v>
      </c>
    </row>
    <row r="15797" spans="1:4">
      <c r="A15797" s="90">
        <v>11075</v>
      </c>
      <c r="B15797" s="85" t="s">
        <v>22441</v>
      </c>
      <c r="C15797" s="84" t="s">
        <v>3650</v>
      </c>
      <c r="D15797" s="88" t="s">
        <v>22442</v>
      </c>
    </row>
    <row r="15798" spans="1:4">
      <c r="A15798" s="90">
        <v>11076</v>
      </c>
      <c r="B15798" s="85" t="s">
        <v>22443</v>
      </c>
      <c r="C15798" s="84" t="s">
        <v>3650</v>
      </c>
      <c r="D15798" s="86" t="s">
        <v>2187</v>
      </c>
    </row>
    <row r="15799" spans="1:4">
      <c r="A15799" s="90">
        <v>11079</v>
      </c>
      <c r="B15799" s="85" t="s">
        <v>22444</v>
      </c>
      <c r="C15799" s="84" t="s">
        <v>3650</v>
      </c>
      <c r="D15799" s="86" t="s">
        <v>22445</v>
      </c>
    </row>
    <row r="15800" spans="1:4">
      <c r="A15800" s="90">
        <v>11082</v>
      </c>
      <c r="B15800" s="85" t="s">
        <v>22446</v>
      </c>
      <c r="C15800" s="84" t="s">
        <v>3650</v>
      </c>
      <c r="D15800" s="86" t="s">
        <v>22447</v>
      </c>
    </row>
    <row r="15801" spans="1:4">
      <c r="A15801" s="90">
        <v>11086</v>
      </c>
      <c r="B15801" s="85" t="s">
        <v>22448</v>
      </c>
      <c r="C15801" s="84" t="s">
        <v>3650</v>
      </c>
      <c r="D15801" s="86" t="s">
        <v>22449</v>
      </c>
    </row>
    <row r="15802" spans="1:4">
      <c r="A15802" s="90">
        <v>11091</v>
      </c>
      <c r="B15802" s="85" t="s">
        <v>22450</v>
      </c>
      <c r="C15802" s="84" t="s">
        <v>3630</v>
      </c>
      <c r="D15802" s="86" t="s">
        <v>10006</v>
      </c>
    </row>
    <row r="15803" spans="1:4">
      <c r="A15803" s="90">
        <v>11096</v>
      </c>
      <c r="B15803" s="85" t="s">
        <v>22451</v>
      </c>
      <c r="C15803" s="84" t="s">
        <v>3746</v>
      </c>
      <c r="D15803" s="84" t="s">
        <v>11501</v>
      </c>
    </row>
    <row r="15804" spans="1:4">
      <c r="A15804" s="90">
        <v>11107</v>
      </c>
      <c r="B15804" s="85" t="s">
        <v>22452</v>
      </c>
      <c r="C15804" s="84" t="s">
        <v>3746</v>
      </c>
      <c r="D15804" s="86" t="s">
        <v>198</v>
      </c>
    </row>
    <row r="15805" spans="1:4">
      <c r="A15805" s="90">
        <v>11112</v>
      </c>
      <c r="B15805" s="85" t="s">
        <v>22453</v>
      </c>
      <c r="C15805" s="84" t="s">
        <v>3746</v>
      </c>
      <c r="D15805" s="86" t="s">
        <v>22454</v>
      </c>
    </row>
    <row r="15806" spans="1:4">
      <c r="A15806" s="90">
        <v>11113</v>
      </c>
      <c r="B15806" s="85" t="s">
        <v>22455</v>
      </c>
      <c r="C15806" s="84" t="s">
        <v>3746</v>
      </c>
      <c r="D15806" s="86" t="s">
        <v>22454</v>
      </c>
    </row>
    <row r="15807" spans="1:4">
      <c r="A15807" s="90">
        <v>11114</v>
      </c>
      <c r="B15807" s="85" t="s">
        <v>22456</v>
      </c>
      <c r="C15807" s="84" t="s">
        <v>3968</v>
      </c>
      <c r="D15807" s="86" t="s">
        <v>634</v>
      </c>
    </row>
    <row r="15808" spans="1:4">
      <c r="A15808" s="90">
        <v>11115</v>
      </c>
      <c r="B15808" s="85" t="s">
        <v>22457</v>
      </c>
      <c r="C15808" s="84" t="s">
        <v>3968</v>
      </c>
      <c r="D15808" s="86" t="s">
        <v>451</v>
      </c>
    </row>
    <row r="15809" spans="1:4">
      <c r="A15809" s="90">
        <v>11116</v>
      </c>
      <c r="B15809" s="85" t="s">
        <v>22458</v>
      </c>
      <c r="C15809" s="84" t="s">
        <v>3630</v>
      </c>
      <c r="D15809" s="86" t="s">
        <v>1085</v>
      </c>
    </row>
    <row r="15810" spans="1:4">
      <c r="A15810" s="90">
        <v>11122</v>
      </c>
      <c r="B15810" s="85" t="s">
        <v>22459</v>
      </c>
      <c r="C15810" s="84" t="s">
        <v>3746</v>
      </c>
      <c r="D15810" s="86" t="s">
        <v>22454</v>
      </c>
    </row>
    <row r="15811" spans="1:4">
      <c r="A15811" s="90">
        <v>11123</v>
      </c>
      <c r="B15811" s="85" t="s">
        <v>22460</v>
      </c>
      <c r="C15811" s="84" t="s">
        <v>3746</v>
      </c>
      <c r="D15811" s="86" t="s">
        <v>22454</v>
      </c>
    </row>
    <row r="15812" spans="1:4">
      <c r="A15812" s="90">
        <v>11125</v>
      </c>
      <c r="B15812" s="85" t="s">
        <v>22461</v>
      </c>
      <c r="C15812" s="84" t="s">
        <v>3746</v>
      </c>
      <c r="D15812" s="86" t="s">
        <v>22454</v>
      </c>
    </row>
    <row r="15813" spans="1:4">
      <c r="A15813" s="90">
        <v>11130</v>
      </c>
      <c r="B15813" s="85" t="s">
        <v>22462</v>
      </c>
      <c r="C15813" s="84" t="s">
        <v>3612</v>
      </c>
      <c r="D15813" s="86" t="s">
        <v>13262</v>
      </c>
    </row>
    <row r="15814" spans="1:4">
      <c r="A15814" s="90">
        <v>11131</v>
      </c>
      <c r="B15814" s="85" t="s">
        <v>22463</v>
      </c>
      <c r="C15814" s="84" t="s">
        <v>3612</v>
      </c>
      <c r="D15814" s="86" t="s">
        <v>2525</v>
      </c>
    </row>
    <row r="15815" spans="1:4">
      <c r="A15815" s="90">
        <v>11132</v>
      </c>
      <c r="B15815" s="85" t="s">
        <v>22464</v>
      </c>
      <c r="C15815" s="84" t="s">
        <v>3612</v>
      </c>
      <c r="D15815" s="86" t="s">
        <v>7620</v>
      </c>
    </row>
    <row r="15816" spans="1:4">
      <c r="A15816" s="90">
        <v>11134</v>
      </c>
      <c r="B15816" s="85" t="s">
        <v>22465</v>
      </c>
      <c r="C15816" s="84" t="s">
        <v>3612</v>
      </c>
      <c r="D15816" s="86" t="s">
        <v>6253</v>
      </c>
    </row>
    <row r="15817" spans="1:4">
      <c r="A15817" s="90">
        <v>11135</v>
      </c>
      <c r="B15817" s="85" t="s">
        <v>22466</v>
      </c>
      <c r="C15817" s="84" t="s">
        <v>3612</v>
      </c>
      <c r="D15817" s="86" t="s">
        <v>3048</v>
      </c>
    </row>
    <row r="15818" spans="1:4">
      <c r="A15818" s="90">
        <v>11136</v>
      </c>
      <c r="B15818" s="85" t="s">
        <v>22467</v>
      </c>
      <c r="C15818" s="84" t="s">
        <v>3612</v>
      </c>
      <c r="D15818" s="86" t="s">
        <v>4789</v>
      </c>
    </row>
    <row r="15819" spans="1:4">
      <c r="A15819" s="90">
        <v>11137</v>
      </c>
      <c r="B15819" s="85" t="s">
        <v>22468</v>
      </c>
      <c r="C15819" s="84" t="s">
        <v>3612</v>
      </c>
      <c r="D15819" s="86" t="s">
        <v>8249</v>
      </c>
    </row>
    <row r="15820" spans="1:4">
      <c r="A15820" s="90">
        <v>11138</v>
      </c>
      <c r="B15820" s="85" t="s">
        <v>22469</v>
      </c>
      <c r="C15820" s="84" t="s">
        <v>3740</v>
      </c>
      <c r="D15820" s="86" t="s">
        <v>1297</v>
      </c>
    </row>
    <row r="15821" spans="1:4">
      <c r="A15821" s="90">
        <v>11145</v>
      </c>
      <c r="B15821" s="85" t="s">
        <v>22470</v>
      </c>
      <c r="C15821" s="84" t="s">
        <v>3650</v>
      </c>
      <c r="D15821" s="86" t="s">
        <v>22471</v>
      </c>
    </row>
    <row r="15822" spans="1:4">
      <c r="B15822" s="85" t="s">
        <v>20253</v>
      </c>
    </row>
    <row r="15823" spans="1:4">
      <c r="A15823" s="90">
        <v>11146</v>
      </c>
      <c r="B15823" s="85" t="s">
        <v>22472</v>
      </c>
      <c r="C15823" s="84" t="s">
        <v>3650</v>
      </c>
      <c r="D15823" s="86" t="s">
        <v>22473</v>
      </c>
    </row>
    <row r="15824" spans="1:4">
      <c r="B15824" s="91" t="s">
        <v>22474</v>
      </c>
    </row>
    <row r="15825" spans="1:4">
      <c r="A15825" s="90">
        <v>11147</v>
      </c>
      <c r="B15825" s="85" t="s">
        <v>22475</v>
      </c>
      <c r="C15825" s="84" t="s">
        <v>3650</v>
      </c>
      <c r="D15825" s="86" t="s">
        <v>22476</v>
      </c>
    </row>
    <row r="15826" spans="1:4">
      <c r="B15826" s="91" t="s">
        <v>22474</v>
      </c>
    </row>
    <row r="15827" spans="1:4">
      <c r="A15827" s="90">
        <v>11149</v>
      </c>
      <c r="B15827" s="85" t="s">
        <v>22477</v>
      </c>
      <c r="C15827" s="84" t="s">
        <v>21167</v>
      </c>
      <c r="D15827" s="86" t="s">
        <v>22478</v>
      </c>
    </row>
    <row r="15828" spans="1:4">
      <c r="A15828" s="90">
        <v>11154</v>
      </c>
      <c r="B15828" s="85" t="s">
        <v>22479</v>
      </c>
      <c r="C15828" s="84" t="s">
        <v>3630</v>
      </c>
      <c r="D15828" s="86" t="s">
        <v>1776</v>
      </c>
    </row>
    <row r="15829" spans="1:4">
      <c r="D15829" s="84" t="s">
        <v>3696</v>
      </c>
    </row>
    <row r="15830" spans="1:4">
      <c r="B15830" s="82" t="s">
        <v>22480</v>
      </c>
    </row>
    <row r="15832" spans="1:4">
      <c r="B15832" s="82" t="s">
        <v>3604</v>
      </c>
      <c r="C15832" s="83" t="s">
        <v>3605</v>
      </c>
    </row>
    <row r="15833" spans="1:4">
      <c r="D15833" s="83" t="s">
        <v>3606</v>
      </c>
    </row>
    <row r="15834" spans="1:4">
      <c r="A15834" s="83" t="s">
        <v>3607</v>
      </c>
      <c r="B15834" s="82" t="s">
        <v>3608</v>
      </c>
      <c r="C15834" s="83" t="s">
        <v>3609</v>
      </c>
    </row>
    <row r="15835" spans="1:4">
      <c r="A15835" s="90">
        <v>11157</v>
      </c>
      <c r="B15835" s="85" t="s">
        <v>22481</v>
      </c>
      <c r="C15835" s="84" t="s">
        <v>21167</v>
      </c>
      <c r="D15835" s="86" t="s">
        <v>22482</v>
      </c>
    </row>
    <row r="15836" spans="1:4">
      <c r="A15836" s="90">
        <v>11161</v>
      </c>
      <c r="B15836" s="85" t="s">
        <v>22483</v>
      </c>
      <c r="C15836" s="84" t="s">
        <v>3746</v>
      </c>
      <c r="D15836" s="86" t="s">
        <v>290</v>
      </c>
    </row>
    <row r="15837" spans="1:4">
      <c r="A15837" s="90">
        <v>11162</v>
      </c>
      <c r="B15837" s="85" t="s">
        <v>22484</v>
      </c>
      <c r="C15837" s="84" t="s">
        <v>3630</v>
      </c>
      <c r="D15837" s="86" t="s">
        <v>401</v>
      </c>
    </row>
    <row r="15838" spans="1:4">
      <c r="A15838" s="90">
        <v>11174</v>
      </c>
      <c r="B15838" s="85" t="s">
        <v>22485</v>
      </c>
      <c r="C15838" s="84" t="s">
        <v>21170</v>
      </c>
      <c r="D15838" s="86" t="s">
        <v>22486</v>
      </c>
    </row>
    <row r="15839" spans="1:4">
      <c r="A15839" s="90">
        <v>11183</v>
      </c>
      <c r="B15839" s="85" t="s">
        <v>22487</v>
      </c>
      <c r="C15839" s="84" t="s">
        <v>3630</v>
      </c>
      <c r="D15839" s="86" t="s">
        <v>22488</v>
      </c>
    </row>
    <row r="15840" spans="1:4">
      <c r="A15840" s="90">
        <v>11185</v>
      </c>
      <c r="B15840" s="85" t="s">
        <v>22489</v>
      </c>
      <c r="C15840" s="84" t="s">
        <v>3612</v>
      </c>
      <c r="D15840" s="86" t="s">
        <v>22490</v>
      </c>
    </row>
    <row r="15841" spans="1:4">
      <c r="A15841" s="90">
        <v>11186</v>
      </c>
      <c r="B15841" s="85" t="s">
        <v>22491</v>
      </c>
      <c r="C15841" s="84" t="s">
        <v>3612</v>
      </c>
      <c r="D15841" s="86" t="s">
        <v>5397</v>
      </c>
    </row>
    <row r="15842" spans="1:4">
      <c r="A15842" s="90">
        <v>11188</v>
      </c>
      <c r="B15842" s="85" t="s">
        <v>22492</v>
      </c>
      <c r="C15842" s="84" t="s">
        <v>3612</v>
      </c>
      <c r="D15842" s="86" t="s">
        <v>2238</v>
      </c>
    </row>
    <row r="15843" spans="1:4">
      <c r="A15843" s="90">
        <v>11189</v>
      </c>
      <c r="B15843" s="85" t="s">
        <v>22493</v>
      </c>
      <c r="C15843" s="84" t="s">
        <v>3612</v>
      </c>
      <c r="D15843" s="86" t="s">
        <v>7259</v>
      </c>
    </row>
    <row r="15844" spans="1:4">
      <c r="A15844" s="90">
        <v>11190</v>
      </c>
      <c r="B15844" s="85" t="s">
        <v>22494</v>
      </c>
      <c r="C15844" s="84" t="s">
        <v>3630</v>
      </c>
      <c r="D15844" s="86" t="s">
        <v>22495</v>
      </c>
    </row>
    <row r="15845" spans="1:4">
      <c r="A15845" s="90">
        <v>11192</v>
      </c>
      <c r="B15845" s="85" t="s">
        <v>22496</v>
      </c>
      <c r="C15845" s="84" t="s">
        <v>3630</v>
      </c>
      <c r="D15845" s="86" t="s">
        <v>22497</v>
      </c>
    </row>
    <row r="15846" spans="1:4">
      <c r="A15846" s="90">
        <v>11193</v>
      </c>
      <c r="B15846" s="85" t="s">
        <v>22498</v>
      </c>
      <c r="C15846" s="84" t="s">
        <v>3612</v>
      </c>
      <c r="D15846" s="86" t="s">
        <v>22499</v>
      </c>
    </row>
    <row r="15847" spans="1:4">
      <c r="B15847" s="85" t="s">
        <v>22500</v>
      </c>
    </row>
    <row r="15848" spans="1:4">
      <c r="A15848" s="90">
        <v>11194</v>
      </c>
      <c r="B15848" s="85" t="s">
        <v>22501</v>
      </c>
      <c r="C15848" s="84" t="s">
        <v>3612</v>
      </c>
      <c r="D15848" s="86" t="s">
        <v>22502</v>
      </c>
    </row>
    <row r="15849" spans="1:4">
      <c r="B15849" s="85" t="s">
        <v>22503</v>
      </c>
    </row>
    <row r="15850" spans="1:4">
      <c r="A15850" s="90">
        <v>11197</v>
      </c>
      <c r="B15850" s="85" t="s">
        <v>19767</v>
      </c>
      <c r="C15850" s="84" t="s">
        <v>3630</v>
      </c>
      <c r="D15850" s="86" t="s">
        <v>22504</v>
      </c>
    </row>
    <row r="15851" spans="1:4">
      <c r="B15851" s="85" t="s">
        <v>22505</v>
      </c>
    </row>
    <row r="15852" spans="1:4">
      <c r="A15852" s="90">
        <v>11199</v>
      </c>
      <c r="B15852" s="85" t="s">
        <v>22506</v>
      </c>
      <c r="C15852" s="84" t="s">
        <v>3630</v>
      </c>
      <c r="D15852" s="86" t="s">
        <v>22507</v>
      </c>
    </row>
    <row r="15853" spans="1:4">
      <c r="B15853" s="85" t="s">
        <v>22508</v>
      </c>
    </row>
    <row r="15854" spans="1:4">
      <c r="A15854" s="90">
        <v>11227</v>
      </c>
      <c r="B15854" s="85" t="s">
        <v>22509</v>
      </c>
      <c r="C15854" s="84" t="s">
        <v>3630</v>
      </c>
      <c r="D15854" s="86" t="s">
        <v>22510</v>
      </c>
    </row>
    <row r="15855" spans="1:4">
      <c r="B15855" s="85" t="s">
        <v>22511</v>
      </c>
    </row>
    <row r="15856" spans="1:4">
      <c r="A15856" s="90">
        <v>11231</v>
      </c>
      <c r="B15856" s="85" t="s">
        <v>22496</v>
      </c>
      <c r="C15856" s="84" t="s">
        <v>3612</v>
      </c>
      <c r="D15856" s="86" t="s">
        <v>22512</v>
      </c>
    </row>
    <row r="15857" spans="1:4">
      <c r="A15857" s="90">
        <v>11234</v>
      </c>
      <c r="B15857" s="85" t="s">
        <v>22513</v>
      </c>
      <c r="C15857" s="84" t="s">
        <v>3630</v>
      </c>
      <c r="D15857" s="86" t="s">
        <v>1826</v>
      </c>
    </row>
    <row r="15858" spans="1:4">
      <c r="A15858" s="90">
        <v>11235</v>
      </c>
      <c r="B15858" s="85" t="s">
        <v>22514</v>
      </c>
      <c r="C15858" s="84" t="s">
        <v>3630</v>
      </c>
      <c r="D15858" s="86" t="s">
        <v>1292</v>
      </c>
    </row>
    <row r="15859" spans="1:4">
      <c r="A15859" s="90">
        <v>11236</v>
      </c>
      <c r="B15859" s="85" t="s">
        <v>22515</v>
      </c>
      <c r="C15859" s="84" t="s">
        <v>3630</v>
      </c>
      <c r="D15859" s="86" t="s">
        <v>1293</v>
      </c>
    </row>
    <row r="15860" spans="1:4">
      <c r="A15860" s="90">
        <v>11241</v>
      </c>
      <c r="B15860" s="85" t="s">
        <v>22516</v>
      </c>
      <c r="C15860" s="84" t="s">
        <v>3630</v>
      </c>
      <c r="D15860" s="86" t="s">
        <v>1934</v>
      </c>
    </row>
    <row r="15861" spans="1:4">
      <c r="A15861" s="90">
        <v>11244</v>
      </c>
      <c r="B15861" s="85" t="s">
        <v>22517</v>
      </c>
      <c r="C15861" s="84" t="s">
        <v>3630</v>
      </c>
      <c r="D15861" s="86" t="s">
        <v>1290</v>
      </c>
    </row>
    <row r="15862" spans="1:4">
      <c r="A15862" s="90">
        <v>11245</v>
      </c>
      <c r="B15862" s="85" t="s">
        <v>22518</v>
      </c>
      <c r="C15862" s="84" t="s">
        <v>3630</v>
      </c>
      <c r="D15862" s="86" t="s">
        <v>1291</v>
      </c>
    </row>
    <row r="15863" spans="1:4">
      <c r="B15863" s="85" t="s">
        <v>22519</v>
      </c>
    </row>
    <row r="15864" spans="1:4">
      <c r="A15864" s="90">
        <v>11247</v>
      </c>
      <c r="B15864" s="85" t="s">
        <v>22520</v>
      </c>
      <c r="C15864" s="84" t="s">
        <v>3630</v>
      </c>
      <c r="D15864" s="86" t="s">
        <v>22521</v>
      </c>
    </row>
    <row r="15865" spans="1:4">
      <c r="A15865" s="90">
        <v>11249</v>
      </c>
      <c r="B15865" s="85" t="s">
        <v>22522</v>
      </c>
      <c r="C15865" s="84" t="s">
        <v>3630</v>
      </c>
      <c r="D15865" s="88" t="s">
        <v>22523</v>
      </c>
    </row>
    <row r="15866" spans="1:4">
      <c r="A15866" s="90">
        <v>11250</v>
      </c>
      <c r="B15866" s="85" t="s">
        <v>22524</v>
      </c>
      <c r="C15866" s="84" t="s">
        <v>3630</v>
      </c>
      <c r="D15866" s="86" t="s">
        <v>2606</v>
      </c>
    </row>
    <row r="15867" spans="1:4">
      <c r="A15867" s="90">
        <v>11251</v>
      </c>
      <c r="B15867" s="85" t="s">
        <v>22525</v>
      </c>
      <c r="C15867" s="84" t="s">
        <v>3630</v>
      </c>
      <c r="D15867" s="86" t="s">
        <v>4465</v>
      </c>
    </row>
    <row r="15868" spans="1:4">
      <c r="A15868" s="90">
        <v>11253</v>
      </c>
      <c r="B15868" s="85" t="s">
        <v>22526</v>
      </c>
      <c r="C15868" s="84" t="s">
        <v>3630</v>
      </c>
      <c r="D15868" s="86" t="s">
        <v>4396</v>
      </c>
    </row>
    <row r="15869" spans="1:4">
      <c r="A15869" s="90">
        <v>11254</v>
      </c>
      <c r="B15869" s="85" t="s">
        <v>22527</v>
      </c>
      <c r="C15869" s="84" t="s">
        <v>3630</v>
      </c>
      <c r="D15869" s="86" t="s">
        <v>22528</v>
      </c>
    </row>
    <row r="15870" spans="1:4">
      <c r="A15870" s="90">
        <v>11255</v>
      </c>
      <c r="B15870" s="85" t="s">
        <v>22529</v>
      </c>
      <c r="C15870" s="84" t="s">
        <v>3630</v>
      </c>
      <c r="D15870" s="86" t="s">
        <v>4468</v>
      </c>
    </row>
    <row r="15871" spans="1:4">
      <c r="A15871" s="90">
        <v>11256</v>
      </c>
      <c r="B15871" s="85" t="s">
        <v>22530</v>
      </c>
      <c r="C15871" s="84" t="s">
        <v>3630</v>
      </c>
      <c r="D15871" s="86" t="s">
        <v>22531</v>
      </c>
    </row>
    <row r="15872" spans="1:4">
      <c r="D15872" s="84" t="s">
        <v>3696</v>
      </c>
    </row>
    <row r="15873" spans="1:4">
      <c r="B15873" s="82" t="s">
        <v>22532</v>
      </c>
    </row>
    <row r="15875" spans="1:4">
      <c r="B15875" s="82" t="s">
        <v>3604</v>
      </c>
      <c r="C15875" s="83" t="s">
        <v>3605</v>
      </c>
    </row>
    <row r="15876" spans="1:4">
      <c r="D15876" s="83" t="s">
        <v>3606</v>
      </c>
    </row>
    <row r="15877" spans="1:4">
      <c r="A15877" s="83" t="s">
        <v>3607</v>
      </c>
      <c r="B15877" s="82" t="s">
        <v>3608</v>
      </c>
      <c r="C15877" s="83" t="s">
        <v>3609</v>
      </c>
    </row>
    <row r="15878" spans="1:4">
      <c r="A15878" s="90">
        <v>11267</v>
      </c>
      <c r="B15878" s="85" t="s">
        <v>22533</v>
      </c>
      <c r="C15878" s="84" t="s">
        <v>3630</v>
      </c>
      <c r="D15878" s="86" t="s">
        <v>323</v>
      </c>
    </row>
    <row r="15879" spans="1:4">
      <c r="A15879" s="90">
        <v>11270</v>
      </c>
      <c r="B15879" s="85" t="s">
        <v>22534</v>
      </c>
      <c r="C15879" s="84" t="s">
        <v>3630</v>
      </c>
      <c r="D15879" s="86" t="s">
        <v>79</v>
      </c>
    </row>
    <row r="15880" spans="1:4">
      <c r="A15880" s="90">
        <v>11272</v>
      </c>
      <c r="B15880" s="85" t="s">
        <v>22535</v>
      </c>
      <c r="C15880" s="84" t="s">
        <v>3630</v>
      </c>
      <c r="D15880" s="86" t="s">
        <v>1010</v>
      </c>
    </row>
    <row r="15881" spans="1:4">
      <c r="A15881" s="90">
        <v>11273</v>
      </c>
      <c r="B15881" s="85" t="s">
        <v>22536</v>
      </c>
      <c r="C15881" s="84" t="s">
        <v>3630</v>
      </c>
      <c r="D15881" s="86" t="s">
        <v>204</v>
      </c>
    </row>
    <row r="15882" spans="1:4">
      <c r="A15882" s="90">
        <v>11274</v>
      </c>
      <c r="B15882" s="85" t="s">
        <v>22537</v>
      </c>
      <c r="C15882" s="84" t="s">
        <v>3630</v>
      </c>
      <c r="D15882" s="86" t="s">
        <v>483</v>
      </c>
    </row>
    <row r="15883" spans="1:4">
      <c r="A15883" s="90">
        <v>11275</v>
      </c>
      <c r="B15883" s="85" t="s">
        <v>22538</v>
      </c>
      <c r="C15883" s="84" t="s">
        <v>3630</v>
      </c>
      <c r="D15883" s="86" t="s">
        <v>1559</v>
      </c>
    </row>
    <row r="15884" spans="1:4">
      <c r="A15884" s="90">
        <v>11280</v>
      </c>
      <c r="B15884" s="85" t="s">
        <v>22539</v>
      </c>
      <c r="C15884" s="84" t="s">
        <v>3630</v>
      </c>
      <c r="D15884" s="88" t="s">
        <v>22540</v>
      </c>
    </row>
    <row r="15885" spans="1:4">
      <c r="B15885" s="85" t="s">
        <v>22541</v>
      </c>
    </row>
    <row r="15886" spans="1:4">
      <c r="A15886" s="90">
        <v>11281</v>
      </c>
      <c r="B15886" s="85" t="s">
        <v>22542</v>
      </c>
      <c r="C15886" s="84" t="s">
        <v>3630</v>
      </c>
      <c r="D15886" s="87" t="s">
        <v>22543</v>
      </c>
    </row>
    <row r="15887" spans="1:4">
      <c r="B15887" s="85" t="s">
        <v>22544</v>
      </c>
    </row>
    <row r="15888" spans="1:4">
      <c r="B15888" s="85" t="s">
        <v>22545</v>
      </c>
    </row>
    <row r="15889" spans="1:4">
      <c r="A15889" s="90">
        <v>11289</v>
      </c>
      <c r="B15889" s="85" t="s">
        <v>22546</v>
      </c>
      <c r="C15889" s="84" t="s">
        <v>3630</v>
      </c>
      <c r="D15889" s="86" t="s">
        <v>1933</v>
      </c>
    </row>
    <row r="15890" spans="1:4">
      <c r="A15890" s="90">
        <v>11292</v>
      </c>
      <c r="B15890" s="85" t="s">
        <v>22547</v>
      </c>
      <c r="C15890" s="84" t="s">
        <v>3630</v>
      </c>
      <c r="D15890" s="86" t="s">
        <v>1939</v>
      </c>
    </row>
    <row r="15891" spans="1:4">
      <c r="A15891" s="90">
        <v>11293</v>
      </c>
      <c r="B15891" s="85" t="s">
        <v>22548</v>
      </c>
      <c r="C15891" s="84" t="s">
        <v>3630</v>
      </c>
      <c r="D15891" s="86" t="s">
        <v>1941</v>
      </c>
    </row>
    <row r="15892" spans="1:4">
      <c r="A15892" s="90">
        <v>11296</v>
      </c>
      <c r="B15892" s="85" t="s">
        <v>22549</v>
      </c>
      <c r="C15892" s="84" t="s">
        <v>3630</v>
      </c>
      <c r="D15892" s="88" t="s">
        <v>1945</v>
      </c>
    </row>
    <row r="15893" spans="1:4">
      <c r="A15893" s="90">
        <v>11299</v>
      </c>
      <c r="B15893" s="85" t="s">
        <v>22550</v>
      </c>
      <c r="C15893" s="84" t="s">
        <v>3630</v>
      </c>
      <c r="D15893" s="86" t="s">
        <v>1946</v>
      </c>
    </row>
    <row r="15894" spans="1:4">
      <c r="A15894" s="90">
        <v>11301</v>
      </c>
      <c r="B15894" s="85" t="s">
        <v>22551</v>
      </c>
      <c r="C15894" s="84" t="s">
        <v>3630</v>
      </c>
      <c r="D15894" s="86" t="s">
        <v>1935</v>
      </c>
    </row>
    <row r="15895" spans="1:4">
      <c r="A15895" s="90">
        <v>11315</v>
      </c>
      <c r="B15895" s="85" t="s">
        <v>22552</v>
      </c>
      <c r="C15895" s="84" t="s">
        <v>3630</v>
      </c>
      <c r="D15895" s="86" t="s">
        <v>1938</v>
      </c>
    </row>
    <row r="15896" spans="1:4">
      <c r="A15896" s="90">
        <v>11316</v>
      </c>
      <c r="B15896" s="85" t="s">
        <v>22553</v>
      </c>
      <c r="C15896" s="84" t="s">
        <v>3630</v>
      </c>
      <c r="D15896" s="86" t="s">
        <v>1942</v>
      </c>
    </row>
    <row r="15897" spans="1:4">
      <c r="A15897" s="90">
        <v>11321</v>
      </c>
      <c r="B15897" s="85" t="s">
        <v>22554</v>
      </c>
      <c r="C15897" s="84" t="s">
        <v>3630</v>
      </c>
      <c r="D15897" s="86" t="s">
        <v>2871</v>
      </c>
    </row>
    <row r="15898" spans="1:4">
      <c r="A15898" s="90">
        <v>11323</v>
      </c>
      <c r="B15898" s="85" t="s">
        <v>22555</v>
      </c>
      <c r="C15898" s="84" t="s">
        <v>3630</v>
      </c>
      <c r="D15898" s="86" t="s">
        <v>1920</v>
      </c>
    </row>
    <row r="15899" spans="1:4">
      <c r="A15899" s="90">
        <v>11359</v>
      </c>
      <c r="B15899" s="85" t="s">
        <v>22556</v>
      </c>
      <c r="C15899" s="84" t="s">
        <v>3630</v>
      </c>
      <c r="D15899" s="86" t="s">
        <v>22557</v>
      </c>
    </row>
    <row r="15900" spans="1:4">
      <c r="A15900" s="90">
        <v>11364</v>
      </c>
      <c r="B15900" s="85" t="s">
        <v>22558</v>
      </c>
      <c r="C15900" s="84" t="s">
        <v>3630</v>
      </c>
      <c r="D15900" s="86" t="s">
        <v>22559</v>
      </c>
    </row>
    <row r="15901" spans="1:4">
      <c r="B15901" s="85" t="s">
        <v>21498</v>
      </c>
    </row>
    <row r="15902" spans="1:4">
      <c r="A15902" s="90">
        <v>11365</v>
      </c>
      <c r="B15902" s="85" t="s">
        <v>22560</v>
      </c>
      <c r="C15902" s="84" t="s">
        <v>3630</v>
      </c>
      <c r="D15902" s="86" t="s">
        <v>22561</v>
      </c>
    </row>
    <row r="15903" spans="1:4">
      <c r="B15903" s="85" t="s">
        <v>21498</v>
      </c>
    </row>
    <row r="15904" spans="1:4">
      <c r="A15904" s="90">
        <v>11366</v>
      </c>
      <c r="B15904" s="85" t="s">
        <v>22562</v>
      </c>
      <c r="C15904" s="84" t="s">
        <v>3630</v>
      </c>
      <c r="D15904" s="86" t="s">
        <v>22563</v>
      </c>
    </row>
    <row r="15905" spans="1:4">
      <c r="B15905" s="85" t="s">
        <v>21498</v>
      </c>
    </row>
    <row r="15906" spans="1:4">
      <c r="A15906" s="90">
        <v>11367</v>
      </c>
      <c r="B15906" s="85" t="s">
        <v>22564</v>
      </c>
      <c r="C15906" s="84" t="s">
        <v>3612</v>
      </c>
      <c r="D15906" s="86" t="s">
        <v>22565</v>
      </c>
    </row>
    <row r="15907" spans="1:4">
      <c r="B15907" s="85" t="s">
        <v>22566</v>
      </c>
    </row>
    <row r="15908" spans="1:4">
      <c r="A15908" s="90">
        <v>11378</v>
      </c>
      <c r="B15908" s="85" t="s">
        <v>22567</v>
      </c>
      <c r="C15908" s="84" t="s">
        <v>3630</v>
      </c>
      <c r="D15908" s="86" t="s">
        <v>10618</v>
      </c>
    </row>
    <row r="15909" spans="1:4">
      <c r="A15909" s="90">
        <v>11379</v>
      </c>
      <c r="B15909" s="85" t="s">
        <v>22568</v>
      </c>
      <c r="C15909" s="84" t="s">
        <v>3630</v>
      </c>
      <c r="D15909" s="86" t="s">
        <v>10620</v>
      </c>
    </row>
    <row r="15910" spans="1:4">
      <c r="A15910" s="90">
        <v>11427</v>
      </c>
      <c r="B15910" s="85" t="s">
        <v>22569</v>
      </c>
      <c r="C15910" s="84" t="s">
        <v>3746</v>
      </c>
      <c r="D15910" s="86" t="s">
        <v>22570</v>
      </c>
    </row>
    <row r="15911" spans="1:4">
      <c r="A15911" s="90">
        <v>11447</v>
      </c>
      <c r="B15911" s="85" t="s">
        <v>22571</v>
      </c>
      <c r="C15911" s="84" t="s">
        <v>3630</v>
      </c>
      <c r="D15911" s="86" t="s">
        <v>5264</v>
      </c>
    </row>
    <row r="15912" spans="1:4">
      <c r="A15912" s="90">
        <v>11449</v>
      </c>
      <c r="B15912" s="85" t="s">
        <v>22572</v>
      </c>
      <c r="C15912" s="84" t="s">
        <v>3630</v>
      </c>
      <c r="D15912" s="86" t="s">
        <v>22573</v>
      </c>
    </row>
    <row r="15913" spans="1:4">
      <c r="A15913" s="90">
        <v>11451</v>
      </c>
      <c r="B15913" s="85" t="s">
        <v>22574</v>
      </c>
      <c r="C15913" s="84" t="s">
        <v>3630</v>
      </c>
      <c r="D15913" s="86" t="s">
        <v>9902</v>
      </c>
    </row>
    <row r="15914" spans="1:4">
      <c r="A15914" s="90">
        <v>11455</v>
      </c>
      <c r="B15914" s="85" t="s">
        <v>22575</v>
      </c>
      <c r="C15914" s="84" t="s">
        <v>3630</v>
      </c>
      <c r="D15914" s="86" t="s">
        <v>819</v>
      </c>
    </row>
    <row r="15915" spans="1:4">
      <c r="D15915" s="84" t="s">
        <v>3696</v>
      </c>
    </row>
    <row r="15916" spans="1:4">
      <c r="B15916" s="82" t="s">
        <v>22576</v>
      </c>
    </row>
    <row r="15918" spans="1:4">
      <c r="B15918" s="82" t="s">
        <v>3604</v>
      </c>
      <c r="C15918" s="83" t="s">
        <v>3605</v>
      </c>
    </row>
    <row r="15919" spans="1:4">
      <c r="D15919" s="83" t="s">
        <v>3606</v>
      </c>
    </row>
    <row r="15920" spans="1:4">
      <c r="A15920" s="83" t="s">
        <v>3607</v>
      </c>
      <c r="B15920" s="82" t="s">
        <v>3608</v>
      </c>
      <c r="C15920" s="83" t="s">
        <v>3609</v>
      </c>
    </row>
    <row r="15921" spans="1:4">
      <c r="A15921" s="90">
        <v>11456</v>
      </c>
      <c r="B15921" s="85" t="s">
        <v>22577</v>
      </c>
      <c r="C15921" s="84" t="s">
        <v>3630</v>
      </c>
      <c r="D15921" s="86" t="s">
        <v>3455</v>
      </c>
    </row>
    <row r="15922" spans="1:4">
      <c r="A15922" s="90">
        <v>11457</v>
      </c>
      <c r="B15922" s="85" t="s">
        <v>22578</v>
      </c>
      <c r="C15922" s="84" t="s">
        <v>3630</v>
      </c>
      <c r="D15922" s="86" t="s">
        <v>22579</v>
      </c>
    </row>
    <row r="15923" spans="1:4">
      <c r="A15923" s="90">
        <v>11458</v>
      </c>
      <c r="B15923" s="85" t="s">
        <v>22580</v>
      </c>
      <c r="C15923" s="84" t="s">
        <v>3630</v>
      </c>
      <c r="D15923" s="86" t="s">
        <v>22581</v>
      </c>
    </row>
    <row r="15924" spans="1:4">
      <c r="A15924" s="90">
        <v>11461</v>
      </c>
      <c r="B15924" s="85" t="s">
        <v>22582</v>
      </c>
      <c r="C15924" s="84" t="s">
        <v>3630</v>
      </c>
      <c r="D15924" s="86" t="s">
        <v>690</v>
      </c>
    </row>
    <row r="15925" spans="1:4">
      <c r="B15925" s="85" t="s">
        <v>20754</v>
      </c>
    </row>
    <row r="15926" spans="1:4">
      <c r="A15926" s="90">
        <v>11462</v>
      </c>
      <c r="B15926" s="85" t="s">
        <v>22583</v>
      </c>
      <c r="C15926" s="84" t="s">
        <v>3993</v>
      </c>
      <c r="D15926" s="86" t="s">
        <v>1603</v>
      </c>
    </row>
    <row r="15927" spans="1:4">
      <c r="A15927" s="90">
        <v>11467</v>
      </c>
      <c r="B15927" s="85" t="s">
        <v>22584</v>
      </c>
      <c r="C15927" s="84" t="s">
        <v>3630</v>
      </c>
      <c r="D15927" s="86" t="s">
        <v>22585</v>
      </c>
    </row>
    <row r="15928" spans="1:4">
      <c r="B15928" s="85" t="s">
        <v>22586</v>
      </c>
    </row>
    <row r="15929" spans="1:4">
      <c r="A15929" s="90">
        <v>11468</v>
      </c>
      <c r="B15929" s="85" t="s">
        <v>22587</v>
      </c>
      <c r="C15929" s="84" t="s">
        <v>3630</v>
      </c>
      <c r="D15929" s="86" t="s">
        <v>2401</v>
      </c>
    </row>
    <row r="15930" spans="1:4">
      <c r="B15930" s="85" t="s">
        <v>22588</v>
      </c>
    </row>
    <row r="15931" spans="1:4">
      <c r="A15931" s="90">
        <v>11469</v>
      </c>
      <c r="B15931" s="85" t="s">
        <v>22589</v>
      </c>
      <c r="C15931" s="84" t="s">
        <v>3630</v>
      </c>
      <c r="D15931" s="86" t="s">
        <v>2974</v>
      </c>
    </row>
    <row r="15932" spans="1:4">
      <c r="B15932" s="85" t="s">
        <v>22590</v>
      </c>
    </row>
    <row r="15933" spans="1:4">
      <c r="A15933" s="90">
        <v>11470</v>
      </c>
      <c r="B15933" s="85" t="s">
        <v>22591</v>
      </c>
      <c r="C15933" s="84" t="s">
        <v>3630</v>
      </c>
      <c r="D15933" s="86" t="s">
        <v>16736</v>
      </c>
    </row>
    <row r="15934" spans="1:4">
      <c r="A15934" s="90">
        <v>11474</v>
      </c>
      <c r="B15934" s="85" t="s">
        <v>22592</v>
      </c>
      <c r="C15934" s="84" t="s">
        <v>3630</v>
      </c>
      <c r="D15934" s="86" t="s">
        <v>2926</v>
      </c>
    </row>
    <row r="15935" spans="1:4">
      <c r="B15935" s="85" t="s">
        <v>22593</v>
      </c>
    </row>
    <row r="15936" spans="1:4">
      <c r="A15936" s="90">
        <v>11476</v>
      </c>
      <c r="B15936" s="85" t="s">
        <v>22594</v>
      </c>
      <c r="C15936" s="84" t="s">
        <v>3630</v>
      </c>
      <c r="D15936" s="86" t="s">
        <v>2259</v>
      </c>
    </row>
    <row r="15937" spans="1:4">
      <c r="B15937" s="85" t="s">
        <v>22595</v>
      </c>
    </row>
    <row r="15938" spans="1:4">
      <c r="A15938" s="90">
        <v>11477</v>
      </c>
      <c r="B15938" s="85" t="s">
        <v>22596</v>
      </c>
      <c r="C15938" s="84" t="s">
        <v>3904</v>
      </c>
      <c r="D15938" s="86" t="s">
        <v>2363</v>
      </c>
    </row>
    <row r="15939" spans="1:4">
      <c r="B15939" s="85" t="s">
        <v>22597</v>
      </c>
    </row>
    <row r="15940" spans="1:4">
      <c r="A15940" s="90">
        <v>11478</v>
      </c>
      <c r="B15940" s="85" t="s">
        <v>22598</v>
      </c>
      <c r="C15940" s="84" t="s">
        <v>3630</v>
      </c>
      <c r="D15940" s="86" t="s">
        <v>1731</v>
      </c>
    </row>
    <row r="15941" spans="1:4">
      <c r="B15941" s="85" t="s">
        <v>22599</v>
      </c>
    </row>
    <row r="15942" spans="1:4">
      <c r="A15942" s="90">
        <v>11479</v>
      </c>
      <c r="B15942" s="85" t="s">
        <v>22600</v>
      </c>
      <c r="C15942" s="84" t="s">
        <v>3630</v>
      </c>
      <c r="D15942" s="86" t="s">
        <v>2254</v>
      </c>
    </row>
    <row r="15943" spans="1:4">
      <c r="B15943" s="85" t="s">
        <v>22599</v>
      </c>
    </row>
    <row r="15944" spans="1:4">
      <c r="A15944" s="90">
        <v>11480</v>
      </c>
      <c r="B15944" s="85" t="s">
        <v>22601</v>
      </c>
      <c r="C15944" s="84" t="s">
        <v>3904</v>
      </c>
      <c r="D15944" s="86" t="s">
        <v>22602</v>
      </c>
    </row>
    <row r="15945" spans="1:4">
      <c r="B15945" s="85" t="s">
        <v>22603</v>
      </c>
    </row>
    <row r="15946" spans="1:4">
      <c r="A15946" s="90">
        <v>11481</v>
      </c>
      <c r="B15946" s="85" t="s">
        <v>22604</v>
      </c>
      <c r="C15946" s="84" t="s">
        <v>3630</v>
      </c>
      <c r="D15946" s="86" t="s">
        <v>22605</v>
      </c>
    </row>
    <row r="15947" spans="1:4">
      <c r="B15947" s="85" t="s">
        <v>22606</v>
      </c>
    </row>
    <row r="15948" spans="1:4">
      <c r="A15948" s="90">
        <v>11482</v>
      </c>
      <c r="B15948" s="85" t="s">
        <v>22607</v>
      </c>
      <c r="C15948" s="84" t="s">
        <v>3904</v>
      </c>
      <c r="D15948" s="86" t="s">
        <v>3225</v>
      </c>
    </row>
    <row r="15949" spans="1:4">
      <c r="B15949" s="85" t="s">
        <v>22608</v>
      </c>
    </row>
    <row r="15950" spans="1:4">
      <c r="A15950" s="90">
        <v>11484</v>
      </c>
      <c r="B15950" s="85" t="s">
        <v>22609</v>
      </c>
      <c r="C15950" s="84" t="s">
        <v>3630</v>
      </c>
      <c r="D15950" s="86" t="s">
        <v>545</v>
      </c>
    </row>
    <row r="15951" spans="1:4">
      <c r="B15951" s="85" t="s">
        <v>22610</v>
      </c>
    </row>
    <row r="15952" spans="1:4">
      <c r="A15952" s="90">
        <v>11493</v>
      </c>
      <c r="B15952" s="85" t="s">
        <v>22611</v>
      </c>
      <c r="C15952" s="84" t="s">
        <v>3630</v>
      </c>
      <c r="D15952" s="86" t="s">
        <v>2432</v>
      </c>
    </row>
    <row r="15953" spans="1:4">
      <c r="A15953" s="90">
        <v>11499</v>
      </c>
      <c r="B15953" s="85" t="s">
        <v>22612</v>
      </c>
      <c r="C15953" s="84" t="s">
        <v>3630</v>
      </c>
      <c r="D15953" s="86" t="s">
        <v>22613</v>
      </c>
    </row>
    <row r="15954" spans="1:4">
      <c r="A15954" s="90">
        <v>11518</v>
      </c>
      <c r="B15954" s="85" t="s">
        <v>22614</v>
      </c>
      <c r="C15954" s="84" t="s">
        <v>3993</v>
      </c>
      <c r="D15954" s="86" t="s">
        <v>307</v>
      </c>
    </row>
    <row r="15955" spans="1:4">
      <c r="A15955" s="90">
        <v>11519</v>
      </c>
      <c r="B15955" s="85" t="s">
        <v>22615</v>
      </c>
      <c r="C15955" s="84" t="s">
        <v>3993</v>
      </c>
      <c r="D15955" s="86" t="s">
        <v>11461</v>
      </c>
    </row>
    <row r="15956" spans="1:4">
      <c r="B15956" s="85" t="s">
        <v>22616</v>
      </c>
    </row>
    <row r="15957" spans="1:4">
      <c r="A15957" s="90">
        <v>11520</v>
      </c>
      <c r="B15957" s="85" t="s">
        <v>22617</v>
      </c>
      <c r="C15957" s="84" t="s">
        <v>3993</v>
      </c>
      <c r="D15957" s="86" t="s">
        <v>1509</v>
      </c>
    </row>
    <row r="15958" spans="1:4">
      <c r="B15958" s="85" t="s">
        <v>22616</v>
      </c>
    </row>
    <row r="15959" spans="1:4">
      <c r="A15959" s="90">
        <v>11522</v>
      </c>
      <c r="B15959" s="85" t="s">
        <v>22618</v>
      </c>
      <c r="C15959" s="84" t="s">
        <v>3630</v>
      </c>
      <c r="D15959" s="86" t="s">
        <v>1317</v>
      </c>
    </row>
    <row r="15960" spans="1:4">
      <c r="B15960" s="85" t="s">
        <v>22619</v>
      </c>
    </row>
    <row r="15961" spans="1:4">
      <c r="A15961" s="90">
        <v>11523</v>
      </c>
      <c r="B15961" s="85" t="s">
        <v>22620</v>
      </c>
      <c r="C15961" s="84" t="s">
        <v>3630</v>
      </c>
      <c r="D15961" s="86" t="s">
        <v>838</v>
      </c>
    </row>
    <row r="15962" spans="1:4">
      <c r="B15962" s="85" t="s">
        <v>22621</v>
      </c>
    </row>
    <row r="15963" spans="1:4">
      <c r="A15963" s="90">
        <v>11524</v>
      </c>
      <c r="B15963" s="85" t="s">
        <v>22622</v>
      </c>
      <c r="C15963" s="84" t="s">
        <v>3630</v>
      </c>
      <c r="D15963" s="86" t="s">
        <v>5695</v>
      </c>
    </row>
    <row r="15964" spans="1:4">
      <c r="B15964" s="85" t="s">
        <v>22623</v>
      </c>
    </row>
    <row r="15965" spans="1:4">
      <c r="A15965" s="90">
        <v>11552</v>
      </c>
      <c r="B15965" s="85" t="s">
        <v>22624</v>
      </c>
      <c r="C15965" s="84" t="s">
        <v>3968</v>
      </c>
      <c r="D15965" s="86" t="s">
        <v>2788</v>
      </c>
    </row>
    <row r="15966" spans="1:4">
      <c r="D15966" s="84" t="s">
        <v>3696</v>
      </c>
    </row>
    <row r="15967" spans="1:4">
      <c r="B15967" s="82" t="s">
        <v>22625</v>
      </c>
    </row>
    <row r="15969" spans="1:4">
      <c r="B15969" s="82" t="s">
        <v>3604</v>
      </c>
      <c r="C15969" s="83" t="s">
        <v>3605</v>
      </c>
    </row>
    <row r="15970" spans="1:4">
      <c r="D15970" s="83" t="s">
        <v>3606</v>
      </c>
    </row>
    <row r="15971" spans="1:4">
      <c r="A15971" s="83" t="s">
        <v>3607</v>
      </c>
      <c r="B15971" s="82" t="s">
        <v>3608</v>
      </c>
      <c r="C15971" s="83" t="s">
        <v>3609</v>
      </c>
    </row>
    <row r="15972" spans="1:4">
      <c r="A15972" s="90">
        <v>11557</v>
      </c>
      <c r="B15972" s="85" t="s">
        <v>22626</v>
      </c>
      <c r="C15972" s="84" t="s">
        <v>3993</v>
      </c>
      <c r="D15972" s="86" t="s">
        <v>1844</v>
      </c>
    </row>
    <row r="15973" spans="1:4">
      <c r="B15973" s="85" t="s">
        <v>22627</v>
      </c>
    </row>
    <row r="15974" spans="1:4">
      <c r="A15974" s="90">
        <v>11558</v>
      </c>
      <c r="B15974" s="85" t="s">
        <v>22628</v>
      </c>
      <c r="C15974" s="84" t="s">
        <v>3993</v>
      </c>
      <c r="D15974" s="86" t="s">
        <v>1080</v>
      </c>
    </row>
    <row r="15975" spans="1:4">
      <c r="B15975" s="85" t="s">
        <v>22629</v>
      </c>
    </row>
    <row r="15976" spans="1:4">
      <c r="A15976" s="90">
        <v>11559</v>
      </c>
      <c r="B15976" s="85" t="s">
        <v>22630</v>
      </c>
      <c r="C15976" s="84" t="s">
        <v>3630</v>
      </c>
      <c r="D15976" s="86" t="s">
        <v>2063</v>
      </c>
    </row>
    <row r="15977" spans="1:4">
      <c r="A15977" s="90">
        <v>11560</v>
      </c>
      <c r="B15977" s="85" t="s">
        <v>22631</v>
      </c>
      <c r="C15977" s="84" t="s">
        <v>3630</v>
      </c>
      <c r="D15977" s="86" t="s">
        <v>6223</v>
      </c>
    </row>
    <row r="15978" spans="1:4">
      <c r="A15978" s="90">
        <v>11561</v>
      </c>
      <c r="B15978" s="85" t="s">
        <v>22632</v>
      </c>
      <c r="C15978" s="84" t="s">
        <v>3630</v>
      </c>
      <c r="D15978" s="86" t="s">
        <v>22633</v>
      </c>
    </row>
    <row r="15979" spans="1:4">
      <c r="A15979" s="90">
        <v>11571</v>
      </c>
      <c r="B15979" s="85" t="s">
        <v>22634</v>
      </c>
      <c r="C15979" s="84" t="s">
        <v>3630</v>
      </c>
      <c r="D15979" s="86" t="s">
        <v>22635</v>
      </c>
    </row>
    <row r="15980" spans="1:4">
      <c r="A15980" s="90">
        <v>11572</v>
      </c>
      <c r="B15980" s="85" t="s">
        <v>22636</v>
      </c>
      <c r="C15980" s="84" t="s">
        <v>3630</v>
      </c>
      <c r="D15980" s="86" t="s">
        <v>187</v>
      </c>
    </row>
    <row r="15981" spans="1:4">
      <c r="A15981" s="90">
        <v>11573</v>
      </c>
      <c r="B15981" s="85" t="s">
        <v>22637</v>
      </c>
      <c r="C15981" s="84" t="s">
        <v>3630</v>
      </c>
      <c r="D15981" s="86" t="s">
        <v>2203</v>
      </c>
    </row>
    <row r="15982" spans="1:4">
      <c r="A15982" s="90">
        <v>11575</v>
      </c>
      <c r="B15982" s="85" t="s">
        <v>22638</v>
      </c>
      <c r="C15982" s="84" t="s">
        <v>3630</v>
      </c>
      <c r="D15982" s="86" t="s">
        <v>2708</v>
      </c>
    </row>
    <row r="15983" spans="1:4">
      <c r="A15983" s="90">
        <v>11577</v>
      </c>
      <c r="B15983" s="85" t="s">
        <v>22639</v>
      </c>
      <c r="C15983" s="84" t="s">
        <v>3630</v>
      </c>
      <c r="D15983" s="86" t="s">
        <v>1348</v>
      </c>
    </row>
    <row r="15984" spans="1:4">
      <c r="B15984" s="85" t="s">
        <v>22640</v>
      </c>
    </row>
    <row r="15985" spans="1:4">
      <c r="A15985" s="90">
        <v>11578</v>
      </c>
      <c r="B15985" s="85" t="s">
        <v>22641</v>
      </c>
      <c r="C15985" s="84" t="s">
        <v>3630</v>
      </c>
      <c r="D15985" s="86" t="s">
        <v>2782</v>
      </c>
    </row>
    <row r="15986" spans="1:4">
      <c r="B15986" s="85" t="s">
        <v>22642</v>
      </c>
    </row>
    <row r="15987" spans="1:4">
      <c r="A15987" s="90">
        <v>11580</v>
      </c>
      <c r="B15987" s="85" t="s">
        <v>22643</v>
      </c>
      <c r="C15987" s="84" t="s">
        <v>3968</v>
      </c>
      <c r="D15987" s="86" t="s">
        <v>1644</v>
      </c>
    </row>
    <row r="15988" spans="1:4">
      <c r="A15988" s="90">
        <v>11581</v>
      </c>
      <c r="B15988" s="85" t="s">
        <v>22644</v>
      </c>
      <c r="C15988" s="84" t="s">
        <v>3968</v>
      </c>
      <c r="D15988" s="86" t="s">
        <v>22645</v>
      </c>
    </row>
    <row r="15989" spans="1:4">
      <c r="A15989" s="90">
        <v>11587</v>
      </c>
      <c r="B15989" s="85" t="s">
        <v>22646</v>
      </c>
      <c r="C15989" s="84" t="s">
        <v>3612</v>
      </c>
      <c r="D15989" s="86" t="s">
        <v>2947</v>
      </c>
    </row>
    <row r="15990" spans="1:4">
      <c r="A15990" s="90">
        <v>11588</v>
      </c>
      <c r="B15990" s="85" t="s">
        <v>22647</v>
      </c>
      <c r="C15990" s="84" t="s">
        <v>3630</v>
      </c>
      <c r="D15990" s="88" t="s">
        <v>1253</v>
      </c>
    </row>
    <row r="15991" spans="1:4">
      <c r="B15991" s="85" t="s">
        <v>22648</v>
      </c>
    </row>
    <row r="15992" spans="1:4">
      <c r="A15992" s="90">
        <v>11592</v>
      </c>
      <c r="B15992" s="85" t="s">
        <v>22649</v>
      </c>
      <c r="C15992" s="84" t="s">
        <v>3630</v>
      </c>
      <c r="D15992" s="86" t="s">
        <v>1260</v>
      </c>
    </row>
    <row r="15993" spans="1:4">
      <c r="B15993" s="85" t="s">
        <v>22650</v>
      </c>
    </row>
    <row r="15994" spans="1:4">
      <c r="A15994" s="90">
        <v>11593</v>
      </c>
      <c r="B15994" s="85" t="s">
        <v>22651</v>
      </c>
      <c r="C15994" s="84" t="s">
        <v>3630</v>
      </c>
      <c r="D15994" s="86" t="s">
        <v>1259</v>
      </c>
    </row>
    <row r="15995" spans="1:4">
      <c r="B15995" s="85" t="s">
        <v>22652</v>
      </c>
    </row>
    <row r="15996" spans="1:4">
      <c r="A15996" s="90">
        <v>11594</v>
      </c>
      <c r="B15996" s="85" t="s">
        <v>22653</v>
      </c>
      <c r="C15996" s="84" t="s">
        <v>3630</v>
      </c>
      <c r="D15996" s="86" t="s">
        <v>1257</v>
      </c>
    </row>
    <row r="15997" spans="1:4">
      <c r="A15997" s="90">
        <v>11596</v>
      </c>
      <c r="B15997" s="85" t="s">
        <v>22654</v>
      </c>
      <c r="C15997" s="84" t="s">
        <v>3630</v>
      </c>
      <c r="D15997" s="86" t="s">
        <v>1251</v>
      </c>
    </row>
    <row r="15998" spans="1:4">
      <c r="A15998" s="90">
        <v>11597</v>
      </c>
      <c r="B15998" s="85" t="s">
        <v>22655</v>
      </c>
      <c r="C15998" s="84" t="s">
        <v>3630</v>
      </c>
      <c r="D15998" s="86" t="s">
        <v>1261</v>
      </c>
    </row>
    <row r="15999" spans="1:4">
      <c r="A15999" s="90">
        <v>11599</v>
      </c>
      <c r="B15999" s="85" t="s">
        <v>22656</v>
      </c>
      <c r="C15999" s="84" t="s">
        <v>3630</v>
      </c>
      <c r="D15999" s="86" t="s">
        <v>1258</v>
      </c>
    </row>
    <row r="16000" spans="1:4">
      <c r="A16000" s="90">
        <v>11609</v>
      </c>
      <c r="B16000" s="85" t="s">
        <v>22657</v>
      </c>
      <c r="C16000" s="84" t="s">
        <v>3740</v>
      </c>
      <c r="D16000" s="86" t="s">
        <v>784</v>
      </c>
    </row>
    <row r="16001" spans="1:4">
      <c r="A16001" s="90">
        <v>11615</v>
      </c>
      <c r="B16001" s="85" t="s">
        <v>22658</v>
      </c>
      <c r="C16001" s="84" t="s">
        <v>3612</v>
      </c>
      <c r="D16001" s="86" t="s">
        <v>1626</v>
      </c>
    </row>
    <row r="16002" spans="1:4">
      <c r="A16002" s="90">
        <v>11616</v>
      </c>
      <c r="B16002" s="85" t="s">
        <v>22659</v>
      </c>
      <c r="C16002" s="84" t="s">
        <v>3630</v>
      </c>
      <c r="D16002" s="88" t="s">
        <v>22660</v>
      </c>
    </row>
    <row r="16003" spans="1:4">
      <c r="A16003" s="90">
        <v>11621</v>
      </c>
      <c r="B16003" s="85" t="s">
        <v>22661</v>
      </c>
      <c r="C16003" s="84" t="s">
        <v>3612</v>
      </c>
      <c r="D16003" s="86" t="s">
        <v>15375</v>
      </c>
    </row>
    <row r="16004" spans="1:4">
      <c r="A16004" s="90">
        <v>11622</v>
      </c>
      <c r="B16004" s="85" t="s">
        <v>22662</v>
      </c>
      <c r="C16004" s="84" t="s">
        <v>3746</v>
      </c>
      <c r="D16004" s="86" t="s">
        <v>22663</v>
      </c>
    </row>
    <row r="16005" spans="1:4">
      <c r="A16005" s="90">
        <v>11638</v>
      </c>
      <c r="B16005" s="85" t="s">
        <v>22664</v>
      </c>
      <c r="C16005" s="84" t="s">
        <v>3630</v>
      </c>
      <c r="D16005" s="86" t="s">
        <v>4509</v>
      </c>
    </row>
    <row r="16006" spans="1:4">
      <c r="A16006" s="90">
        <v>11641</v>
      </c>
      <c r="B16006" s="85" t="s">
        <v>22665</v>
      </c>
      <c r="C16006" s="84" t="s">
        <v>3612</v>
      </c>
      <c r="D16006" s="86" t="s">
        <v>540</v>
      </c>
    </row>
    <row r="16007" spans="1:4">
      <c r="A16007" s="90">
        <v>11649</v>
      </c>
      <c r="B16007" s="85" t="s">
        <v>22666</v>
      </c>
      <c r="C16007" s="84" t="s">
        <v>3630</v>
      </c>
      <c r="D16007" s="86" t="s">
        <v>5875</v>
      </c>
    </row>
    <row r="16008" spans="1:4">
      <c r="B16008" s="85" t="s">
        <v>18266</v>
      </c>
    </row>
    <row r="16009" spans="1:4">
      <c r="A16009" s="90">
        <v>11650</v>
      </c>
      <c r="B16009" s="85" t="s">
        <v>22667</v>
      </c>
      <c r="C16009" s="84" t="s">
        <v>3630</v>
      </c>
      <c r="D16009" s="86" t="s">
        <v>22668</v>
      </c>
    </row>
    <row r="16010" spans="1:4">
      <c r="B16010" s="85" t="s">
        <v>18266</v>
      </c>
    </row>
    <row r="16011" spans="1:4">
      <c r="D16011" s="84" t="s">
        <v>3696</v>
      </c>
    </row>
    <row r="16012" spans="1:4">
      <c r="B16012" s="82" t="s">
        <v>22669</v>
      </c>
    </row>
    <row r="16014" spans="1:4">
      <c r="B16014" s="82" t="s">
        <v>3604</v>
      </c>
      <c r="C16014" s="83" t="s">
        <v>3605</v>
      </c>
    </row>
    <row r="16015" spans="1:4">
      <c r="D16015" s="83" t="s">
        <v>3606</v>
      </c>
    </row>
    <row r="16016" spans="1:4">
      <c r="A16016" s="83" t="s">
        <v>3607</v>
      </c>
      <c r="B16016" s="82" t="s">
        <v>3608</v>
      </c>
      <c r="C16016" s="83" t="s">
        <v>3609</v>
      </c>
    </row>
    <row r="16017" spans="1:4">
      <c r="A16017" s="90">
        <v>11651</v>
      </c>
      <c r="B16017" s="85" t="s">
        <v>22670</v>
      </c>
      <c r="C16017" s="84" t="s">
        <v>3630</v>
      </c>
      <c r="D16017" s="88" t="s">
        <v>22671</v>
      </c>
    </row>
    <row r="16018" spans="1:4">
      <c r="A16018" s="90">
        <v>11652</v>
      </c>
      <c r="B16018" s="85" t="s">
        <v>22672</v>
      </c>
      <c r="C16018" s="84" t="s">
        <v>3630</v>
      </c>
      <c r="D16018" s="87" t="s">
        <v>22673</v>
      </c>
    </row>
    <row r="16019" spans="1:4">
      <c r="A16019" s="90">
        <v>11655</v>
      </c>
      <c r="B16019" s="85" t="s">
        <v>22674</v>
      </c>
      <c r="C16019" s="84" t="s">
        <v>3630</v>
      </c>
      <c r="D16019" s="86" t="s">
        <v>237</v>
      </c>
    </row>
    <row r="16020" spans="1:4">
      <c r="A16020" s="90">
        <v>11656</v>
      </c>
      <c r="B16020" s="85" t="s">
        <v>22675</v>
      </c>
      <c r="C16020" s="84" t="s">
        <v>3630</v>
      </c>
      <c r="D16020" s="86" t="s">
        <v>815</v>
      </c>
    </row>
    <row r="16021" spans="1:4">
      <c r="A16021" s="90">
        <v>11657</v>
      </c>
      <c r="B16021" s="85" t="s">
        <v>22676</v>
      </c>
      <c r="C16021" s="84" t="s">
        <v>3630</v>
      </c>
      <c r="D16021" s="86" t="s">
        <v>208</v>
      </c>
    </row>
    <row r="16022" spans="1:4">
      <c r="A16022" s="90">
        <v>11658</v>
      </c>
      <c r="B16022" s="85" t="s">
        <v>22677</v>
      </c>
      <c r="C16022" s="84" t="s">
        <v>3630</v>
      </c>
      <c r="D16022" s="86" t="s">
        <v>807</v>
      </c>
    </row>
    <row r="16023" spans="1:4">
      <c r="A16023" s="90">
        <v>11663</v>
      </c>
      <c r="B16023" s="85" t="s">
        <v>22678</v>
      </c>
      <c r="C16023" s="84" t="s">
        <v>3630</v>
      </c>
      <c r="D16023" s="86" t="s">
        <v>22679</v>
      </c>
    </row>
    <row r="16024" spans="1:4">
      <c r="A16024" s="90">
        <v>11669</v>
      </c>
      <c r="B16024" s="85" t="s">
        <v>22680</v>
      </c>
      <c r="C16024" s="84" t="s">
        <v>3630</v>
      </c>
      <c r="D16024" s="86" t="s">
        <v>13026</v>
      </c>
    </row>
    <row r="16025" spans="1:4">
      <c r="A16025" s="90">
        <v>11670</v>
      </c>
      <c r="B16025" s="85" t="s">
        <v>22681</v>
      </c>
      <c r="C16025" s="84" t="s">
        <v>3630</v>
      </c>
      <c r="D16025" s="86" t="s">
        <v>2345</v>
      </c>
    </row>
    <row r="16026" spans="1:4">
      <c r="A16026" s="90">
        <v>11671</v>
      </c>
      <c r="B16026" s="85" t="s">
        <v>22682</v>
      </c>
      <c r="C16026" s="84" t="s">
        <v>3630</v>
      </c>
      <c r="D16026" s="86" t="s">
        <v>6616</v>
      </c>
    </row>
    <row r="16027" spans="1:4">
      <c r="A16027" s="90">
        <v>11672</v>
      </c>
      <c r="B16027" s="85" t="s">
        <v>22683</v>
      </c>
      <c r="C16027" s="84" t="s">
        <v>3630</v>
      </c>
      <c r="D16027" s="86" t="s">
        <v>3815</v>
      </c>
    </row>
    <row r="16028" spans="1:4">
      <c r="A16028" s="90">
        <v>11673</v>
      </c>
      <c r="B16028" s="85" t="s">
        <v>22684</v>
      </c>
      <c r="C16028" s="84" t="s">
        <v>3630</v>
      </c>
      <c r="D16028" s="86" t="s">
        <v>1773</v>
      </c>
    </row>
    <row r="16029" spans="1:4">
      <c r="A16029" s="90">
        <v>11674</v>
      </c>
      <c r="B16029" s="85" t="s">
        <v>22685</v>
      </c>
      <c r="C16029" s="84" t="s">
        <v>3630</v>
      </c>
      <c r="D16029" s="86" t="s">
        <v>1802</v>
      </c>
    </row>
    <row r="16030" spans="1:4">
      <c r="A16030" s="90">
        <v>11675</v>
      </c>
      <c r="B16030" s="85" t="s">
        <v>22686</v>
      </c>
      <c r="C16030" s="84" t="s">
        <v>3630</v>
      </c>
      <c r="D16030" s="86" t="s">
        <v>392</v>
      </c>
    </row>
    <row r="16031" spans="1:4">
      <c r="A16031" s="90">
        <v>11676</v>
      </c>
      <c r="B16031" s="85" t="s">
        <v>22687</v>
      </c>
      <c r="C16031" s="84" t="s">
        <v>3630</v>
      </c>
      <c r="D16031" s="86" t="s">
        <v>2602</v>
      </c>
    </row>
    <row r="16032" spans="1:4">
      <c r="A16032" s="90">
        <v>11677</v>
      </c>
      <c r="B16032" s="85" t="s">
        <v>22688</v>
      </c>
      <c r="C16032" s="84" t="s">
        <v>3630</v>
      </c>
      <c r="D16032" s="86" t="s">
        <v>15252</v>
      </c>
    </row>
    <row r="16033" spans="1:4">
      <c r="A16033" s="90">
        <v>11678</v>
      </c>
      <c r="B16033" s="85" t="s">
        <v>22689</v>
      </c>
      <c r="C16033" s="84" t="s">
        <v>3630</v>
      </c>
      <c r="D16033" s="86" t="s">
        <v>9010</v>
      </c>
    </row>
    <row r="16034" spans="1:4">
      <c r="A16034" s="90">
        <v>11679</v>
      </c>
      <c r="B16034" s="85" t="s">
        <v>22690</v>
      </c>
      <c r="C16034" s="84" t="s">
        <v>3630</v>
      </c>
      <c r="D16034" s="86" t="s">
        <v>1891</v>
      </c>
    </row>
    <row r="16035" spans="1:4">
      <c r="A16035" s="90">
        <v>11680</v>
      </c>
      <c r="B16035" s="85" t="s">
        <v>22691</v>
      </c>
      <c r="C16035" s="84" t="s">
        <v>3630</v>
      </c>
      <c r="D16035" s="86" t="s">
        <v>890</v>
      </c>
    </row>
    <row r="16036" spans="1:4">
      <c r="A16036" s="90">
        <v>11681</v>
      </c>
      <c r="B16036" s="85" t="s">
        <v>22692</v>
      </c>
      <c r="C16036" s="84" t="s">
        <v>3630</v>
      </c>
      <c r="D16036" s="86" t="s">
        <v>100</v>
      </c>
    </row>
    <row r="16037" spans="1:4">
      <c r="A16037" s="90">
        <v>11683</v>
      </c>
      <c r="B16037" s="85" t="s">
        <v>22693</v>
      </c>
      <c r="C16037" s="84" t="s">
        <v>3630</v>
      </c>
      <c r="D16037" s="86" t="s">
        <v>3187</v>
      </c>
    </row>
    <row r="16038" spans="1:4">
      <c r="A16038" s="90">
        <v>11684</v>
      </c>
      <c r="B16038" s="85" t="s">
        <v>22694</v>
      </c>
      <c r="C16038" s="84" t="s">
        <v>3630</v>
      </c>
      <c r="D16038" s="86" t="s">
        <v>1244</v>
      </c>
    </row>
    <row r="16039" spans="1:4">
      <c r="A16039" s="90">
        <v>11685</v>
      </c>
      <c r="B16039" s="85" t="s">
        <v>22695</v>
      </c>
      <c r="C16039" s="84" t="s">
        <v>3630</v>
      </c>
      <c r="D16039" s="86" t="s">
        <v>5060</v>
      </c>
    </row>
    <row r="16040" spans="1:4">
      <c r="A16040" s="90">
        <v>11686</v>
      </c>
      <c r="B16040" s="85" t="s">
        <v>22696</v>
      </c>
      <c r="C16040" s="84" t="s">
        <v>3630</v>
      </c>
      <c r="D16040" s="86" t="s">
        <v>2323</v>
      </c>
    </row>
    <row r="16041" spans="1:4">
      <c r="B16041" s="85" t="s">
        <v>22697</v>
      </c>
    </row>
    <row r="16042" spans="1:4">
      <c r="A16042" s="90">
        <v>11687</v>
      </c>
      <c r="B16042" s="85" t="s">
        <v>22698</v>
      </c>
      <c r="C16042" s="84" t="s">
        <v>3968</v>
      </c>
      <c r="D16042" s="86" t="s">
        <v>13104</v>
      </c>
    </row>
    <row r="16043" spans="1:4">
      <c r="A16043" s="90">
        <v>11688</v>
      </c>
      <c r="B16043" s="85" t="s">
        <v>22699</v>
      </c>
      <c r="C16043" s="84" t="s">
        <v>3630</v>
      </c>
      <c r="D16043" s="86" t="s">
        <v>6801</v>
      </c>
    </row>
    <row r="16044" spans="1:4">
      <c r="A16044" s="90">
        <v>11689</v>
      </c>
      <c r="B16044" s="85" t="s">
        <v>22700</v>
      </c>
      <c r="C16044" s="84" t="s">
        <v>3968</v>
      </c>
      <c r="D16044" s="86" t="s">
        <v>22701</v>
      </c>
    </row>
    <row r="16045" spans="1:4">
      <c r="A16045" s="90">
        <v>11690</v>
      </c>
      <c r="B16045" s="85" t="s">
        <v>22702</v>
      </c>
      <c r="C16045" s="84" t="s">
        <v>3630</v>
      </c>
      <c r="D16045" s="86" t="s">
        <v>6806</v>
      </c>
    </row>
    <row r="16046" spans="1:4">
      <c r="A16046" s="90">
        <v>11692</v>
      </c>
      <c r="B16046" s="85" t="s">
        <v>22703</v>
      </c>
      <c r="C16046" s="84" t="s">
        <v>3612</v>
      </c>
      <c r="D16046" s="86" t="s">
        <v>22704</v>
      </c>
    </row>
    <row r="16047" spans="1:4">
      <c r="A16047" s="90">
        <v>11693</v>
      </c>
      <c r="B16047" s="85" t="s">
        <v>22705</v>
      </c>
      <c r="C16047" s="84" t="s">
        <v>3612</v>
      </c>
      <c r="D16047" s="86" t="s">
        <v>22706</v>
      </c>
    </row>
    <row r="16048" spans="1:4">
      <c r="A16048" s="90">
        <v>11694</v>
      </c>
      <c r="B16048" s="85" t="s">
        <v>22707</v>
      </c>
      <c r="C16048" s="84" t="s">
        <v>3630</v>
      </c>
      <c r="D16048" s="86" t="s">
        <v>4453</v>
      </c>
    </row>
    <row r="16049" spans="1:4">
      <c r="A16049" s="90">
        <v>11696</v>
      </c>
      <c r="B16049" s="85" t="s">
        <v>22708</v>
      </c>
      <c r="C16049" s="84" t="s">
        <v>3630</v>
      </c>
      <c r="D16049" s="86" t="s">
        <v>22709</v>
      </c>
    </row>
    <row r="16050" spans="1:4">
      <c r="D16050" s="84" t="s">
        <v>3696</v>
      </c>
    </row>
    <row r="16051" spans="1:4">
      <c r="B16051" s="82" t="s">
        <v>22710</v>
      </c>
    </row>
    <row r="16053" spans="1:4">
      <c r="B16053" s="82" t="s">
        <v>3604</v>
      </c>
      <c r="C16053" s="83" t="s">
        <v>3605</v>
      </c>
    </row>
    <row r="16054" spans="1:4">
      <c r="D16054" s="83" t="s">
        <v>3606</v>
      </c>
    </row>
    <row r="16055" spans="1:4">
      <c r="A16055" s="83" t="s">
        <v>3607</v>
      </c>
      <c r="B16055" s="82" t="s">
        <v>3608</v>
      </c>
      <c r="C16055" s="83" t="s">
        <v>3609</v>
      </c>
    </row>
    <row r="16056" spans="1:4">
      <c r="A16056" s="90">
        <v>11697</v>
      </c>
      <c r="B16056" s="85" t="s">
        <v>22711</v>
      </c>
      <c r="C16056" s="84" t="s">
        <v>3630</v>
      </c>
      <c r="D16056" s="86" t="s">
        <v>22712</v>
      </c>
    </row>
    <row r="16057" spans="1:4">
      <c r="A16057" s="90">
        <v>11698</v>
      </c>
      <c r="B16057" s="85" t="s">
        <v>22713</v>
      </c>
      <c r="C16057" s="84" t="s">
        <v>3630</v>
      </c>
      <c r="D16057" s="86" t="s">
        <v>22714</v>
      </c>
    </row>
    <row r="16058" spans="1:4">
      <c r="A16058" s="90">
        <v>11699</v>
      </c>
      <c r="B16058" s="85" t="s">
        <v>22715</v>
      </c>
      <c r="C16058" s="84" t="s">
        <v>3630</v>
      </c>
      <c r="D16058" s="86" t="s">
        <v>22716</v>
      </c>
    </row>
    <row r="16059" spans="1:4">
      <c r="A16059" s="90">
        <v>11703</v>
      </c>
      <c r="B16059" s="85" t="s">
        <v>22717</v>
      </c>
      <c r="C16059" s="84" t="s">
        <v>3630</v>
      </c>
      <c r="D16059" s="86" t="s">
        <v>6856</v>
      </c>
    </row>
    <row r="16060" spans="1:4">
      <c r="A16060" s="90">
        <v>11707</v>
      </c>
      <c r="B16060" s="85" t="s">
        <v>22718</v>
      </c>
      <c r="C16060" s="84" t="s">
        <v>3630</v>
      </c>
      <c r="D16060" s="86" t="s">
        <v>1832</v>
      </c>
    </row>
    <row r="16061" spans="1:4">
      <c r="A16061" s="90">
        <v>11708</v>
      </c>
      <c r="B16061" s="85" t="s">
        <v>22719</v>
      </c>
      <c r="C16061" s="84" t="s">
        <v>3630</v>
      </c>
      <c r="D16061" s="86" t="s">
        <v>456</v>
      </c>
    </row>
    <row r="16062" spans="1:4">
      <c r="A16062" s="90">
        <v>11709</v>
      </c>
      <c r="B16062" s="85" t="s">
        <v>22720</v>
      </c>
      <c r="C16062" s="84" t="s">
        <v>3630</v>
      </c>
      <c r="D16062" s="86" t="s">
        <v>1830</v>
      </c>
    </row>
    <row r="16063" spans="1:4">
      <c r="A16063" s="90">
        <v>11710</v>
      </c>
      <c r="B16063" s="85" t="s">
        <v>22721</v>
      </c>
      <c r="C16063" s="84" t="s">
        <v>3630</v>
      </c>
      <c r="D16063" s="86" t="s">
        <v>1831</v>
      </c>
    </row>
    <row r="16064" spans="1:4">
      <c r="A16064" s="90">
        <v>11711</v>
      </c>
      <c r="B16064" s="85" t="s">
        <v>22722</v>
      </c>
      <c r="C16064" s="84" t="s">
        <v>3630</v>
      </c>
      <c r="D16064" s="86" t="s">
        <v>914</v>
      </c>
    </row>
    <row r="16065" spans="1:4">
      <c r="A16065" s="90">
        <v>11712</v>
      </c>
      <c r="B16065" s="85" t="s">
        <v>22723</v>
      </c>
      <c r="C16065" s="84" t="s">
        <v>3630</v>
      </c>
      <c r="D16065" s="86" t="s">
        <v>4521</v>
      </c>
    </row>
    <row r="16066" spans="1:4">
      <c r="A16066" s="90">
        <v>11713</v>
      </c>
      <c r="B16066" s="85" t="s">
        <v>22724</v>
      </c>
      <c r="C16066" s="84" t="s">
        <v>3630</v>
      </c>
      <c r="D16066" s="86" t="s">
        <v>2169</v>
      </c>
    </row>
    <row r="16067" spans="1:4">
      <c r="A16067" s="90">
        <v>11714</v>
      </c>
      <c r="B16067" s="85" t="s">
        <v>22725</v>
      </c>
      <c r="C16067" s="84" t="s">
        <v>3630</v>
      </c>
      <c r="D16067" s="86" t="s">
        <v>4526</v>
      </c>
    </row>
    <row r="16068" spans="1:4">
      <c r="A16068" s="90">
        <v>11715</v>
      </c>
      <c r="B16068" s="85" t="s">
        <v>22726</v>
      </c>
      <c r="C16068" s="84" t="s">
        <v>3630</v>
      </c>
      <c r="D16068" s="86" t="s">
        <v>8681</v>
      </c>
    </row>
    <row r="16069" spans="1:4">
      <c r="A16069" s="90">
        <v>11716</v>
      </c>
      <c r="B16069" s="85" t="s">
        <v>22727</v>
      </c>
      <c r="C16069" s="84" t="s">
        <v>3630</v>
      </c>
      <c r="D16069" s="86" t="s">
        <v>1348</v>
      </c>
    </row>
    <row r="16070" spans="1:4">
      <c r="A16070" s="90">
        <v>11717</v>
      </c>
      <c r="B16070" s="85" t="s">
        <v>22728</v>
      </c>
      <c r="C16070" s="84" t="s">
        <v>3630</v>
      </c>
      <c r="D16070" s="86" t="s">
        <v>1434</v>
      </c>
    </row>
    <row r="16071" spans="1:4">
      <c r="A16071" s="90">
        <v>11718</v>
      </c>
      <c r="B16071" s="85" t="s">
        <v>22729</v>
      </c>
      <c r="C16071" s="84" t="s">
        <v>3630</v>
      </c>
      <c r="D16071" s="86" t="s">
        <v>1413</v>
      </c>
    </row>
    <row r="16072" spans="1:4">
      <c r="A16072" s="90">
        <v>11719</v>
      </c>
      <c r="B16072" s="85" t="s">
        <v>22730</v>
      </c>
      <c r="C16072" s="84" t="s">
        <v>3630</v>
      </c>
      <c r="D16072" s="86" t="s">
        <v>1514</v>
      </c>
    </row>
    <row r="16073" spans="1:4">
      <c r="A16073" s="90">
        <v>11731</v>
      </c>
      <c r="B16073" s="85" t="s">
        <v>22731</v>
      </c>
      <c r="C16073" s="84" t="s">
        <v>3630</v>
      </c>
      <c r="D16073" s="86" t="s">
        <v>475</v>
      </c>
    </row>
    <row r="16074" spans="1:4">
      <c r="A16074" s="90">
        <v>11732</v>
      </c>
      <c r="B16074" s="85" t="s">
        <v>22732</v>
      </c>
      <c r="C16074" s="84" t="s">
        <v>3630</v>
      </c>
      <c r="D16074" s="86" t="s">
        <v>1248</v>
      </c>
    </row>
    <row r="16075" spans="1:4">
      <c r="A16075" s="90">
        <v>11733</v>
      </c>
      <c r="B16075" s="85" t="s">
        <v>22733</v>
      </c>
      <c r="C16075" s="84" t="s">
        <v>3630</v>
      </c>
      <c r="D16075" s="86" t="s">
        <v>399</v>
      </c>
    </row>
    <row r="16076" spans="1:4">
      <c r="A16076" s="90">
        <v>11734</v>
      </c>
      <c r="B16076" s="85" t="s">
        <v>22734</v>
      </c>
      <c r="C16076" s="84" t="s">
        <v>3630</v>
      </c>
      <c r="D16076" s="86" t="s">
        <v>1540</v>
      </c>
    </row>
    <row r="16077" spans="1:4">
      <c r="A16077" s="90">
        <v>11735</v>
      </c>
      <c r="B16077" s="85" t="s">
        <v>22735</v>
      </c>
      <c r="C16077" s="84" t="s">
        <v>3630</v>
      </c>
      <c r="D16077" s="86" t="s">
        <v>3300</v>
      </c>
    </row>
    <row r="16078" spans="1:4">
      <c r="A16078" s="90">
        <v>11737</v>
      </c>
      <c r="B16078" s="85" t="s">
        <v>22736</v>
      </c>
      <c r="C16078" s="84" t="s">
        <v>3630</v>
      </c>
      <c r="D16078" s="86" t="s">
        <v>646</v>
      </c>
    </row>
    <row r="16079" spans="1:4">
      <c r="A16079" s="90">
        <v>11738</v>
      </c>
      <c r="B16079" s="85" t="s">
        <v>22737</v>
      </c>
      <c r="C16079" s="84" t="s">
        <v>3630</v>
      </c>
      <c r="D16079" s="86" t="s">
        <v>3010</v>
      </c>
    </row>
    <row r="16080" spans="1:4">
      <c r="A16080" s="90">
        <v>11739</v>
      </c>
      <c r="B16080" s="85" t="s">
        <v>22738</v>
      </c>
      <c r="C16080" s="84" t="s">
        <v>3630</v>
      </c>
      <c r="D16080" s="86" t="s">
        <v>261</v>
      </c>
    </row>
    <row r="16081" spans="1:4">
      <c r="A16081" s="90">
        <v>11741</v>
      </c>
      <c r="B16081" s="85" t="s">
        <v>22739</v>
      </c>
      <c r="C16081" s="84" t="s">
        <v>3630</v>
      </c>
      <c r="D16081" s="86" t="s">
        <v>4372</v>
      </c>
    </row>
    <row r="16082" spans="1:4">
      <c r="A16082" s="90">
        <v>11743</v>
      </c>
      <c r="B16082" s="85" t="s">
        <v>22740</v>
      </c>
      <c r="C16082" s="84" t="s">
        <v>3630</v>
      </c>
      <c r="D16082" s="86" t="s">
        <v>1157</v>
      </c>
    </row>
    <row r="16083" spans="1:4">
      <c r="A16083" s="90">
        <v>11745</v>
      </c>
      <c r="B16083" s="85" t="s">
        <v>22741</v>
      </c>
      <c r="C16083" s="84" t="s">
        <v>3630</v>
      </c>
      <c r="D16083" s="86" t="s">
        <v>1772</v>
      </c>
    </row>
    <row r="16084" spans="1:4">
      <c r="A16084" s="90">
        <v>11746</v>
      </c>
      <c r="B16084" s="85" t="s">
        <v>22742</v>
      </c>
      <c r="C16084" s="84" t="s">
        <v>3630</v>
      </c>
      <c r="D16084" s="86" t="s">
        <v>2831</v>
      </c>
    </row>
    <row r="16085" spans="1:4">
      <c r="A16085" s="90">
        <v>11747</v>
      </c>
      <c r="B16085" s="85" t="s">
        <v>22743</v>
      </c>
      <c r="C16085" s="84" t="s">
        <v>3630</v>
      </c>
      <c r="D16085" s="86" t="s">
        <v>22744</v>
      </c>
    </row>
    <row r="16086" spans="1:4">
      <c r="A16086" s="90">
        <v>11748</v>
      </c>
      <c r="B16086" s="85" t="s">
        <v>22745</v>
      </c>
      <c r="C16086" s="84" t="s">
        <v>3630</v>
      </c>
      <c r="D16086" s="86" t="s">
        <v>3233</v>
      </c>
    </row>
    <row r="16087" spans="1:4">
      <c r="A16087" s="90">
        <v>11749</v>
      </c>
      <c r="B16087" s="85" t="s">
        <v>22746</v>
      </c>
      <c r="C16087" s="84" t="s">
        <v>3630</v>
      </c>
      <c r="D16087" s="86" t="s">
        <v>2693</v>
      </c>
    </row>
    <row r="16088" spans="1:4">
      <c r="A16088" s="90">
        <v>11750</v>
      </c>
      <c r="B16088" s="85" t="s">
        <v>22747</v>
      </c>
      <c r="C16088" s="84" t="s">
        <v>3630</v>
      </c>
      <c r="D16088" s="86" t="s">
        <v>2313</v>
      </c>
    </row>
    <row r="16089" spans="1:4">
      <c r="D16089" s="84" t="s">
        <v>3696</v>
      </c>
    </row>
    <row r="16090" spans="1:4">
      <c r="B16090" s="82" t="s">
        <v>22748</v>
      </c>
    </row>
    <row r="16092" spans="1:4">
      <c r="B16092" s="82" t="s">
        <v>3604</v>
      </c>
      <c r="C16092" s="83" t="s">
        <v>3605</v>
      </c>
    </row>
    <row r="16093" spans="1:4">
      <c r="D16093" s="83" t="s">
        <v>3606</v>
      </c>
    </row>
    <row r="16094" spans="1:4">
      <c r="A16094" s="83" t="s">
        <v>3607</v>
      </c>
      <c r="B16094" s="82" t="s">
        <v>3608</v>
      </c>
      <c r="C16094" s="83" t="s">
        <v>3609</v>
      </c>
    </row>
    <row r="16095" spans="1:4">
      <c r="A16095" s="90">
        <v>11751</v>
      </c>
      <c r="B16095" s="85" t="s">
        <v>22749</v>
      </c>
      <c r="C16095" s="84" t="s">
        <v>3630</v>
      </c>
      <c r="D16095" s="86" t="s">
        <v>7194</v>
      </c>
    </row>
    <row r="16096" spans="1:4">
      <c r="A16096" s="90">
        <v>11752</v>
      </c>
      <c r="B16096" s="85" t="s">
        <v>22750</v>
      </c>
      <c r="C16096" s="84" t="s">
        <v>3630</v>
      </c>
      <c r="D16096" s="86" t="s">
        <v>6032</v>
      </c>
    </row>
    <row r="16097" spans="1:4">
      <c r="A16097" s="90">
        <v>11753</v>
      </c>
      <c r="B16097" s="85" t="s">
        <v>22751</v>
      </c>
      <c r="C16097" s="84" t="s">
        <v>3630</v>
      </c>
      <c r="D16097" s="86" t="s">
        <v>22752</v>
      </c>
    </row>
    <row r="16098" spans="1:4">
      <c r="A16098" s="90">
        <v>11756</v>
      </c>
      <c r="B16098" s="85" t="s">
        <v>22753</v>
      </c>
      <c r="C16098" s="84" t="s">
        <v>3630</v>
      </c>
      <c r="D16098" s="86" t="s">
        <v>2359</v>
      </c>
    </row>
    <row r="16099" spans="1:4">
      <c r="A16099" s="90">
        <v>11757</v>
      </c>
      <c r="B16099" s="85" t="s">
        <v>22754</v>
      </c>
      <c r="C16099" s="84" t="s">
        <v>3630</v>
      </c>
      <c r="D16099" s="86" t="s">
        <v>3147</v>
      </c>
    </row>
    <row r="16100" spans="1:4">
      <c r="A16100" s="90">
        <v>11758</v>
      </c>
      <c r="B16100" s="85" t="s">
        <v>22755</v>
      </c>
      <c r="C16100" s="84" t="s">
        <v>3630</v>
      </c>
      <c r="D16100" s="86" t="s">
        <v>6474</v>
      </c>
    </row>
    <row r="16101" spans="1:4">
      <c r="A16101" s="90">
        <v>11761</v>
      </c>
      <c r="B16101" s="85" t="s">
        <v>22756</v>
      </c>
      <c r="C16101" s="84" t="s">
        <v>3630</v>
      </c>
      <c r="D16101" s="86" t="s">
        <v>328</v>
      </c>
    </row>
    <row r="16102" spans="1:4">
      <c r="A16102" s="90">
        <v>11762</v>
      </c>
      <c r="B16102" s="85" t="s">
        <v>22757</v>
      </c>
      <c r="C16102" s="84" t="s">
        <v>3630</v>
      </c>
      <c r="D16102" s="86" t="s">
        <v>2840</v>
      </c>
    </row>
    <row r="16103" spans="1:4">
      <c r="A16103" s="90">
        <v>11763</v>
      </c>
      <c r="B16103" s="85" t="s">
        <v>22758</v>
      </c>
      <c r="C16103" s="84" t="s">
        <v>3630</v>
      </c>
      <c r="D16103" s="86" t="s">
        <v>3166</v>
      </c>
    </row>
    <row r="16104" spans="1:4">
      <c r="A16104" s="90">
        <v>11764</v>
      </c>
      <c r="B16104" s="85" t="s">
        <v>22759</v>
      </c>
      <c r="C16104" s="84" t="s">
        <v>3630</v>
      </c>
      <c r="D16104" s="86" t="s">
        <v>6988</v>
      </c>
    </row>
    <row r="16105" spans="1:4">
      <c r="A16105" s="90">
        <v>11765</v>
      </c>
      <c r="B16105" s="85" t="s">
        <v>22760</v>
      </c>
      <c r="C16105" s="84" t="s">
        <v>3630</v>
      </c>
      <c r="D16105" s="86" t="s">
        <v>1082</v>
      </c>
    </row>
    <row r="16106" spans="1:4">
      <c r="A16106" s="90">
        <v>11766</v>
      </c>
      <c r="B16106" s="85" t="s">
        <v>22761</v>
      </c>
      <c r="C16106" s="84" t="s">
        <v>3630</v>
      </c>
      <c r="D16106" s="86" t="s">
        <v>1761</v>
      </c>
    </row>
    <row r="16107" spans="1:4">
      <c r="A16107" s="90">
        <v>11767</v>
      </c>
      <c r="B16107" s="85" t="s">
        <v>22762</v>
      </c>
      <c r="C16107" s="84" t="s">
        <v>3630</v>
      </c>
      <c r="D16107" s="86" t="s">
        <v>10697</v>
      </c>
    </row>
    <row r="16108" spans="1:4">
      <c r="A16108" s="90">
        <v>11769</v>
      </c>
      <c r="B16108" s="85" t="s">
        <v>22763</v>
      </c>
      <c r="C16108" s="84" t="s">
        <v>3630</v>
      </c>
      <c r="D16108" s="86" t="s">
        <v>7726</v>
      </c>
    </row>
    <row r="16109" spans="1:4">
      <c r="A16109" s="90">
        <v>11771</v>
      </c>
      <c r="B16109" s="85" t="s">
        <v>22764</v>
      </c>
      <c r="C16109" s="84" t="s">
        <v>3630</v>
      </c>
      <c r="D16109" s="86" t="s">
        <v>22765</v>
      </c>
    </row>
    <row r="16110" spans="1:4">
      <c r="A16110" s="90">
        <v>11772</v>
      </c>
      <c r="B16110" s="85" t="s">
        <v>22766</v>
      </c>
      <c r="C16110" s="84" t="s">
        <v>3630</v>
      </c>
      <c r="D16110" s="86" t="s">
        <v>22767</v>
      </c>
    </row>
    <row r="16111" spans="1:4">
      <c r="A16111" s="90">
        <v>11773</v>
      </c>
      <c r="B16111" s="85" t="s">
        <v>22768</v>
      </c>
      <c r="C16111" s="84" t="s">
        <v>3630</v>
      </c>
      <c r="D16111" s="86" t="s">
        <v>2329</v>
      </c>
    </row>
    <row r="16112" spans="1:4">
      <c r="A16112" s="90">
        <v>11775</v>
      </c>
      <c r="B16112" s="85" t="s">
        <v>22769</v>
      </c>
      <c r="C16112" s="84" t="s">
        <v>3630</v>
      </c>
      <c r="D16112" s="86" t="s">
        <v>250</v>
      </c>
    </row>
    <row r="16113" spans="1:4">
      <c r="A16113" s="90">
        <v>11777</v>
      </c>
      <c r="B16113" s="85" t="s">
        <v>22770</v>
      </c>
      <c r="C16113" s="84" t="s">
        <v>3630</v>
      </c>
      <c r="D16113" s="86" t="s">
        <v>22771</v>
      </c>
    </row>
    <row r="16114" spans="1:4">
      <c r="A16114" s="90">
        <v>11781</v>
      </c>
      <c r="B16114" s="85" t="s">
        <v>22772</v>
      </c>
      <c r="C16114" s="84" t="s">
        <v>3630</v>
      </c>
      <c r="D16114" s="86" t="s">
        <v>7203</v>
      </c>
    </row>
    <row r="16115" spans="1:4">
      <c r="A16115" s="90">
        <v>11784</v>
      </c>
      <c r="B16115" s="85" t="s">
        <v>22773</v>
      </c>
      <c r="C16115" s="84" t="s">
        <v>3630</v>
      </c>
      <c r="D16115" s="86" t="s">
        <v>4047</v>
      </c>
    </row>
    <row r="16116" spans="1:4">
      <c r="A16116" s="90">
        <v>11786</v>
      </c>
      <c r="B16116" s="85" t="s">
        <v>22774</v>
      </c>
      <c r="C16116" s="84" t="s">
        <v>3630</v>
      </c>
      <c r="D16116" s="86" t="s">
        <v>7241</v>
      </c>
    </row>
    <row r="16117" spans="1:4">
      <c r="A16117" s="90">
        <v>11789</v>
      </c>
      <c r="B16117" s="85" t="s">
        <v>22775</v>
      </c>
      <c r="C16117" s="84" t="s">
        <v>3630</v>
      </c>
      <c r="D16117" s="84" t="s">
        <v>469</v>
      </c>
    </row>
    <row r="16118" spans="1:4">
      <c r="A16118" s="90">
        <v>11790</v>
      </c>
      <c r="B16118" s="85" t="s">
        <v>22776</v>
      </c>
      <c r="C16118" s="84" t="s">
        <v>3630</v>
      </c>
      <c r="D16118" s="86" t="s">
        <v>1011</v>
      </c>
    </row>
    <row r="16119" spans="1:4">
      <c r="A16119" s="90">
        <v>11795</v>
      </c>
      <c r="B16119" s="85" t="s">
        <v>22777</v>
      </c>
      <c r="C16119" s="84" t="s">
        <v>3612</v>
      </c>
      <c r="D16119" s="86" t="s">
        <v>343</v>
      </c>
    </row>
    <row r="16120" spans="1:4">
      <c r="B16120" s="85" t="s">
        <v>22778</v>
      </c>
    </row>
    <row r="16121" spans="1:4">
      <c r="A16121" s="90">
        <v>11811</v>
      </c>
      <c r="B16121" s="85" t="s">
        <v>22779</v>
      </c>
      <c r="C16121" s="84" t="s">
        <v>3630</v>
      </c>
      <c r="D16121" s="88" t="s">
        <v>22780</v>
      </c>
    </row>
    <row r="16122" spans="1:4">
      <c r="B16122" s="85" t="s">
        <v>22781</v>
      </c>
    </row>
    <row r="16123" spans="1:4">
      <c r="A16123" s="90">
        <v>11814</v>
      </c>
      <c r="B16123" s="85" t="s">
        <v>22782</v>
      </c>
      <c r="C16123" s="84" t="s">
        <v>3630</v>
      </c>
      <c r="D16123" s="88" t="s">
        <v>22783</v>
      </c>
    </row>
    <row r="16124" spans="1:4">
      <c r="B16124" s="85" t="s">
        <v>22784</v>
      </c>
    </row>
    <row r="16125" spans="1:4">
      <c r="A16125" s="90">
        <v>11816</v>
      </c>
      <c r="B16125" s="85" t="s">
        <v>22785</v>
      </c>
      <c r="C16125" s="84" t="s">
        <v>3630</v>
      </c>
      <c r="D16125" s="87" t="s">
        <v>22786</v>
      </c>
    </row>
    <row r="16126" spans="1:4">
      <c r="B16126" s="85" t="s">
        <v>22784</v>
      </c>
    </row>
    <row r="16127" spans="1:4">
      <c r="A16127" s="90">
        <v>11821</v>
      </c>
      <c r="B16127" s="85" t="s">
        <v>22787</v>
      </c>
      <c r="C16127" s="84" t="s">
        <v>3630</v>
      </c>
      <c r="D16127" s="86" t="s">
        <v>2744</v>
      </c>
    </row>
    <row r="16128" spans="1:4">
      <c r="A16128" s="90">
        <v>11822</v>
      </c>
      <c r="B16128" s="85" t="s">
        <v>22788</v>
      </c>
      <c r="C16128" s="84" t="s">
        <v>3630</v>
      </c>
      <c r="D16128" s="86" t="s">
        <v>2119</v>
      </c>
    </row>
    <row r="16129" spans="1:4">
      <c r="A16129" s="90">
        <v>11823</v>
      </c>
      <c r="B16129" s="85" t="s">
        <v>22789</v>
      </c>
      <c r="C16129" s="84" t="s">
        <v>3630</v>
      </c>
      <c r="D16129" s="86" t="s">
        <v>3007</v>
      </c>
    </row>
    <row r="16130" spans="1:4">
      <c r="B16130" s="85" t="s">
        <v>22790</v>
      </c>
    </row>
    <row r="16131" spans="1:4">
      <c r="D16131" s="84" t="s">
        <v>3696</v>
      </c>
    </row>
    <row r="16132" spans="1:4">
      <c r="B16132" s="82" t="s">
        <v>22791</v>
      </c>
    </row>
    <row r="16134" spans="1:4">
      <c r="B16134" s="82" t="s">
        <v>3604</v>
      </c>
      <c r="C16134" s="83" t="s">
        <v>3605</v>
      </c>
    </row>
    <row r="16135" spans="1:4">
      <c r="D16135" s="83" t="s">
        <v>3606</v>
      </c>
    </row>
    <row r="16136" spans="1:4">
      <c r="A16136" s="83" t="s">
        <v>3607</v>
      </c>
      <c r="B16136" s="82" t="s">
        <v>3608</v>
      </c>
      <c r="C16136" s="83" t="s">
        <v>3609</v>
      </c>
    </row>
    <row r="16137" spans="1:4">
      <c r="A16137" s="90">
        <v>11824</v>
      </c>
      <c r="C16137" s="84" t="s">
        <v>3630</v>
      </c>
      <c r="D16137" s="86" t="s">
        <v>2298</v>
      </c>
    </row>
    <row r="16138" spans="1:4">
      <c r="A16138" s="90">
        <v>11825</v>
      </c>
      <c r="B16138" s="85" t="s">
        <v>22792</v>
      </c>
      <c r="C16138" s="84" t="s">
        <v>3630</v>
      </c>
      <c r="D16138" s="86" t="s">
        <v>507</v>
      </c>
    </row>
    <row r="16139" spans="1:4">
      <c r="A16139" s="90">
        <v>11826</v>
      </c>
      <c r="B16139" s="85" t="s">
        <v>22793</v>
      </c>
      <c r="C16139" s="84" t="s">
        <v>3630</v>
      </c>
      <c r="D16139" s="86" t="s">
        <v>3546</v>
      </c>
    </row>
    <row r="16140" spans="1:4">
      <c r="A16140" s="90">
        <v>11829</v>
      </c>
      <c r="B16140" s="85" t="s">
        <v>22794</v>
      </c>
      <c r="C16140" s="84" t="s">
        <v>3630</v>
      </c>
      <c r="D16140" s="86" t="s">
        <v>853</v>
      </c>
    </row>
    <row r="16141" spans="1:4">
      <c r="A16141" s="90">
        <v>11830</v>
      </c>
      <c r="B16141" s="85" t="s">
        <v>22795</v>
      </c>
      <c r="C16141" s="84" t="s">
        <v>3630</v>
      </c>
      <c r="D16141" s="86" t="s">
        <v>2159</v>
      </c>
    </row>
    <row r="16142" spans="1:4">
      <c r="A16142" s="90">
        <v>11831</v>
      </c>
      <c r="B16142" s="85" t="s">
        <v>22796</v>
      </c>
      <c r="C16142" s="84" t="s">
        <v>3630</v>
      </c>
      <c r="D16142" s="86" t="s">
        <v>3480</v>
      </c>
    </row>
    <row r="16143" spans="1:4">
      <c r="A16143" s="90">
        <v>11837</v>
      </c>
      <c r="B16143" s="85" t="s">
        <v>22797</v>
      </c>
      <c r="C16143" s="84" t="s">
        <v>3630</v>
      </c>
      <c r="D16143" s="86" t="s">
        <v>1044</v>
      </c>
    </row>
    <row r="16144" spans="1:4">
      <c r="B16144" s="85" t="s">
        <v>22798</v>
      </c>
    </row>
    <row r="16145" spans="1:4">
      <c r="A16145" s="90">
        <v>11838</v>
      </c>
      <c r="B16145" s="85" t="s">
        <v>22799</v>
      </c>
      <c r="C16145" s="84" t="s">
        <v>3630</v>
      </c>
      <c r="D16145" s="86" t="s">
        <v>4262</v>
      </c>
    </row>
    <row r="16146" spans="1:4">
      <c r="A16146" s="90">
        <v>11839</v>
      </c>
      <c r="B16146" s="85" t="s">
        <v>22800</v>
      </c>
      <c r="C16146" s="84" t="s">
        <v>3630</v>
      </c>
      <c r="D16146" s="86" t="s">
        <v>3934</v>
      </c>
    </row>
    <row r="16147" spans="1:4">
      <c r="A16147" s="90">
        <v>11844</v>
      </c>
      <c r="B16147" s="85" t="s">
        <v>22801</v>
      </c>
      <c r="C16147" s="84" t="s">
        <v>3968</v>
      </c>
      <c r="D16147" s="86" t="s">
        <v>22802</v>
      </c>
    </row>
    <row r="16148" spans="1:4">
      <c r="A16148" s="90">
        <v>11849</v>
      </c>
      <c r="B16148" s="85" t="s">
        <v>22803</v>
      </c>
      <c r="C16148" s="84" t="s">
        <v>3740</v>
      </c>
      <c r="D16148" s="86" t="s">
        <v>3315</v>
      </c>
    </row>
    <row r="16149" spans="1:4">
      <c r="A16149" s="90">
        <v>11854</v>
      </c>
      <c r="B16149" s="85" t="s">
        <v>22804</v>
      </c>
      <c r="C16149" s="84" t="s">
        <v>3630</v>
      </c>
      <c r="D16149" s="86" t="s">
        <v>674</v>
      </c>
    </row>
    <row r="16150" spans="1:4">
      <c r="A16150" s="90">
        <v>11855</v>
      </c>
      <c r="B16150" s="85" t="s">
        <v>22805</v>
      </c>
      <c r="C16150" s="84" t="s">
        <v>3630</v>
      </c>
      <c r="D16150" s="86" t="s">
        <v>284</v>
      </c>
    </row>
    <row r="16151" spans="1:4">
      <c r="A16151" s="90">
        <v>11856</v>
      </c>
      <c r="B16151" s="85" t="s">
        <v>22806</v>
      </c>
      <c r="C16151" s="84" t="s">
        <v>3630</v>
      </c>
      <c r="D16151" s="86" t="s">
        <v>321</v>
      </c>
    </row>
    <row r="16152" spans="1:4">
      <c r="A16152" s="90">
        <v>11857</v>
      </c>
      <c r="B16152" s="85" t="s">
        <v>22807</v>
      </c>
      <c r="C16152" s="84" t="s">
        <v>3630</v>
      </c>
      <c r="D16152" s="86" t="s">
        <v>3111</v>
      </c>
    </row>
    <row r="16153" spans="1:4">
      <c r="A16153" s="90">
        <v>11858</v>
      </c>
      <c r="B16153" s="85" t="s">
        <v>22808</v>
      </c>
      <c r="C16153" s="84" t="s">
        <v>3630</v>
      </c>
      <c r="D16153" s="86" t="s">
        <v>3114</v>
      </c>
    </row>
    <row r="16154" spans="1:4">
      <c r="A16154" s="90">
        <v>11859</v>
      </c>
      <c r="B16154" s="85" t="s">
        <v>22809</v>
      </c>
      <c r="C16154" s="84" t="s">
        <v>3630</v>
      </c>
      <c r="D16154" s="86" t="s">
        <v>3303</v>
      </c>
    </row>
    <row r="16155" spans="1:4">
      <c r="A16155" s="90">
        <v>11862</v>
      </c>
      <c r="B16155" s="85" t="s">
        <v>22810</v>
      </c>
      <c r="C16155" s="84" t="s">
        <v>3630</v>
      </c>
      <c r="D16155" s="86" t="s">
        <v>5611</v>
      </c>
    </row>
    <row r="16156" spans="1:4">
      <c r="A16156" s="90">
        <v>11863</v>
      </c>
      <c r="B16156" s="85" t="s">
        <v>22811</v>
      </c>
      <c r="C16156" s="84" t="s">
        <v>3630</v>
      </c>
      <c r="D16156" s="86" t="s">
        <v>2280</v>
      </c>
    </row>
    <row r="16157" spans="1:4">
      <c r="A16157" s="90">
        <v>11864</v>
      </c>
      <c r="B16157" s="85" t="s">
        <v>22812</v>
      </c>
      <c r="C16157" s="84" t="s">
        <v>3630</v>
      </c>
      <c r="D16157" s="86" t="s">
        <v>7755</v>
      </c>
    </row>
    <row r="16158" spans="1:4">
      <c r="A16158" s="90">
        <v>11868</v>
      </c>
      <c r="B16158" s="85" t="s">
        <v>22813</v>
      </c>
      <c r="C16158" s="84" t="s">
        <v>3630</v>
      </c>
      <c r="D16158" s="86" t="s">
        <v>4480</v>
      </c>
    </row>
    <row r="16159" spans="1:4">
      <c r="A16159" s="90">
        <v>11869</v>
      </c>
      <c r="B16159" s="85" t="s">
        <v>22814</v>
      </c>
      <c r="C16159" s="84" t="s">
        <v>3630</v>
      </c>
      <c r="D16159" s="86" t="s">
        <v>22815</v>
      </c>
    </row>
    <row r="16160" spans="1:4">
      <c r="A16160" s="90">
        <v>11871</v>
      </c>
      <c r="B16160" s="85" t="s">
        <v>22816</v>
      </c>
      <c r="C16160" s="84" t="s">
        <v>3630</v>
      </c>
      <c r="D16160" s="86" t="s">
        <v>4477</v>
      </c>
    </row>
    <row r="16161" spans="1:4">
      <c r="A16161" s="90">
        <v>11880</v>
      </c>
      <c r="B16161" s="85" t="s">
        <v>22817</v>
      </c>
      <c r="C16161" s="84" t="s">
        <v>3630</v>
      </c>
      <c r="D16161" s="86" t="s">
        <v>18381</v>
      </c>
    </row>
    <row r="16162" spans="1:4">
      <c r="A16162" s="90">
        <v>11881</v>
      </c>
      <c r="B16162" s="85" t="s">
        <v>22818</v>
      </c>
      <c r="C16162" s="84" t="s">
        <v>3630</v>
      </c>
      <c r="D16162" s="86" t="s">
        <v>2710</v>
      </c>
    </row>
    <row r="16163" spans="1:4">
      <c r="A16163" s="90">
        <v>11882</v>
      </c>
      <c r="B16163" s="85" t="s">
        <v>22819</v>
      </c>
      <c r="C16163" s="84" t="s">
        <v>3630</v>
      </c>
      <c r="D16163" s="86" t="s">
        <v>3937</v>
      </c>
    </row>
    <row r="16164" spans="1:4">
      <c r="A16164" s="90">
        <v>11883</v>
      </c>
      <c r="B16164" s="85" t="s">
        <v>22820</v>
      </c>
      <c r="C16164" s="84" t="s">
        <v>3630</v>
      </c>
      <c r="D16164" s="88" t="s">
        <v>22821</v>
      </c>
    </row>
    <row r="16165" spans="1:4">
      <c r="A16165" s="90">
        <v>11884</v>
      </c>
      <c r="B16165" s="85" t="s">
        <v>22822</v>
      </c>
      <c r="C16165" s="84" t="s">
        <v>3630</v>
      </c>
      <c r="D16165" s="88" t="s">
        <v>22823</v>
      </c>
    </row>
    <row r="16166" spans="1:4">
      <c r="A16166" s="90">
        <v>11885</v>
      </c>
      <c r="B16166" s="85" t="s">
        <v>22824</v>
      </c>
      <c r="C16166" s="84" t="s">
        <v>3630</v>
      </c>
      <c r="D16166" s="87" t="s">
        <v>22825</v>
      </c>
    </row>
    <row r="16167" spans="1:4">
      <c r="A16167" s="90">
        <v>11886</v>
      </c>
      <c r="B16167" s="85" t="s">
        <v>22826</v>
      </c>
      <c r="C16167" s="84" t="s">
        <v>3630</v>
      </c>
      <c r="D16167" s="88" t="s">
        <v>22827</v>
      </c>
    </row>
    <row r="16168" spans="1:4">
      <c r="A16168" s="90">
        <v>11887</v>
      </c>
      <c r="B16168" s="85" t="s">
        <v>22828</v>
      </c>
      <c r="C16168" s="84" t="s">
        <v>3630</v>
      </c>
      <c r="D16168" s="88" t="s">
        <v>22829</v>
      </c>
    </row>
    <row r="16169" spans="1:4">
      <c r="A16169" s="90">
        <v>11888</v>
      </c>
      <c r="B16169" s="85" t="s">
        <v>22830</v>
      </c>
      <c r="C16169" s="84" t="s">
        <v>3630</v>
      </c>
      <c r="D16169" s="88" t="s">
        <v>22831</v>
      </c>
    </row>
    <row r="16170" spans="1:4">
      <c r="B16170" s="85" t="s">
        <v>22832</v>
      </c>
    </row>
    <row r="16171" spans="1:4">
      <c r="D16171" s="84" t="s">
        <v>3696</v>
      </c>
    </row>
    <row r="16172" spans="1:4">
      <c r="B16172" s="82" t="s">
        <v>22833</v>
      </c>
    </row>
    <row r="16174" spans="1:4">
      <c r="B16174" s="82" t="s">
        <v>3604</v>
      </c>
      <c r="C16174" s="83" t="s">
        <v>3605</v>
      </c>
    </row>
    <row r="16175" spans="1:4">
      <c r="D16175" s="83" t="s">
        <v>3606</v>
      </c>
    </row>
    <row r="16176" spans="1:4">
      <c r="A16176" s="83" t="s">
        <v>3607</v>
      </c>
      <c r="B16176" s="82" t="s">
        <v>3608</v>
      </c>
      <c r="C16176" s="83" t="s">
        <v>3609</v>
      </c>
    </row>
    <row r="16177" spans="1:4">
      <c r="A16177" s="90">
        <v>11889</v>
      </c>
      <c r="C16177" s="84" t="s">
        <v>3968</v>
      </c>
      <c r="D16177" s="84" t="s">
        <v>97</v>
      </c>
    </row>
    <row r="16178" spans="1:4">
      <c r="A16178" s="90">
        <v>11890</v>
      </c>
      <c r="B16178" s="85" t="s">
        <v>22834</v>
      </c>
      <c r="C16178" s="84" t="s">
        <v>3968</v>
      </c>
      <c r="D16178" s="86" t="s">
        <v>1774</v>
      </c>
    </row>
    <row r="16179" spans="1:4">
      <c r="A16179" s="90">
        <v>11891</v>
      </c>
      <c r="B16179" s="85" t="s">
        <v>22835</v>
      </c>
      <c r="C16179" s="84" t="s">
        <v>3968</v>
      </c>
      <c r="D16179" s="86" t="s">
        <v>1775</v>
      </c>
    </row>
    <row r="16180" spans="1:4">
      <c r="A16180" s="90">
        <v>11892</v>
      </c>
      <c r="B16180" s="85" t="s">
        <v>22836</v>
      </c>
      <c r="C16180" s="84" t="s">
        <v>3968</v>
      </c>
      <c r="D16180" s="86" t="s">
        <v>1047</v>
      </c>
    </row>
    <row r="16181" spans="1:4">
      <c r="A16181" s="90">
        <v>11894</v>
      </c>
      <c r="B16181" s="85" t="s">
        <v>22837</v>
      </c>
      <c r="C16181" s="84" t="s">
        <v>3630</v>
      </c>
      <c r="D16181" s="86" t="s">
        <v>22838</v>
      </c>
    </row>
    <row r="16182" spans="1:4">
      <c r="B16182" s="91" t="s">
        <v>22839</v>
      </c>
    </row>
    <row r="16183" spans="1:4">
      <c r="A16183" s="90">
        <v>11895</v>
      </c>
      <c r="B16183" s="85" t="s">
        <v>22840</v>
      </c>
      <c r="C16183" s="84" t="s">
        <v>3630</v>
      </c>
      <c r="D16183" s="86" t="s">
        <v>22841</v>
      </c>
    </row>
    <row r="16184" spans="1:4">
      <c r="A16184" s="90">
        <v>11896</v>
      </c>
      <c r="B16184" s="85" t="s">
        <v>22842</v>
      </c>
      <c r="C16184" s="84" t="s">
        <v>3630</v>
      </c>
      <c r="D16184" s="88" t="s">
        <v>22843</v>
      </c>
    </row>
    <row r="16185" spans="1:4">
      <c r="A16185" s="90">
        <v>11897</v>
      </c>
      <c r="B16185" s="85" t="s">
        <v>22844</v>
      </c>
      <c r="C16185" s="84" t="s">
        <v>3630</v>
      </c>
      <c r="D16185" s="88" t="s">
        <v>22845</v>
      </c>
    </row>
    <row r="16186" spans="1:4">
      <c r="A16186" s="90">
        <v>11898</v>
      </c>
      <c r="B16186" s="85" t="s">
        <v>22846</v>
      </c>
      <c r="C16186" s="84" t="s">
        <v>3630</v>
      </c>
      <c r="D16186" s="88" t="s">
        <v>22847</v>
      </c>
    </row>
    <row r="16187" spans="1:4">
      <c r="A16187" s="90">
        <v>11899</v>
      </c>
      <c r="B16187" s="85" t="s">
        <v>22848</v>
      </c>
      <c r="C16187" s="84" t="s">
        <v>3630</v>
      </c>
      <c r="D16187" s="88" t="s">
        <v>22849</v>
      </c>
    </row>
    <row r="16188" spans="1:4">
      <c r="A16188" s="90">
        <v>11900</v>
      </c>
      <c r="B16188" s="85" t="s">
        <v>22850</v>
      </c>
      <c r="C16188" s="84" t="s">
        <v>3630</v>
      </c>
      <c r="D16188" s="88" t="s">
        <v>22851</v>
      </c>
    </row>
    <row r="16189" spans="1:4">
      <c r="A16189" s="90">
        <v>11901</v>
      </c>
      <c r="B16189" s="85" t="s">
        <v>22852</v>
      </c>
      <c r="C16189" s="84" t="s">
        <v>3968</v>
      </c>
      <c r="D16189" s="84" t="s">
        <v>747</v>
      </c>
    </row>
    <row r="16190" spans="1:4">
      <c r="A16190" s="90">
        <v>11902</v>
      </c>
      <c r="B16190" s="85" t="s">
        <v>22853</v>
      </c>
      <c r="C16190" s="84" t="s">
        <v>3968</v>
      </c>
      <c r="D16190" s="84" t="s">
        <v>484</v>
      </c>
    </row>
    <row r="16191" spans="1:4">
      <c r="A16191" s="90">
        <v>11903</v>
      </c>
      <c r="B16191" s="85" t="s">
        <v>22854</v>
      </c>
      <c r="C16191" s="84" t="s">
        <v>3968</v>
      </c>
      <c r="D16191" s="86" t="s">
        <v>3602</v>
      </c>
    </row>
    <row r="16192" spans="1:4">
      <c r="A16192" s="90">
        <v>11904</v>
      </c>
      <c r="B16192" s="85" t="s">
        <v>22855</v>
      </c>
      <c r="C16192" s="84" t="s">
        <v>3968</v>
      </c>
      <c r="D16192" s="86" t="s">
        <v>604</v>
      </c>
    </row>
    <row r="16193" spans="1:4">
      <c r="A16193" s="90">
        <v>11905</v>
      </c>
      <c r="B16193" s="85" t="s">
        <v>22856</v>
      </c>
      <c r="C16193" s="84" t="s">
        <v>3968</v>
      </c>
      <c r="D16193" s="86" t="s">
        <v>259</v>
      </c>
    </row>
    <row r="16194" spans="1:4">
      <c r="A16194" s="90">
        <v>11906</v>
      </c>
      <c r="B16194" s="85" t="s">
        <v>22857</v>
      </c>
      <c r="C16194" s="84" t="s">
        <v>3968</v>
      </c>
      <c r="D16194" s="86" t="s">
        <v>2483</v>
      </c>
    </row>
    <row r="16195" spans="1:4">
      <c r="A16195" s="90">
        <v>11914</v>
      </c>
      <c r="B16195" s="85" t="s">
        <v>22858</v>
      </c>
      <c r="C16195" s="84" t="s">
        <v>3968</v>
      </c>
      <c r="D16195" s="86" t="s">
        <v>2687</v>
      </c>
    </row>
    <row r="16196" spans="1:4">
      <c r="A16196" s="90">
        <v>11916</v>
      </c>
      <c r="B16196" s="85" t="s">
        <v>22859</v>
      </c>
      <c r="C16196" s="84" t="s">
        <v>3968</v>
      </c>
      <c r="D16196" s="86" t="s">
        <v>2737</v>
      </c>
    </row>
    <row r="16197" spans="1:4">
      <c r="A16197" s="90">
        <v>11917</v>
      </c>
      <c r="B16197" s="85" t="s">
        <v>22860</v>
      </c>
      <c r="C16197" s="84" t="s">
        <v>3968</v>
      </c>
      <c r="D16197" s="86" t="s">
        <v>1381</v>
      </c>
    </row>
    <row r="16198" spans="1:4">
      <c r="A16198" s="90">
        <v>11918</v>
      </c>
      <c r="B16198" s="85" t="s">
        <v>22861</v>
      </c>
      <c r="C16198" s="84" t="s">
        <v>3968</v>
      </c>
      <c r="D16198" s="86" t="s">
        <v>4098</v>
      </c>
    </row>
    <row r="16199" spans="1:4">
      <c r="A16199" s="90">
        <v>11919</v>
      </c>
      <c r="B16199" s="85" t="s">
        <v>22862</v>
      </c>
      <c r="C16199" s="84" t="s">
        <v>3968</v>
      </c>
      <c r="D16199" s="86" t="s">
        <v>4372</v>
      </c>
    </row>
    <row r="16200" spans="1:4">
      <c r="A16200" s="90">
        <v>11920</v>
      </c>
      <c r="B16200" s="85" t="s">
        <v>22863</v>
      </c>
      <c r="C16200" s="84" t="s">
        <v>3968</v>
      </c>
      <c r="D16200" s="86" t="s">
        <v>1017</v>
      </c>
    </row>
    <row r="16201" spans="1:4">
      <c r="A16201" s="90">
        <v>11921</v>
      </c>
      <c r="B16201" s="85" t="s">
        <v>22864</v>
      </c>
      <c r="C16201" s="84" t="s">
        <v>3968</v>
      </c>
      <c r="D16201" s="86" t="s">
        <v>581</v>
      </c>
    </row>
    <row r="16202" spans="1:4">
      <c r="A16202" s="90">
        <v>11922</v>
      </c>
      <c r="B16202" s="85" t="s">
        <v>22865</v>
      </c>
      <c r="C16202" s="84" t="s">
        <v>3968</v>
      </c>
      <c r="D16202" s="86" t="s">
        <v>2422</v>
      </c>
    </row>
    <row r="16203" spans="1:4">
      <c r="A16203" s="90">
        <v>11923</v>
      </c>
      <c r="B16203" s="85" t="s">
        <v>22866</v>
      </c>
      <c r="C16203" s="84" t="s">
        <v>3968</v>
      </c>
      <c r="D16203" s="86" t="s">
        <v>22867</v>
      </c>
    </row>
    <row r="16204" spans="1:4">
      <c r="A16204" s="90">
        <v>11924</v>
      </c>
      <c r="B16204" s="85" t="s">
        <v>22868</v>
      </c>
      <c r="C16204" s="84" t="s">
        <v>3968</v>
      </c>
      <c r="D16204" s="86" t="s">
        <v>2932</v>
      </c>
    </row>
    <row r="16205" spans="1:4">
      <c r="A16205" s="90">
        <v>11927</v>
      </c>
      <c r="B16205" s="85" t="s">
        <v>22869</v>
      </c>
      <c r="C16205" s="84" t="s">
        <v>3630</v>
      </c>
      <c r="D16205" s="86" t="s">
        <v>112</v>
      </c>
    </row>
    <row r="16206" spans="1:4">
      <c r="A16206" s="90">
        <v>11928</v>
      </c>
      <c r="B16206" s="85" t="s">
        <v>22870</v>
      </c>
      <c r="C16206" s="84" t="s">
        <v>3630</v>
      </c>
      <c r="D16206" s="86" t="s">
        <v>113</v>
      </c>
    </row>
    <row r="16207" spans="1:4">
      <c r="A16207" s="90">
        <v>11929</v>
      </c>
      <c r="B16207" s="85" t="s">
        <v>22871</v>
      </c>
      <c r="C16207" s="84" t="s">
        <v>3630</v>
      </c>
      <c r="D16207" s="86" t="s">
        <v>114</v>
      </c>
    </row>
    <row r="16208" spans="1:4">
      <c r="A16208" s="90">
        <v>11945</v>
      </c>
      <c r="B16208" s="85" t="s">
        <v>22872</v>
      </c>
      <c r="C16208" s="84" t="s">
        <v>3630</v>
      </c>
      <c r="D16208" s="84" t="s">
        <v>1685</v>
      </c>
    </row>
    <row r="16209" spans="1:4">
      <c r="A16209" s="90">
        <v>11946</v>
      </c>
      <c r="B16209" s="85" t="s">
        <v>22873</v>
      </c>
      <c r="C16209" s="84" t="s">
        <v>3630</v>
      </c>
      <c r="D16209" s="84" t="s">
        <v>1685</v>
      </c>
    </row>
    <row r="16210" spans="1:4">
      <c r="B16210" s="85" t="s">
        <v>22874</v>
      </c>
    </row>
    <row r="16211" spans="1:4">
      <c r="D16211" s="84" t="s">
        <v>3696</v>
      </c>
    </row>
    <row r="16212" spans="1:4">
      <c r="B16212" s="82" t="s">
        <v>22875</v>
      </c>
    </row>
    <row r="16214" spans="1:4">
      <c r="B16214" s="82" t="s">
        <v>3604</v>
      </c>
      <c r="C16214" s="83" t="s">
        <v>3605</v>
      </c>
    </row>
    <row r="16215" spans="1:4">
      <c r="D16215" s="83" t="s">
        <v>3606</v>
      </c>
    </row>
    <row r="16216" spans="1:4">
      <c r="A16216" s="83" t="s">
        <v>3607</v>
      </c>
      <c r="B16216" s="82" t="s">
        <v>3608</v>
      </c>
      <c r="C16216" s="83" t="s">
        <v>3609</v>
      </c>
    </row>
    <row r="16217" spans="1:4">
      <c r="A16217" s="90">
        <v>11948</v>
      </c>
      <c r="C16217" s="84" t="s">
        <v>3630</v>
      </c>
      <c r="D16217" s="84" t="s">
        <v>104</v>
      </c>
    </row>
    <row r="16218" spans="1:4">
      <c r="A16218" s="90">
        <v>11950</v>
      </c>
      <c r="B16218" s="85" t="s">
        <v>22876</v>
      </c>
      <c r="C16218" s="84" t="s">
        <v>3630</v>
      </c>
      <c r="D16218" s="84" t="s">
        <v>423</v>
      </c>
    </row>
    <row r="16219" spans="1:4">
      <c r="B16219" s="85" t="s">
        <v>21887</v>
      </c>
    </row>
    <row r="16220" spans="1:4">
      <c r="A16220" s="90">
        <v>11953</v>
      </c>
      <c r="B16220" s="85" t="s">
        <v>22877</v>
      </c>
      <c r="C16220" s="84" t="s">
        <v>3630</v>
      </c>
      <c r="D16220" s="86" t="s">
        <v>85</v>
      </c>
    </row>
    <row r="16221" spans="1:4">
      <c r="A16221" s="90">
        <v>11955</v>
      </c>
      <c r="B16221" s="85" t="s">
        <v>22878</v>
      </c>
      <c r="C16221" s="84" t="s">
        <v>3630</v>
      </c>
      <c r="D16221" s="86" t="s">
        <v>641</v>
      </c>
    </row>
    <row r="16222" spans="1:4">
      <c r="B16222" s="85" t="s">
        <v>22879</v>
      </c>
    </row>
    <row r="16223" spans="1:4">
      <c r="A16223" s="90">
        <v>11960</v>
      </c>
      <c r="B16223" s="85" t="s">
        <v>22880</v>
      </c>
      <c r="C16223" s="84" t="s">
        <v>3630</v>
      </c>
      <c r="D16223" s="84" t="s">
        <v>1203</v>
      </c>
    </row>
    <row r="16224" spans="1:4">
      <c r="A16224" s="90">
        <v>11962</v>
      </c>
      <c r="B16224" s="85" t="s">
        <v>22881</v>
      </c>
      <c r="C16224" s="84" t="s">
        <v>3630</v>
      </c>
      <c r="D16224" s="84" t="s">
        <v>1674</v>
      </c>
    </row>
    <row r="16225" spans="1:4">
      <c r="A16225" s="90">
        <v>11963</v>
      </c>
      <c r="B16225" s="85" t="s">
        <v>22882</v>
      </c>
      <c r="C16225" s="84" t="s">
        <v>3630</v>
      </c>
      <c r="D16225" s="86" t="s">
        <v>1671</v>
      </c>
    </row>
    <row r="16226" spans="1:4">
      <c r="A16226" s="90">
        <v>11964</v>
      </c>
      <c r="B16226" s="85" t="s">
        <v>22883</v>
      </c>
      <c r="C16226" s="84" t="s">
        <v>3630</v>
      </c>
      <c r="D16226" s="86" t="s">
        <v>452</v>
      </c>
    </row>
    <row r="16227" spans="1:4">
      <c r="A16227" s="90">
        <v>11971</v>
      </c>
      <c r="B16227" s="85" t="s">
        <v>22884</v>
      </c>
      <c r="C16227" s="84" t="s">
        <v>3630</v>
      </c>
      <c r="D16227" s="86" t="s">
        <v>92</v>
      </c>
    </row>
    <row r="16228" spans="1:4">
      <c r="A16228" s="90">
        <v>11975</v>
      </c>
      <c r="B16228" s="85" t="s">
        <v>22885</v>
      </c>
      <c r="C16228" s="84" t="s">
        <v>3630</v>
      </c>
      <c r="D16228" s="86" t="s">
        <v>742</v>
      </c>
    </row>
    <row r="16229" spans="1:4">
      <c r="A16229" s="90">
        <v>11976</v>
      </c>
      <c r="B16229" s="85" t="s">
        <v>22886</v>
      </c>
      <c r="C16229" s="84" t="s">
        <v>3630</v>
      </c>
      <c r="D16229" s="84" t="s">
        <v>469</v>
      </c>
    </row>
    <row r="16230" spans="1:4">
      <c r="A16230" s="90">
        <v>11977</v>
      </c>
      <c r="B16230" s="85" t="s">
        <v>22887</v>
      </c>
      <c r="C16230" s="84" t="s">
        <v>3630</v>
      </c>
      <c r="D16230" s="86" t="s">
        <v>741</v>
      </c>
    </row>
    <row r="16231" spans="1:4">
      <c r="A16231" s="90">
        <v>11981</v>
      </c>
      <c r="B16231" s="85" t="s">
        <v>22888</v>
      </c>
      <c r="C16231" s="84" t="s">
        <v>3630</v>
      </c>
      <c r="D16231" s="86" t="s">
        <v>4773</v>
      </c>
    </row>
    <row r="16232" spans="1:4">
      <c r="A16232" s="90">
        <v>11983</v>
      </c>
      <c r="B16232" s="85" t="s">
        <v>22889</v>
      </c>
      <c r="C16232" s="84" t="s">
        <v>3612</v>
      </c>
      <c r="D16232" s="86" t="s">
        <v>22890</v>
      </c>
    </row>
    <row r="16233" spans="1:4">
      <c r="A16233" s="90">
        <v>11985</v>
      </c>
      <c r="B16233" s="85" t="s">
        <v>22891</v>
      </c>
      <c r="C16233" s="84" t="s">
        <v>3612</v>
      </c>
      <c r="D16233" s="86" t="s">
        <v>22892</v>
      </c>
    </row>
    <row r="16234" spans="1:4">
      <c r="A16234" s="90">
        <v>11986</v>
      </c>
      <c r="B16234" s="85" t="s">
        <v>22893</v>
      </c>
      <c r="C16234" s="84" t="s">
        <v>3612</v>
      </c>
      <c r="D16234" s="86" t="s">
        <v>22894</v>
      </c>
    </row>
    <row r="16235" spans="1:4">
      <c r="A16235" s="90">
        <v>11987</v>
      </c>
      <c r="B16235" s="85" t="s">
        <v>22895</v>
      </c>
      <c r="C16235" s="84" t="s">
        <v>3612</v>
      </c>
      <c r="D16235" s="86" t="s">
        <v>22896</v>
      </c>
    </row>
    <row r="16236" spans="1:4">
      <c r="A16236" s="90">
        <v>11991</v>
      </c>
      <c r="B16236" s="85" t="s">
        <v>22897</v>
      </c>
      <c r="C16236" s="84" t="s">
        <v>3630</v>
      </c>
      <c r="D16236" s="86" t="s">
        <v>22898</v>
      </c>
    </row>
    <row r="16237" spans="1:4">
      <c r="A16237" s="90">
        <v>12001</v>
      </c>
      <c r="B16237" s="85" t="s">
        <v>22899</v>
      </c>
      <c r="C16237" s="84" t="s">
        <v>3630</v>
      </c>
      <c r="D16237" s="86" t="s">
        <v>567</v>
      </c>
    </row>
    <row r="16238" spans="1:4">
      <c r="A16238" s="90">
        <v>12008</v>
      </c>
      <c r="B16238" s="85" t="s">
        <v>22900</v>
      </c>
      <c r="C16238" s="84" t="s">
        <v>3630</v>
      </c>
      <c r="D16238" s="86" t="s">
        <v>22901</v>
      </c>
    </row>
    <row r="16239" spans="1:4">
      <c r="A16239" s="90">
        <v>12010</v>
      </c>
      <c r="B16239" s="85" t="s">
        <v>22902</v>
      </c>
      <c r="C16239" s="84" t="s">
        <v>3630</v>
      </c>
      <c r="D16239" s="86" t="s">
        <v>3316</v>
      </c>
    </row>
    <row r="16240" spans="1:4">
      <c r="A16240" s="90">
        <v>12015</v>
      </c>
      <c r="B16240" s="85" t="s">
        <v>22903</v>
      </c>
      <c r="C16240" s="84" t="s">
        <v>3630</v>
      </c>
      <c r="D16240" s="86" t="s">
        <v>933</v>
      </c>
    </row>
    <row r="16241" spans="1:4">
      <c r="A16241" s="90">
        <v>12016</v>
      </c>
      <c r="B16241" s="85" t="s">
        <v>22904</v>
      </c>
      <c r="C16241" s="84" t="s">
        <v>3630</v>
      </c>
      <c r="D16241" s="86" t="s">
        <v>1715</v>
      </c>
    </row>
    <row r="16242" spans="1:4">
      <c r="A16242" s="90">
        <v>12019</v>
      </c>
      <c r="B16242" s="85" t="s">
        <v>22905</v>
      </c>
      <c r="C16242" s="84" t="s">
        <v>3630</v>
      </c>
      <c r="D16242" s="86" t="s">
        <v>933</v>
      </c>
    </row>
    <row r="16243" spans="1:4">
      <c r="A16243" s="90">
        <v>12020</v>
      </c>
      <c r="B16243" s="85" t="s">
        <v>22906</v>
      </c>
      <c r="C16243" s="84" t="s">
        <v>3630</v>
      </c>
      <c r="D16243" s="86" t="s">
        <v>1715</v>
      </c>
    </row>
    <row r="16244" spans="1:4">
      <c r="A16244" s="90">
        <v>12025</v>
      </c>
      <c r="B16244" s="85" t="s">
        <v>22907</v>
      </c>
      <c r="C16244" s="84" t="s">
        <v>3630</v>
      </c>
      <c r="D16244" s="86" t="s">
        <v>1373</v>
      </c>
    </row>
    <row r="16245" spans="1:4">
      <c r="A16245" s="90">
        <v>12030</v>
      </c>
      <c r="B16245" s="85" t="s">
        <v>22908</v>
      </c>
      <c r="C16245" s="84" t="s">
        <v>4548</v>
      </c>
      <c r="D16245" s="86" t="s">
        <v>2261</v>
      </c>
    </row>
    <row r="16246" spans="1:4">
      <c r="B16246" s="85" t="s">
        <v>22909</v>
      </c>
    </row>
    <row r="16247" spans="1:4">
      <c r="A16247" s="90">
        <v>12032</v>
      </c>
      <c r="B16247" s="85" t="s">
        <v>22910</v>
      </c>
      <c r="C16247" s="84" t="s">
        <v>4548</v>
      </c>
      <c r="D16247" s="86" t="s">
        <v>2532</v>
      </c>
    </row>
    <row r="16248" spans="1:4">
      <c r="B16248" s="85" t="s">
        <v>22909</v>
      </c>
    </row>
    <row r="16249" spans="1:4">
      <c r="A16249" s="90">
        <v>12033</v>
      </c>
      <c r="B16249" s="85" t="s">
        <v>22911</v>
      </c>
      <c r="C16249" s="84" t="s">
        <v>3630</v>
      </c>
      <c r="D16249" s="86" t="s">
        <v>503</v>
      </c>
    </row>
    <row r="16250" spans="1:4">
      <c r="A16250" s="90">
        <v>12034</v>
      </c>
      <c r="B16250" s="85" t="s">
        <v>22912</v>
      </c>
      <c r="C16250" s="84" t="s">
        <v>3630</v>
      </c>
      <c r="D16250" s="86" t="s">
        <v>384</v>
      </c>
    </row>
    <row r="16251" spans="1:4">
      <c r="A16251" s="90">
        <v>12038</v>
      </c>
      <c r="B16251" s="85" t="s">
        <v>22913</v>
      </c>
      <c r="C16251" s="84" t="s">
        <v>3630</v>
      </c>
      <c r="D16251" s="86" t="s">
        <v>2550</v>
      </c>
    </row>
    <row r="16252" spans="1:4">
      <c r="B16252" s="85" t="s">
        <v>22914</v>
      </c>
    </row>
    <row r="16253" spans="1:4">
      <c r="D16253" s="84" t="s">
        <v>3696</v>
      </c>
    </row>
    <row r="16254" spans="1:4">
      <c r="B16254" s="82" t="s">
        <v>22915</v>
      </c>
    </row>
    <row r="16256" spans="1:4">
      <c r="B16256" s="82" t="s">
        <v>3604</v>
      </c>
      <c r="C16256" s="83" t="s">
        <v>3605</v>
      </c>
    </row>
    <row r="16257" spans="1:4">
      <c r="D16257" s="83" t="s">
        <v>3606</v>
      </c>
    </row>
    <row r="16258" spans="1:4">
      <c r="A16258" s="83" t="s">
        <v>3607</v>
      </c>
      <c r="B16258" s="82" t="s">
        <v>3608</v>
      </c>
      <c r="C16258" s="83" t="s">
        <v>3609</v>
      </c>
    </row>
    <row r="16259" spans="1:4">
      <c r="A16259" s="90">
        <v>12039</v>
      </c>
      <c r="B16259" s="85" t="s">
        <v>22916</v>
      </c>
      <c r="C16259" s="84" t="s">
        <v>3630</v>
      </c>
      <c r="D16259" s="86" t="s">
        <v>7403</v>
      </c>
    </row>
    <row r="16260" spans="1:4">
      <c r="B16260" s="85" t="s">
        <v>22917</v>
      </c>
    </row>
    <row r="16261" spans="1:4">
      <c r="A16261" s="90">
        <v>12040</v>
      </c>
      <c r="B16261" s="85" t="s">
        <v>22918</v>
      </c>
      <c r="C16261" s="84" t="s">
        <v>3630</v>
      </c>
      <c r="D16261" s="86" t="s">
        <v>22919</v>
      </c>
    </row>
    <row r="16262" spans="1:4">
      <c r="B16262" s="85" t="s">
        <v>22914</v>
      </c>
    </row>
    <row r="16263" spans="1:4">
      <c r="A16263" s="90">
        <v>12041</v>
      </c>
      <c r="B16263" s="85" t="s">
        <v>22920</v>
      </c>
      <c r="C16263" s="84" t="s">
        <v>3630</v>
      </c>
      <c r="D16263" s="86" t="s">
        <v>17072</v>
      </c>
    </row>
    <row r="16264" spans="1:4">
      <c r="B16264" s="85" t="s">
        <v>22921</v>
      </c>
    </row>
    <row r="16265" spans="1:4">
      <c r="A16265" s="90">
        <v>12042</v>
      </c>
      <c r="B16265" s="85" t="s">
        <v>22922</v>
      </c>
      <c r="C16265" s="84" t="s">
        <v>3630</v>
      </c>
      <c r="D16265" s="86" t="s">
        <v>18896</v>
      </c>
    </row>
    <row r="16266" spans="1:4">
      <c r="B16266" s="85" t="s">
        <v>22917</v>
      </c>
    </row>
    <row r="16267" spans="1:4">
      <c r="A16267" s="90">
        <v>12043</v>
      </c>
      <c r="B16267" s="85" t="s">
        <v>22920</v>
      </c>
      <c r="C16267" s="84" t="s">
        <v>3630</v>
      </c>
      <c r="D16267" s="86" t="s">
        <v>22923</v>
      </c>
    </row>
    <row r="16268" spans="1:4">
      <c r="B16268" s="85" t="s">
        <v>22924</v>
      </c>
    </row>
    <row r="16269" spans="1:4">
      <c r="A16269" s="90">
        <v>12056</v>
      </c>
      <c r="B16269" s="85" t="s">
        <v>22925</v>
      </c>
      <c r="C16269" s="84" t="s">
        <v>3968</v>
      </c>
      <c r="D16269" s="86" t="s">
        <v>22926</v>
      </c>
    </row>
    <row r="16270" spans="1:4">
      <c r="A16270" s="90">
        <v>12057</v>
      </c>
      <c r="B16270" s="85" t="s">
        <v>22927</v>
      </c>
      <c r="C16270" s="84" t="s">
        <v>3968</v>
      </c>
      <c r="D16270" s="86" t="s">
        <v>178</v>
      </c>
    </row>
    <row r="16271" spans="1:4">
      <c r="A16271" s="90">
        <v>12058</v>
      </c>
      <c r="B16271" s="85" t="s">
        <v>22928</v>
      </c>
      <c r="C16271" s="84" t="s">
        <v>3968</v>
      </c>
      <c r="D16271" s="86" t="s">
        <v>775</v>
      </c>
    </row>
    <row r="16272" spans="1:4">
      <c r="A16272" s="90">
        <v>12059</v>
      </c>
      <c r="B16272" s="85" t="s">
        <v>22929</v>
      </c>
      <c r="C16272" s="84" t="s">
        <v>3968</v>
      </c>
      <c r="D16272" s="86" t="s">
        <v>481</v>
      </c>
    </row>
    <row r="16273" spans="1:4">
      <c r="A16273" s="90">
        <v>12060</v>
      </c>
      <c r="B16273" s="85" t="s">
        <v>22930</v>
      </c>
      <c r="C16273" s="84" t="s">
        <v>3968</v>
      </c>
      <c r="D16273" s="86" t="s">
        <v>22931</v>
      </c>
    </row>
    <row r="16274" spans="1:4">
      <c r="A16274" s="90">
        <v>12061</v>
      </c>
      <c r="B16274" s="85" t="s">
        <v>22932</v>
      </c>
      <c r="C16274" s="84" t="s">
        <v>3968</v>
      </c>
      <c r="D16274" s="86" t="s">
        <v>16842</v>
      </c>
    </row>
    <row r="16275" spans="1:4">
      <c r="A16275" s="90">
        <v>12062</v>
      </c>
      <c r="B16275" s="85" t="s">
        <v>22933</v>
      </c>
      <c r="C16275" s="84" t="s">
        <v>3968</v>
      </c>
      <c r="D16275" s="86" t="s">
        <v>22934</v>
      </c>
    </row>
    <row r="16276" spans="1:4">
      <c r="A16276" s="90">
        <v>12067</v>
      </c>
      <c r="B16276" s="85" t="s">
        <v>22935</v>
      </c>
      <c r="C16276" s="84" t="s">
        <v>3968</v>
      </c>
      <c r="D16276" s="86" t="s">
        <v>550</v>
      </c>
    </row>
    <row r="16277" spans="1:4">
      <c r="A16277" s="90">
        <v>12070</v>
      </c>
      <c r="B16277" s="85" t="s">
        <v>22936</v>
      </c>
      <c r="C16277" s="84" t="s">
        <v>3968</v>
      </c>
      <c r="D16277" s="86" t="s">
        <v>2276</v>
      </c>
    </row>
    <row r="16278" spans="1:4">
      <c r="A16278" s="90">
        <v>12076</v>
      </c>
      <c r="B16278" s="85" t="s">
        <v>22937</v>
      </c>
      <c r="C16278" s="84" t="s">
        <v>3630</v>
      </c>
      <c r="D16278" s="87" t="s">
        <v>7012</v>
      </c>
    </row>
    <row r="16279" spans="1:4">
      <c r="B16279" s="85" t="s">
        <v>21903</v>
      </c>
    </row>
    <row r="16280" spans="1:4">
      <c r="A16280" s="90">
        <v>12081</v>
      </c>
      <c r="B16280" s="85" t="s">
        <v>22938</v>
      </c>
      <c r="C16280" s="84" t="s">
        <v>3630</v>
      </c>
      <c r="D16280" s="86" t="s">
        <v>22939</v>
      </c>
    </row>
    <row r="16281" spans="1:4">
      <c r="B16281" s="85" t="s">
        <v>22940</v>
      </c>
    </row>
    <row r="16282" spans="1:4">
      <c r="A16282" s="90">
        <v>12082</v>
      </c>
      <c r="B16282" s="85" t="s">
        <v>22941</v>
      </c>
      <c r="C16282" s="84" t="s">
        <v>3630</v>
      </c>
      <c r="D16282" s="86" t="s">
        <v>22942</v>
      </c>
    </row>
    <row r="16283" spans="1:4">
      <c r="B16283" s="85" t="s">
        <v>22940</v>
      </c>
    </row>
    <row r="16284" spans="1:4">
      <c r="A16284" s="90">
        <v>12083</v>
      </c>
      <c r="B16284" s="85" t="s">
        <v>22943</v>
      </c>
      <c r="C16284" s="84" t="s">
        <v>3630</v>
      </c>
      <c r="D16284" s="86" t="s">
        <v>4698</v>
      </c>
    </row>
    <row r="16285" spans="1:4">
      <c r="B16285" s="85" t="s">
        <v>22940</v>
      </c>
    </row>
    <row r="16286" spans="1:4">
      <c r="A16286" s="90">
        <v>12114</v>
      </c>
      <c r="B16286" s="85" t="s">
        <v>22944</v>
      </c>
      <c r="C16286" s="84" t="s">
        <v>3630</v>
      </c>
      <c r="D16286" s="86" t="s">
        <v>22945</v>
      </c>
    </row>
    <row r="16287" spans="1:4">
      <c r="A16287" s="90">
        <v>12118</v>
      </c>
      <c r="B16287" s="85" t="s">
        <v>22946</v>
      </c>
      <c r="C16287" s="84" t="s">
        <v>3630</v>
      </c>
      <c r="D16287" s="86" t="s">
        <v>4664</v>
      </c>
    </row>
    <row r="16288" spans="1:4">
      <c r="A16288" s="90">
        <v>12128</v>
      </c>
      <c r="B16288" s="85" t="s">
        <v>22947</v>
      </c>
      <c r="C16288" s="84" t="s">
        <v>3630</v>
      </c>
      <c r="D16288" s="86" t="s">
        <v>1718</v>
      </c>
    </row>
    <row r="16289" spans="1:4">
      <c r="A16289" s="90">
        <v>12129</v>
      </c>
      <c r="B16289" s="85" t="s">
        <v>22948</v>
      </c>
      <c r="C16289" s="84" t="s">
        <v>3630</v>
      </c>
      <c r="D16289" s="86" t="s">
        <v>682</v>
      </c>
    </row>
    <row r="16290" spans="1:4">
      <c r="A16290" s="90">
        <v>12147</v>
      </c>
      <c r="B16290" s="85" t="s">
        <v>22949</v>
      </c>
      <c r="C16290" s="84" t="s">
        <v>3630</v>
      </c>
      <c r="D16290" s="86" t="s">
        <v>2682</v>
      </c>
    </row>
    <row r="16291" spans="1:4">
      <c r="A16291" s="90">
        <v>12214</v>
      </c>
      <c r="B16291" s="85" t="s">
        <v>22950</v>
      </c>
      <c r="C16291" s="84" t="s">
        <v>3630</v>
      </c>
      <c r="D16291" s="86" t="s">
        <v>5899</v>
      </c>
    </row>
    <row r="16292" spans="1:4">
      <c r="A16292" s="90">
        <v>12216</v>
      </c>
      <c r="B16292" s="85" t="s">
        <v>22951</v>
      </c>
      <c r="C16292" s="84" t="s">
        <v>3630</v>
      </c>
      <c r="D16292" s="86" t="s">
        <v>67</v>
      </c>
    </row>
    <row r="16293" spans="1:4">
      <c r="A16293" s="90">
        <v>12230</v>
      </c>
      <c r="B16293" s="85" t="s">
        <v>22952</v>
      </c>
      <c r="C16293" s="84" t="s">
        <v>3630</v>
      </c>
      <c r="D16293" s="86" t="s">
        <v>1652</v>
      </c>
    </row>
    <row r="16294" spans="1:4">
      <c r="B16294" s="85" t="s">
        <v>22953</v>
      </c>
    </row>
    <row r="16295" spans="1:4">
      <c r="A16295" s="90">
        <v>12231</v>
      </c>
      <c r="B16295" s="85" t="s">
        <v>22954</v>
      </c>
      <c r="C16295" s="84" t="s">
        <v>3630</v>
      </c>
      <c r="D16295" s="86" t="s">
        <v>768</v>
      </c>
    </row>
    <row r="16296" spans="1:4">
      <c r="B16296" s="85" t="s">
        <v>22953</v>
      </c>
    </row>
    <row r="16297" spans="1:4">
      <c r="A16297" s="90">
        <v>12232</v>
      </c>
      <c r="B16297" s="85" t="s">
        <v>22955</v>
      </c>
      <c r="C16297" s="84" t="s">
        <v>3630</v>
      </c>
      <c r="D16297" s="86" t="s">
        <v>1560</v>
      </c>
    </row>
    <row r="16298" spans="1:4">
      <c r="B16298" s="85" t="s">
        <v>22956</v>
      </c>
    </row>
    <row r="16299" spans="1:4">
      <c r="A16299" s="90">
        <v>12239</v>
      </c>
      <c r="B16299" s="85" t="s">
        <v>22957</v>
      </c>
      <c r="C16299" s="84" t="s">
        <v>3630</v>
      </c>
      <c r="D16299" s="86" t="s">
        <v>947</v>
      </c>
    </row>
    <row r="16300" spans="1:4">
      <c r="B16300" s="85" t="s">
        <v>22956</v>
      </c>
    </row>
    <row r="16301" spans="1:4">
      <c r="D16301" s="84" t="s">
        <v>3696</v>
      </c>
    </row>
    <row r="16302" spans="1:4">
      <c r="B16302" s="82" t="s">
        <v>22958</v>
      </c>
    </row>
    <row r="16304" spans="1:4">
      <c r="B16304" s="82" t="s">
        <v>3604</v>
      </c>
      <c r="C16304" s="83" t="s">
        <v>3605</v>
      </c>
    </row>
    <row r="16305" spans="1:4">
      <c r="D16305" s="83" t="s">
        <v>3606</v>
      </c>
    </row>
    <row r="16306" spans="1:4">
      <c r="A16306" s="83" t="s">
        <v>3607</v>
      </c>
      <c r="B16306" s="82" t="s">
        <v>3608</v>
      </c>
      <c r="C16306" s="83" t="s">
        <v>3609</v>
      </c>
    </row>
    <row r="16307" spans="1:4">
      <c r="A16307" s="90">
        <v>12245</v>
      </c>
      <c r="B16307" s="85" t="s">
        <v>22959</v>
      </c>
      <c r="C16307" s="84" t="s">
        <v>3630</v>
      </c>
      <c r="D16307" s="86" t="s">
        <v>22960</v>
      </c>
    </row>
    <row r="16308" spans="1:4">
      <c r="A16308" s="90">
        <v>12266</v>
      </c>
      <c r="B16308" s="85" t="s">
        <v>22961</v>
      </c>
      <c r="C16308" s="84" t="s">
        <v>3630</v>
      </c>
      <c r="D16308" s="86" t="s">
        <v>2306</v>
      </c>
    </row>
    <row r="16309" spans="1:4">
      <c r="B16309" s="85" t="s">
        <v>22962</v>
      </c>
    </row>
    <row r="16310" spans="1:4">
      <c r="A16310" s="90">
        <v>12267</v>
      </c>
      <c r="B16310" s="85" t="s">
        <v>22963</v>
      </c>
      <c r="C16310" s="84" t="s">
        <v>3630</v>
      </c>
      <c r="D16310" s="86" t="s">
        <v>22964</v>
      </c>
    </row>
    <row r="16311" spans="1:4">
      <c r="A16311" s="90">
        <v>12271</v>
      </c>
      <c r="B16311" s="85" t="s">
        <v>22965</v>
      </c>
      <c r="C16311" s="84" t="s">
        <v>3630</v>
      </c>
      <c r="D16311" s="86" t="s">
        <v>22966</v>
      </c>
    </row>
    <row r="16312" spans="1:4">
      <c r="A16312" s="90">
        <v>12273</v>
      </c>
      <c r="B16312" s="85" t="s">
        <v>22967</v>
      </c>
      <c r="C16312" s="84" t="s">
        <v>3630</v>
      </c>
      <c r="D16312" s="86" t="s">
        <v>3470</v>
      </c>
    </row>
    <row r="16313" spans="1:4">
      <c r="B16313" s="85" t="s">
        <v>22968</v>
      </c>
    </row>
    <row r="16314" spans="1:4">
      <c r="A16314" s="90">
        <v>12294</v>
      </c>
      <c r="B16314" s="85" t="s">
        <v>22969</v>
      </c>
      <c r="C16314" s="84" t="s">
        <v>3630</v>
      </c>
      <c r="D16314" s="86" t="s">
        <v>448</v>
      </c>
    </row>
    <row r="16315" spans="1:4">
      <c r="A16315" s="90">
        <v>12295</v>
      </c>
      <c r="B16315" s="85" t="s">
        <v>22970</v>
      </c>
      <c r="C16315" s="84" t="s">
        <v>3630</v>
      </c>
      <c r="D16315" s="86" t="s">
        <v>471</v>
      </c>
    </row>
    <row r="16316" spans="1:4">
      <c r="A16316" s="90">
        <v>12296</v>
      </c>
      <c r="B16316" s="85" t="s">
        <v>22971</v>
      </c>
      <c r="C16316" s="84" t="s">
        <v>3630</v>
      </c>
      <c r="D16316" s="86" t="s">
        <v>146</v>
      </c>
    </row>
    <row r="16317" spans="1:4">
      <c r="A16317" s="90">
        <v>12316</v>
      </c>
      <c r="B16317" s="85" t="s">
        <v>22972</v>
      </c>
      <c r="C16317" s="84" t="s">
        <v>3630</v>
      </c>
      <c r="D16317" s="86" t="s">
        <v>6585</v>
      </c>
    </row>
    <row r="16318" spans="1:4">
      <c r="A16318" s="90">
        <v>12317</v>
      </c>
      <c r="B16318" s="85" t="s">
        <v>22973</v>
      </c>
      <c r="C16318" s="84" t="s">
        <v>3630</v>
      </c>
      <c r="D16318" s="86" t="s">
        <v>2464</v>
      </c>
    </row>
    <row r="16319" spans="1:4">
      <c r="A16319" s="90">
        <v>12318</v>
      </c>
      <c r="B16319" s="85" t="s">
        <v>22974</v>
      </c>
      <c r="C16319" s="84" t="s">
        <v>3630</v>
      </c>
      <c r="D16319" s="86" t="s">
        <v>22975</v>
      </c>
    </row>
    <row r="16320" spans="1:4">
      <c r="A16320" s="90">
        <v>12327</v>
      </c>
      <c r="B16320" s="85" t="s">
        <v>22976</v>
      </c>
      <c r="C16320" s="84" t="s">
        <v>3630</v>
      </c>
      <c r="D16320" s="86" t="s">
        <v>3131</v>
      </c>
    </row>
    <row r="16321" spans="1:4">
      <c r="A16321" s="90">
        <v>12329</v>
      </c>
      <c r="B16321" s="85" t="s">
        <v>22977</v>
      </c>
      <c r="C16321" s="84" t="s">
        <v>3746</v>
      </c>
      <c r="D16321" s="86" t="s">
        <v>22978</v>
      </c>
    </row>
    <row r="16322" spans="1:4">
      <c r="A16322" s="90">
        <v>12343</v>
      </c>
      <c r="B16322" s="85" t="s">
        <v>22979</v>
      </c>
      <c r="C16322" s="84" t="s">
        <v>3630</v>
      </c>
      <c r="D16322" s="86" t="s">
        <v>2476</v>
      </c>
    </row>
    <row r="16323" spans="1:4">
      <c r="B16323" s="85" t="s">
        <v>22980</v>
      </c>
    </row>
    <row r="16324" spans="1:4">
      <c r="A16324" s="90">
        <v>12344</v>
      </c>
      <c r="B16324" s="85" t="s">
        <v>22981</v>
      </c>
      <c r="C16324" s="84" t="s">
        <v>3630</v>
      </c>
      <c r="D16324" s="86" t="s">
        <v>1998</v>
      </c>
    </row>
    <row r="16325" spans="1:4">
      <c r="B16325" s="85" t="s">
        <v>22980</v>
      </c>
    </row>
    <row r="16326" spans="1:4">
      <c r="A16326" s="90">
        <v>12357</v>
      </c>
      <c r="B16326" s="85" t="s">
        <v>22982</v>
      </c>
      <c r="C16326" s="84" t="s">
        <v>3630</v>
      </c>
      <c r="D16326" s="86" t="s">
        <v>22983</v>
      </c>
    </row>
    <row r="16327" spans="1:4">
      <c r="A16327" s="90">
        <v>12358</v>
      </c>
      <c r="B16327" s="85" t="s">
        <v>22984</v>
      </c>
      <c r="C16327" s="84" t="s">
        <v>3630</v>
      </c>
      <c r="D16327" s="86" t="s">
        <v>22985</v>
      </c>
    </row>
    <row r="16328" spans="1:4">
      <c r="A16328" s="90">
        <v>12359</v>
      </c>
      <c r="B16328" s="85" t="s">
        <v>22986</v>
      </c>
      <c r="C16328" s="84" t="s">
        <v>3630</v>
      </c>
      <c r="D16328" s="86" t="s">
        <v>1865</v>
      </c>
    </row>
    <row r="16329" spans="1:4">
      <c r="B16329" s="85" t="s">
        <v>22987</v>
      </c>
    </row>
    <row r="16330" spans="1:4">
      <c r="A16330" s="90">
        <v>12362</v>
      </c>
      <c r="B16330" s="85" t="s">
        <v>22988</v>
      </c>
      <c r="C16330" s="84" t="s">
        <v>3630</v>
      </c>
      <c r="D16330" s="86" t="s">
        <v>2786</v>
      </c>
    </row>
    <row r="16331" spans="1:4">
      <c r="A16331" s="90">
        <v>12366</v>
      </c>
      <c r="B16331" s="85" t="s">
        <v>22989</v>
      </c>
      <c r="C16331" s="84" t="s">
        <v>3630</v>
      </c>
      <c r="D16331" s="86" t="s">
        <v>22990</v>
      </c>
    </row>
    <row r="16332" spans="1:4">
      <c r="A16332" s="90">
        <v>12372</v>
      </c>
      <c r="B16332" s="85" t="s">
        <v>22991</v>
      </c>
      <c r="C16332" s="84" t="s">
        <v>3630</v>
      </c>
      <c r="D16332" s="86" t="s">
        <v>8138</v>
      </c>
    </row>
    <row r="16333" spans="1:4">
      <c r="A16333" s="90">
        <v>12373</v>
      </c>
      <c r="B16333" s="85" t="s">
        <v>22992</v>
      </c>
      <c r="C16333" s="84" t="s">
        <v>3630</v>
      </c>
      <c r="D16333" s="86" t="s">
        <v>8136</v>
      </c>
    </row>
    <row r="16334" spans="1:4">
      <c r="A16334" s="90">
        <v>12378</v>
      </c>
      <c r="B16334" s="85" t="s">
        <v>22993</v>
      </c>
      <c r="C16334" s="84" t="s">
        <v>3630</v>
      </c>
      <c r="D16334" s="86" t="s">
        <v>6531</v>
      </c>
    </row>
    <row r="16335" spans="1:4">
      <c r="A16335" s="90">
        <v>12388</v>
      </c>
      <c r="B16335" s="85" t="s">
        <v>22994</v>
      </c>
      <c r="C16335" s="84" t="s">
        <v>3630</v>
      </c>
      <c r="D16335" s="86" t="s">
        <v>22995</v>
      </c>
    </row>
    <row r="16336" spans="1:4">
      <c r="A16336" s="90">
        <v>12394</v>
      </c>
      <c r="B16336" s="85" t="s">
        <v>22996</v>
      </c>
      <c r="C16336" s="84" t="s">
        <v>3630</v>
      </c>
      <c r="D16336" s="86" t="s">
        <v>976</v>
      </c>
    </row>
    <row r="16337" spans="1:4">
      <c r="A16337" s="90">
        <v>12395</v>
      </c>
      <c r="B16337" s="85" t="s">
        <v>22997</v>
      </c>
      <c r="C16337" s="84" t="s">
        <v>3630</v>
      </c>
      <c r="D16337" s="86" t="s">
        <v>294</v>
      </c>
    </row>
    <row r="16338" spans="1:4">
      <c r="A16338" s="90">
        <v>12396</v>
      </c>
      <c r="B16338" s="85" t="s">
        <v>22998</v>
      </c>
      <c r="C16338" s="84" t="s">
        <v>3630</v>
      </c>
      <c r="D16338" s="86" t="s">
        <v>294</v>
      </c>
    </row>
    <row r="16339" spans="1:4">
      <c r="A16339" s="90">
        <v>12402</v>
      </c>
      <c r="B16339" s="85" t="s">
        <v>22999</v>
      </c>
      <c r="C16339" s="84" t="s">
        <v>3630</v>
      </c>
      <c r="D16339" s="86" t="s">
        <v>5722</v>
      </c>
    </row>
    <row r="16340" spans="1:4">
      <c r="A16340" s="90">
        <v>12403</v>
      </c>
      <c r="B16340" s="85" t="s">
        <v>23000</v>
      </c>
      <c r="C16340" s="84" t="s">
        <v>3630</v>
      </c>
      <c r="D16340" s="86" t="s">
        <v>2800</v>
      </c>
    </row>
    <row r="16341" spans="1:4">
      <c r="A16341" s="90">
        <v>12404</v>
      </c>
      <c r="B16341" s="85" t="s">
        <v>23001</v>
      </c>
      <c r="C16341" s="84" t="s">
        <v>3630</v>
      </c>
      <c r="D16341" s="86" t="s">
        <v>4613</v>
      </c>
    </row>
    <row r="16342" spans="1:4">
      <c r="A16342" s="90">
        <v>12406</v>
      </c>
      <c r="B16342" s="85" t="s">
        <v>23002</v>
      </c>
      <c r="C16342" s="84" t="s">
        <v>3630</v>
      </c>
      <c r="D16342" s="86" t="s">
        <v>1157</v>
      </c>
    </row>
    <row r="16343" spans="1:4">
      <c r="D16343" s="84" t="s">
        <v>3696</v>
      </c>
    </row>
    <row r="16344" spans="1:4">
      <c r="B16344" s="82" t="s">
        <v>23003</v>
      </c>
    </row>
    <row r="16346" spans="1:4">
      <c r="B16346" s="82" t="s">
        <v>3604</v>
      </c>
      <c r="C16346" s="83" t="s">
        <v>3605</v>
      </c>
    </row>
    <row r="16347" spans="1:4">
      <c r="D16347" s="83" t="s">
        <v>3606</v>
      </c>
    </row>
    <row r="16348" spans="1:4">
      <c r="A16348" s="83" t="s">
        <v>3607</v>
      </c>
      <c r="B16348" s="82" t="s">
        <v>3608</v>
      </c>
      <c r="C16348" s="83" t="s">
        <v>3609</v>
      </c>
    </row>
    <row r="16349" spans="1:4">
      <c r="A16349" s="90">
        <v>12407</v>
      </c>
      <c r="B16349" s="85" t="s">
        <v>23004</v>
      </c>
      <c r="C16349" s="84" t="s">
        <v>3630</v>
      </c>
      <c r="D16349" s="86" t="s">
        <v>23005</v>
      </c>
    </row>
    <row r="16350" spans="1:4">
      <c r="A16350" s="90">
        <v>12408</v>
      </c>
      <c r="B16350" s="85" t="s">
        <v>23006</v>
      </c>
      <c r="C16350" s="84" t="s">
        <v>3630</v>
      </c>
      <c r="D16350" s="86" t="s">
        <v>2747</v>
      </c>
    </row>
    <row r="16351" spans="1:4">
      <c r="A16351" s="90">
        <v>12409</v>
      </c>
      <c r="B16351" s="85" t="s">
        <v>23007</v>
      </c>
      <c r="C16351" s="84" t="s">
        <v>3630</v>
      </c>
      <c r="D16351" s="86" t="s">
        <v>2747</v>
      </c>
    </row>
    <row r="16352" spans="1:4">
      <c r="A16352" s="90">
        <v>12410</v>
      </c>
      <c r="B16352" s="85" t="s">
        <v>23008</v>
      </c>
      <c r="C16352" s="84" t="s">
        <v>3630</v>
      </c>
      <c r="D16352" s="86" t="s">
        <v>1033</v>
      </c>
    </row>
    <row r="16353" spans="1:4">
      <c r="A16353" s="90">
        <v>12411</v>
      </c>
      <c r="B16353" s="85" t="s">
        <v>23009</v>
      </c>
      <c r="C16353" s="84" t="s">
        <v>3630</v>
      </c>
      <c r="D16353" s="86" t="s">
        <v>305</v>
      </c>
    </row>
    <row r="16354" spans="1:4">
      <c r="A16354" s="90">
        <v>12412</v>
      </c>
      <c r="B16354" s="85" t="s">
        <v>23010</v>
      </c>
      <c r="C16354" s="84" t="s">
        <v>3630</v>
      </c>
      <c r="D16354" s="86" t="s">
        <v>3349</v>
      </c>
    </row>
    <row r="16355" spans="1:4">
      <c r="A16355" s="90">
        <v>12424</v>
      </c>
      <c r="B16355" s="85" t="s">
        <v>23011</v>
      </c>
      <c r="C16355" s="84" t="s">
        <v>3630</v>
      </c>
      <c r="D16355" s="86" t="s">
        <v>3384</v>
      </c>
    </row>
    <row r="16356" spans="1:4">
      <c r="A16356" s="90">
        <v>12425</v>
      </c>
      <c r="B16356" s="85" t="s">
        <v>23012</v>
      </c>
      <c r="C16356" s="84" t="s">
        <v>3630</v>
      </c>
      <c r="D16356" s="86" t="s">
        <v>7138</v>
      </c>
    </row>
    <row r="16357" spans="1:4">
      <c r="A16357" s="90">
        <v>12426</v>
      </c>
      <c r="B16357" s="85" t="s">
        <v>23013</v>
      </c>
      <c r="C16357" s="84" t="s">
        <v>3630</v>
      </c>
      <c r="D16357" s="86" t="s">
        <v>1634</v>
      </c>
    </row>
    <row r="16358" spans="1:4">
      <c r="A16358" s="90">
        <v>12427</v>
      </c>
      <c r="B16358" s="85" t="s">
        <v>23014</v>
      </c>
      <c r="C16358" s="84" t="s">
        <v>3630</v>
      </c>
      <c r="D16358" s="86" t="s">
        <v>7143</v>
      </c>
    </row>
    <row r="16359" spans="1:4">
      <c r="A16359" s="90">
        <v>12428</v>
      </c>
      <c r="B16359" s="85" t="s">
        <v>23015</v>
      </c>
      <c r="C16359" s="84" t="s">
        <v>3630</v>
      </c>
      <c r="D16359" s="86" t="s">
        <v>2653</v>
      </c>
    </row>
    <row r="16360" spans="1:4">
      <c r="A16360" s="90">
        <v>12429</v>
      </c>
      <c r="B16360" s="85" t="s">
        <v>23016</v>
      </c>
      <c r="C16360" s="84" t="s">
        <v>3630</v>
      </c>
      <c r="D16360" s="86" t="s">
        <v>7145</v>
      </c>
    </row>
    <row r="16361" spans="1:4">
      <c r="A16361" s="90">
        <v>12430</v>
      </c>
      <c r="B16361" s="85" t="s">
        <v>23017</v>
      </c>
      <c r="C16361" s="84" t="s">
        <v>3630</v>
      </c>
      <c r="D16361" s="86" t="s">
        <v>2650</v>
      </c>
    </row>
    <row r="16362" spans="1:4">
      <c r="A16362" s="90">
        <v>12431</v>
      </c>
      <c r="B16362" s="85" t="s">
        <v>23018</v>
      </c>
      <c r="C16362" s="84" t="s">
        <v>3630</v>
      </c>
      <c r="D16362" s="86" t="s">
        <v>7147</v>
      </c>
    </row>
    <row r="16363" spans="1:4">
      <c r="A16363" s="90">
        <v>12432</v>
      </c>
      <c r="B16363" s="85" t="s">
        <v>23019</v>
      </c>
      <c r="C16363" s="84" t="s">
        <v>3630</v>
      </c>
      <c r="D16363" s="86" t="s">
        <v>23020</v>
      </c>
    </row>
    <row r="16364" spans="1:4">
      <c r="A16364" s="90">
        <v>12433</v>
      </c>
      <c r="B16364" s="85" t="s">
        <v>23021</v>
      </c>
      <c r="C16364" s="84" t="s">
        <v>3630</v>
      </c>
      <c r="D16364" s="86" t="s">
        <v>23022</v>
      </c>
    </row>
    <row r="16365" spans="1:4">
      <c r="A16365" s="90">
        <v>12434</v>
      </c>
      <c r="B16365" s="85" t="s">
        <v>23023</v>
      </c>
      <c r="C16365" s="84" t="s">
        <v>3630</v>
      </c>
      <c r="D16365" s="86" t="s">
        <v>15602</v>
      </c>
    </row>
    <row r="16366" spans="1:4">
      <c r="A16366" s="90">
        <v>12435</v>
      </c>
      <c r="B16366" s="85" t="s">
        <v>23024</v>
      </c>
      <c r="C16366" s="84" t="s">
        <v>3630</v>
      </c>
      <c r="D16366" s="86" t="s">
        <v>23025</v>
      </c>
    </row>
    <row r="16367" spans="1:4">
      <c r="A16367" s="90">
        <v>12436</v>
      </c>
      <c r="B16367" s="85" t="s">
        <v>23026</v>
      </c>
      <c r="C16367" s="84" t="s">
        <v>3630</v>
      </c>
      <c r="D16367" s="86" t="s">
        <v>23027</v>
      </c>
    </row>
    <row r="16368" spans="1:4">
      <c r="A16368" s="90">
        <v>12437</v>
      </c>
      <c r="B16368" s="85" t="s">
        <v>23028</v>
      </c>
      <c r="C16368" s="84" t="s">
        <v>3630</v>
      </c>
      <c r="D16368" s="86" t="s">
        <v>23029</v>
      </c>
    </row>
    <row r="16369" spans="1:4">
      <c r="A16369" s="90">
        <v>12438</v>
      </c>
      <c r="B16369" s="85" t="s">
        <v>23030</v>
      </c>
      <c r="C16369" s="84" t="s">
        <v>3630</v>
      </c>
      <c r="D16369" s="86" t="s">
        <v>23031</v>
      </c>
    </row>
    <row r="16370" spans="1:4">
      <c r="A16370" s="90">
        <v>12439</v>
      </c>
      <c r="B16370" s="85" t="s">
        <v>23032</v>
      </c>
      <c r="C16370" s="84" t="s">
        <v>3630</v>
      </c>
      <c r="D16370" s="86" t="s">
        <v>23033</v>
      </c>
    </row>
    <row r="16371" spans="1:4">
      <c r="A16371" s="90">
        <v>12440</v>
      </c>
      <c r="B16371" s="85" t="s">
        <v>23034</v>
      </c>
      <c r="C16371" s="84" t="s">
        <v>3630</v>
      </c>
      <c r="D16371" s="86" t="s">
        <v>958</v>
      </c>
    </row>
    <row r="16372" spans="1:4">
      <c r="A16372" s="90">
        <v>12530</v>
      </c>
      <c r="B16372" s="85" t="s">
        <v>23035</v>
      </c>
      <c r="C16372" s="84" t="s">
        <v>3630</v>
      </c>
      <c r="D16372" s="86" t="s">
        <v>2864</v>
      </c>
    </row>
    <row r="16373" spans="1:4">
      <c r="A16373" s="90">
        <v>12531</v>
      </c>
      <c r="B16373" s="85" t="s">
        <v>23036</v>
      </c>
      <c r="C16373" s="84" t="s">
        <v>3630</v>
      </c>
      <c r="D16373" s="86" t="s">
        <v>1426</v>
      </c>
    </row>
    <row r="16374" spans="1:4">
      <c r="A16374" s="90">
        <v>12532</v>
      </c>
      <c r="B16374" s="85" t="s">
        <v>23037</v>
      </c>
      <c r="C16374" s="84" t="s">
        <v>3630</v>
      </c>
      <c r="D16374" s="86" t="s">
        <v>3937</v>
      </c>
    </row>
    <row r="16375" spans="1:4">
      <c r="A16375" s="90">
        <v>12533</v>
      </c>
      <c r="B16375" s="85" t="s">
        <v>23038</v>
      </c>
      <c r="C16375" s="84" t="s">
        <v>3630</v>
      </c>
      <c r="D16375" s="86" t="s">
        <v>23039</v>
      </c>
    </row>
    <row r="16376" spans="1:4">
      <c r="A16376" s="90">
        <v>12544</v>
      </c>
      <c r="B16376" s="85" t="s">
        <v>23040</v>
      </c>
      <c r="C16376" s="84" t="s">
        <v>3630</v>
      </c>
      <c r="D16376" s="86" t="s">
        <v>3942</v>
      </c>
    </row>
    <row r="16377" spans="1:4">
      <c r="A16377" s="90">
        <v>12546</v>
      </c>
      <c r="B16377" s="85" t="s">
        <v>23041</v>
      </c>
      <c r="C16377" s="84" t="s">
        <v>3630</v>
      </c>
      <c r="D16377" s="86" t="s">
        <v>3883</v>
      </c>
    </row>
    <row r="16378" spans="1:4">
      <c r="A16378" s="90">
        <v>12547</v>
      </c>
      <c r="B16378" s="85" t="s">
        <v>23042</v>
      </c>
      <c r="C16378" s="84" t="s">
        <v>3630</v>
      </c>
      <c r="D16378" s="86" t="s">
        <v>2171</v>
      </c>
    </row>
    <row r="16379" spans="1:4">
      <c r="A16379" s="90">
        <v>12548</v>
      </c>
      <c r="B16379" s="85" t="s">
        <v>23043</v>
      </c>
      <c r="C16379" s="84" t="s">
        <v>3630</v>
      </c>
      <c r="D16379" s="86" t="s">
        <v>23044</v>
      </c>
    </row>
    <row r="16380" spans="1:4">
      <c r="A16380" s="90">
        <v>12551</v>
      </c>
      <c r="B16380" s="85" t="s">
        <v>23045</v>
      </c>
      <c r="C16380" s="84" t="s">
        <v>3630</v>
      </c>
      <c r="D16380" s="86" t="s">
        <v>3886</v>
      </c>
    </row>
    <row r="16381" spans="1:4">
      <c r="A16381" s="90">
        <v>12563</v>
      </c>
      <c r="B16381" s="85" t="s">
        <v>23046</v>
      </c>
      <c r="C16381" s="84" t="s">
        <v>3630</v>
      </c>
      <c r="D16381" s="86" t="s">
        <v>23047</v>
      </c>
    </row>
    <row r="16382" spans="1:4">
      <c r="D16382" s="84" t="s">
        <v>3696</v>
      </c>
    </row>
    <row r="16383" spans="1:4">
      <c r="B16383" s="82" t="s">
        <v>23048</v>
      </c>
    </row>
    <row r="16385" spans="1:4">
      <c r="B16385" s="82" t="s">
        <v>3604</v>
      </c>
      <c r="C16385" s="83" t="s">
        <v>3605</v>
      </c>
    </row>
    <row r="16386" spans="1:4">
      <c r="D16386" s="83" t="s">
        <v>3606</v>
      </c>
    </row>
    <row r="16387" spans="1:4">
      <c r="A16387" s="83" t="s">
        <v>3607</v>
      </c>
      <c r="B16387" s="82" t="s">
        <v>3608</v>
      </c>
      <c r="C16387" s="83" t="s">
        <v>3609</v>
      </c>
    </row>
    <row r="16388" spans="1:4">
      <c r="A16388" s="90">
        <v>12565</v>
      </c>
      <c r="B16388" s="85" t="s">
        <v>23049</v>
      </c>
      <c r="C16388" s="84" t="s">
        <v>3630</v>
      </c>
      <c r="D16388" s="86" t="s">
        <v>23050</v>
      </c>
    </row>
    <row r="16389" spans="1:4">
      <c r="A16389" s="90">
        <v>12567</v>
      </c>
      <c r="B16389" s="85" t="s">
        <v>23051</v>
      </c>
      <c r="C16389" s="84" t="s">
        <v>3630</v>
      </c>
      <c r="D16389" s="86" t="s">
        <v>23052</v>
      </c>
    </row>
    <row r="16390" spans="1:4">
      <c r="A16390" s="90">
        <v>12568</v>
      </c>
      <c r="B16390" s="85" t="s">
        <v>23053</v>
      </c>
      <c r="C16390" s="84" t="s">
        <v>3630</v>
      </c>
      <c r="D16390" s="86" t="s">
        <v>20848</v>
      </c>
    </row>
    <row r="16391" spans="1:4">
      <c r="A16391" s="90">
        <v>12569</v>
      </c>
      <c r="B16391" s="85" t="s">
        <v>23054</v>
      </c>
      <c r="C16391" s="84" t="s">
        <v>3968</v>
      </c>
      <c r="D16391" s="86" t="s">
        <v>23055</v>
      </c>
    </row>
    <row r="16392" spans="1:4">
      <c r="A16392" s="90">
        <v>12572</v>
      </c>
      <c r="B16392" s="85" t="s">
        <v>23056</v>
      </c>
      <c r="C16392" s="84" t="s">
        <v>3968</v>
      </c>
      <c r="D16392" s="86" t="s">
        <v>23057</v>
      </c>
    </row>
    <row r="16393" spans="1:4">
      <c r="A16393" s="90">
        <v>12573</v>
      </c>
      <c r="B16393" s="85" t="s">
        <v>23058</v>
      </c>
      <c r="C16393" s="84" t="s">
        <v>3968</v>
      </c>
      <c r="D16393" s="86" t="s">
        <v>23059</v>
      </c>
    </row>
    <row r="16394" spans="1:4">
      <c r="A16394" s="90">
        <v>12574</v>
      </c>
      <c r="B16394" s="85" t="s">
        <v>23060</v>
      </c>
      <c r="C16394" s="84" t="s">
        <v>3968</v>
      </c>
      <c r="D16394" s="86" t="s">
        <v>23061</v>
      </c>
    </row>
    <row r="16395" spans="1:4">
      <c r="A16395" s="90">
        <v>12575</v>
      </c>
      <c r="B16395" s="85" t="s">
        <v>23062</v>
      </c>
      <c r="C16395" s="84" t="s">
        <v>3968</v>
      </c>
      <c r="D16395" s="86" t="s">
        <v>23063</v>
      </c>
    </row>
    <row r="16396" spans="1:4">
      <c r="A16396" s="90">
        <v>12576</v>
      </c>
      <c r="B16396" s="85" t="s">
        <v>23064</v>
      </c>
      <c r="C16396" s="84" t="s">
        <v>3968</v>
      </c>
      <c r="D16396" s="86" t="s">
        <v>2574</v>
      </c>
    </row>
    <row r="16397" spans="1:4">
      <c r="A16397" s="90">
        <v>12577</v>
      </c>
      <c r="B16397" s="85" t="s">
        <v>23065</v>
      </c>
      <c r="C16397" s="84" t="s">
        <v>3968</v>
      </c>
      <c r="D16397" s="86" t="s">
        <v>23066</v>
      </c>
    </row>
    <row r="16398" spans="1:4">
      <c r="A16398" s="90">
        <v>12578</v>
      </c>
      <c r="B16398" s="85" t="s">
        <v>23067</v>
      </c>
      <c r="C16398" s="84" t="s">
        <v>3968</v>
      </c>
      <c r="D16398" s="86" t="s">
        <v>23068</v>
      </c>
    </row>
    <row r="16399" spans="1:4">
      <c r="A16399" s="90">
        <v>12579</v>
      </c>
      <c r="B16399" s="85" t="s">
        <v>23069</v>
      </c>
      <c r="C16399" s="84" t="s">
        <v>3968</v>
      </c>
      <c r="D16399" s="86" t="s">
        <v>23070</v>
      </c>
    </row>
    <row r="16400" spans="1:4">
      <c r="A16400" s="90">
        <v>12580</v>
      </c>
      <c r="B16400" s="85" t="s">
        <v>23071</v>
      </c>
      <c r="C16400" s="84" t="s">
        <v>3968</v>
      </c>
      <c r="D16400" s="86" t="s">
        <v>23072</v>
      </c>
    </row>
    <row r="16401" spans="1:4">
      <c r="A16401" s="90">
        <v>12581</v>
      </c>
      <c r="B16401" s="85" t="s">
        <v>23073</v>
      </c>
      <c r="C16401" s="84" t="s">
        <v>3968</v>
      </c>
      <c r="D16401" s="86" t="s">
        <v>23074</v>
      </c>
    </row>
    <row r="16402" spans="1:4">
      <c r="A16402" s="90">
        <v>12583</v>
      </c>
      <c r="B16402" s="85" t="s">
        <v>23075</v>
      </c>
      <c r="C16402" s="84" t="s">
        <v>3968</v>
      </c>
      <c r="D16402" s="86" t="s">
        <v>1079</v>
      </c>
    </row>
    <row r="16403" spans="1:4">
      <c r="A16403" s="90">
        <v>12584</v>
      </c>
      <c r="B16403" s="85" t="s">
        <v>23076</v>
      </c>
      <c r="C16403" s="84" t="s">
        <v>3968</v>
      </c>
      <c r="D16403" s="86" t="s">
        <v>2075</v>
      </c>
    </row>
    <row r="16404" spans="1:4">
      <c r="A16404" s="90">
        <v>12613</v>
      </c>
      <c r="B16404" s="85" t="s">
        <v>23077</v>
      </c>
      <c r="C16404" s="84" t="s">
        <v>3630</v>
      </c>
      <c r="D16404" s="86" t="s">
        <v>361</v>
      </c>
    </row>
    <row r="16405" spans="1:4">
      <c r="A16405" s="90">
        <v>12614</v>
      </c>
      <c r="B16405" s="85" t="s">
        <v>23078</v>
      </c>
      <c r="C16405" s="84" t="s">
        <v>3630</v>
      </c>
      <c r="D16405" s="86" t="s">
        <v>1027</v>
      </c>
    </row>
    <row r="16406" spans="1:4">
      <c r="A16406" s="90">
        <v>12615</v>
      </c>
      <c r="B16406" s="85" t="s">
        <v>23079</v>
      </c>
      <c r="C16406" s="84" t="s">
        <v>3630</v>
      </c>
      <c r="D16406" s="86" t="s">
        <v>3205</v>
      </c>
    </row>
    <row r="16407" spans="1:4">
      <c r="A16407" s="90">
        <v>12616</v>
      </c>
      <c r="B16407" s="85" t="s">
        <v>23080</v>
      </c>
      <c r="C16407" s="84" t="s">
        <v>3630</v>
      </c>
      <c r="D16407" s="86" t="s">
        <v>2282</v>
      </c>
    </row>
    <row r="16408" spans="1:4">
      <c r="A16408" s="90">
        <v>12618</v>
      </c>
      <c r="B16408" s="85" t="s">
        <v>23081</v>
      </c>
      <c r="C16408" s="84" t="s">
        <v>3630</v>
      </c>
      <c r="D16408" s="86" t="s">
        <v>23082</v>
      </c>
    </row>
    <row r="16409" spans="1:4">
      <c r="A16409" s="90">
        <v>12623</v>
      </c>
      <c r="B16409" s="85" t="s">
        <v>23083</v>
      </c>
      <c r="C16409" s="84" t="s">
        <v>3968</v>
      </c>
      <c r="D16409" s="86" t="s">
        <v>197</v>
      </c>
    </row>
    <row r="16410" spans="1:4">
      <c r="A16410" s="90">
        <v>12624</v>
      </c>
      <c r="B16410" s="85" t="s">
        <v>23084</v>
      </c>
      <c r="C16410" s="84" t="s">
        <v>3630</v>
      </c>
      <c r="D16410" s="86" t="s">
        <v>2161</v>
      </c>
    </row>
    <row r="16411" spans="1:4">
      <c r="A16411" s="90">
        <v>12625</v>
      </c>
      <c r="B16411" s="85" t="s">
        <v>23085</v>
      </c>
      <c r="C16411" s="84" t="s">
        <v>3630</v>
      </c>
      <c r="D16411" s="86" t="s">
        <v>1773</v>
      </c>
    </row>
    <row r="16412" spans="1:4">
      <c r="A16412" s="90">
        <v>12626</v>
      </c>
      <c r="B16412" s="85" t="s">
        <v>23086</v>
      </c>
      <c r="C16412" s="84" t="s">
        <v>3630</v>
      </c>
      <c r="D16412" s="86" t="s">
        <v>6565</v>
      </c>
    </row>
    <row r="16413" spans="1:4">
      <c r="A16413" s="90">
        <v>12627</v>
      </c>
      <c r="B16413" s="85" t="s">
        <v>23087</v>
      </c>
      <c r="C16413" s="84" t="s">
        <v>3630</v>
      </c>
      <c r="D16413" s="84" t="s">
        <v>370</v>
      </c>
    </row>
    <row r="16414" spans="1:4">
      <c r="A16414" s="90">
        <v>12628</v>
      </c>
      <c r="B16414" s="85" t="s">
        <v>23088</v>
      </c>
      <c r="C16414" s="84" t="s">
        <v>3630</v>
      </c>
      <c r="D16414" s="86" t="s">
        <v>786</v>
      </c>
    </row>
    <row r="16415" spans="1:4">
      <c r="A16415" s="90">
        <v>12629</v>
      </c>
      <c r="B16415" s="85" t="s">
        <v>23089</v>
      </c>
      <c r="C16415" s="84" t="s">
        <v>3630</v>
      </c>
      <c r="D16415" s="86" t="s">
        <v>158</v>
      </c>
    </row>
    <row r="16416" spans="1:4">
      <c r="A16416" s="90">
        <v>12657</v>
      </c>
      <c r="B16416" s="85" t="s">
        <v>23090</v>
      </c>
      <c r="C16416" s="84" t="s">
        <v>3630</v>
      </c>
      <c r="D16416" s="86" t="s">
        <v>13652</v>
      </c>
    </row>
    <row r="16417" spans="1:4">
      <c r="A16417" s="90">
        <v>12713</v>
      </c>
      <c r="B16417" s="85" t="s">
        <v>23091</v>
      </c>
      <c r="C16417" s="84" t="s">
        <v>3968</v>
      </c>
      <c r="D16417" s="86" t="s">
        <v>1354</v>
      </c>
    </row>
    <row r="16418" spans="1:4">
      <c r="A16418" s="90">
        <v>12714</v>
      </c>
      <c r="B16418" s="85" t="s">
        <v>23092</v>
      </c>
      <c r="C16418" s="84" t="s">
        <v>3630</v>
      </c>
      <c r="D16418" s="86" t="s">
        <v>99</v>
      </c>
    </row>
    <row r="16419" spans="1:4">
      <c r="A16419" s="90">
        <v>12715</v>
      </c>
      <c r="B16419" s="85" t="s">
        <v>23093</v>
      </c>
      <c r="C16419" s="84" t="s">
        <v>3630</v>
      </c>
      <c r="D16419" s="86" t="s">
        <v>856</v>
      </c>
    </row>
    <row r="16420" spans="1:4">
      <c r="A16420" s="90">
        <v>12716</v>
      </c>
      <c r="B16420" s="85" t="s">
        <v>23094</v>
      </c>
      <c r="C16420" s="84" t="s">
        <v>3630</v>
      </c>
      <c r="D16420" s="86" t="s">
        <v>2123</v>
      </c>
    </row>
    <row r="16421" spans="1:4">
      <c r="D16421" s="84" t="s">
        <v>3696</v>
      </c>
    </row>
    <row r="16422" spans="1:4">
      <c r="B16422" s="82" t="s">
        <v>23095</v>
      </c>
    </row>
    <row r="16424" spans="1:4">
      <c r="B16424" s="82" t="s">
        <v>3604</v>
      </c>
      <c r="C16424" s="83" t="s">
        <v>3605</v>
      </c>
    </row>
    <row r="16425" spans="1:4">
      <c r="D16425" s="83" t="s">
        <v>3606</v>
      </c>
    </row>
    <row r="16426" spans="1:4">
      <c r="A16426" s="83" t="s">
        <v>3607</v>
      </c>
      <c r="B16426" s="82" t="s">
        <v>3608</v>
      </c>
      <c r="C16426" s="83" t="s">
        <v>3609</v>
      </c>
    </row>
    <row r="16427" spans="1:4">
      <c r="A16427" s="90">
        <v>12717</v>
      </c>
      <c r="B16427" s="85" t="s">
        <v>23096</v>
      </c>
      <c r="C16427" s="84" t="s">
        <v>3630</v>
      </c>
      <c r="D16427" s="86" t="s">
        <v>3489</v>
      </c>
    </row>
    <row r="16428" spans="1:4">
      <c r="A16428" s="90">
        <v>12718</v>
      </c>
      <c r="B16428" s="85" t="s">
        <v>23097</v>
      </c>
      <c r="C16428" s="84" t="s">
        <v>3630</v>
      </c>
      <c r="D16428" s="86" t="s">
        <v>635</v>
      </c>
    </row>
    <row r="16429" spans="1:4">
      <c r="A16429" s="90">
        <v>12719</v>
      </c>
      <c r="B16429" s="85" t="s">
        <v>23098</v>
      </c>
      <c r="C16429" s="84" t="s">
        <v>3630</v>
      </c>
      <c r="D16429" s="86" t="s">
        <v>5043</v>
      </c>
    </row>
    <row r="16430" spans="1:4">
      <c r="A16430" s="90">
        <v>12720</v>
      </c>
      <c r="B16430" s="85" t="s">
        <v>23099</v>
      </c>
      <c r="C16430" s="84" t="s">
        <v>3630</v>
      </c>
      <c r="D16430" s="86" t="s">
        <v>5046</v>
      </c>
    </row>
    <row r="16431" spans="1:4">
      <c r="A16431" s="90">
        <v>12721</v>
      </c>
      <c r="B16431" s="85" t="s">
        <v>23100</v>
      </c>
      <c r="C16431" s="84" t="s">
        <v>3630</v>
      </c>
      <c r="D16431" s="86" t="s">
        <v>5049</v>
      </c>
    </row>
    <row r="16432" spans="1:4">
      <c r="A16432" s="90">
        <v>12722</v>
      </c>
      <c r="B16432" s="85" t="s">
        <v>23101</v>
      </c>
      <c r="C16432" s="84" t="s">
        <v>3630</v>
      </c>
      <c r="D16432" s="86" t="s">
        <v>5052</v>
      </c>
    </row>
    <row r="16433" spans="1:4">
      <c r="A16433" s="90">
        <v>12723</v>
      </c>
      <c r="B16433" s="85" t="s">
        <v>23102</v>
      </c>
      <c r="C16433" s="84" t="s">
        <v>3630</v>
      </c>
      <c r="D16433" s="86" t="s">
        <v>377</v>
      </c>
    </row>
    <row r="16434" spans="1:4">
      <c r="A16434" s="90">
        <v>12724</v>
      </c>
      <c r="B16434" s="85" t="s">
        <v>23103</v>
      </c>
      <c r="C16434" s="84" t="s">
        <v>3630</v>
      </c>
      <c r="D16434" s="86" t="s">
        <v>654</v>
      </c>
    </row>
    <row r="16435" spans="1:4">
      <c r="A16435" s="90">
        <v>12725</v>
      </c>
      <c r="B16435" s="85" t="s">
        <v>23104</v>
      </c>
      <c r="C16435" s="84" t="s">
        <v>3630</v>
      </c>
      <c r="D16435" s="86" t="s">
        <v>1931</v>
      </c>
    </row>
    <row r="16436" spans="1:4">
      <c r="A16436" s="90">
        <v>12726</v>
      </c>
      <c r="B16436" s="85" t="s">
        <v>23105</v>
      </c>
      <c r="C16436" s="84" t="s">
        <v>3630</v>
      </c>
      <c r="D16436" s="86" t="s">
        <v>1947</v>
      </c>
    </row>
    <row r="16437" spans="1:4">
      <c r="A16437" s="90">
        <v>12727</v>
      </c>
      <c r="B16437" s="85" t="s">
        <v>23106</v>
      </c>
      <c r="C16437" s="84" t="s">
        <v>3630</v>
      </c>
      <c r="D16437" s="86" t="s">
        <v>1479</v>
      </c>
    </row>
    <row r="16438" spans="1:4">
      <c r="A16438" s="90">
        <v>12728</v>
      </c>
      <c r="B16438" s="85" t="s">
        <v>23107</v>
      </c>
      <c r="C16438" s="84" t="s">
        <v>3630</v>
      </c>
      <c r="D16438" s="86" t="s">
        <v>973</v>
      </c>
    </row>
    <row r="16439" spans="1:4">
      <c r="A16439" s="90">
        <v>12729</v>
      </c>
      <c r="B16439" s="85" t="s">
        <v>23108</v>
      </c>
      <c r="C16439" s="84" t="s">
        <v>3630</v>
      </c>
      <c r="D16439" s="86" t="s">
        <v>6025</v>
      </c>
    </row>
    <row r="16440" spans="1:4">
      <c r="A16440" s="90">
        <v>12730</v>
      </c>
      <c r="B16440" s="85" t="s">
        <v>23109</v>
      </c>
      <c r="C16440" s="84" t="s">
        <v>3630</v>
      </c>
      <c r="D16440" s="86" t="s">
        <v>23110</v>
      </c>
    </row>
    <row r="16441" spans="1:4">
      <c r="A16441" s="90">
        <v>12731</v>
      </c>
      <c r="B16441" s="85" t="s">
        <v>23111</v>
      </c>
      <c r="C16441" s="84" t="s">
        <v>3630</v>
      </c>
      <c r="D16441" s="86" t="s">
        <v>6267</v>
      </c>
    </row>
    <row r="16442" spans="1:4">
      <c r="A16442" s="90">
        <v>12732</v>
      </c>
      <c r="B16442" s="85" t="s">
        <v>23112</v>
      </c>
      <c r="C16442" s="84" t="s">
        <v>3630</v>
      </c>
      <c r="D16442" s="86" t="s">
        <v>23113</v>
      </c>
    </row>
    <row r="16443" spans="1:4">
      <c r="A16443" s="90">
        <v>12733</v>
      </c>
      <c r="B16443" s="85" t="s">
        <v>23114</v>
      </c>
      <c r="C16443" s="84" t="s">
        <v>3630</v>
      </c>
      <c r="D16443" s="86" t="s">
        <v>182</v>
      </c>
    </row>
    <row r="16444" spans="1:4">
      <c r="A16444" s="90">
        <v>12734</v>
      </c>
      <c r="B16444" s="85" t="s">
        <v>23115</v>
      </c>
      <c r="C16444" s="84" t="s">
        <v>3630</v>
      </c>
      <c r="D16444" s="86" t="s">
        <v>5533</v>
      </c>
    </row>
    <row r="16445" spans="1:4">
      <c r="A16445" s="90">
        <v>12735</v>
      </c>
      <c r="B16445" s="85" t="s">
        <v>23116</v>
      </c>
      <c r="C16445" s="84" t="s">
        <v>3630</v>
      </c>
      <c r="D16445" s="86" t="s">
        <v>709</v>
      </c>
    </row>
    <row r="16446" spans="1:4">
      <c r="A16446" s="90">
        <v>12736</v>
      </c>
      <c r="B16446" s="85" t="s">
        <v>23117</v>
      </c>
      <c r="C16446" s="84" t="s">
        <v>3630</v>
      </c>
      <c r="D16446" s="86" t="s">
        <v>2857</v>
      </c>
    </row>
    <row r="16447" spans="1:4">
      <c r="A16447" s="90">
        <v>12737</v>
      </c>
      <c r="B16447" s="85" t="s">
        <v>23118</v>
      </c>
      <c r="C16447" s="84" t="s">
        <v>3630</v>
      </c>
      <c r="D16447" s="86" t="s">
        <v>6838</v>
      </c>
    </row>
    <row r="16448" spans="1:4">
      <c r="A16448" s="90">
        <v>12738</v>
      </c>
      <c r="B16448" s="85" t="s">
        <v>23119</v>
      </c>
      <c r="C16448" s="84" t="s">
        <v>3630</v>
      </c>
      <c r="D16448" s="86" t="s">
        <v>6840</v>
      </c>
    </row>
    <row r="16449" spans="1:4">
      <c r="A16449" s="90">
        <v>12739</v>
      </c>
      <c r="B16449" s="85" t="s">
        <v>23120</v>
      </c>
      <c r="C16449" s="84" t="s">
        <v>3630</v>
      </c>
      <c r="D16449" s="86" t="s">
        <v>6842</v>
      </c>
    </row>
    <row r="16450" spans="1:4">
      <c r="A16450" s="90">
        <v>12740</v>
      </c>
      <c r="B16450" s="85" t="s">
        <v>23121</v>
      </c>
      <c r="C16450" s="84" t="s">
        <v>3630</v>
      </c>
      <c r="D16450" s="86" t="s">
        <v>6844</v>
      </c>
    </row>
    <row r="16451" spans="1:4">
      <c r="A16451" s="90">
        <v>12741</v>
      </c>
      <c r="B16451" s="85" t="s">
        <v>23122</v>
      </c>
      <c r="C16451" s="84" t="s">
        <v>3630</v>
      </c>
      <c r="D16451" s="86" t="s">
        <v>6846</v>
      </c>
    </row>
    <row r="16452" spans="1:4">
      <c r="A16452" s="90">
        <v>12742</v>
      </c>
      <c r="B16452" s="85" t="s">
        <v>23123</v>
      </c>
      <c r="C16452" s="84" t="s">
        <v>3968</v>
      </c>
      <c r="D16452" s="86" t="s">
        <v>23124</v>
      </c>
    </row>
    <row r="16453" spans="1:4">
      <c r="A16453" s="90">
        <v>12743</v>
      </c>
      <c r="B16453" s="85" t="s">
        <v>23125</v>
      </c>
      <c r="C16453" s="84" t="s">
        <v>3968</v>
      </c>
      <c r="D16453" s="86" t="s">
        <v>7038</v>
      </c>
    </row>
    <row r="16454" spans="1:4">
      <c r="A16454" s="90">
        <v>12744</v>
      </c>
      <c r="B16454" s="85" t="s">
        <v>23126</v>
      </c>
      <c r="C16454" s="84" t="s">
        <v>3968</v>
      </c>
      <c r="D16454" s="86" t="s">
        <v>118</v>
      </c>
    </row>
    <row r="16455" spans="1:4">
      <c r="A16455" s="90">
        <v>12745</v>
      </c>
      <c r="B16455" s="85" t="s">
        <v>23127</v>
      </c>
      <c r="C16455" s="84" t="s">
        <v>3968</v>
      </c>
      <c r="D16455" s="86" t="s">
        <v>7041</v>
      </c>
    </row>
    <row r="16456" spans="1:4">
      <c r="A16456" s="90">
        <v>12746</v>
      </c>
      <c r="B16456" s="85" t="s">
        <v>23128</v>
      </c>
      <c r="C16456" s="84" t="s">
        <v>3968</v>
      </c>
      <c r="D16456" s="86" t="s">
        <v>7043</v>
      </c>
    </row>
    <row r="16457" spans="1:4">
      <c r="A16457" s="90">
        <v>12747</v>
      </c>
      <c r="B16457" s="85" t="s">
        <v>23129</v>
      </c>
      <c r="C16457" s="84" t="s">
        <v>3968</v>
      </c>
      <c r="D16457" s="86" t="s">
        <v>2237</v>
      </c>
    </row>
    <row r="16458" spans="1:4">
      <c r="A16458" s="90">
        <v>12748</v>
      </c>
      <c r="B16458" s="85" t="s">
        <v>23130</v>
      </c>
      <c r="C16458" s="84" t="s">
        <v>3968</v>
      </c>
      <c r="D16458" s="86" t="s">
        <v>3335</v>
      </c>
    </row>
    <row r="16459" spans="1:4">
      <c r="A16459" s="90">
        <v>12749</v>
      </c>
      <c r="B16459" s="85" t="s">
        <v>23131</v>
      </c>
      <c r="C16459" s="84" t="s">
        <v>3968</v>
      </c>
      <c r="D16459" s="86" t="s">
        <v>7047</v>
      </c>
    </row>
    <row r="16460" spans="1:4">
      <c r="D16460" s="84" t="s">
        <v>3696</v>
      </c>
    </row>
    <row r="16461" spans="1:4">
      <c r="B16461" s="82" t="s">
        <v>23132</v>
      </c>
    </row>
    <row r="16463" spans="1:4">
      <c r="B16463" s="82" t="s">
        <v>3604</v>
      </c>
      <c r="C16463" s="83" t="s">
        <v>3605</v>
      </c>
    </row>
    <row r="16464" spans="1:4">
      <c r="D16464" s="83" t="s">
        <v>3606</v>
      </c>
    </row>
    <row r="16465" spans="1:4">
      <c r="A16465" s="83" t="s">
        <v>3607</v>
      </c>
      <c r="B16465" s="82" t="s">
        <v>3608</v>
      </c>
      <c r="C16465" s="83" t="s">
        <v>3609</v>
      </c>
    </row>
    <row r="16466" spans="1:4">
      <c r="A16466" s="90">
        <v>12759</v>
      </c>
      <c r="B16466" s="85" t="s">
        <v>23133</v>
      </c>
      <c r="C16466" s="84" t="s">
        <v>3612</v>
      </c>
      <c r="D16466" s="86" t="s">
        <v>23134</v>
      </c>
    </row>
    <row r="16467" spans="1:4">
      <c r="A16467" s="90">
        <v>12760</v>
      </c>
      <c r="B16467" s="85" t="s">
        <v>23135</v>
      </c>
      <c r="C16467" s="84" t="s">
        <v>3612</v>
      </c>
      <c r="D16467" s="86" t="s">
        <v>23136</v>
      </c>
    </row>
    <row r="16468" spans="1:4">
      <c r="A16468" s="90">
        <v>12768</v>
      </c>
      <c r="B16468" s="85" t="s">
        <v>23137</v>
      </c>
      <c r="C16468" s="84" t="s">
        <v>3630</v>
      </c>
      <c r="D16468" s="87" t="s">
        <v>23138</v>
      </c>
    </row>
    <row r="16469" spans="1:4">
      <c r="A16469" s="90">
        <v>12769</v>
      </c>
      <c r="B16469" s="85" t="s">
        <v>23139</v>
      </c>
      <c r="C16469" s="84" t="s">
        <v>3630</v>
      </c>
      <c r="D16469" s="86" t="s">
        <v>10479</v>
      </c>
    </row>
    <row r="16470" spans="1:4">
      <c r="A16470" s="90">
        <v>12770</v>
      </c>
      <c r="B16470" s="85" t="s">
        <v>23140</v>
      </c>
      <c r="C16470" s="84" t="s">
        <v>3630</v>
      </c>
      <c r="D16470" s="86" t="s">
        <v>10477</v>
      </c>
    </row>
    <row r="16471" spans="1:4">
      <c r="A16471" s="90">
        <v>12772</v>
      </c>
      <c r="B16471" s="85" t="s">
        <v>23141</v>
      </c>
      <c r="C16471" s="84" t="s">
        <v>3630</v>
      </c>
      <c r="D16471" s="86" t="s">
        <v>10475</v>
      </c>
    </row>
    <row r="16472" spans="1:4">
      <c r="A16472" s="90">
        <v>12773</v>
      </c>
      <c r="B16472" s="85" t="s">
        <v>23142</v>
      </c>
      <c r="C16472" s="84" t="s">
        <v>3630</v>
      </c>
      <c r="D16472" s="86" t="s">
        <v>10481</v>
      </c>
    </row>
    <row r="16473" spans="1:4">
      <c r="A16473" s="90">
        <v>12774</v>
      </c>
      <c r="B16473" s="85" t="s">
        <v>23143</v>
      </c>
      <c r="C16473" s="84" t="s">
        <v>3630</v>
      </c>
      <c r="D16473" s="86" t="s">
        <v>10486</v>
      </c>
    </row>
    <row r="16474" spans="1:4">
      <c r="A16474" s="90">
        <v>12775</v>
      </c>
      <c r="B16474" s="85" t="s">
        <v>23144</v>
      </c>
      <c r="C16474" s="84" t="s">
        <v>3630</v>
      </c>
      <c r="D16474" s="86" t="s">
        <v>1817</v>
      </c>
    </row>
    <row r="16475" spans="1:4">
      <c r="A16475" s="90">
        <v>12776</v>
      </c>
      <c r="B16475" s="85" t="s">
        <v>23145</v>
      </c>
      <c r="C16475" s="84" t="s">
        <v>3630</v>
      </c>
      <c r="D16475" s="87" t="s">
        <v>23146</v>
      </c>
    </row>
    <row r="16476" spans="1:4">
      <c r="A16476" s="90">
        <v>12777</v>
      </c>
      <c r="B16476" s="85" t="s">
        <v>23147</v>
      </c>
      <c r="C16476" s="84" t="s">
        <v>3630</v>
      </c>
      <c r="D16476" s="88" t="s">
        <v>23148</v>
      </c>
    </row>
    <row r="16477" spans="1:4">
      <c r="A16477" s="90">
        <v>12815</v>
      </c>
      <c r="B16477" s="85" t="s">
        <v>23149</v>
      </c>
      <c r="C16477" s="84" t="s">
        <v>3630</v>
      </c>
      <c r="D16477" s="86" t="s">
        <v>2226</v>
      </c>
    </row>
    <row r="16478" spans="1:4">
      <c r="A16478" s="90">
        <v>12863</v>
      </c>
      <c r="B16478" s="85" t="s">
        <v>23150</v>
      </c>
      <c r="C16478" s="84" t="s">
        <v>3630</v>
      </c>
      <c r="D16478" s="86" t="s">
        <v>10247</v>
      </c>
    </row>
    <row r="16479" spans="1:4">
      <c r="A16479" s="90">
        <v>12865</v>
      </c>
      <c r="B16479" s="85" t="s">
        <v>15424</v>
      </c>
      <c r="C16479" s="84" t="s">
        <v>3676</v>
      </c>
      <c r="D16479" s="86" t="s">
        <v>2003</v>
      </c>
    </row>
    <row r="16480" spans="1:4">
      <c r="A16480" s="90">
        <v>12868</v>
      </c>
      <c r="B16480" s="85" t="s">
        <v>23151</v>
      </c>
      <c r="C16480" s="84" t="s">
        <v>3676</v>
      </c>
      <c r="D16480" s="86" t="s">
        <v>2064</v>
      </c>
    </row>
    <row r="16481" spans="1:4">
      <c r="A16481" s="90">
        <v>12869</v>
      </c>
      <c r="B16481" s="85" t="s">
        <v>23152</v>
      </c>
      <c r="C16481" s="84" t="s">
        <v>3676</v>
      </c>
      <c r="D16481" s="86" t="s">
        <v>3023</v>
      </c>
    </row>
    <row r="16482" spans="1:4">
      <c r="A16482" s="90">
        <v>12872</v>
      </c>
      <c r="B16482" s="85" t="s">
        <v>14292</v>
      </c>
      <c r="C16482" s="84" t="s">
        <v>3676</v>
      </c>
      <c r="D16482" s="86" t="s">
        <v>1489</v>
      </c>
    </row>
    <row r="16483" spans="1:4">
      <c r="A16483" s="90">
        <v>12873</v>
      </c>
      <c r="B16483" s="85" t="s">
        <v>23153</v>
      </c>
      <c r="C16483" s="84" t="s">
        <v>3676</v>
      </c>
      <c r="D16483" s="86" t="s">
        <v>1489</v>
      </c>
    </row>
    <row r="16484" spans="1:4">
      <c r="A16484" s="90">
        <v>12874</v>
      </c>
      <c r="B16484" s="85" t="s">
        <v>23154</v>
      </c>
      <c r="C16484" s="84" t="s">
        <v>3676</v>
      </c>
      <c r="D16484" s="86" t="s">
        <v>575</v>
      </c>
    </row>
    <row r="16485" spans="1:4">
      <c r="A16485" s="90">
        <v>12888</v>
      </c>
      <c r="B16485" s="85" t="s">
        <v>23155</v>
      </c>
      <c r="C16485" s="84" t="s">
        <v>23156</v>
      </c>
      <c r="D16485" s="86" t="s">
        <v>23157</v>
      </c>
    </row>
    <row r="16486" spans="1:4">
      <c r="B16486" s="85" t="s">
        <v>23158</v>
      </c>
    </row>
    <row r="16487" spans="1:4">
      <c r="A16487" s="90">
        <v>12889</v>
      </c>
      <c r="B16487" s="85" t="s">
        <v>23159</v>
      </c>
      <c r="C16487" s="84" t="s">
        <v>23156</v>
      </c>
      <c r="D16487" s="86" t="s">
        <v>23160</v>
      </c>
    </row>
    <row r="16488" spans="1:4">
      <c r="A16488" s="90">
        <v>12892</v>
      </c>
      <c r="B16488" s="85" t="s">
        <v>23161</v>
      </c>
      <c r="C16488" s="84" t="s">
        <v>3993</v>
      </c>
      <c r="D16488" s="86" t="s">
        <v>3031</v>
      </c>
    </row>
    <row r="16489" spans="1:4">
      <c r="A16489" s="90">
        <v>12893</v>
      </c>
      <c r="B16489" s="85" t="s">
        <v>23162</v>
      </c>
      <c r="C16489" s="84" t="s">
        <v>3993</v>
      </c>
      <c r="D16489" s="86" t="s">
        <v>4132</v>
      </c>
    </row>
    <row r="16490" spans="1:4">
      <c r="A16490" s="90">
        <v>12894</v>
      </c>
      <c r="B16490" s="85" t="s">
        <v>23163</v>
      </c>
      <c r="C16490" s="84" t="s">
        <v>3630</v>
      </c>
      <c r="D16490" s="86" t="s">
        <v>956</v>
      </c>
    </row>
    <row r="16491" spans="1:4">
      <c r="A16491" s="90">
        <v>12895</v>
      </c>
      <c r="B16491" s="85" t="s">
        <v>23164</v>
      </c>
      <c r="C16491" s="84" t="s">
        <v>3630</v>
      </c>
      <c r="D16491" s="86" t="s">
        <v>3137</v>
      </c>
    </row>
    <row r="16492" spans="1:4">
      <c r="A16492" s="90">
        <v>12898</v>
      </c>
      <c r="B16492" s="85" t="s">
        <v>23165</v>
      </c>
      <c r="C16492" s="84" t="s">
        <v>3630</v>
      </c>
      <c r="D16492" s="86" t="s">
        <v>1568</v>
      </c>
    </row>
    <row r="16493" spans="1:4">
      <c r="A16493" s="90">
        <v>12899</v>
      </c>
      <c r="B16493" s="85" t="s">
        <v>23166</v>
      </c>
      <c r="C16493" s="84" t="s">
        <v>3630</v>
      </c>
      <c r="D16493" s="86" t="s">
        <v>1567</v>
      </c>
    </row>
    <row r="16494" spans="1:4">
      <c r="A16494" s="90">
        <v>12909</v>
      </c>
      <c r="B16494" s="85" t="s">
        <v>23167</v>
      </c>
      <c r="C16494" s="84" t="s">
        <v>3630</v>
      </c>
      <c r="D16494" s="86" t="s">
        <v>116</v>
      </c>
    </row>
    <row r="16495" spans="1:4">
      <c r="A16495" s="90">
        <v>12910</v>
      </c>
      <c r="B16495" s="85" t="s">
        <v>23168</v>
      </c>
      <c r="C16495" s="84" t="s">
        <v>3630</v>
      </c>
      <c r="D16495" s="86" t="s">
        <v>1981</v>
      </c>
    </row>
    <row r="16496" spans="1:4">
      <c r="A16496" s="90">
        <v>13003</v>
      </c>
      <c r="B16496" s="85" t="s">
        <v>23169</v>
      </c>
      <c r="C16496" s="84" t="s">
        <v>3740</v>
      </c>
      <c r="D16496" s="86" t="s">
        <v>1775</v>
      </c>
    </row>
    <row r="16497" spans="1:4">
      <c r="A16497" s="90">
        <v>13042</v>
      </c>
      <c r="B16497" s="85" t="s">
        <v>23170</v>
      </c>
      <c r="C16497" s="84" t="s">
        <v>3968</v>
      </c>
      <c r="D16497" s="86" t="s">
        <v>10189</v>
      </c>
    </row>
    <row r="16498" spans="1:4">
      <c r="A16498" s="90">
        <v>13109</v>
      </c>
      <c r="B16498" s="85" t="s">
        <v>23171</v>
      </c>
      <c r="C16498" s="84" t="s">
        <v>3630</v>
      </c>
      <c r="D16498" s="86" t="s">
        <v>1889</v>
      </c>
    </row>
    <row r="16499" spans="1:4">
      <c r="D16499" s="84" t="s">
        <v>3696</v>
      </c>
    </row>
    <row r="16500" spans="1:4">
      <c r="B16500" s="82" t="s">
        <v>23172</v>
      </c>
    </row>
    <row r="16502" spans="1:4">
      <c r="B16502" s="82" t="s">
        <v>3604</v>
      </c>
      <c r="C16502" s="83" t="s">
        <v>3605</v>
      </c>
    </row>
    <row r="16503" spans="1:4">
      <c r="D16503" s="83" t="s">
        <v>3606</v>
      </c>
    </row>
    <row r="16504" spans="1:4">
      <c r="A16504" s="83" t="s">
        <v>3607</v>
      </c>
      <c r="B16504" s="82" t="s">
        <v>3608</v>
      </c>
      <c r="C16504" s="83" t="s">
        <v>3609</v>
      </c>
    </row>
    <row r="16505" spans="1:4">
      <c r="A16505" s="90">
        <v>13110</v>
      </c>
      <c r="B16505" s="85" t="s">
        <v>23173</v>
      </c>
      <c r="C16505" s="84" t="s">
        <v>3630</v>
      </c>
      <c r="D16505" s="86" t="s">
        <v>1890</v>
      </c>
    </row>
    <row r="16506" spans="1:4">
      <c r="A16506" s="90">
        <v>13113</v>
      </c>
      <c r="B16506" s="85" t="s">
        <v>23174</v>
      </c>
      <c r="C16506" s="84" t="s">
        <v>3630</v>
      </c>
      <c r="D16506" s="86" t="s">
        <v>1781</v>
      </c>
    </row>
    <row r="16507" spans="1:4">
      <c r="A16507" s="90">
        <v>13114</v>
      </c>
      <c r="B16507" s="85" t="s">
        <v>23175</v>
      </c>
      <c r="C16507" s="84" t="s">
        <v>3630</v>
      </c>
      <c r="D16507" s="86" t="s">
        <v>3934</v>
      </c>
    </row>
    <row r="16508" spans="1:4">
      <c r="A16508" s="90">
        <v>13115</v>
      </c>
      <c r="B16508" s="85" t="s">
        <v>23176</v>
      </c>
      <c r="C16508" s="84" t="s">
        <v>3968</v>
      </c>
      <c r="D16508" s="86" t="s">
        <v>3586</v>
      </c>
    </row>
    <row r="16509" spans="1:4">
      <c r="A16509" s="90">
        <v>13127</v>
      </c>
      <c r="B16509" s="85" t="s">
        <v>23177</v>
      </c>
      <c r="C16509" s="84" t="s">
        <v>3968</v>
      </c>
      <c r="D16509" s="86" t="s">
        <v>3196</v>
      </c>
    </row>
    <row r="16510" spans="1:4">
      <c r="A16510" s="90">
        <v>13137</v>
      </c>
      <c r="B16510" s="85" t="s">
        <v>23178</v>
      </c>
      <c r="C16510" s="84" t="s">
        <v>3968</v>
      </c>
      <c r="D16510" s="86" t="s">
        <v>2456</v>
      </c>
    </row>
    <row r="16511" spans="1:4">
      <c r="A16511" s="90">
        <v>13141</v>
      </c>
      <c r="B16511" s="85" t="s">
        <v>23179</v>
      </c>
      <c r="C16511" s="84" t="s">
        <v>3968</v>
      </c>
      <c r="D16511" s="86" t="s">
        <v>23180</v>
      </c>
    </row>
    <row r="16512" spans="1:4">
      <c r="A16512" s="90">
        <v>13142</v>
      </c>
      <c r="B16512" s="85" t="s">
        <v>23181</v>
      </c>
      <c r="C16512" s="84" t="s">
        <v>3968</v>
      </c>
      <c r="D16512" s="86" t="s">
        <v>23182</v>
      </c>
    </row>
    <row r="16513" spans="1:4">
      <c r="A16513" s="90">
        <v>13159</v>
      </c>
      <c r="B16513" s="85" t="s">
        <v>23183</v>
      </c>
      <c r="C16513" s="84" t="s">
        <v>3968</v>
      </c>
      <c r="D16513" s="86" t="s">
        <v>13238</v>
      </c>
    </row>
    <row r="16514" spans="1:4">
      <c r="A16514" s="90">
        <v>13168</v>
      </c>
      <c r="B16514" s="85" t="s">
        <v>23184</v>
      </c>
      <c r="C16514" s="84" t="s">
        <v>3968</v>
      </c>
      <c r="D16514" s="86" t="s">
        <v>23185</v>
      </c>
    </row>
    <row r="16515" spans="1:4">
      <c r="A16515" s="90">
        <v>13173</v>
      </c>
      <c r="B16515" s="85" t="s">
        <v>23186</v>
      </c>
      <c r="C16515" s="84" t="s">
        <v>3968</v>
      </c>
      <c r="D16515" s="86" t="s">
        <v>23187</v>
      </c>
    </row>
    <row r="16516" spans="1:4">
      <c r="A16516" s="90">
        <v>13186</v>
      </c>
      <c r="B16516" s="85" t="s">
        <v>23188</v>
      </c>
      <c r="C16516" s="84" t="s">
        <v>3650</v>
      </c>
      <c r="D16516" s="86" t="s">
        <v>3440</v>
      </c>
    </row>
    <row r="16517" spans="1:4">
      <c r="B16517" s="85" t="s">
        <v>23189</v>
      </c>
    </row>
    <row r="16518" spans="1:4">
      <c r="A16518" s="90">
        <v>13192</v>
      </c>
      <c r="B16518" s="85" t="s">
        <v>23190</v>
      </c>
      <c r="C16518" s="84" t="s">
        <v>3630</v>
      </c>
      <c r="D16518" s="88" t="s">
        <v>23191</v>
      </c>
    </row>
    <row r="16519" spans="1:4">
      <c r="A16519" s="90">
        <v>13215</v>
      </c>
      <c r="B16519" s="85" t="s">
        <v>23192</v>
      </c>
      <c r="C16519" s="84" t="s">
        <v>3630</v>
      </c>
      <c r="D16519" s="87" t="s">
        <v>23193</v>
      </c>
    </row>
    <row r="16520" spans="1:4">
      <c r="B16520" s="85" t="s">
        <v>22255</v>
      </c>
    </row>
    <row r="16521" spans="1:4">
      <c r="A16521" s="90">
        <v>13227</v>
      </c>
      <c r="B16521" s="85" t="s">
        <v>23194</v>
      </c>
      <c r="C16521" s="84" t="s">
        <v>3630</v>
      </c>
      <c r="D16521" s="87" t="s">
        <v>23195</v>
      </c>
    </row>
    <row r="16522" spans="1:4">
      <c r="A16522" s="90">
        <v>13238</v>
      </c>
      <c r="B16522" s="85" t="s">
        <v>23196</v>
      </c>
      <c r="C16522" s="84" t="s">
        <v>3630</v>
      </c>
      <c r="D16522" s="87" t="s">
        <v>23197</v>
      </c>
    </row>
    <row r="16523" spans="1:4">
      <c r="A16523" s="90">
        <v>13244</v>
      </c>
      <c r="B16523" s="85" t="s">
        <v>23198</v>
      </c>
      <c r="C16523" s="84" t="s">
        <v>3630</v>
      </c>
      <c r="D16523" s="86" t="s">
        <v>1808</v>
      </c>
    </row>
    <row r="16524" spans="1:4">
      <c r="A16524" s="90">
        <v>13246</v>
      </c>
      <c r="B16524" s="85" t="s">
        <v>23199</v>
      </c>
      <c r="C16524" s="84" t="s">
        <v>3630</v>
      </c>
      <c r="D16524" s="84" t="s">
        <v>1673</v>
      </c>
    </row>
    <row r="16525" spans="1:4">
      <c r="B16525" s="85" t="s">
        <v>23200</v>
      </c>
    </row>
    <row r="16526" spans="1:4">
      <c r="A16526" s="90">
        <v>13250</v>
      </c>
      <c r="B16526" s="85" t="s">
        <v>23201</v>
      </c>
      <c r="C16526" s="84" t="s">
        <v>3630</v>
      </c>
      <c r="D16526" s="84" t="s">
        <v>366</v>
      </c>
    </row>
    <row r="16527" spans="1:4">
      <c r="A16527" s="90">
        <v>13255</v>
      </c>
      <c r="B16527" s="85" t="s">
        <v>23202</v>
      </c>
      <c r="C16527" s="84" t="s">
        <v>3630</v>
      </c>
      <c r="D16527" s="86" t="s">
        <v>2546</v>
      </c>
    </row>
    <row r="16528" spans="1:4">
      <c r="A16528" s="90">
        <v>13256</v>
      </c>
      <c r="B16528" s="85" t="s">
        <v>23203</v>
      </c>
      <c r="C16528" s="84" t="s">
        <v>3968</v>
      </c>
      <c r="D16528" s="86" t="s">
        <v>23204</v>
      </c>
    </row>
    <row r="16529" spans="1:4">
      <c r="A16529" s="90">
        <v>13261</v>
      </c>
      <c r="B16529" s="85" t="s">
        <v>23205</v>
      </c>
      <c r="C16529" s="84" t="s">
        <v>3630</v>
      </c>
      <c r="D16529" s="86" t="s">
        <v>95</v>
      </c>
    </row>
    <row r="16530" spans="1:4">
      <c r="A16530" s="90">
        <v>13279</v>
      </c>
      <c r="B16530" s="85" t="s">
        <v>23206</v>
      </c>
      <c r="C16530" s="84" t="s">
        <v>3746</v>
      </c>
      <c r="D16530" s="86" t="s">
        <v>740</v>
      </c>
    </row>
    <row r="16531" spans="1:4">
      <c r="A16531" s="90">
        <v>13284</v>
      </c>
      <c r="B16531" s="85" t="s">
        <v>23207</v>
      </c>
      <c r="C16531" s="84" t="s">
        <v>3746</v>
      </c>
      <c r="D16531" s="84" t="s">
        <v>152</v>
      </c>
    </row>
    <row r="16532" spans="1:4">
      <c r="A16532" s="90">
        <v>13294</v>
      </c>
      <c r="B16532" s="85" t="s">
        <v>23208</v>
      </c>
      <c r="C16532" s="84" t="s">
        <v>3630</v>
      </c>
      <c r="D16532" s="84" t="s">
        <v>313</v>
      </c>
    </row>
    <row r="16533" spans="1:4">
      <c r="A16533" s="90">
        <v>13329</v>
      </c>
      <c r="B16533" s="85" t="s">
        <v>23209</v>
      </c>
      <c r="C16533" s="84" t="s">
        <v>3630</v>
      </c>
      <c r="D16533" s="86" t="s">
        <v>2060</v>
      </c>
    </row>
    <row r="16534" spans="1:4">
      <c r="A16534" s="90">
        <v>13333</v>
      </c>
      <c r="B16534" s="85" t="s">
        <v>23210</v>
      </c>
      <c r="C16534" s="84" t="s">
        <v>3630</v>
      </c>
      <c r="D16534" s="88" t="s">
        <v>23211</v>
      </c>
    </row>
    <row r="16535" spans="1:4">
      <c r="A16535" s="90">
        <v>13339</v>
      </c>
      <c r="B16535" s="85" t="s">
        <v>23212</v>
      </c>
      <c r="C16535" s="84" t="s">
        <v>3630</v>
      </c>
      <c r="D16535" s="86" t="s">
        <v>6514</v>
      </c>
    </row>
    <row r="16536" spans="1:4">
      <c r="A16536" s="90">
        <v>13340</v>
      </c>
      <c r="B16536" s="85" t="s">
        <v>23213</v>
      </c>
      <c r="C16536" s="84" t="s">
        <v>3968</v>
      </c>
      <c r="D16536" s="86" t="s">
        <v>3099</v>
      </c>
    </row>
    <row r="16537" spans="1:4">
      <c r="A16537" s="90">
        <v>13343</v>
      </c>
      <c r="B16537" s="85" t="s">
        <v>23214</v>
      </c>
      <c r="C16537" s="84" t="s">
        <v>3630</v>
      </c>
      <c r="D16537" s="86" t="s">
        <v>1423</v>
      </c>
    </row>
    <row r="16538" spans="1:4">
      <c r="B16538" s="85" t="s">
        <v>23215</v>
      </c>
    </row>
    <row r="16539" spans="1:4">
      <c r="A16539" s="90">
        <v>13348</v>
      </c>
      <c r="B16539" s="85" t="s">
        <v>23216</v>
      </c>
      <c r="C16539" s="84" t="s">
        <v>3630</v>
      </c>
      <c r="D16539" s="84" t="s">
        <v>313</v>
      </c>
    </row>
    <row r="16540" spans="1:4">
      <c r="D16540" s="84" t="s">
        <v>3696</v>
      </c>
    </row>
    <row r="16541" spans="1:4">
      <c r="B16541" s="82" t="s">
        <v>23217</v>
      </c>
    </row>
    <row r="16543" spans="1:4">
      <c r="B16543" s="82" t="s">
        <v>3604</v>
      </c>
      <c r="C16543" s="83" t="s">
        <v>3605</v>
      </c>
    </row>
    <row r="16544" spans="1:4">
      <c r="D16544" s="83" t="s">
        <v>3606</v>
      </c>
    </row>
    <row r="16545" spans="1:4">
      <c r="A16545" s="83" t="s">
        <v>3607</v>
      </c>
      <c r="B16545" s="82" t="s">
        <v>3608</v>
      </c>
      <c r="C16545" s="83" t="s">
        <v>3609</v>
      </c>
    </row>
    <row r="16546" spans="1:4">
      <c r="A16546" s="90">
        <v>13354</v>
      </c>
      <c r="B16546" s="85" t="s">
        <v>23218</v>
      </c>
      <c r="C16546" s="84" t="s">
        <v>3630</v>
      </c>
      <c r="D16546" s="86" t="s">
        <v>23219</v>
      </c>
    </row>
    <row r="16547" spans="1:4">
      <c r="B16547" s="85" t="s">
        <v>23220</v>
      </c>
    </row>
    <row r="16548" spans="1:4">
      <c r="A16548" s="90">
        <v>13356</v>
      </c>
      <c r="B16548" s="85" t="s">
        <v>23221</v>
      </c>
      <c r="C16548" s="84" t="s">
        <v>3968</v>
      </c>
      <c r="D16548" s="86" t="s">
        <v>23222</v>
      </c>
    </row>
    <row r="16549" spans="1:4">
      <c r="A16549" s="90">
        <v>13360</v>
      </c>
      <c r="B16549" s="85" t="s">
        <v>23223</v>
      </c>
      <c r="C16549" s="84" t="s">
        <v>3612</v>
      </c>
      <c r="D16549" s="86" t="s">
        <v>5259</v>
      </c>
    </row>
    <row r="16550" spans="1:4">
      <c r="A16550" s="90">
        <v>13361</v>
      </c>
      <c r="B16550" s="85" t="s">
        <v>23224</v>
      </c>
      <c r="C16550" s="84" t="s">
        <v>3612</v>
      </c>
      <c r="D16550" s="86" t="s">
        <v>8070</v>
      </c>
    </row>
    <row r="16551" spans="1:4">
      <c r="A16551" s="90">
        <v>13369</v>
      </c>
      <c r="B16551" s="85" t="s">
        <v>23225</v>
      </c>
      <c r="C16551" s="84" t="s">
        <v>3630</v>
      </c>
      <c r="D16551" s="86" t="s">
        <v>23226</v>
      </c>
    </row>
    <row r="16552" spans="1:4">
      <c r="B16552" s="85" t="s">
        <v>23227</v>
      </c>
    </row>
    <row r="16553" spans="1:4">
      <c r="A16553" s="90">
        <v>13370</v>
      </c>
      <c r="B16553" s="85" t="s">
        <v>23228</v>
      </c>
      <c r="C16553" s="84" t="s">
        <v>3630</v>
      </c>
      <c r="D16553" s="86" t="s">
        <v>23229</v>
      </c>
    </row>
    <row r="16554" spans="1:4">
      <c r="B16554" s="85" t="s">
        <v>23227</v>
      </c>
    </row>
    <row r="16555" spans="1:4">
      <c r="A16555" s="90">
        <v>13374</v>
      </c>
      <c r="B16555" s="85" t="s">
        <v>23230</v>
      </c>
      <c r="C16555" s="84" t="s">
        <v>3630</v>
      </c>
      <c r="D16555" s="86" t="s">
        <v>23231</v>
      </c>
    </row>
    <row r="16556" spans="1:4">
      <c r="A16556" s="90">
        <v>13382</v>
      </c>
      <c r="B16556" s="85" t="s">
        <v>23232</v>
      </c>
      <c r="C16556" s="84" t="s">
        <v>3630</v>
      </c>
      <c r="D16556" s="86" t="s">
        <v>23233</v>
      </c>
    </row>
    <row r="16557" spans="1:4">
      <c r="B16557" s="85" t="s">
        <v>23234</v>
      </c>
    </row>
    <row r="16558" spans="1:4">
      <c r="A16558" s="90">
        <v>13388</v>
      </c>
      <c r="B16558" s="85" t="s">
        <v>23235</v>
      </c>
      <c r="C16558" s="84" t="s">
        <v>3746</v>
      </c>
      <c r="D16558" s="86" t="s">
        <v>3275</v>
      </c>
    </row>
    <row r="16559" spans="1:4">
      <c r="A16559" s="90">
        <v>13390</v>
      </c>
      <c r="B16559" s="85" t="s">
        <v>23236</v>
      </c>
      <c r="C16559" s="84" t="s">
        <v>3630</v>
      </c>
      <c r="D16559" s="86" t="s">
        <v>3722</v>
      </c>
    </row>
    <row r="16560" spans="1:4">
      <c r="B16560" s="85" t="s">
        <v>23237</v>
      </c>
    </row>
    <row r="16561" spans="1:4">
      <c r="A16561" s="90">
        <v>13393</v>
      </c>
      <c r="B16561" s="85" t="s">
        <v>23238</v>
      </c>
      <c r="C16561" s="84" t="s">
        <v>3630</v>
      </c>
      <c r="D16561" s="86" t="s">
        <v>7398</v>
      </c>
    </row>
    <row r="16562" spans="1:4">
      <c r="B16562" s="85" t="s">
        <v>22917</v>
      </c>
    </row>
    <row r="16563" spans="1:4">
      <c r="A16563" s="90">
        <v>13395</v>
      </c>
      <c r="B16563" s="85" t="s">
        <v>23239</v>
      </c>
      <c r="C16563" s="84" t="s">
        <v>3630</v>
      </c>
      <c r="D16563" s="86" t="s">
        <v>7401</v>
      </c>
    </row>
    <row r="16564" spans="1:4">
      <c r="B16564" s="85" t="s">
        <v>22917</v>
      </c>
    </row>
    <row r="16565" spans="1:4">
      <c r="A16565" s="90">
        <v>13396</v>
      </c>
      <c r="B16565" s="85" t="s">
        <v>23240</v>
      </c>
      <c r="C16565" s="84" t="s">
        <v>3630</v>
      </c>
      <c r="D16565" s="86" t="s">
        <v>23241</v>
      </c>
    </row>
    <row r="16566" spans="1:4">
      <c r="B16566" s="85" t="s">
        <v>22917</v>
      </c>
    </row>
    <row r="16567" spans="1:4">
      <c r="A16567" s="90">
        <v>13397</v>
      </c>
      <c r="B16567" s="85" t="s">
        <v>22920</v>
      </c>
      <c r="C16567" s="84" t="s">
        <v>3630</v>
      </c>
      <c r="D16567" s="86" t="s">
        <v>23242</v>
      </c>
    </row>
    <row r="16568" spans="1:4">
      <c r="B16568" s="85" t="s">
        <v>22917</v>
      </c>
    </row>
    <row r="16569" spans="1:4">
      <c r="A16569" s="90">
        <v>13399</v>
      </c>
      <c r="B16569" s="85" t="s">
        <v>23243</v>
      </c>
      <c r="C16569" s="84" t="s">
        <v>3630</v>
      </c>
      <c r="D16569" s="86" t="s">
        <v>1782</v>
      </c>
    </row>
    <row r="16570" spans="1:4">
      <c r="B16570" s="85" t="s">
        <v>23244</v>
      </c>
    </row>
    <row r="16571" spans="1:4">
      <c r="A16571" s="90">
        <v>13408</v>
      </c>
      <c r="B16571" s="85" t="s">
        <v>23245</v>
      </c>
      <c r="C16571" s="84" t="s">
        <v>23246</v>
      </c>
      <c r="D16571" s="88" t="s">
        <v>23247</v>
      </c>
    </row>
    <row r="16572" spans="1:4">
      <c r="A16572" s="90">
        <v>13415</v>
      </c>
      <c r="B16572" s="85" t="s">
        <v>23248</v>
      </c>
      <c r="C16572" s="84" t="s">
        <v>3630</v>
      </c>
      <c r="D16572" s="86" t="s">
        <v>1698</v>
      </c>
    </row>
    <row r="16573" spans="1:4">
      <c r="A16573" s="90">
        <v>13416</v>
      </c>
      <c r="B16573" s="85" t="s">
        <v>23249</v>
      </c>
      <c r="C16573" s="84" t="s">
        <v>3630</v>
      </c>
      <c r="D16573" s="86" t="s">
        <v>2415</v>
      </c>
    </row>
    <row r="16574" spans="1:4">
      <c r="A16574" s="90">
        <v>13417</v>
      </c>
      <c r="B16574" s="85" t="s">
        <v>23250</v>
      </c>
      <c r="C16574" s="84" t="s">
        <v>3630</v>
      </c>
      <c r="D16574" s="86" t="s">
        <v>2255</v>
      </c>
    </row>
    <row r="16575" spans="1:4">
      <c r="A16575" s="90">
        <v>13418</v>
      </c>
      <c r="B16575" s="85" t="s">
        <v>23251</v>
      </c>
      <c r="C16575" s="84" t="s">
        <v>3630</v>
      </c>
      <c r="D16575" s="86" t="s">
        <v>796</v>
      </c>
    </row>
    <row r="16576" spans="1:4">
      <c r="A16576" s="90">
        <v>13447</v>
      </c>
      <c r="B16576" s="85" t="s">
        <v>23252</v>
      </c>
      <c r="C16576" s="84" t="s">
        <v>3630</v>
      </c>
      <c r="D16576" s="88" t="s">
        <v>23253</v>
      </c>
    </row>
    <row r="16577" spans="1:4">
      <c r="A16577" s="90">
        <v>13457</v>
      </c>
      <c r="B16577" s="85" t="s">
        <v>23254</v>
      </c>
      <c r="C16577" s="84" t="s">
        <v>3630</v>
      </c>
      <c r="D16577" s="88" t="s">
        <v>23255</v>
      </c>
    </row>
    <row r="16578" spans="1:4">
      <c r="B16578" s="85" t="s">
        <v>23256</v>
      </c>
    </row>
    <row r="16579" spans="1:4">
      <c r="B16579" s="85" t="s">
        <v>23257</v>
      </c>
    </row>
    <row r="16580" spans="1:4">
      <c r="A16580" s="90">
        <v>13458</v>
      </c>
      <c r="B16580" s="85" t="s">
        <v>23258</v>
      </c>
      <c r="C16580" s="84" t="s">
        <v>3630</v>
      </c>
      <c r="D16580" s="88" t="s">
        <v>23259</v>
      </c>
    </row>
    <row r="16581" spans="1:4">
      <c r="A16581" s="90">
        <v>13475</v>
      </c>
      <c r="B16581" s="85" t="s">
        <v>23260</v>
      </c>
      <c r="C16581" s="84" t="s">
        <v>3630</v>
      </c>
      <c r="D16581" s="88" t="s">
        <v>23261</v>
      </c>
    </row>
    <row r="16582" spans="1:4">
      <c r="A16582" s="90">
        <v>13476</v>
      </c>
      <c r="B16582" s="85" t="s">
        <v>23262</v>
      </c>
      <c r="C16582" s="84" t="s">
        <v>3630</v>
      </c>
      <c r="D16582" s="88" t="s">
        <v>23263</v>
      </c>
    </row>
    <row r="16583" spans="1:4">
      <c r="A16583" s="90">
        <v>13521</v>
      </c>
      <c r="B16583" s="85" t="s">
        <v>23264</v>
      </c>
      <c r="C16583" s="84" t="s">
        <v>3630</v>
      </c>
      <c r="D16583" s="86" t="s">
        <v>6400</v>
      </c>
    </row>
    <row r="16584" spans="1:4">
      <c r="A16584" s="90">
        <v>13533</v>
      </c>
      <c r="B16584" s="85" t="s">
        <v>23265</v>
      </c>
      <c r="C16584" s="84" t="s">
        <v>3630</v>
      </c>
      <c r="D16584" s="88" t="s">
        <v>23266</v>
      </c>
    </row>
    <row r="16585" spans="1:4">
      <c r="A16585" s="90">
        <v>13587</v>
      </c>
      <c r="B16585" s="85" t="s">
        <v>23267</v>
      </c>
      <c r="C16585" s="84" t="s">
        <v>3968</v>
      </c>
      <c r="D16585" s="86" t="s">
        <v>110</v>
      </c>
    </row>
    <row r="16586" spans="1:4">
      <c r="A16586" s="90">
        <v>13600</v>
      </c>
      <c r="C16586" s="84" t="s">
        <v>3630</v>
      </c>
      <c r="D16586" s="88" t="s">
        <v>23268</v>
      </c>
    </row>
    <row r="16587" spans="1:4">
      <c r="D16587" s="84" t="s">
        <v>3696</v>
      </c>
    </row>
    <row r="16588" spans="1:4">
      <c r="B16588" s="82" t="s">
        <v>23269</v>
      </c>
    </row>
    <row r="16590" spans="1:4">
      <c r="B16590" s="82" t="s">
        <v>3604</v>
      </c>
      <c r="C16590" s="83" t="s">
        <v>3605</v>
      </c>
    </row>
    <row r="16591" spans="1:4">
      <c r="D16591" s="83" t="s">
        <v>3606</v>
      </c>
    </row>
    <row r="16592" spans="1:4">
      <c r="A16592" s="83" t="s">
        <v>3607</v>
      </c>
      <c r="B16592" s="82" t="s">
        <v>3608</v>
      </c>
      <c r="C16592" s="83" t="s">
        <v>3609</v>
      </c>
    </row>
    <row r="16593" spans="1:4">
      <c r="B16593" s="85" t="s">
        <v>23270</v>
      </c>
    </row>
    <row r="16594" spans="1:4">
      <c r="B16594" s="85" t="s">
        <v>23271</v>
      </c>
    </row>
    <row r="16595" spans="1:4">
      <c r="A16595" s="90">
        <v>13606</v>
      </c>
      <c r="B16595" s="85" t="s">
        <v>23272</v>
      </c>
      <c r="C16595" s="84" t="s">
        <v>3630</v>
      </c>
      <c r="D16595" s="88" t="s">
        <v>23273</v>
      </c>
    </row>
    <row r="16596" spans="1:4">
      <c r="B16596" s="85" t="s">
        <v>23274</v>
      </c>
    </row>
    <row r="16597" spans="1:4">
      <c r="A16597" s="90">
        <v>13617</v>
      </c>
      <c r="B16597" s="85" t="s">
        <v>23275</v>
      </c>
      <c r="C16597" s="84" t="s">
        <v>3630</v>
      </c>
      <c r="D16597" s="87" t="s">
        <v>23276</v>
      </c>
    </row>
    <row r="16598" spans="1:4">
      <c r="A16598" s="90">
        <v>13726</v>
      </c>
      <c r="B16598" s="85" t="s">
        <v>23277</v>
      </c>
      <c r="C16598" s="84" t="s">
        <v>3630</v>
      </c>
      <c r="D16598" s="87" t="s">
        <v>23278</v>
      </c>
    </row>
    <row r="16599" spans="1:4">
      <c r="A16599" s="90">
        <v>13741</v>
      </c>
      <c r="B16599" s="85" t="s">
        <v>23279</v>
      </c>
      <c r="C16599" s="84" t="s">
        <v>3630</v>
      </c>
      <c r="D16599" s="88" t="s">
        <v>23280</v>
      </c>
    </row>
    <row r="16600" spans="1:4">
      <c r="A16600" s="90">
        <v>13761</v>
      </c>
      <c r="B16600" s="85" t="s">
        <v>23281</v>
      </c>
      <c r="C16600" s="84" t="s">
        <v>3630</v>
      </c>
      <c r="D16600" s="88" t="s">
        <v>23282</v>
      </c>
    </row>
    <row r="16601" spans="1:4">
      <c r="B16601" s="85" t="s">
        <v>23283</v>
      </c>
    </row>
    <row r="16602" spans="1:4">
      <c r="A16602" s="90">
        <v>13803</v>
      </c>
      <c r="B16602" s="85" t="s">
        <v>23284</v>
      </c>
      <c r="C16602" s="84" t="s">
        <v>3630</v>
      </c>
      <c r="D16602" s="87" t="s">
        <v>23285</v>
      </c>
    </row>
    <row r="16603" spans="1:4">
      <c r="A16603" s="90">
        <v>13836</v>
      </c>
      <c r="B16603" s="85" t="s">
        <v>23286</v>
      </c>
      <c r="C16603" s="84" t="s">
        <v>3630</v>
      </c>
      <c r="D16603" s="88" t="s">
        <v>1585</v>
      </c>
    </row>
    <row r="16604" spans="1:4">
      <c r="A16604" s="90">
        <v>13877</v>
      </c>
      <c r="B16604" s="85" t="s">
        <v>23287</v>
      </c>
      <c r="C16604" s="84" t="s">
        <v>3630</v>
      </c>
      <c r="D16604" s="92" t="s">
        <v>23288</v>
      </c>
    </row>
    <row r="16605" spans="1:4">
      <c r="A16605" s="90">
        <v>13883</v>
      </c>
      <c r="B16605" s="85" t="s">
        <v>23289</v>
      </c>
      <c r="C16605" s="84" t="s">
        <v>3630</v>
      </c>
      <c r="D16605" s="88" t="s">
        <v>23290</v>
      </c>
    </row>
    <row r="16606" spans="1:4">
      <c r="A16606" s="90">
        <v>13887</v>
      </c>
      <c r="B16606" s="85" t="s">
        <v>23291</v>
      </c>
      <c r="C16606" s="84" t="s">
        <v>3630</v>
      </c>
      <c r="D16606" s="86" t="s">
        <v>18375</v>
      </c>
    </row>
    <row r="16607" spans="1:4">
      <c r="A16607" s="90">
        <v>13891</v>
      </c>
      <c r="B16607" s="85" t="s">
        <v>23292</v>
      </c>
      <c r="C16607" s="84" t="s">
        <v>3630</v>
      </c>
      <c r="D16607" s="88" t="s">
        <v>23293</v>
      </c>
    </row>
    <row r="16608" spans="1:4">
      <c r="B16608" s="85" t="s">
        <v>23294</v>
      </c>
    </row>
    <row r="16609" spans="1:4">
      <c r="A16609" s="90">
        <v>13892</v>
      </c>
      <c r="B16609" s="85" t="s">
        <v>23295</v>
      </c>
      <c r="C16609" s="84" t="s">
        <v>3630</v>
      </c>
      <c r="D16609" s="88" t="s">
        <v>2212</v>
      </c>
    </row>
    <row r="16610" spans="1:4">
      <c r="A16610" s="90">
        <v>13894</v>
      </c>
      <c r="B16610" s="85" t="s">
        <v>23296</v>
      </c>
      <c r="C16610" s="84" t="s">
        <v>3630</v>
      </c>
      <c r="D16610" s="88" t="s">
        <v>2210</v>
      </c>
    </row>
    <row r="16611" spans="1:4">
      <c r="A16611" s="90">
        <v>13895</v>
      </c>
      <c r="B16611" s="85" t="s">
        <v>23297</v>
      </c>
      <c r="C16611" s="84" t="s">
        <v>3630</v>
      </c>
      <c r="D16611" s="88" t="s">
        <v>2211</v>
      </c>
    </row>
    <row r="16612" spans="1:4">
      <c r="A16612" s="90">
        <v>13896</v>
      </c>
      <c r="B16612" s="85" t="s">
        <v>23298</v>
      </c>
      <c r="C16612" s="84" t="s">
        <v>3630</v>
      </c>
      <c r="D16612" s="88" t="s">
        <v>23299</v>
      </c>
    </row>
    <row r="16613" spans="1:4">
      <c r="A16613" s="90">
        <v>13897</v>
      </c>
      <c r="B16613" s="85" t="s">
        <v>23300</v>
      </c>
      <c r="C16613" s="84" t="s">
        <v>3630</v>
      </c>
      <c r="D16613" s="88" t="s">
        <v>1861</v>
      </c>
    </row>
    <row r="16614" spans="1:4">
      <c r="A16614" s="90">
        <v>13914</v>
      </c>
      <c r="B16614" s="85" t="s">
        <v>23301</v>
      </c>
      <c r="C16614" s="84" t="s">
        <v>3630</v>
      </c>
      <c r="D16614" s="86" t="s">
        <v>1925</v>
      </c>
    </row>
    <row r="16615" spans="1:4">
      <c r="A16615" s="90">
        <v>13954</v>
      </c>
      <c r="B16615" s="85" t="s">
        <v>23302</v>
      </c>
      <c r="C16615" s="84" t="s">
        <v>3630</v>
      </c>
      <c r="D16615" s="88" t="s">
        <v>1770</v>
      </c>
    </row>
    <row r="16616" spans="1:4">
      <c r="A16616" s="90">
        <v>13955</v>
      </c>
      <c r="B16616" s="85" t="s">
        <v>23303</v>
      </c>
      <c r="C16616" s="84" t="s">
        <v>3630</v>
      </c>
      <c r="D16616" s="88" t="s">
        <v>23304</v>
      </c>
    </row>
    <row r="16617" spans="1:4">
      <c r="A16617" s="90">
        <v>13983</v>
      </c>
      <c r="B16617" s="85" t="s">
        <v>23305</v>
      </c>
      <c r="C16617" s="84" t="s">
        <v>3630</v>
      </c>
      <c r="D16617" s="86" t="s">
        <v>1994</v>
      </c>
    </row>
    <row r="16618" spans="1:4">
      <c r="A16618" s="90">
        <v>13984</v>
      </c>
      <c r="B16618" s="85" t="s">
        <v>23306</v>
      </c>
      <c r="C16618" s="84" t="s">
        <v>3630</v>
      </c>
      <c r="D16618" s="86" t="s">
        <v>2256</v>
      </c>
    </row>
    <row r="16619" spans="1:4">
      <c r="A16619" s="90">
        <v>14013</v>
      </c>
      <c r="B16619" s="85" t="s">
        <v>23307</v>
      </c>
      <c r="C16619" s="84" t="s">
        <v>3630</v>
      </c>
      <c r="D16619" s="88" t="s">
        <v>23308</v>
      </c>
    </row>
    <row r="16620" spans="1:4">
      <c r="A16620" s="90">
        <v>14041</v>
      </c>
      <c r="B16620" s="85" t="s">
        <v>23309</v>
      </c>
      <c r="C16620" s="84" t="s">
        <v>3650</v>
      </c>
      <c r="D16620" s="86" t="s">
        <v>23310</v>
      </c>
    </row>
    <row r="16621" spans="1:4">
      <c r="B16621" s="85" t="s">
        <v>20251</v>
      </c>
    </row>
    <row r="16622" spans="1:4">
      <c r="A16622" s="90">
        <v>14052</v>
      </c>
      <c r="B16622" s="85" t="s">
        <v>23311</v>
      </c>
      <c r="C16622" s="84" t="s">
        <v>3630</v>
      </c>
      <c r="D16622" s="86" t="s">
        <v>21260</v>
      </c>
    </row>
    <row r="16623" spans="1:4">
      <c r="A16623" s="90">
        <v>14053</v>
      </c>
      <c r="B16623" s="85" t="s">
        <v>23312</v>
      </c>
      <c r="C16623" s="84" t="s">
        <v>3630</v>
      </c>
      <c r="D16623" s="86" t="s">
        <v>661</v>
      </c>
    </row>
    <row r="16624" spans="1:4">
      <c r="A16624" s="90">
        <v>14054</v>
      </c>
      <c r="B16624" s="85" t="s">
        <v>23313</v>
      </c>
      <c r="C16624" s="84" t="s">
        <v>3630</v>
      </c>
      <c r="D16624" s="86" t="s">
        <v>1618</v>
      </c>
    </row>
    <row r="16625" spans="1:4">
      <c r="A16625" s="90">
        <v>14055</v>
      </c>
      <c r="B16625" s="85" t="s">
        <v>23314</v>
      </c>
      <c r="C16625" s="84" t="s">
        <v>3630</v>
      </c>
      <c r="D16625" s="86" t="s">
        <v>9904</v>
      </c>
    </row>
    <row r="16626" spans="1:4">
      <c r="A16626" s="90">
        <v>14057</v>
      </c>
      <c r="B16626" s="85" t="s">
        <v>23315</v>
      </c>
      <c r="C16626" s="84" t="s">
        <v>3630</v>
      </c>
      <c r="D16626" s="86" t="s">
        <v>23316</v>
      </c>
    </row>
    <row r="16627" spans="1:4">
      <c r="B16627" s="85" t="s">
        <v>23317</v>
      </c>
    </row>
    <row r="16628" spans="1:4">
      <c r="A16628" s="90">
        <v>14058</v>
      </c>
      <c r="B16628" s="85" t="s">
        <v>23318</v>
      </c>
      <c r="C16628" s="84" t="s">
        <v>3630</v>
      </c>
      <c r="D16628" s="86" t="s">
        <v>23319</v>
      </c>
    </row>
    <row r="16629" spans="1:4">
      <c r="B16629" s="85" t="s">
        <v>23317</v>
      </c>
    </row>
    <row r="16630" spans="1:4">
      <c r="D16630" s="84" t="s">
        <v>3696</v>
      </c>
    </row>
    <row r="16631" spans="1:4">
      <c r="B16631" s="82" t="s">
        <v>23320</v>
      </c>
    </row>
    <row r="16633" spans="1:4">
      <c r="B16633" s="82" t="s">
        <v>3604</v>
      </c>
      <c r="C16633" s="83" t="s">
        <v>3605</v>
      </c>
    </row>
    <row r="16634" spans="1:4">
      <c r="D16634" s="83" t="s">
        <v>3606</v>
      </c>
    </row>
    <row r="16635" spans="1:4">
      <c r="A16635" s="83" t="s">
        <v>3607</v>
      </c>
      <c r="B16635" s="82" t="s">
        <v>3608</v>
      </c>
      <c r="C16635" s="83" t="s">
        <v>3609</v>
      </c>
    </row>
    <row r="16636" spans="1:4">
      <c r="A16636" s="90">
        <v>14077</v>
      </c>
      <c r="B16636" s="85" t="s">
        <v>23321</v>
      </c>
      <c r="C16636" s="84" t="s">
        <v>3968</v>
      </c>
      <c r="D16636" s="86" t="s">
        <v>13684</v>
      </c>
    </row>
    <row r="16637" spans="1:4">
      <c r="B16637" s="85" t="s">
        <v>23322</v>
      </c>
    </row>
    <row r="16638" spans="1:4">
      <c r="A16638" s="90">
        <v>14112</v>
      </c>
      <c r="B16638" s="85" t="s">
        <v>23323</v>
      </c>
      <c r="C16638" s="84" t="s">
        <v>3630</v>
      </c>
      <c r="D16638" s="86" t="s">
        <v>1937</v>
      </c>
    </row>
    <row r="16639" spans="1:4">
      <c r="A16639" s="90">
        <v>14146</v>
      </c>
      <c r="B16639" s="85" t="s">
        <v>23324</v>
      </c>
      <c r="C16639" s="84" t="s">
        <v>23325</v>
      </c>
      <c r="D16639" s="86" t="s">
        <v>2856</v>
      </c>
    </row>
    <row r="16640" spans="1:4">
      <c r="A16640" s="90">
        <v>14147</v>
      </c>
      <c r="B16640" s="85" t="s">
        <v>23326</v>
      </c>
      <c r="C16640" s="84" t="s">
        <v>23325</v>
      </c>
      <c r="D16640" s="86" t="s">
        <v>23327</v>
      </c>
    </row>
    <row r="16641" spans="1:4">
      <c r="A16641" s="90">
        <v>14148</v>
      </c>
      <c r="B16641" s="85" t="s">
        <v>23328</v>
      </c>
      <c r="C16641" s="84" t="s">
        <v>3630</v>
      </c>
      <c r="D16641" s="84" t="s">
        <v>486</v>
      </c>
    </row>
    <row r="16642" spans="1:4">
      <c r="A16642" s="90">
        <v>14149</v>
      </c>
      <c r="B16642" s="85" t="s">
        <v>23329</v>
      </c>
      <c r="C16642" s="84" t="s">
        <v>23325</v>
      </c>
      <c r="D16642" s="86" t="s">
        <v>23330</v>
      </c>
    </row>
    <row r="16643" spans="1:4">
      <c r="A16643" s="90">
        <v>14151</v>
      </c>
      <c r="B16643" s="85" t="s">
        <v>23331</v>
      </c>
      <c r="C16643" s="84" t="s">
        <v>3630</v>
      </c>
      <c r="D16643" s="86" t="s">
        <v>8339</v>
      </c>
    </row>
    <row r="16644" spans="1:4">
      <c r="A16644" s="90">
        <v>14152</v>
      </c>
      <c r="B16644" s="85" t="s">
        <v>23332</v>
      </c>
      <c r="C16644" s="84" t="s">
        <v>3630</v>
      </c>
      <c r="D16644" s="86" t="s">
        <v>2404</v>
      </c>
    </row>
    <row r="16645" spans="1:4">
      <c r="A16645" s="90">
        <v>14153</v>
      </c>
      <c r="B16645" s="85" t="s">
        <v>23333</v>
      </c>
      <c r="C16645" s="84" t="s">
        <v>3630</v>
      </c>
      <c r="D16645" s="86" t="s">
        <v>14317</v>
      </c>
    </row>
    <row r="16646" spans="1:4">
      <c r="A16646" s="90">
        <v>14154</v>
      </c>
      <c r="B16646" s="85" t="s">
        <v>23334</v>
      </c>
      <c r="C16646" s="84" t="s">
        <v>3630</v>
      </c>
      <c r="D16646" s="86" t="s">
        <v>23335</v>
      </c>
    </row>
    <row r="16647" spans="1:4">
      <c r="A16647" s="90">
        <v>14157</v>
      </c>
      <c r="B16647" s="85" t="s">
        <v>23336</v>
      </c>
      <c r="C16647" s="84" t="s">
        <v>3630</v>
      </c>
      <c r="D16647" s="84" t="s">
        <v>1216</v>
      </c>
    </row>
    <row r="16648" spans="1:4">
      <c r="A16648" s="90">
        <v>14162</v>
      </c>
      <c r="B16648" s="85" t="s">
        <v>23337</v>
      </c>
      <c r="C16648" s="84" t="s">
        <v>3630</v>
      </c>
      <c r="D16648" s="88" t="s">
        <v>23338</v>
      </c>
    </row>
    <row r="16649" spans="1:4">
      <c r="B16649" s="85" t="s">
        <v>7767</v>
      </c>
    </row>
    <row r="16650" spans="1:4">
      <c r="A16650" s="90">
        <v>14163</v>
      </c>
      <c r="B16650" s="85" t="s">
        <v>23339</v>
      </c>
      <c r="C16650" s="84" t="s">
        <v>3630</v>
      </c>
      <c r="D16650" s="88" t="s">
        <v>23340</v>
      </c>
    </row>
    <row r="16651" spans="1:4">
      <c r="A16651" s="90">
        <v>14164</v>
      </c>
      <c r="B16651" s="85" t="s">
        <v>23341</v>
      </c>
      <c r="C16651" s="84" t="s">
        <v>3630</v>
      </c>
      <c r="D16651" s="88" t="s">
        <v>23342</v>
      </c>
    </row>
    <row r="16652" spans="1:4">
      <c r="A16652" s="90">
        <v>14165</v>
      </c>
      <c r="B16652" s="85" t="s">
        <v>23343</v>
      </c>
      <c r="C16652" s="84" t="s">
        <v>3630</v>
      </c>
      <c r="D16652" s="88" t="s">
        <v>23344</v>
      </c>
    </row>
    <row r="16653" spans="1:4">
      <c r="A16653" s="90">
        <v>14166</v>
      </c>
      <c r="B16653" s="85" t="s">
        <v>23345</v>
      </c>
      <c r="C16653" s="84" t="s">
        <v>3630</v>
      </c>
      <c r="D16653" s="86" t="s">
        <v>23346</v>
      </c>
    </row>
    <row r="16654" spans="1:4">
      <c r="A16654" s="90">
        <v>14170</v>
      </c>
      <c r="B16654" s="85" t="s">
        <v>23347</v>
      </c>
      <c r="C16654" s="84" t="s">
        <v>3612</v>
      </c>
      <c r="D16654" s="86" t="s">
        <v>23348</v>
      </c>
    </row>
    <row r="16655" spans="1:4">
      <c r="A16655" s="90">
        <v>14171</v>
      </c>
      <c r="B16655" s="85" t="s">
        <v>23349</v>
      </c>
      <c r="C16655" s="84" t="s">
        <v>3612</v>
      </c>
      <c r="D16655" s="86" t="s">
        <v>23350</v>
      </c>
    </row>
    <row r="16656" spans="1:4">
      <c r="B16656" s="85" t="s">
        <v>23351</v>
      </c>
    </row>
    <row r="16657" spans="1:4">
      <c r="A16657" s="90">
        <v>14172</v>
      </c>
      <c r="B16657" s="85" t="s">
        <v>23352</v>
      </c>
      <c r="C16657" s="84" t="s">
        <v>3612</v>
      </c>
      <c r="D16657" s="86" t="s">
        <v>23353</v>
      </c>
    </row>
    <row r="16658" spans="1:4">
      <c r="A16658" s="90">
        <v>14173</v>
      </c>
      <c r="B16658" s="85" t="s">
        <v>23354</v>
      </c>
      <c r="C16658" s="84" t="s">
        <v>3612</v>
      </c>
      <c r="D16658" s="86" t="s">
        <v>23355</v>
      </c>
    </row>
    <row r="16659" spans="1:4">
      <c r="B16659" s="85" t="s">
        <v>23351</v>
      </c>
    </row>
    <row r="16660" spans="1:4">
      <c r="A16660" s="90">
        <v>14185</v>
      </c>
      <c r="B16660" s="85" t="s">
        <v>23356</v>
      </c>
      <c r="C16660" s="84" t="s">
        <v>3630</v>
      </c>
      <c r="D16660" s="88" t="s">
        <v>23357</v>
      </c>
    </row>
    <row r="16661" spans="1:4">
      <c r="B16661" s="85" t="s">
        <v>22784</v>
      </c>
    </row>
    <row r="16662" spans="1:4">
      <c r="A16662" s="90">
        <v>14186</v>
      </c>
      <c r="B16662" s="85" t="s">
        <v>23358</v>
      </c>
      <c r="C16662" s="84" t="s">
        <v>3630</v>
      </c>
      <c r="D16662" s="88" t="s">
        <v>23359</v>
      </c>
    </row>
    <row r="16663" spans="1:4">
      <c r="B16663" s="85" t="s">
        <v>23360</v>
      </c>
    </row>
    <row r="16664" spans="1:4">
      <c r="A16664" s="90">
        <v>14211</v>
      </c>
      <c r="B16664" s="85" t="s">
        <v>23361</v>
      </c>
      <c r="C16664" s="84" t="s">
        <v>3630</v>
      </c>
      <c r="D16664" s="86" t="s">
        <v>885</v>
      </c>
    </row>
    <row r="16665" spans="1:4">
      <c r="A16665" s="90">
        <v>14221</v>
      </c>
      <c r="B16665" s="85" t="s">
        <v>23362</v>
      </c>
      <c r="C16665" s="84" t="s">
        <v>3630</v>
      </c>
      <c r="D16665" s="88" t="s">
        <v>1666</v>
      </c>
    </row>
    <row r="16666" spans="1:4">
      <c r="B16666" s="85" t="s">
        <v>3746</v>
      </c>
    </row>
    <row r="16667" spans="1:4">
      <c r="A16667" s="90">
        <v>14250</v>
      </c>
      <c r="B16667" s="85" t="s">
        <v>23363</v>
      </c>
      <c r="C16667" s="84" t="s">
        <v>20700</v>
      </c>
      <c r="D16667" s="84" t="s">
        <v>594</v>
      </c>
    </row>
    <row r="16668" spans="1:4">
      <c r="A16668" s="90">
        <v>14252</v>
      </c>
      <c r="B16668" s="85" t="s">
        <v>23364</v>
      </c>
      <c r="C16668" s="84" t="s">
        <v>3630</v>
      </c>
      <c r="D16668" s="88" t="s">
        <v>23365</v>
      </c>
    </row>
    <row r="16669" spans="1:4">
      <c r="B16669" s="85" t="s">
        <v>23366</v>
      </c>
    </row>
    <row r="16670" spans="1:4">
      <c r="A16670" s="90">
        <v>14254</v>
      </c>
      <c r="B16670" s="85" t="s">
        <v>23367</v>
      </c>
      <c r="C16670" s="84" t="s">
        <v>3630</v>
      </c>
      <c r="D16670" s="87" t="s">
        <v>23368</v>
      </c>
    </row>
    <row r="16671" spans="1:4">
      <c r="B16671" s="85" t="s">
        <v>23369</v>
      </c>
    </row>
    <row r="16672" spans="1:4">
      <c r="A16672" s="90">
        <v>14405</v>
      </c>
      <c r="B16672" s="85" t="s">
        <v>23370</v>
      </c>
      <c r="C16672" s="84" t="s">
        <v>3630</v>
      </c>
      <c r="D16672" s="88" t="s">
        <v>23371</v>
      </c>
    </row>
    <row r="16673" spans="1:4">
      <c r="A16673" s="90">
        <v>14439</v>
      </c>
      <c r="B16673" s="85" t="s">
        <v>23372</v>
      </c>
      <c r="C16673" s="84" t="s">
        <v>3968</v>
      </c>
      <c r="D16673" s="86" t="s">
        <v>893</v>
      </c>
    </row>
    <row r="16674" spans="1:4">
      <c r="A16674" s="90">
        <v>14489</v>
      </c>
      <c r="C16674" s="84" t="s">
        <v>3630</v>
      </c>
      <c r="D16674" s="88" t="s">
        <v>23373</v>
      </c>
    </row>
    <row r="16675" spans="1:4">
      <c r="D16675" s="84" t="s">
        <v>3696</v>
      </c>
    </row>
    <row r="16676" spans="1:4">
      <c r="B16676" s="82" t="s">
        <v>23374</v>
      </c>
    </row>
    <row r="16678" spans="1:4">
      <c r="B16678" s="82" t="s">
        <v>3604</v>
      </c>
      <c r="C16678" s="83" t="s">
        <v>3605</v>
      </c>
    </row>
    <row r="16679" spans="1:4">
      <c r="D16679" s="83" t="s">
        <v>3606</v>
      </c>
    </row>
    <row r="16680" spans="1:4">
      <c r="A16680" s="83" t="s">
        <v>3607</v>
      </c>
      <c r="B16680" s="82" t="s">
        <v>3608</v>
      </c>
      <c r="C16680" s="83" t="s">
        <v>3609</v>
      </c>
    </row>
    <row r="16681" spans="1:4">
      <c r="B16681" s="85" t="s">
        <v>23375</v>
      </c>
    </row>
    <row r="16682" spans="1:4">
      <c r="B16682" s="85" t="s">
        <v>23376</v>
      </c>
    </row>
    <row r="16683" spans="1:4">
      <c r="A16683" s="90">
        <v>14511</v>
      </c>
      <c r="B16683" s="85" t="s">
        <v>23377</v>
      </c>
      <c r="C16683" s="84" t="s">
        <v>3630</v>
      </c>
      <c r="D16683" s="88" t="s">
        <v>23378</v>
      </c>
    </row>
    <row r="16684" spans="1:4">
      <c r="B16684" s="85" t="s">
        <v>23379</v>
      </c>
    </row>
    <row r="16685" spans="1:4">
      <c r="A16685" s="90">
        <v>14513</v>
      </c>
      <c r="B16685" s="85" t="s">
        <v>23380</v>
      </c>
      <c r="C16685" s="84" t="s">
        <v>3630</v>
      </c>
      <c r="D16685" s="88" t="s">
        <v>23381</v>
      </c>
    </row>
    <row r="16686" spans="1:4">
      <c r="B16686" s="85" t="s">
        <v>23382</v>
      </c>
    </row>
    <row r="16687" spans="1:4">
      <c r="A16687" s="90">
        <v>14525</v>
      </c>
      <c r="B16687" s="85" t="s">
        <v>23383</v>
      </c>
      <c r="C16687" s="84" t="s">
        <v>3630</v>
      </c>
      <c r="D16687" s="87" t="s">
        <v>1138</v>
      </c>
    </row>
    <row r="16688" spans="1:4">
      <c r="A16688" s="90">
        <v>14529</v>
      </c>
      <c r="B16688" s="85" t="s">
        <v>23384</v>
      </c>
      <c r="C16688" s="84" t="s">
        <v>3630</v>
      </c>
      <c r="D16688" s="88" t="s">
        <v>23385</v>
      </c>
    </row>
    <row r="16689" spans="1:4">
      <c r="A16689" s="90">
        <v>14531</v>
      </c>
      <c r="B16689" s="85" t="s">
        <v>23386</v>
      </c>
      <c r="C16689" s="84" t="s">
        <v>3630</v>
      </c>
      <c r="D16689" s="88" t="s">
        <v>23387</v>
      </c>
    </row>
    <row r="16690" spans="1:4">
      <c r="A16690" s="90">
        <v>14534</v>
      </c>
      <c r="B16690" s="85" t="s">
        <v>23388</v>
      </c>
      <c r="C16690" s="84" t="s">
        <v>3630</v>
      </c>
      <c r="D16690" s="88" t="s">
        <v>1586</v>
      </c>
    </row>
    <row r="16691" spans="1:4">
      <c r="B16691" s="85" t="s">
        <v>23389</v>
      </c>
    </row>
    <row r="16692" spans="1:4">
      <c r="A16692" s="90">
        <v>14535</v>
      </c>
      <c r="B16692" s="85" t="s">
        <v>23390</v>
      </c>
      <c r="C16692" s="84" t="s">
        <v>3630</v>
      </c>
      <c r="D16692" s="88" t="s">
        <v>1587</v>
      </c>
    </row>
    <row r="16693" spans="1:4">
      <c r="B16693" s="85" t="s">
        <v>23391</v>
      </c>
    </row>
    <row r="16694" spans="1:4">
      <c r="A16694" s="90">
        <v>14543</v>
      </c>
      <c r="B16694" s="85" t="s">
        <v>23392</v>
      </c>
      <c r="C16694" s="84" t="s">
        <v>3630</v>
      </c>
      <c r="D16694" s="86" t="s">
        <v>1543</v>
      </c>
    </row>
    <row r="16695" spans="1:4">
      <c r="A16695" s="90">
        <v>14575</v>
      </c>
      <c r="B16695" s="85" t="s">
        <v>23393</v>
      </c>
      <c r="C16695" s="84" t="s">
        <v>3630</v>
      </c>
      <c r="D16695" s="88" t="s">
        <v>23394</v>
      </c>
    </row>
    <row r="16696" spans="1:4">
      <c r="A16696" s="90">
        <v>14576</v>
      </c>
      <c r="B16696" s="85" t="s">
        <v>23395</v>
      </c>
      <c r="C16696" s="84" t="s">
        <v>3630</v>
      </c>
      <c r="D16696" s="88" t="s">
        <v>23396</v>
      </c>
    </row>
    <row r="16697" spans="1:4">
      <c r="A16697" s="90">
        <v>14580</v>
      </c>
      <c r="B16697" s="85" t="s">
        <v>23397</v>
      </c>
      <c r="C16697" s="84" t="s">
        <v>3968</v>
      </c>
      <c r="D16697" s="86" t="s">
        <v>23398</v>
      </c>
    </row>
    <row r="16698" spans="1:4">
      <c r="A16698" s="90">
        <v>14583</v>
      </c>
      <c r="B16698" s="85" t="s">
        <v>23399</v>
      </c>
      <c r="C16698" s="84" t="s">
        <v>3650</v>
      </c>
      <c r="D16698" s="86" t="s">
        <v>2166</v>
      </c>
    </row>
    <row r="16699" spans="1:4">
      <c r="A16699" s="90">
        <v>14615</v>
      </c>
      <c r="B16699" s="85" t="s">
        <v>23400</v>
      </c>
      <c r="C16699" s="84" t="s">
        <v>3630</v>
      </c>
      <c r="D16699" s="88" t="s">
        <v>684</v>
      </c>
    </row>
    <row r="16700" spans="1:4">
      <c r="B16700" s="85" t="s">
        <v>23401</v>
      </c>
    </row>
    <row r="16701" spans="1:4">
      <c r="A16701" s="90">
        <v>14618</v>
      </c>
      <c r="B16701" s="85" t="s">
        <v>23402</v>
      </c>
      <c r="C16701" s="84" t="s">
        <v>3630</v>
      </c>
      <c r="D16701" s="88" t="s">
        <v>23403</v>
      </c>
    </row>
    <row r="16702" spans="1:4">
      <c r="A16702" s="90">
        <v>14619</v>
      </c>
      <c r="B16702" s="85" t="s">
        <v>23404</v>
      </c>
      <c r="C16702" s="84" t="s">
        <v>3630</v>
      </c>
      <c r="D16702" s="88" t="s">
        <v>23405</v>
      </c>
    </row>
    <row r="16703" spans="1:4">
      <c r="A16703" s="90">
        <v>14626</v>
      </c>
      <c r="B16703" s="85" t="s">
        <v>23406</v>
      </c>
      <c r="C16703" s="84" t="s">
        <v>3630</v>
      </c>
      <c r="D16703" s="88" t="s">
        <v>23407</v>
      </c>
    </row>
    <row r="16704" spans="1:4">
      <c r="B16704" s="85" t="s">
        <v>23408</v>
      </c>
    </row>
    <row r="16705" spans="1:4">
      <c r="A16705" s="90">
        <v>20001</v>
      </c>
      <c r="B16705" s="85" t="s">
        <v>23409</v>
      </c>
      <c r="C16705" s="84" t="s">
        <v>4548</v>
      </c>
      <c r="D16705" s="86" t="s">
        <v>23410</v>
      </c>
    </row>
    <row r="16706" spans="1:4">
      <c r="B16706" s="85" t="s">
        <v>23411</v>
      </c>
    </row>
    <row r="16707" spans="1:4">
      <c r="A16707" s="90">
        <v>20007</v>
      </c>
      <c r="B16707" s="85" t="s">
        <v>23412</v>
      </c>
      <c r="C16707" s="84" t="s">
        <v>3968</v>
      </c>
      <c r="D16707" s="86" t="s">
        <v>291</v>
      </c>
    </row>
    <row r="16708" spans="1:4">
      <c r="A16708" s="90">
        <v>20017</v>
      </c>
      <c r="B16708" s="85" t="s">
        <v>23413</v>
      </c>
      <c r="C16708" s="84" t="s">
        <v>3968</v>
      </c>
      <c r="D16708" s="86" t="s">
        <v>485</v>
      </c>
    </row>
    <row r="16709" spans="1:4">
      <c r="B16709" s="85" t="s">
        <v>23414</v>
      </c>
    </row>
    <row r="16710" spans="1:4">
      <c r="A16710" s="90">
        <v>20020</v>
      </c>
      <c r="B16710" s="85" t="s">
        <v>23415</v>
      </c>
      <c r="C16710" s="84" t="s">
        <v>3676</v>
      </c>
      <c r="D16710" s="86" t="s">
        <v>1712</v>
      </c>
    </row>
    <row r="16711" spans="1:4">
      <c r="A16711" s="90">
        <v>20032</v>
      </c>
      <c r="B16711" s="85" t="s">
        <v>23416</v>
      </c>
      <c r="C16711" s="84" t="s">
        <v>3630</v>
      </c>
      <c r="D16711" s="86" t="s">
        <v>10544</v>
      </c>
    </row>
    <row r="16712" spans="1:4">
      <c r="A16712" s="90">
        <v>20034</v>
      </c>
      <c r="B16712" s="85" t="s">
        <v>23417</v>
      </c>
      <c r="C16712" s="84" t="s">
        <v>3630</v>
      </c>
      <c r="D16712" s="86" t="s">
        <v>11016</v>
      </c>
    </row>
    <row r="16713" spans="1:4">
      <c r="A16713" s="90">
        <v>20036</v>
      </c>
      <c r="B16713" s="85" t="s">
        <v>23418</v>
      </c>
      <c r="C16713" s="84" t="s">
        <v>3630</v>
      </c>
      <c r="D16713" s="86" t="s">
        <v>23419</v>
      </c>
    </row>
    <row r="16714" spans="1:4">
      <c r="A16714" s="90">
        <v>20037</v>
      </c>
      <c r="B16714" s="85" t="s">
        <v>23420</v>
      </c>
      <c r="C16714" s="84" t="s">
        <v>3630</v>
      </c>
      <c r="D16714" s="86" t="s">
        <v>23421</v>
      </c>
    </row>
    <row r="16715" spans="1:4">
      <c r="A16715" s="90">
        <v>20042</v>
      </c>
      <c r="B16715" s="85" t="s">
        <v>23422</v>
      </c>
      <c r="C16715" s="84" t="s">
        <v>3630</v>
      </c>
      <c r="D16715" s="86" t="s">
        <v>2278</v>
      </c>
    </row>
    <row r="16716" spans="1:4">
      <c r="A16716" s="90">
        <v>20043</v>
      </c>
      <c r="B16716" s="85" t="s">
        <v>23423</v>
      </c>
      <c r="C16716" s="84" t="s">
        <v>3630</v>
      </c>
      <c r="D16716" s="86" t="s">
        <v>386</v>
      </c>
    </row>
    <row r="16717" spans="1:4">
      <c r="A16717" s="90">
        <v>20044</v>
      </c>
      <c r="B16717" s="85" t="s">
        <v>23424</v>
      </c>
      <c r="C16717" s="84" t="s">
        <v>3630</v>
      </c>
      <c r="D16717" s="86" t="s">
        <v>1543</v>
      </c>
    </row>
    <row r="16718" spans="1:4">
      <c r="A16718" s="90">
        <v>20045</v>
      </c>
      <c r="B16718" s="85" t="s">
        <v>23425</v>
      </c>
      <c r="C16718" s="84" t="s">
        <v>3630</v>
      </c>
      <c r="D16718" s="86" t="s">
        <v>1599</v>
      </c>
    </row>
    <row r="16719" spans="1:4">
      <c r="A16719" s="90">
        <v>20046</v>
      </c>
      <c r="B16719" s="85" t="s">
        <v>23426</v>
      </c>
      <c r="C16719" s="84" t="s">
        <v>3630</v>
      </c>
      <c r="D16719" s="86" t="s">
        <v>1516</v>
      </c>
    </row>
    <row r="16720" spans="1:4">
      <c r="D16720" s="84" t="s">
        <v>3696</v>
      </c>
    </row>
    <row r="16721" spans="1:4">
      <c r="B16721" s="82" t="s">
        <v>23427</v>
      </c>
    </row>
    <row r="16723" spans="1:4">
      <c r="B16723" s="82" t="s">
        <v>3604</v>
      </c>
      <c r="C16723" s="83" t="s">
        <v>3605</v>
      </c>
    </row>
    <row r="16724" spans="1:4">
      <c r="D16724" s="83" t="s">
        <v>3606</v>
      </c>
    </row>
    <row r="16725" spans="1:4">
      <c r="A16725" s="83" t="s">
        <v>3607</v>
      </c>
      <c r="B16725" s="82" t="s">
        <v>3608</v>
      </c>
      <c r="C16725" s="83" t="s">
        <v>3609</v>
      </c>
    </row>
    <row r="16726" spans="1:4">
      <c r="A16726" s="90">
        <v>20047</v>
      </c>
      <c r="B16726" s="85" t="s">
        <v>23428</v>
      </c>
      <c r="C16726" s="84" t="s">
        <v>3630</v>
      </c>
      <c r="D16726" s="86" t="s">
        <v>23429</v>
      </c>
    </row>
    <row r="16727" spans="1:4">
      <c r="A16727" s="90">
        <v>20055</v>
      </c>
      <c r="B16727" s="85" t="s">
        <v>23430</v>
      </c>
      <c r="C16727" s="84" t="s">
        <v>3630</v>
      </c>
      <c r="D16727" s="86" t="s">
        <v>3139</v>
      </c>
    </row>
    <row r="16728" spans="1:4">
      <c r="A16728" s="90">
        <v>20059</v>
      </c>
      <c r="B16728" s="85" t="s">
        <v>23431</v>
      </c>
      <c r="C16728" s="84" t="s">
        <v>3630</v>
      </c>
      <c r="D16728" s="86" t="s">
        <v>2801</v>
      </c>
    </row>
    <row r="16729" spans="1:4">
      <c r="A16729" s="90">
        <v>20061</v>
      </c>
      <c r="B16729" s="85" t="s">
        <v>23432</v>
      </c>
      <c r="C16729" s="84" t="s">
        <v>3630</v>
      </c>
      <c r="D16729" s="86" t="s">
        <v>1546</v>
      </c>
    </row>
    <row r="16730" spans="1:4">
      <c r="A16730" s="90">
        <v>20062</v>
      </c>
      <c r="B16730" s="85" t="s">
        <v>23433</v>
      </c>
      <c r="C16730" s="84" t="s">
        <v>3630</v>
      </c>
      <c r="D16730" s="86" t="s">
        <v>1579</v>
      </c>
    </row>
    <row r="16731" spans="1:4">
      <c r="A16731" s="90">
        <v>20063</v>
      </c>
      <c r="B16731" s="85" t="s">
        <v>23434</v>
      </c>
      <c r="C16731" s="84" t="s">
        <v>3630</v>
      </c>
      <c r="D16731" s="86" t="s">
        <v>667</v>
      </c>
    </row>
    <row r="16732" spans="1:4">
      <c r="A16732" s="90">
        <v>20065</v>
      </c>
      <c r="B16732" s="85" t="s">
        <v>23435</v>
      </c>
      <c r="C16732" s="84" t="s">
        <v>3968</v>
      </c>
      <c r="D16732" s="86" t="s">
        <v>7120</v>
      </c>
    </row>
    <row r="16733" spans="1:4">
      <c r="A16733" s="90">
        <v>20067</v>
      </c>
      <c r="B16733" s="85" t="s">
        <v>23436</v>
      </c>
      <c r="C16733" s="84" t="s">
        <v>3968</v>
      </c>
      <c r="D16733" s="86" t="s">
        <v>2815</v>
      </c>
    </row>
    <row r="16734" spans="1:4">
      <c r="A16734" s="90">
        <v>20068</v>
      </c>
      <c r="B16734" s="85" t="s">
        <v>23437</v>
      </c>
      <c r="C16734" s="84" t="s">
        <v>3968</v>
      </c>
      <c r="D16734" s="86" t="s">
        <v>1271</v>
      </c>
    </row>
    <row r="16735" spans="1:4">
      <c r="A16735" s="90">
        <v>20078</v>
      </c>
      <c r="B16735" s="85" t="s">
        <v>23438</v>
      </c>
      <c r="C16735" s="84" t="s">
        <v>3630</v>
      </c>
      <c r="D16735" s="86" t="s">
        <v>536</v>
      </c>
    </row>
    <row r="16736" spans="1:4">
      <c r="A16736" s="90">
        <v>20079</v>
      </c>
      <c r="B16736" s="85" t="s">
        <v>23439</v>
      </c>
      <c r="C16736" s="84" t="s">
        <v>3630</v>
      </c>
      <c r="D16736" s="86" t="s">
        <v>2300</v>
      </c>
    </row>
    <row r="16737" spans="1:4">
      <c r="B16737" s="85" t="s">
        <v>23440</v>
      </c>
    </row>
    <row r="16738" spans="1:4">
      <c r="A16738" s="90">
        <v>20080</v>
      </c>
      <c r="B16738" s="85" t="s">
        <v>23441</v>
      </c>
      <c r="C16738" s="84" t="s">
        <v>3630</v>
      </c>
      <c r="D16738" s="86" t="s">
        <v>3418</v>
      </c>
    </row>
    <row r="16739" spans="1:4">
      <c r="A16739" s="90">
        <v>20082</v>
      </c>
      <c r="B16739" s="85" t="s">
        <v>23442</v>
      </c>
      <c r="C16739" s="84" t="s">
        <v>3630</v>
      </c>
      <c r="D16739" s="86" t="s">
        <v>5295</v>
      </c>
    </row>
    <row r="16740" spans="1:4">
      <c r="A16740" s="90">
        <v>20083</v>
      </c>
      <c r="B16740" s="85" t="s">
        <v>23443</v>
      </c>
      <c r="C16740" s="84" t="s">
        <v>3630</v>
      </c>
      <c r="D16740" s="86" t="s">
        <v>3295</v>
      </c>
    </row>
    <row r="16741" spans="1:4">
      <c r="A16741" s="90">
        <v>20084</v>
      </c>
      <c r="B16741" s="85" t="s">
        <v>23444</v>
      </c>
      <c r="C16741" s="84" t="s">
        <v>3630</v>
      </c>
      <c r="D16741" s="86" t="s">
        <v>315</v>
      </c>
    </row>
    <row r="16742" spans="1:4">
      <c r="A16742" s="90">
        <v>20085</v>
      </c>
      <c r="B16742" s="85" t="s">
        <v>23445</v>
      </c>
      <c r="C16742" s="84" t="s">
        <v>3630</v>
      </c>
      <c r="D16742" s="86" t="s">
        <v>1455</v>
      </c>
    </row>
    <row r="16743" spans="1:4">
      <c r="A16743" s="90">
        <v>20086</v>
      </c>
      <c r="B16743" s="85" t="s">
        <v>23446</v>
      </c>
      <c r="C16743" s="84" t="s">
        <v>3630</v>
      </c>
      <c r="D16743" s="86" t="s">
        <v>936</v>
      </c>
    </row>
    <row r="16744" spans="1:4">
      <c r="A16744" s="90">
        <v>20087</v>
      </c>
      <c r="B16744" s="85" t="s">
        <v>23447</v>
      </c>
      <c r="C16744" s="84" t="s">
        <v>3630</v>
      </c>
      <c r="D16744" s="86" t="s">
        <v>1647</v>
      </c>
    </row>
    <row r="16745" spans="1:4">
      <c r="A16745" s="90">
        <v>20088</v>
      </c>
      <c r="B16745" s="85" t="s">
        <v>23448</v>
      </c>
      <c r="C16745" s="84" t="s">
        <v>3630</v>
      </c>
      <c r="D16745" s="86" t="s">
        <v>797</v>
      </c>
    </row>
    <row r="16746" spans="1:4">
      <c r="A16746" s="90">
        <v>20089</v>
      </c>
      <c r="B16746" s="85" t="s">
        <v>23449</v>
      </c>
      <c r="C16746" s="84" t="s">
        <v>3630</v>
      </c>
      <c r="D16746" s="86" t="s">
        <v>1855</v>
      </c>
    </row>
    <row r="16747" spans="1:4">
      <c r="A16747" s="90">
        <v>20094</v>
      </c>
      <c r="B16747" s="85" t="s">
        <v>23450</v>
      </c>
      <c r="C16747" s="84" t="s">
        <v>3630</v>
      </c>
      <c r="D16747" s="86" t="s">
        <v>3418</v>
      </c>
    </row>
    <row r="16748" spans="1:4">
      <c r="A16748" s="90">
        <v>20095</v>
      </c>
      <c r="B16748" s="85" t="s">
        <v>23451</v>
      </c>
      <c r="C16748" s="84" t="s">
        <v>3630</v>
      </c>
      <c r="D16748" s="86" t="s">
        <v>23452</v>
      </c>
    </row>
    <row r="16749" spans="1:4">
      <c r="A16749" s="90">
        <v>20096</v>
      </c>
      <c r="B16749" s="85" t="s">
        <v>23453</v>
      </c>
      <c r="C16749" s="84" t="s">
        <v>3630</v>
      </c>
      <c r="D16749" s="86" t="s">
        <v>5176</v>
      </c>
    </row>
    <row r="16750" spans="1:4">
      <c r="A16750" s="90">
        <v>20097</v>
      </c>
      <c r="B16750" s="85" t="s">
        <v>23454</v>
      </c>
      <c r="C16750" s="84" t="s">
        <v>3630</v>
      </c>
      <c r="D16750" s="86" t="s">
        <v>1763</v>
      </c>
    </row>
    <row r="16751" spans="1:4">
      <c r="A16751" s="90">
        <v>20098</v>
      </c>
      <c r="B16751" s="85" t="s">
        <v>23455</v>
      </c>
      <c r="C16751" s="84" t="s">
        <v>3630</v>
      </c>
      <c r="D16751" s="86" t="s">
        <v>23456</v>
      </c>
    </row>
    <row r="16752" spans="1:4">
      <c r="A16752" s="90">
        <v>20104</v>
      </c>
      <c r="B16752" s="85" t="s">
        <v>23457</v>
      </c>
      <c r="C16752" s="84" t="s">
        <v>3630</v>
      </c>
      <c r="D16752" s="86" t="s">
        <v>23458</v>
      </c>
    </row>
    <row r="16753" spans="1:4">
      <c r="A16753" s="90">
        <v>20105</v>
      </c>
      <c r="B16753" s="85" t="s">
        <v>23459</v>
      </c>
      <c r="C16753" s="84" t="s">
        <v>3630</v>
      </c>
      <c r="D16753" s="86" t="s">
        <v>23460</v>
      </c>
    </row>
    <row r="16754" spans="1:4">
      <c r="A16754" s="90">
        <v>20106</v>
      </c>
      <c r="B16754" s="85" t="s">
        <v>23461</v>
      </c>
      <c r="C16754" s="84" t="s">
        <v>3630</v>
      </c>
      <c r="D16754" s="86" t="s">
        <v>139</v>
      </c>
    </row>
    <row r="16755" spans="1:4">
      <c r="A16755" s="90">
        <v>20107</v>
      </c>
      <c r="B16755" s="85" t="s">
        <v>23462</v>
      </c>
      <c r="C16755" s="84" t="s">
        <v>3630</v>
      </c>
      <c r="D16755" s="86" t="s">
        <v>1547</v>
      </c>
    </row>
    <row r="16756" spans="1:4">
      <c r="A16756" s="90">
        <v>20108</v>
      </c>
      <c r="B16756" s="85" t="s">
        <v>23463</v>
      </c>
      <c r="C16756" s="84" t="s">
        <v>3630</v>
      </c>
      <c r="D16756" s="86" t="s">
        <v>540</v>
      </c>
    </row>
    <row r="16757" spans="1:4">
      <c r="A16757" s="90">
        <v>20109</v>
      </c>
      <c r="B16757" s="85" t="s">
        <v>23464</v>
      </c>
      <c r="C16757" s="84" t="s">
        <v>3630</v>
      </c>
      <c r="D16757" s="86" t="s">
        <v>162</v>
      </c>
    </row>
    <row r="16758" spans="1:4">
      <c r="A16758" s="90">
        <v>20111</v>
      </c>
      <c r="B16758" s="85" t="s">
        <v>23465</v>
      </c>
      <c r="C16758" s="84" t="s">
        <v>3630</v>
      </c>
      <c r="D16758" s="86" t="s">
        <v>2201</v>
      </c>
    </row>
    <row r="16759" spans="1:4">
      <c r="D16759" s="84" t="s">
        <v>3696</v>
      </c>
    </row>
    <row r="16760" spans="1:4">
      <c r="B16760" s="82" t="s">
        <v>23466</v>
      </c>
    </row>
    <row r="16762" spans="1:4">
      <c r="B16762" s="82" t="s">
        <v>3604</v>
      </c>
      <c r="C16762" s="83" t="s">
        <v>3605</v>
      </c>
    </row>
    <row r="16763" spans="1:4">
      <c r="D16763" s="83" t="s">
        <v>3606</v>
      </c>
    </row>
    <row r="16764" spans="1:4">
      <c r="A16764" s="83" t="s">
        <v>3607</v>
      </c>
      <c r="B16764" s="82" t="s">
        <v>3608</v>
      </c>
      <c r="C16764" s="83" t="s">
        <v>3609</v>
      </c>
    </row>
    <row r="16765" spans="1:4">
      <c r="A16765" s="90">
        <v>20128</v>
      </c>
      <c r="B16765" s="85" t="s">
        <v>23467</v>
      </c>
      <c r="C16765" s="84" t="s">
        <v>3630</v>
      </c>
      <c r="D16765" s="86" t="s">
        <v>2071</v>
      </c>
    </row>
    <row r="16766" spans="1:4">
      <c r="A16766" s="90">
        <v>20131</v>
      </c>
      <c r="B16766" s="85" t="s">
        <v>23468</v>
      </c>
      <c r="C16766" s="84" t="s">
        <v>3630</v>
      </c>
      <c r="D16766" s="86" t="s">
        <v>15284</v>
      </c>
    </row>
    <row r="16767" spans="1:4">
      <c r="A16767" s="90">
        <v>20136</v>
      </c>
      <c r="B16767" s="85" t="s">
        <v>23469</v>
      </c>
      <c r="C16767" s="84" t="s">
        <v>3630</v>
      </c>
      <c r="D16767" s="86" t="s">
        <v>23470</v>
      </c>
    </row>
    <row r="16768" spans="1:4">
      <c r="A16768" s="90">
        <v>20138</v>
      </c>
      <c r="B16768" s="85" t="s">
        <v>23471</v>
      </c>
      <c r="C16768" s="84" t="s">
        <v>3630</v>
      </c>
      <c r="D16768" s="86" t="s">
        <v>5861</v>
      </c>
    </row>
    <row r="16769" spans="1:4">
      <c r="A16769" s="90">
        <v>20139</v>
      </c>
      <c r="B16769" s="85" t="s">
        <v>23472</v>
      </c>
      <c r="C16769" s="84" t="s">
        <v>3630</v>
      </c>
      <c r="D16769" s="86" t="s">
        <v>3374</v>
      </c>
    </row>
    <row r="16770" spans="1:4">
      <c r="A16770" s="90">
        <v>20140</v>
      </c>
      <c r="B16770" s="85" t="s">
        <v>23473</v>
      </c>
      <c r="C16770" s="84" t="s">
        <v>3630</v>
      </c>
      <c r="D16770" s="86" t="s">
        <v>959</v>
      </c>
    </row>
    <row r="16771" spans="1:4">
      <c r="A16771" s="90">
        <v>20141</v>
      </c>
      <c r="B16771" s="85" t="s">
        <v>23474</v>
      </c>
      <c r="C16771" s="84" t="s">
        <v>3630</v>
      </c>
      <c r="D16771" s="86" t="s">
        <v>568</v>
      </c>
    </row>
    <row r="16772" spans="1:4">
      <c r="A16772" s="90">
        <v>20142</v>
      </c>
      <c r="B16772" s="85" t="s">
        <v>23475</v>
      </c>
      <c r="C16772" s="84" t="s">
        <v>3630</v>
      </c>
      <c r="D16772" s="86" t="s">
        <v>1441</v>
      </c>
    </row>
    <row r="16773" spans="1:4">
      <c r="A16773" s="90">
        <v>20143</v>
      </c>
      <c r="B16773" s="85" t="s">
        <v>23476</v>
      </c>
      <c r="C16773" s="84" t="s">
        <v>3630</v>
      </c>
      <c r="D16773" s="86" t="s">
        <v>23477</v>
      </c>
    </row>
    <row r="16774" spans="1:4">
      <c r="A16774" s="90">
        <v>20144</v>
      </c>
      <c r="B16774" s="85" t="s">
        <v>23478</v>
      </c>
      <c r="C16774" s="84" t="s">
        <v>3630</v>
      </c>
      <c r="D16774" s="86" t="s">
        <v>17635</v>
      </c>
    </row>
    <row r="16775" spans="1:4">
      <c r="A16775" s="90">
        <v>20145</v>
      </c>
      <c r="B16775" s="85" t="s">
        <v>23479</v>
      </c>
      <c r="C16775" s="84" t="s">
        <v>3630</v>
      </c>
      <c r="D16775" s="86" t="s">
        <v>23480</v>
      </c>
    </row>
    <row r="16776" spans="1:4">
      <c r="A16776" s="90">
        <v>20146</v>
      </c>
      <c r="B16776" s="85" t="s">
        <v>23481</v>
      </c>
      <c r="C16776" s="84" t="s">
        <v>3630</v>
      </c>
      <c r="D16776" s="86" t="s">
        <v>11683</v>
      </c>
    </row>
    <row r="16777" spans="1:4">
      <c r="A16777" s="90">
        <v>20147</v>
      </c>
      <c r="B16777" s="85" t="s">
        <v>23482</v>
      </c>
      <c r="C16777" s="84" t="s">
        <v>3630</v>
      </c>
      <c r="D16777" s="86" t="s">
        <v>9726</v>
      </c>
    </row>
    <row r="16778" spans="1:4">
      <c r="A16778" s="90">
        <v>20148</v>
      </c>
      <c r="B16778" s="85" t="s">
        <v>23483</v>
      </c>
      <c r="C16778" s="84" t="s">
        <v>3630</v>
      </c>
      <c r="D16778" s="86" t="s">
        <v>1678</v>
      </c>
    </row>
    <row r="16779" spans="1:4">
      <c r="A16779" s="90">
        <v>20149</v>
      </c>
      <c r="B16779" s="85" t="s">
        <v>23484</v>
      </c>
      <c r="C16779" s="84" t="s">
        <v>3630</v>
      </c>
      <c r="D16779" s="86" t="s">
        <v>944</v>
      </c>
    </row>
    <row r="16780" spans="1:4">
      <c r="A16780" s="90">
        <v>20150</v>
      </c>
      <c r="B16780" s="85" t="s">
        <v>23485</v>
      </c>
      <c r="C16780" s="84" t="s">
        <v>3630</v>
      </c>
      <c r="D16780" s="86" t="s">
        <v>337</v>
      </c>
    </row>
    <row r="16781" spans="1:4">
      <c r="A16781" s="90">
        <v>20151</v>
      </c>
      <c r="B16781" s="85" t="s">
        <v>23486</v>
      </c>
      <c r="C16781" s="84" t="s">
        <v>3630</v>
      </c>
      <c r="D16781" s="86" t="s">
        <v>1021</v>
      </c>
    </row>
    <row r="16782" spans="1:4">
      <c r="A16782" s="90">
        <v>20152</v>
      </c>
      <c r="B16782" s="85" t="s">
        <v>23487</v>
      </c>
      <c r="C16782" s="84" t="s">
        <v>3630</v>
      </c>
      <c r="D16782" s="86" t="s">
        <v>2386</v>
      </c>
    </row>
    <row r="16783" spans="1:4">
      <c r="A16783" s="90">
        <v>20154</v>
      </c>
      <c r="B16783" s="85" t="s">
        <v>23488</v>
      </c>
      <c r="C16783" s="84" t="s">
        <v>3630</v>
      </c>
      <c r="D16783" s="86" t="s">
        <v>447</v>
      </c>
    </row>
    <row r="16784" spans="1:4">
      <c r="A16784" s="90">
        <v>20155</v>
      </c>
      <c r="B16784" s="85" t="s">
        <v>23489</v>
      </c>
      <c r="C16784" s="84" t="s">
        <v>3630</v>
      </c>
      <c r="D16784" s="86" t="s">
        <v>135</v>
      </c>
    </row>
    <row r="16785" spans="1:4">
      <c r="A16785" s="90">
        <v>20156</v>
      </c>
      <c r="B16785" s="85" t="s">
        <v>23490</v>
      </c>
      <c r="C16785" s="84" t="s">
        <v>3630</v>
      </c>
      <c r="D16785" s="86" t="s">
        <v>2730</v>
      </c>
    </row>
    <row r="16786" spans="1:4">
      <c r="A16786" s="90">
        <v>20157</v>
      </c>
      <c r="B16786" s="85" t="s">
        <v>23491</v>
      </c>
      <c r="C16786" s="84" t="s">
        <v>3630</v>
      </c>
      <c r="D16786" s="86" t="s">
        <v>3219</v>
      </c>
    </row>
    <row r="16787" spans="1:4">
      <c r="A16787" s="90">
        <v>20158</v>
      </c>
      <c r="B16787" s="85" t="s">
        <v>23492</v>
      </c>
      <c r="C16787" s="84" t="s">
        <v>3630</v>
      </c>
      <c r="D16787" s="86" t="s">
        <v>12117</v>
      </c>
    </row>
    <row r="16788" spans="1:4">
      <c r="A16788" s="90">
        <v>20159</v>
      </c>
      <c r="B16788" s="85" t="s">
        <v>23493</v>
      </c>
      <c r="C16788" s="84" t="s">
        <v>3630</v>
      </c>
      <c r="D16788" s="86" t="s">
        <v>2779</v>
      </c>
    </row>
    <row r="16789" spans="1:4">
      <c r="A16789" s="90">
        <v>20162</v>
      </c>
      <c r="B16789" s="85" t="s">
        <v>23494</v>
      </c>
      <c r="C16789" s="84" t="s">
        <v>3630</v>
      </c>
      <c r="D16789" s="86" t="s">
        <v>2294</v>
      </c>
    </row>
    <row r="16790" spans="1:4">
      <c r="A16790" s="90">
        <v>20164</v>
      </c>
      <c r="B16790" s="85" t="s">
        <v>23495</v>
      </c>
      <c r="C16790" s="84" t="s">
        <v>3630</v>
      </c>
      <c r="D16790" s="86" t="s">
        <v>1922</v>
      </c>
    </row>
    <row r="16791" spans="1:4">
      <c r="A16791" s="90">
        <v>20165</v>
      </c>
      <c r="B16791" s="85" t="s">
        <v>23496</v>
      </c>
      <c r="C16791" s="84" t="s">
        <v>3630</v>
      </c>
      <c r="D16791" s="86" t="s">
        <v>14569</v>
      </c>
    </row>
    <row r="16792" spans="1:4">
      <c r="A16792" s="90">
        <v>20166</v>
      </c>
      <c r="B16792" s="85" t="s">
        <v>23497</v>
      </c>
      <c r="C16792" s="84" t="s">
        <v>3630</v>
      </c>
      <c r="D16792" s="86" t="s">
        <v>14571</v>
      </c>
    </row>
    <row r="16793" spans="1:4">
      <c r="A16793" s="90">
        <v>20167</v>
      </c>
      <c r="B16793" s="85" t="s">
        <v>23498</v>
      </c>
      <c r="C16793" s="84" t="s">
        <v>3630</v>
      </c>
      <c r="D16793" s="86" t="s">
        <v>1296</v>
      </c>
    </row>
    <row r="16794" spans="1:4">
      <c r="A16794" s="90">
        <v>20168</v>
      </c>
      <c r="B16794" s="85" t="s">
        <v>23499</v>
      </c>
      <c r="C16794" s="84" t="s">
        <v>3630</v>
      </c>
      <c r="D16794" s="86" t="s">
        <v>13452</v>
      </c>
    </row>
    <row r="16795" spans="1:4">
      <c r="A16795" s="90">
        <v>20169</v>
      </c>
      <c r="B16795" s="85" t="s">
        <v>23500</v>
      </c>
      <c r="C16795" s="84" t="s">
        <v>3630</v>
      </c>
      <c r="D16795" s="86" t="s">
        <v>3034</v>
      </c>
    </row>
    <row r="16796" spans="1:4">
      <c r="A16796" s="90">
        <v>20170</v>
      </c>
      <c r="B16796" s="85" t="s">
        <v>23501</v>
      </c>
      <c r="C16796" s="84" t="s">
        <v>3630</v>
      </c>
      <c r="D16796" s="86" t="s">
        <v>787</v>
      </c>
    </row>
    <row r="16797" spans="1:4">
      <c r="A16797" s="90">
        <v>20171</v>
      </c>
      <c r="B16797" s="85" t="s">
        <v>23502</v>
      </c>
      <c r="C16797" s="84" t="s">
        <v>3630</v>
      </c>
      <c r="D16797" s="86" t="s">
        <v>23503</v>
      </c>
    </row>
    <row r="16798" spans="1:4">
      <c r="D16798" s="84" t="s">
        <v>3696</v>
      </c>
    </row>
    <row r="16799" spans="1:4">
      <c r="B16799" s="82" t="s">
        <v>23504</v>
      </c>
    </row>
    <row r="16801" spans="1:4">
      <c r="B16801" s="82" t="s">
        <v>3604</v>
      </c>
      <c r="C16801" s="83" t="s">
        <v>3605</v>
      </c>
    </row>
    <row r="16802" spans="1:4">
      <c r="D16802" s="83" t="s">
        <v>3606</v>
      </c>
    </row>
    <row r="16803" spans="1:4">
      <c r="A16803" s="83" t="s">
        <v>3607</v>
      </c>
      <c r="B16803" s="82" t="s">
        <v>3608</v>
      </c>
      <c r="C16803" s="83" t="s">
        <v>3609</v>
      </c>
    </row>
    <row r="16804" spans="1:4">
      <c r="A16804" s="90">
        <v>20172</v>
      </c>
      <c r="B16804" s="85" t="s">
        <v>23505</v>
      </c>
      <c r="C16804" s="84" t="s">
        <v>3630</v>
      </c>
      <c r="D16804" s="86" t="s">
        <v>2048</v>
      </c>
    </row>
    <row r="16805" spans="1:4">
      <c r="A16805" s="90">
        <v>20174</v>
      </c>
      <c r="B16805" s="85" t="s">
        <v>23506</v>
      </c>
      <c r="C16805" s="84" t="s">
        <v>3630</v>
      </c>
      <c r="D16805" s="86" t="s">
        <v>2074</v>
      </c>
    </row>
    <row r="16806" spans="1:4">
      <c r="A16806" s="90">
        <v>20176</v>
      </c>
      <c r="B16806" s="85" t="s">
        <v>23507</v>
      </c>
      <c r="C16806" s="84" t="s">
        <v>3630</v>
      </c>
      <c r="D16806" s="86" t="s">
        <v>3082</v>
      </c>
    </row>
    <row r="16807" spans="1:4">
      <c r="A16807" s="90">
        <v>20177</v>
      </c>
      <c r="B16807" s="85" t="s">
        <v>23508</v>
      </c>
      <c r="C16807" s="84" t="s">
        <v>3630</v>
      </c>
      <c r="D16807" s="86" t="s">
        <v>1511</v>
      </c>
    </row>
    <row r="16808" spans="1:4">
      <c r="A16808" s="90">
        <v>20178</v>
      </c>
      <c r="B16808" s="85" t="s">
        <v>23509</v>
      </c>
      <c r="C16808" s="84" t="s">
        <v>3630</v>
      </c>
      <c r="D16808" s="86" t="s">
        <v>3234</v>
      </c>
    </row>
    <row r="16809" spans="1:4">
      <c r="A16809" s="90">
        <v>20179</v>
      </c>
      <c r="B16809" s="85" t="s">
        <v>23510</v>
      </c>
      <c r="C16809" s="84" t="s">
        <v>3630</v>
      </c>
      <c r="D16809" s="86" t="s">
        <v>2438</v>
      </c>
    </row>
    <row r="16810" spans="1:4">
      <c r="A16810" s="90">
        <v>20180</v>
      </c>
      <c r="B16810" s="85" t="s">
        <v>23511</v>
      </c>
      <c r="C16810" s="84" t="s">
        <v>3630</v>
      </c>
      <c r="D16810" s="86" t="s">
        <v>3140</v>
      </c>
    </row>
    <row r="16811" spans="1:4">
      <c r="A16811" s="90">
        <v>20181</v>
      </c>
      <c r="B16811" s="85" t="s">
        <v>23512</v>
      </c>
      <c r="C16811" s="84" t="s">
        <v>3630</v>
      </c>
      <c r="D16811" s="86" t="s">
        <v>6866</v>
      </c>
    </row>
    <row r="16812" spans="1:4">
      <c r="A16812" s="90">
        <v>20182</v>
      </c>
      <c r="B16812" s="85" t="s">
        <v>23513</v>
      </c>
      <c r="C16812" s="84" t="s">
        <v>3630</v>
      </c>
      <c r="D16812" s="86" t="s">
        <v>3162</v>
      </c>
    </row>
    <row r="16813" spans="1:4">
      <c r="A16813" s="90">
        <v>20183</v>
      </c>
      <c r="B16813" s="85" t="s">
        <v>23514</v>
      </c>
      <c r="C16813" s="84" t="s">
        <v>3630</v>
      </c>
      <c r="D16813" s="86" t="s">
        <v>999</v>
      </c>
    </row>
    <row r="16814" spans="1:4">
      <c r="A16814" s="90">
        <v>20185</v>
      </c>
      <c r="B16814" s="85" t="s">
        <v>23515</v>
      </c>
      <c r="C16814" s="84" t="s">
        <v>3968</v>
      </c>
      <c r="D16814" s="86" t="s">
        <v>1385</v>
      </c>
    </row>
    <row r="16815" spans="1:4">
      <c r="B16815" s="85" t="s">
        <v>23516</v>
      </c>
    </row>
    <row r="16816" spans="1:4">
      <c r="A16816" s="90">
        <v>20193</v>
      </c>
      <c r="B16816" s="85" t="s">
        <v>23517</v>
      </c>
      <c r="C16816" s="84" t="s">
        <v>23518</v>
      </c>
      <c r="D16816" s="86" t="s">
        <v>1548</v>
      </c>
    </row>
    <row r="16817" spans="1:4">
      <c r="B16817" s="85" t="s">
        <v>23519</v>
      </c>
    </row>
    <row r="16818" spans="1:4">
      <c r="A16818" s="90">
        <v>20204</v>
      </c>
      <c r="B16818" s="85" t="s">
        <v>23520</v>
      </c>
      <c r="C16818" s="84" t="s">
        <v>3968</v>
      </c>
      <c r="D16818" s="86" t="s">
        <v>23521</v>
      </c>
    </row>
    <row r="16819" spans="1:4">
      <c r="A16819" s="90">
        <v>20205</v>
      </c>
      <c r="B16819" s="85" t="s">
        <v>23522</v>
      </c>
      <c r="C16819" s="84" t="s">
        <v>3968</v>
      </c>
      <c r="D16819" s="86" t="s">
        <v>643</v>
      </c>
    </row>
    <row r="16820" spans="1:4">
      <c r="A16820" s="90">
        <v>20206</v>
      </c>
      <c r="B16820" s="85" t="s">
        <v>23523</v>
      </c>
      <c r="C16820" s="84" t="s">
        <v>3968</v>
      </c>
      <c r="D16820" s="86" t="s">
        <v>702</v>
      </c>
    </row>
    <row r="16821" spans="1:4">
      <c r="A16821" s="90">
        <v>20208</v>
      </c>
      <c r="B16821" s="85" t="s">
        <v>23524</v>
      </c>
      <c r="C16821" s="84" t="s">
        <v>3968</v>
      </c>
      <c r="D16821" s="86" t="s">
        <v>23525</v>
      </c>
    </row>
    <row r="16822" spans="1:4">
      <c r="A16822" s="90">
        <v>20209</v>
      </c>
      <c r="B16822" s="85" t="s">
        <v>23526</v>
      </c>
      <c r="C16822" s="84" t="s">
        <v>3968</v>
      </c>
      <c r="D16822" s="86" t="s">
        <v>2535</v>
      </c>
    </row>
    <row r="16823" spans="1:4">
      <c r="A16823" s="90">
        <v>20211</v>
      </c>
      <c r="B16823" s="85" t="s">
        <v>23527</v>
      </c>
      <c r="C16823" s="84" t="s">
        <v>3968</v>
      </c>
      <c r="D16823" s="86" t="s">
        <v>1380</v>
      </c>
    </row>
    <row r="16824" spans="1:4">
      <c r="A16824" s="90">
        <v>20212</v>
      </c>
      <c r="B16824" s="85" t="s">
        <v>23528</v>
      </c>
      <c r="C16824" s="84" t="s">
        <v>3968</v>
      </c>
      <c r="D16824" s="86" t="s">
        <v>1304</v>
      </c>
    </row>
    <row r="16825" spans="1:4">
      <c r="A16825" s="90">
        <v>20213</v>
      </c>
      <c r="B16825" s="85" t="s">
        <v>23529</v>
      </c>
      <c r="C16825" s="84" t="s">
        <v>3968</v>
      </c>
      <c r="D16825" s="86" t="s">
        <v>2540</v>
      </c>
    </row>
    <row r="16826" spans="1:4">
      <c r="A16826" s="90">
        <v>20214</v>
      </c>
      <c r="B16826" s="85" t="s">
        <v>23530</v>
      </c>
      <c r="C16826" s="84" t="s">
        <v>3630</v>
      </c>
      <c r="D16826" s="86" t="s">
        <v>23531</v>
      </c>
    </row>
    <row r="16827" spans="1:4">
      <c r="A16827" s="90">
        <v>20219</v>
      </c>
      <c r="B16827" s="85" t="s">
        <v>23532</v>
      </c>
      <c r="C16827" s="84" t="s">
        <v>3630</v>
      </c>
      <c r="D16827" s="87" t="s">
        <v>1153</v>
      </c>
    </row>
    <row r="16828" spans="1:4">
      <c r="A16828" s="90">
        <v>20231</v>
      </c>
      <c r="B16828" s="85" t="s">
        <v>23533</v>
      </c>
      <c r="C16828" s="84" t="s">
        <v>3968</v>
      </c>
      <c r="D16828" s="86" t="s">
        <v>1731</v>
      </c>
    </row>
    <row r="16829" spans="1:4">
      <c r="B16829" s="85" t="s">
        <v>23534</v>
      </c>
    </row>
    <row r="16830" spans="1:4">
      <c r="A16830" s="90">
        <v>20232</v>
      </c>
      <c r="B16830" s="85" t="s">
        <v>23535</v>
      </c>
      <c r="C16830" s="84" t="s">
        <v>3968</v>
      </c>
      <c r="D16830" s="86" t="s">
        <v>6721</v>
      </c>
    </row>
    <row r="16831" spans="1:4">
      <c r="B16831" s="85" t="s">
        <v>23536</v>
      </c>
    </row>
    <row r="16832" spans="1:4">
      <c r="A16832" s="90">
        <v>20234</v>
      </c>
      <c r="B16832" s="85" t="s">
        <v>23537</v>
      </c>
      <c r="C16832" s="84" t="s">
        <v>3630</v>
      </c>
      <c r="D16832" s="86" t="s">
        <v>23538</v>
      </c>
    </row>
    <row r="16833" spans="1:4">
      <c r="A16833" s="90">
        <v>20235</v>
      </c>
      <c r="B16833" s="85" t="s">
        <v>23539</v>
      </c>
      <c r="C16833" s="84" t="s">
        <v>3630</v>
      </c>
      <c r="D16833" s="86" t="s">
        <v>3410</v>
      </c>
    </row>
    <row r="16834" spans="1:4">
      <c r="A16834" s="90">
        <v>20236</v>
      </c>
      <c r="B16834" s="85" t="s">
        <v>23540</v>
      </c>
      <c r="C16834" s="84" t="s">
        <v>3630</v>
      </c>
      <c r="D16834" s="86" t="s">
        <v>7681</v>
      </c>
    </row>
    <row r="16835" spans="1:4">
      <c r="B16835" s="85" t="s">
        <v>23541</v>
      </c>
    </row>
    <row r="16836" spans="1:4">
      <c r="A16836" s="90">
        <v>20247</v>
      </c>
      <c r="B16836" s="85" t="s">
        <v>23542</v>
      </c>
      <c r="C16836" s="84" t="s">
        <v>3746</v>
      </c>
      <c r="D16836" s="86" t="s">
        <v>2670</v>
      </c>
    </row>
    <row r="16837" spans="1:4">
      <c r="A16837" s="90">
        <v>20249</v>
      </c>
      <c r="B16837" s="85" t="s">
        <v>23543</v>
      </c>
      <c r="C16837" s="84" t="s">
        <v>3968</v>
      </c>
      <c r="D16837" s="86" t="s">
        <v>3206</v>
      </c>
    </row>
    <row r="16838" spans="1:4">
      <c r="A16838" s="90">
        <v>20250</v>
      </c>
      <c r="B16838" s="85" t="s">
        <v>23544</v>
      </c>
      <c r="C16838" s="84" t="s">
        <v>3746</v>
      </c>
      <c r="D16838" s="86" t="s">
        <v>3422</v>
      </c>
    </row>
    <row r="16839" spans="1:4">
      <c r="A16839" s="90">
        <v>20253</v>
      </c>
      <c r="B16839" s="85" t="s">
        <v>23545</v>
      </c>
      <c r="C16839" s="84" t="s">
        <v>3630</v>
      </c>
      <c r="D16839" s="86" t="s">
        <v>23546</v>
      </c>
    </row>
    <row r="16840" spans="1:4">
      <c r="D16840" s="84" t="s">
        <v>3696</v>
      </c>
    </row>
    <row r="16841" spans="1:4">
      <c r="B16841" s="82" t="s">
        <v>23547</v>
      </c>
    </row>
    <row r="16843" spans="1:4">
      <c r="B16843" s="82" t="s">
        <v>3604</v>
      </c>
      <c r="C16843" s="83" t="s">
        <v>3605</v>
      </c>
    </row>
    <row r="16844" spans="1:4">
      <c r="D16844" s="83" t="s">
        <v>3606</v>
      </c>
    </row>
    <row r="16845" spans="1:4">
      <c r="A16845" s="83" t="s">
        <v>3607</v>
      </c>
      <c r="B16845" s="82" t="s">
        <v>3608</v>
      </c>
      <c r="C16845" s="83" t="s">
        <v>3609</v>
      </c>
    </row>
    <row r="16846" spans="1:4">
      <c r="A16846" s="90">
        <v>20254</v>
      </c>
      <c r="B16846" s="85" t="s">
        <v>23548</v>
      </c>
      <c r="C16846" s="84" t="s">
        <v>3630</v>
      </c>
      <c r="D16846" s="86" t="s">
        <v>2674</v>
      </c>
    </row>
    <row r="16847" spans="1:4">
      <c r="A16847" s="90">
        <v>20255</v>
      </c>
      <c r="B16847" s="85" t="s">
        <v>23549</v>
      </c>
      <c r="C16847" s="84" t="s">
        <v>3630</v>
      </c>
      <c r="D16847" s="86" t="s">
        <v>2088</v>
      </c>
    </row>
    <row r="16848" spans="1:4">
      <c r="A16848" s="90">
        <v>20256</v>
      </c>
      <c r="B16848" s="85" t="s">
        <v>23550</v>
      </c>
      <c r="C16848" s="84" t="s">
        <v>3630</v>
      </c>
      <c r="D16848" s="84" t="s">
        <v>109</v>
      </c>
    </row>
    <row r="16849" spans="1:4">
      <c r="A16849" s="90">
        <v>20259</v>
      </c>
      <c r="B16849" s="85" t="s">
        <v>23551</v>
      </c>
      <c r="C16849" s="84" t="s">
        <v>3968</v>
      </c>
      <c r="D16849" s="86" t="s">
        <v>1449</v>
      </c>
    </row>
    <row r="16850" spans="1:4">
      <c r="A16850" s="90">
        <v>20260</v>
      </c>
      <c r="B16850" s="85" t="s">
        <v>23552</v>
      </c>
      <c r="C16850" s="84" t="s">
        <v>3630</v>
      </c>
      <c r="D16850" s="86" t="s">
        <v>1564</v>
      </c>
    </row>
    <row r="16851" spans="1:4">
      <c r="A16851" s="90">
        <v>20262</v>
      </c>
      <c r="B16851" s="85" t="s">
        <v>23553</v>
      </c>
      <c r="C16851" s="84" t="s">
        <v>3630</v>
      </c>
      <c r="D16851" s="86" t="s">
        <v>7493</v>
      </c>
    </row>
    <row r="16852" spans="1:4">
      <c r="A16852" s="90">
        <v>20269</v>
      </c>
      <c r="B16852" s="85" t="s">
        <v>23554</v>
      </c>
      <c r="C16852" s="84" t="s">
        <v>3630</v>
      </c>
      <c r="D16852" s="86" t="s">
        <v>2093</v>
      </c>
    </row>
    <row r="16853" spans="1:4">
      <c r="A16853" s="90">
        <v>20270</v>
      </c>
      <c r="B16853" s="85" t="s">
        <v>23555</v>
      </c>
      <c r="C16853" s="84" t="s">
        <v>3630</v>
      </c>
      <c r="D16853" s="86" t="s">
        <v>23556</v>
      </c>
    </row>
    <row r="16854" spans="1:4">
      <c r="A16854" s="90">
        <v>20271</v>
      </c>
      <c r="B16854" s="85" t="s">
        <v>23557</v>
      </c>
      <c r="C16854" s="84" t="s">
        <v>3630</v>
      </c>
      <c r="D16854" s="86" t="s">
        <v>23558</v>
      </c>
    </row>
    <row r="16855" spans="1:4">
      <c r="A16855" s="90">
        <v>20322</v>
      </c>
      <c r="B16855" s="85" t="s">
        <v>23559</v>
      </c>
      <c r="C16855" s="84" t="s">
        <v>3630</v>
      </c>
      <c r="D16855" s="86" t="s">
        <v>23560</v>
      </c>
    </row>
    <row r="16856" spans="1:4">
      <c r="B16856" s="85" t="s">
        <v>21489</v>
      </c>
    </row>
    <row r="16857" spans="1:4">
      <c r="A16857" s="90">
        <v>20326</v>
      </c>
      <c r="B16857" s="85" t="s">
        <v>23561</v>
      </c>
      <c r="C16857" s="84" t="s">
        <v>3630</v>
      </c>
      <c r="D16857" s="86" t="s">
        <v>2163</v>
      </c>
    </row>
    <row r="16858" spans="1:4">
      <c r="A16858" s="90">
        <v>20327</v>
      </c>
      <c r="B16858" s="85" t="s">
        <v>23562</v>
      </c>
      <c r="C16858" s="84" t="s">
        <v>3630</v>
      </c>
      <c r="D16858" s="86" t="s">
        <v>739</v>
      </c>
    </row>
    <row r="16859" spans="1:4">
      <c r="A16859" s="90">
        <v>20962</v>
      </c>
      <c r="B16859" s="85" t="s">
        <v>23563</v>
      </c>
      <c r="C16859" s="84" t="s">
        <v>3630</v>
      </c>
      <c r="D16859" s="86" t="s">
        <v>16785</v>
      </c>
    </row>
    <row r="16860" spans="1:4">
      <c r="B16860" s="85" t="s">
        <v>22194</v>
      </c>
    </row>
    <row r="16861" spans="1:4">
      <c r="B16861" s="85" t="s">
        <v>22195</v>
      </c>
    </row>
    <row r="16862" spans="1:4">
      <c r="A16862" s="90">
        <v>20963</v>
      </c>
      <c r="B16862" s="85" t="s">
        <v>23564</v>
      </c>
      <c r="C16862" s="84" t="s">
        <v>3630</v>
      </c>
      <c r="D16862" s="86" t="s">
        <v>23565</v>
      </c>
    </row>
    <row r="16863" spans="1:4">
      <c r="B16863" s="85" t="s">
        <v>22194</v>
      </c>
    </row>
    <row r="16864" spans="1:4">
      <c r="B16864" s="85" t="s">
        <v>22195</v>
      </c>
    </row>
    <row r="16865" spans="1:4">
      <c r="A16865" s="90">
        <v>20964</v>
      </c>
      <c r="B16865" s="85" t="s">
        <v>23566</v>
      </c>
      <c r="C16865" s="84" t="s">
        <v>3630</v>
      </c>
      <c r="D16865" s="86" t="s">
        <v>16342</v>
      </c>
    </row>
    <row r="16866" spans="1:4">
      <c r="A16866" s="90">
        <v>20965</v>
      </c>
      <c r="B16866" s="85" t="s">
        <v>23567</v>
      </c>
      <c r="C16866" s="84" t="s">
        <v>3630</v>
      </c>
      <c r="D16866" s="86" t="s">
        <v>23568</v>
      </c>
    </row>
    <row r="16867" spans="1:4">
      <c r="B16867" s="85" t="s">
        <v>22355</v>
      </c>
    </row>
    <row r="16868" spans="1:4">
      <c r="A16868" s="90">
        <v>20966</v>
      </c>
      <c r="B16868" s="85" t="s">
        <v>23569</v>
      </c>
      <c r="C16868" s="84" t="s">
        <v>3630</v>
      </c>
      <c r="D16868" s="86" t="s">
        <v>2240</v>
      </c>
    </row>
    <row r="16869" spans="1:4">
      <c r="B16869" s="85" t="s">
        <v>22355</v>
      </c>
    </row>
    <row r="16870" spans="1:4">
      <c r="A16870" s="90">
        <v>20967</v>
      </c>
      <c r="B16870" s="85" t="s">
        <v>23570</v>
      </c>
      <c r="C16870" s="84" t="s">
        <v>3630</v>
      </c>
      <c r="D16870" s="86" t="s">
        <v>22360</v>
      </c>
    </row>
    <row r="16871" spans="1:4">
      <c r="B16871" s="85" t="s">
        <v>22355</v>
      </c>
    </row>
    <row r="16872" spans="1:4">
      <c r="A16872" s="90">
        <v>20968</v>
      </c>
      <c r="B16872" s="85" t="s">
        <v>23571</v>
      </c>
      <c r="C16872" s="84" t="s">
        <v>3630</v>
      </c>
      <c r="D16872" s="86" t="s">
        <v>5378</v>
      </c>
    </row>
    <row r="16873" spans="1:4">
      <c r="B16873" s="85" t="s">
        <v>22355</v>
      </c>
    </row>
    <row r="16874" spans="1:4">
      <c r="A16874" s="90">
        <v>20971</v>
      </c>
      <c r="B16874" s="85" t="s">
        <v>23572</v>
      </c>
      <c r="C16874" s="84" t="s">
        <v>3630</v>
      </c>
      <c r="D16874" s="86" t="s">
        <v>3424</v>
      </c>
    </row>
    <row r="16875" spans="1:4">
      <c r="B16875" s="85" t="s">
        <v>22355</v>
      </c>
    </row>
    <row r="16876" spans="1:4">
      <c r="A16876" s="90">
        <v>20972</v>
      </c>
      <c r="B16876" s="85" t="s">
        <v>23573</v>
      </c>
      <c r="C16876" s="84" t="s">
        <v>3630</v>
      </c>
      <c r="D16876" s="86" t="s">
        <v>3861</v>
      </c>
    </row>
    <row r="16877" spans="1:4">
      <c r="B16877" s="85" t="s">
        <v>23574</v>
      </c>
    </row>
    <row r="16878" spans="1:4">
      <c r="A16878" s="90">
        <v>20973</v>
      </c>
      <c r="B16878" s="85" t="s">
        <v>23575</v>
      </c>
      <c r="C16878" s="84" t="s">
        <v>3630</v>
      </c>
      <c r="D16878" s="86" t="s">
        <v>233</v>
      </c>
    </row>
    <row r="16879" spans="1:4">
      <c r="B16879" s="85" t="s">
        <v>23576</v>
      </c>
    </row>
    <row r="16880" spans="1:4">
      <c r="A16880" s="90">
        <v>20974</v>
      </c>
      <c r="B16880" s="85" t="s">
        <v>23577</v>
      </c>
      <c r="C16880" s="84" t="s">
        <v>3630</v>
      </c>
      <c r="D16880" s="86" t="s">
        <v>3858</v>
      </c>
    </row>
    <row r="16881" spans="1:4">
      <c r="B16881" s="85" t="s">
        <v>23576</v>
      </c>
    </row>
    <row r="16882" spans="1:4">
      <c r="A16882" s="90">
        <v>20975</v>
      </c>
      <c r="B16882" s="85" t="s">
        <v>23578</v>
      </c>
      <c r="C16882" s="84" t="s">
        <v>3630</v>
      </c>
      <c r="D16882" s="86" t="s">
        <v>3029</v>
      </c>
    </row>
    <row r="16883" spans="1:4">
      <c r="A16883" s="90">
        <v>20976</v>
      </c>
      <c r="B16883" s="85" t="s">
        <v>23579</v>
      </c>
      <c r="C16883" s="84" t="s">
        <v>3630</v>
      </c>
      <c r="D16883" s="86" t="s">
        <v>2830</v>
      </c>
    </row>
    <row r="16884" spans="1:4">
      <c r="A16884" s="90">
        <v>20977</v>
      </c>
      <c r="B16884" s="85" t="s">
        <v>23580</v>
      </c>
      <c r="C16884" s="84" t="s">
        <v>3630</v>
      </c>
      <c r="D16884" s="86" t="s">
        <v>2580</v>
      </c>
    </row>
    <row r="16885" spans="1:4">
      <c r="A16885" s="90">
        <v>20980</v>
      </c>
      <c r="B16885" s="85" t="s">
        <v>23581</v>
      </c>
      <c r="C16885" s="84" t="s">
        <v>3968</v>
      </c>
      <c r="D16885" s="86" t="s">
        <v>1424</v>
      </c>
    </row>
    <row r="16886" spans="1:4">
      <c r="A16886" s="90">
        <v>20984</v>
      </c>
      <c r="B16886" s="85" t="s">
        <v>23582</v>
      </c>
      <c r="C16886" s="84" t="s">
        <v>3968</v>
      </c>
      <c r="D16886" s="88" t="s">
        <v>23583</v>
      </c>
    </row>
    <row r="16887" spans="1:4">
      <c r="D16887" s="84" t="s">
        <v>3696</v>
      </c>
    </row>
    <row r="16888" spans="1:4">
      <c r="B16888" s="82" t="s">
        <v>23584</v>
      </c>
    </row>
    <row r="16890" spans="1:4">
      <c r="B16890" s="82" t="s">
        <v>3604</v>
      </c>
      <c r="C16890" s="83" t="s">
        <v>3605</v>
      </c>
    </row>
    <row r="16891" spans="1:4">
      <c r="D16891" s="83" t="s">
        <v>3606</v>
      </c>
    </row>
    <row r="16892" spans="1:4">
      <c r="A16892" s="83" t="s">
        <v>3607</v>
      </c>
      <c r="B16892" s="82" t="s">
        <v>3608</v>
      </c>
      <c r="C16892" s="83" t="s">
        <v>3609</v>
      </c>
    </row>
    <row r="16893" spans="1:4">
      <c r="A16893" s="90">
        <v>20989</v>
      </c>
      <c r="B16893" s="85" t="s">
        <v>23585</v>
      </c>
      <c r="C16893" s="84" t="s">
        <v>3968</v>
      </c>
      <c r="D16893" s="86" t="s">
        <v>23586</v>
      </c>
    </row>
    <row r="16894" spans="1:4">
      <c r="A16894" s="90">
        <v>20994</v>
      </c>
      <c r="B16894" s="85" t="s">
        <v>23587</v>
      </c>
      <c r="C16894" s="84" t="s">
        <v>3968</v>
      </c>
      <c r="D16894" s="86" t="s">
        <v>23588</v>
      </c>
    </row>
    <row r="16895" spans="1:4">
      <c r="A16895" s="90">
        <v>20995</v>
      </c>
      <c r="B16895" s="85" t="s">
        <v>23589</v>
      </c>
      <c r="C16895" s="84" t="s">
        <v>3968</v>
      </c>
      <c r="D16895" s="86" t="s">
        <v>23590</v>
      </c>
    </row>
    <row r="16896" spans="1:4">
      <c r="A16896" s="90">
        <v>20999</v>
      </c>
      <c r="B16896" s="85" t="s">
        <v>23591</v>
      </c>
      <c r="C16896" s="84" t="s">
        <v>3968</v>
      </c>
      <c r="D16896" s="86" t="s">
        <v>1358</v>
      </c>
    </row>
    <row r="16897" spans="1:4">
      <c r="A16897" s="90">
        <v>21001</v>
      </c>
      <c r="B16897" s="85" t="s">
        <v>23592</v>
      </c>
      <c r="C16897" s="84" t="s">
        <v>3968</v>
      </c>
      <c r="D16897" s="86" t="s">
        <v>671</v>
      </c>
    </row>
    <row r="16898" spans="1:4">
      <c r="A16898" s="90">
        <v>21003</v>
      </c>
      <c r="B16898" s="85" t="s">
        <v>23593</v>
      </c>
      <c r="C16898" s="84" t="s">
        <v>3968</v>
      </c>
      <c r="D16898" s="86" t="s">
        <v>2661</v>
      </c>
    </row>
    <row r="16899" spans="1:4">
      <c r="A16899" s="90">
        <v>21006</v>
      </c>
      <c r="B16899" s="85" t="s">
        <v>23594</v>
      </c>
      <c r="C16899" s="84" t="s">
        <v>3968</v>
      </c>
      <c r="D16899" s="86" t="s">
        <v>23595</v>
      </c>
    </row>
    <row r="16900" spans="1:4">
      <c r="A16900" s="90">
        <v>21008</v>
      </c>
      <c r="B16900" s="85" t="s">
        <v>23596</v>
      </c>
      <c r="C16900" s="84" t="s">
        <v>3968</v>
      </c>
      <c r="D16900" s="86" t="s">
        <v>7084</v>
      </c>
    </row>
    <row r="16901" spans="1:4">
      <c r="A16901" s="90">
        <v>21009</v>
      </c>
      <c r="B16901" s="85" t="s">
        <v>23597</v>
      </c>
      <c r="C16901" s="84" t="s">
        <v>3968</v>
      </c>
      <c r="D16901" s="86" t="s">
        <v>3314</v>
      </c>
    </row>
    <row r="16902" spans="1:4">
      <c r="A16902" s="90">
        <v>21010</v>
      </c>
      <c r="B16902" s="85" t="s">
        <v>23598</v>
      </c>
      <c r="C16902" s="84" t="s">
        <v>3968</v>
      </c>
      <c r="D16902" s="86" t="s">
        <v>707</v>
      </c>
    </row>
    <row r="16903" spans="1:4">
      <c r="A16903" s="90">
        <v>21011</v>
      </c>
      <c r="B16903" s="85" t="s">
        <v>23599</v>
      </c>
      <c r="C16903" s="84" t="s">
        <v>3968</v>
      </c>
      <c r="D16903" s="86" t="s">
        <v>1001</v>
      </c>
    </row>
    <row r="16904" spans="1:4">
      <c r="A16904" s="90">
        <v>21012</v>
      </c>
      <c r="B16904" s="85" t="s">
        <v>23600</v>
      </c>
      <c r="C16904" s="84" t="s">
        <v>3968</v>
      </c>
      <c r="D16904" s="86" t="s">
        <v>2371</v>
      </c>
    </row>
    <row r="16905" spans="1:4">
      <c r="A16905" s="90">
        <v>21013</v>
      </c>
      <c r="B16905" s="85" t="s">
        <v>23601</v>
      </c>
      <c r="C16905" s="84" t="s">
        <v>3968</v>
      </c>
      <c r="D16905" s="86" t="s">
        <v>2182</v>
      </c>
    </row>
    <row r="16906" spans="1:4">
      <c r="A16906" s="90">
        <v>21014</v>
      </c>
      <c r="B16906" s="85" t="s">
        <v>23602</v>
      </c>
      <c r="C16906" s="84" t="s">
        <v>3968</v>
      </c>
      <c r="D16906" s="86" t="s">
        <v>2639</v>
      </c>
    </row>
    <row r="16907" spans="1:4">
      <c r="A16907" s="90">
        <v>21015</v>
      </c>
      <c r="B16907" s="85" t="s">
        <v>23603</v>
      </c>
      <c r="C16907" s="84" t="s">
        <v>3968</v>
      </c>
      <c r="D16907" s="86" t="s">
        <v>1147</v>
      </c>
    </row>
    <row r="16908" spans="1:4">
      <c r="A16908" s="90">
        <v>21016</v>
      </c>
      <c r="B16908" s="85" t="s">
        <v>23604</v>
      </c>
      <c r="C16908" s="84" t="s">
        <v>3968</v>
      </c>
      <c r="D16908" s="86" t="s">
        <v>7091</v>
      </c>
    </row>
    <row r="16909" spans="1:4">
      <c r="A16909" s="90">
        <v>21019</v>
      </c>
      <c r="B16909" s="85" t="s">
        <v>23605</v>
      </c>
      <c r="C16909" s="84" t="s">
        <v>3968</v>
      </c>
      <c r="D16909" s="86" t="s">
        <v>13262</v>
      </c>
    </row>
    <row r="16910" spans="1:4">
      <c r="A16910" s="90">
        <v>21021</v>
      </c>
      <c r="B16910" s="85" t="s">
        <v>23606</v>
      </c>
      <c r="C16910" s="84" t="s">
        <v>3968</v>
      </c>
      <c r="D16910" s="86" t="s">
        <v>2972</v>
      </c>
    </row>
    <row r="16911" spans="1:4">
      <c r="A16911" s="90">
        <v>21024</v>
      </c>
      <c r="B16911" s="85" t="s">
        <v>23607</v>
      </c>
      <c r="C16911" s="84" t="s">
        <v>3968</v>
      </c>
      <c r="D16911" s="86" t="s">
        <v>183</v>
      </c>
    </row>
    <row r="16912" spans="1:4">
      <c r="A16912" s="90">
        <v>21029</v>
      </c>
      <c r="B16912" s="85" t="s">
        <v>23608</v>
      </c>
      <c r="C16912" s="84" t="s">
        <v>3630</v>
      </c>
      <c r="D16912" s="86" t="s">
        <v>23609</v>
      </c>
    </row>
    <row r="16913" spans="1:4">
      <c r="B16913" s="85" t="s">
        <v>23610</v>
      </c>
    </row>
    <row r="16914" spans="1:4">
      <c r="A16914" s="90">
        <v>21030</v>
      </c>
      <c r="B16914" s="85" t="s">
        <v>23611</v>
      </c>
      <c r="C16914" s="84" t="s">
        <v>3630</v>
      </c>
      <c r="D16914" s="86" t="s">
        <v>23612</v>
      </c>
    </row>
    <row r="16915" spans="1:4">
      <c r="B16915" s="85" t="s">
        <v>23610</v>
      </c>
    </row>
    <row r="16916" spans="1:4">
      <c r="A16916" s="90">
        <v>21031</v>
      </c>
      <c r="B16916" s="85" t="s">
        <v>23613</v>
      </c>
      <c r="C16916" s="84" t="s">
        <v>3630</v>
      </c>
      <c r="D16916" s="86" t="s">
        <v>23614</v>
      </c>
    </row>
    <row r="16917" spans="1:4">
      <c r="B16917" s="85" t="s">
        <v>23610</v>
      </c>
    </row>
    <row r="16918" spans="1:4">
      <c r="A16918" s="90">
        <v>21032</v>
      </c>
      <c r="B16918" s="85" t="s">
        <v>23615</v>
      </c>
      <c r="C16918" s="84" t="s">
        <v>3630</v>
      </c>
      <c r="D16918" s="86" t="s">
        <v>23616</v>
      </c>
    </row>
    <row r="16919" spans="1:4">
      <c r="B16919" s="85" t="s">
        <v>23610</v>
      </c>
    </row>
    <row r="16920" spans="1:4">
      <c r="A16920" s="90">
        <v>21034</v>
      </c>
      <c r="B16920" s="85" t="s">
        <v>23617</v>
      </c>
      <c r="C16920" s="84" t="s">
        <v>3630</v>
      </c>
      <c r="D16920" s="86" t="s">
        <v>23618</v>
      </c>
    </row>
    <row r="16921" spans="1:4">
      <c r="B16921" s="85" t="s">
        <v>23610</v>
      </c>
    </row>
    <row r="16922" spans="1:4">
      <c r="A16922" s="90">
        <v>21036</v>
      </c>
      <c r="B16922" s="85" t="s">
        <v>23619</v>
      </c>
      <c r="C16922" s="84" t="s">
        <v>3630</v>
      </c>
      <c r="D16922" s="86" t="s">
        <v>23620</v>
      </c>
    </row>
    <row r="16923" spans="1:4">
      <c r="B16923" s="85" t="s">
        <v>23610</v>
      </c>
    </row>
    <row r="16924" spans="1:4">
      <c r="A16924" s="90">
        <v>21037</v>
      </c>
      <c r="B16924" s="85" t="s">
        <v>23621</v>
      </c>
      <c r="C16924" s="84" t="s">
        <v>3630</v>
      </c>
      <c r="D16924" s="86" t="s">
        <v>23622</v>
      </c>
    </row>
    <row r="16925" spans="1:4">
      <c r="B16925" s="85" t="s">
        <v>23610</v>
      </c>
    </row>
    <row r="16926" spans="1:4">
      <c r="A16926" s="90">
        <v>21040</v>
      </c>
      <c r="B16926" s="85" t="s">
        <v>23623</v>
      </c>
      <c r="C16926" s="84" t="s">
        <v>3630</v>
      </c>
      <c r="D16926" s="86" t="s">
        <v>5681</v>
      </c>
    </row>
    <row r="16927" spans="1:4">
      <c r="A16927" s="90">
        <v>21041</v>
      </c>
      <c r="B16927" s="85" t="s">
        <v>23624</v>
      </c>
      <c r="C16927" s="84" t="s">
        <v>3630</v>
      </c>
      <c r="D16927" s="86" t="s">
        <v>1912</v>
      </c>
    </row>
    <row r="16928" spans="1:4">
      <c r="A16928" s="90">
        <v>21042</v>
      </c>
      <c r="B16928" s="85" t="s">
        <v>23625</v>
      </c>
      <c r="C16928" s="84" t="s">
        <v>3630</v>
      </c>
      <c r="D16928" s="86" t="s">
        <v>1797</v>
      </c>
    </row>
    <row r="16929" spans="1:4">
      <c r="A16929" s="90">
        <v>21043</v>
      </c>
      <c r="B16929" s="85" t="s">
        <v>23626</v>
      </c>
      <c r="C16929" s="84" t="s">
        <v>3630</v>
      </c>
      <c r="D16929" s="86" t="s">
        <v>2438</v>
      </c>
    </row>
    <row r="16930" spans="1:4">
      <c r="B16930" s="85" t="s">
        <v>23627</v>
      </c>
    </row>
    <row r="16931" spans="1:4">
      <c r="D16931" s="84" t="s">
        <v>3696</v>
      </c>
    </row>
    <row r="16932" spans="1:4">
      <c r="B16932" s="82" t="s">
        <v>23628</v>
      </c>
    </row>
    <row r="16934" spans="1:4">
      <c r="B16934" s="82" t="s">
        <v>3604</v>
      </c>
      <c r="C16934" s="83" t="s">
        <v>3605</v>
      </c>
    </row>
    <row r="16935" spans="1:4">
      <c r="D16935" s="83" t="s">
        <v>3606</v>
      </c>
    </row>
    <row r="16936" spans="1:4">
      <c r="A16936" s="83" t="s">
        <v>3607</v>
      </c>
      <c r="B16936" s="82" t="s">
        <v>3608</v>
      </c>
      <c r="C16936" s="83" t="s">
        <v>3609</v>
      </c>
    </row>
    <row r="16937" spans="1:4">
      <c r="A16937" s="90">
        <v>21044</v>
      </c>
      <c r="C16937" s="84" t="s">
        <v>3630</v>
      </c>
      <c r="D16937" s="86" t="s">
        <v>507</v>
      </c>
    </row>
    <row r="16938" spans="1:4">
      <c r="A16938" s="90">
        <v>21045</v>
      </c>
      <c r="B16938" s="85" t="s">
        <v>23629</v>
      </c>
      <c r="C16938" s="84" t="s">
        <v>3630</v>
      </c>
      <c r="D16938" s="86" t="s">
        <v>2920</v>
      </c>
    </row>
    <row r="16939" spans="1:4">
      <c r="A16939" s="90">
        <v>21047</v>
      </c>
      <c r="B16939" s="85" t="s">
        <v>23630</v>
      </c>
      <c r="C16939" s="84" t="s">
        <v>3630</v>
      </c>
      <c r="D16939" s="86" t="s">
        <v>2041</v>
      </c>
    </row>
    <row r="16940" spans="1:4">
      <c r="A16940" s="90">
        <v>21059</v>
      </c>
      <c r="B16940" s="85" t="s">
        <v>23631</v>
      </c>
      <c r="C16940" s="84" t="s">
        <v>3630</v>
      </c>
      <c r="D16940" s="86" t="s">
        <v>1825</v>
      </c>
    </row>
    <row r="16941" spans="1:4">
      <c r="A16941" s="90">
        <v>21060</v>
      </c>
      <c r="B16941" s="85" t="s">
        <v>23632</v>
      </c>
      <c r="C16941" s="84" t="s">
        <v>3630</v>
      </c>
      <c r="D16941" s="86" t="s">
        <v>1827</v>
      </c>
    </row>
    <row r="16942" spans="1:4">
      <c r="A16942" s="90">
        <v>21061</v>
      </c>
      <c r="B16942" s="85" t="s">
        <v>23633</v>
      </c>
      <c r="C16942" s="84" t="s">
        <v>3630</v>
      </c>
      <c r="D16942" s="86" t="s">
        <v>1828</v>
      </c>
    </row>
    <row r="16943" spans="1:4">
      <c r="A16943" s="90">
        <v>21062</v>
      </c>
      <c r="B16943" s="85" t="s">
        <v>23634</v>
      </c>
      <c r="C16943" s="84" t="s">
        <v>3630</v>
      </c>
      <c r="D16943" s="86" t="s">
        <v>1829</v>
      </c>
    </row>
    <row r="16944" spans="1:4">
      <c r="A16944" s="90">
        <v>21071</v>
      </c>
      <c r="B16944" s="85" t="s">
        <v>23635</v>
      </c>
      <c r="C16944" s="84" t="s">
        <v>3630</v>
      </c>
      <c r="D16944" s="86" t="s">
        <v>1940</v>
      </c>
    </row>
    <row r="16945" spans="1:4">
      <c r="A16945" s="90">
        <v>21079</v>
      </c>
      <c r="B16945" s="85" t="s">
        <v>23636</v>
      </c>
      <c r="C16945" s="84" t="s">
        <v>3630</v>
      </c>
      <c r="D16945" s="86" t="s">
        <v>1943</v>
      </c>
    </row>
    <row r="16946" spans="1:4">
      <c r="A16946" s="90">
        <v>21090</v>
      </c>
      <c r="B16946" s="85" t="s">
        <v>23637</v>
      </c>
      <c r="C16946" s="84" t="s">
        <v>3630</v>
      </c>
      <c r="D16946" s="86" t="s">
        <v>1936</v>
      </c>
    </row>
    <row r="16947" spans="1:4">
      <c r="A16947" s="90">
        <v>21092</v>
      </c>
      <c r="B16947" s="85" t="s">
        <v>23638</v>
      </c>
      <c r="C16947" s="84" t="s">
        <v>3630</v>
      </c>
      <c r="D16947" s="86" t="s">
        <v>737</v>
      </c>
    </row>
    <row r="16948" spans="1:4">
      <c r="A16948" s="90">
        <v>21100</v>
      </c>
      <c r="B16948" s="85" t="s">
        <v>23639</v>
      </c>
      <c r="C16948" s="84" t="s">
        <v>3630</v>
      </c>
      <c r="D16948" s="88" t="s">
        <v>23640</v>
      </c>
    </row>
    <row r="16949" spans="1:4">
      <c r="A16949" s="90">
        <v>21101</v>
      </c>
      <c r="B16949" s="85" t="s">
        <v>23641</v>
      </c>
      <c r="C16949" s="84" t="s">
        <v>3630</v>
      </c>
      <c r="D16949" s="86" t="s">
        <v>4262</v>
      </c>
    </row>
    <row r="16950" spans="1:4">
      <c r="A16950" s="90">
        <v>21102</v>
      </c>
      <c r="B16950" s="85" t="s">
        <v>23642</v>
      </c>
      <c r="C16950" s="84" t="s">
        <v>3630</v>
      </c>
      <c r="D16950" s="86" t="s">
        <v>3168</v>
      </c>
    </row>
    <row r="16951" spans="1:4">
      <c r="A16951" s="90">
        <v>21106</v>
      </c>
      <c r="B16951" s="85" t="s">
        <v>23643</v>
      </c>
      <c r="C16951" s="84" t="s">
        <v>3746</v>
      </c>
      <c r="D16951" s="86" t="s">
        <v>20652</v>
      </c>
    </row>
    <row r="16952" spans="1:4">
      <c r="A16952" s="90">
        <v>21107</v>
      </c>
      <c r="B16952" s="85" t="s">
        <v>23644</v>
      </c>
      <c r="C16952" s="84" t="s">
        <v>3612</v>
      </c>
      <c r="D16952" s="86" t="s">
        <v>23645</v>
      </c>
    </row>
    <row r="16953" spans="1:4">
      <c r="A16953" s="90">
        <v>21108</v>
      </c>
      <c r="B16953" s="85" t="s">
        <v>23646</v>
      </c>
      <c r="C16953" s="84" t="s">
        <v>3612</v>
      </c>
      <c r="D16953" s="86" t="s">
        <v>3364</v>
      </c>
    </row>
    <row r="16954" spans="1:4">
      <c r="A16954" s="90">
        <v>21109</v>
      </c>
      <c r="B16954" s="85" t="s">
        <v>23647</v>
      </c>
      <c r="C16954" s="84" t="s">
        <v>3630</v>
      </c>
      <c r="D16954" s="86" t="s">
        <v>23648</v>
      </c>
    </row>
    <row r="16955" spans="1:4">
      <c r="B16955" s="85" t="s">
        <v>23649</v>
      </c>
    </row>
    <row r="16956" spans="1:4">
      <c r="A16956" s="90">
        <v>21112</v>
      </c>
      <c r="B16956" s="85" t="s">
        <v>23650</v>
      </c>
      <c r="C16956" s="84" t="s">
        <v>3630</v>
      </c>
      <c r="D16956" s="86" t="s">
        <v>23651</v>
      </c>
    </row>
    <row r="16957" spans="1:4">
      <c r="A16957" s="90">
        <v>21114</v>
      </c>
      <c r="B16957" s="85" t="s">
        <v>23652</v>
      </c>
      <c r="C16957" s="84" t="s">
        <v>3630</v>
      </c>
      <c r="D16957" s="86" t="s">
        <v>276</v>
      </c>
    </row>
    <row r="16958" spans="1:4">
      <c r="A16958" s="90">
        <v>21116</v>
      </c>
      <c r="B16958" s="85" t="s">
        <v>23653</v>
      </c>
      <c r="C16958" s="84" t="s">
        <v>3630</v>
      </c>
      <c r="D16958" s="86" t="s">
        <v>23654</v>
      </c>
    </row>
    <row r="16959" spans="1:4">
      <c r="A16959" s="90">
        <v>21118</v>
      </c>
      <c r="B16959" s="85" t="s">
        <v>23655</v>
      </c>
      <c r="C16959" s="84" t="s">
        <v>3630</v>
      </c>
      <c r="D16959" s="86" t="s">
        <v>295</v>
      </c>
    </row>
    <row r="16960" spans="1:4">
      <c r="A16960" s="90">
        <v>21119</v>
      </c>
      <c r="B16960" s="85" t="s">
        <v>23656</v>
      </c>
      <c r="C16960" s="84" t="s">
        <v>3630</v>
      </c>
      <c r="D16960" s="86" t="s">
        <v>290</v>
      </c>
    </row>
    <row r="16961" spans="1:4">
      <c r="A16961" s="90">
        <v>21120</v>
      </c>
      <c r="B16961" s="85" t="s">
        <v>23657</v>
      </c>
      <c r="C16961" s="84" t="s">
        <v>3630</v>
      </c>
      <c r="D16961" s="86" t="s">
        <v>794</v>
      </c>
    </row>
    <row r="16962" spans="1:4">
      <c r="A16962" s="90">
        <v>21121</v>
      </c>
      <c r="B16962" s="85" t="s">
        <v>23658</v>
      </c>
      <c r="C16962" s="84" t="s">
        <v>3630</v>
      </c>
      <c r="D16962" s="86" t="s">
        <v>375</v>
      </c>
    </row>
    <row r="16963" spans="1:4">
      <c r="A16963" s="90">
        <v>21123</v>
      </c>
      <c r="B16963" s="85" t="s">
        <v>23659</v>
      </c>
      <c r="C16963" s="84" t="s">
        <v>3968</v>
      </c>
      <c r="D16963" s="86" t="s">
        <v>244</v>
      </c>
    </row>
    <row r="16964" spans="1:4">
      <c r="A16964" s="90">
        <v>21124</v>
      </c>
      <c r="B16964" s="85" t="s">
        <v>23660</v>
      </c>
      <c r="C16964" s="84" t="s">
        <v>3968</v>
      </c>
      <c r="D16964" s="86" t="s">
        <v>74</v>
      </c>
    </row>
    <row r="16965" spans="1:4">
      <c r="A16965" s="90">
        <v>21125</v>
      </c>
      <c r="B16965" s="85" t="s">
        <v>23661</v>
      </c>
      <c r="C16965" s="84" t="s">
        <v>3968</v>
      </c>
      <c r="D16965" s="86" t="s">
        <v>2496</v>
      </c>
    </row>
    <row r="16966" spans="1:4">
      <c r="A16966" s="90">
        <v>21127</v>
      </c>
      <c r="B16966" s="85" t="s">
        <v>23662</v>
      </c>
      <c r="C16966" s="84" t="s">
        <v>3630</v>
      </c>
      <c r="D16966" s="86" t="s">
        <v>1542</v>
      </c>
    </row>
    <row r="16967" spans="1:4">
      <c r="A16967" s="90">
        <v>21128</v>
      </c>
      <c r="B16967" s="85" t="s">
        <v>23663</v>
      </c>
      <c r="C16967" s="84" t="s">
        <v>3968</v>
      </c>
      <c r="D16967" s="86" t="s">
        <v>2189</v>
      </c>
    </row>
    <row r="16968" spans="1:4">
      <c r="A16968" s="90">
        <v>21130</v>
      </c>
      <c r="B16968" s="85" t="s">
        <v>23664</v>
      </c>
      <c r="C16968" s="84" t="s">
        <v>3968</v>
      </c>
      <c r="D16968" s="86" t="s">
        <v>23665</v>
      </c>
    </row>
    <row r="16969" spans="1:4">
      <c r="B16969" s="85" t="s">
        <v>23666</v>
      </c>
    </row>
    <row r="16970" spans="1:4">
      <c r="A16970" s="90">
        <v>21135</v>
      </c>
      <c r="B16970" s="85" t="s">
        <v>23667</v>
      </c>
      <c r="C16970" s="84" t="s">
        <v>3968</v>
      </c>
      <c r="D16970" s="86" t="s">
        <v>9814</v>
      </c>
    </row>
    <row r="16971" spans="1:4">
      <c r="B16971" s="85" t="s">
        <v>23666</v>
      </c>
    </row>
    <row r="16972" spans="1:4">
      <c r="D16972" s="84" t="s">
        <v>3696</v>
      </c>
    </row>
    <row r="16973" spans="1:4">
      <c r="B16973" s="82" t="s">
        <v>23668</v>
      </c>
    </row>
    <row r="16975" spans="1:4">
      <c r="B16975" s="82" t="s">
        <v>3604</v>
      </c>
      <c r="C16975" s="83" t="s">
        <v>3605</v>
      </c>
    </row>
    <row r="16976" spans="1:4">
      <c r="D16976" s="83" t="s">
        <v>3606</v>
      </c>
    </row>
    <row r="16977" spans="1:4">
      <c r="A16977" s="83" t="s">
        <v>3607</v>
      </c>
      <c r="B16977" s="82" t="s">
        <v>3608</v>
      </c>
      <c r="C16977" s="83" t="s">
        <v>3609</v>
      </c>
    </row>
    <row r="16978" spans="1:4">
      <c r="A16978" s="90">
        <v>21136</v>
      </c>
      <c r="B16978" s="85" t="s">
        <v>23669</v>
      </c>
      <c r="C16978" s="84" t="s">
        <v>3968</v>
      </c>
      <c r="D16978" s="86" t="s">
        <v>820</v>
      </c>
    </row>
    <row r="16979" spans="1:4">
      <c r="A16979" s="90">
        <v>21137</v>
      </c>
      <c r="B16979" s="85" t="s">
        <v>23670</v>
      </c>
      <c r="C16979" s="84" t="s">
        <v>3968</v>
      </c>
      <c r="D16979" s="86" t="s">
        <v>1684</v>
      </c>
    </row>
    <row r="16980" spans="1:4">
      <c r="A16980" s="90">
        <v>21138</v>
      </c>
      <c r="B16980" s="85" t="s">
        <v>23671</v>
      </c>
      <c r="C16980" s="84" t="s">
        <v>3968</v>
      </c>
      <c r="D16980" s="86" t="s">
        <v>3008</v>
      </c>
    </row>
    <row r="16981" spans="1:4">
      <c r="A16981" s="90">
        <v>21141</v>
      </c>
      <c r="B16981" s="85" t="s">
        <v>22369</v>
      </c>
      <c r="C16981" s="84" t="s">
        <v>3612</v>
      </c>
      <c r="D16981" s="86" t="s">
        <v>5734</v>
      </c>
    </row>
    <row r="16982" spans="1:4">
      <c r="B16982" s="85" t="s">
        <v>22368</v>
      </c>
    </row>
    <row r="16983" spans="1:4">
      <c r="A16983" s="90">
        <v>21142</v>
      </c>
      <c r="B16983" s="85" t="s">
        <v>23672</v>
      </c>
      <c r="C16983" s="84" t="s">
        <v>3630</v>
      </c>
      <c r="D16983" s="86" t="s">
        <v>2847</v>
      </c>
    </row>
    <row r="16984" spans="1:4">
      <c r="A16984" s="90">
        <v>21147</v>
      </c>
      <c r="B16984" s="85" t="s">
        <v>23673</v>
      </c>
      <c r="C16984" s="84" t="s">
        <v>3968</v>
      </c>
      <c r="D16984" s="86" t="s">
        <v>23674</v>
      </c>
    </row>
    <row r="16985" spans="1:4">
      <c r="A16985" s="90">
        <v>21148</v>
      </c>
      <c r="B16985" s="85" t="s">
        <v>23675</v>
      </c>
      <c r="C16985" s="84" t="s">
        <v>3968</v>
      </c>
      <c r="D16985" s="86" t="s">
        <v>23676</v>
      </c>
    </row>
    <row r="16986" spans="1:4">
      <c r="A16986" s="90">
        <v>21150</v>
      </c>
      <c r="B16986" s="85" t="s">
        <v>23677</v>
      </c>
      <c r="C16986" s="84" t="s">
        <v>3968</v>
      </c>
      <c r="D16986" s="86" t="s">
        <v>3476</v>
      </c>
    </row>
    <row r="16987" spans="1:4">
      <c r="A16987" s="90">
        <v>21151</v>
      </c>
      <c r="B16987" s="85" t="s">
        <v>23678</v>
      </c>
      <c r="C16987" s="84" t="s">
        <v>3968</v>
      </c>
      <c r="D16987" s="86" t="s">
        <v>23679</v>
      </c>
    </row>
    <row r="16988" spans="1:4">
      <c r="A16988" s="90">
        <v>25002</v>
      </c>
      <c r="B16988" s="85" t="s">
        <v>23680</v>
      </c>
      <c r="C16988" s="84" t="s">
        <v>3746</v>
      </c>
      <c r="D16988" s="86" t="s">
        <v>2617</v>
      </c>
    </row>
    <row r="16989" spans="1:4">
      <c r="A16989" s="90">
        <v>25003</v>
      </c>
      <c r="B16989" s="85" t="s">
        <v>23681</v>
      </c>
      <c r="C16989" s="84" t="s">
        <v>3746</v>
      </c>
      <c r="D16989" s="86" t="s">
        <v>2569</v>
      </c>
    </row>
    <row r="16990" spans="1:4">
      <c r="A16990" s="90">
        <v>25004</v>
      </c>
      <c r="B16990" s="85" t="s">
        <v>23682</v>
      </c>
      <c r="C16990" s="84" t="s">
        <v>3746</v>
      </c>
      <c r="D16990" s="86" t="s">
        <v>2469</v>
      </c>
    </row>
    <row r="16991" spans="1:4">
      <c r="A16991" s="90">
        <v>25005</v>
      </c>
      <c r="B16991" s="85" t="s">
        <v>23683</v>
      </c>
      <c r="C16991" s="84" t="s">
        <v>3746</v>
      </c>
      <c r="D16991" s="86" t="s">
        <v>4326</v>
      </c>
    </row>
    <row r="16992" spans="1:4">
      <c r="A16992" s="90">
        <v>25007</v>
      </c>
      <c r="B16992" s="85" t="s">
        <v>23684</v>
      </c>
      <c r="C16992" s="84" t="s">
        <v>3612</v>
      </c>
      <c r="D16992" s="86" t="s">
        <v>15280</v>
      </c>
    </row>
    <row r="16993" spans="1:4">
      <c r="A16993" s="90">
        <v>25013</v>
      </c>
      <c r="B16993" s="85" t="s">
        <v>23685</v>
      </c>
      <c r="C16993" s="84" t="s">
        <v>3630</v>
      </c>
      <c r="D16993" s="88" t="s">
        <v>23686</v>
      </c>
    </row>
    <row r="16994" spans="1:4">
      <c r="A16994" s="90">
        <v>25014</v>
      </c>
      <c r="B16994" s="85" t="s">
        <v>23687</v>
      </c>
      <c r="C16994" s="84" t="s">
        <v>3630</v>
      </c>
      <c r="D16994" s="88" t="s">
        <v>23688</v>
      </c>
    </row>
    <row r="16995" spans="1:4">
      <c r="A16995" s="90">
        <v>25019</v>
      </c>
      <c r="B16995" s="85" t="s">
        <v>23689</v>
      </c>
      <c r="C16995" s="84" t="s">
        <v>3630</v>
      </c>
      <c r="D16995" s="88" t="s">
        <v>23690</v>
      </c>
    </row>
    <row r="16996" spans="1:4">
      <c r="A16996" s="90">
        <v>25020</v>
      </c>
      <c r="B16996" s="85" t="s">
        <v>23691</v>
      </c>
      <c r="C16996" s="84" t="s">
        <v>3630</v>
      </c>
      <c r="D16996" s="88" t="s">
        <v>2100</v>
      </c>
    </row>
    <row r="16997" spans="1:4">
      <c r="B16997" s="85" t="s">
        <v>23692</v>
      </c>
    </row>
    <row r="16998" spans="1:4">
      <c r="A16998" s="90">
        <v>25067</v>
      </c>
      <c r="B16998" s="85" t="s">
        <v>23693</v>
      </c>
      <c r="C16998" s="84" t="s">
        <v>3630</v>
      </c>
      <c r="D16998" s="86" t="s">
        <v>1126</v>
      </c>
    </row>
    <row r="16999" spans="1:4">
      <c r="A16999" s="90">
        <v>25070</v>
      </c>
      <c r="B16999" s="85" t="s">
        <v>23694</v>
      </c>
      <c r="C16999" s="84" t="s">
        <v>3630</v>
      </c>
      <c r="D16999" s="86" t="s">
        <v>1775</v>
      </c>
    </row>
    <row r="17000" spans="1:4">
      <c r="A17000" s="90">
        <v>25071</v>
      </c>
      <c r="B17000" s="85" t="s">
        <v>23695</v>
      </c>
      <c r="C17000" s="84" t="s">
        <v>3630</v>
      </c>
      <c r="D17000" s="86" t="s">
        <v>377</v>
      </c>
    </row>
    <row r="17001" spans="1:4">
      <c r="A17001" s="90">
        <v>25398</v>
      </c>
      <c r="B17001" s="85" t="s">
        <v>23696</v>
      </c>
      <c r="C17001" s="84" t="s">
        <v>3630</v>
      </c>
      <c r="D17001" s="88" t="s">
        <v>15690</v>
      </c>
    </row>
    <row r="17002" spans="1:4">
      <c r="B17002" s="85" t="s">
        <v>23697</v>
      </c>
    </row>
    <row r="17003" spans="1:4">
      <c r="A17003" s="90">
        <v>25399</v>
      </c>
      <c r="B17003" s="85" t="s">
        <v>23698</v>
      </c>
      <c r="C17003" s="84" t="s">
        <v>3630</v>
      </c>
      <c r="D17003" s="88" t="s">
        <v>23699</v>
      </c>
    </row>
    <row r="17004" spans="1:4">
      <c r="B17004" s="85" t="s">
        <v>23700</v>
      </c>
    </row>
    <row r="17005" spans="1:4">
      <c r="A17005" s="90">
        <v>25400</v>
      </c>
      <c r="B17005" s="85" t="s">
        <v>23701</v>
      </c>
      <c r="C17005" s="84" t="s">
        <v>3630</v>
      </c>
      <c r="D17005" s="88" t="s">
        <v>15693</v>
      </c>
    </row>
    <row r="17006" spans="1:4">
      <c r="B17006" s="85" t="s">
        <v>23702</v>
      </c>
    </row>
    <row r="17007" spans="1:4">
      <c r="A17007" s="90">
        <v>25860</v>
      </c>
      <c r="B17007" s="85" t="s">
        <v>23703</v>
      </c>
      <c r="C17007" s="84" t="s">
        <v>3612</v>
      </c>
      <c r="D17007" s="86" t="s">
        <v>792</v>
      </c>
    </row>
    <row r="17008" spans="1:4">
      <c r="A17008" s="90">
        <v>25861</v>
      </c>
      <c r="B17008" s="85" t="s">
        <v>23704</v>
      </c>
      <c r="C17008" s="84" t="s">
        <v>3612</v>
      </c>
      <c r="D17008" s="86" t="s">
        <v>1445</v>
      </c>
    </row>
    <row r="17009" spans="1:4">
      <c r="A17009" s="90">
        <v>25862</v>
      </c>
      <c r="B17009" s="85" t="s">
        <v>23705</v>
      </c>
      <c r="C17009" s="84" t="s">
        <v>3612</v>
      </c>
      <c r="D17009" s="86" t="s">
        <v>2919</v>
      </c>
    </row>
    <row r="17010" spans="1:4">
      <c r="A17010" s="90">
        <v>25863</v>
      </c>
      <c r="B17010" s="85" t="s">
        <v>23706</v>
      </c>
      <c r="C17010" s="84" t="s">
        <v>3612</v>
      </c>
      <c r="D17010" s="86" t="s">
        <v>1511</v>
      </c>
    </row>
    <row r="17011" spans="1:4">
      <c r="A17011" s="90">
        <v>25864</v>
      </c>
      <c r="B17011" s="85" t="s">
        <v>23707</v>
      </c>
      <c r="C17011" s="84" t="s">
        <v>3612</v>
      </c>
      <c r="D17011" s="86" t="s">
        <v>2168</v>
      </c>
    </row>
    <row r="17012" spans="1:4">
      <c r="A17012" s="90">
        <v>25865</v>
      </c>
      <c r="B17012" s="85" t="s">
        <v>23708</v>
      </c>
      <c r="C17012" s="84" t="s">
        <v>3612</v>
      </c>
      <c r="D17012" s="86" t="s">
        <v>1980</v>
      </c>
    </row>
    <row r="17013" spans="1:4">
      <c r="A17013" s="90">
        <v>25866</v>
      </c>
      <c r="B17013" s="85" t="s">
        <v>23709</v>
      </c>
      <c r="C17013" s="84" t="s">
        <v>3612</v>
      </c>
      <c r="D17013" s="86" t="s">
        <v>3270</v>
      </c>
    </row>
    <row r="17014" spans="1:4">
      <c r="D17014" s="84" t="s">
        <v>3696</v>
      </c>
    </row>
    <row r="17015" spans="1:4">
      <c r="B17015" s="82" t="s">
        <v>23710</v>
      </c>
    </row>
    <row r="17017" spans="1:4">
      <c r="B17017" s="82" t="s">
        <v>3604</v>
      </c>
      <c r="C17017" s="83" t="s">
        <v>3605</v>
      </c>
    </row>
    <row r="17018" spans="1:4">
      <c r="D17018" s="83" t="s">
        <v>3606</v>
      </c>
    </row>
    <row r="17019" spans="1:4">
      <c r="A17019" s="83" t="s">
        <v>3607</v>
      </c>
      <c r="B17019" s="82" t="s">
        <v>3608</v>
      </c>
      <c r="C17019" s="83" t="s">
        <v>3609</v>
      </c>
    </row>
    <row r="17020" spans="1:4">
      <c r="A17020" s="90">
        <v>25867</v>
      </c>
      <c r="B17020" s="85" t="s">
        <v>23711</v>
      </c>
      <c r="C17020" s="84" t="s">
        <v>3612</v>
      </c>
      <c r="D17020" s="86" t="s">
        <v>23712</v>
      </c>
    </row>
    <row r="17021" spans="1:4">
      <c r="A17021" s="90">
        <v>25868</v>
      </c>
      <c r="B17021" s="85" t="s">
        <v>23713</v>
      </c>
      <c r="C17021" s="84" t="s">
        <v>3612</v>
      </c>
      <c r="D17021" s="86" t="s">
        <v>2738</v>
      </c>
    </row>
    <row r="17022" spans="1:4">
      <c r="A17022" s="90">
        <v>25869</v>
      </c>
      <c r="B17022" s="85" t="s">
        <v>23714</v>
      </c>
      <c r="C17022" s="84" t="s">
        <v>3612</v>
      </c>
      <c r="D17022" s="86" t="s">
        <v>18648</v>
      </c>
    </row>
    <row r="17023" spans="1:4">
      <c r="A17023" s="90">
        <v>25870</v>
      </c>
      <c r="B17023" s="85" t="s">
        <v>23715</v>
      </c>
      <c r="C17023" s="84" t="s">
        <v>3612</v>
      </c>
      <c r="D17023" s="86" t="s">
        <v>3585</v>
      </c>
    </row>
    <row r="17024" spans="1:4">
      <c r="A17024" s="90">
        <v>25871</v>
      </c>
      <c r="B17024" s="85" t="s">
        <v>23716</v>
      </c>
      <c r="C17024" s="84" t="s">
        <v>3612</v>
      </c>
      <c r="D17024" s="86" t="s">
        <v>2578</v>
      </c>
    </row>
    <row r="17025" spans="1:4">
      <c r="A17025" s="90">
        <v>25872</v>
      </c>
      <c r="B17025" s="85" t="s">
        <v>23717</v>
      </c>
      <c r="C17025" s="84" t="s">
        <v>3612</v>
      </c>
      <c r="D17025" s="86" t="s">
        <v>23718</v>
      </c>
    </row>
    <row r="17026" spans="1:4">
      <c r="A17026" s="90">
        <v>25873</v>
      </c>
      <c r="B17026" s="85" t="s">
        <v>23719</v>
      </c>
      <c r="C17026" s="84" t="s">
        <v>3612</v>
      </c>
      <c r="D17026" s="86" t="s">
        <v>3347</v>
      </c>
    </row>
    <row r="17027" spans="1:4">
      <c r="A17027" s="90">
        <v>25874</v>
      </c>
      <c r="B17027" s="85" t="s">
        <v>23720</v>
      </c>
      <c r="C17027" s="84" t="s">
        <v>3968</v>
      </c>
      <c r="D17027" s="88" t="s">
        <v>23721</v>
      </c>
    </row>
    <row r="17028" spans="1:4">
      <c r="B17028" s="85" t="s">
        <v>23722</v>
      </c>
    </row>
    <row r="17029" spans="1:4">
      <c r="A17029" s="90">
        <v>25875</v>
      </c>
      <c r="B17029" s="85" t="s">
        <v>23723</v>
      </c>
      <c r="C17029" s="84" t="s">
        <v>3968</v>
      </c>
      <c r="D17029" s="88" t="s">
        <v>23724</v>
      </c>
    </row>
    <row r="17030" spans="1:4">
      <c r="B17030" s="85" t="s">
        <v>23725</v>
      </c>
    </row>
    <row r="17031" spans="1:4">
      <c r="A17031" s="90">
        <v>25876</v>
      </c>
      <c r="B17031" s="85" t="s">
        <v>23726</v>
      </c>
      <c r="C17031" s="84" t="s">
        <v>3968</v>
      </c>
      <c r="D17031" s="88" t="s">
        <v>23727</v>
      </c>
    </row>
    <row r="17032" spans="1:4">
      <c r="B17032" s="85" t="s">
        <v>23728</v>
      </c>
    </row>
    <row r="17033" spans="1:4">
      <c r="A17033" s="90">
        <v>25877</v>
      </c>
      <c r="B17033" s="85" t="s">
        <v>23729</v>
      </c>
      <c r="C17033" s="84" t="s">
        <v>3968</v>
      </c>
      <c r="D17033" s="88" t="s">
        <v>23730</v>
      </c>
    </row>
    <row r="17034" spans="1:4">
      <c r="B17034" s="85" t="s">
        <v>23722</v>
      </c>
    </row>
    <row r="17035" spans="1:4">
      <c r="A17035" s="90">
        <v>25878</v>
      </c>
      <c r="B17035" s="85" t="s">
        <v>23731</v>
      </c>
      <c r="C17035" s="84" t="s">
        <v>3968</v>
      </c>
      <c r="D17035" s="86" t="s">
        <v>13849</v>
      </c>
    </row>
    <row r="17036" spans="1:4">
      <c r="B17036" s="85" t="s">
        <v>23728</v>
      </c>
    </row>
    <row r="17037" spans="1:4">
      <c r="A17037" s="90">
        <v>25879</v>
      </c>
      <c r="B17037" s="85" t="s">
        <v>23732</v>
      </c>
      <c r="C17037" s="84" t="s">
        <v>3968</v>
      </c>
      <c r="D17037" s="88" t="s">
        <v>23733</v>
      </c>
    </row>
    <row r="17038" spans="1:4">
      <c r="B17038" s="85" t="s">
        <v>23722</v>
      </c>
    </row>
    <row r="17039" spans="1:4">
      <c r="A17039" s="90">
        <v>25880</v>
      </c>
      <c r="B17039" s="85" t="s">
        <v>23734</v>
      </c>
      <c r="C17039" s="84" t="s">
        <v>3968</v>
      </c>
      <c r="D17039" s="86" t="s">
        <v>23735</v>
      </c>
    </row>
    <row r="17040" spans="1:4">
      <c r="B17040" s="85" t="s">
        <v>23728</v>
      </c>
    </row>
    <row r="17041" spans="1:4">
      <c r="A17041" s="90">
        <v>25881</v>
      </c>
      <c r="B17041" s="85" t="s">
        <v>23736</v>
      </c>
      <c r="C17041" s="84" t="s">
        <v>3968</v>
      </c>
      <c r="D17041" s="86" t="s">
        <v>23737</v>
      </c>
    </row>
    <row r="17042" spans="1:4">
      <c r="B17042" s="85" t="s">
        <v>23728</v>
      </c>
    </row>
    <row r="17043" spans="1:4">
      <c r="A17043" s="90">
        <v>25882</v>
      </c>
      <c r="B17043" s="85" t="s">
        <v>23738</v>
      </c>
      <c r="C17043" s="84" t="s">
        <v>3968</v>
      </c>
      <c r="D17043" s="88" t="s">
        <v>23739</v>
      </c>
    </row>
    <row r="17044" spans="1:4">
      <c r="B17044" s="85" t="s">
        <v>23728</v>
      </c>
    </row>
    <row r="17045" spans="1:4">
      <c r="A17045" s="90">
        <v>25883</v>
      </c>
      <c r="B17045" s="85" t="s">
        <v>23740</v>
      </c>
      <c r="C17045" s="84" t="s">
        <v>3968</v>
      </c>
      <c r="D17045" s="86" t="s">
        <v>3162</v>
      </c>
    </row>
    <row r="17046" spans="1:4">
      <c r="B17046" s="85" t="s">
        <v>23725</v>
      </c>
    </row>
    <row r="17047" spans="1:4">
      <c r="A17047" s="90">
        <v>25884</v>
      </c>
      <c r="B17047" s="85" t="s">
        <v>23741</v>
      </c>
      <c r="C17047" s="84" t="s">
        <v>3968</v>
      </c>
      <c r="D17047" s="88" t="s">
        <v>23742</v>
      </c>
    </row>
    <row r="17048" spans="1:4">
      <c r="B17048" s="85" t="s">
        <v>23728</v>
      </c>
    </row>
    <row r="17049" spans="1:4">
      <c r="A17049" s="90">
        <v>25885</v>
      </c>
      <c r="B17049" s="85" t="s">
        <v>23743</v>
      </c>
      <c r="C17049" s="84" t="s">
        <v>3968</v>
      </c>
      <c r="D17049" s="88" t="s">
        <v>23744</v>
      </c>
    </row>
    <row r="17050" spans="1:4">
      <c r="B17050" s="85" t="s">
        <v>23725</v>
      </c>
    </row>
    <row r="17051" spans="1:4">
      <c r="A17051" s="90">
        <v>25886</v>
      </c>
      <c r="B17051" s="85" t="s">
        <v>23745</v>
      </c>
      <c r="C17051" s="84" t="s">
        <v>3968</v>
      </c>
      <c r="D17051" s="86" t="s">
        <v>2016</v>
      </c>
    </row>
    <row r="17052" spans="1:4">
      <c r="B17052" s="85" t="s">
        <v>23725</v>
      </c>
    </row>
    <row r="17053" spans="1:4">
      <c r="A17053" s="90">
        <v>25887</v>
      </c>
      <c r="B17053" s="85" t="s">
        <v>23746</v>
      </c>
      <c r="C17053" s="84" t="s">
        <v>3968</v>
      </c>
      <c r="D17053" s="88" t="s">
        <v>23747</v>
      </c>
    </row>
    <row r="17054" spans="1:4">
      <c r="B17054" s="85" t="s">
        <v>23748</v>
      </c>
    </row>
    <row r="17055" spans="1:4">
      <c r="A17055" s="90">
        <v>25888</v>
      </c>
      <c r="B17055" s="85" t="s">
        <v>23749</v>
      </c>
      <c r="C17055" s="84" t="s">
        <v>3968</v>
      </c>
      <c r="D17055" s="86" t="s">
        <v>10703</v>
      </c>
    </row>
    <row r="17056" spans="1:4">
      <c r="B17056" s="85" t="s">
        <v>23748</v>
      </c>
    </row>
    <row r="17057" spans="1:4">
      <c r="A17057" s="90">
        <v>25889</v>
      </c>
      <c r="B17057" s="85" t="s">
        <v>23750</v>
      </c>
      <c r="C17057" s="84" t="s">
        <v>3968</v>
      </c>
      <c r="D17057" s="88" t="s">
        <v>23751</v>
      </c>
    </row>
    <row r="17058" spans="1:4">
      <c r="B17058" s="85" t="s">
        <v>23725</v>
      </c>
    </row>
    <row r="17059" spans="1:4">
      <c r="A17059" s="90">
        <v>25930</v>
      </c>
      <c r="B17059" s="85" t="s">
        <v>23752</v>
      </c>
      <c r="C17059" s="84" t="s">
        <v>23753</v>
      </c>
      <c r="D17059" s="86" t="s">
        <v>1288</v>
      </c>
    </row>
    <row r="17060" spans="1:4">
      <c r="A17060" s="90">
        <v>25931</v>
      </c>
      <c r="B17060" s="85" t="s">
        <v>23754</v>
      </c>
      <c r="C17060" s="84" t="s">
        <v>3630</v>
      </c>
      <c r="D17060" s="86" t="s">
        <v>23755</v>
      </c>
    </row>
    <row r="17061" spans="1:4">
      <c r="A17061" s="90">
        <v>25950</v>
      </c>
      <c r="B17061" s="85" t="s">
        <v>23756</v>
      </c>
      <c r="C17061" s="84" t="s">
        <v>3650</v>
      </c>
      <c r="D17061" s="86" t="s">
        <v>500</v>
      </c>
    </row>
    <row r="17062" spans="1:4">
      <c r="A17062" s="90">
        <v>25951</v>
      </c>
      <c r="B17062" s="85" t="s">
        <v>23757</v>
      </c>
      <c r="C17062" s="84" t="s">
        <v>3746</v>
      </c>
      <c r="D17062" s="86" t="s">
        <v>1209</v>
      </c>
    </row>
    <row r="17063" spans="1:4">
      <c r="A17063" s="90">
        <v>25952</v>
      </c>
      <c r="C17063" s="84" t="s">
        <v>3630</v>
      </c>
      <c r="D17063" s="88" t="s">
        <v>23758</v>
      </c>
    </row>
    <row r="17064" spans="1:4">
      <c r="D17064" s="84" t="s">
        <v>3696</v>
      </c>
    </row>
    <row r="17065" spans="1:4">
      <c r="B17065" s="82" t="s">
        <v>23759</v>
      </c>
    </row>
    <row r="17067" spans="1:4">
      <c r="B17067" s="82" t="s">
        <v>3604</v>
      </c>
      <c r="C17067" s="83" t="s">
        <v>3605</v>
      </c>
    </row>
    <row r="17068" spans="1:4">
      <c r="D17068" s="83" t="s">
        <v>3606</v>
      </c>
    </row>
    <row r="17069" spans="1:4">
      <c r="A17069" s="83" t="s">
        <v>3607</v>
      </c>
      <c r="B17069" s="82" t="s">
        <v>3608</v>
      </c>
      <c r="C17069" s="83" t="s">
        <v>3609</v>
      </c>
    </row>
    <row r="17070" spans="1:4">
      <c r="B17070" s="85" t="s">
        <v>23760</v>
      </c>
    </row>
    <row r="17071" spans="1:4">
      <c r="B17071" s="85" t="s">
        <v>23761</v>
      </c>
    </row>
    <row r="17072" spans="1:4">
      <c r="A17072" s="90">
        <v>25953</v>
      </c>
      <c r="B17072" s="85" t="s">
        <v>23762</v>
      </c>
      <c r="C17072" s="84" t="s">
        <v>3630</v>
      </c>
      <c r="D17072" s="88" t="s">
        <v>23763</v>
      </c>
    </row>
    <row r="17073" spans="1:4">
      <c r="B17073" s="85" t="s">
        <v>23764</v>
      </c>
    </row>
    <row r="17074" spans="1:4">
      <c r="A17074" s="90">
        <v>25954</v>
      </c>
      <c r="B17074" s="85" t="s">
        <v>23765</v>
      </c>
      <c r="C17074" s="84" t="s">
        <v>3630</v>
      </c>
      <c r="D17074" s="88" t="s">
        <v>23766</v>
      </c>
    </row>
    <row r="17075" spans="1:4">
      <c r="B17075" s="85" t="s">
        <v>23767</v>
      </c>
    </row>
    <row r="17076" spans="1:4">
      <c r="A17076" s="90">
        <v>25957</v>
      </c>
      <c r="B17076" s="85" t="s">
        <v>23768</v>
      </c>
      <c r="C17076" s="84" t="s">
        <v>3676</v>
      </c>
      <c r="D17076" s="86" t="s">
        <v>2744</v>
      </c>
    </row>
    <row r="17077" spans="1:4">
      <c r="A17077" s="90">
        <v>25958</v>
      </c>
      <c r="B17077" s="85" t="s">
        <v>23769</v>
      </c>
      <c r="C17077" s="84" t="s">
        <v>3676</v>
      </c>
      <c r="D17077" s="86" t="s">
        <v>4372</v>
      </c>
    </row>
    <row r="17078" spans="1:4">
      <c r="A17078" s="90">
        <v>25959</v>
      </c>
      <c r="B17078" s="85" t="s">
        <v>23770</v>
      </c>
      <c r="C17078" s="84" t="s">
        <v>3676</v>
      </c>
      <c r="D17078" s="86" t="s">
        <v>208</v>
      </c>
    </row>
    <row r="17079" spans="1:4">
      <c r="A17079" s="90">
        <v>25960</v>
      </c>
      <c r="B17079" s="85" t="s">
        <v>23771</v>
      </c>
      <c r="C17079" s="84" t="s">
        <v>3676</v>
      </c>
      <c r="D17079" s="86" t="s">
        <v>1371</v>
      </c>
    </row>
    <row r="17080" spans="1:4">
      <c r="A17080" s="90">
        <v>25961</v>
      </c>
      <c r="B17080" s="85" t="s">
        <v>23772</v>
      </c>
      <c r="C17080" s="84" t="s">
        <v>3676</v>
      </c>
      <c r="D17080" s="86" t="s">
        <v>1641</v>
      </c>
    </row>
    <row r="17081" spans="1:4">
      <c r="A17081" s="90">
        <v>25962</v>
      </c>
      <c r="B17081" s="85" t="s">
        <v>23773</v>
      </c>
      <c r="C17081" s="84" t="s">
        <v>3612</v>
      </c>
      <c r="D17081" s="86" t="s">
        <v>7576</v>
      </c>
    </row>
    <row r="17082" spans="1:4">
      <c r="B17082" s="85" t="s">
        <v>23774</v>
      </c>
    </row>
    <row r="17083" spans="1:4">
      <c r="A17083" s="90">
        <v>25963</v>
      </c>
      <c r="B17083" s="85" t="s">
        <v>23775</v>
      </c>
      <c r="C17083" s="84" t="s">
        <v>3746</v>
      </c>
      <c r="D17083" s="84" t="s">
        <v>625</v>
      </c>
    </row>
    <row r="17084" spans="1:4">
      <c r="A17084" s="90">
        <v>25964</v>
      </c>
      <c r="B17084" s="85" t="s">
        <v>8691</v>
      </c>
      <c r="C17084" s="84" t="s">
        <v>3676</v>
      </c>
      <c r="D17084" s="86" t="s">
        <v>969</v>
      </c>
    </row>
    <row r="17085" spans="1:4">
      <c r="A17085" s="90">
        <v>25966</v>
      </c>
      <c r="B17085" s="85" t="s">
        <v>23776</v>
      </c>
      <c r="C17085" s="84" t="s">
        <v>3740</v>
      </c>
      <c r="D17085" s="86" t="s">
        <v>187</v>
      </c>
    </row>
    <row r="17086" spans="1:4">
      <c r="A17086" s="90">
        <v>25967</v>
      </c>
      <c r="B17086" s="85" t="s">
        <v>23777</v>
      </c>
      <c r="C17086" s="84" t="s">
        <v>3630</v>
      </c>
      <c r="D17086" s="88" t="s">
        <v>23778</v>
      </c>
    </row>
    <row r="17087" spans="1:4">
      <c r="A17087" s="90">
        <v>25968</v>
      </c>
      <c r="B17087" s="85" t="s">
        <v>23779</v>
      </c>
      <c r="C17087" s="84" t="s">
        <v>3630</v>
      </c>
      <c r="D17087" s="86" t="s">
        <v>1345</v>
      </c>
    </row>
    <row r="17088" spans="1:4">
      <c r="A17088" s="90">
        <v>25969</v>
      </c>
      <c r="B17088" s="85" t="s">
        <v>23780</v>
      </c>
      <c r="C17088" s="84" t="s">
        <v>3630</v>
      </c>
      <c r="D17088" s="86" t="s">
        <v>23781</v>
      </c>
    </row>
    <row r="17089" spans="1:4">
      <c r="A17089" s="90">
        <v>25970</v>
      </c>
      <c r="B17089" s="85" t="s">
        <v>23782</v>
      </c>
      <c r="C17089" s="84" t="s">
        <v>3630</v>
      </c>
      <c r="D17089" s="88" t="s">
        <v>23783</v>
      </c>
    </row>
    <row r="17090" spans="1:4">
      <c r="A17090" s="90">
        <v>25971</v>
      </c>
      <c r="B17090" s="85" t="s">
        <v>23784</v>
      </c>
      <c r="C17090" s="84" t="s">
        <v>3630</v>
      </c>
      <c r="D17090" s="88" t="s">
        <v>23785</v>
      </c>
    </row>
    <row r="17091" spans="1:4">
      <c r="A17091" s="90">
        <v>25972</v>
      </c>
      <c r="B17091" s="85" t="s">
        <v>23786</v>
      </c>
      <c r="C17091" s="84" t="s">
        <v>3746</v>
      </c>
      <c r="D17091" s="86" t="s">
        <v>2575</v>
      </c>
    </row>
    <row r="17092" spans="1:4">
      <c r="A17092" s="90">
        <v>25973</v>
      </c>
      <c r="B17092" s="85" t="s">
        <v>23787</v>
      </c>
      <c r="C17092" s="84" t="s">
        <v>3746</v>
      </c>
      <c r="D17092" s="86" t="s">
        <v>2575</v>
      </c>
    </row>
    <row r="17093" spans="1:4">
      <c r="A17093" s="90">
        <v>25974</v>
      </c>
      <c r="B17093" s="85" t="s">
        <v>23788</v>
      </c>
      <c r="C17093" s="84" t="s">
        <v>3746</v>
      </c>
      <c r="D17093" s="86" t="s">
        <v>87</v>
      </c>
    </row>
    <row r="17094" spans="1:4">
      <c r="A17094" s="90">
        <v>25975</v>
      </c>
      <c r="B17094" s="85" t="s">
        <v>23789</v>
      </c>
      <c r="C17094" s="84" t="s">
        <v>3630</v>
      </c>
      <c r="D17094" s="88" t="s">
        <v>23790</v>
      </c>
    </row>
    <row r="17095" spans="1:4">
      <c r="A17095" s="90">
        <v>25976</v>
      </c>
      <c r="B17095" s="85" t="s">
        <v>23791</v>
      </c>
      <c r="C17095" s="84" t="s">
        <v>3612</v>
      </c>
      <c r="D17095" s="86" t="s">
        <v>23792</v>
      </c>
    </row>
    <row r="17096" spans="1:4">
      <c r="B17096" s="85" t="s">
        <v>23793</v>
      </c>
    </row>
    <row r="17097" spans="1:4">
      <c r="A17097" s="90">
        <v>25980</v>
      </c>
      <c r="B17097" s="85" t="s">
        <v>23794</v>
      </c>
      <c r="C17097" s="84" t="s">
        <v>3612</v>
      </c>
      <c r="D17097" s="86" t="s">
        <v>23795</v>
      </c>
    </row>
    <row r="17098" spans="1:4">
      <c r="B17098" s="85" t="s">
        <v>22334</v>
      </c>
    </row>
    <row r="17099" spans="1:4">
      <c r="A17099" s="90">
        <v>25981</v>
      </c>
      <c r="B17099" s="85" t="s">
        <v>23796</v>
      </c>
      <c r="C17099" s="84" t="s">
        <v>3612</v>
      </c>
      <c r="D17099" s="86" t="s">
        <v>23797</v>
      </c>
    </row>
    <row r="17100" spans="1:4">
      <c r="B17100" s="85" t="s">
        <v>23798</v>
      </c>
    </row>
    <row r="17101" spans="1:4">
      <c r="A17101" s="90">
        <v>25986</v>
      </c>
      <c r="B17101" s="85" t="s">
        <v>23799</v>
      </c>
      <c r="C17101" s="84" t="s">
        <v>3630</v>
      </c>
      <c r="D17101" s="88" t="s">
        <v>9906</v>
      </c>
    </row>
    <row r="17102" spans="1:4">
      <c r="A17102" s="90">
        <v>25987</v>
      </c>
      <c r="B17102" s="85" t="s">
        <v>23800</v>
      </c>
      <c r="C17102" s="84" t="s">
        <v>3630</v>
      </c>
      <c r="D17102" s="88" t="s">
        <v>23801</v>
      </c>
    </row>
    <row r="17103" spans="1:4">
      <c r="A17103" s="90">
        <v>25988</v>
      </c>
      <c r="B17103" s="85" t="s">
        <v>23802</v>
      </c>
      <c r="C17103" s="84" t="s">
        <v>3612</v>
      </c>
      <c r="D17103" s="86" t="s">
        <v>1658</v>
      </c>
    </row>
    <row r="17104" spans="1:4">
      <c r="A17104" s="90">
        <v>26017</v>
      </c>
      <c r="B17104" s="85" t="s">
        <v>23803</v>
      </c>
      <c r="C17104" s="84" t="s">
        <v>3630</v>
      </c>
      <c r="D17104" s="86" t="s">
        <v>1320</v>
      </c>
    </row>
    <row r="17105" spans="1:4">
      <c r="A17105" s="90">
        <v>26018</v>
      </c>
      <c r="B17105" s="85" t="s">
        <v>23804</v>
      </c>
      <c r="C17105" s="84" t="s">
        <v>3630</v>
      </c>
      <c r="D17105" s="86" t="s">
        <v>4773</v>
      </c>
    </row>
    <row r="17106" spans="1:4">
      <c r="A17106" s="90">
        <v>26019</v>
      </c>
      <c r="B17106" s="85" t="s">
        <v>23805</v>
      </c>
      <c r="C17106" s="84" t="s">
        <v>3630</v>
      </c>
      <c r="D17106" s="86" t="s">
        <v>2332</v>
      </c>
    </row>
    <row r="17107" spans="1:4">
      <c r="B17107" s="85" t="s">
        <v>23806</v>
      </c>
    </row>
    <row r="17108" spans="1:4">
      <c r="D17108" s="84" t="s">
        <v>3696</v>
      </c>
    </row>
    <row r="17109" spans="1:4">
      <c r="B17109" s="82" t="s">
        <v>23807</v>
      </c>
    </row>
    <row r="17111" spans="1:4">
      <c r="B17111" s="82" t="s">
        <v>3604</v>
      </c>
      <c r="C17111" s="83" t="s">
        <v>3605</v>
      </c>
    </row>
    <row r="17112" spans="1:4">
      <c r="D17112" s="83" t="s">
        <v>3606</v>
      </c>
    </row>
    <row r="17113" spans="1:4">
      <c r="A17113" s="83" t="s">
        <v>3607</v>
      </c>
      <c r="B17113" s="82" t="s">
        <v>3608</v>
      </c>
      <c r="C17113" s="83" t="s">
        <v>3609</v>
      </c>
    </row>
    <row r="17114" spans="1:4">
      <c r="A17114" s="90">
        <v>26020</v>
      </c>
      <c r="C17114" s="84" t="s">
        <v>3630</v>
      </c>
      <c r="D17114" s="86" t="s">
        <v>1036</v>
      </c>
    </row>
    <row r="17115" spans="1:4">
      <c r="A17115" s="90">
        <v>26021</v>
      </c>
      <c r="B17115" s="85" t="s">
        <v>23808</v>
      </c>
      <c r="C17115" s="84" t="s">
        <v>3630</v>
      </c>
      <c r="D17115" s="86" t="s">
        <v>23809</v>
      </c>
    </row>
    <row r="17116" spans="1:4">
      <c r="A17116" s="90">
        <v>26022</v>
      </c>
      <c r="B17116" s="85" t="s">
        <v>23810</v>
      </c>
      <c r="C17116" s="84" t="s">
        <v>3630</v>
      </c>
      <c r="D17116" s="86" t="s">
        <v>23811</v>
      </c>
    </row>
    <row r="17117" spans="1:4">
      <c r="A17117" s="90">
        <v>26023</v>
      </c>
      <c r="B17117" s="85" t="s">
        <v>23812</v>
      </c>
      <c r="C17117" s="84" t="s">
        <v>3630</v>
      </c>
      <c r="D17117" s="86" t="s">
        <v>23813</v>
      </c>
    </row>
    <row r="17118" spans="1:4">
      <c r="A17118" s="90">
        <v>26026</v>
      </c>
      <c r="B17118" s="85" t="s">
        <v>23814</v>
      </c>
      <c r="C17118" s="84" t="s">
        <v>3746</v>
      </c>
      <c r="D17118" s="86" t="s">
        <v>1282</v>
      </c>
    </row>
    <row r="17119" spans="1:4">
      <c r="A17119" s="90">
        <v>26028</v>
      </c>
      <c r="B17119" s="85" t="s">
        <v>23815</v>
      </c>
      <c r="C17119" s="84" t="s">
        <v>4025</v>
      </c>
      <c r="D17119" s="86" t="s">
        <v>2991</v>
      </c>
    </row>
    <row r="17120" spans="1:4">
      <c r="A17120" s="90">
        <v>26034</v>
      </c>
      <c r="B17120" s="85" t="s">
        <v>23816</v>
      </c>
      <c r="C17120" s="84" t="s">
        <v>3630</v>
      </c>
      <c r="D17120" s="88" t="s">
        <v>23817</v>
      </c>
    </row>
    <row r="17121" spans="1:4">
      <c r="A17121" s="90">
        <v>26038</v>
      </c>
      <c r="B17121" s="85" t="s">
        <v>23818</v>
      </c>
      <c r="C17121" s="84" t="s">
        <v>3630</v>
      </c>
      <c r="D17121" s="88" t="s">
        <v>264</v>
      </c>
    </row>
    <row r="17122" spans="1:4">
      <c r="A17122" s="90">
        <v>26039</v>
      </c>
      <c r="B17122" s="85" t="s">
        <v>23819</v>
      </c>
      <c r="C17122" s="84" t="s">
        <v>3630</v>
      </c>
      <c r="D17122" s="88" t="s">
        <v>1069</v>
      </c>
    </row>
    <row r="17123" spans="1:4">
      <c r="A17123" s="90">
        <v>33939</v>
      </c>
      <c r="B17123" s="85" t="s">
        <v>23820</v>
      </c>
      <c r="C17123" s="84" t="s">
        <v>3676</v>
      </c>
      <c r="D17123" s="86" t="s">
        <v>23821</v>
      </c>
    </row>
    <row r="17124" spans="1:4">
      <c r="A17124" s="90">
        <v>33952</v>
      </c>
      <c r="B17124" s="85" t="s">
        <v>23822</v>
      </c>
      <c r="C17124" s="84" t="s">
        <v>3676</v>
      </c>
      <c r="D17124" s="86" t="s">
        <v>17541</v>
      </c>
    </row>
    <row r="17125" spans="1:4">
      <c r="A17125" s="90">
        <v>33953</v>
      </c>
      <c r="B17125" s="85" t="s">
        <v>23823</v>
      </c>
      <c r="C17125" s="84" t="s">
        <v>3676</v>
      </c>
      <c r="D17125" s="86" t="s">
        <v>12618</v>
      </c>
    </row>
    <row r="17126" spans="1:4">
      <c r="A17126" s="90">
        <v>34341</v>
      </c>
      <c r="B17126" s="85" t="s">
        <v>23824</v>
      </c>
      <c r="C17126" s="84" t="s">
        <v>3746</v>
      </c>
      <c r="D17126" s="86" t="s">
        <v>573</v>
      </c>
    </row>
    <row r="17127" spans="1:4">
      <c r="A17127" s="90">
        <v>34343</v>
      </c>
      <c r="B17127" s="85" t="s">
        <v>23825</v>
      </c>
      <c r="C17127" s="84" t="s">
        <v>3746</v>
      </c>
      <c r="D17127" s="86" t="s">
        <v>503</v>
      </c>
    </row>
    <row r="17128" spans="1:4">
      <c r="A17128" s="90">
        <v>34344</v>
      </c>
      <c r="B17128" s="85" t="s">
        <v>23826</v>
      </c>
      <c r="C17128" s="84" t="s">
        <v>3746</v>
      </c>
      <c r="D17128" s="86" t="s">
        <v>2506</v>
      </c>
    </row>
    <row r="17129" spans="1:4">
      <c r="A17129" s="90">
        <v>34345</v>
      </c>
      <c r="B17129" s="85" t="s">
        <v>23827</v>
      </c>
      <c r="C17129" s="84" t="s">
        <v>3676</v>
      </c>
      <c r="D17129" s="86" t="s">
        <v>13452</v>
      </c>
    </row>
    <row r="17130" spans="1:4">
      <c r="A17130" s="90">
        <v>34347</v>
      </c>
      <c r="B17130" s="85" t="s">
        <v>23828</v>
      </c>
      <c r="C17130" s="84" t="s">
        <v>3968</v>
      </c>
      <c r="D17130" s="86" t="s">
        <v>1582</v>
      </c>
    </row>
    <row r="17131" spans="1:4">
      <c r="A17131" s="90">
        <v>34348</v>
      </c>
      <c r="B17131" s="85" t="s">
        <v>23829</v>
      </c>
      <c r="C17131" s="84" t="s">
        <v>3968</v>
      </c>
      <c r="D17131" s="86" t="s">
        <v>7388</v>
      </c>
    </row>
    <row r="17132" spans="1:4">
      <c r="A17132" s="90">
        <v>34349</v>
      </c>
      <c r="B17132" s="85" t="s">
        <v>23830</v>
      </c>
      <c r="C17132" s="84" t="s">
        <v>3630</v>
      </c>
      <c r="D17132" s="86" t="s">
        <v>3136</v>
      </c>
    </row>
    <row r="17133" spans="1:4">
      <c r="A17133" s="90">
        <v>34353</v>
      </c>
      <c r="B17133" s="85" t="s">
        <v>23831</v>
      </c>
      <c r="C17133" s="84" t="s">
        <v>3746</v>
      </c>
      <c r="D17133" s="84" t="s">
        <v>1686</v>
      </c>
    </row>
    <row r="17134" spans="1:4">
      <c r="A17134" s="90">
        <v>34355</v>
      </c>
      <c r="B17134" s="85" t="s">
        <v>23832</v>
      </c>
      <c r="C17134" s="84" t="s">
        <v>3746</v>
      </c>
      <c r="D17134" s="86" t="s">
        <v>397</v>
      </c>
    </row>
    <row r="17135" spans="1:4">
      <c r="A17135" s="90">
        <v>34356</v>
      </c>
      <c r="B17135" s="85" t="s">
        <v>23833</v>
      </c>
      <c r="C17135" s="84" t="s">
        <v>3746</v>
      </c>
      <c r="D17135" s="86" t="s">
        <v>1678</v>
      </c>
    </row>
    <row r="17136" spans="1:4">
      <c r="A17136" s="90">
        <v>34357</v>
      </c>
      <c r="B17136" s="85" t="s">
        <v>23834</v>
      </c>
      <c r="C17136" s="84" t="s">
        <v>3746</v>
      </c>
      <c r="D17136" s="86" t="s">
        <v>1090</v>
      </c>
    </row>
    <row r="17137" spans="1:4">
      <c r="A17137" s="90">
        <v>34359</v>
      </c>
      <c r="B17137" s="85" t="s">
        <v>23835</v>
      </c>
      <c r="C17137" s="84" t="s">
        <v>3630</v>
      </c>
      <c r="D17137" s="86" t="s">
        <v>540</v>
      </c>
    </row>
    <row r="17138" spans="1:4">
      <c r="A17138" s="90">
        <v>34360</v>
      </c>
      <c r="B17138" s="85" t="s">
        <v>23836</v>
      </c>
      <c r="C17138" s="84" t="s">
        <v>3746</v>
      </c>
      <c r="D17138" s="86" t="s">
        <v>9559</v>
      </c>
    </row>
    <row r="17139" spans="1:4">
      <c r="A17139" s="90">
        <v>34361</v>
      </c>
      <c r="B17139" s="85" t="s">
        <v>23837</v>
      </c>
      <c r="C17139" s="84" t="s">
        <v>3746</v>
      </c>
      <c r="D17139" s="86" t="s">
        <v>400</v>
      </c>
    </row>
    <row r="17140" spans="1:4">
      <c r="A17140" s="90">
        <v>34362</v>
      </c>
      <c r="B17140" s="85" t="s">
        <v>23838</v>
      </c>
      <c r="C17140" s="84" t="s">
        <v>3630</v>
      </c>
      <c r="D17140" s="86" t="s">
        <v>23839</v>
      </c>
    </row>
    <row r="17141" spans="1:4">
      <c r="B17141" s="85" t="s">
        <v>23840</v>
      </c>
    </row>
    <row r="17142" spans="1:4">
      <c r="A17142" s="90">
        <v>34363</v>
      </c>
      <c r="B17142" s="85" t="s">
        <v>23841</v>
      </c>
      <c r="C17142" s="84" t="s">
        <v>3630</v>
      </c>
      <c r="D17142" s="86" t="s">
        <v>23842</v>
      </c>
    </row>
    <row r="17143" spans="1:4">
      <c r="B17143" s="85" t="s">
        <v>23843</v>
      </c>
    </row>
    <row r="17144" spans="1:4">
      <c r="A17144" s="90">
        <v>34364</v>
      </c>
      <c r="B17144" s="85" t="s">
        <v>23844</v>
      </c>
      <c r="C17144" s="84" t="s">
        <v>3630</v>
      </c>
      <c r="D17144" s="86" t="s">
        <v>23845</v>
      </c>
    </row>
    <row r="17145" spans="1:4">
      <c r="B17145" s="85" t="s">
        <v>23840</v>
      </c>
    </row>
    <row r="17146" spans="1:4">
      <c r="A17146" s="90">
        <v>34365</v>
      </c>
      <c r="B17146" s="85" t="s">
        <v>23846</v>
      </c>
      <c r="C17146" s="84" t="s">
        <v>3630</v>
      </c>
      <c r="D17146" s="86" t="s">
        <v>23847</v>
      </c>
    </row>
    <row r="17147" spans="1:4">
      <c r="B17147" s="85" t="s">
        <v>23840</v>
      </c>
    </row>
    <row r="17148" spans="1:4">
      <c r="A17148" s="90">
        <v>34367</v>
      </c>
      <c r="B17148" s="85" t="s">
        <v>23848</v>
      </c>
      <c r="C17148" s="84" t="s">
        <v>3630</v>
      </c>
      <c r="D17148" s="86" t="s">
        <v>23849</v>
      </c>
    </row>
    <row r="17149" spans="1:4">
      <c r="B17149" s="85" t="s">
        <v>23840</v>
      </c>
    </row>
    <row r="17150" spans="1:4">
      <c r="D17150" s="84" t="s">
        <v>3696</v>
      </c>
    </row>
    <row r="17151" spans="1:4">
      <c r="B17151" s="82" t="s">
        <v>23850</v>
      </c>
    </row>
    <row r="17153" spans="1:4">
      <c r="B17153" s="82" t="s">
        <v>3604</v>
      </c>
      <c r="C17153" s="83" t="s">
        <v>3605</v>
      </c>
    </row>
    <row r="17154" spans="1:4">
      <c r="D17154" s="83" t="s">
        <v>3606</v>
      </c>
    </row>
    <row r="17155" spans="1:4">
      <c r="A17155" s="83" t="s">
        <v>3607</v>
      </c>
      <c r="B17155" s="82" t="s">
        <v>3608</v>
      </c>
      <c r="C17155" s="83" t="s">
        <v>3609</v>
      </c>
    </row>
    <row r="17156" spans="1:4">
      <c r="A17156" s="90">
        <v>34369</v>
      </c>
      <c r="B17156" s="85" t="s">
        <v>23851</v>
      </c>
      <c r="C17156" s="84" t="s">
        <v>3630</v>
      </c>
      <c r="D17156" s="86" t="s">
        <v>23852</v>
      </c>
    </row>
    <row r="17157" spans="1:4">
      <c r="B17157" s="85" t="s">
        <v>23840</v>
      </c>
    </row>
    <row r="17158" spans="1:4">
      <c r="A17158" s="90">
        <v>34370</v>
      </c>
      <c r="B17158" s="85" t="s">
        <v>23853</v>
      </c>
      <c r="C17158" s="84" t="s">
        <v>3630</v>
      </c>
      <c r="D17158" s="86" t="s">
        <v>23854</v>
      </c>
    </row>
    <row r="17159" spans="1:4">
      <c r="B17159" s="85" t="s">
        <v>23855</v>
      </c>
    </row>
    <row r="17160" spans="1:4">
      <c r="A17160" s="90">
        <v>34371</v>
      </c>
      <c r="B17160" s="85" t="s">
        <v>23856</v>
      </c>
      <c r="C17160" s="84" t="s">
        <v>3630</v>
      </c>
      <c r="D17160" s="86" t="s">
        <v>23857</v>
      </c>
    </row>
    <row r="17161" spans="1:4">
      <c r="B17161" s="85" t="s">
        <v>23858</v>
      </c>
    </row>
    <row r="17162" spans="1:4">
      <c r="A17162" s="90">
        <v>34372</v>
      </c>
      <c r="B17162" s="85" t="s">
        <v>23859</v>
      </c>
      <c r="C17162" s="84" t="s">
        <v>3630</v>
      </c>
      <c r="D17162" s="86" t="s">
        <v>23860</v>
      </c>
    </row>
    <row r="17163" spans="1:4">
      <c r="B17163" s="85" t="s">
        <v>23858</v>
      </c>
    </row>
    <row r="17164" spans="1:4">
      <c r="A17164" s="90">
        <v>34373</v>
      </c>
      <c r="B17164" s="85" t="s">
        <v>23861</v>
      </c>
      <c r="C17164" s="84" t="s">
        <v>3630</v>
      </c>
      <c r="D17164" s="86" t="s">
        <v>23862</v>
      </c>
    </row>
    <row r="17165" spans="1:4">
      <c r="B17165" s="85" t="s">
        <v>23863</v>
      </c>
    </row>
    <row r="17166" spans="1:4">
      <c r="A17166" s="90">
        <v>34377</v>
      </c>
      <c r="B17166" s="85" t="s">
        <v>23864</v>
      </c>
      <c r="C17166" s="84" t="s">
        <v>3630</v>
      </c>
      <c r="D17166" s="86" t="s">
        <v>2577</v>
      </c>
    </row>
    <row r="17167" spans="1:4">
      <c r="B17167" s="85" t="s">
        <v>23865</v>
      </c>
    </row>
    <row r="17168" spans="1:4">
      <c r="A17168" s="90">
        <v>34378</v>
      </c>
      <c r="B17168" s="85" t="s">
        <v>23866</v>
      </c>
      <c r="C17168" s="84" t="s">
        <v>3630</v>
      </c>
      <c r="D17168" s="86" t="s">
        <v>23867</v>
      </c>
    </row>
    <row r="17169" spans="1:4">
      <c r="B17169" s="85" t="s">
        <v>23865</v>
      </c>
    </row>
    <row r="17170" spans="1:4">
      <c r="A17170" s="90">
        <v>34379</v>
      </c>
      <c r="B17170" s="85" t="s">
        <v>23868</v>
      </c>
      <c r="C17170" s="84" t="s">
        <v>3630</v>
      </c>
      <c r="D17170" s="86" t="s">
        <v>23869</v>
      </c>
    </row>
    <row r="17171" spans="1:4">
      <c r="B17171" s="85" t="s">
        <v>23870</v>
      </c>
    </row>
    <row r="17172" spans="1:4">
      <c r="A17172" s="90">
        <v>34380</v>
      </c>
      <c r="B17172" s="85" t="s">
        <v>23871</v>
      </c>
      <c r="C17172" s="84" t="s">
        <v>3630</v>
      </c>
      <c r="D17172" s="86" t="s">
        <v>3661</v>
      </c>
    </row>
    <row r="17173" spans="1:4">
      <c r="A17173" s="90">
        <v>34381</v>
      </c>
      <c r="B17173" s="85" t="s">
        <v>19764</v>
      </c>
      <c r="C17173" s="84" t="s">
        <v>3630</v>
      </c>
      <c r="D17173" s="86" t="s">
        <v>23872</v>
      </c>
    </row>
    <row r="17174" spans="1:4">
      <c r="A17174" s="90">
        <v>34383</v>
      </c>
      <c r="B17174" s="85" t="s">
        <v>22647</v>
      </c>
      <c r="C17174" s="84" t="s">
        <v>3630</v>
      </c>
      <c r="D17174" s="88" t="s">
        <v>1254</v>
      </c>
    </row>
    <row r="17175" spans="1:4">
      <c r="B17175" s="85" t="s">
        <v>23873</v>
      </c>
    </row>
    <row r="17176" spans="1:4">
      <c r="A17176" s="90">
        <v>34384</v>
      </c>
      <c r="B17176" s="85" t="s">
        <v>23874</v>
      </c>
      <c r="C17176" s="84" t="s">
        <v>3612</v>
      </c>
      <c r="D17176" s="86" t="s">
        <v>13274</v>
      </c>
    </row>
    <row r="17177" spans="1:4">
      <c r="A17177" s="90">
        <v>34385</v>
      </c>
      <c r="B17177" s="85" t="s">
        <v>23875</v>
      </c>
      <c r="C17177" s="84" t="s">
        <v>3612</v>
      </c>
      <c r="D17177" s="86" t="s">
        <v>16183</v>
      </c>
    </row>
    <row r="17178" spans="1:4">
      <c r="A17178" s="90">
        <v>34386</v>
      </c>
      <c r="B17178" s="85" t="s">
        <v>23876</v>
      </c>
      <c r="C17178" s="84" t="s">
        <v>3612</v>
      </c>
      <c r="D17178" s="86" t="s">
        <v>13274</v>
      </c>
    </row>
    <row r="17179" spans="1:4">
      <c r="A17179" s="90">
        <v>34387</v>
      </c>
      <c r="B17179" s="85" t="s">
        <v>23877</v>
      </c>
      <c r="C17179" s="84" t="s">
        <v>3612</v>
      </c>
      <c r="D17179" s="86" t="s">
        <v>23878</v>
      </c>
    </row>
    <row r="17180" spans="1:4">
      <c r="A17180" s="90">
        <v>34388</v>
      </c>
      <c r="B17180" s="85" t="s">
        <v>23879</v>
      </c>
      <c r="C17180" s="84" t="s">
        <v>3612</v>
      </c>
      <c r="D17180" s="86" t="s">
        <v>23880</v>
      </c>
    </row>
    <row r="17181" spans="1:4">
      <c r="A17181" s="90">
        <v>34389</v>
      </c>
      <c r="B17181" s="85" t="s">
        <v>23881</v>
      </c>
      <c r="C17181" s="84" t="s">
        <v>3612</v>
      </c>
      <c r="D17181" s="86" t="s">
        <v>7263</v>
      </c>
    </row>
    <row r="17182" spans="1:4">
      <c r="A17182" s="90">
        <v>34390</v>
      </c>
      <c r="B17182" s="85" t="s">
        <v>23882</v>
      </c>
      <c r="C17182" s="84" t="s">
        <v>3612</v>
      </c>
      <c r="D17182" s="86" t="s">
        <v>23883</v>
      </c>
    </row>
    <row r="17183" spans="1:4">
      <c r="A17183" s="90">
        <v>34391</v>
      </c>
      <c r="B17183" s="85" t="s">
        <v>23884</v>
      </c>
      <c r="C17183" s="84" t="s">
        <v>3612</v>
      </c>
      <c r="D17183" s="86" t="s">
        <v>7702</v>
      </c>
    </row>
    <row r="17184" spans="1:4">
      <c r="A17184" s="90">
        <v>34392</v>
      </c>
      <c r="B17184" s="85" t="s">
        <v>23885</v>
      </c>
      <c r="C17184" s="84" t="s">
        <v>3676</v>
      </c>
      <c r="D17184" s="86" t="s">
        <v>23886</v>
      </c>
    </row>
    <row r="17185" spans="1:4">
      <c r="A17185" s="90">
        <v>34400</v>
      </c>
      <c r="B17185" s="85" t="s">
        <v>23887</v>
      </c>
      <c r="C17185" s="84" t="s">
        <v>3630</v>
      </c>
      <c r="D17185" s="86" t="s">
        <v>662</v>
      </c>
    </row>
    <row r="17186" spans="1:4">
      <c r="A17186" s="90">
        <v>34401</v>
      </c>
      <c r="B17186" s="85" t="s">
        <v>23888</v>
      </c>
      <c r="C17186" s="84" t="s">
        <v>3630</v>
      </c>
      <c r="D17186" s="84" t="s">
        <v>439</v>
      </c>
    </row>
    <row r="17187" spans="1:4">
      <c r="A17187" s="90">
        <v>34402</v>
      </c>
      <c r="B17187" s="85" t="s">
        <v>21780</v>
      </c>
      <c r="C17187" s="84" t="s">
        <v>3630</v>
      </c>
      <c r="D17187" s="86" t="s">
        <v>3513</v>
      </c>
    </row>
    <row r="17188" spans="1:4">
      <c r="A17188" s="90">
        <v>34417</v>
      </c>
      <c r="B17188" s="85" t="s">
        <v>23889</v>
      </c>
      <c r="C17188" s="84" t="s">
        <v>3630</v>
      </c>
      <c r="D17188" s="86" t="s">
        <v>1011</v>
      </c>
    </row>
    <row r="17189" spans="1:4">
      <c r="A17189" s="90">
        <v>34425</v>
      </c>
      <c r="B17189" s="85" t="s">
        <v>23890</v>
      </c>
      <c r="C17189" s="84" t="s">
        <v>3630</v>
      </c>
      <c r="D17189" s="86" t="s">
        <v>23891</v>
      </c>
    </row>
    <row r="17190" spans="1:4">
      <c r="A17190" s="90">
        <v>34439</v>
      </c>
      <c r="B17190" s="85" t="s">
        <v>23892</v>
      </c>
      <c r="C17190" s="84" t="s">
        <v>3746</v>
      </c>
      <c r="D17190" s="86" t="s">
        <v>1322</v>
      </c>
    </row>
    <row r="17191" spans="1:4">
      <c r="A17191" s="90">
        <v>34441</v>
      </c>
      <c r="B17191" s="85" t="s">
        <v>23893</v>
      </c>
      <c r="C17191" s="84" t="s">
        <v>3746</v>
      </c>
      <c r="D17191" s="86" t="s">
        <v>1594</v>
      </c>
    </row>
    <row r="17192" spans="1:4">
      <c r="A17192" s="90">
        <v>34443</v>
      </c>
      <c r="B17192" s="85" t="s">
        <v>23894</v>
      </c>
      <c r="C17192" s="84" t="s">
        <v>3746</v>
      </c>
      <c r="D17192" s="86" t="s">
        <v>1594</v>
      </c>
    </row>
    <row r="17193" spans="1:4">
      <c r="A17193" s="90">
        <v>34446</v>
      </c>
      <c r="B17193" s="85" t="s">
        <v>23895</v>
      </c>
      <c r="C17193" s="84" t="s">
        <v>3746</v>
      </c>
      <c r="D17193" s="86" t="s">
        <v>1594</v>
      </c>
    </row>
    <row r="17194" spans="1:4">
      <c r="A17194" s="90">
        <v>34447</v>
      </c>
      <c r="B17194" s="85" t="s">
        <v>23896</v>
      </c>
      <c r="C17194" s="84" t="s">
        <v>3630</v>
      </c>
      <c r="D17194" s="86" t="s">
        <v>23897</v>
      </c>
    </row>
    <row r="17195" spans="1:4">
      <c r="D17195" s="84" t="s">
        <v>3696</v>
      </c>
    </row>
    <row r="17196" spans="1:4">
      <c r="B17196" s="82" t="s">
        <v>23898</v>
      </c>
    </row>
    <row r="17198" spans="1:4">
      <c r="B17198" s="82" t="s">
        <v>3604</v>
      </c>
      <c r="C17198" s="83" t="s">
        <v>3605</v>
      </c>
    </row>
    <row r="17199" spans="1:4">
      <c r="D17199" s="83" t="s">
        <v>3606</v>
      </c>
    </row>
    <row r="17200" spans="1:4">
      <c r="A17200" s="83" t="s">
        <v>3607</v>
      </c>
      <c r="B17200" s="82" t="s">
        <v>3608</v>
      </c>
      <c r="C17200" s="83" t="s">
        <v>3609</v>
      </c>
    </row>
    <row r="17201" spans="1:4">
      <c r="A17201" s="90">
        <v>34449</v>
      </c>
      <c r="B17201" s="85" t="s">
        <v>23899</v>
      </c>
      <c r="C17201" s="84" t="s">
        <v>3746</v>
      </c>
      <c r="D17201" s="86" t="s">
        <v>848</v>
      </c>
    </row>
    <row r="17202" spans="1:4">
      <c r="A17202" s="90">
        <v>34452</v>
      </c>
      <c r="B17202" s="85" t="s">
        <v>23900</v>
      </c>
      <c r="C17202" s="84" t="s">
        <v>3746</v>
      </c>
      <c r="D17202" s="86" t="s">
        <v>324</v>
      </c>
    </row>
    <row r="17203" spans="1:4">
      <c r="A17203" s="90">
        <v>34456</v>
      </c>
      <c r="B17203" s="85" t="s">
        <v>23901</v>
      </c>
      <c r="C17203" s="84" t="s">
        <v>3746</v>
      </c>
      <c r="D17203" s="86" t="s">
        <v>324</v>
      </c>
    </row>
    <row r="17204" spans="1:4">
      <c r="A17204" s="90">
        <v>34457</v>
      </c>
      <c r="B17204" s="85" t="s">
        <v>23902</v>
      </c>
      <c r="C17204" s="84" t="s">
        <v>3746</v>
      </c>
      <c r="D17204" s="86" t="s">
        <v>2998</v>
      </c>
    </row>
    <row r="17205" spans="1:4">
      <c r="A17205" s="90">
        <v>34458</v>
      </c>
      <c r="B17205" s="85" t="s">
        <v>23903</v>
      </c>
      <c r="C17205" s="84" t="s">
        <v>3630</v>
      </c>
      <c r="D17205" s="86" t="s">
        <v>3288</v>
      </c>
    </row>
    <row r="17206" spans="1:4">
      <c r="A17206" s="90">
        <v>34460</v>
      </c>
      <c r="B17206" s="85" t="s">
        <v>23904</v>
      </c>
      <c r="C17206" s="84" t="s">
        <v>3746</v>
      </c>
      <c r="D17206" s="86" t="s">
        <v>348</v>
      </c>
    </row>
    <row r="17207" spans="1:4">
      <c r="A17207" s="90">
        <v>34464</v>
      </c>
      <c r="B17207" s="85" t="s">
        <v>23905</v>
      </c>
      <c r="C17207" s="84" t="s">
        <v>3630</v>
      </c>
      <c r="D17207" s="86" t="s">
        <v>5837</v>
      </c>
    </row>
    <row r="17208" spans="1:4">
      <c r="A17208" s="90">
        <v>34466</v>
      </c>
      <c r="B17208" s="85" t="s">
        <v>23906</v>
      </c>
      <c r="C17208" s="84" t="s">
        <v>3676</v>
      </c>
      <c r="D17208" s="86" t="s">
        <v>3415</v>
      </c>
    </row>
    <row r="17209" spans="1:4">
      <c r="A17209" s="90">
        <v>34468</v>
      </c>
      <c r="B17209" s="85" t="s">
        <v>23907</v>
      </c>
      <c r="C17209" s="84" t="s">
        <v>3630</v>
      </c>
      <c r="D17209" s="86" t="s">
        <v>23908</v>
      </c>
    </row>
    <row r="17210" spans="1:4">
      <c r="A17210" s="90">
        <v>34469</v>
      </c>
      <c r="B17210" s="85" t="s">
        <v>23909</v>
      </c>
      <c r="C17210" s="84" t="s">
        <v>3630</v>
      </c>
      <c r="D17210" s="87" t="s">
        <v>266</v>
      </c>
    </row>
    <row r="17211" spans="1:4">
      <c r="A17211" s="90">
        <v>34472</v>
      </c>
      <c r="B17211" s="85" t="s">
        <v>23910</v>
      </c>
      <c r="C17211" s="84" t="s">
        <v>3630</v>
      </c>
      <c r="D17211" s="87" t="s">
        <v>267</v>
      </c>
    </row>
    <row r="17212" spans="1:4">
      <c r="A17212" s="90">
        <v>34473</v>
      </c>
      <c r="B17212" s="85" t="s">
        <v>23911</v>
      </c>
      <c r="C17212" s="84" t="s">
        <v>3630</v>
      </c>
      <c r="D17212" s="86" t="s">
        <v>1336</v>
      </c>
    </row>
    <row r="17213" spans="1:4">
      <c r="A17213" s="90">
        <v>34476</v>
      </c>
      <c r="B17213" s="85" t="s">
        <v>23912</v>
      </c>
      <c r="C17213" s="84" t="s">
        <v>3630</v>
      </c>
      <c r="D17213" s="88" t="s">
        <v>268</v>
      </c>
    </row>
    <row r="17214" spans="1:4">
      <c r="A17214" s="90">
        <v>34477</v>
      </c>
      <c r="B17214" s="85" t="s">
        <v>23913</v>
      </c>
      <c r="C17214" s="84" t="s">
        <v>3630</v>
      </c>
      <c r="D17214" s="88" t="s">
        <v>269</v>
      </c>
    </row>
    <row r="17215" spans="1:4">
      <c r="A17215" s="90">
        <v>34479</v>
      </c>
      <c r="B17215" s="85" t="s">
        <v>23914</v>
      </c>
      <c r="C17215" s="84" t="s">
        <v>3650</v>
      </c>
      <c r="D17215" s="86" t="s">
        <v>23915</v>
      </c>
    </row>
    <row r="17216" spans="1:4">
      <c r="B17216" s="85" t="s">
        <v>20253</v>
      </c>
    </row>
    <row r="17217" spans="1:4">
      <c r="A17217" s="90">
        <v>34480</v>
      </c>
      <c r="B17217" s="85" t="s">
        <v>23916</v>
      </c>
      <c r="C17217" s="84" t="s">
        <v>3630</v>
      </c>
      <c r="D17217" s="86" t="s">
        <v>23917</v>
      </c>
    </row>
    <row r="17218" spans="1:4">
      <c r="A17218" s="90">
        <v>34481</v>
      </c>
      <c r="B17218" s="85" t="s">
        <v>23918</v>
      </c>
      <c r="C17218" s="84" t="s">
        <v>3650</v>
      </c>
      <c r="D17218" s="86" t="s">
        <v>23919</v>
      </c>
    </row>
    <row r="17219" spans="1:4">
      <c r="B17219" s="85" t="s">
        <v>20253</v>
      </c>
    </row>
    <row r="17220" spans="1:4">
      <c r="A17220" s="90">
        <v>34482</v>
      </c>
      <c r="B17220" s="85" t="s">
        <v>23920</v>
      </c>
      <c r="C17220" s="84" t="s">
        <v>3630</v>
      </c>
      <c r="D17220" s="88" t="s">
        <v>265</v>
      </c>
    </row>
    <row r="17221" spans="1:4">
      <c r="A17221" s="90">
        <v>34483</v>
      </c>
      <c r="B17221" s="85" t="s">
        <v>23921</v>
      </c>
      <c r="C17221" s="84" t="s">
        <v>3650</v>
      </c>
      <c r="D17221" s="86" t="s">
        <v>23922</v>
      </c>
    </row>
    <row r="17222" spans="1:4">
      <c r="B17222" s="85" t="s">
        <v>20253</v>
      </c>
    </row>
    <row r="17223" spans="1:4">
      <c r="A17223" s="90">
        <v>34485</v>
      </c>
      <c r="B17223" s="85" t="s">
        <v>23923</v>
      </c>
      <c r="C17223" s="84" t="s">
        <v>3650</v>
      </c>
      <c r="D17223" s="86" t="s">
        <v>23924</v>
      </c>
    </row>
    <row r="17224" spans="1:4">
      <c r="B17224" s="85" t="s">
        <v>20253</v>
      </c>
    </row>
    <row r="17225" spans="1:4">
      <c r="A17225" s="90">
        <v>34486</v>
      </c>
      <c r="B17225" s="85" t="s">
        <v>23925</v>
      </c>
      <c r="C17225" s="84" t="s">
        <v>3630</v>
      </c>
      <c r="D17225" s="86" t="s">
        <v>23926</v>
      </c>
    </row>
    <row r="17226" spans="1:4">
      <c r="A17226" s="90">
        <v>34491</v>
      </c>
      <c r="B17226" s="85" t="s">
        <v>23927</v>
      </c>
      <c r="C17226" s="84" t="s">
        <v>3650</v>
      </c>
      <c r="D17226" s="86" t="s">
        <v>23928</v>
      </c>
    </row>
    <row r="17227" spans="1:4">
      <c r="B17227" s="91" t="s">
        <v>22474</v>
      </c>
    </row>
    <row r="17228" spans="1:4">
      <c r="A17228" s="90">
        <v>34492</v>
      </c>
      <c r="B17228" s="85" t="s">
        <v>23929</v>
      </c>
      <c r="C17228" s="84" t="s">
        <v>3650</v>
      </c>
      <c r="D17228" s="86" t="s">
        <v>4811</v>
      </c>
    </row>
    <row r="17229" spans="1:4">
      <c r="B17229" s="85" t="s">
        <v>20253</v>
      </c>
    </row>
    <row r="17230" spans="1:4">
      <c r="A17230" s="90">
        <v>34493</v>
      </c>
      <c r="B17230" s="85" t="s">
        <v>23930</v>
      </c>
      <c r="C17230" s="84" t="s">
        <v>3650</v>
      </c>
      <c r="D17230" s="86" t="s">
        <v>4814</v>
      </c>
    </row>
    <row r="17231" spans="1:4">
      <c r="B17231" s="85" t="s">
        <v>20253</v>
      </c>
    </row>
    <row r="17232" spans="1:4">
      <c r="A17232" s="90">
        <v>34494</v>
      </c>
      <c r="B17232" s="85" t="s">
        <v>23931</v>
      </c>
      <c r="C17232" s="84" t="s">
        <v>3650</v>
      </c>
      <c r="D17232" s="86" t="s">
        <v>7567</v>
      </c>
    </row>
    <row r="17233" spans="1:4">
      <c r="B17233" s="85" t="s">
        <v>20253</v>
      </c>
    </row>
    <row r="17234" spans="1:4">
      <c r="A17234" s="90">
        <v>34495</v>
      </c>
      <c r="B17234" s="85" t="s">
        <v>23932</v>
      </c>
      <c r="C17234" s="84" t="s">
        <v>3650</v>
      </c>
      <c r="D17234" s="86" t="s">
        <v>4818</v>
      </c>
    </row>
    <row r="17235" spans="1:4">
      <c r="B17235" s="85" t="s">
        <v>20253</v>
      </c>
    </row>
    <row r="17236" spans="1:4">
      <c r="A17236" s="90">
        <v>34496</v>
      </c>
      <c r="B17236" s="85" t="s">
        <v>23933</v>
      </c>
      <c r="C17236" s="84" t="s">
        <v>3650</v>
      </c>
      <c r="D17236" s="86" t="s">
        <v>7565</v>
      </c>
    </row>
    <row r="17237" spans="1:4">
      <c r="B17237" s="85" t="s">
        <v>20253</v>
      </c>
    </row>
    <row r="17238" spans="1:4">
      <c r="A17238" s="90">
        <v>34497</v>
      </c>
      <c r="B17238" s="85" t="s">
        <v>23934</v>
      </c>
      <c r="C17238" s="84" t="s">
        <v>3650</v>
      </c>
      <c r="D17238" s="86" t="s">
        <v>23935</v>
      </c>
    </row>
    <row r="17239" spans="1:4">
      <c r="B17239" s="85" t="s">
        <v>20253</v>
      </c>
    </row>
    <row r="17240" spans="1:4">
      <c r="A17240" s="90">
        <v>34498</v>
      </c>
      <c r="B17240" s="85" t="s">
        <v>23936</v>
      </c>
      <c r="C17240" s="84" t="s">
        <v>3630</v>
      </c>
      <c r="D17240" s="86" t="s">
        <v>23937</v>
      </c>
    </row>
    <row r="17241" spans="1:4">
      <c r="D17241" s="84" t="s">
        <v>3696</v>
      </c>
    </row>
    <row r="17242" spans="1:4">
      <c r="B17242" s="82" t="s">
        <v>23938</v>
      </c>
    </row>
    <row r="17244" spans="1:4">
      <c r="B17244" s="82" t="s">
        <v>3604</v>
      </c>
      <c r="C17244" s="83" t="s">
        <v>3605</v>
      </c>
    </row>
    <row r="17245" spans="1:4">
      <c r="D17245" s="83" t="s">
        <v>3606</v>
      </c>
    </row>
    <row r="17246" spans="1:4">
      <c r="A17246" s="83" t="s">
        <v>3607</v>
      </c>
      <c r="B17246" s="82" t="s">
        <v>3608</v>
      </c>
      <c r="C17246" s="83" t="s">
        <v>3609</v>
      </c>
    </row>
    <row r="17247" spans="1:4">
      <c r="A17247" s="90">
        <v>34500</v>
      </c>
      <c r="B17247" s="85" t="s">
        <v>23939</v>
      </c>
      <c r="C17247" s="84" t="s">
        <v>3676</v>
      </c>
      <c r="D17247" s="86" t="s">
        <v>23940</v>
      </c>
    </row>
    <row r="17248" spans="1:4">
      <c r="A17248" s="90">
        <v>34514</v>
      </c>
      <c r="B17248" s="85" t="s">
        <v>23941</v>
      </c>
      <c r="C17248" s="84" t="s">
        <v>3612</v>
      </c>
      <c r="D17248" s="86" t="s">
        <v>2544</v>
      </c>
    </row>
    <row r="17249" spans="1:4">
      <c r="A17249" s="90">
        <v>34519</v>
      </c>
      <c r="B17249" s="85" t="s">
        <v>23942</v>
      </c>
      <c r="C17249" s="84" t="s">
        <v>3630</v>
      </c>
      <c r="D17249" s="86" t="s">
        <v>2131</v>
      </c>
    </row>
    <row r="17250" spans="1:4">
      <c r="A17250" s="90">
        <v>34544</v>
      </c>
      <c r="B17250" s="85" t="s">
        <v>23943</v>
      </c>
      <c r="C17250" s="84" t="s">
        <v>3630</v>
      </c>
      <c r="D17250" s="88" t="s">
        <v>23944</v>
      </c>
    </row>
    <row r="17251" spans="1:4">
      <c r="A17251" s="90">
        <v>34546</v>
      </c>
      <c r="B17251" s="85" t="s">
        <v>23945</v>
      </c>
      <c r="C17251" s="84" t="s">
        <v>3746</v>
      </c>
      <c r="D17251" s="86" t="s">
        <v>3749</v>
      </c>
    </row>
    <row r="17252" spans="1:4">
      <c r="A17252" s="90">
        <v>34547</v>
      </c>
      <c r="B17252" s="85" t="s">
        <v>23946</v>
      </c>
      <c r="C17252" s="84" t="s">
        <v>3968</v>
      </c>
      <c r="D17252" s="86" t="s">
        <v>2545</v>
      </c>
    </row>
    <row r="17253" spans="1:4">
      <c r="B17253" s="85" t="s">
        <v>23947</v>
      </c>
    </row>
    <row r="17254" spans="1:4">
      <c r="A17254" s="90">
        <v>34548</v>
      </c>
      <c r="B17254" s="85" t="s">
        <v>23946</v>
      </c>
      <c r="C17254" s="84" t="s">
        <v>3968</v>
      </c>
      <c r="D17254" s="86" t="s">
        <v>643</v>
      </c>
    </row>
    <row r="17255" spans="1:4">
      <c r="B17255" s="85" t="s">
        <v>23948</v>
      </c>
    </row>
    <row r="17256" spans="1:4">
      <c r="A17256" s="90">
        <v>34549</v>
      </c>
      <c r="B17256" s="85" t="s">
        <v>23949</v>
      </c>
      <c r="C17256" s="84" t="s">
        <v>3650</v>
      </c>
      <c r="D17256" s="86" t="s">
        <v>2239</v>
      </c>
    </row>
    <row r="17257" spans="1:4">
      <c r="A17257" s="90">
        <v>34550</v>
      </c>
      <c r="B17257" s="85" t="s">
        <v>23950</v>
      </c>
      <c r="C17257" s="84" t="s">
        <v>3968</v>
      </c>
      <c r="D17257" s="84" t="s">
        <v>322</v>
      </c>
    </row>
    <row r="17258" spans="1:4">
      <c r="B17258" s="85" t="s">
        <v>23951</v>
      </c>
    </row>
    <row r="17259" spans="1:4">
      <c r="A17259" s="90">
        <v>34551</v>
      </c>
      <c r="B17259" s="85" t="s">
        <v>23952</v>
      </c>
      <c r="C17259" s="84" t="s">
        <v>3676</v>
      </c>
      <c r="D17259" s="86" t="s">
        <v>1713</v>
      </c>
    </row>
    <row r="17260" spans="1:4">
      <c r="A17260" s="90">
        <v>34555</v>
      </c>
      <c r="B17260" s="85" t="s">
        <v>23953</v>
      </c>
      <c r="C17260" s="84" t="s">
        <v>3630</v>
      </c>
      <c r="D17260" s="86" t="s">
        <v>291</v>
      </c>
    </row>
    <row r="17261" spans="1:4">
      <c r="A17261" s="90">
        <v>34556</v>
      </c>
      <c r="B17261" s="85" t="s">
        <v>23954</v>
      </c>
      <c r="C17261" s="84" t="s">
        <v>3630</v>
      </c>
      <c r="D17261" s="86" t="s">
        <v>1998</v>
      </c>
    </row>
    <row r="17262" spans="1:4">
      <c r="A17262" s="90">
        <v>34557</v>
      </c>
      <c r="B17262" s="85" t="s">
        <v>23950</v>
      </c>
      <c r="C17262" s="84" t="s">
        <v>3968</v>
      </c>
      <c r="D17262" s="86" t="s">
        <v>936</v>
      </c>
    </row>
    <row r="17263" spans="1:4">
      <c r="B17263" s="85" t="s">
        <v>23955</v>
      </c>
    </row>
    <row r="17264" spans="1:4">
      <c r="A17264" s="90">
        <v>34558</v>
      </c>
      <c r="B17264" s="85" t="s">
        <v>23950</v>
      </c>
      <c r="C17264" s="84" t="s">
        <v>3968</v>
      </c>
      <c r="D17264" s="86" t="s">
        <v>662</v>
      </c>
    </row>
    <row r="17265" spans="1:4">
      <c r="B17265" s="85" t="s">
        <v>23956</v>
      </c>
    </row>
    <row r="17266" spans="1:4">
      <c r="A17266" s="90">
        <v>34562</v>
      </c>
      <c r="B17266" s="85" t="s">
        <v>23957</v>
      </c>
      <c r="C17266" s="84" t="s">
        <v>3746</v>
      </c>
      <c r="D17266" s="86" t="s">
        <v>2535</v>
      </c>
    </row>
    <row r="17267" spans="1:4">
      <c r="A17267" s="90">
        <v>34564</v>
      </c>
      <c r="B17267" s="85" t="s">
        <v>23958</v>
      </c>
      <c r="C17267" s="84" t="s">
        <v>3630</v>
      </c>
      <c r="D17267" s="86" t="s">
        <v>1126</v>
      </c>
    </row>
    <row r="17268" spans="1:4">
      <c r="A17268" s="90">
        <v>34565</v>
      </c>
      <c r="B17268" s="85" t="s">
        <v>23959</v>
      </c>
      <c r="C17268" s="84" t="s">
        <v>3630</v>
      </c>
      <c r="D17268" s="86" t="s">
        <v>2278</v>
      </c>
    </row>
    <row r="17269" spans="1:4">
      <c r="A17269" s="90">
        <v>34566</v>
      </c>
      <c r="B17269" s="85" t="s">
        <v>23960</v>
      </c>
      <c r="C17269" s="84" t="s">
        <v>3630</v>
      </c>
      <c r="D17269" s="86" t="s">
        <v>1351</v>
      </c>
    </row>
    <row r="17270" spans="1:4">
      <c r="A17270" s="90">
        <v>34567</v>
      </c>
      <c r="B17270" s="85" t="s">
        <v>23961</v>
      </c>
      <c r="C17270" s="84" t="s">
        <v>3630</v>
      </c>
      <c r="D17270" s="86" t="s">
        <v>1557</v>
      </c>
    </row>
    <row r="17271" spans="1:4">
      <c r="A17271" s="90">
        <v>34568</v>
      </c>
      <c r="B17271" s="85" t="s">
        <v>23962</v>
      </c>
      <c r="C17271" s="84" t="s">
        <v>3630</v>
      </c>
      <c r="D17271" s="86" t="s">
        <v>1331</v>
      </c>
    </row>
    <row r="17272" spans="1:4">
      <c r="A17272" s="90">
        <v>34569</v>
      </c>
      <c r="B17272" s="85" t="s">
        <v>23963</v>
      </c>
      <c r="C17272" s="84" t="s">
        <v>3630</v>
      </c>
      <c r="D17272" s="86" t="s">
        <v>2060</v>
      </c>
    </row>
    <row r="17273" spans="1:4">
      <c r="A17273" s="90">
        <v>34570</v>
      </c>
      <c r="B17273" s="85" t="s">
        <v>23964</v>
      </c>
      <c r="C17273" s="84" t="s">
        <v>3630</v>
      </c>
      <c r="D17273" s="86" t="s">
        <v>829</v>
      </c>
    </row>
    <row r="17274" spans="1:4">
      <c r="A17274" s="90">
        <v>34571</v>
      </c>
      <c r="B17274" s="85" t="s">
        <v>23965</v>
      </c>
      <c r="C17274" s="84" t="s">
        <v>3630</v>
      </c>
      <c r="D17274" s="86" t="s">
        <v>294</v>
      </c>
    </row>
    <row r="17275" spans="1:4">
      <c r="A17275" s="90">
        <v>34573</v>
      </c>
      <c r="B17275" s="85" t="s">
        <v>23966</v>
      </c>
      <c r="C17275" s="84" t="s">
        <v>3630</v>
      </c>
      <c r="D17275" s="86" t="s">
        <v>660</v>
      </c>
    </row>
    <row r="17276" spans="1:4">
      <c r="A17276" s="90">
        <v>34576</v>
      </c>
      <c r="B17276" s="85" t="s">
        <v>23967</v>
      </c>
      <c r="C17276" s="84" t="s">
        <v>3630</v>
      </c>
      <c r="D17276" s="86" t="s">
        <v>2395</v>
      </c>
    </row>
    <row r="17277" spans="1:4">
      <c r="A17277" s="90">
        <v>34577</v>
      </c>
      <c r="B17277" s="85" t="s">
        <v>23968</v>
      </c>
      <c r="C17277" s="84" t="s">
        <v>3630</v>
      </c>
      <c r="D17277" s="86" t="s">
        <v>111</v>
      </c>
    </row>
    <row r="17278" spans="1:4">
      <c r="A17278" s="90">
        <v>34578</v>
      </c>
      <c r="B17278" s="85" t="s">
        <v>23969</v>
      </c>
      <c r="C17278" s="84" t="s">
        <v>3630</v>
      </c>
      <c r="D17278" s="86" t="s">
        <v>1721</v>
      </c>
    </row>
    <row r="17279" spans="1:4">
      <c r="A17279" s="90">
        <v>34579</v>
      </c>
      <c r="B17279" s="85" t="s">
        <v>23970</v>
      </c>
      <c r="C17279" s="84" t="s">
        <v>3630</v>
      </c>
      <c r="D17279" s="86" t="s">
        <v>1641</v>
      </c>
    </row>
    <row r="17280" spans="1:4">
      <c r="A17280" s="90">
        <v>34580</v>
      </c>
      <c r="B17280" s="85" t="s">
        <v>23971</v>
      </c>
      <c r="C17280" s="84" t="s">
        <v>3630</v>
      </c>
      <c r="D17280" s="86" t="s">
        <v>978</v>
      </c>
    </row>
    <row r="17281" spans="1:4">
      <c r="A17281" s="90">
        <v>34583</v>
      </c>
      <c r="B17281" s="85" t="s">
        <v>23972</v>
      </c>
      <c r="C17281" s="84" t="s">
        <v>3612</v>
      </c>
      <c r="D17281" s="86" t="s">
        <v>528</v>
      </c>
    </row>
    <row r="17282" spans="1:4">
      <c r="A17282" s="90">
        <v>34584</v>
      </c>
      <c r="B17282" s="85" t="s">
        <v>23973</v>
      </c>
      <c r="C17282" s="84" t="s">
        <v>3612</v>
      </c>
      <c r="D17282" s="86" t="s">
        <v>572</v>
      </c>
    </row>
    <row r="17283" spans="1:4">
      <c r="D17283" s="84" t="s">
        <v>3696</v>
      </c>
    </row>
    <row r="17284" spans="1:4">
      <c r="B17284" s="82" t="s">
        <v>23974</v>
      </c>
    </row>
    <row r="17286" spans="1:4">
      <c r="B17286" s="82" t="s">
        <v>3604</v>
      </c>
      <c r="C17286" s="83" t="s">
        <v>3605</v>
      </c>
    </row>
    <row r="17287" spans="1:4">
      <c r="D17287" s="83" t="s">
        <v>3606</v>
      </c>
    </row>
    <row r="17288" spans="1:4">
      <c r="A17288" s="83" t="s">
        <v>3607</v>
      </c>
      <c r="B17288" s="82" t="s">
        <v>3608</v>
      </c>
      <c r="C17288" s="83" t="s">
        <v>3609</v>
      </c>
    </row>
    <row r="17289" spans="1:4">
      <c r="A17289" s="90">
        <v>34585</v>
      </c>
      <c r="B17289" s="85" t="s">
        <v>23975</v>
      </c>
      <c r="C17289" s="84" t="s">
        <v>3630</v>
      </c>
      <c r="D17289" s="84" t="s">
        <v>1602</v>
      </c>
    </row>
    <row r="17290" spans="1:4">
      <c r="A17290" s="90">
        <v>34586</v>
      </c>
      <c r="B17290" s="85" t="s">
        <v>23976</v>
      </c>
      <c r="C17290" s="84" t="s">
        <v>3630</v>
      </c>
      <c r="D17290" s="84" t="s">
        <v>1216</v>
      </c>
    </row>
    <row r="17291" spans="1:4">
      <c r="A17291" s="90">
        <v>34588</v>
      </c>
      <c r="B17291" s="85" t="s">
        <v>23977</v>
      </c>
      <c r="C17291" s="84" t="s">
        <v>3630</v>
      </c>
      <c r="D17291" s="86" t="s">
        <v>230</v>
      </c>
    </row>
    <row r="17292" spans="1:4">
      <c r="A17292" s="90">
        <v>34590</v>
      </c>
      <c r="B17292" s="85" t="s">
        <v>23978</v>
      </c>
      <c r="C17292" s="84" t="s">
        <v>3630</v>
      </c>
      <c r="D17292" s="86" t="s">
        <v>203</v>
      </c>
    </row>
    <row r="17293" spans="1:4">
      <c r="A17293" s="90">
        <v>34591</v>
      </c>
      <c r="B17293" s="85" t="s">
        <v>23979</v>
      </c>
      <c r="C17293" s="84" t="s">
        <v>3630</v>
      </c>
      <c r="D17293" s="86" t="s">
        <v>245</v>
      </c>
    </row>
    <row r="17294" spans="1:4">
      <c r="A17294" s="90">
        <v>34592</v>
      </c>
      <c r="B17294" s="85" t="s">
        <v>23980</v>
      </c>
      <c r="C17294" s="84" t="s">
        <v>3630</v>
      </c>
      <c r="D17294" s="86" t="s">
        <v>1087</v>
      </c>
    </row>
    <row r="17295" spans="1:4">
      <c r="A17295" s="90">
        <v>34599</v>
      </c>
      <c r="B17295" s="85" t="s">
        <v>23981</v>
      </c>
      <c r="C17295" s="84" t="s">
        <v>3630</v>
      </c>
      <c r="D17295" s="86" t="s">
        <v>84</v>
      </c>
    </row>
    <row r="17296" spans="1:4">
      <c r="A17296" s="90">
        <v>34600</v>
      </c>
      <c r="B17296" s="85" t="s">
        <v>23982</v>
      </c>
      <c r="C17296" s="84" t="s">
        <v>3612</v>
      </c>
      <c r="D17296" s="86" t="s">
        <v>3152</v>
      </c>
    </row>
    <row r="17297" spans="1:4">
      <c r="A17297" s="90">
        <v>34602</v>
      </c>
      <c r="B17297" s="85" t="s">
        <v>23983</v>
      </c>
      <c r="C17297" s="84" t="s">
        <v>3968</v>
      </c>
      <c r="D17297" s="86" t="s">
        <v>95</v>
      </c>
    </row>
    <row r="17298" spans="1:4">
      <c r="A17298" s="90">
        <v>34603</v>
      </c>
      <c r="B17298" s="85" t="s">
        <v>23984</v>
      </c>
      <c r="C17298" s="84" t="s">
        <v>3968</v>
      </c>
      <c r="D17298" s="86" t="s">
        <v>2460</v>
      </c>
    </row>
    <row r="17299" spans="1:4">
      <c r="A17299" s="90">
        <v>34606</v>
      </c>
      <c r="B17299" s="85" t="s">
        <v>23985</v>
      </c>
      <c r="C17299" s="84" t="s">
        <v>3630</v>
      </c>
      <c r="D17299" s="86" t="s">
        <v>23986</v>
      </c>
    </row>
    <row r="17300" spans="1:4">
      <c r="A17300" s="90">
        <v>34607</v>
      </c>
      <c r="B17300" s="85" t="s">
        <v>23987</v>
      </c>
      <c r="C17300" s="84" t="s">
        <v>3968</v>
      </c>
      <c r="D17300" s="86" t="s">
        <v>826</v>
      </c>
    </row>
    <row r="17301" spans="1:4">
      <c r="A17301" s="90">
        <v>34609</v>
      </c>
      <c r="B17301" s="85" t="s">
        <v>23988</v>
      </c>
      <c r="C17301" s="84" t="s">
        <v>3968</v>
      </c>
      <c r="D17301" s="86" t="s">
        <v>814</v>
      </c>
    </row>
    <row r="17302" spans="1:4">
      <c r="A17302" s="90">
        <v>34612</v>
      </c>
      <c r="B17302" s="85" t="s">
        <v>23989</v>
      </c>
      <c r="C17302" s="84" t="s">
        <v>3630</v>
      </c>
      <c r="D17302" s="86" t="s">
        <v>1262</v>
      </c>
    </row>
    <row r="17303" spans="1:4">
      <c r="B17303" s="85" t="s">
        <v>23990</v>
      </c>
    </row>
    <row r="17304" spans="1:4">
      <c r="A17304" s="90">
        <v>34616</v>
      </c>
      <c r="B17304" s="85" t="s">
        <v>23991</v>
      </c>
      <c r="C17304" s="84" t="s">
        <v>3630</v>
      </c>
      <c r="D17304" s="86" t="s">
        <v>3358</v>
      </c>
    </row>
    <row r="17305" spans="1:4">
      <c r="A17305" s="90">
        <v>34618</v>
      </c>
      <c r="B17305" s="85" t="s">
        <v>23992</v>
      </c>
      <c r="C17305" s="84" t="s">
        <v>3968</v>
      </c>
      <c r="D17305" s="86" t="s">
        <v>1591</v>
      </c>
    </row>
    <row r="17306" spans="1:4">
      <c r="A17306" s="90">
        <v>34620</v>
      </c>
      <c r="B17306" s="85" t="s">
        <v>23993</v>
      </c>
      <c r="C17306" s="84" t="s">
        <v>3968</v>
      </c>
      <c r="D17306" s="86" t="s">
        <v>542</v>
      </c>
    </row>
    <row r="17307" spans="1:4">
      <c r="A17307" s="90">
        <v>34621</v>
      </c>
      <c r="B17307" s="85" t="s">
        <v>23994</v>
      </c>
      <c r="C17307" s="84" t="s">
        <v>3968</v>
      </c>
      <c r="D17307" s="86" t="s">
        <v>1772</v>
      </c>
    </row>
    <row r="17308" spans="1:4">
      <c r="A17308" s="90">
        <v>34622</v>
      </c>
      <c r="B17308" s="85" t="s">
        <v>23995</v>
      </c>
      <c r="C17308" s="84" t="s">
        <v>3968</v>
      </c>
      <c r="D17308" s="86" t="s">
        <v>2015</v>
      </c>
    </row>
    <row r="17309" spans="1:4">
      <c r="A17309" s="90">
        <v>34623</v>
      </c>
      <c r="B17309" s="85" t="s">
        <v>23996</v>
      </c>
      <c r="C17309" s="84" t="s">
        <v>3630</v>
      </c>
      <c r="D17309" s="86" t="s">
        <v>23997</v>
      </c>
    </row>
    <row r="17310" spans="1:4">
      <c r="A17310" s="90">
        <v>34624</v>
      </c>
      <c r="B17310" s="85" t="s">
        <v>23998</v>
      </c>
      <c r="C17310" s="84" t="s">
        <v>3968</v>
      </c>
      <c r="D17310" s="86" t="s">
        <v>4053</v>
      </c>
    </row>
    <row r="17311" spans="1:4">
      <c r="A17311" s="90">
        <v>34626</v>
      </c>
      <c r="B17311" s="85" t="s">
        <v>23999</v>
      </c>
      <c r="C17311" s="84" t="s">
        <v>3968</v>
      </c>
      <c r="D17311" s="86" t="s">
        <v>3110</v>
      </c>
    </row>
    <row r="17312" spans="1:4">
      <c r="A17312" s="90">
        <v>34627</v>
      </c>
      <c r="B17312" s="85" t="s">
        <v>24000</v>
      </c>
      <c r="C17312" s="84" t="s">
        <v>3968</v>
      </c>
      <c r="D17312" s="86" t="s">
        <v>3013</v>
      </c>
    </row>
    <row r="17313" spans="1:4">
      <c r="A17313" s="90">
        <v>34628</v>
      </c>
      <c r="B17313" s="85" t="s">
        <v>24001</v>
      </c>
      <c r="C17313" s="84" t="s">
        <v>3630</v>
      </c>
      <c r="D17313" s="86" t="s">
        <v>24002</v>
      </c>
    </row>
    <row r="17314" spans="1:4">
      <c r="A17314" s="90">
        <v>34629</v>
      </c>
      <c r="B17314" s="85" t="s">
        <v>24003</v>
      </c>
      <c r="C17314" s="84" t="s">
        <v>3968</v>
      </c>
      <c r="D17314" s="86" t="s">
        <v>894</v>
      </c>
    </row>
    <row r="17315" spans="1:4">
      <c r="A17315" s="90">
        <v>34630</v>
      </c>
      <c r="B17315" s="85" t="s">
        <v>24004</v>
      </c>
      <c r="C17315" s="84" t="s">
        <v>3630</v>
      </c>
      <c r="D17315" s="86" t="s">
        <v>2043</v>
      </c>
    </row>
    <row r="17316" spans="1:4">
      <c r="B17316" s="85" t="s">
        <v>24005</v>
      </c>
    </row>
    <row r="17317" spans="1:4">
      <c r="A17317" s="90">
        <v>34633</v>
      </c>
      <c r="B17317" s="85" t="s">
        <v>23989</v>
      </c>
      <c r="C17317" s="84" t="s">
        <v>3630</v>
      </c>
      <c r="D17317" s="88" t="s">
        <v>1264</v>
      </c>
    </row>
    <row r="17318" spans="1:4">
      <c r="B17318" s="85" t="s">
        <v>24006</v>
      </c>
    </row>
    <row r="17319" spans="1:4">
      <c r="A17319" s="90">
        <v>34635</v>
      </c>
      <c r="B17319" s="85" t="s">
        <v>23989</v>
      </c>
      <c r="C17319" s="84" t="s">
        <v>3630</v>
      </c>
      <c r="D17319" s="86" t="s">
        <v>1263</v>
      </c>
    </row>
    <row r="17320" spans="1:4">
      <c r="B17320" s="85" t="s">
        <v>24007</v>
      </c>
    </row>
    <row r="17321" spans="1:4">
      <c r="A17321" s="90">
        <v>34636</v>
      </c>
      <c r="B17321" s="85" t="s">
        <v>24008</v>
      </c>
      <c r="C17321" s="84" t="s">
        <v>3630</v>
      </c>
      <c r="D17321" s="86" t="s">
        <v>585</v>
      </c>
    </row>
    <row r="17322" spans="1:4">
      <c r="A17322" s="90">
        <v>34637</v>
      </c>
      <c r="B17322" s="85" t="s">
        <v>24009</v>
      </c>
      <c r="C17322" s="84" t="s">
        <v>3630</v>
      </c>
      <c r="D17322" s="86" t="s">
        <v>588</v>
      </c>
    </row>
    <row r="17323" spans="1:4">
      <c r="A17323" s="90">
        <v>34638</v>
      </c>
      <c r="B17323" s="85" t="s">
        <v>24010</v>
      </c>
      <c r="C17323" s="84" t="s">
        <v>3630</v>
      </c>
      <c r="D17323" s="86" t="s">
        <v>589</v>
      </c>
    </row>
    <row r="17324" spans="1:4">
      <c r="B17324" s="85" t="s">
        <v>24011</v>
      </c>
    </row>
    <row r="17325" spans="1:4">
      <c r="D17325" s="84" t="s">
        <v>3696</v>
      </c>
    </row>
    <row r="17326" spans="1:4">
      <c r="B17326" s="82" t="s">
        <v>24012</v>
      </c>
    </row>
    <row r="17328" spans="1:4">
      <c r="B17328" s="82" t="s">
        <v>3604</v>
      </c>
      <c r="C17328" s="83" t="s">
        <v>3605</v>
      </c>
    </row>
    <row r="17329" spans="1:4">
      <c r="D17329" s="83" t="s">
        <v>3606</v>
      </c>
    </row>
    <row r="17330" spans="1:4">
      <c r="A17330" s="83" t="s">
        <v>3607</v>
      </c>
      <c r="B17330" s="82" t="s">
        <v>3608</v>
      </c>
      <c r="C17330" s="83" t="s">
        <v>3609</v>
      </c>
    </row>
    <row r="17331" spans="1:4">
      <c r="A17331" s="90">
        <v>34639</v>
      </c>
      <c r="C17331" s="84" t="s">
        <v>3630</v>
      </c>
      <c r="D17331" s="86" t="s">
        <v>586</v>
      </c>
    </row>
    <row r="17332" spans="1:4">
      <c r="A17332" s="90">
        <v>34640</v>
      </c>
      <c r="B17332" s="85" t="s">
        <v>24013</v>
      </c>
      <c r="C17332" s="84" t="s">
        <v>3630</v>
      </c>
      <c r="D17332" s="86" t="s">
        <v>587</v>
      </c>
    </row>
    <row r="17333" spans="1:4">
      <c r="A17333" s="90">
        <v>34641</v>
      </c>
      <c r="B17333" s="85" t="s">
        <v>24014</v>
      </c>
      <c r="C17333" s="84" t="s">
        <v>3630</v>
      </c>
      <c r="D17333" s="86" t="s">
        <v>466</v>
      </c>
    </row>
    <row r="17334" spans="1:4">
      <c r="A17334" s="90">
        <v>34643</v>
      </c>
      <c r="B17334" s="85" t="s">
        <v>24015</v>
      </c>
      <c r="C17334" s="84" t="s">
        <v>3630</v>
      </c>
      <c r="D17334" s="86" t="s">
        <v>4861</v>
      </c>
    </row>
    <row r="17335" spans="1:4">
      <c r="A17335" s="90">
        <v>34647</v>
      </c>
      <c r="B17335" s="85" t="s">
        <v>24016</v>
      </c>
      <c r="C17335" s="84" t="s">
        <v>3630</v>
      </c>
      <c r="D17335" s="86" t="s">
        <v>888</v>
      </c>
    </row>
    <row r="17336" spans="1:4">
      <c r="A17336" s="90">
        <v>34649</v>
      </c>
      <c r="B17336" s="85" t="s">
        <v>24017</v>
      </c>
      <c r="C17336" s="84" t="s">
        <v>3630</v>
      </c>
      <c r="D17336" s="86" t="s">
        <v>314</v>
      </c>
    </row>
    <row r="17337" spans="1:4">
      <c r="A17337" s="90">
        <v>34652</v>
      </c>
      <c r="B17337" s="85" t="s">
        <v>24018</v>
      </c>
      <c r="C17337" s="84" t="s">
        <v>3630</v>
      </c>
      <c r="D17337" s="86" t="s">
        <v>10006</v>
      </c>
    </row>
    <row r="17338" spans="1:4">
      <c r="A17338" s="90">
        <v>34653</v>
      </c>
      <c r="B17338" s="85" t="s">
        <v>24019</v>
      </c>
      <c r="C17338" s="84" t="s">
        <v>3630</v>
      </c>
      <c r="D17338" s="86" t="s">
        <v>2506</v>
      </c>
    </row>
    <row r="17339" spans="1:4">
      <c r="A17339" s="90">
        <v>34655</v>
      </c>
      <c r="B17339" s="85" t="s">
        <v>24020</v>
      </c>
      <c r="C17339" s="84" t="s">
        <v>3630</v>
      </c>
      <c r="D17339" s="86" t="s">
        <v>401</v>
      </c>
    </row>
    <row r="17340" spans="1:4">
      <c r="A17340" s="90">
        <v>34659</v>
      </c>
      <c r="B17340" s="85" t="s">
        <v>24021</v>
      </c>
      <c r="C17340" s="84" t="s">
        <v>3612</v>
      </c>
      <c r="D17340" s="86" t="s">
        <v>618</v>
      </c>
    </row>
    <row r="17341" spans="1:4">
      <c r="A17341" s="90">
        <v>34660</v>
      </c>
      <c r="B17341" s="85" t="s">
        <v>24022</v>
      </c>
      <c r="C17341" s="84" t="s">
        <v>3612</v>
      </c>
      <c r="D17341" s="86" t="s">
        <v>2958</v>
      </c>
    </row>
    <row r="17342" spans="1:4">
      <c r="A17342" s="90">
        <v>34661</v>
      </c>
      <c r="B17342" s="85" t="s">
        <v>24023</v>
      </c>
      <c r="C17342" s="84" t="s">
        <v>3612</v>
      </c>
      <c r="D17342" s="86" t="s">
        <v>24024</v>
      </c>
    </row>
    <row r="17343" spans="1:4">
      <c r="A17343" s="90">
        <v>34664</v>
      </c>
      <c r="B17343" s="85" t="s">
        <v>24025</v>
      </c>
      <c r="C17343" s="84" t="s">
        <v>3612</v>
      </c>
      <c r="D17343" s="86" t="s">
        <v>2260</v>
      </c>
    </row>
    <row r="17344" spans="1:4">
      <c r="A17344" s="90">
        <v>34665</v>
      </c>
      <c r="B17344" s="85" t="s">
        <v>24026</v>
      </c>
      <c r="C17344" s="84" t="s">
        <v>3612</v>
      </c>
      <c r="D17344" s="86" t="s">
        <v>929</v>
      </c>
    </row>
    <row r="17345" spans="1:4">
      <c r="A17345" s="90">
        <v>34666</v>
      </c>
      <c r="B17345" s="85" t="s">
        <v>24027</v>
      </c>
      <c r="C17345" s="84" t="s">
        <v>3612</v>
      </c>
      <c r="D17345" s="86" t="s">
        <v>24028</v>
      </c>
    </row>
    <row r="17346" spans="1:4">
      <c r="A17346" s="90">
        <v>34667</v>
      </c>
      <c r="B17346" s="85" t="s">
        <v>24029</v>
      </c>
      <c r="C17346" s="84" t="s">
        <v>3612</v>
      </c>
      <c r="D17346" s="86" t="s">
        <v>2461</v>
      </c>
    </row>
    <row r="17347" spans="1:4">
      <c r="A17347" s="90">
        <v>34668</v>
      </c>
      <c r="B17347" s="85" t="s">
        <v>24030</v>
      </c>
      <c r="C17347" s="84" t="s">
        <v>3612</v>
      </c>
      <c r="D17347" s="86" t="s">
        <v>15194</v>
      </c>
    </row>
    <row r="17348" spans="1:4">
      <c r="A17348" s="90">
        <v>34669</v>
      </c>
      <c r="B17348" s="85" t="s">
        <v>24031</v>
      </c>
      <c r="C17348" s="84" t="s">
        <v>3612</v>
      </c>
      <c r="D17348" s="86" t="s">
        <v>3052</v>
      </c>
    </row>
    <row r="17349" spans="1:4">
      <c r="A17349" s="90">
        <v>34670</v>
      </c>
      <c r="B17349" s="85" t="s">
        <v>24032</v>
      </c>
      <c r="C17349" s="84" t="s">
        <v>3612</v>
      </c>
      <c r="D17349" s="86" t="s">
        <v>9185</v>
      </c>
    </row>
    <row r="17350" spans="1:4">
      <c r="A17350" s="90">
        <v>34671</v>
      </c>
      <c r="B17350" s="85" t="s">
        <v>24033</v>
      </c>
      <c r="C17350" s="84" t="s">
        <v>3612</v>
      </c>
      <c r="D17350" s="86" t="s">
        <v>2110</v>
      </c>
    </row>
    <row r="17351" spans="1:4">
      <c r="A17351" s="90">
        <v>34672</v>
      </c>
      <c r="B17351" s="85" t="s">
        <v>24034</v>
      </c>
      <c r="C17351" s="84" t="s">
        <v>3612</v>
      </c>
      <c r="D17351" s="86" t="s">
        <v>12378</v>
      </c>
    </row>
    <row r="17352" spans="1:4">
      <c r="A17352" s="90">
        <v>34673</v>
      </c>
      <c r="B17352" s="85" t="s">
        <v>24035</v>
      </c>
      <c r="C17352" s="84" t="s">
        <v>3612</v>
      </c>
      <c r="D17352" s="86" t="s">
        <v>2929</v>
      </c>
    </row>
    <row r="17353" spans="1:4">
      <c r="A17353" s="90">
        <v>34674</v>
      </c>
      <c r="B17353" s="85" t="s">
        <v>24036</v>
      </c>
      <c r="C17353" s="84" t="s">
        <v>3612</v>
      </c>
      <c r="D17353" s="86" t="s">
        <v>24037</v>
      </c>
    </row>
    <row r="17354" spans="1:4">
      <c r="A17354" s="90">
        <v>34675</v>
      </c>
      <c r="B17354" s="85" t="s">
        <v>24038</v>
      </c>
      <c r="C17354" s="84" t="s">
        <v>3612</v>
      </c>
      <c r="D17354" s="86" t="s">
        <v>24039</v>
      </c>
    </row>
    <row r="17355" spans="1:4">
      <c r="A17355" s="90">
        <v>34676</v>
      </c>
      <c r="B17355" s="85" t="s">
        <v>24040</v>
      </c>
      <c r="C17355" s="84" t="s">
        <v>3612</v>
      </c>
      <c r="D17355" s="86" t="s">
        <v>554</v>
      </c>
    </row>
    <row r="17356" spans="1:4">
      <c r="A17356" s="90">
        <v>34677</v>
      </c>
      <c r="B17356" s="85" t="s">
        <v>24041</v>
      </c>
      <c r="C17356" s="84" t="s">
        <v>3612</v>
      </c>
      <c r="D17356" s="86" t="s">
        <v>3239</v>
      </c>
    </row>
    <row r="17357" spans="1:4">
      <c r="A17357" s="90">
        <v>34680</v>
      </c>
      <c r="B17357" s="85" t="s">
        <v>24042</v>
      </c>
      <c r="C17357" s="84" t="s">
        <v>3968</v>
      </c>
      <c r="D17357" s="86" t="s">
        <v>987</v>
      </c>
    </row>
    <row r="17358" spans="1:4">
      <c r="A17358" s="90">
        <v>34682</v>
      </c>
      <c r="B17358" s="85" t="s">
        <v>24043</v>
      </c>
      <c r="C17358" s="84" t="s">
        <v>3612</v>
      </c>
      <c r="D17358" s="86" t="s">
        <v>1872</v>
      </c>
    </row>
    <row r="17359" spans="1:4">
      <c r="A17359" s="90">
        <v>34683</v>
      </c>
      <c r="B17359" s="85" t="s">
        <v>24044</v>
      </c>
      <c r="C17359" s="84" t="s">
        <v>3612</v>
      </c>
      <c r="D17359" s="86" t="s">
        <v>1870</v>
      </c>
    </row>
    <row r="17360" spans="1:4">
      <c r="A17360" s="90">
        <v>34684</v>
      </c>
      <c r="B17360" s="85" t="s">
        <v>24045</v>
      </c>
      <c r="C17360" s="84" t="s">
        <v>3612</v>
      </c>
      <c r="D17360" s="86" t="s">
        <v>1869</v>
      </c>
    </row>
    <row r="17361" spans="1:4">
      <c r="A17361" s="90">
        <v>34686</v>
      </c>
      <c r="B17361" s="85" t="s">
        <v>24046</v>
      </c>
      <c r="C17361" s="84" t="s">
        <v>3630</v>
      </c>
      <c r="D17361" s="86" t="s">
        <v>9720</v>
      </c>
    </row>
    <row r="17362" spans="1:4">
      <c r="A17362" s="90">
        <v>34688</v>
      </c>
      <c r="B17362" s="85" t="s">
        <v>24047</v>
      </c>
      <c r="C17362" s="84" t="s">
        <v>3630</v>
      </c>
      <c r="D17362" s="86" t="s">
        <v>3296</v>
      </c>
    </row>
    <row r="17363" spans="1:4">
      <c r="A17363" s="90">
        <v>34689</v>
      </c>
      <c r="B17363" s="85" t="s">
        <v>24048</v>
      </c>
      <c r="C17363" s="84" t="s">
        <v>3630</v>
      </c>
      <c r="D17363" s="86" t="s">
        <v>1083</v>
      </c>
    </row>
    <row r="17364" spans="1:4">
      <c r="D17364" s="84" t="s">
        <v>3696</v>
      </c>
    </row>
    <row r="17365" spans="1:4">
      <c r="B17365" s="82" t="s">
        <v>24049</v>
      </c>
    </row>
    <row r="17367" spans="1:4">
      <c r="B17367" s="82" t="s">
        <v>3604</v>
      </c>
      <c r="C17367" s="83" t="s">
        <v>3605</v>
      </c>
    </row>
    <row r="17368" spans="1:4">
      <c r="D17368" s="83" t="s">
        <v>3606</v>
      </c>
    </row>
    <row r="17369" spans="1:4">
      <c r="A17369" s="83" t="s">
        <v>3607</v>
      </c>
      <c r="B17369" s="82" t="s">
        <v>3608</v>
      </c>
      <c r="C17369" s="83" t="s">
        <v>3609</v>
      </c>
    </row>
    <row r="17370" spans="1:4">
      <c r="A17370" s="90">
        <v>34692</v>
      </c>
      <c r="B17370" s="85" t="s">
        <v>24050</v>
      </c>
      <c r="C17370" s="84" t="s">
        <v>3630</v>
      </c>
      <c r="D17370" s="87" t="s">
        <v>24051</v>
      </c>
    </row>
    <row r="17371" spans="1:4">
      <c r="A17371" s="90">
        <v>34695</v>
      </c>
      <c r="B17371" s="85" t="s">
        <v>24052</v>
      </c>
      <c r="C17371" s="84" t="s">
        <v>3630</v>
      </c>
      <c r="D17371" s="86" t="s">
        <v>24053</v>
      </c>
    </row>
    <row r="17372" spans="1:4">
      <c r="A17372" s="90">
        <v>34705</v>
      </c>
      <c r="B17372" s="85" t="s">
        <v>24054</v>
      </c>
      <c r="C17372" s="84" t="s">
        <v>3630</v>
      </c>
      <c r="D17372" s="86" t="s">
        <v>24055</v>
      </c>
    </row>
    <row r="17373" spans="1:4">
      <c r="A17373" s="90">
        <v>34707</v>
      </c>
      <c r="B17373" s="85" t="s">
        <v>24056</v>
      </c>
      <c r="C17373" s="84" t="s">
        <v>3630</v>
      </c>
      <c r="D17373" s="88" t="s">
        <v>24057</v>
      </c>
    </row>
    <row r="17374" spans="1:4">
      <c r="A17374" s="90">
        <v>34709</v>
      </c>
      <c r="B17374" s="85" t="s">
        <v>24058</v>
      </c>
      <c r="C17374" s="84" t="s">
        <v>3630</v>
      </c>
      <c r="D17374" s="86" t="s">
        <v>862</v>
      </c>
    </row>
    <row r="17375" spans="1:4">
      <c r="A17375" s="90">
        <v>34713</v>
      </c>
      <c r="B17375" s="85" t="s">
        <v>24059</v>
      </c>
      <c r="C17375" s="84" t="s">
        <v>3612</v>
      </c>
      <c r="D17375" s="86" t="s">
        <v>24060</v>
      </c>
    </row>
    <row r="17376" spans="1:4">
      <c r="A17376" s="90">
        <v>34714</v>
      </c>
      <c r="B17376" s="85" t="s">
        <v>24061</v>
      </c>
      <c r="C17376" s="84" t="s">
        <v>3630</v>
      </c>
      <c r="D17376" s="86" t="s">
        <v>17070</v>
      </c>
    </row>
    <row r="17377" spans="1:4">
      <c r="A17377" s="90">
        <v>34721</v>
      </c>
      <c r="B17377" s="85" t="s">
        <v>24062</v>
      </c>
      <c r="C17377" s="84" t="s">
        <v>3612</v>
      </c>
      <c r="D17377" s="86" t="s">
        <v>24063</v>
      </c>
    </row>
    <row r="17378" spans="1:4">
      <c r="A17378" s="90">
        <v>34723</v>
      </c>
      <c r="B17378" s="85" t="s">
        <v>24064</v>
      </c>
      <c r="C17378" s="84" t="s">
        <v>3612</v>
      </c>
      <c r="D17378" s="86" t="s">
        <v>24065</v>
      </c>
    </row>
    <row r="17379" spans="1:4">
      <c r="A17379" s="90">
        <v>34729</v>
      </c>
      <c r="B17379" s="85" t="s">
        <v>24066</v>
      </c>
      <c r="C17379" s="84" t="s">
        <v>3630</v>
      </c>
      <c r="D17379" s="88" t="s">
        <v>24067</v>
      </c>
    </row>
    <row r="17380" spans="1:4">
      <c r="A17380" s="90">
        <v>34734</v>
      </c>
      <c r="B17380" s="85" t="s">
        <v>24068</v>
      </c>
      <c r="C17380" s="84" t="s">
        <v>3630</v>
      </c>
      <c r="D17380" s="87" t="s">
        <v>24069</v>
      </c>
    </row>
    <row r="17381" spans="1:4">
      <c r="A17381" s="90">
        <v>34738</v>
      </c>
      <c r="B17381" s="85" t="s">
        <v>24070</v>
      </c>
      <c r="C17381" s="84" t="s">
        <v>3630</v>
      </c>
      <c r="D17381" s="88" t="s">
        <v>24071</v>
      </c>
    </row>
    <row r="17382" spans="1:4">
      <c r="A17382" s="90">
        <v>34740</v>
      </c>
      <c r="B17382" s="85" t="s">
        <v>24072</v>
      </c>
      <c r="C17382" s="84" t="s">
        <v>3746</v>
      </c>
      <c r="D17382" s="86" t="s">
        <v>1451</v>
      </c>
    </row>
    <row r="17383" spans="1:4">
      <c r="A17383" s="90">
        <v>34741</v>
      </c>
      <c r="B17383" s="85" t="s">
        <v>24073</v>
      </c>
      <c r="C17383" s="84" t="s">
        <v>3612</v>
      </c>
      <c r="D17383" s="86" t="s">
        <v>1978</v>
      </c>
    </row>
    <row r="17384" spans="1:4">
      <c r="A17384" s="90">
        <v>34742</v>
      </c>
      <c r="B17384" s="85" t="s">
        <v>24074</v>
      </c>
      <c r="C17384" s="84" t="s">
        <v>3746</v>
      </c>
      <c r="D17384" s="86" t="s">
        <v>1451</v>
      </c>
    </row>
    <row r="17385" spans="1:4">
      <c r="A17385" s="90">
        <v>34743</v>
      </c>
      <c r="B17385" s="85" t="s">
        <v>24075</v>
      </c>
      <c r="C17385" s="84" t="s">
        <v>3612</v>
      </c>
      <c r="D17385" s="86" t="s">
        <v>2258</v>
      </c>
    </row>
    <row r="17386" spans="1:4">
      <c r="A17386" s="90">
        <v>34744</v>
      </c>
      <c r="B17386" s="85" t="s">
        <v>24076</v>
      </c>
      <c r="C17386" s="84" t="s">
        <v>3612</v>
      </c>
      <c r="D17386" s="86" t="s">
        <v>2848</v>
      </c>
    </row>
    <row r="17387" spans="1:4">
      <c r="A17387" s="90">
        <v>34745</v>
      </c>
      <c r="B17387" s="85" t="s">
        <v>24077</v>
      </c>
      <c r="C17387" s="84" t="s">
        <v>3612</v>
      </c>
      <c r="D17387" s="86" t="s">
        <v>24078</v>
      </c>
    </row>
    <row r="17388" spans="1:4">
      <c r="A17388" s="90">
        <v>34746</v>
      </c>
      <c r="B17388" s="85" t="s">
        <v>24079</v>
      </c>
      <c r="C17388" s="84" t="s">
        <v>3612</v>
      </c>
      <c r="D17388" s="86" t="s">
        <v>2095</v>
      </c>
    </row>
    <row r="17389" spans="1:4">
      <c r="A17389" s="90">
        <v>34747</v>
      </c>
      <c r="B17389" s="85" t="s">
        <v>24080</v>
      </c>
      <c r="C17389" s="84" t="s">
        <v>3968</v>
      </c>
      <c r="D17389" s="86" t="s">
        <v>2777</v>
      </c>
    </row>
    <row r="17390" spans="1:4">
      <c r="A17390" s="90">
        <v>34752</v>
      </c>
      <c r="B17390" s="85" t="s">
        <v>24081</v>
      </c>
      <c r="C17390" s="84" t="s">
        <v>3612</v>
      </c>
      <c r="D17390" s="86" t="s">
        <v>7578</v>
      </c>
    </row>
    <row r="17391" spans="1:4">
      <c r="B17391" s="85" t="s">
        <v>24082</v>
      </c>
    </row>
    <row r="17392" spans="1:4">
      <c r="A17392" s="90">
        <v>34753</v>
      </c>
      <c r="B17392" s="85" t="s">
        <v>24083</v>
      </c>
      <c r="C17392" s="84" t="s">
        <v>3746</v>
      </c>
      <c r="D17392" s="84" t="s">
        <v>2291</v>
      </c>
    </row>
    <row r="17393" spans="1:4">
      <c r="A17393" s="90">
        <v>34754</v>
      </c>
      <c r="B17393" s="85" t="s">
        <v>24084</v>
      </c>
      <c r="C17393" s="84" t="s">
        <v>24085</v>
      </c>
      <c r="D17393" s="86" t="s">
        <v>24086</v>
      </c>
    </row>
    <row r="17394" spans="1:4">
      <c r="B17394" s="85" t="s">
        <v>24087</v>
      </c>
    </row>
    <row r="17395" spans="1:4">
      <c r="A17395" s="90">
        <v>34760</v>
      </c>
      <c r="B17395" s="85" t="s">
        <v>24088</v>
      </c>
      <c r="C17395" s="84" t="s">
        <v>3676</v>
      </c>
      <c r="D17395" s="86" t="s">
        <v>1442</v>
      </c>
    </row>
    <row r="17396" spans="1:4">
      <c r="A17396" s="90">
        <v>34761</v>
      </c>
      <c r="B17396" s="85" t="s">
        <v>24089</v>
      </c>
      <c r="C17396" s="84" t="s">
        <v>3676</v>
      </c>
      <c r="D17396" s="86" t="s">
        <v>1373</v>
      </c>
    </row>
    <row r="17397" spans="1:4">
      <c r="A17397" s="90">
        <v>34763</v>
      </c>
      <c r="B17397" s="85" t="s">
        <v>24090</v>
      </c>
      <c r="C17397" s="84" t="s">
        <v>3630</v>
      </c>
      <c r="D17397" s="84" t="s">
        <v>3545</v>
      </c>
    </row>
    <row r="17398" spans="1:4">
      <c r="A17398" s="90">
        <v>34764</v>
      </c>
      <c r="B17398" s="85" t="s">
        <v>24091</v>
      </c>
      <c r="C17398" s="84" t="s">
        <v>3630</v>
      </c>
      <c r="D17398" s="84" t="s">
        <v>1152</v>
      </c>
    </row>
    <row r="17399" spans="1:4">
      <c r="A17399" s="90">
        <v>34769</v>
      </c>
      <c r="B17399" s="85" t="s">
        <v>24092</v>
      </c>
      <c r="C17399" s="84" t="s">
        <v>3630</v>
      </c>
      <c r="D17399" s="86" t="s">
        <v>1029</v>
      </c>
    </row>
    <row r="17400" spans="1:4">
      <c r="A17400" s="90">
        <v>34770</v>
      </c>
      <c r="B17400" s="85" t="s">
        <v>24093</v>
      </c>
      <c r="C17400" s="84" t="s">
        <v>4025</v>
      </c>
      <c r="D17400" s="86" t="s">
        <v>24094</v>
      </c>
    </row>
    <row r="17401" spans="1:4">
      <c r="B17401" s="85" t="s">
        <v>20249</v>
      </c>
    </row>
    <row r="17402" spans="1:4">
      <c r="A17402" s="90">
        <v>34771</v>
      </c>
      <c r="B17402" s="85" t="s">
        <v>24095</v>
      </c>
      <c r="C17402" s="84" t="s">
        <v>3630</v>
      </c>
      <c r="D17402" s="86" t="s">
        <v>3538</v>
      </c>
    </row>
    <row r="17403" spans="1:4">
      <c r="A17403" s="90">
        <v>34773</v>
      </c>
      <c r="B17403" s="85" t="s">
        <v>24096</v>
      </c>
      <c r="C17403" s="84" t="s">
        <v>3630</v>
      </c>
      <c r="D17403" s="86" t="s">
        <v>1105</v>
      </c>
    </row>
    <row r="17404" spans="1:4">
      <c r="A17404" s="90">
        <v>34774</v>
      </c>
      <c r="B17404" s="85" t="s">
        <v>24097</v>
      </c>
      <c r="C17404" s="84" t="s">
        <v>3630</v>
      </c>
      <c r="D17404" s="86" t="s">
        <v>452</v>
      </c>
    </row>
    <row r="17405" spans="1:4">
      <c r="D17405" s="84" t="s">
        <v>3696</v>
      </c>
    </row>
    <row r="17406" spans="1:4">
      <c r="B17406" s="82" t="s">
        <v>24098</v>
      </c>
    </row>
    <row r="17408" spans="1:4">
      <c r="B17408" s="82" t="s">
        <v>3604</v>
      </c>
      <c r="C17408" s="83" t="s">
        <v>3605</v>
      </c>
    </row>
    <row r="17409" spans="1:4">
      <c r="D17409" s="83" t="s">
        <v>3606</v>
      </c>
    </row>
    <row r="17410" spans="1:4">
      <c r="A17410" s="83" t="s">
        <v>3607</v>
      </c>
      <c r="B17410" s="82" t="s">
        <v>3608</v>
      </c>
      <c r="C17410" s="83" t="s">
        <v>3609</v>
      </c>
    </row>
    <row r="17411" spans="1:4">
      <c r="A17411" s="90">
        <v>34777</v>
      </c>
      <c r="B17411" s="85" t="s">
        <v>24099</v>
      </c>
      <c r="C17411" s="84" t="s">
        <v>3630</v>
      </c>
      <c r="D17411" s="84" t="s">
        <v>313</v>
      </c>
    </row>
    <row r="17412" spans="1:4">
      <c r="A17412" s="90">
        <v>34779</v>
      </c>
      <c r="B17412" s="85" t="s">
        <v>24100</v>
      </c>
      <c r="C17412" s="84" t="s">
        <v>3676</v>
      </c>
      <c r="D17412" s="86" t="s">
        <v>24101</v>
      </c>
    </row>
    <row r="17413" spans="1:4">
      <c r="A17413" s="90">
        <v>34780</v>
      </c>
      <c r="B17413" s="85" t="s">
        <v>24102</v>
      </c>
      <c r="C17413" s="84" t="s">
        <v>3676</v>
      </c>
      <c r="D17413" s="86" t="s">
        <v>1182</v>
      </c>
    </row>
    <row r="17414" spans="1:4">
      <c r="A17414" s="90">
        <v>34781</v>
      </c>
      <c r="B17414" s="85" t="s">
        <v>24103</v>
      </c>
      <c r="C17414" s="84" t="s">
        <v>3630</v>
      </c>
      <c r="D17414" s="84" t="s">
        <v>1131</v>
      </c>
    </row>
    <row r="17415" spans="1:4">
      <c r="A17415" s="90">
        <v>34782</v>
      </c>
      <c r="B17415" s="85" t="s">
        <v>24104</v>
      </c>
      <c r="C17415" s="84" t="s">
        <v>3676</v>
      </c>
      <c r="D17415" s="86" t="s">
        <v>3372</v>
      </c>
    </row>
    <row r="17416" spans="1:4">
      <c r="A17416" s="90">
        <v>34783</v>
      </c>
      <c r="B17416" s="85" t="s">
        <v>24105</v>
      </c>
      <c r="C17416" s="84" t="s">
        <v>3676</v>
      </c>
      <c r="D17416" s="86" t="s">
        <v>24106</v>
      </c>
    </row>
    <row r="17417" spans="1:4">
      <c r="A17417" s="90">
        <v>34784</v>
      </c>
      <c r="B17417" s="85" t="s">
        <v>24107</v>
      </c>
      <c r="C17417" s="84" t="s">
        <v>3630</v>
      </c>
      <c r="D17417" s="84" t="s">
        <v>1521</v>
      </c>
    </row>
    <row r="17418" spans="1:4">
      <c r="A17418" s="90">
        <v>34785</v>
      </c>
      <c r="B17418" s="85" t="s">
        <v>24108</v>
      </c>
      <c r="C17418" s="84" t="s">
        <v>3676</v>
      </c>
      <c r="D17418" s="86" t="s">
        <v>24109</v>
      </c>
    </row>
    <row r="17419" spans="1:4">
      <c r="A17419" s="90">
        <v>34787</v>
      </c>
      <c r="B17419" s="85" t="s">
        <v>24110</v>
      </c>
      <c r="C17419" s="84" t="s">
        <v>3630</v>
      </c>
      <c r="D17419" s="84" t="s">
        <v>529</v>
      </c>
    </row>
    <row r="17420" spans="1:4">
      <c r="A17420" s="90">
        <v>34788</v>
      </c>
      <c r="B17420" s="85" t="s">
        <v>24111</v>
      </c>
      <c r="C17420" s="84" t="s">
        <v>3630</v>
      </c>
      <c r="D17420" s="84" t="s">
        <v>529</v>
      </c>
    </row>
    <row r="17421" spans="1:4">
      <c r="A17421" s="90">
        <v>34794</v>
      </c>
      <c r="B17421" s="85" t="s">
        <v>24112</v>
      </c>
      <c r="C17421" s="84" t="s">
        <v>3676</v>
      </c>
      <c r="D17421" s="86" t="s">
        <v>1927</v>
      </c>
    </row>
    <row r="17422" spans="1:4">
      <c r="A17422" s="90">
        <v>34795</v>
      </c>
      <c r="B17422" s="85" t="s">
        <v>24113</v>
      </c>
      <c r="C17422" s="84" t="s">
        <v>3612</v>
      </c>
      <c r="D17422" s="86" t="s">
        <v>777</v>
      </c>
    </row>
    <row r="17423" spans="1:4">
      <c r="A17423" s="90">
        <v>34796</v>
      </c>
      <c r="B17423" s="85" t="s">
        <v>24114</v>
      </c>
      <c r="C17423" s="84" t="s">
        <v>3968</v>
      </c>
      <c r="D17423" s="86" t="s">
        <v>914</v>
      </c>
    </row>
    <row r="17424" spans="1:4">
      <c r="A17424" s="90">
        <v>34797</v>
      </c>
      <c r="B17424" s="85" t="s">
        <v>24115</v>
      </c>
      <c r="C17424" s="84" t="s">
        <v>3630</v>
      </c>
      <c r="D17424" s="86" t="s">
        <v>24116</v>
      </c>
    </row>
    <row r="17425" spans="1:4">
      <c r="B17425" s="85" t="s">
        <v>19782</v>
      </c>
    </row>
    <row r="17426" spans="1:4">
      <c r="A17426" s="90">
        <v>34799</v>
      </c>
      <c r="B17426" s="85" t="s">
        <v>24117</v>
      </c>
      <c r="C17426" s="84" t="s">
        <v>3630</v>
      </c>
      <c r="D17426" s="88" t="s">
        <v>24118</v>
      </c>
    </row>
    <row r="17427" spans="1:4">
      <c r="B17427" s="85" t="s">
        <v>22511</v>
      </c>
    </row>
    <row r="17428" spans="1:4">
      <c r="A17428" s="90">
        <v>34800</v>
      </c>
      <c r="B17428" s="85" t="s">
        <v>24119</v>
      </c>
      <c r="C17428" s="84" t="s">
        <v>3650</v>
      </c>
      <c r="D17428" s="86" t="s">
        <v>1268</v>
      </c>
    </row>
    <row r="17429" spans="1:4">
      <c r="B17429" s="85" t="s">
        <v>24120</v>
      </c>
    </row>
    <row r="17430" spans="1:4">
      <c r="A17430" s="90">
        <v>34801</v>
      </c>
      <c r="B17430" s="85" t="s">
        <v>24117</v>
      </c>
      <c r="C17430" s="84" t="s">
        <v>3630</v>
      </c>
      <c r="D17430" s="87" t="s">
        <v>24121</v>
      </c>
    </row>
    <row r="17431" spans="1:4">
      <c r="B17431" s="85" t="s">
        <v>24122</v>
      </c>
    </row>
    <row r="17432" spans="1:4">
      <c r="A17432" s="90">
        <v>34802</v>
      </c>
      <c r="B17432" s="85" t="s">
        <v>24123</v>
      </c>
      <c r="C17432" s="84" t="s">
        <v>3630</v>
      </c>
      <c r="D17432" s="88" t="s">
        <v>1252</v>
      </c>
    </row>
    <row r="17433" spans="1:4">
      <c r="B17433" s="85" t="s">
        <v>24124</v>
      </c>
    </row>
    <row r="17434" spans="1:4">
      <c r="A17434" s="90">
        <v>34803</v>
      </c>
      <c r="B17434" s="85" t="s">
        <v>19777</v>
      </c>
      <c r="C17434" s="84" t="s">
        <v>3630</v>
      </c>
      <c r="D17434" s="86" t="s">
        <v>24125</v>
      </c>
    </row>
    <row r="17435" spans="1:4">
      <c r="B17435" s="85" t="s">
        <v>24126</v>
      </c>
    </row>
    <row r="17436" spans="1:4">
      <c r="A17436" s="90">
        <v>34804</v>
      </c>
      <c r="B17436" s="85" t="s">
        <v>24127</v>
      </c>
      <c r="C17436" s="84" t="s">
        <v>3612</v>
      </c>
      <c r="D17436" s="86" t="s">
        <v>1272</v>
      </c>
    </row>
    <row r="17437" spans="1:4">
      <c r="B17437" s="85" t="s">
        <v>24128</v>
      </c>
    </row>
    <row r="17438" spans="1:4">
      <c r="A17438" s="90">
        <v>34805</v>
      </c>
      <c r="B17438" s="85" t="s">
        <v>19777</v>
      </c>
      <c r="C17438" s="84" t="s">
        <v>3612</v>
      </c>
      <c r="D17438" s="86" t="s">
        <v>24129</v>
      </c>
    </row>
    <row r="17439" spans="1:4">
      <c r="B17439" s="85" t="s">
        <v>24130</v>
      </c>
    </row>
    <row r="17440" spans="1:4">
      <c r="A17440" s="90">
        <v>34872</v>
      </c>
      <c r="B17440" s="85" t="s">
        <v>24131</v>
      </c>
      <c r="C17440" s="84" t="s">
        <v>3650</v>
      </c>
      <c r="D17440" s="86" t="s">
        <v>761</v>
      </c>
    </row>
    <row r="17441" spans="1:4">
      <c r="B17441" s="91" t="s">
        <v>22474</v>
      </c>
    </row>
    <row r="17442" spans="1:4">
      <c r="A17442" s="90">
        <v>35272</v>
      </c>
      <c r="B17442" s="85" t="s">
        <v>24132</v>
      </c>
      <c r="C17442" s="84" t="s">
        <v>3968</v>
      </c>
      <c r="D17442" s="86" t="s">
        <v>2359</v>
      </c>
    </row>
    <row r="17443" spans="1:4">
      <c r="A17443" s="90">
        <v>35273</v>
      </c>
      <c r="B17443" s="85" t="s">
        <v>24133</v>
      </c>
      <c r="C17443" s="84" t="s">
        <v>3968</v>
      </c>
      <c r="D17443" s="86" t="s">
        <v>2178</v>
      </c>
    </row>
    <row r="17444" spans="1:4">
      <c r="A17444" s="90">
        <v>35274</v>
      </c>
      <c r="B17444" s="85" t="s">
        <v>24134</v>
      </c>
      <c r="C17444" s="84" t="s">
        <v>3968</v>
      </c>
      <c r="D17444" s="86" t="s">
        <v>2808</v>
      </c>
    </row>
    <row r="17445" spans="1:4">
      <c r="A17445" s="90">
        <v>35275</v>
      </c>
      <c r="B17445" s="85" t="s">
        <v>24135</v>
      </c>
      <c r="C17445" s="84" t="s">
        <v>3968</v>
      </c>
      <c r="D17445" s="86" t="s">
        <v>723</v>
      </c>
    </row>
    <row r="17446" spans="1:4">
      <c r="A17446" s="90">
        <v>35276</v>
      </c>
      <c r="B17446" s="85" t="s">
        <v>24136</v>
      </c>
      <c r="C17446" s="84" t="s">
        <v>3968</v>
      </c>
      <c r="D17446" s="86" t="s">
        <v>24137</v>
      </c>
    </row>
    <row r="17447" spans="1:4">
      <c r="A17447" s="90">
        <v>35277</v>
      </c>
      <c r="B17447" s="85" t="s">
        <v>24138</v>
      </c>
      <c r="C17447" s="84" t="s">
        <v>3630</v>
      </c>
      <c r="D17447" s="86" t="s">
        <v>24139</v>
      </c>
    </row>
    <row r="17448" spans="1:4">
      <c r="B17448" s="85" t="s">
        <v>24140</v>
      </c>
    </row>
    <row r="17449" spans="1:4">
      <c r="A17449" s="90">
        <v>35691</v>
      </c>
      <c r="B17449" s="85" t="s">
        <v>24141</v>
      </c>
      <c r="C17449" s="84" t="s">
        <v>3740</v>
      </c>
      <c r="D17449" s="86" t="s">
        <v>6735</v>
      </c>
    </row>
    <row r="17450" spans="1:4">
      <c r="B17450" s="85" t="s">
        <v>24142</v>
      </c>
    </row>
    <row r="17451" spans="1:4">
      <c r="D17451" s="84" t="s">
        <v>3696</v>
      </c>
    </row>
    <row r="17452" spans="1:4">
      <c r="B17452" s="82" t="s">
        <v>24143</v>
      </c>
    </row>
    <row r="17454" spans="1:4">
      <c r="B17454" s="82" t="s">
        <v>3604</v>
      </c>
      <c r="C17454" s="83" t="s">
        <v>3605</v>
      </c>
    </row>
    <row r="17455" spans="1:4">
      <c r="D17455" s="83" t="s">
        <v>3606</v>
      </c>
    </row>
    <row r="17456" spans="1:4">
      <c r="A17456" s="83" t="s">
        <v>3607</v>
      </c>
      <c r="B17456" s="82" t="s">
        <v>3608</v>
      </c>
      <c r="C17456" s="83" t="s">
        <v>3609</v>
      </c>
    </row>
    <row r="17457" spans="1:4">
      <c r="A17457" s="90">
        <v>35692</v>
      </c>
      <c r="C17457" s="84" t="s">
        <v>3740</v>
      </c>
      <c r="D17457" s="86" t="s">
        <v>1767</v>
      </c>
    </row>
    <row r="17458" spans="1:4">
      <c r="A17458" s="90">
        <v>35693</v>
      </c>
      <c r="B17458" s="85" t="s">
        <v>24144</v>
      </c>
      <c r="C17458" s="84" t="s">
        <v>3740</v>
      </c>
      <c r="D17458" s="86" t="s">
        <v>1092</v>
      </c>
    </row>
    <row r="17459" spans="1:4">
      <c r="A17459" s="90">
        <v>36080</v>
      </c>
      <c r="B17459" s="85" t="s">
        <v>24145</v>
      </c>
      <c r="C17459" s="84" t="s">
        <v>3630</v>
      </c>
      <c r="D17459" s="86" t="s">
        <v>24146</v>
      </c>
    </row>
    <row r="17460" spans="1:4">
      <c r="A17460" s="90">
        <v>36081</v>
      </c>
      <c r="B17460" s="85" t="s">
        <v>24147</v>
      </c>
      <c r="C17460" s="84" t="s">
        <v>3630</v>
      </c>
      <c r="D17460" s="86" t="s">
        <v>345</v>
      </c>
    </row>
    <row r="17461" spans="1:4">
      <c r="A17461" s="90">
        <v>36084</v>
      </c>
      <c r="B17461" s="85" t="s">
        <v>24148</v>
      </c>
      <c r="C17461" s="84" t="s">
        <v>3968</v>
      </c>
      <c r="D17461" s="86" t="s">
        <v>2115</v>
      </c>
    </row>
    <row r="17462" spans="1:4">
      <c r="A17462" s="90">
        <v>36141</v>
      </c>
      <c r="B17462" s="85" t="s">
        <v>24149</v>
      </c>
      <c r="C17462" s="84" t="s">
        <v>3630</v>
      </c>
      <c r="D17462" s="86" t="s">
        <v>1963</v>
      </c>
    </row>
    <row r="17463" spans="1:4">
      <c r="A17463" s="90">
        <v>36142</v>
      </c>
      <c r="B17463" s="85" t="s">
        <v>24150</v>
      </c>
      <c r="C17463" s="84" t="s">
        <v>3630</v>
      </c>
      <c r="D17463" s="86" t="s">
        <v>1307</v>
      </c>
    </row>
    <row r="17464" spans="1:4">
      <c r="A17464" s="90">
        <v>36143</v>
      </c>
      <c r="B17464" s="85" t="s">
        <v>24151</v>
      </c>
      <c r="C17464" s="84" t="s">
        <v>3630</v>
      </c>
      <c r="D17464" s="86" t="s">
        <v>3437</v>
      </c>
    </row>
    <row r="17465" spans="1:4">
      <c r="A17465" s="90">
        <v>36144</v>
      </c>
      <c r="B17465" s="85" t="s">
        <v>24152</v>
      </c>
      <c r="C17465" s="84" t="s">
        <v>3630</v>
      </c>
      <c r="D17465" s="84" t="s">
        <v>1686</v>
      </c>
    </row>
    <row r="17466" spans="1:4">
      <c r="A17466" s="90">
        <v>36145</v>
      </c>
      <c r="B17466" s="85" t="s">
        <v>24153</v>
      </c>
      <c r="C17466" s="84" t="s">
        <v>3993</v>
      </c>
      <c r="D17466" s="86" t="s">
        <v>3515</v>
      </c>
    </row>
    <row r="17467" spans="1:4">
      <c r="A17467" s="90">
        <v>36146</v>
      </c>
      <c r="B17467" s="85" t="s">
        <v>24154</v>
      </c>
      <c r="C17467" s="84" t="s">
        <v>3630</v>
      </c>
      <c r="D17467" s="86" t="s">
        <v>24155</v>
      </c>
    </row>
    <row r="17468" spans="1:4">
      <c r="A17468" s="90">
        <v>36147</v>
      </c>
      <c r="B17468" s="85" t="s">
        <v>24156</v>
      </c>
      <c r="C17468" s="84" t="s">
        <v>3993</v>
      </c>
      <c r="D17468" s="86" t="s">
        <v>24157</v>
      </c>
    </row>
    <row r="17469" spans="1:4">
      <c r="A17469" s="90">
        <v>36148</v>
      </c>
      <c r="B17469" s="85" t="s">
        <v>24158</v>
      </c>
      <c r="C17469" s="84" t="s">
        <v>3630</v>
      </c>
      <c r="D17469" s="86" t="s">
        <v>4132</v>
      </c>
    </row>
    <row r="17470" spans="1:4">
      <c r="A17470" s="90">
        <v>36149</v>
      </c>
      <c r="B17470" s="85" t="s">
        <v>24159</v>
      </c>
      <c r="C17470" s="84" t="s">
        <v>3630</v>
      </c>
      <c r="D17470" s="86" t="s">
        <v>5116</v>
      </c>
    </row>
    <row r="17471" spans="1:4">
      <c r="A17471" s="90">
        <v>36150</v>
      </c>
      <c r="B17471" s="85" t="s">
        <v>24160</v>
      </c>
      <c r="C17471" s="84" t="s">
        <v>3630</v>
      </c>
      <c r="D17471" s="86" t="s">
        <v>24161</v>
      </c>
    </row>
    <row r="17472" spans="1:4">
      <c r="A17472" s="90">
        <v>36151</v>
      </c>
      <c r="B17472" s="85" t="s">
        <v>24162</v>
      </c>
      <c r="C17472" s="84" t="s">
        <v>3630</v>
      </c>
      <c r="D17472" s="86" t="s">
        <v>1550</v>
      </c>
    </row>
    <row r="17473" spans="1:4">
      <c r="A17473" s="90">
        <v>36152</v>
      </c>
      <c r="B17473" s="85" t="s">
        <v>24163</v>
      </c>
      <c r="C17473" s="84" t="s">
        <v>3630</v>
      </c>
      <c r="D17473" s="86" t="s">
        <v>8770</v>
      </c>
    </row>
    <row r="17474" spans="1:4">
      <c r="A17474" s="90">
        <v>36153</v>
      </c>
      <c r="B17474" s="85" t="s">
        <v>24164</v>
      </c>
      <c r="C17474" s="84" t="s">
        <v>3630</v>
      </c>
      <c r="D17474" s="86" t="s">
        <v>24165</v>
      </c>
    </row>
    <row r="17475" spans="1:4">
      <c r="A17475" s="90">
        <v>36154</v>
      </c>
      <c r="B17475" s="85" t="s">
        <v>24166</v>
      </c>
      <c r="C17475" s="84" t="s">
        <v>3612</v>
      </c>
      <c r="D17475" s="86" t="s">
        <v>218</v>
      </c>
    </row>
    <row r="17476" spans="1:4">
      <c r="B17476" s="85" t="s">
        <v>24167</v>
      </c>
    </row>
    <row r="17477" spans="1:4">
      <c r="B17477" s="85" t="s">
        <v>24168</v>
      </c>
    </row>
    <row r="17478" spans="1:4">
      <c r="A17478" s="90">
        <v>36155</v>
      </c>
      <c r="B17478" s="85" t="s">
        <v>24166</v>
      </c>
      <c r="C17478" s="84" t="s">
        <v>3612</v>
      </c>
      <c r="D17478" s="86" t="s">
        <v>17885</v>
      </c>
    </row>
    <row r="17479" spans="1:4">
      <c r="B17479" s="85" t="s">
        <v>24169</v>
      </c>
    </row>
    <row r="17480" spans="1:4">
      <c r="B17480" s="85" t="s">
        <v>19808</v>
      </c>
    </row>
    <row r="17481" spans="1:4">
      <c r="A17481" s="90">
        <v>36156</v>
      </c>
      <c r="B17481" s="85" t="s">
        <v>24166</v>
      </c>
      <c r="C17481" s="84" t="s">
        <v>3612</v>
      </c>
      <c r="D17481" s="86" t="s">
        <v>1072</v>
      </c>
    </row>
    <row r="17482" spans="1:4">
      <c r="B17482" s="85" t="s">
        <v>24169</v>
      </c>
    </row>
    <row r="17483" spans="1:4">
      <c r="B17483" s="85" t="s">
        <v>24168</v>
      </c>
    </row>
    <row r="17484" spans="1:4">
      <c r="A17484" s="90">
        <v>36170</v>
      </c>
      <c r="B17484" s="85" t="s">
        <v>24166</v>
      </c>
      <c r="C17484" s="84" t="s">
        <v>3612</v>
      </c>
      <c r="D17484" s="86" t="s">
        <v>7620</v>
      </c>
    </row>
    <row r="17485" spans="1:4">
      <c r="B17485" s="85" t="s">
        <v>24170</v>
      </c>
    </row>
    <row r="17486" spans="1:4">
      <c r="B17486" s="85" t="s">
        <v>19808</v>
      </c>
    </row>
    <row r="17487" spans="1:4">
      <c r="A17487" s="90">
        <v>36178</v>
      </c>
      <c r="B17487" s="85" t="s">
        <v>24171</v>
      </c>
      <c r="C17487" s="84" t="s">
        <v>3630</v>
      </c>
      <c r="D17487" s="86" t="s">
        <v>1574</v>
      </c>
    </row>
    <row r="17488" spans="1:4">
      <c r="A17488" s="90">
        <v>36204</v>
      </c>
      <c r="B17488" s="85" t="s">
        <v>24172</v>
      </c>
      <c r="C17488" s="84" t="s">
        <v>3630</v>
      </c>
      <c r="D17488" s="86" t="s">
        <v>24173</v>
      </c>
    </row>
    <row r="17489" spans="1:4">
      <c r="A17489" s="90">
        <v>36205</v>
      </c>
      <c r="B17489" s="85" t="s">
        <v>24174</v>
      </c>
      <c r="C17489" s="84" t="s">
        <v>3630</v>
      </c>
      <c r="D17489" s="86" t="s">
        <v>18741</v>
      </c>
    </row>
    <row r="17490" spans="1:4">
      <c r="A17490" s="90">
        <v>36206</v>
      </c>
      <c r="B17490" s="85" t="s">
        <v>24175</v>
      </c>
      <c r="C17490" s="84" t="s">
        <v>3630</v>
      </c>
      <c r="D17490" s="86" t="s">
        <v>24176</v>
      </c>
    </row>
    <row r="17491" spans="1:4">
      <c r="A17491" s="90">
        <v>36207</v>
      </c>
      <c r="B17491" s="85" t="s">
        <v>24177</v>
      </c>
      <c r="C17491" s="84" t="s">
        <v>3630</v>
      </c>
      <c r="D17491" s="86" t="s">
        <v>24178</v>
      </c>
    </row>
    <row r="17492" spans="1:4">
      <c r="A17492" s="90">
        <v>36209</v>
      </c>
      <c r="B17492" s="85" t="s">
        <v>24179</v>
      </c>
      <c r="C17492" s="84" t="s">
        <v>3630</v>
      </c>
      <c r="D17492" s="86" t="s">
        <v>18738</v>
      </c>
    </row>
    <row r="17493" spans="1:4">
      <c r="A17493" s="90">
        <v>36210</v>
      </c>
      <c r="B17493" s="85" t="s">
        <v>24180</v>
      </c>
      <c r="C17493" s="84" t="s">
        <v>3630</v>
      </c>
      <c r="D17493" s="86" t="s">
        <v>18733</v>
      </c>
    </row>
    <row r="17494" spans="1:4">
      <c r="D17494" s="84" t="s">
        <v>3696</v>
      </c>
    </row>
    <row r="17495" spans="1:4">
      <c r="B17495" s="82" t="s">
        <v>24181</v>
      </c>
    </row>
    <row r="17497" spans="1:4">
      <c r="B17497" s="82" t="s">
        <v>3604</v>
      </c>
      <c r="C17497" s="83" t="s">
        <v>3605</v>
      </c>
    </row>
    <row r="17498" spans="1:4">
      <c r="D17498" s="83" t="s">
        <v>3606</v>
      </c>
    </row>
    <row r="17499" spans="1:4">
      <c r="A17499" s="83" t="s">
        <v>3607</v>
      </c>
      <c r="B17499" s="82" t="s">
        <v>3608</v>
      </c>
      <c r="C17499" s="83" t="s">
        <v>3609</v>
      </c>
    </row>
    <row r="17500" spans="1:4">
      <c r="A17500" s="90">
        <v>36215</v>
      </c>
      <c r="B17500" s="85" t="s">
        <v>24182</v>
      </c>
      <c r="C17500" s="84" t="s">
        <v>3630</v>
      </c>
      <c r="D17500" s="86" t="s">
        <v>24183</v>
      </c>
    </row>
    <row r="17501" spans="1:4">
      <c r="A17501" s="90">
        <v>36218</v>
      </c>
      <c r="B17501" s="85" t="s">
        <v>24184</v>
      </c>
      <c r="C17501" s="84" t="s">
        <v>3630</v>
      </c>
      <c r="D17501" s="86" t="s">
        <v>24185</v>
      </c>
    </row>
    <row r="17502" spans="1:4">
      <c r="A17502" s="90">
        <v>36220</v>
      </c>
      <c r="B17502" s="85" t="s">
        <v>24186</v>
      </c>
      <c r="C17502" s="84" t="s">
        <v>3630</v>
      </c>
      <c r="D17502" s="86" t="s">
        <v>24187</v>
      </c>
    </row>
    <row r="17503" spans="1:4">
      <c r="A17503" s="90">
        <v>36223</v>
      </c>
      <c r="B17503" s="85" t="s">
        <v>24188</v>
      </c>
      <c r="C17503" s="84" t="s">
        <v>3630</v>
      </c>
      <c r="D17503" s="86" t="s">
        <v>24189</v>
      </c>
    </row>
    <row r="17504" spans="1:4">
      <c r="A17504" s="90">
        <v>36225</v>
      </c>
      <c r="B17504" s="85" t="s">
        <v>24190</v>
      </c>
      <c r="C17504" s="84" t="s">
        <v>3612</v>
      </c>
      <c r="D17504" s="86" t="s">
        <v>24191</v>
      </c>
    </row>
    <row r="17505" spans="1:4">
      <c r="A17505" s="90">
        <v>36230</v>
      </c>
      <c r="B17505" s="85" t="s">
        <v>24192</v>
      </c>
      <c r="C17505" s="84" t="s">
        <v>3612</v>
      </c>
      <c r="D17505" s="86" t="s">
        <v>3044</v>
      </c>
    </row>
    <row r="17506" spans="1:4">
      <c r="A17506" s="90">
        <v>36238</v>
      </c>
      <c r="B17506" s="85" t="s">
        <v>24193</v>
      </c>
      <c r="C17506" s="84" t="s">
        <v>3612</v>
      </c>
      <c r="D17506" s="86" t="s">
        <v>2191</v>
      </c>
    </row>
    <row r="17507" spans="1:4">
      <c r="A17507" s="90">
        <v>36246</v>
      </c>
      <c r="B17507" s="85" t="s">
        <v>24194</v>
      </c>
      <c r="C17507" s="84" t="s">
        <v>3968</v>
      </c>
      <c r="D17507" s="86" t="s">
        <v>939</v>
      </c>
    </row>
    <row r="17508" spans="1:4">
      <c r="A17508" s="90">
        <v>36250</v>
      </c>
      <c r="B17508" s="85" t="s">
        <v>24195</v>
      </c>
      <c r="C17508" s="84" t="s">
        <v>3968</v>
      </c>
      <c r="D17508" s="86" t="s">
        <v>1331</v>
      </c>
    </row>
    <row r="17509" spans="1:4">
      <c r="A17509" s="90">
        <v>36274</v>
      </c>
      <c r="B17509" s="85" t="s">
        <v>24196</v>
      </c>
      <c r="C17509" s="84" t="s">
        <v>3968</v>
      </c>
      <c r="D17509" s="86" t="s">
        <v>1300</v>
      </c>
    </row>
    <row r="17510" spans="1:4">
      <c r="A17510" s="90">
        <v>36278</v>
      </c>
      <c r="B17510" s="85" t="s">
        <v>24197</v>
      </c>
      <c r="C17510" s="84" t="s">
        <v>3968</v>
      </c>
      <c r="D17510" s="86" t="s">
        <v>1772</v>
      </c>
    </row>
    <row r="17511" spans="1:4">
      <c r="A17511" s="90">
        <v>36298</v>
      </c>
      <c r="B17511" s="85" t="s">
        <v>24198</v>
      </c>
      <c r="C17511" s="84" t="s">
        <v>3630</v>
      </c>
      <c r="D17511" s="86" t="s">
        <v>24199</v>
      </c>
    </row>
    <row r="17512" spans="1:4">
      <c r="A17512" s="90">
        <v>36313</v>
      </c>
      <c r="B17512" s="85" t="s">
        <v>24200</v>
      </c>
      <c r="C17512" s="84" t="s">
        <v>3630</v>
      </c>
      <c r="D17512" s="86" t="s">
        <v>1589</v>
      </c>
    </row>
    <row r="17513" spans="1:4">
      <c r="A17513" s="90">
        <v>36316</v>
      </c>
      <c r="B17513" s="85" t="s">
        <v>24201</v>
      </c>
      <c r="C17513" s="84" t="s">
        <v>3630</v>
      </c>
      <c r="D17513" s="86" t="s">
        <v>24202</v>
      </c>
    </row>
    <row r="17514" spans="1:4">
      <c r="A17514" s="90">
        <v>36320</v>
      </c>
      <c r="B17514" s="85" t="s">
        <v>24203</v>
      </c>
      <c r="C17514" s="84" t="s">
        <v>3630</v>
      </c>
      <c r="D17514" s="84" t="s">
        <v>1152</v>
      </c>
    </row>
    <row r="17515" spans="1:4">
      <c r="A17515" s="90">
        <v>36324</v>
      </c>
      <c r="B17515" s="85" t="s">
        <v>24204</v>
      </c>
      <c r="C17515" s="84" t="s">
        <v>3630</v>
      </c>
      <c r="D17515" s="86" t="s">
        <v>401</v>
      </c>
    </row>
    <row r="17516" spans="1:4">
      <c r="A17516" s="90">
        <v>36327</v>
      </c>
      <c r="B17516" s="85" t="s">
        <v>24205</v>
      </c>
      <c r="C17516" s="84" t="s">
        <v>3630</v>
      </c>
      <c r="D17516" s="86" t="s">
        <v>397</v>
      </c>
    </row>
    <row r="17517" spans="1:4">
      <c r="A17517" s="90">
        <v>36331</v>
      </c>
      <c r="B17517" s="85" t="s">
        <v>24206</v>
      </c>
      <c r="C17517" s="84" t="s">
        <v>3630</v>
      </c>
      <c r="D17517" s="84" t="s">
        <v>395</v>
      </c>
    </row>
    <row r="17518" spans="1:4">
      <c r="A17518" s="90">
        <v>36346</v>
      </c>
      <c r="B17518" s="85" t="s">
        <v>24207</v>
      </c>
      <c r="C17518" s="84" t="s">
        <v>3630</v>
      </c>
      <c r="D17518" s="86" t="s">
        <v>1545</v>
      </c>
    </row>
    <row r="17519" spans="1:4">
      <c r="A17519" s="90">
        <v>36348</v>
      </c>
      <c r="B17519" s="85" t="s">
        <v>24208</v>
      </c>
      <c r="C17519" s="84" t="s">
        <v>3630</v>
      </c>
      <c r="D17519" s="84" t="s">
        <v>1152</v>
      </c>
    </row>
    <row r="17520" spans="1:4">
      <c r="A17520" s="90">
        <v>36349</v>
      </c>
      <c r="B17520" s="85" t="s">
        <v>24209</v>
      </c>
      <c r="C17520" s="84" t="s">
        <v>3630</v>
      </c>
      <c r="D17520" s="86" t="s">
        <v>372</v>
      </c>
    </row>
    <row r="17521" spans="1:4">
      <c r="A17521" s="90">
        <v>36355</v>
      </c>
      <c r="B17521" s="85" t="s">
        <v>24210</v>
      </c>
      <c r="C17521" s="84" t="s">
        <v>3630</v>
      </c>
      <c r="D17521" s="86" t="s">
        <v>685</v>
      </c>
    </row>
    <row r="17522" spans="1:4">
      <c r="A17522" s="90">
        <v>36356</v>
      </c>
      <c r="B17522" s="85" t="s">
        <v>24211</v>
      </c>
      <c r="C17522" s="84" t="s">
        <v>3630</v>
      </c>
      <c r="D17522" s="86" t="s">
        <v>698</v>
      </c>
    </row>
    <row r="17523" spans="1:4">
      <c r="A17523" s="90">
        <v>36357</v>
      </c>
      <c r="B17523" s="85" t="s">
        <v>24212</v>
      </c>
      <c r="C17523" s="84" t="s">
        <v>3630</v>
      </c>
      <c r="D17523" s="86" t="s">
        <v>24213</v>
      </c>
    </row>
    <row r="17524" spans="1:4">
      <c r="A17524" s="90">
        <v>36359</v>
      </c>
      <c r="B17524" s="85" t="s">
        <v>24214</v>
      </c>
      <c r="C17524" s="84" t="s">
        <v>3630</v>
      </c>
      <c r="D17524" s="86" t="s">
        <v>290</v>
      </c>
    </row>
    <row r="17525" spans="1:4">
      <c r="A17525" s="90">
        <v>36360</v>
      </c>
      <c r="B17525" s="85" t="s">
        <v>24215</v>
      </c>
      <c r="C17525" s="84" t="s">
        <v>3630</v>
      </c>
      <c r="D17525" s="86" t="s">
        <v>1209</v>
      </c>
    </row>
    <row r="17526" spans="1:4">
      <c r="A17526" s="90">
        <v>36362</v>
      </c>
      <c r="B17526" s="85" t="s">
        <v>24216</v>
      </c>
      <c r="C17526" s="84" t="s">
        <v>3630</v>
      </c>
      <c r="D17526" s="86" t="s">
        <v>1105</v>
      </c>
    </row>
    <row r="17527" spans="1:4">
      <c r="A17527" s="90">
        <v>36365</v>
      </c>
      <c r="B17527" s="85" t="s">
        <v>24217</v>
      </c>
      <c r="C17527" s="84" t="s">
        <v>3968</v>
      </c>
      <c r="D17527" s="86" t="s">
        <v>2925</v>
      </c>
    </row>
    <row r="17528" spans="1:4">
      <c r="A17528" s="90">
        <v>36373</v>
      </c>
      <c r="B17528" s="85" t="s">
        <v>24218</v>
      </c>
      <c r="C17528" s="84" t="s">
        <v>3968</v>
      </c>
      <c r="D17528" s="86" t="s">
        <v>4869</v>
      </c>
    </row>
    <row r="17529" spans="1:4">
      <c r="A17529" s="90">
        <v>36374</v>
      </c>
      <c r="B17529" s="85" t="s">
        <v>24219</v>
      </c>
      <c r="C17529" s="84" t="s">
        <v>3968</v>
      </c>
      <c r="D17529" s="86" t="s">
        <v>10717</v>
      </c>
    </row>
    <row r="17530" spans="1:4">
      <c r="A17530" s="90">
        <v>36375</v>
      </c>
      <c r="B17530" s="85" t="s">
        <v>24220</v>
      </c>
      <c r="C17530" s="84" t="s">
        <v>3968</v>
      </c>
      <c r="D17530" s="86" t="s">
        <v>1854</v>
      </c>
    </row>
    <row r="17531" spans="1:4">
      <c r="A17531" s="90">
        <v>36376</v>
      </c>
      <c r="B17531" s="85" t="s">
        <v>24221</v>
      </c>
      <c r="C17531" s="84" t="s">
        <v>3968</v>
      </c>
      <c r="D17531" s="86" t="s">
        <v>10720</v>
      </c>
    </row>
    <row r="17532" spans="1:4">
      <c r="A17532" s="90">
        <v>36377</v>
      </c>
      <c r="B17532" s="85" t="s">
        <v>24222</v>
      </c>
      <c r="C17532" s="84" t="s">
        <v>3968</v>
      </c>
      <c r="D17532" s="86" t="s">
        <v>2205</v>
      </c>
    </row>
    <row r="17533" spans="1:4">
      <c r="D17533" s="84" t="s">
        <v>3696</v>
      </c>
    </row>
    <row r="17534" spans="1:4">
      <c r="B17534" s="82" t="s">
        <v>24223</v>
      </c>
    </row>
    <row r="17536" spans="1:4">
      <c r="B17536" s="82" t="s">
        <v>3604</v>
      </c>
      <c r="C17536" s="83" t="s">
        <v>3605</v>
      </c>
    </row>
    <row r="17537" spans="1:4">
      <c r="D17537" s="83" t="s">
        <v>3606</v>
      </c>
    </row>
    <row r="17538" spans="1:4">
      <c r="A17538" s="83" t="s">
        <v>3607</v>
      </c>
      <c r="B17538" s="82" t="s">
        <v>3608</v>
      </c>
      <c r="C17538" s="83" t="s">
        <v>3609</v>
      </c>
    </row>
    <row r="17539" spans="1:4">
      <c r="A17539" s="90">
        <v>36378</v>
      </c>
      <c r="B17539" s="85" t="s">
        <v>24224</v>
      </c>
      <c r="C17539" s="84" t="s">
        <v>3968</v>
      </c>
      <c r="D17539" s="86" t="s">
        <v>3096</v>
      </c>
    </row>
    <row r="17540" spans="1:4">
      <c r="A17540" s="90">
        <v>36379</v>
      </c>
      <c r="B17540" s="85" t="s">
        <v>24225</v>
      </c>
      <c r="C17540" s="84" t="s">
        <v>3968</v>
      </c>
      <c r="D17540" s="86" t="s">
        <v>10724</v>
      </c>
    </row>
    <row r="17541" spans="1:4">
      <c r="A17541" s="90">
        <v>36380</v>
      </c>
      <c r="B17541" s="85" t="s">
        <v>24226</v>
      </c>
      <c r="C17541" s="84" t="s">
        <v>3968</v>
      </c>
      <c r="D17541" s="86" t="s">
        <v>10726</v>
      </c>
    </row>
    <row r="17542" spans="1:4">
      <c r="A17542" s="90">
        <v>36396</v>
      </c>
      <c r="B17542" s="85" t="s">
        <v>24227</v>
      </c>
      <c r="C17542" s="84" t="s">
        <v>3630</v>
      </c>
      <c r="D17542" s="88" t="s">
        <v>24228</v>
      </c>
    </row>
    <row r="17543" spans="1:4">
      <c r="B17543" s="85" t="s">
        <v>24229</v>
      </c>
    </row>
    <row r="17544" spans="1:4">
      <c r="A17544" s="90">
        <v>36397</v>
      </c>
      <c r="B17544" s="85" t="s">
        <v>24230</v>
      </c>
      <c r="C17544" s="84" t="s">
        <v>3630</v>
      </c>
      <c r="D17544" s="88" t="s">
        <v>24231</v>
      </c>
    </row>
    <row r="17545" spans="1:4">
      <c r="B17545" s="85" t="s">
        <v>24232</v>
      </c>
    </row>
    <row r="17546" spans="1:4">
      <c r="A17546" s="90">
        <v>36398</v>
      </c>
      <c r="B17546" s="85" t="s">
        <v>24233</v>
      </c>
      <c r="C17546" s="84" t="s">
        <v>3630</v>
      </c>
      <c r="D17546" s="88" t="s">
        <v>24234</v>
      </c>
    </row>
    <row r="17547" spans="1:4">
      <c r="A17547" s="90">
        <v>36408</v>
      </c>
      <c r="B17547" s="85" t="s">
        <v>24235</v>
      </c>
      <c r="C17547" s="84" t="s">
        <v>3630</v>
      </c>
      <c r="D17547" s="88" t="s">
        <v>1140</v>
      </c>
    </row>
    <row r="17548" spans="1:4">
      <c r="A17548" s="90">
        <v>36481</v>
      </c>
      <c r="B17548" s="85" t="s">
        <v>24236</v>
      </c>
      <c r="C17548" s="84" t="s">
        <v>3630</v>
      </c>
      <c r="D17548" s="88" t="s">
        <v>1142</v>
      </c>
    </row>
    <row r="17549" spans="1:4">
      <c r="A17549" s="90">
        <v>36482</v>
      </c>
      <c r="B17549" s="85" t="s">
        <v>24237</v>
      </c>
      <c r="C17549" s="84" t="s">
        <v>3630</v>
      </c>
      <c r="D17549" s="88" t="s">
        <v>1139</v>
      </c>
    </row>
    <row r="17550" spans="1:4">
      <c r="A17550" s="90">
        <v>36483</v>
      </c>
      <c r="B17550" s="85" t="s">
        <v>24238</v>
      </c>
      <c r="C17550" s="84" t="s">
        <v>3630</v>
      </c>
      <c r="D17550" s="88" t="s">
        <v>1137</v>
      </c>
    </row>
    <row r="17551" spans="1:4">
      <c r="A17551" s="90">
        <v>36484</v>
      </c>
      <c r="B17551" s="85" t="s">
        <v>24239</v>
      </c>
      <c r="C17551" s="84" t="s">
        <v>3630</v>
      </c>
      <c r="D17551" s="88" t="s">
        <v>1154</v>
      </c>
    </row>
    <row r="17552" spans="1:4">
      <c r="B17552" s="85" t="s">
        <v>24240</v>
      </c>
    </row>
    <row r="17553" spans="1:4">
      <c r="A17553" s="90">
        <v>36485</v>
      </c>
      <c r="B17553" s="85" t="s">
        <v>24241</v>
      </c>
      <c r="C17553" s="84" t="s">
        <v>3630</v>
      </c>
      <c r="D17553" s="88" t="s">
        <v>2214</v>
      </c>
    </row>
    <row r="17554" spans="1:4">
      <c r="B17554" s="85" t="s">
        <v>24242</v>
      </c>
    </row>
    <row r="17555" spans="1:4">
      <c r="A17555" s="90">
        <v>36486</v>
      </c>
      <c r="B17555" s="85" t="s">
        <v>24243</v>
      </c>
      <c r="C17555" s="84" t="s">
        <v>24244</v>
      </c>
      <c r="D17555" s="88" t="s">
        <v>24245</v>
      </c>
    </row>
    <row r="17556" spans="1:4">
      <c r="B17556" s="85" t="s">
        <v>24246</v>
      </c>
    </row>
    <row r="17557" spans="1:4">
      <c r="A17557" s="90">
        <v>36487</v>
      </c>
      <c r="B17557" s="85" t="s">
        <v>24247</v>
      </c>
      <c r="C17557" s="84" t="s">
        <v>3630</v>
      </c>
      <c r="D17557" s="88" t="s">
        <v>1303</v>
      </c>
    </row>
    <row r="17558" spans="1:4">
      <c r="A17558" s="90">
        <v>36491</v>
      </c>
      <c r="B17558" s="85" t="s">
        <v>24248</v>
      </c>
      <c r="C17558" s="84" t="s">
        <v>3630</v>
      </c>
      <c r="D17558" s="88" t="s">
        <v>24249</v>
      </c>
    </row>
    <row r="17559" spans="1:4">
      <c r="B17559" s="85" t="s">
        <v>24250</v>
      </c>
    </row>
    <row r="17560" spans="1:4">
      <c r="B17560" s="85" t="s">
        <v>20834</v>
      </c>
    </row>
    <row r="17561" spans="1:4">
      <c r="A17561" s="90">
        <v>36492</v>
      </c>
      <c r="B17561" s="85" t="s">
        <v>24251</v>
      </c>
      <c r="C17561" s="84" t="s">
        <v>3630</v>
      </c>
      <c r="D17561" s="87" t="s">
        <v>24252</v>
      </c>
    </row>
    <row r="17562" spans="1:4">
      <c r="A17562" s="90">
        <v>36493</v>
      </c>
      <c r="B17562" s="85" t="s">
        <v>24253</v>
      </c>
      <c r="C17562" s="84" t="s">
        <v>3630</v>
      </c>
      <c r="D17562" s="88" t="s">
        <v>24254</v>
      </c>
    </row>
    <row r="17563" spans="1:4">
      <c r="A17563" s="90">
        <v>36494</v>
      </c>
      <c r="B17563" s="85" t="s">
        <v>24255</v>
      </c>
      <c r="C17563" s="84" t="s">
        <v>3630</v>
      </c>
      <c r="D17563" s="88" t="s">
        <v>24256</v>
      </c>
    </row>
    <row r="17564" spans="1:4">
      <c r="A17564" s="90">
        <v>36496</v>
      </c>
      <c r="B17564" s="85" t="s">
        <v>24257</v>
      </c>
      <c r="C17564" s="84" t="s">
        <v>3630</v>
      </c>
      <c r="D17564" s="88" t="s">
        <v>686</v>
      </c>
    </row>
    <row r="17565" spans="1:4">
      <c r="B17565" s="85" t="s">
        <v>24258</v>
      </c>
    </row>
    <row r="17566" spans="1:4">
      <c r="A17566" s="90">
        <v>36497</v>
      </c>
      <c r="B17566" s="85" t="s">
        <v>24259</v>
      </c>
      <c r="C17566" s="84" t="s">
        <v>3630</v>
      </c>
      <c r="D17566" s="88" t="s">
        <v>1302</v>
      </c>
    </row>
    <row r="17567" spans="1:4">
      <c r="A17567" s="90">
        <v>36498</v>
      </c>
      <c r="B17567" s="85" t="s">
        <v>24260</v>
      </c>
      <c r="C17567" s="84" t="s">
        <v>3630</v>
      </c>
      <c r="D17567" s="88" t="s">
        <v>24261</v>
      </c>
    </row>
    <row r="17568" spans="1:4">
      <c r="A17568" s="90">
        <v>36499</v>
      </c>
      <c r="B17568" s="85" t="s">
        <v>24262</v>
      </c>
      <c r="C17568" s="84" t="s">
        <v>3630</v>
      </c>
      <c r="D17568" s="88" t="s">
        <v>24263</v>
      </c>
    </row>
    <row r="17569" spans="1:4">
      <c r="A17569" s="90">
        <v>36500</v>
      </c>
      <c r="B17569" s="85" t="s">
        <v>24264</v>
      </c>
      <c r="C17569" s="84" t="s">
        <v>3630</v>
      </c>
      <c r="D17569" s="88" t="s">
        <v>24265</v>
      </c>
    </row>
    <row r="17570" spans="1:4">
      <c r="A17570" s="90">
        <v>36501</v>
      </c>
      <c r="B17570" s="85" t="s">
        <v>24266</v>
      </c>
      <c r="C17570" s="84" t="s">
        <v>3630</v>
      </c>
      <c r="D17570" s="88" t="s">
        <v>12981</v>
      </c>
    </row>
    <row r="17571" spans="1:4">
      <c r="A17571" s="90">
        <v>36502</v>
      </c>
      <c r="B17571" s="85" t="s">
        <v>24267</v>
      </c>
      <c r="C17571" s="84" t="s">
        <v>3630</v>
      </c>
      <c r="D17571" s="88" t="s">
        <v>24268</v>
      </c>
    </row>
    <row r="17572" spans="1:4">
      <c r="B17572" s="85" t="s">
        <v>24269</v>
      </c>
    </row>
    <row r="17573" spans="1:4">
      <c r="A17573" s="90">
        <v>36503</v>
      </c>
      <c r="B17573" s="85" t="s">
        <v>24270</v>
      </c>
      <c r="C17573" s="84" t="s">
        <v>3630</v>
      </c>
      <c r="D17573" s="88" t="s">
        <v>24271</v>
      </c>
    </row>
    <row r="17574" spans="1:4">
      <c r="B17574" s="85" t="s">
        <v>24272</v>
      </c>
    </row>
    <row r="17575" spans="1:4">
      <c r="A17575" s="90">
        <v>36508</v>
      </c>
      <c r="B17575" s="85" t="s">
        <v>24273</v>
      </c>
      <c r="C17575" s="84" t="s">
        <v>3630</v>
      </c>
      <c r="D17575" s="92" t="s">
        <v>2104</v>
      </c>
    </row>
    <row r="17576" spans="1:4">
      <c r="B17576" s="85" t="s">
        <v>24274</v>
      </c>
    </row>
    <row r="17577" spans="1:4">
      <c r="A17577" s="90">
        <v>36509</v>
      </c>
      <c r="B17577" s="85" t="s">
        <v>24275</v>
      </c>
      <c r="C17577" s="84" t="s">
        <v>3630</v>
      </c>
      <c r="D17577" s="88" t="s">
        <v>2105</v>
      </c>
    </row>
    <row r="17578" spans="1:4">
      <c r="A17578" s="90">
        <v>36510</v>
      </c>
      <c r="B17578" s="85" t="s">
        <v>24276</v>
      </c>
      <c r="C17578" s="84" t="s">
        <v>3630</v>
      </c>
      <c r="D17578" s="88" t="s">
        <v>2099</v>
      </c>
    </row>
    <row r="17579" spans="1:4">
      <c r="D17579" s="84" t="s">
        <v>3696</v>
      </c>
    </row>
    <row r="17580" spans="1:4">
      <c r="B17580" s="82" t="s">
        <v>24277</v>
      </c>
    </row>
    <row r="17582" spans="1:4">
      <c r="B17582" s="82" t="s">
        <v>3604</v>
      </c>
      <c r="C17582" s="83" t="s">
        <v>3605</v>
      </c>
    </row>
    <row r="17583" spans="1:4">
      <c r="D17583" s="83" t="s">
        <v>3606</v>
      </c>
    </row>
    <row r="17584" spans="1:4">
      <c r="A17584" s="83" t="s">
        <v>3607</v>
      </c>
      <c r="B17584" s="82" t="s">
        <v>3608</v>
      </c>
      <c r="C17584" s="83" t="s">
        <v>3609</v>
      </c>
    </row>
    <row r="17585" spans="1:4">
      <c r="A17585" s="90">
        <v>36511</v>
      </c>
      <c r="B17585" s="85" t="s">
        <v>24278</v>
      </c>
      <c r="C17585" s="84" t="s">
        <v>3630</v>
      </c>
      <c r="D17585" s="88" t="s">
        <v>24279</v>
      </c>
    </row>
    <row r="17586" spans="1:4">
      <c r="A17586" s="90">
        <v>36512</v>
      </c>
      <c r="B17586" s="85" t="s">
        <v>24280</v>
      </c>
      <c r="C17586" s="84" t="s">
        <v>3630</v>
      </c>
      <c r="D17586" s="88" t="s">
        <v>24281</v>
      </c>
    </row>
    <row r="17587" spans="1:4">
      <c r="A17587" s="90">
        <v>36513</v>
      </c>
      <c r="B17587" s="85" t="s">
        <v>24282</v>
      </c>
      <c r="C17587" s="84" t="s">
        <v>3630</v>
      </c>
      <c r="D17587" s="87" t="s">
        <v>24283</v>
      </c>
    </row>
    <row r="17588" spans="1:4">
      <c r="A17588" s="90">
        <v>36514</v>
      </c>
      <c r="B17588" s="85" t="s">
        <v>24284</v>
      </c>
      <c r="C17588" s="84" t="s">
        <v>3630</v>
      </c>
      <c r="D17588" s="88" t="s">
        <v>24285</v>
      </c>
    </row>
    <row r="17589" spans="1:4">
      <c r="A17589" s="90">
        <v>36515</v>
      </c>
      <c r="B17589" s="85" t="s">
        <v>24286</v>
      </c>
      <c r="C17589" s="84" t="s">
        <v>3630</v>
      </c>
      <c r="D17589" s="88" t="s">
        <v>24287</v>
      </c>
    </row>
    <row r="17590" spans="1:4">
      <c r="A17590" s="90">
        <v>36516</v>
      </c>
      <c r="B17590" s="85" t="s">
        <v>24288</v>
      </c>
      <c r="C17590" s="84" t="s">
        <v>3630</v>
      </c>
      <c r="D17590" s="88" t="s">
        <v>24289</v>
      </c>
    </row>
    <row r="17591" spans="1:4">
      <c r="A17591" s="90">
        <v>36517</v>
      </c>
      <c r="B17591" s="85" t="s">
        <v>24290</v>
      </c>
      <c r="C17591" s="84" t="s">
        <v>3630</v>
      </c>
      <c r="D17591" s="88" t="s">
        <v>1662</v>
      </c>
    </row>
    <row r="17592" spans="1:4">
      <c r="B17592" s="85" t="s">
        <v>24291</v>
      </c>
    </row>
    <row r="17593" spans="1:4">
      <c r="A17593" s="90">
        <v>36518</v>
      </c>
      <c r="B17593" s="85" t="s">
        <v>24292</v>
      </c>
      <c r="C17593" s="84" t="s">
        <v>3630</v>
      </c>
      <c r="D17593" s="88" t="s">
        <v>1665</v>
      </c>
    </row>
    <row r="17594" spans="1:4">
      <c r="B17594" s="85" t="s">
        <v>24293</v>
      </c>
    </row>
    <row r="17595" spans="1:4">
      <c r="A17595" s="90">
        <v>36520</v>
      </c>
      <c r="B17595" s="85" t="s">
        <v>24294</v>
      </c>
      <c r="C17595" s="84" t="s">
        <v>3630</v>
      </c>
      <c r="D17595" s="86" t="s">
        <v>24295</v>
      </c>
    </row>
    <row r="17596" spans="1:4">
      <c r="A17596" s="90">
        <v>36521</v>
      </c>
      <c r="B17596" s="85" t="s">
        <v>24296</v>
      </c>
      <c r="C17596" s="84" t="s">
        <v>3630</v>
      </c>
      <c r="D17596" s="86" t="s">
        <v>24297</v>
      </c>
    </row>
    <row r="17597" spans="1:4">
      <c r="A17597" s="90">
        <v>36522</v>
      </c>
      <c r="B17597" s="85" t="s">
        <v>24298</v>
      </c>
      <c r="C17597" s="84" t="s">
        <v>3630</v>
      </c>
      <c r="D17597" s="88" t="s">
        <v>24299</v>
      </c>
    </row>
    <row r="17598" spans="1:4">
      <c r="A17598" s="90">
        <v>36523</v>
      </c>
      <c r="B17598" s="85" t="s">
        <v>24300</v>
      </c>
      <c r="C17598" s="84" t="s">
        <v>3630</v>
      </c>
      <c r="D17598" s="88" t="s">
        <v>24301</v>
      </c>
    </row>
    <row r="17599" spans="1:4">
      <c r="A17599" s="90">
        <v>36524</v>
      </c>
      <c r="B17599" s="85" t="s">
        <v>24302</v>
      </c>
      <c r="C17599" s="84" t="s">
        <v>3630</v>
      </c>
      <c r="D17599" s="88" t="s">
        <v>24303</v>
      </c>
    </row>
    <row r="17600" spans="1:4">
      <c r="B17600" s="85" t="s">
        <v>24304</v>
      </c>
    </row>
    <row r="17601" spans="1:4">
      <c r="A17601" s="90">
        <v>36525</v>
      </c>
      <c r="B17601" s="85" t="s">
        <v>24305</v>
      </c>
      <c r="C17601" s="84" t="s">
        <v>3630</v>
      </c>
      <c r="D17601" s="88" t="s">
        <v>24306</v>
      </c>
    </row>
    <row r="17602" spans="1:4">
      <c r="A17602" s="90">
        <v>36526</v>
      </c>
      <c r="B17602" s="85" t="s">
        <v>24307</v>
      </c>
      <c r="C17602" s="84" t="s">
        <v>3630</v>
      </c>
      <c r="D17602" s="88" t="s">
        <v>24308</v>
      </c>
    </row>
    <row r="17603" spans="1:4">
      <c r="A17603" s="90">
        <v>36527</v>
      </c>
      <c r="B17603" s="85" t="s">
        <v>24309</v>
      </c>
      <c r="C17603" s="84" t="s">
        <v>3630</v>
      </c>
      <c r="D17603" s="88" t="s">
        <v>24310</v>
      </c>
    </row>
    <row r="17604" spans="1:4">
      <c r="A17604" s="90">
        <v>36529</v>
      </c>
      <c r="B17604" s="85" t="s">
        <v>24311</v>
      </c>
      <c r="C17604" s="84" t="s">
        <v>3630</v>
      </c>
      <c r="D17604" s="88" t="s">
        <v>24312</v>
      </c>
    </row>
    <row r="17605" spans="1:4">
      <c r="A17605" s="90">
        <v>36530</v>
      </c>
      <c r="B17605" s="85" t="s">
        <v>24313</v>
      </c>
      <c r="C17605" s="84" t="s">
        <v>3630</v>
      </c>
      <c r="D17605" s="88" t="s">
        <v>1866</v>
      </c>
    </row>
    <row r="17606" spans="1:4">
      <c r="B17606" s="85" t="s">
        <v>24314</v>
      </c>
    </row>
    <row r="17607" spans="1:4">
      <c r="B17607" s="85" t="s">
        <v>24315</v>
      </c>
    </row>
    <row r="17608" spans="1:4">
      <c r="A17608" s="90">
        <v>36531</v>
      </c>
      <c r="B17608" s="85" t="s">
        <v>24316</v>
      </c>
      <c r="C17608" s="84" t="s">
        <v>3630</v>
      </c>
      <c r="D17608" s="88" t="s">
        <v>1868</v>
      </c>
    </row>
    <row r="17609" spans="1:4">
      <c r="B17609" s="85" t="s">
        <v>24317</v>
      </c>
    </row>
    <row r="17610" spans="1:4">
      <c r="B17610" s="85" t="s">
        <v>24315</v>
      </c>
    </row>
    <row r="17611" spans="1:4">
      <c r="A17611" s="90">
        <v>36532</v>
      </c>
      <c r="B17611" s="85" t="s">
        <v>24318</v>
      </c>
      <c r="C17611" s="84" t="s">
        <v>3630</v>
      </c>
      <c r="D17611" s="88" t="s">
        <v>24319</v>
      </c>
    </row>
    <row r="17612" spans="1:4">
      <c r="A17612" s="90">
        <v>36533</v>
      </c>
      <c r="B17612" s="85" t="s">
        <v>24320</v>
      </c>
      <c r="C17612" s="84" t="s">
        <v>3630</v>
      </c>
      <c r="D17612" s="87" t="s">
        <v>24321</v>
      </c>
    </row>
    <row r="17613" spans="1:4">
      <c r="A17613" s="90">
        <v>36782</v>
      </c>
      <c r="B17613" s="85" t="s">
        <v>24322</v>
      </c>
      <c r="C17613" s="84" t="s">
        <v>23753</v>
      </c>
      <c r="D17613" s="86" t="s">
        <v>1287</v>
      </c>
    </row>
    <row r="17614" spans="1:4">
      <c r="A17614" s="90">
        <v>36785</v>
      </c>
      <c r="B17614" s="85" t="s">
        <v>24323</v>
      </c>
      <c r="C17614" s="84" t="s">
        <v>23753</v>
      </c>
      <c r="D17614" s="86" t="s">
        <v>1286</v>
      </c>
    </row>
    <row r="17615" spans="1:4">
      <c r="A17615" s="90">
        <v>36786</v>
      </c>
      <c r="B17615" s="85" t="s">
        <v>24324</v>
      </c>
      <c r="C17615" s="84" t="s">
        <v>23753</v>
      </c>
      <c r="D17615" s="86" t="s">
        <v>1285</v>
      </c>
    </row>
    <row r="17616" spans="1:4">
      <c r="A17616" s="90">
        <v>36789</v>
      </c>
      <c r="B17616" s="85" t="s">
        <v>24325</v>
      </c>
      <c r="C17616" s="84" t="s">
        <v>3630</v>
      </c>
      <c r="D17616" s="84" t="s">
        <v>89</v>
      </c>
    </row>
    <row r="17617" spans="1:4">
      <c r="A17617" s="90">
        <v>36790</v>
      </c>
      <c r="B17617" s="85" t="s">
        <v>24326</v>
      </c>
      <c r="C17617" s="84" t="s">
        <v>3630</v>
      </c>
      <c r="D17617" s="86" t="s">
        <v>3230</v>
      </c>
    </row>
    <row r="17618" spans="1:4">
      <c r="A17618" s="90">
        <v>36791</v>
      </c>
      <c r="B17618" s="85" t="s">
        <v>24327</v>
      </c>
      <c r="C17618" s="84" t="s">
        <v>3630</v>
      </c>
      <c r="D17618" s="86" t="s">
        <v>1040</v>
      </c>
    </row>
    <row r="17619" spans="1:4">
      <c r="A17619" s="90">
        <v>36792</v>
      </c>
      <c r="B17619" s="85" t="s">
        <v>24328</v>
      </c>
      <c r="C17619" s="84" t="s">
        <v>3630</v>
      </c>
      <c r="D17619" s="86" t="s">
        <v>24329</v>
      </c>
    </row>
    <row r="17620" spans="1:4">
      <c r="A17620" s="90">
        <v>36793</v>
      </c>
      <c r="B17620" s="85" t="s">
        <v>24330</v>
      </c>
      <c r="C17620" s="84" t="s">
        <v>3630</v>
      </c>
      <c r="D17620" s="86" t="s">
        <v>24331</v>
      </c>
    </row>
    <row r="17621" spans="1:4">
      <c r="A17621" s="90">
        <v>36794</v>
      </c>
      <c r="B17621" s="85" t="s">
        <v>24332</v>
      </c>
      <c r="C17621" s="84" t="s">
        <v>3630</v>
      </c>
      <c r="D17621" s="86" t="s">
        <v>24333</v>
      </c>
    </row>
    <row r="17622" spans="1:4">
      <c r="D17622" s="84" t="s">
        <v>3696</v>
      </c>
    </row>
    <row r="17623" spans="1:4">
      <c r="B17623" s="82" t="s">
        <v>24334</v>
      </c>
    </row>
    <row r="17625" spans="1:4">
      <c r="B17625" s="82" t="s">
        <v>3604</v>
      </c>
      <c r="C17625" s="83" t="s">
        <v>3605</v>
      </c>
    </row>
    <row r="17626" spans="1:4">
      <c r="D17626" s="83" t="s">
        <v>3606</v>
      </c>
    </row>
    <row r="17627" spans="1:4">
      <c r="A17627" s="83" t="s">
        <v>3607</v>
      </c>
      <c r="B17627" s="82" t="s">
        <v>3608</v>
      </c>
      <c r="C17627" s="83" t="s">
        <v>3609</v>
      </c>
    </row>
    <row r="17628" spans="1:4">
      <c r="A17628" s="90">
        <v>36795</v>
      </c>
      <c r="B17628" s="85" t="s">
        <v>24335</v>
      </c>
      <c r="C17628" s="84" t="s">
        <v>3630</v>
      </c>
      <c r="D17628" s="86" t="s">
        <v>24336</v>
      </c>
    </row>
    <row r="17629" spans="1:4">
      <c r="A17629" s="90">
        <v>36796</v>
      </c>
      <c r="B17629" s="85" t="s">
        <v>24337</v>
      </c>
      <c r="C17629" s="84" t="s">
        <v>3630</v>
      </c>
      <c r="D17629" s="86" t="s">
        <v>24338</v>
      </c>
    </row>
    <row r="17630" spans="1:4">
      <c r="A17630" s="90">
        <v>36797</v>
      </c>
      <c r="B17630" s="85" t="s">
        <v>24339</v>
      </c>
      <c r="C17630" s="84" t="s">
        <v>3630</v>
      </c>
      <c r="D17630" s="86" t="s">
        <v>24340</v>
      </c>
    </row>
    <row r="17631" spans="1:4">
      <c r="A17631" s="90">
        <v>36799</v>
      </c>
      <c r="B17631" s="85" t="s">
        <v>24341</v>
      </c>
      <c r="C17631" s="84" t="s">
        <v>3630</v>
      </c>
      <c r="D17631" s="86" t="s">
        <v>847</v>
      </c>
    </row>
    <row r="17632" spans="1:4">
      <c r="A17632" s="90">
        <v>36800</v>
      </c>
      <c r="B17632" s="85" t="s">
        <v>24342</v>
      </c>
      <c r="C17632" s="84" t="s">
        <v>3630</v>
      </c>
      <c r="D17632" s="86" t="s">
        <v>24343</v>
      </c>
    </row>
    <row r="17633" spans="1:4">
      <c r="A17633" s="90">
        <v>36801</v>
      </c>
      <c r="B17633" s="85" t="s">
        <v>24344</v>
      </c>
      <c r="C17633" s="84" t="s">
        <v>3630</v>
      </c>
      <c r="D17633" s="86" t="s">
        <v>3208</v>
      </c>
    </row>
    <row r="17634" spans="1:4">
      <c r="A17634" s="90">
        <v>36870</v>
      </c>
      <c r="B17634" s="85" t="s">
        <v>24345</v>
      </c>
      <c r="C17634" s="84" t="s">
        <v>3746</v>
      </c>
      <c r="D17634" s="84" t="s">
        <v>370</v>
      </c>
    </row>
    <row r="17635" spans="1:4">
      <c r="A17635" s="90">
        <v>36880</v>
      </c>
      <c r="B17635" s="85" t="s">
        <v>24346</v>
      </c>
      <c r="C17635" s="84" t="s">
        <v>3746</v>
      </c>
      <c r="D17635" s="86" t="s">
        <v>3538</v>
      </c>
    </row>
    <row r="17636" spans="1:4">
      <c r="A17636" s="90">
        <v>36881</v>
      </c>
      <c r="B17636" s="85" t="s">
        <v>24347</v>
      </c>
      <c r="C17636" s="84" t="s">
        <v>3612</v>
      </c>
      <c r="D17636" s="86" t="s">
        <v>3594</v>
      </c>
    </row>
    <row r="17637" spans="1:4">
      <c r="A17637" s="90">
        <v>36882</v>
      </c>
      <c r="B17637" s="85" t="s">
        <v>24348</v>
      </c>
      <c r="C17637" s="84" t="s">
        <v>3612</v>
      </c>
      <c r="D17637" s="86" t="s">
        <v>24349</v>
      </c>
    </row>
    <row r="17638" spans="1:4">
      <c r="A17638" s="90">
        <v>36884</v>
      </c>
      <c r="B17638" s="85" t="s">
        <v>24350</v>
      </c>
      <c r="C17638" s="84" t="s">
        <v>3612</v>
      </c>
      <c r="D17638" s="86" t="s">
        <v>24351</v>
      </c>
    </row>
    <row r="17639" spans="1:4">
      <c r="B17639" s="85" t="s">
        <v>23843</v>
      </c>
    </row>
    <row r="17640" spans="1:4">
      <c r="A17640" s="90">
        <v>36886</v>
      </c>
      <c r="B17640" s="85" t="s">
        <v>24352</v>
      </c>
      <c r="C17640" s="84" t="s">
        <v>3746</v>
      </c>
      <c r="D17640" s="84" t="s">
        <v>529</v>
      </c>
    </row>
    <row r="17641" spans="1:4">
      <c r="A17641" s="90">
        <v>36887</v>
      </c>
      <c r="B17641" s="85" t="s">
        <v>24353</v>
      </c>
      <c r="C17641" s="84" t="s">
        <v>3612</v>
      </c>
      <c r="D17641" s="86" t="s">
        <v>3485</v>
      </c>
    </row>
    <row r="17642" spans="1:4">
      <c r="A17642" s="90">
        <v>36888</v>
      </c>
      <c r="B17642" s="85" t="s">
        <v>24354</v>
      </c>
      <c r="C17642" s="84" t="s">
        <v>3968</v>
      </c>
      <c r="D17642" s="86" t="s">
        <v>4372</v>
      </c>
    </row>
    <row r="17643" spans="1:4">
      <c r="A17643" s="90">
        <v>36896</v>
      </c>
      <c r="B17643" s="85" t="s">
        <v>24355</v>
      </c>
      <c r="C17643" s="84" t="s">
        <v>3630</v>
      </c>
      <c r="D17643" s="86" t="s">
        <v>24356</v>
      </c>
    </row>
    <row r="17644" spans="1:4">
      <c r="B17644" s="85" t="s">
        <v>24357</v>
      </c>
    </row>
    <row r="17645" spans="1:4">
      <c r="A17645" s="90">
        <v>36897</v>
      </c>
      <c r="B17645" s="85" t="s">
        <v>24350</v>
      </c>
      <c r="C17645" s="84" t="s">
        <v>3630</v>
      </c>
      <c r="D17645" s="86" t="s">
        <v>24358</v>
      </c>
    </row>
    <row r="17646" spans="1:4">
      <c r="B17646" s="85" t="s">
        <v>23843</v>
      </c>
    </row>
    <row r="17647" spans="1:4">
      <c r="A17647" s="90">
        <v>37103</v>
      </c>
      <c r="B17647" s="85" t="s">
        <v>24359</v>
      </c>
      <c r="C17647" s="84" t="s">
        <v>3630</v>
      </c>
      <c r="D17647" s="86" t="s">
        <v>5344</v>
      </c>
    </row>
    <row r="17648" spans="1:4">
      <c r="A17648" s="90">
        <v>37104</v>
      </c>
      <c r="B17648" s="85" t="s">
        <v>24360</v>
      </c>
      <c r="C17648" s="84" t="s">
        <v>3630</v>
      </c>
      <c r="D17648" s="86" t="s">
        <v>4483</v>
      </c>
    </row>
    <row r="17649" spans="1:4">
      <c r="A17649" s="90">
        <v>37105</v>
      </c>
      <c r="B17649" s="85" t="s">
        <v>24361</v>
      </c>
      <c r="C17649" s="84" t="s">
        <v>3630</v>
      </c>
      <c r="D17649" s="88" t="s">
        <v>4489</v>
      </c>
    </row>
    <row r="17650" spans="1:4">
      <c r="A17650" s="90">
        <v>37106</v>
      </c>
      <c r="B17650" s="85" t="s">
        <v>24362</v>
      </c>
      <c r="C17650" s="84" t="s">
        <v>3630</v>
      </c>
      <c r="D17650" s="88" t="s">
        <v>4493</v>
      </c>
    </row>
    <row r="17651" spans="1:4">
      <c r="A17651" s="90">
        <v>37107</v>
      </c>
      <c r="B17651" s="85" t="s">
        <v>24363</v>
      </c>
      <c r="C17651" s="84" t="s">
        <v>3630</v>
      </c>
      <c r="D17651" s="86" t="s">
        <v>111</v>
      </c>
    </row>
    <row r="17652" spans="1:4">
      <c r="A17652" s="90">
        <v>37329</v>
      </c>
      <c r="B17652" s="85" t="s">
        <v>24364</v>
      </c>
      <c r="C17652" s="84" t="s">
        <v>3746</v>
      </c>
      <c r="D17652" s="86" t="s">
        <v>15647</v>
      </c>
    </row>
    <row r="17653" spans="1:4">
      <c r="A17653" s="90">
        <v>37370</v>
      </c>
      <c r="B17653" s="85" t="s">
        <v>24365</v>
      </c>
      <c r="C17653" s="84" t="s">
        <v>3676</v>
      </c>
      <c r="D17653" s="86" t="s">
        <v>24366</v>
      </c>
    </row>
    <row r="17654" spans="1:4">
      <c r="A17654" s="90">
        <v>37371</v>
      </c>
      <c r="B17654" s="85" t="s">
        <v>24367</v>
      </c>
      <c r="C17654" s="84" t="s">
        <v>3676</v>
      </c>
      <c r="D17654" s="84" t="s">
        <v>317</v>
      </c>
    </row>
    <row r="17655" spans="1:4">
      <c r="A17655" s="90">
        <v>37372</v>
      </c>
      <c r="B17655" s="85" t="s">
        <v>24368</v>
      </c>
      <c r="C17655" s="84" t="s">
        <v>3676</v>
      </c>
      <c r="D17655" s="84" t="s">
        <v>368</v>
      </c>
    </row>
    <row r="17656" spans="1:4">
      <c r="A17656" s="90">
        <v>37373</v>
      </c>
      <c r="B17656" s="85" t="s">
        <v>24369</v>
      </c>
      <c r="C17656" s="84" t="s">
        <v>3676</v>
      </c>
      <c r="D17656" s="84" t="s">
        <v>1205</v>
      </c>
    </row>
    <row r="17657" spans="1:4">
      <c r="A17657" s="90">
        <v>37394</v>
      </c>
      <c r="B17657" s="85" t="s">
        <v>24370</v>
      </c>
      <c r="C17657" s="84" t="s">
        <v>23325</v>
      </c>
      <c r="D17657" s="86" t="s">
        <v>24371</v>
      </c>
    </row>
    <row r="17658" spans="1:4">
      <c r="A17658" s="90">
        <v>37395</v>
      </c>
      <c r="B17658" s="85" t="s">
        <v>24372</v>
      </c>
      <c r="C17658" s="84" t="s">
        <v>23325</v>
      </c>
      <c r="D17658" s="86" t="s">
        <v>1916</v>
      </c>
    </row>
    <row r="17659" spans="1:4">
      <c r="A17659" s="90">
        <v>37396</v>
      </c>
      <c r="B17659" s="85" t="s">
        <v>24373</v>
      </c>
      <c r="C17659" s="84" t="s">
        <v>23325</v>
      </c>
      <c r="D17659" s="86" t="s">
        <v>3036</v>
      </c>
    </row>
    <row r="17660" spans="1:4">
      <c r="A17660" s="90">
        <v>37397</v>
      </c>
      <c r="B17660" s="85" t="s">
        <v>24374</v>
      </c>
      <c r="C17660" s="84" t="s">
        <v>23325</v>
      </c>
      <c r="D17660" s="86" t="s">
        <v>6398</v>
      </c>
    </row>
    <row r="17661" spans="1:4">
      <c r="A17661" s="90">
        <v>37398</v>
      </c>
      <c r="B17661" s="85" t="s">
        <v>24375</v>
      </c>
      <c r="C17661" s="84" t="s">
        <v>3746</v>
      </c>
      <c r="D17661" s="86" t="s">
        <v>24376</v>
      </c>
    </row>
    <row r="17662" spans="1:4">
      <c r="A17662" s="90">
        <v>37399</v>
      </c>
      <c r="B17662" s="85" t="s">
        <v>24377</v>
      </c>
      <c r="C17662" s="84" t="s">
        <v>3630</v>
      </c>
      <c r="D17662" s="86" t="s">
        <v>2614</v>
      </c>
    </row>
    <row r="17663" spans="1:4">
      <c r="D17663" s="84" t="s">
        <v>3696</v>
      </c>
    </row>
    <row r="17664" spans="1:4">
      <c r="B17664" s="82" t="s">
        <v>24378</v>
      </c>
    </row>
    <row r="17666" spans="1:4">
      <c r="B17666" s="82" t="s">
        <v>3604</v>
      </c>
      <c r="C17666" s="83" t="s">
        <v>3605</v>
      </c>
    </row>
    <row r="17667" spans="1:4">
      <c r="D17667" s="83" t="s">
        <v>3606</v>
      </c>
    </row>
    <row r="17668" spans="1:4">
      <c r="A17668" s="83" t="s">
        <v>3607</v>
      </c>
      <c r="B17668" s="82" t="s">
        <v>3608</v>
      </c>
      <c r="C17668" s="83" t="s">
        <v>3609</v>
      </c>
    </row>
    <row r="17669" spans="1:4">
      <c r="A17669" s="90">
        <v>37400</v>
      </c>
      <c r="B17669" s="85" t="s">
        <v>24379</v>
      </c>
      <c r="C17669" s="84" t="s">
        <v>3630</v>
      </c>
      <c r="D17669" s="86" t="s">
        <v>7617</v>
      </c>
    </row>
    <row r="17670" spans="1:4">
      <c r="A17670" s="90">
        <v>37401</v>
      </c>
      <c r="B17670" s="85" t="s">
        <v>24380</v>
      </c>
      <c r="C17670" s="84" t="s">
        <v>3630</v>
      </c>
      <c r="D17670" s="86" t="s">
        <v>7617</v>
      </c>
    </row>
    <row r="17671" spans="1:4">
      <c r="A17671" s="90">
        <v>37402</v>
      </c>
      <c r="B17671" s="85" t="s">
        <v>24381</v>
      </c>
      <c r="C17671" s="84" t="s">
        <v>3630</v>
      </c>
      <c r="D17671" s="86" t="s">
        <v>24382</v>
      </c>
    </row>
    <row r="17672" spans="1:4">
      <c r="A17672" s="90">
        <v>37404</v>
      </c>
      <c r="B17672" s="85" t="s">
        <v>24383</v>
      </c>
      <c r="C17672" s="84" t="s">
        <v>3968</v>
      </c>
      <c r="D17672" s="86" t="s">
        <v>24384</v>
      </c>
    </row>
    <row r="17673" spans="1:4">
      <c r="A17673" s="90">
        <v>37409</v>
      </c>
      <c r="B17673" s="85" t="s">
        <v>24385</v>
      </c>
      <c r="C17673" s="84" t="s">
        <v>3746</v>
      </c>
      <c r="D17673" s="86" t="s">
        <v>2162</v>
      </c>
    </row>
    <row r="17674" spans="1:4">
      <c r="A17674" s="90">
        <v>37410</v>
      </c>
      <c r="B17674" s="85" t="s">
        <v>24386</v>
      </c>
      <c r="C17674" s="84" t="s">
        <v>3746</v>
      </c>
      <c r="D17674" s="86" t="s">
        <v>4326</v>
      </c>
    </row>
    <row r="17675" spans="1:4">
      <c r="A17675" s="90">
        <v>37411</v>
      </c>
      <c r="B17675" s="85" t="s">
        <v>24387</v>
      </c>
      <c r="C17675" s="84" t="s">
        <v>3612</v>
      </c>
      <c r="D17675" s="86" t="s">
        <v>1437</v>
      </c>
    </row>
    <row r="17676" spans="1:4">
      <c r="A17676" s="90">
        <v>37412</v>
      </c>
      <c r="B17676" s="85" t="s">
        <v>24388</v>
      </c>
      <c r="C17676" s="84" t="s">
        <v>3630</v>
      </c>
      <c r="D17676" s="86" t="s">
        <v>1482</v>
      </c>
    </row>
    <row r="17677" spans="1:4">
      <c r="B17677" s="85" t="s">
        <v>24389</v>
      </c>
    </row>
    <row r="17678" spans="1:4">
      <c r="A17678" s="90">
        <v>37413</v>
      </c>
      <c r="B17678" s="85" t="s">
        <v>24390</v>
      </c>
      <c r="C17678" s="84" t="s">
        <v>3630</v>
      </c>
      <c r="D17678" s="86" t="s">
        <v>2796</v>
      </c>
    </row>
    <row r="17679" spans="1:4">
      <c r="B17679" s="85" t="s">
        <v>20231</v>
      </c>
    </row>
    <row r="17680" spans="1:4">
      <c r="A17680" s="90">
        <v>37414</v>
      </c>
      <c r="B17680" s="85" t="s">
        <v>24391</v>
      </c>
      <c r="C17680" s="84" t="s">
        <v>3630</v>
      </c>
      <c r="D17680" s="86" t="s">
        <v>667</v>
      </c>
    </row>
    <row r="17681" spans="1:4">
      <c r="B17681" s="85" t="s">
        <v>20231</v>
      </c>
    </row>
    <row r="17682" spans="1:4">
      <c r="A17682" s="90">
        <v>37415</v>
      </c>
      <c r="B17682" s="85" t="s">
        <v>24392</v>
      </c>
      <c r="C17682" s="84" t="s">
        <v>3630</v>
      </c>
      <c r="D17682" s="86" t="s">
        <v>3002</v>
      </c>
    </row>
    <row r="17683" spans="1:4">
      <c r="B17683" s="85" t="s">
        <v>24393</v>
      </c>
    </row>
    <row r="17684" spans="1:4">
      <c r="A17684" s="90">
        <v>37416</v>
      </c>
      <c r="B17684" s="85" t="s">
        <v>24394</v>
      </c>
      <c r="C17684" s="84" t="s">
        <v>3630</v>
      </c>
      <c r="D17684" s="86" t="s">
        <v>385</v>
      </c>
    </row>
    <row r="17685" spans="1:4">
      <c r="A17685" s="90">
        <v>37417</v>
      </c>
      <c r="B17685" s="85" t="s">
        <v>24395</v>
      </c>
      <c r="C17685" s="84" t="s">
        <v>3630</v>
      </c>
      <c r="D17685" s="86" t="s">
        <v>470</v>
      </c>
    </row>
    <row r="17686" spans="1:4">
      <c r="A17686" s="90">
        <v>37418</v>
      </c>
      <c r="B17686" s="85" t="s">
        <v>24396</v>
      </c>
      <c r="C17686" s="84" t="s">
        <v>3630</v>
      </c>
      <c r="D17686" s="86" t="s">
        <v>18081</v>
      </c>
    </row>
    <row r="17687" spans="1:4">
      <c r="A17687" s="90">
        <v>37419</v>
      </c>
      <c r="B17687" s="85" t="s">
        <v>24397</v>
      </c>
      <c r="C17687" s="84" t="s">
        <v>3630</v>
      </c>
      <c r="D17687" s="86" t="s">
        <v>1056</v>
      </c>
    </row>
    <row r="17688" spans="1:4">
      <c r="A17688" s="90">
        <v>37420</v>
      </c>
      <c r="B17688" s="85" t="s">
        <v>24398</v>
      </c>
      <c r="C17688" s="84" t="s">
        <v>3630</v>
      </c>
      <c r="D17688" s="86" t="s">
        <v>3591</v>
      </c>
    </row>
    <row r="17689" spans="1:4">
      <c r="A17689" s="90">
        <v>37421</v>
      </c>
      <c r="B17689" s="85" t="s">
        <v>24399</v>
      </c>
      <c r="C17689" s="84" t="s">
        <v>3630</v>
      </c>
      <c r="D17689" s="86" t="s">
        <v>24400</v>
      </c>
    </row>
    <row r="17690" spans="1:4">
      <c r="A17690" s="90">
        <v>37422</v>
      </c>
      <c r="B17690" s="85" t="s">
        <v>24401</v>
      </c>
      <c r="C17690" s="84" t="s">
        <v>3630</v>
      </c>
      <c r="D17690" s="86" t="s">
        <v>24402</v>
      </c>
    </row>
    <row r="17691" spans="1:4">
      <c r="A17691" s="90">
        <v>37423</v>
      </c>
      <c r="B17691" s="85" t="s">
        <v>24403</v>
      </c>
      <c r="C17691" s="84" t="s">
        <v>3630</v>
      </c>
      <c r="D17691" s="86" t="s">
        <v>2682</v>
      </c>
    </row>
    <row r="17692" spans="1:4">
      <c r="A17692" s="90">
        <v>37424</v>
      </c>
      <c r="B17692" s="85" t="s">
        <v>24404</v>
      </c>
      <c r="C17692" s="84" t="s">
        <v>3630</v>
      </c>
      <c r="D17692" s="86" t="s">
        <v>2751</v>
      </c>
    </row>
    <row r="17693" spans="1:4">
      <c r="A17693" s="90">
        <v>37425</v>
      </c>
      <c r="B17693" s="85" t="s">
        <v>24405</v>
      </c>
      <c r="C17693" s="84" t="s">
        <v>3630</v>
      </c>
      <c r="D17693" s="86" t="s">
        <v>802</v>
      </c>
    </row>
    <row r="17694" spans="1:4">
      <c r="A17694" s="90">
        <v>37426</v>
      </c>
      <c r="B17694" s="85" t="s">
        <v>24406</v>
      </c>
      <c r="C17694" s="84" t="s">
        <v>3630</v>
      </c>
      <c r="D17694" s="86" t="s">
        <v>1822</v>
      </c>
    </row>
    <row r="17695" spans="1:4">
      <c r="A17695" s="90">
        <v>37427</v>
      </c>
      <c r="B17695" s="85" t="s">
        <v>24407</v>
      </c>
      <c r="C17695" s="84" t="s">
        <v>3630</v>
      </c>
      <c r="D17695" s="86" t="s">
        <v>2793</v>
      </c>
    </row>
    <row r="17696" spans="1:4">
      <c r="A17696" s="90">
        <v>37428</v>
      </c>
      <c r="B17696" s="85" t="s">
        <v>24408</v>
      </c>
      <c r="C17696" s="84" t="s">
        <v>3630</v>
      </c>
      <c r="D17696" s="86" t="s">
        <v>24409</v>
      </c>
    </row>
    <row r="17697" spans="1:4">
      <c r="A17697" s="90">
        <v>37429</v>
      </c>
      <c r="B17697" s="85" t="s">
        <v>24410</v>
      </c>
      <c r="C17697" s="84" t="s">
        <v>3630</v>
      </c>
      <c r="D17697" s="87" t="s">
        <v>24411</v>
      </c>
    </row>
    <row r="17698" spans="1:4">
      <c r="A17698" s="90">
        <v>37430</v>
      </c>
      <c r="B17698" s="85" t="s">
        <v>24412</v>
      </c>
      <c r="C17698" s="84" t="s">
        <v>3630</v>
      </c>
      <c r="D17698" s="86" t="s">
        <v>801</v>
      </c>
    </row>
    <row r="17699" spans="1:4">
      <c r="A17699" s="90">
        <v>37431</v>
      </c>
      <c r="B17699" s="85" t="s">
        <v>24413</v>
      </c>
      <c r="C17699" s="84" t="s">
        <v>3630</v>
      </c>
      <c r="D17699" s="86" t="s">
        <v>9170</v>
      </c>
    </row>
    <row r="17700" spans="1:4">
      <c r="A17700" s="90">
        <v>37432</v>
      </c>
      <c r="B17700" s="85" t="s">
        <v>24414</v>
      </c>
      <c r="C17700" s="84" t="s">
        <v>3630</v>
      </c>
      <c r="D17700" s="86" t="s">
        <v>24415</v>
      </c>
    </row>
    <row r="17701" spans="1:4">
      <c r="A17701" s="90">
        <v>37433</v>
      </c>
      <c r="B17701" s="85" t="s">
        <v>24416</v>
      </c>
      <c r="C17701" s="84" t="s">
        <v>3630</v>
      </c>
      <c r="D17701" s="86" t="s">
        <v>608</v>
      </c>
    </row>
    <row r="17702" spans="1:4">
      <c r="A17702" s="90">
        <v>37434</v>
      </c>
      <c r="B17702" s="85" t="s">
        <v>24417</v>
      </c>
      <c r="C17702" s="84" t="s">
        <v>3630</v>
      </c>
      <c r="D17702" s="88" t="s">
        <v>24418</v>
      </c>
    </row>
    <row r="17703" spans="1:4">
      <c r="A17703" s="90">
        <v>37435</v>
      </c>
      <c r="B17703" s="85" t="s">
        <v>24419</v>
      </c>
      <c r="C17703" s="84" t="s">
        <v>3630</v>
      </c>
      <c r="D17703" s="86" t="s">
        <v>906</v>
      </c>
    </row>
    <row r="17704" spans="1:4">
      <c r="B17704" s="85" t="s">
        <v>24420</v>
      </c>
    </row>
    <row r="17705" spans="1:4">
      <c r="D17705" s="84" t="s">
        <v>3696</v>
      </c>
    </row>
    <row r="17706" spans="1:4">
      <c r="B17706" s="82" t="s">
        <v>24421</v>
      </c>
    </row>
    <row r="17708" spans="1:4">
      <c r="B17708" s="82" t="s">
        <v>3604</v>
      </c>
      <c r="C17708" s="83" t="s">
        <v>3605</v>
      </c>
    </row>
    <row r="17709" spans="1:4">
      <c r="D17709" s="83" t="s">
        <v>3606</v>
      </c>
    </row>
    <row r="17710" spans="1:4">
      <c r="A17710" s="83" t="s">
        <v>3607</v>
      </c>
      <c r="B17710" s="82" t="s">
        <v>3608</v>
      </c>
      <c r="C17710" s="83" t="s">
        <v>3609</v>
      </c>
    </row>
    <row r="17711" spans="1:4">
      <c r="A17711" s="90">
        <v>37436</v>
      </c>
      <c r="C17711" s="84" t="s">
        <v>3630</v>
      </c>
      <c r="D17711" s="86" t="s">
        <v>2814</v>
      </c>
    </row>
    <row r="17712" spans="1:4">
      <c r="A17712" s="90">
        <v>37437</v>
      </c>
      <c r="B17712" s="85" t="s">
        <v>24422</v>
      </c>
      <c r="C17712" s="84" t="s">
        <v>3630</v>
      </c>
      <c r="D17712" s="86" t="s">
        <v>67</v>
      </c>
    </row>
    <row r="17713" spans="1:4">
      <c r="A17713" s="90">
        <v>37438</v>
      </c>
      <c r="B17713" s="85" t="s">
        <v>24423</v>
      </c>
      <c r="C17713" s="84" t="s">
        <v>3630</v>
      </c>
      <c r="D17713" s="86" t="s">
        <v>608</v>
      </c>
    </row>
    <row r="17714" spans="1:4">
      <c r="A17714" s="90">
        <v>37439</v>
      </c>
      <c r="B17714" s="85" t="s">
        <v>24424</v>
      </c>
      <c r="C17714" s="84" t="s">
        <v>3630</v>
      </c>
      <c r="D17714" s="86" t="s">
        <v>24425</v>
      </c>
    </row>
    <row r="17715" spans="1:4">
      <c r="A17715" s="90">
        <v>37440</v>
      </c>
      <c r="B17715" s="85" t="s">
        <v>24426</v>
      </c>
      <c r="C17715" s="84" t="s">
        <v>3630</v>
      </c>
      <c r="D17715" s="86" t="s">
        <v>24427</v>
      </c>
    </row>
    <row r="17716" spans="1:4">
      <c r="A17716" s="90">
        <v>37441</v>
      </c>
      <c r="B17716" s="85" t="s">
        <v>24428</v>
      </c>
      <c r="C17716" s="84" t="s">
        <v>3630</v>
      </c>
      <c r="D17716" s="86" t="s">
        <v>24427</v>
      </c>
    </row>
    <row r="17717" spans="1:4">
      <c r="A17717" s="90">
        <v>37442</v>
      </c>
      <c r="B17717" s="85" t="s">
        <v>24429</v>
      </c>
      <c r="C17717" s="84" t="s">
        <v>3630</v>
      </c>
      <c r="D17717" s="86" t="s">
        <v>3158</v>
      </c>
    </row>
    <row r="17718" spans="1:4">
      <c r="A17718" s="90">
        <v>37443</v>
      </c>
      <c r="B17718" s="85" t="s">
        <v>24430</v>
      </c>
      <c r="C17718" s="84" t="s">
        <v>3630</v>
      </c>
      <c r="D17718" s="86" t="s">
        <v>24431</v>
      </c>
    </row>
    <row r="17719" spans="1:4">
      <c r="A17719" s="90">
        <v>37444</v>
      </c>
      <c r="B17719" s="85" t="s">
        <v>24432</v>
      </c>
      <c r="C17719" s="84" t="s">
        <v>3630</v>
      </c>
      <c r="D17719" s="86" t="s">
        <v>24433</v>
      </c>
    </row>
    <row r="17720" spans="1:4">
      <c r="A17720" s="90">
        <v>37445</v>
      </c>
      <c r="B17720" s="85" t="s">
        <v>24434</v>
      </c>
      <c r="C17720" s="84" t="s">
        <v>3630</v>
      </c>
      <c r="D17720" s="86" t="s">
        <v>24435</v>
      </c>
    </row>
    <row r="17721" spans="1:4">
      <c r="A17721" s="90">
        <v>37446</v>
      </c>
      <c r="B17721" s="85" t="s">
        <v>24436</v>
      </c>
      <c r="C17721" s="84" t="s">
        <v>3630</v>
      </c>
      <c r="D17721" s="86" t="s">
        <v>24437</v>
      </c>
    </row>
    <row r="17722" spans="1:4">
      <c r="A17722" s="90">
        <v>37447</v>
      </c>
      <c r="B17722" s="85" t="s">
        <v>24438</v>
      </c>
      <c r="C17722" s="84" t="s">
        <v>3630</v>
      </c>
      <c r="D17722" s="86" t="s">
        <v>3278</v>
      </c>
    </row>
    <row r="17723" spans="1:4">
      <c r="A17723" s="90">
        <v>37448</v>
      </c>
      <c r="B17723" s="85" t="s">
        <v>24439</v>
      </c>
      <c r="C17723" s="84" t="s">
        <v>3630</v>
      </c>
      <c r="D17723" s="86" t="s">
        <v>24440</v>
      </c>
    </row>
    <row r="17724" spans="1:4">
      <c r="A17724" s="90">
        <v>37449</v>
      </c>
      <c r="B17724" s="85" t="s">
        <v>24441</v>
      </c>
      <c r="C17724" s="84" t="s">
        <v>3968</v>
      </c>
      <c r="D17724" s="86" t="s">
        <v>1837</v>
      </c>
    </row>
    <row r="17725" spans="1:4">
      <c r="A17725" s="90">
        <v>37450</v>
      </c>
      <c r="B17725" s="85" t="s">
        <v>24442</v>
      </c>
      <c r="C17725" s="84" t="s">
        <v>3968</v>
      </c>
      <c r="D17725" s="86" t="s">
        <v>6933</v>
      </c>
    </row>
    <row r="17726" spans="1:4">
      <c r="A17726" s="90">
        <v>37451</v>
      </c>
      <c r="B17726" s="85" t="s">
        <v>24443</v>
      </c>
      <c r="C17726" s="84" t="s">
        <v>3968</v>
      </c>
      <c r="D17726" s="86" t="s">
        <v>2716</v>
      </c>
    </row>
    <row r="17727" spans="1:4">
      <c r="A17727" s="90">
        <v>37452</v>
      </c>
      <c r="B17727" s="85" t="s">
        <v>24444</v>
      </c>
      <c r="C17727" s="84" t="s">
        <v>3968</v>
      </c>
      <c r="D17727" s="86" t="s">
        <v>3377</v>
      </c>
    </row>
    <row r="17728" spans="1:4">
      <c r="A17728" s="90">
        <v>37453</v>
      </c>
      <c r="B17728" s="85" t="s">
        <v>24445</v>
      </c>
      <c r="C17728" s="84" t="s">
        <v>3968</v>
      </c>
      <c r="D17728" s="86" t="s">
        <v>1705</v>
      </c>
    </row>
    <row r="17729" spans="1:4">
      <c r="A17729" s="90">
        <v>37454</v>
      </c>
      <c r="B17729" s="85" t="s">
        <v>24446</v>
      </c>
      <c r="C17729" s="84" t="s">
        <v>3968</v>
      </c>
      <c r="D17729" s="84" t="s">
        <v>1562</v>
      </c>
    </row>
    <row r="17730" spans="1:4">
      <c r="A17730" s="90">
        <v>37455</v>
      </c>
      <c r="B17730" s="85" t="s">
        <v>24447</v>
      </c>
      <c r="C17730" s="84" t="s">
        <v>3968</v>
      </c>
      <c r="D17730" s="86" t="s">
        <v>371</v>
      </c>
    </row>
    <row r="17731" spans="1:4">
      <c r="A17731" s="90">
        <v>37456</v>
      </c>
      <c r="B17731" s="85" t="s">
        <v>24448</v>
      </c>
      <c r="C17731" s="84" t="s">
        <v>3968</v>
      </c>
      <c r="D17731" s="84" t="s">
        <v>1152</v>
      </c>
    </row>
    <row r="17732" spans="1:4">
      <c r="A17732" s="90">
        <v>37457</v>
      </c>
      <c r="B17732" s="85" t="s">
        <v>24449</v>
      </c>
      <c r="C17732" s="84" t="s">
        <v>3968</v>
      </c>
      <c r="D17732" s="86" t="s">
        <v>818</v>
      </c>
    </row>
    <row r="17733" spans="1:4">
      <c r="A17733" s="90">
        <v>37458</v>
      </c>
      <c r="B17733" s="85" t="s">
        <v>24450</v>
      </c>
      <c r="C17733" s="84" t="s">
        <v>3968</v>
      </c>
      <c r="D17733" s="86" t="s">
        <v>387</v>
      </c>
    </row>
    <row r="17734" spans="1:4">
      <c r="A17734" s="90">
        <v>37459</v>
      </c>
      <c r="B17734" s="85" t="s">
        <v>24451</v>
      </c>
      <c r="C17734" s="84" t="s">
        <v>3968</v>
      </c>
      <c r="D17734" s="86" t="s">
        <v>459</v>
      </c>
    </row>
    <row r="17735" spans="1:4">
      <c r="A17735" s="90">
        <v>37460</v>
      </c>
      <c r="B17735" s="85" t="s">
        <v>24452</v>
      </c>
      <c r="C17735" s="84" t="s">
        <v>3968</v>
      </c>
      <c r="D17735" s="86" t="s">
        <v>664</v>
      </c>
    </row>
    <row r="17736" spans="1:4">
      <c r="A17736" s="90">
        <v>37461</v>
      </c>
      <c r="B17736" s="85" t="s">
        <v>24453</v>
      </c>
      <c r="C17736" s="84" t="s">
        <v>3968</v>
      </c>
      <c r="D17736" s="86" t="s">
        <v>935</v>
      </c>
    </row>
    <row r="17737" spans="1:4">
      <c r="A17737" s="90">
        <v>37476</v>
      </c>
      <c r="B17737" s="85" t="s">
        <v>24454</v>
      </c>
      <c r="C17737" s="84" t="s">
        <v>3630</v>
      </c>
      <c r="D17737" s="88" t="s">
        <v>24455</v>
      </c>
    </row>
    <row r="17738" spans="1:4">
      <c r="A17738" s="90">
        <v>37477</v>
      </c>
      <c r="B17738" s="85" t="s">
        <v>24456</v>
      </c>
      <c r="C17738" s="84" t="s">
        <v>3630</v>
      </c>
      <c r="D17738" s="88" t="s">
        <v>24457</v>
      </c>
    </row>
    <row r="17739" spans="1:4">
      <c r="A17739" s="90">
        <v>37478</v>
      </c>
      <c r="B17739" s="85" t="s">
        <v>24458</v>
      </c>
      <c r="C17739" s="84" t="s">
        <v>3630</v>
      </c>
      <c r="D17739" s="88" t="s">
        <v>24459</v>
      </c>
    </row>
    <row r="17740" spans="1:4">
      <c r="A17740" s="90">
        <v>37479</v>
      </c>
      <c r="B17740" s="85" t="s">
        <v>24460</v>
      </c>
      <c r="C17740" s="84" t="s">
        <v>3630</v>
      </c>
      <c r="D17740" s="88" t="s">
        <v>24461</v>
      </c>
    </row>
    <row r="17741" spans="1:4">
      <c r="A17741" s="90">
        <v>37514</v>
      </c>
      <c r="B17741" s="85" t="s">
        <v>24462</v>
      </c>
      <c r="C17741" s="84" t="s">
        <v>3630</v>
      </c>
      <c r="D17741" s="87" t="s">
        <v>1609</v>
      </c>
    </row>
    <row r="17742" spans="1:4">
      <c r="A17742" s="90">
        <v>37515</v>
      </c>
      <c r="B17742" s="85" t="s">
        <v>24463</v>
      </c>
      <c r="C17742" s="84" t="s">
        <v>3630</v>
      </c>
      <c r="D17742" s="87" t="s">
        <v>1566</v>
      </c>
    </row>
    <row r="17743" spans="1:4">
      <c r="A17743" s="90">
        <v>37518</v>
      </c>
      <c r="C17743" s="84" t="s">
        <v>3612</v>
      </c>
      <c r="D17743" s="86" t="s">
        <v>24464</v>
      </c>
    </row>
    <row r="17744" spans="1:4">
      <c r="D17744" s="84" t="s">
        <v>3696</v>
      </c>
    </row>
    <row r="17745" spans="1:4">
      <c r="B17745" s="82" t="s">
        <v>24465</v>
      </c>
    </row>
    <row r="17747" spans="1:4">
      <c r="B17747" s="82" t="s">
        <v>3604</v>
      </c>
      <c r="C17747" s="83" t="s">
        <v>3605</v>
      </c>
    </row>
    <row r="17748" spans="1:4">
      <c r="D17748" s="83" t="s">
        <v>3606</v>
      </c>
    </row>
    <row r="17749" spans="1:4">
      <c r="A17749" s="83" t="s">
        <v>3607</v>
      </c>
      <c r="B17749" s="82" t="s">
        <v>3608</v>
      </c>
      <c r="C17749" s="83" t="s">
        <v>3609</v>
      </c>
    </row>
    <row r="17750" spans="1:4">
      <c r="B17750" s="85" t="s">
        <v>24466</v>
      </c>
    </row>
    <row r="17751" spans="1:4">
      <c r="B17751" s="85" t="s">
        <v>24467</v>
      </c>
    </row>
    <row r="17752" spans="1:4">
      <c r="A17752" s="90">
        <v>37519</v>
      </c>
      <c r="B17752" s="85" t="s">
        <v>24468</v>
      </c>
      <c r="C17752" s="84" t="s">
        <v>3630</v>
      </c>
      <c r="D17752" s="88" t="s">
        <v>1610</v>
      </c>
    </row>
    <row r="17753" spans="1:4">
      <c r="A17753" s="90">
        <v>37520</v>
      </c>
      <c r="B17753" s="85" t="s">
        <v>24469</v>
      </c>
      <c r="C17753" s="84" t="s">
        <v>3630</v>
      </c>
      <c r="D17753" s="88" t="s">
        <v>1611</v>
      </c>
    </row>
    <row r="17754" spans="1:4">
      <c r="A17754" s="90">
        <v>37521</v>
      </c>
      <c r="B17754" s="85" t="s">
        <v>24470</v>
      </c>
      <c r="C17754" s="84" t="s">
        <v>3630</v>
      </c>
      <c r="D17754" s="88" t="s">
        <v>1612</v>
      </c>
    </row>
    <row r="17755" spans="1:4">
      <c r="A17755" s="90">
        <v>37522</v>
      </c>
      <c r="B17755" s="85" t="s">
        <v>24471</v>
      </c>
      <c r="C17755" s="84" t="s">
        <v>3630</v>
      </c>
      <c r="D17755" s="88" t="s">
        <v>1613</v>
      </c>
    </row>
    <row r="17756" spans="1:4">
      <c r="A17756" s="90">
        <v>37523</v>
      </c>
      <c r="B17756" s="85" t="s">
        <v>24472</v>
      </c>
      <c r="C17756" s="84" t="s">
        <v>3630</v>
      </c>
      <c r="D17756" s="88" t="s">
        <v>1565</v>
      </c>
    </row>
    <row r="17757" spans="1:4">
      <c r="A17757" s="90">
        <v>37524</v>
      </c>
      <c r="B17757" s="85" t="s">
        <v>24473</v>
      </c>
      <c r="C17757" s="84" t="s">
        <v>3968</v>
      </c>
      <c r="D17757" s="86" t="s">
        <v>95</v>
      </c>
    </row>
    <row r="17758" spans="1:4">
      <c r="A17758" s="90">
        <v>37525</v>
      </c>
      <c r="B17758" s="85" t="s">
        <v>24474</v>
      </c>
      <c r="C17758" s="84" t="s">
        <v>3968</v>
      </c>
      <c r="D17758" s="86" t="s">
        <v>380</v>
      </c>
    </row>
    <row r="17759" spans="1:4">
      <c r="B17759" s="85" t="s">
        <v>24475</v>
      </c>
    </row>
    <row r="17760" spans="1:4">
      <c r="A17760" s="90">
        <v>37526</v>
      </c>
      <c r="B17760" s="85" t="s">
        <v>24476</v>
      </c>
      <c r="C17760" s="84" t="s">
        <v>3630</v>
      </c>
      <c r="D17760" s="86" t="s">
        <v>1090</v>
      </c>
    </row>
    <row r="17761" spans="1:4">
      <c r="A17761" s="90">
        <v>37527</v>
      </c>
      <c r="B17761" s="85" t="s">
        <v>24477</v>
      </c>
      <c r="C17761" s="84" t="s">
        <v>3630</v>
      </c>
      <c r="D17761" s="86" t="s">
        <v>12874</v>
      </c>
    </row>
    <row r="17762" spans="1:4">
      <c r="B17762" s="85" t="s">
        <v>23610</v>
      </c>
    </row>
    <row r="17763" spans="1:4">
      <c r="A17763" s="90">
        <v>37528</v>
      </c>
      <c r="B17763" s="85" t="s">
        <v>24478</v>
      </c>
      <c r="C17763" s="84" t="s">
        <v>3630</v>
      </c>
      <c r="D17763" s="86" t="s">
        <v>24479</v>
      </c>
    </row>
    <row r="17764" spans="1:4">
      <c r="B17764" s="85" t="s">
        <v>24480</v>
      </c>
    </row>
    <row r="17765" spans="1:4">
      <c r="A17765" s="90">
        <v>37529</v>
      </c>
      <c r="B17765" s="85" t="s">
        <v>24481</v>
      </c>
      <c r="C17765" s="84" t="s">
        <v>3630</v>
      </c>
      <c r="D17765" s="86" t="s">
        <v>24482</v>
      </c>
    </row>
    <row r="17766" spans="1:4">
      <c r="B17766" s="85" t="s">
        <v>24480</v>
      </c>
    </row>
    <row r="17767" spans="1:4">
      <c r="A17767" s="90">
        <v>37530</v>
      </c>
      <c r="B17767" s="85" t="s">
        <v>24483</v>
      </c>
      <c r="C17767" s="84" t="s">
        <v>3630</v>
      </c>
      <c r="D17767" s="86" t="s">
        <v>24484</v>
      </c>
    </row>
    <row r="17768" spans="1:4">
      <c r="B17768" s="85" t="s">
        <v>24480</v>
      </c>
    </row>
    <row r="17769" spans="1:4">
      <c r="A17769" s="90">
        <v>37531</v>
      </c>
      <c r="B17769" s="85" t="s">
        <v>24485</v>
      </c>
      <c r="C17769" s="84" t="s">
        <v>3630</v>
      </c>
      <c r="D17769" s="86" t="s">
        <v>24486</v>
      </c>
    </row>
    <row r="17770" spans="1:4">
      <c r="B17770" s="85" t="s">
        <v>24480</v>
      </c>
    </row>
    <row r="17771" spans="1:4">
      <c r="A17771" s="90">
        <v>37532</v>
      </c>
      <c r="B17771" s="85" t="s">
        <v>24487</v>
      </c>
      <c r="C17771" s="84" t="s">
        <v>3746</v>
      </c>
      <c r="D17771" s="86" t="s">
        <v>677</v>
      </c>
    </row>
    <row r="17772" spans="1:4">
      <c r="A17772" s="90">
        <v>37533</v>
      </c>
      <c r="B17772" s="85" t="s">
        <v>24488</v>
      </c>
      <c r="C17772" s="84" t="s">
        <v>3746</v>
      </c>
      <c r="D17772" s="86" t="s">
        <v>13870</v>
      </c>
    </row>
    <row r="17773" spans="1:4">
      <c r="A17773" s="90">
        <v>37534</v>
      </c>
      <c r="B17773" s="85" t="s">
        <v>24489</v>
      </c>
      <c r="C17773" s="84" t="s">
        <v>3746</v>
      </c>
      <c r="D17773" s="86" t="s">
        <v>13870</v>
      </c>
    </row>
    <row r="17774" spans="1:4">
      <c r="A17774" s="90">
        <v>37535</v>
      </c>
      <c r="B17774" s="85" t="s">
        <v>24490</v>
      </c>
      <c r="C17774" s="84" t="s">
        <v>3746</v>
      </c>
      <c r="D17774" s="86" t="s">
        <v>13870</v>
      </c>
    </row>
    <row r="17775" spans="1:4">
      <c r="A17775" s="90">
        <v>37536</v>
      </c>
      <c r="B17775" s="85" t="s">
        <v>24491</v>
      </c>
      <c r="C17775" s="84" t="s">
        <v>3746</v>
      </c>
      <c r="D17775" s="86" t="s">
        <v>677</v>
      </c>
    </row>
    <row r="17776" spans="1:4">
      <c r="A17776" s="90">
        <v>37537</v>
      </c>
      <c r="B17776" s="85" t="s">
        <v>24492</v>
      </c>
      <c r="C17776" s="84" t="s">
        <v>3746</v>
      </c>
      <c r="D17776" s="86" t="s">
        <v>677</v>
      </c>
    </row>
    <row r="17777" spans="1:4">
      <c r="A17777" s="90">
        <v>37538</v>
      </c>
      <c r="B17777" s="85" t="s">
        <v>24493</v>
      </c>
      <c r="C17777" s="84" t="s">
        <v>21170</v>
      </c>
      <c r="D17777" s="86" t="s">
        <v>24494</v>
      </c>
    </row>
    <row r="17778" spans="1:4">
      <c r="A17778" s="90">
        <v>37539</v>
      </c>
      <c r="B17778" s="85" t="s">
        <v>24495</v>
      </c>
      <c r="C17778" s="84" t="s">
        <v>3630</v>
      </c>
      <c r="D17778" s="86" t="s">
        <v>3238</v>
      </c>
    </row>
    <row r="17779" spans="1:4">
      <c r="B17779" s="85" t="s">
        <v>24496</v>
      </c>
    </row>
    <row r="17780" spans="1:4">
      <c r="A17780" s="90">
        <v>37540</v>
      </c>
      <c r="B17780" s="85" t="s">
        <v>24497</v>
      </c>
      <c r="C17780" s="84" t="s">
        <v>3630</v>
      </c>
      <c r="D17780" s="88" t="s">
        <v>24498</v>
      </c>
    </row>
    <row r="17781" spans="1:4">
      <c r="B17781" s="85" t="s">
        <v>24499</v>
      </c>
    </row>
    <row r="17782" spans="1:4">
      <c r="A17782" s="90">
        <v>37544</v>
      </c>
      <c r="B17782" s="85" t="s">
        <v>24500</v>
      </c>
      <c r="C17782" s="84" t="s">
        <v>3630</v>
      </c>
      <c r="D17782" s="88" t="s">
        <v>24501</v>
      </c>
    </row>
    <row r="17783" spans="1:4">
      <c r="B17783" s="85" t="s">
        <v>24502</v>
      </c>
    </row>
    <row r="17784" spans="1:4">
      <c r="A17784" s="90">
        <v>37545</v>
      </c>
      <c r="B17784" s="85" t="s">
        <v>24503</v>
      </c>
      <c r="C17784" s="84" t="s">
        <v>3630</v>
      </c>
      <c r="D17784" s="88" t="s">
        <v>24504</v>
      </c>
    </row>
    <row r="17785" spans="1:4">
      <c r="B17785" s="85" t="s">
        <v>24505</v>
      </c>
    </row>
    <row r="17786" spans="1:4">
      <c r="A17786" s="90">
        <v>37546</v>
      </c>
      <c r="B17786" s="85" t="s">
        <v>24506</v>
      </c>
      <c r="C17786" s="84" t="s">
        <v>3630</v>
      </c>
      <c r="D17786" s="88" t="s">
        <v>24507</v>
      </c>
    </row>
    <row r="17787" spans="1:4">
      <c r="B17787" s="85" t="s">
        <v>24508</v>
      </c>
    </row>
    <row r="17788" spans="1:4">
      <c r="A17788" s="90">
        <v>37548</v>
      </c>
      <c r="B17788" s="85" t="s">
        <v>24509</v>
      </c>
      <c r="C17788" s="84" t="s">
        <v>3630</v>
      </c>
      <c r="D17788" s="88" t="s">
        <v>24510</v>
      </c>
    </row>
    <row r="17789" spans="1:4">
      <c r="A17789" s="90">
        <v>37552</v>
      </c>
      <c r="B17789" s="85" t="s">
        <v>24511</v>
      </c>
      <c r="C17789" s="84" t="s">
        <v>3746</v>
      </c>
      <c r="D17789" s="86" t="s">
        <v>1158</v>
      </c>
    </row>
    <row r="17790" spans="1:4">
      <c r="A17790" s="90">
        <v>37553</v>
      </c>
      <c r="B17790" s="85" t="s">
        <v>24512</v>
      </c>
      <c r="C17790" s="84" t="s">
        <v>3746</v>
      </c>
      <c r="D17790" s="86" t="s">
        <v>296</v>
      </c>
    </row>
    <row r="17791" spans="1:4">
      <c r="D17791" s="84" t="s">
        <v>3696</v>
      </c>
    </row>
    <row r="17792" spans="1:4">
      <c r="B17792" s="82" t="s">
        <v>24513</v>
      </c>
    </row>
    <row r="17794" spans="1:4">
      <c r="B17794" s="82" t="s">
        <v>3604</v>
      </c>
      <c r="C17794" s="83" t="s">
        <v>3605</v>
      </c>
    </row>
    <row r="17795" spans="1:4">
      <c r="D17795" s="83" t="s">
        <v>3606</v>
      </c>
    </row>
    <row r="17796" spans="1:4">
      <c r="A17796" s="83" t="s">
        <v>3607</v>
      </c>
      <c r="B17796" s="82" t="s">
        <v>3608</v>
      </c>
      <c r="C17796" s="83" t="s">
        <v>3609</v>
      </c>
    </row>
    <row r="17797" spans="1:4">
      <c r="A17797" s="90">
        <v>37554</v>
      </c>
      <c r="B17797" s="85" t="s">
        <v>24514</v>
      </c>
      <c r="C17797" s="84" t="s">
        <v>3630</v>
      </c>
      <c r="D17797" s="86" t="s">
        <v>24515</v>
      </c>
    </row>
    <row r="17798" spans="1:4">
      <c r="A17798" s="90">
        <v>37555</v>
      </c>
      <c r="B17798" s="85" t="s">
        <v>24516</v>
      </c>
      <c r="C17798" s="84" t="s">
        <v>3630</v>
      </c>
      <c r="D17798" s="86" t="s">
        <v>24517</v>
      </c>
    </row>
    <row r="17799" spans="1:4">
      <c r="A17799" s="90">
        <v>37556</v>
      </c>
      <c r="B17799" s="85" t="s">
        <v>24518</v>
      </c>
      <c r="C17799" s="84" t="s">
        <v>3630</v>
      </c>
      <c r="D17799" s="86" t="s">
        <v>1028</v>
      </c>
    </row>
    <row r="17800" spans="1:4">
      <c r="B17800" s="85" t="s">
        <v>24496</v>
      </c>
    </row>
    <row r="17801" spans="1:4">
      <c r="A17801" s="90">
        <v>37557</v>
      </c>
      <c r="B17801" s="85" t="s">
        <v>24519</v>
      </c>
      <c r="C17801" s="84" t="s">
        <v>3630</v>
      </c>
      <c r="D17801" s="86" t="s">
        <v>1410</v>
      </c>
    </row>
    <row r="17802" spans="1:4">
      <c r="B17802" s="85" t="s">
        <v>24496</v>
      </c>
    </row>
    <row r="17803" spans="1:4">
      <c r="A17803" s="90">
        <v>37558</v>
      </c>
      <c r="B17803" s="85" t="s">
        <v>24520</v>
      </c>
      <c r="C17803" s="84" t="s">
        <v>3630</v>
      </c>
      <c r="D17803" s="86" t="s">
        <v>24521</v>
      </c>
    </row>
    <row r="17804" spans="1:4">
      <c r="B17804" s="85" t="s">
        <v>24496</v>
      </c>
    </row>
    <row r="17805" spans="1:4">
      <c r="A17805" s="90">
        <v>37559</v>
      </c>
      <c r="B17805" s="85" t="s">
        <v>24522</v>
      </c>
      <c r="C17805" s="84" t="s">
        <v>3630</v>
      </c>
      <c r="D17805" s="86" t="s">
        <v>1554</v>
      </c>
    </row>
    <row r="17806" spans="1:4">
      <c r="B17806" s="85" t="s">
        <v>24496</v>
      </c>
    </row>
    <row r="17807" spans="1:4">
      <c r="A17807" s="90">
        <v>37560</v>
      </c>
      <c r="B17807" s="85" t="s">
        <v>24523</v>
      </c>
      <c r="C17807" s="84" t="s">
        <v>3630</v>
      </c>
      <c r="D17807" s="86" t="s">
        <v>24524</v>
      </c>
    </row>
    <row r="17808" spans="1:4">
      <c r="B17808" s="85" t="s">
        <v>24496</v>
      </c>
    </row>
    <row r="17809" spans="1:4">
      <c r="A17809" s="90">
        <v>37561</v>
      </c>
      <c r="B17809" s="85" t="s">
        <v>24525</v>
      </c>
      <c r="C17809" s="84" t="s">
        <v>3612</v>
      </c>
      <c r="D17809" s="86" t="s">
        <v>1786</v>
      </c>
    </row>
    <row r="17810" spans="1:4">
      <c r="B17810" s="85" t="s">
        <v>24526</v>
      </c>
    </row>
    <row r="17811" spans="1:4">
      <c r="A17811" s="90">
        <v>37562</v>
      </c>
      <c r="B17811" s="85" t="s">
        <v>24527</v>
      </c>
      <c r="C17811" s="84" t="s">
        <v>3612</v>
      </c>
      <c r="D17811" s="86" t="s">
        <v>1787</v>
      </c>
    </row>
    <row r="17812" spans="1:4">
      <c r="B17812" s="85" t="s">
        <v>24528</v>
      </c>
    </row>
    <row r="17813" spans="1:4">
      <c r="A17813" s="90">
        <v>37563</v>
      </c>
      <c r="B17813" s="85" t="s">
        <v>24529</v>
      </c>
      <c r="C17813" s="84" t="s">
        <v>3612</v>
      </c>
      <c r="D17813" s="86" t="s">
        <v>1784</v>
      </c>
    </row>
    <row r="17814" spans="1:4">
      <c r="A17814" s="90">
        <v>37585</v>
      </c>
      <c r="B17814" s="85" t="s">
        <v>24530</v>
      </c>
      <c r="C17814" s="84" t="s">
        <v>3630</v>
      </c>
      <c r="D17814" s="86" t="s">
        <v>24531</v>
      </c>
    </row>
    <row r="17815" spans="1:4">
      <c r="A17815" s="90">
        <v>37586</v>
      </c>
      <c r="B17815" s="85" t="s">
        <v>24532</v>
      </c>
      <c r="C17815" s="84" t="s">
        <v>23325</v>
      </c>
      <c r="D17815" s="86" t="s">
        <v>24533</v>
      </c>
    </row>
    <row r="17816" spans="1:4">
      <c r="A17816" s="90">
        <v>37587</v>
      </c>
      <c r="B17816" s="85" t="s">
        <v>24534</v>
      </c>
      <c r="C17816" s="84" t="s">
        <v>3630</v>
      </c>
      <c r="D17816" s="86" t="s">
        <v>24535</v>
      </c>
    </row>
    <row r="17817" spans="1:4">
      <c r="A17817" s="90">
        <v>37588</v>
      </c>
      <c r="B17817" s="85" t="s">
        <v>24536</v>
      </c>
      <c r="C17817" s="84" t="s">
        <v>3630</v>
      </c>
      <c r="D17817" s="86" t="s">
        <v>3150</v>
      </c>
    </row>
    <row r="17818" spans="1:4">
      <c r="A17818" s="90">
        <v>37589</v>
      </c>
      <c r="B17818" s="85" t="s">
        <v>24537</v>
      </c>
      <c r="C17818" s="84" t="s">
        <v>3630</v>
      </c>
      <c r="D17818" s="86" t="s">
        <v>24538</v>
      </c>
    </row>
    <row r="17819" spans="1:4">
      <c r="A17819" s="90">
        <v>37590</v>
      </c>
      <c r="B17819" s="85" t="s">
        <v>24539</v>
      </c>
      <c r="C17819" s="84" t="s">
        <v>3630</v>
      </c>
      <c r="D17819" s="86" t="s">
        <v>2916</v>
      </c>
    </row>
    <row r="17820" spans="1:4">
      <c r="A17820" s="90">
        <v>37591</v>
      </c>
      <c r="B17820" s="85" t="s">
        <v>24540</v>
      </c>
      <c r="C17820" s="84" t="s">
        <v>3630</v>
      </c>
      <c r="D17820" s="86" t="s">
        <v>24541</v>
      </c>
    </row>
    <row r="17821" spans="1:4">
      <c r="A17821" s="90">
        <v>37592</v>
      </c>
      <c r="B17821" s="85" t="s">
        <v>24542</v>
      </c>
      <c r="C17821" s="84" t="s">
        <v>3630</v>
      </c>
      <c r="D17821" s="84" t="s">
        <v>2059</v>
      </c>
    </row>
    <row r="17822" spans="1:4">
      <c r="A17822" s="90">
        <v>37593</v>
      </c>
      <c r="B17822" s="85" t="s">
        <v>24543</v>
      </c>
      <c r="C17822" s="84" t="s">
        <v>3630</v>
      </c>
      <c r="D17822" s="84" t="s">
        <v>1152</v>
      </c>
    </row>
    <row r="17823" spans="1:4">
      <c r="A17823" s="90">
        <v>37594</v>
      </c>
      <c r="B17823" s="85" t="s">
        <v>24544</v>
      </c>
      <c r="C17823" s="84" t="s">
        <v>3630</v>
      </c>
      <c r="D17823" s="86" t="s">
        <v>154</v>
      </c>
    </row>
    <row r="17824" spans="1:4">
      <c r="A17824" s="90">
        <v>37595</v>
      </c>
      <c r="B17824" s="85" t="s">
        <v>24545</v>
      </c>
      <c r="C17824" s="84" t="s">
        <v>3746</v>
      </c>
      <c r="D17824" s="86" t="s">
        <v>2470</v>
      </c>
    </row>
    <row r="17825" spans="1:4">
      <c r="A17825" s="90">
        <v>37596</v>
      </c>
      <c r="B17825" s="85" t="s">
        <v>24546</v>
      </c>
      <c r="C17825" s="84" t="s">
        <v>3746</v>
      </c>
      <c r="D17825" s="86" t="s">
        <v>1221</v>
      </c>
    </row>
    <row r="17826" spans="1:4">
      <c r="A17826" s="90">
        <v>37597</v>
      </c>
      <c r="B17826" s="85" t="s">
        <v>24547</v>
      </c>
      <c r="C17826" s="84" t="s">
        <v>3630</v>
      </c>
      <c r="D17826" s="88" t="s">
        <v>24548</v>
      </c>
    </row>
    <row r="17827" spans="1:4">
      <c r="A17827" s="90">
        <v>37598</v>
      </c>
      <c r="B17827" s="85" t="s">
        <v>24549</v>
      </c>
      <c r="C17827" s="84" t="s">
        <v>3630</v>
      </c>
      <c r="D17827" s="86" t="s">
        <v>543</v>
      </c>
    </row>
    <row r="17828" spans="1:4">
      <c r="A17828" s="90">
        <v>37599</v>
      </c>
      <c r="B17828" s="85" t="s">
        <v>24550</v>
      </c>
      <c r="C17828" s="84" t="s">
        <v>3630</v>
      </c>
      <c r="D17828" s="86" t="s">
        <v>3347</v>
      </c>
    </row>
    <row r="17829" spans="1:4">
      <c r="A17829" s="90">
        <v>37600</v>
      </c>
      <c r="B17829" s="85" t="s">
        <v>24551</v>
      </c>
      <c r="C17829" s="84" t="s">
        <v>3630</v>
      </c>
      <c r="D17829" s="86" t="s">
        <v>514</v>
      </c>
    </row>
    <row r="17830" spans="1:4">
      <c r="A17830" s="90">
        <v>37601</v>
      </c>
      <c r="B17830" s="85" t="s">
        <v>24552</v>
      </c>
      <c r="C17830" s="84" t="s">
        <v>3968</v>
      </c>
      <c r="D17830" s="86" t="s">
        <v>3046</v>
      </c>
    </row>
    <row r="17831" spans="1:4">
      <c r="A17831" s="90">
        <v>37666</v>
      </c>
      <c r="B17831" s="85" t="s">
        <v>24553</v>
      </c>
      <c r="C17831" s="84" t="s">
        <v>3676</v>
      </c>
      <c r="D17831" s="86" t="s">
        <v>2226</v>
      </c>
    </row>
    <row r="17832" spans="1:4">
      <c r="A17832" s="90">
        <v>37712</v>
      </c>
      <c r="B17832" s="85" t="s">
        <v>24554</v>
      </c>
      <c r="C17832" s="84" t="s">
        <v>3612</v>
      </c>
      <c r="D17832" s="86" t="s">
        <v>2030</v>
      </c>
    </row>
    <row r="17833" spans="1:4">
      <c r="B17833" s="85" t="s">
        <v>24555</v>
      </c>
    </row>
    <row r="17834" spans="1:4">
      <c r="A17834" s="90">
        <v>37727</v>
      </c>
      <c r="B17834" s="85" t="s">
        <v>24556</v>
      </c>
      <c r="C17834" s="84" t="s">
        <v>3630</v>
      </c>
      <c r="D17834" s="87" t="s">
        <v>24557</v>
      </c>
    </row>
    <row r="17835" spans="1:4">
      <c r="B17835" s="85" t="s">
        <v>24558</v>
      </c>
    </row>
    <row r="17836" spans="1:4">
      <c r="D17836" s="84" t="s">
        <v>3696</v>
      </c>
    </row>
    <row r="17837" spans="1:4">
      <c r="B17837" s="82" t="s">
        <v>24559</v>
      </c>
    </row>
    <row r="17839" spans="1:4">
      <c r="B17839" s="82" t="s">
        <v>3604</v>
      </c>
      <c r="C17839" s="83" t="s">
        <v>3605</v>
      </c>
    </row>
    <row r="17840" spans="1:4">
      <c r="D17840" s="83" t="s">
        <v>3606</v>
      </c>
    </row>
    <row r="17841" spans="1:4">
      <c r="A17841" s="83" t="s">
        <v>3607</v>
      </c>
      <c r="B17841" s="82" t="s">
        <v>3608</v>
      </c>
      <c r="C17841" s="83" t="s">
        <v>3609</v>
      </c>
    </row>
    <row r="17842" spans="1:4">
      <c r="A17842" s="90">
        <v>37728</v>
      </c>
      <c r="B17842" s="85" t="s">
        <v>24560</v>
      </c>
      <c r="C17842" s="84" t="s">
        <v>3630</v>
      </c>
      <c r="D17842" s="88" t="s">
        <v>24561</v>
      </c>
    </row>
    <row r="17843" spans="1:4">
      <c r="B17843" s="85" t="s">
        <v>24558</v>
      </c>
    </row>
    <row r="17844" spans="1:4">
      <c r="A17844" s="90">
        <v>37729</v>
      </c>
      <c r="B17844" s="85" t="s">
        <v>24562</v>
      </c>
      <c r="C17844" s="84" t="s">
        <v>3630</v>
      </c>
      <c r="D17844" s="88" t="s">
        <v>24563</v>
      </c>
    </row>
    <row r="17845" spans="1:4">
      <c r="B17845" s="85" t="s">
        <v>24564</v>
      </c>
    </row>
    <row r="17846" spans="1:4">
      <c r="A17846" s="90">
        <v>37730</v>
      </c>
      <c r="B17846" s="85" t="s">
        <v>24565</v>
      </c>
      <c r="C17846" s="84" t="s">
        <v>3630</v>
      </c>
      <c r="D17846" s="88" t="s">
        <v>24566</v>
      </c>
    </row>
    <row r="17847" spans="1:4">
      <c r="B17847" s="85" t="s">
        <v>24558</v>
      </c>
    </row>
    <row r="17848" spans="1:4">
      <c r="A17848" s="90">
        <v>37731</v>
      </c>
      <c r="B17848" s="85" t="s">
        <v>24567</v>
      </c>
      <c r="C17848" s="84" t="s">
        <v>3630</v>
      </c>
      <c r="D17848" s="88" t="s">
        <v>24568</v>
      </c>
    </row>
    <row r="17849" spans="1:4">
      <c r="B17849" s="85" t="s">
        <v>24564</v>
      </c>
    </row>
    <row r="17850" spans="1:4">
      <c r="A17850" s="90">
        <v>37732</v>
      </c>
      <c r="B17850" s="85" t="s">
        <v>24569</v>
      </c>
      <c r="C17850" s="84" t="s">
        <v>3630</v>
      </c>
      <c r="D17850" s="88" t="s">
        <v>24570</v>
      </c>
    </row>
    <row r="17851" spans="1:4">
      <c r="B17851" s="85" t="s">
        <v>24558</v>
      </c>
    </row>
    <row r="17852" spans="1:4">
      <c r="A17852" s="90">
        <v>37733</v>
      </c>
      <c r="B17852" s="85" t="s">
        <v>24571</v>
      </c>
      <c r="C17852" s="84" t="s">
        <v>3630</v>
      </c>
      <c r="D17852" s="88" t="s">
        <v>24572</v>
      </c>
    </row>
    <row r="17853" spans="1:4">
      <c r="A17853" s="90">
        <v>37734</v>
      </c>
      <c r="B17853" s="85" t="s">
        <v>24573</v>
      </c>
      <c r="C17853" s="84" t="s">
        <v>3630</v>
      </c>
      <c r="D17853" s="88" t="s">
        <v>24574</v>
      </c>
    </row>
    <row r="17854" spans="1:4">
      <c r="A17854" s="90">
        <v>37735</v>
      </c>
      <c r="B17854" s="85" t="s">
        <v>24575</v>
      </c>
      <c r="C17854" s="84" t="s">
        <v>3630</v>
      </c>
      <c r="D17854" s="88" t="s">
        <v>24576</v>
      </c>
    </row>
    <row r="17855" spans="1:4">
      <c r="A17855" s="90">
        <v>37736</v>
      </c>
      <c r="B17855" s="85" t="s">
        <v>24577</v>
      </c>
      <c r="C17855" s="84" t="s">
        <v>3630</v>
      </c>
      <c r="D17855" s="87" t="s">
        <v>24578</v>
      </c>
    </row>
    <row r="17856" spans="1:4">
      <c r="B17856" s="85" t="s">
        <v>24579</v>
      </c>
    </row>
    <row r="17857" spans="1:4">
      <c r="A17857" s="90">
        <v>37737</v>
      </c>
      <c r="B17857" s="85" t="s">
        <v>24580</v>
      </c>
      <c r="C17857" s="84" t="s">
        <v>3630</v>
      </c>
      <c r="D17857" s="88" t="s">
        <v>24581</v>
      </c>
    </row>
    <row r="17858" spans="1:4">
      <c r="A17858" s="90">
        <v>37738</v>
      </c>
      <c r="B17858" s="85" t="s">
        <v>24582</v>
      </c>
      <c r="C17858" s="84" t="s">
        <v>3630</v>
      </c>
      <c r="D17858" s="88" t="s">
        <v>24583</v>
      </c>
    </row>
    <row r="17859" spans="1:4">
      <c r="A17859" s="90">
        <v>37739</v>
      </c>
      <c r="B17859" s="85" t="s">
        <v>24584</v>
      </c>
      <c r="C17859" s="84" t="s">
        <v>3630</v>
      </c>
      <c r="D17859" s="88" t="s">
        <v>24585</v>
      </c>
    </row>
    <row r="17860" spans="1:4">
      <c r="A17860" s="90">
        <v>37740</v>
      </c>
      <c r="B17860" s="85" t="s">
        <v>24586</v>
      </c>
      <c r="C17860" s="84" t="s">
        <v>3630</v>
      </c>
      <c r="D17860" s="88" t="s">
        <v>24587</v>
      </c>
    </row>
    <row r="17861" spans="1:4">
      <c r="A17861" s="90">
        <v>37741</v>
      </c>
      <c r="B17861" s="85" t="s">
        <v>24588</v>
      </c>
      <c r="C17861" s="84" t="s">
        <v>3630</v>
      </c>
      <c r="D17861" s="88" t="s">
        <v>24589</v>
      </c>
    </row>
    <row r="17862" spans="1:4">
      <c r="B17862" s="85" t="s">
        <v>24590</v>
      </c>
    </row>
    <row r="17863" spans="1:4">
      <c r="A17863" s="90">
        <v>37743</v>
      </c>
      <c r="B17863" s="85" t="s">
        <v>24591</v>
      </c>
      <c r="C17863" s="84" t="s">
        <v>3630</v>
      </c>
      <c r="D17863" s="87" t="s">
        <v>24592</v>
      </c>
    </row>
    <row r="17864" spans="1:4">
      <c r="B17864" s="85" t="s">
        <v>24593</v>
      </c>
    </row>
    <row r="17865" spans="1:4">
      <c r="A17865" s="90">
        <v>37744</v>
      </c>
      <c r="B17865" s="85" t="s">
        <v>24594</v>
      </c>
      <c r="C17865" s="84" t="s">
        <v>3630</v>
      </c>
      <c r="D17865" s="88" t="s">
        <v>24595</v>
      </c>
    </row>
    <row r="17866" spans="1:4">
      <c r="B17866" s="85" t="s">
        <v>24593</v>
      </c>
    </row>
    <row r="17867" spans="1:4">
      <c r="A17867" s="90">
        <v>37745</v>
      </c>
      <c r="B17867" s="85" t="s">
        <v>24596</v>
      </c>
      <c r="C17867" s="84" t="s">
        <v>3630</v>
      </c>
      <c r="D17867" s="87" t="s">
        <v>24597</v>
      </c>
    </row>
    <row r="17868" spans="1:4">
      <c r="B17868" s="85" t="s">
        <v>24598</v>
      </c>
    </row>
    <row r="17869" spans="1:4">
      <c r="A17869" s="90">
        <v>37746</v>
      </c>
      <c r="B17869" s="85" t="s">
        <v>24599</v>
      </c>
      <c r="C17869" s="84" t="s">
        <v>3630</v>
      </c>
      <c r="D17869" s="88" t="s">
        <v>24600</v>
      </c>
    </row>
    <row r="17870" spans="1:4">
      <c r="B17870" s="85" t="s">
        <v>24598</v>
      </c>
    </row>
    <row r="17871" spans="1:4">
      <c r="A17871" s="90">
        <v>37747</v>
      </c>
      <c r="B17871" s="85" t="s">
        <v>24601</v>
      </c>
      <c r="C17871" s="84" t="s">
        <v>3630</v>
      </c>
      <c r="D17871" s="88" t="s">
        <v>24602</v>
      </c>
    </row>
    <row r="17872" spans="1:4">
      <c r="B17872" s="85" t="s">
        <v>24603</v>
      </c>
    </row>
    <row r="17873" spans="1:4">
      <c r="A17873" s="90">
        <v>37748</v>
      </c>
      <c r="B17873" s="85" t="s">
        <v>24604</v>
      </c>
      <c r="C17873" s="84" t="s">
        <v>3630</v>
      </c>
      <c r="D17873" s="88" t="s">
        <v>24605</v>
      </c>
    </row>
    <row r="17874" spans="1:4">
      <c r="B17874" s="85" t="s">
        <v>24598</v>
      </c>
    </row>
    <row r="17875" spans="1:4">
      <c r="A17875" s="90">
        <v>37749</v>
      </c>
      <c r="B17875" s="85" t="s">
        <v>24606</v>
      </c>
      <c r="C17875" s="84" t="s">
        <v>3630</v>
      </c>
      <c r="D17875" s="88" t="s">
        <v>24607</v>
      </c>
    </row>
    <row r="17876" spans="1:4">
      <c r="B17876" s="85" t="s">
        <v>24608</v>
      </c>
    </row>
    <row r="17877" spans="1:4">
      <c r="A17877" s="90">
        <v>37750</v>
      </c>
      <c r="B17877" s="85" t="s">
        <v>24609</v>
      </c>
      <c r="C17877" s="84" t="s">
        <v>3630</v>
      </c>
      <c r="D17877" s="88" t="s">
        <v>24610</v>
      </c>
    </row>
    <row r="17878" spans="1:4">
      <c r="B17878" s="85" t="s">
        <v>24598</v>
      </c>
    </row>
    <row r="17879" spans="1:4">
      <c r="A17879" s="90">
        <v>37751</v>
      </c>
      <c r="B17879" s="85" t="s">
        <v>24611</v>
      </c>
      <c r="C17879" s="84" t="s">
        <v>3630</v>
      </c>
      <c r="D17879" s="88" t="s">
        <v>24612</v>
      </c>
    </row>
    <row r="17880" spans="1:4">
      <c r="B17880" s="85" t="s">
        <v>24613</v>
      </c>
    </row>
    <row r="17881" spans="1:4">
      <c r="A17881" s="90">
        <v>37752</v>
      </c>
      <c r="B17881" s="85" t="s">
        <v>24614</v>
      </c>
      <c r="C17881" s="84" t="s">
        <v>3630</v>
      </c>
      <c r="D17881" s="88" t="s">
        <v>24615</v>
      </c>
    </row>
    <row r="17882" spans="1:4">
      <c r="B17882" s="85" t="s">
        <v>24598</v>
      </c>
    </row>
    <row r="17883" spans="1:4">
      <c r="A17883" s="90">
        <v>37753</v>
      </c>
      <c r="B17883" s="85" t="s">
        <v>24616</v>
      </c>
      <c r="C17883" s="84" t="s">
        <v>3630</v>
      </c>
      <c r="D17883" s="87" t="s">
        <v>24617</v>
      </c>
    </row>
    <row r="17884" spans="1:4">
      <c r="B17884" s="85" t="s">
        <v>24598</v>
      </c>
    </row>
    <row r="17885" spans="1:4">
      <c r="A17885" s="90">
        <v>37754</v>
      </c>
      <c r="B17885" s="85" t="s">
        <v>24618</v>
      </c>
      <c r="C17885" s="84" t="s">
        <v>3630</v>
      </c>
      <c r="D17885" s="88" t="s">
        <v>24619</v>
      </c>
    </row>
    <row r="17886" spans="1:4">
      <c r="B17886" s="85" t="s">
        <v>24598</v>
      </c>
    </row>
    <row r="17887" spans="1:4">
      <c r="A17887" s="90">
        <v>37755</v>
      </c>
      <c r="C17887" s="84" t="s">
        <v>3630</v>
      </c>
      <c r="D17887" s="88" t="s">
        <v>24620</v>
      </c>
    </row>
    <row r="17888" spans="1:4">
      <c r="D17888" s="84" t="s">
        <v>3696</v>
      </c>
    </row>
    <row r="17889" spans="1:4">
      <c r="B17889" s="82" t="s">
        <v>24621</v>
      </c>
    </row>
    <row r="17891" spans="1:4">
      <c r="B17891" s="82" t="s">
        <v>3604</v>
      </c>
      <c r="C17891" s="83" t="s">
        <v>3605</v>
      </c>
    </row>
    <row r="17892" spans="1:4">
      <c r="D17892" s="83" t="s">
        <v>3606</v>
      </c>
    </row>
    <row r="17893" spans="1:4">
      <c r="A17893" s="83" t="s">
        <v>3607</v>
      </c>
      <c r="B17893" s="82" t="s">
        <v>3608</v>
      </c>
      <c r="C17893" s="83" t="s">
        <v>3609</v>
      </c>
    </row>
    <row r="17894" spans="1:4">
      <c r="B17894" s="85" t="s">
        <v>24622</v>
      </c>
    </row>
    <row r="17895" spans="1:4">
      <c r="B17895" s="85" t="s">
        <v>24623</v>
      </c>
    </row>
    <row r="17896" spans="1:4">
      <c r="A17896" s="90">
        <v>37756</v>
      </c>
      <c r="B17896" s="85" t="s">
        <v>24624</v>
      </c>
      <c r="C17896" s="84" t="s">
        <v>3630</v>
      </c>
      <c r="D17896" s="88" t="s">
        <v>24625</v>
      </c>
    </row>
    <row r="17897" spans="1:4">
      <c r="B17897" s="85" t="s">
        <v>24598</v>
      </c>
    </row>
    <row r="17898" spans="1:4">
      <c r="A17898" s="90">
        <v>37757</v>
      </c>
      <c r="B17898" s="85" t="s">
        <v>24626</v>
      </c>
      <c r="C17898" s="84" t="s">
        <v>3630</v>
      </c>
      <c r="D17898" s="88" t="s">
        <v>24627</v>
      </c>
    </row>
    <row r="17899" spans="1:4">
      <c r="B17899" s="85" t="s">
        <v>24598</v>
      </c>
    </row>
    <row r="17900" spans="1:4">
      <c r="A17900" s="90">
        <v>37758</v>
      </c>
      <c r="B17900" s="85" t="s">
        <v>24628</v>
      </c>
      <c r="C17900" s="84" t="s">
        <v>3630</v>
      </c>
      <c r="D17900" s="88" t="s">
        <v>24629</v>
      </c>
    </row>
    <row r="17901" spans="1:4">
      <c r="B17901" s="85" t="s">
        <v>24630</v>
      </c>
    </row>
    <row r="17902" spans="1:4">
      <c r="A17902" s="90">
        <v>37759</v>
      </c>
      <c r="B17902" s="85" t="s">
        <v>24631</v>
      </c>
      <c r="C17902" s="84" t="s">
        <v>3630</v>
      </c>
      <c r="D17902" s="88" t="s">
        <v>24632</v>
      </c>
    </row>
    <row r="17903" spans="1:4">
      <c r="B17903" s="85" t="s">
        <v>24598</v>
      </c>
    </row>
    <row r="17904" spans="1:4">
      <c r="A17904" s="90">
        <v>37760</v>
      </c>
      <c r="B17904" s="85" t="s">
        <v>24633</v>
      </c>
      <c r="C17904" s="84" t="s">
        <v>3630</v>
      </c>
      <c r="D17904" s="88" t="s">
        <v>24634</v>
      </c>
    </row>
    <row r="17905" spans="1:4">
      <c r="B17905" s="85" t="s">
        <v>24598</v>
      </c>
    </row>
    <row r="17906" spans="1:4">
      <c r="A17906" s="90">
        <v>37761</v>
      </c>
      <c r="B17906" s="85" t="s">
        <v>24635</v>
      </c>
      <c r="C17906" s="84" t="s">
        <v>3630</v>
      </c>
      <c r="D17906" s="88" t="s">
        <v>24625</v>
      </c>
    </row>
    <row r="17907" spans="1:4">
      <c r="B17907" s="85" t="s">
        <v>24598</v>
      </c>
    </row>
    <row r="17908" spans="1:4">
      <c r="A17908" s="90">
        <v>37762</v>
      </c>
      <c r="B17908" s="85" t="s">
        <v>24636</v>
      </c>
      <c r="C17908" s="84" t="s">
        <v>3630</v>
      </c>
      <c r="D17908" s="88" t="s">
        <v>24637</v>
      </c>
    </row>
    <row r="17909" spans="1:4">
      <c r="B17909" s="85" t="s">
        <v>24638</v>
      </c>
    </row>
    <row r="17910" spans="1:4">
      <c r="A17910" s="90">
        <v>37763</v>
      </c>
      <c r="B17910" s="85" t="s">
        <v>24639</v>
      </c>
      <c r="C17910" s="84" t="s">
        <v>3630</v>
      </c>
      <c r="D17910" s="88" t="s">
        <v>24640</v>
      </c>
    </row>
    <row r="17911" spans="1:4">
      <c r="B17911" s="85" t="s">
        <v>24641</v>
      </c>
    </row>
    <row r="17912" spans="1:4">
      <c r="A17912" s="90">
        <v>37765</v>
      </c>
      <c r="B17912" s="85" t="s">
        <v>24642</v>
      </c>
      <c r="C17912" s="84" t="s">
        <v>3630</v>
      </c>
      <c r="D17912" s="88" t="s">
        <v>24643</v>
      </c>
    </row>
    <row r="17913" spans="1:4">
      <c r="B17913" s="85" t="s">
        <v>24598</v>
      </c>
    </row>
    <row r="17914" spans="1:4">
      <c r="A17914" s="90">
        <v>37766</v>
      </c>
      <c r="B17914" s="85" t="s">
        <v>24644</v>
      </c>
      <c r="C17914" s="84" t="s">
        <v>3630</v>
      </c>
      <c r="D17914" s="88" t="s">
        <v>24645</v>
      </c>
    </row>
    <row r="17915" spans="1:4">
      <c r="B17915" s="85" t="s">
        <v>24598</v>
      </c>
    </row>
    <row r="17916" spans="1:4">
      <c r="A17916" s="90">
        <v>37767</v>
      </c>
      <c r="B17916" s="85" t="s">
        <v>24646</v>
      </c>
      <c r="C17916" s="84" t="s">
        <v>3630</v>
      </c>
      <c r="D17916" s="88" t="s">
        <v>24612</v>
      </c>
    </row>
    <row r="17917" spans="1:4">
      <c r="B17917" s="85" t="s">
        <v>24613</v>
      </c>
    </row>
    <row r="17918" spans="1:4">
      <c r="A17918" s="90">
        <v>37768</v>
      </c>
      <c r="B17918" s="85" t="s">
        <v>24647</v>
      </c>
      <c r="C17918" s="84" t="s">
        <v>3630</v>
      </c>
      <c r="D17918" s="87" t="s">
        <v>24648</v>
      </c>
    </row>
    <row r="17919" spans="1:4">
      <c r="B17919" s="85" t="s">
        <v>24649</v>
      </c>
    </row>
    <row r="17920" spans="1:4">
      <c r="A17920" s="90">
        <v>37769</v>
      </c>
      <c r="B17920" s="85" t="s">
        <v>24650</v>
      </c>
      <c r="C17920" s="84" t="s">
        <v>3630</v>
      </c>
      <c r="D17920" s="88" t="s">
        <v>24651</v>
      </c>
    </row>
    <row r="17921" spans="1:4">
      <c r="A17921" s="90">
        <v>37770</v>
      </c>
      <c r="B17921" s="85" t="s">
        <v>24652</v>
      </c>
      <c r="C17921" s="84" t="s">
        <v>3630</v>
      </c>
      <c r="D17921" s="88" t="s">
        <v>24653</v>
      </c>
    </row>
    <row r="17922" spans="1:4">
      <c r="A17922" s="90">
        <v>37771</v>
      </c>
      <c r="B17922" s="85" t="s">
        <v>24654</v>
      </c>
      <c r="C17922" s="84" t="s">
        <v>3630</v>
      </c>
      <c r="D17922" s="88" t="s">
        <v>24655</v>
      </c>
    </row>
    <row r="17923" spans="1:4">
      <c r="B17923" s="85" t="s">
        <v>24656</v>
      </c>
    </row>
    <row r="17924" spans="1:4">
      <c r="A17924" s="90">
        <v>37772</v>
      </c>
      <c r="B17924" s="85" t="s">
        <v>24657</v>
      </c>
      <c r="C17924" s="84" t="s">
        <v>3630</v>
      </c>
      <c r="D17924" s="88" t="s">
        <v>24658</v>
      </c>
    </row>
    <row r="17925" spans="1:4">
      <c r="B17925" s="85" t="s">
        <v>24659</v>
      </c>
    </row>
    <row r="17926" spans="1:4">
      <c r="A17926" s="90">
        <v>37773</v>
      </c>
      <c r="B17926" s="85" t="s">
        <v>24660</v>
      </c>
      <c r="C17926" s="84" t="s">
        <v>3630</v>
      </c>
      <c r="D17926" s="88" t="s">
        <v>24661</v>
      </c>
    </row>
    <row r="17927" spans="1:4">
      <c r="A17927" s="90">
        <v>37774</v>
      </c>
      <c r="B17927" s="85" t="s">
        <v>24662</v>
      </c>
      <c r="C17927" s="84" t="s">
        <v>3630</v>
      </c>
      <c r="D17927" s="88" t="s">
        <v>24663</v>
      </c>
    </row>
    <row r="17928" spans="1:4">
      <c r="B17928" s="85" t="s">
        <v>24664</v>
      </c>
    </row>
    <row r="17929" spans="1:4">
      <c r="A17929" s="90">
        <v>37775</v>
      </c>
      <c r="B17929" s="85" t="s">
        <v>24665</v>
      </c>
      <c r="C17929" s="84" t="s">
        <v>3630</v>
      </c>
      <c r="D17929" s="88" t="s">
        <v>24666</v>
      </c>
    </row>
    <row r="17930" spans="1:4">
      <c r="B17930" s="85" t="s">
        <v>24667</v>
      </c>
    </row>
    <row r="17931" spans="1:4">
      <c r="B17931" s="85" t="s">
        <v>20834</v>
      </c>
    </row>
    <row r="17932" spans="1:4">
      <c r="A17932" s="90">
        <v>37776</v>
      </c>
      <c r="B17932" s="85" t="s">
        <v>24668</v>
      </c>
      <c r="C17932" s="84" t="s">
        <v>3630</v>
      </c>
      <c r="D17932" s="88" t="s">
        <v>24669</v>
      </c>
    </row>
    <row r="17933" spans="1:4">
      <c r="B17933" s="85" t="s">
        <v>24670</v>
      </c>
    </row>
    <row r="17934" spans="1:4">
      <c r="B17934" s="85" t="s">
        <v>20834</v>
      </c>
    </row>
    <row r="17935" spans="1:4">
      <c r="A17935" s="90">
        <v>37777</v>
      </c>
      <c r="B17935" s="85" t="s">
        <v>24671</v>
      </c>
      <c r="C17935" s="84" t="s">
        <v>3630</v>
      </c>
      <c r="D17935" s="88" t="s">
        <v>24672</v>
      </c>
    </row>
    <row r="17936" spans="1:4">
      <c r="B17936" s="85" t="s">
        <v>24673</v>
      </c>
    </row>
    <row r="17937" spans="1:4">
      <c r="A17937" s="90">
        <v>37873</v>
      </c>
      <c r="B17937" s="85" t="s">
        <v>24674</v>
      </c>
      <c r="C17937" s="84" t="s">
        <v>3630</v>
      </c>
      <c r="D17937" s="86" t="s">
        <v>446</v>
      </c>
    </row>
    <row r="17938" spans="1:4">
      <c r="A17938" s="90">
        <v>37947</v>
      </c>
      <c r="B17938" s="85" t="s">
        <v>24675</v>
      </c>
      <c r="C17938" s="84" t="s">
        <v>3630</v>
      </c>
      <c r="D17938" s="86" t="s">
        <v>2378</v>
      </c>
    </row>
    <row r="17939" spans="1:4">
      <c r="A17939" s="90">
        <v>37948</v>
      </c>
      <c r="B17939" s="85" t="s">
        <v>24676</v>
      </c>
      <c r="C17939" s="84" t="s">
        <v>3630</v>
      </c>
      <c r="D17939" s="86" t="s">
        <v>225</v>
      </c>
    </row>
    <row r="17940" spans="1:4">
      <c r="A17940" s="90">
        <v>37949</v>
      </c>
      <c r="B17940" s="85" t="s">
        <v>24677</v>
      </c>
      <c r="C17940" s="84" t="s">
        <v>3630</v>
      </c>
      <c r="D17940" s="86" t="s">
        <v>91</v>
      </c>
    </row>
    <row r="17941" spans="1:4">
      <c r="D17941" s="84" t="s">
        <v>3696</v>
      </c>
    </row>
    <row r="17942" spans="1:4">
      <c r="B17942" s="82" t="s">
        <v>24678</v>
      </c>
    </row>
    <row r="17944" spans="1:4">
      <c r="B17944" s="82" t="s">
        <v>3604</v>
      </c>
      <c r="C17944" s="83" t="s">
        <v>3605</v>
      </c>
    </row>
    <row r="17945" spans="1:4">
      <c r="D17945" s="83" t="s">
        <v>3606</v>
      </c>
    </row>
    <row r="17946" spans="1:4">
      <c r="A17946" s="83" t="s">
        <v>3607</v>
      </c>
      <c r="B17946" s="82" t="s">
        <v>3608</v>
      </c>
      <c r="C17946" s="83" t="s">
        <v>3609</v>
      </c>
    </row>
    <row r="17947" spans="1:4">
      <c r="A17947" s="90">
        <v>37950</v>
      </c>
      <c r="B17947" s="85" t="s">
        <v>24679</v>
      </c>
      <c r="C17947" s="84" t="s">
        <v>3630</v>
      </c>
      <c r="D17947" s="86" t="s">
        <v>15284</v>
      </c>
    </row>
    <row r="17948" spans="1:4">
      <c r="A17948" s="90">
        <v>37951</v>
      </c>
      <c r="B17948" s="85" t="s">
        <v>24680</v>
      </c>
      <c r="C17948" s="84" t="s">
        <v>3630</v>
      </c>
      <c r="D17948" s="86" t="s">
        <v>623</v>
      </c>
    </row>
    <row r="17949" spans="1:4">
      <c r="A17949" s="90">
        <v>37952</v>
      </c>
      <c r="B17949" s="85" t="s">
        <v>24681</v>
      </c>
      <c r="C17949" s="84" t="s">
        <v>3630</v>
      </c>
      <c r="D17949" s="86" t="s">
        <v>1044</v>
      </c>
    </row>
    <row r="17950" spans="1:4">
      <c r="A17950" s="90">
        <v>37955</v>
      </c>
      <c r="B17950" s="85" t="s">
        <v>24682</v>
      </c>
      <c r="C17950" s="84" t="s">
        <v>3630</v>
      </c>
      <c r="D17950" s="86" t="s">
        <v>24683</v>
      </c>
    </row>
    <row r="17951" spans="1:4">
      <c r="A17951" s="90">
        <v>37956</v>
      </c>
      <c r="B17951" s="85" t="s">
        <v>24684</v>
      </c>
      <c r="C17951" s="84" t="s">
        <v>3630</v>
      </c>
      <c r="D17951" s="86" t="s">
        <v>1208</v>
      </c>
    </row>
    <row r="17952" spans="1:4">
      <c r="A17952" s="90">
        <v>37957</v>
      </c>
      <c r="B17952" s="85" t="s">
        <v>24685</v>
      </c>
      <c r="C17952" s="84" t="s">
        <v>3630</v>
      </c>
      <c r="D17952" s="86" t="s">
        <v>1772</v>
      </c>
    </row>
    <row r="17953" spans="1:4">
      <c r="A17953" s="90">
        <v>37958</v>
      </c>
      <c r="B17953" s="85" t="s">
        <v>24686</v>
      </c>
      <c r="C17953" s="84" t="s">
        <v>3630</v>
      </c>
      <c r="D17953" s="86" t="s">
        <v>1175</v>
      </c>
    </row>
    <row r="17954" spans="1:4">
      <c r="A17954" s="90">
        <v>37959</v>
      </c>
      <c r="B17954" s="85" t="s">
        <v>24687</v>
      </c>
      <c r="C17954" s="84" t="s">
        <v>3630</v>
      </c>
      <c r="D17954" s="86" t="s">
        <v>1354</v>
      </c>
    </row>
    <row r="17955" spans="1:4">
      <c r="A17955" s="90">
        <v>37960</v>
      </c>
      <c r="B17955" s="85" t="s">
        <v>24688</v>
      </c>
      <c r="C17955" s="84" t="s">
        <v>3630</v>
      </c>
      <c r="D17955" s="86" t="s">
        <v>9001</v>
      </c>
    </row>
    <row r="17956" spans="1:4">
      <c r="A17956" s="90">
        <v>37961</v>
      </c>
      <c r="B17956" s="85" t="s">
        <v>24689</v>
      </c>
      <c r="C17956" s="84" t="s">
        <v>3630</v>
      </c>
      <c r="D17956" s="86" t="s">
        <v>18262</v>
      </c>
    </row>
    <row r="17957" spans="1:4">
      <c r="A17957" s="90">
        <v>37962</v>
      </c>
      <c r="B17957" s="85" t="s">
        <v>24690</v>
      </c>
      <c r="C17957" s="84" t="s">
        <v>3630</v>
      </c>
      <c r="D17957" s="86" t="s">
        <v>24691</v>
      </c>
    </row>
    <row r="17958" spans="1:4">
      <c r="A17958" s="90">
        <v>37963</v>
      </c>
      <c r="B17958" s="85" t="s">
        <v>24692</v>
      </c>
      <c r="C17958" s="84" t="s">
        <v>3630</v>
      </c>
      <c r="D17958" s="86" t="s">
        <v>2483</v>
      </c>
    </row>
    <row r="17959" spans="1:4">
      <c r="A17959" s="90">
        <v>37964</v>
      </c>
      <c r="B17959" s="85" t="s">
        <v>24693</v>
      </c>
      <c r="C17959" s="84" t="s">
        <v>3630</v>
      </c>
      <c r="D17959" s="86" t="s">
        <v>938</v>
      </c>
    </row>
    <row r="17960" spans="1:4">
      <c r="A17960" s="90">
        <v>37965</v>
      </c>
      <c r="B17960" s="85" t="s">
        <v>24694</v>
      </c>
      <c r="C17960" s="84" t="s">
        <v>3630</v>
      </c>
      <c r="D17960" s="86" t="s">
        <v>3008</v>
      </c>
    </row>
    <row r="17961" spans="1:4">
      <c r="A17961" s="90">
        <v>37966</v>
      </c>
      <c r="B17961" s="85" t="s">
        <v>24695</v>
      </c>
      <c r="C17961" s="84" t="s">
        <v>3630</v>
      </c>
      <c r="D17961" s="86" t="s">
        <v>1175</v>
      </c>
    </row>
    <row r="17962" spans="1:4">
      <c r="A17962" s="90">
        <v>37967</v>
      </c>
      <c r="B17962" s="85" t="s">
        <v>24696</v>
      </c>
      <c r="C17962" s="84" t="s">
        <v>3630</v>
      </c>
      <c r="D17962" s="86" t="s">
        <v>1354</v>
      </c>
    </row>
    <row r="17963" spans="1:4">
      <c r="A17963" s="90">
        <v>37968</v>
      </c>
      <c r="B17963" s="85" t="s">
        <v>24697</v>
      </c>
      <c r="C17963" s="84" t="s">
        <v>3630</v>
      </c>
      <c r="D17963" s="86" t="s">
        <v>1048</v>
      </c>
    </row>
    <row r="17964" spans="1:4">
      <c r="A17964" s="90">
        <v>37969</v>
      </c>
      <c r="B17964" s="85" t="s">
        <v>24698</v>
      </c>
      <c r="C17964" s="84" t="s">
        <v>3630</v>
      </c>
      <c r="D17964" s="86" t="s">
        <v>612</v>
      </c>
    </row>
    <row r="17965" spans="1:4">
      <c r="A17965" s="90">
        <v>37970</v>
      </c>
      <c r="B17965" s="85" t="s">
        <v>24699</v>
      </c>
      <c r="C17965" s="84" t="s">
        <v>3630</v>
      </c>
      <c r="D17965" s="86" t="s">
        <v>1842</v>
      </c>
    </row>
    <row r="17966" spans="1:4">
      <c r="A17966" s="90">
        <v>37971</v>
      </c>
      <c r="B17966" s="85" t="s">
        <v>24700</v>
      </c>
      <c r="C17966" s="84" t="s">
        <v>3630</v>
      </c>
      <c r="D17966" s="86" t="s">
        <v>3541</v>
      </c>
    </row>
    <row r="17967" spans="1:4">
      <c r="A17967" s="90">
        <v>37972</v>
      </c>
      <c r="B17967" s="85" t="s">
        <v>24701</v>
      </c>
      <c r="C17967" s="84" t="s">
        <v>3630</v>
      </c>
      <c r="D17967" s="86" t="s">
        <v>14055</v>
      </c>
    </row>
    <row r="17968" spans="1:4">
      <c r="A17968" s="90">
        <v>37973</v>
      </c>
      <c r="B17968" s="85" t="s">
        <v>24702</v>
      </c>
      <c r="C17968" s="84" t="s">
        <v>3630</v>
      </c>
      <c r="D17968" s="86" t="s">
        <v>3002</v>
      </c>
    </row>
    <row r="17969" spans="1:4">
      <c r="A17969" s="90">
        <v>37974</v>
      </c>
      <c r="B17969" s="85" t="s">
        <v>24703</v>
      </c>
      <c r="C17969" s="84" t="s">
        <v>3630</v>
      </c>
      <c r="D17969" s="86" t="s">
        <v>86</v>
      </c>
    </row>
    <row r="17970" spans="1:4">
      <c r="A17970" s="90">
        <v>37975</v>
      </c>
      <c r="B17970" s="85" t="s">
        <v>24704</v>
      </c>
      <c r="C17970" s="84" t="s">
        <v>3630</v>
      </c>
      <c r="D17970" s="86" t="s">
        <v>978</v>
      </c>
    </row>
    <row r="17971" spans="1:4">
      <c r="A17971" s="90">
        <v>37976</v>
      </c>
      <c r="B17971" s="85" t="s">
        <v>24705</v>
      </c>
      <c r="C17971" s="84" t="s">
        <v>3630</v>
      </c>
      <c r="D17971" s="86" t="s">
        <v>448</v>
      </c>
    </row>
    <row r="17972" spans="1:4">
      <c r="A17972" s="90">
        <v>37977</v>
      </c>
      <c r="B17972" s="85" t="s">
        <v>24706</v>
      </c>
      <c r="C17972" s="84" t="s">
        <v>3630</v>
      </c>
      <c r="D17972" s="86" t="s">
        <v>433</v>
      </c>
    </row>
    <row r="17973" spans="1:4">
      <c r="A17973" s="90">
        <v>37978</v>
      </c>
      <c r="B17973" s="85" t="s">
        <v>24707</v>
      </c>
      <c r="C17973" s="84" t="s">
        <v>3630</v>
      </c>
      <c r="D17973" s="86" t="s">
        <v>3196</v>
      </c>
    </row>
    <row r="17974" spans="1:4">
      <c r="A17974" s="90">
        <v>37979</v>
      </c>
      <c r="B17974" s="85" t="s">
        <v>24708</v>
      </c>
      <c r="C17974" s="84" t="s">
        <v>3630</v>
      </c>
      <c r="D17974" s="86" t="s">
        <v>1555</v>
      </c>
    </row>
    <row r="17975" spans="1:4">
      <c r="A17975" s="90">
        <v>37980</v>
      </c>
      <c r="B17975" s="85" t="s">
        <v>24709</v>
      </c>
      <c r="C17975" s="84" t="s">
        <v>3630</v>
      </c>
      <c r="D17975" s="86" t="s">
        <v>1237</v>
      </c>
    </row>
    <row r="17976" spans="1:4">
      <c r="A17976" s="90">
        <v>37981</v>
      </c>
      <c r="B17976" s="85" t="s">
        <v>24710</v>
      </c>
      <c r="C17976" s="84" t="s">
        <v>3630</v>
      </c>
      <c r="D17976" s="86" t="s">
        <v>1342</v>
      </c>
    </row>
    <row r="17977" spans="1:4">
      <c r="A17977" s="90">
        <v>37982</v>
      </c>
      <c r="B17977" s="85" t="s">
        <v>24711</v>
      </c>
      <c r="C17977" s="84" t="s">
        <v>3630</v>
      </c>
      <c r="D17977" s="86" t="s">
        <v>2597</v>
      </c>
    </row>
    <row r="17978" spans="1:4">
      <c r="A17978" s="90">
        <v>37983</v>
      </c>
      <c r="B17978" s="85" t="s">
        <v>24712</v>
      </c>
      <c r="C17978" s="84" t="s">
        <v>3630</v>
      </c>
      <c r="D17978" s="86" t="s">
        <v>807</v>
      </c>
    </row>
    <row r="17979" spans="1:4">
      <c r="A17979" s="90">
        <v>37984</v>
      </c>
      <c r="B17979" s="85" t="s">
        <v>24713</v>
      </c>
      <c r="C17979" s="84" t="s">
        <v>3630</v>
      </c>
      <c r="D17979" s="86" t="s">
        <v>2965</v>
      </c>
    </row>
    <row r="17980" spans="1:4">
      <c r="D17980" s="84" t="s">
        <v>3696</v>
      </c>
    </row>
    <row r="17981" spans="1:4">
      <c r="B17981" s="82" t="s">
        <v>24714</v>
      </c>
    </row>
    <row r="17983" spans="1:4">
      <c r="B17983" s="82" t="s">
        <v>3604</v>
      </c>
      <c r="C17983" s="83" t="s">
        <v>3605</v>
      </c>
    </row>
    <row r="17984" spans="1:4">
      <c r="D17984" s="83" t="s">
        <v>3606</v>
      </c>
    </row>
    <row r="17985" spans="1:4">
      <c r="A17985" s="83" t="s">
        <v>3607</v>
      </c>
      <c r="B17985" s="82" t="s">
        <v>3608</v>
      </c>
      <c r="C17985" s="83" t="s">
        <v>3609</v>
      </c>
    </row>
    <row r="17986" spans="1:4">
      <c r="A17986" s="90">
        <v>37985</v>
      </c>
      <c r="B17986" s="85" t="s">
        <v>24715</v>
      </c>
      <c r="C17986" s="84" t="s">
        <v>3630</v>
      </c>
      <c r="D17986" s="86" t="s">
        <v>24716</v>
      </c>
    </row>
    <row r="17987" spans="1:4">
      <c r="A17987" s="90">
        <v>37986</v>
      </c>
      <c r="B17987" s="85" t="s">
        <v>24717</v>
      </c>
      <c r="C17987" s="84" t="s">
        <v>3630</v>
      </c>
      <c r="D17987" s="86" t="s">
        <v>215</v>
      </c>
    </row>
    <row r="17988" spans="1:4">
      <c r="A17988" s="90">
        <v>37987</v>
      </c>
      <c r="B17988" s="85" t="s">
        <v>24718</v>
      </c>
      <c r="C17988" s="84" t="s">
        <v>3630</v>
      </c>
      <c r="D17988" s="86" t="s">
        <v>24719</v>
      </c>
    </row>
    <row r="17989" spans="1:4">
      <c r="A17989" s="90">
        <v>37988</v>
      </c>
      <c r="B17989" s="85" t="s">
        <v>24720</v>
      </c>
      <c r="C17989" s="84" t="s">
        <v>3630</v>
      </c>
      <c r="D17989" s="86" t="s">
        <v>2355</v>
      </c>
    </row>
    <row r="17990" spans="1:4">
      <c r="A17990" s="90">
        <v>37989</v>
      </c>
      <c r="B17990" s="85" t="s">
        <v>24721</v>
      </c>
      <c r="C17990" s="84" t="s">
        <v>3630</v>
      </c>
      <c r="D17990" s="86" t="s">
        <v>2911</v>
      </c>
    </row>
    <row r="17991" spans="1:4">
      <c r="A17991" s="90">
        <v>37990</v>
      </c>
      <c r="B17991" s="85" t="s">
        <v>24722</v>
      </c>
      <c r="C17991" s="84" t="s">
        <v>3630</v>
      </c>
      <c r="D17991" s="86" t="s">
        <v>24723</v>
      </c>
    </row>
    <row r="17992" spans="1:4">
      <c r="A17992" s="90">
        <v>37991</v>
      </c>
      <c r="B17992" s="85" t="s">
        <v>24724</v>
      </c>
      <c r="C17992" s="84" t="s">
        <v>3630</v>
      </c>
      <c r="D17992" s="86" t="s">
        <v>455</v>
      </c>
    </row>
    <row r="17993" spans="1:4">
      <c r="A17993" s="90">
        <v>37992</v>
      </c>
      <c r="B17993" s="85" t="s">
        <v>24725</v>
      </c>
      <c r="C17993" s="84" t="s">
        <v>3630</v>
      </c>
      <c r="D17993" s="86" t="s">
        <v>2510</v>
      </c>
    </row>
    <row r="17994" spans="1:4">
      <c r="A17994" s="90">
        <v>37993</v>
      </c>
      <c r="B17994" s="85" t="s">
        <v>24726</v>
      </c>
      <c r="C17994" s="84" t="s">
        <v>3630</v>
      </c>
      <c r="D17994" s="86" t="s">
        <v>963</v>
      </c>
    </row>
    <row r="17995" spans="1:4">
      <c r="A17995" s="90">
        <v>37994</v>
      </c>
      <c r="B17995" s="85" t="s">
        <v>24727</v>
      </c>
      <c r="C17995" s="84" t="s">
        <v>3630</v>
      </c>
      <c r="D17995" s="86" t="s">
        <v>20215</v>
      </c>
    </row>
    <row r="17996" spans="1:4">
      <c r="A17996" s="90">
        <v>37995</v>
      </c>
      <c r="B17996" s="85" t="s">
        <v>24728</v>
      </c>
      <c r="C17996" s="84" t="s">
        <v>3630</v>
      </c>
      <c r="D17996" s="86" t="s">
        <v>24729</v>
      </c>
    </row>
    <row r="17997" spans="1:4">
      <c r="A17997" s="90">
        <v>37996</v>
      </c>
      <c r="B17997" s="85" t="s">
        <v>24730</v>
      </c>
      <c r="C17997" s="84" t="s">
        <v>3630</v>
      </c>
      <c r="D17997" s="86" t="s">
        <v>24731</v>
      </c>
    </row>
    <row r="17998" spans="1:4">
      <c r="A17998" s="90">
        <v>37997</v>
      </c>
      <c r="B17998" s="85" t="s">
        <v>24732</v>
      </c>
      <c r="C17998" s="84" t="s">
        <v>3630</v>
      </c>
      <c r="D17998" s="86" t="s">
        <v>2440</v>
      </c>
    </row>
    <row r="17999" spans="1:4">
      <c r="A17999" s="90">
        <v>37998</v>
      </c>
      <c r="B17999" s="85" t="s">
        <v>24733</v>
      </c>
      <c r="C17999" s="84" t="s">
        <v>3630</v>
      </c>
      <c r="D17999" s="86" t="s">
        <v>112</v>
      </c>
    </row>
    <row r="18000" spans="1:4">
      <c r="A18000" s="90">
        <v>37999</v>
      </c>
      <c r="B18000" s="85" t="s">
        <v>24734</v>
      </c>
      <c r="C18000" s="84" t="s">
        <v>3630</v>
      </c>
      <c r="D18000" s="86" t="s">
        <v>6849</v>
      </c>
    </row>
    <row r="18001" spans="1:4">
      <c r="A18001" s="90">
        <v>38000</v>
      </c>
      <c r="B18001" s="85" t="s">
        <v>24735</v>
      </c>
      <c r="C18001" s="84" t="s">
        <v>3630</v>
      </c>
      <c r="D18001" s="86" t="s">
        <v>2597</v>
      </c>
    </row>
    <row r="18002" spans="1:4">
      <c r="A18002" s="90">
        <v>38001</v>
      </c>
      <c r="B18002" s="85" t="s">
        <v>24736</v>
      </c>
      <c r="C18002" s="84" t="s">
        <v>3630</v>
      </c>
      <c r="D18002" s="84" t="s">
        <v>1562</v>
      </c>
    </row>
    <row r="18003" spans="1:4">
      <c r="A18003" s="90">
        <v>38002</v>
      </c>
      <c r="B18003" s="85" t="s">
        <v>24737</v>
      </c>
      <c r="C18003" s="84" t="s">
        <v>3630</v>
      </c>
      <c r="D18003" s="86" t="s">
        <v>388</v>
      </c>
    </row>
    <row r="18004" spans="1:4">
      <c r="A18004" s="90">
        <v>38003</v>
      </c>
      <c r="B18004" s="85" t="s">
        <v>24738</v>
      </c>
      <c r="C18004" s="84" t="s">
        <v>3630</v>
      </c>
      <c r="D18004" s="86" t="s">
        <v>1582</v>
      </c>
    </row>
    <row r="18005" spans="1:4">
      <c r="A18005" s="90">
        <v>38004</v>
      </c>
      <c r="B18005" s="85" t="s">
        <v>24739</v>
      </c>
      <c r="C18005" s="84" t="s">
        <v>3630</v>
      </c>
      <c r="D18005" s="86" t="s">
        <v>3603</v>
      </c>
    </row>
    <row r="18006" spans="1:4">
      <c r="A18006" s="90">
        <v>38005</v>
      </c>
      <c r="B18006" s="85" t="s">
        <v>24740</v>
      </c>
      <c r="C18006" s="84" t="s">
        <v>3630</v>
      </c>
      <c r="D18006" s="86" t="s">
        <v>1683</v>
      </c>
    </row>
    <row r="18007" spans="1:4">
      <c r="A18007" s="90">
        <v>38006</v>
      </c>
      <c r="B18007" s="85" t="s">
        <v>24741</v>
      </c>
      <c r="C18007" s="84" t="s">
        <v>3630</v>
      </c>
      <c r="D18007" s="86" t="s">
        <v>1184</v>
      </c>
    </row>
    <row r="18008" spans="1:4">
      <c r="A18008" s="90">
        <v>38007</v>
      </c>
      <c r="B18008" s="85" t="s">
        <v>24742</v>
      </c>
      <c r="C18008" s="84" t="s">
        <v>3630</v>
      </c>
      <c r="D18008" s="86" t="s">
        <v>24743</v>
      </c>
    </row>
    <row r="18009" spans="1:4">
      <c r="A18009" s="90">
        <v>38008</v>
      </c>
      <c r="B18009" s="85" t="s">
        <v>24744</v>
      </c>
      <c r="C18009" s="84" t="s">
        <v>3630</v>
      </c>
      <c r="D18009" s="86" t="s">
        <v>19396</v>
      </c>
    </row>
    <row r="18010" spans="1:4">
      <c r="A18010" s="90">
        <v>38009</v>
      </c>
      <c r="B18010" s="85" t="s">
        <v>24745</v>
      </c>
      <c r="C18010" s="84" t="s">
        <v>3630</v>
      </c>
      <c r="D18010" s="86" t="s">
        <v>24746</v>
      </c>
    </row>
    <row r="18011" spans="1:4">
      <c r="A18011" s="90">
        <v>38010</v>
      </c>
      <c r="B18011" s="85" t="s">
        <v>24747</v>
      </c>
      <c r="C18011" s="84" t="s">
        <v>3630</v>
      </c>
      <c r="D18011" s="86" t="s">
        <v>428</v>
      </c>
    </row>
    <row r="18012" spans="1:4">
      <c r="A18012" s="90">
        <v>38011</v>
      </c>
      <c r="B18012" s="85" t="s">
        <v>24748</v>
      </c>
      <c r="C18012" s="84" t="s">
        <v>3630</v>
      </c>
      <c r="D18012" s="86" t="s">
        <v>249</v>
      </c>
    </row>
    <row r="18013" spans="1:4">
      <c r="A18013" s="90">
        <v>38012</v>
      </c>
      <c r="B18013" s="85" t="s">
        <v>24749</v>
      </c>
      <c r="C18013" s="84" t="s">
        <v>3630</v>
      </c>
      <c r="D18013" s="86" t="s">
        <v>24750</v>
      </c>
    </row>
    <row r="18014" spans="1:4">
      <c r="A18014" s="90">
        <v>38013</v>
      </c>
      <c r="B18014" s="85" t="s">
        <v>24751</v>
      </c>
      <c r="C18014" s="84" t="s">
        <v>3630</v>
      </c>
      <c r="D18014" s="86" t="s">
        <v>3831</v>
      </c>
    </row>
    <row r="18015" spans="1:4">
      <c r="A18015" s="90">
        <v>38014</v>
      </c>
      <c r="B18015" s="85" t="s">
        <v>24752</v>
      </c>
      <c r="C18015" s="84" t="s">
        <v>3630</v>
      </c>
      <c r="D18015" s="86" t="s">
        <v>16659</v>
      </c>
    </row>
    <row r="18016" spans="1:4">
      <c r="A18016" s="90">
        <v>38015</v>
      </c>
      <c r="B18016" s="85" t="s">
        <v>24753</v>
      </c>
      <c r="C18016" s="84" t="s">
        <v>3630</v>
      </c>
      <c r="D18016" s="86" t="s">
        <v>24754</v>
      </c>
    </row>
    <row r="18017" spans="1:4">
      <c r="A18017" s="90">
        <v>38016</v>
      </c>
      <c r="B18017" s="85" t="s">
        <v>24755</v>
      </c>
      <c r="C18017" s="84" t="s">
        <v>3630</v>
      </c>
      <c r="D18017" s="86" t="s">
        <v>24756</v>
      </c>
    </row>
    <row r="18018" spans="1:4">
      <c r="A18018" s="90">
        <v>38017</v>
      </c>
      <c r="B18018" s="85" t="s">
        <v>24757</v>
      </c>
      <c r="C18018" s="84" t="s">
        <v>3630</v>
      </c>
      <c r="D18018" s="86" t="s">
        <v>785</v>
      </c>
    </row>
    <row r="18019" spans="1:4">
      <c r="D18019" s="84" t="s">
        <v>3696</v>
      </c>
    </row>
    <row r="18020" spans="1:4">
      <c r="B18020" s="82" t="s">
        <v>24758</v>
      </c>
    </row>
    <row r="18022" spans="1:4">
      <c r="B18022" s="82" t="s">
        <v>3604</v>
      </c>
      <c r="C18022" s="83" t="s">
        <v>3605</v>
      </c>
    </row>
    <row r="18023" spans="1:4">
      <c r="D18023" s="83" t="s">
        <v>3606</v>
      </c>
    </row>
    <row r="18024" spans="1:4">
      <c r="A18024" s="83" t="s">
        <v>3607</v>
      </c>
      <c r="B18024" s="82" t="s">
        <v>3608</v>
      </c>
      <c r="C18024" s="83" t="s">
        <v>3609</v>
      </c>
    </row>
    <row r="18025" spans="1:4">
      <c r="A18025" s="90">
        <v>38018</v>
      </c>
      <c r="B18025" s="85" t="s">
        <v>24759</v>
      </c>
      <c r="C18025" s="84" t="s">
        <v>3630</v>
      </c>
      <c r="D18025" s="86" t="s">
        <v>3031</v>
      </c>
    </row>
    <row r="18026" spans="1:4">
      <c r="A18026" s="90">
        <v>38019</v>
      </c>
      <c r="B18026" s="85" t="s">
        <v>24760</v>
      </c>
      <c r="C18026" s="84" t="s">
        <v>3630</v>
      </c>
      <c r="D18026" s="86" t="s">
        <v>1196</v>
      </c>
    </row>
    <row r="18027" spans="1:4">
      <c r="A18027" s="90">
        <v>38020</v>
      </c>
      <c r="B18027" s="85" t="s">
        <v>24761</v>
      </c>
      <c r="C18027" s="84" t="s">
        <v>3630</v>
      </c>
      <c r="D18027" s="86" t="s">
        <v>3031</v>
      </c>
    </row>
    <row r="18028" spans="1:4">
      <c r="A18028" s="90">
        <v>38021</v>
      </c>
      <c r="B18028" s="85" t="s">
        <v>24762</v>
      </c>
      <c r="C18028" s="84" t="s">
        <v>3630</v>
      </c>
      <c r="D18028" s="86" t="s">
        <v>1517</v>
      </c>
    </row>
    <row r="18029" spans="1:4">
      <c r="A18029" s="90">
        <v>38022</v>
      </c>
      <c r="B18029" s="85" t="s">
        <v>24763</v>
      </c>
      <c r="C18029" s="84" t="s">
        <v>3630</v>
      </c>
      <c r="D18029" s="86" t="s">
        <v>24764</v>
      </c>
    </row>
    <row r="18030" spans="1:4">
      <c r="A18030" s="90">
        <v>38023</v>
      </c>
      <c r="B18030" s="85" t="s">
        <v>24765</v>
      </c>
      <c r="C18030" s="84" t="s">
        <v>3630</v>
      </c>
      <c r="D18030" s="86" t="s">
        <v>8770</v>
      </c>
    </row>
    <row r="18031" spans="1:4">
      <c r="A18031" s="90">
        <v>38025</v>
      </c>
      <c r="B18031" s="85" t="s">
        <v>24766</v>
      </c>
      <c r="C18031" s="84" t="s">
        <v>3630</v>
      </c>
      <c r="D18031" s="86" t="s">
        <v>2473</v>
      </c>
    </row>
    <row r="18032" spans="1:4">
      <c r="A18032" s="90">
        <v>38026</v>
      </c>
      <c r="B18032" s="85" t="s">
        <v>24767</v>
      </c>
      <c r="C18032" s="84" t="s">
        <v>3630</v>
      </c>
      <c r="D18032" s="86" t="s">
        <v>3063</v>
      </c>
    </row>
    <row r="18033" spans="1:4">
      <c r="A18033" s="90">
        <v>38028</v>
      </c>
      <c r="B18033" s="85" t="s">
        <v>24768</v>
      </c>
      <c r="C18033" s="84" t="s">
        <v>3968</v>
      </c>
      <c r="D18033" s="86" t="s">
        <v>2566</v>
      </c>
    </row>
    <row r="18034" spans="1:4">
      <c r="A18034" s="90">
        <v>38029</v>
      </c>
      <c r="B18034" s="85" t="s">
        <v>24769</v>
      </c>
      <c r="C18034" s="84" t="s">
        <v>3968</v>
      </c>
      <c r="D18034" s="86" t="s">
        <v>24770</v>
      </c>
    </row>
    <row r="18035" spans="1:4">
      <c r="A18035" s="90">
        <v>38030</v>
      </c>
      <c r="B18035" s="85" t="s">
        <v>24771</v>
      </c>
      <c r="C18035" s="84" t="s">
        <v>3968</v>
      </c>
      <c r="D18035" s="86" t="s">
        <v>1701</v>
      </c>
    </row>
    <row r="18036" spans="1:4">
      <c r="A18036" s="90">
        <v>38031</v>
      </c>
      <c r="B18036" s="85" t="s">
        <v>24772</v>
      </c>
      <c r="C18036" s="84" t="s">
        <v>3968</v>
      </c>
      <c r="D18036" s="86" t="s">
        <v>24773</v>
      </c>
    </row>
    <row r="18037" spans="1:4">
      <c r="A18037" s="90">
        <v>38032</v>
      </c>
      <c r="B18037" s="85" t="s">
        <v>24774</v>
      </c>
      <c r="C18037" s="84" t="s">
        <v>3968</v>
      </c>
      <c r="D18037" s="86" t="s">
        <v>9849</v>
      </c>
    </row>
    <row r="18038" spans="1:4">
      <c r="A18038" s="90">
        <v>38033</v>
      </c>
      <c r="B18038" s="85" t="s">
        <v>24775</v>
      </c>
      <c r="C18038" s="84" t="s">
        <v>3968</v>
      </c>
      <c r="D18038" s="86" t="s">
        <v>24776</v>
      </c>
    </row>
    <row r="18039" spans="1:4">
      <c r="A18039" s="90">
        <v>38034</v>
      </c>
      <c r="B18039" s="85" t="s">
        <v>24777</v>
      </c>
      <c r="C18039" s="84" t="s">
        <v>3968</v>
      </c>
      <c r="D18039" s="86" t="s">
        <v>24778</v>
      </c>
    </row>
    <row r="18040" spans="1:4">
      <c r="A18040" s="90">
        <v>38035</v>
      </c>
      <c r="B18040" s="85" t="s">
        <v>24779</v>
      </c>
      <c r="C18040" s="84" t="s">
        <v>3968</v>
      </c>
      <c r="D18040" s="86" t="s">
        <v>24780</v>
      </c>
    </row>
    <row r="18041" spans="1:4">
      <c r="A18041" s="90">
        <v>38036</v>
      </c>
      <c r="B18041" s="85" t="s">
        <v>24781</v>
      </c>
      <c r="C18041" s="84" t="s">
        <v>3968</v>
      </c>
      <c r="D18041" s="86" t="s">
        <v>24782</v>
      </c>
    </row>
    <row r="18042" spans="1:4">
      <c r="A18042" s="90">
        <v>38037</v>
      </c>
      <c r="B18042" s="85" t="s">
        <v>24783</v>
      </c>
      <c r="C18042" s="84" t="s">
        <v>3968</v>
      </c>
      <c r="D18042" s="86" t="s">
        <v>24784</v>
      </c>
    </row>
    <row r="18043" spans="1:4">
      <c r="A18043" s="90">
        <v>38051</v>
      </c>
      <c r="B18043" s="85" t="s">
        <v>24785</v>
      </c>
      <c r="C18043" s="84" t="s">
        <v>3968</v>
      </c>
      <c r="D18043" s="86" t="s">
        <v>567</v>
      </c>
    </row>
    <row r="18044" spans="1:4">
      <c r="B18044" s="85" t="s">
        <v>24786</v>
      </c>
    </row>
    <row r="18045" spans="1:4">
      <c r="A18045" s="90">
        <v>38052</v>
      </c>
      <c r="B18045" s="85" t="s">
        <v>24787</v>
      </c>
      <c r="C18045" s="84" t="s">
        <v>3968</v>
      </c>
      <c r="D18045" s="86" t="s">
        <v>911</v>
      </c>
    </row>
    <row r="18046" spans="1:4">
      <c r="B18046" s="85" t="s">
        <v>24788</v>
      </c>
    </row>
    <row r="18047" spans="1:4">
      <c r="A18047" s="90">
        <v>38053</v>
      </c>
      <c r="B18047" s="85" t="s">
        <v>24789</v>
      </c>
      <c r="C18047" s="84" t="s">
        <v>3968</v>
      </c>
      <c r="D18047" s="86" t="s">
        <v>3136</v>
      </c>
    </row>
    <row r="18048" spans="1:4">
      <c r="B18048" s="85" t="s">
        <v>24790</v>
      </c>
    </row>
    <row r="18049" spans="1:4">
      <c r="A18049" s="90">
        <v>38054</v>
      </c>
      <c r="B18049" s="85" t="s">
        <v>24791</v>
      </c>
      <c r="C18049" s="84" t="s">
        <v>3968</v>
      </c>
      <c r="D18049" s="86" t="s">
        <v>7100</v>
      </c>
    </row>
    <row r="18050" spans="1:4">
      <c r="B18050" s="85" t="s">
        <v>24792</v>
      </c>
    </row>
    <row r="18051" spans="1:4">
      <c r="A18051" s="90">
        <v>38055</v>
      </c>
      <c r="B18051" s="85" t="s">
        <v>24793</v>
      </c>
      <c r="C18051" s="84" t="s">
        <v>3630</v>
      </c>
      <c r="D18051" s="86" t="s">
        <v>1448</v>
      </c>
    </row>
    <row r="18052" spans="1:4">
      <c r="A18052" s="90">
        <v>38056</v>
      </c>
      <c r="B18052" s="85" t="s">
        <v>24794</v>
      </c>
      <c r="C18052" s="84" t="s">
        <v>3630</v>
      </c>
      <c r="D18052" s="86" t="s">
        <v>3150</v>
      </c>
    </row>
    <row r="18053" spans="1:4">
      <c r="A18053" s="90">
        <v>38060</v>
      </c>
      <c r="B18053" s="85" t="s">
        <v>24795</v>
      </c>
      <c r="C18053" s="84" t="s">
        <v>3630</v>
      </c>
      <c r="D18053" s="86" t="s">
        <v>24796</v>
      </c>
    </row>
    <row r="18054" spans="1:4">
      <c r="A18054" s="90">
        <v>38061</v>
      </c>
      <c r="B18054" s="85" t="s">
        <v>24797</v>
      </c>
      <c r="C18054" s="84" t="s">
        <v>3630</v>
      </c>
      <c r="D18054" s="86" t="s">
        <v>713</v>
      </c>
    </row>
    <row r="18055" spans="1:4">
      <c r="A18055" s="90">
        <v>38062</v>
      </c>
      <c r="B18055" s="85" t="s">
        <v>24798</v>
      </c>
      <c r="C18055" s="84" t="s">
        <v>3630</v>
      </c>
      <c r="D18055" s="86" t="s">
        <v>827</v>
      </c>
    </row>
    <row r="18056" spans="1:4">
      <c r="A18056" s="90">
        <v>38063</v>
      </c>
      <c r="B18056" s="85" t="s">
        <v>24799</v>
      </c>
      <c r="C18056" s="84" t="s">
        <v>3630</v>
      </c>
      <c r="D18056" s="86" t="s">
        <v>2323</v>
      </c>
    </row>
    <row r="18057" spans="1:4">
      <c r="A18057" s="90">
        <v>38064</v>
      </c>
      <c r="B18057" s="85" t="s">
        <v>24800</v>
      </c>
      <c r="C18057" s="84" t="s">
        <v>3630</v>
      </c>
      <c r="D18057" s="86" t="s">
        <v>739</v>
      </c>
    </row>
    <row r="18058" spans="1:4">
      <c r="A18058" s="90">
        <v>38065</v>
      </c>
      <c r="B18058" s="85" t="s">
        <v>24801</v>
      </c>
      <c r="C18058" s="84" t="s">
        <v>3630</v>
      </c>
      <c r="D18058" s="86" t="s">
        <v>3443</v>
      </c>
    </row>
    <row r="18059" spans="1:4">
      <c r="A18059" s="90">
        <v>38066</v>
      </c>
      <c r="B18059" s="85" t="s">
        <v>24802</v>
      </c>
      <c r="C18059" s="84" t="s">
        <v>3630</v>
      </c>
      <c r="D18059" s="86" t="s">
        <v>323</v>
      </c>
    </row>
    <row r="18060" spans="1:4">
      <c r="B18060" s="85" t="s">
        <v>24803</v>
      </c>
    </row>
    <row r="18061" spans="1:4">
      <c r="D18061" s="84" t="s">
        <v>3696</v>
      </c>
    </row>
    <row r="18062" spans="1:4">
      <c r="B18062" s="82" t="s">
        <v>24804</v>
      </c>
    </row>
    <row r="18064" spans="1:4">
      <c r="B18064" s="82" t="s">
        <v>3604</v>
      </c>
      <c r="C18064" s="83" t="s">
        <v>3605</v>
      </c>
    </row>
    <row r="18065" spans="1:4">
      <c r="D18065" s="83" t="s">
        <v>3606</v>
      </c>
    </row>
    <row r="18066" spans="1:4">
      <c r="A18066" s="83" t="s">
        <v>3607</v>
      </c>
      <c r="B18066" s="82" t="s">
        <v>3608</v>
      </c>
      <c r="C18066" s="83" t="s">
        <v>3609</v>
      </c>
    </row>
    <row r="18067" spans="1:4">
      <c r="A18067" s="90">
        <v>38067</v>
      </c>
      <c r="C18067" s="84" t="s">
        <v>3630</v>
      </c>
      <c r="D18067" s="86" t="s">
        <v>2994</v>
      </c>
    </row>
    <row r="18068" spans="1:4">
      <c r="A18068" s="90">
        <v>38068</v>
      </c>
      <c r="B18068" s="85" t="s">
        <v>24805</v>
      </c>
      <c r="C18068" s="84" t="s">
        <v>3630</v>
      </c>
      <c r="D18068" s="86" t="s">
        <v>851</v>
      </c>
    </row>
    <row r="18069" spans="1:4">
      <c r="A18069" s="90">
        <v>38069</v>
      </c>
      <c r="B18069" s="85" t="s">
        <v>24806</v>
      </c>
      <c r="C18069" s="84" t="s">
        <v>3630</v>
      </c>
      <c r="D18069" s="86" t="s">
        <v>166</v>
      </c>
    </row>
    <row r="18070" spans="1:4">
      <c r="B18070" s="85" t="s">
        <v>24807</v>
      </c>
    </row>
    <row r="18071" spans="1:4">
      <c r="A18071" s="90">
        <v>38070</v>
      </c>
      <c r="B18071" s="85" t="s">
        <v>24808</v>
      </c>
      <c r="C18071" s="84" t="s">
        <v>3630</v>
      </c>
      <c r="D18071" s="86" t="s">
        <v>9809</v>
      </c>
    </row>
    <row r="18072" spans="1:4">
      <c r="A18072" s="90">
        <v>38071</v>
      </c>
      <c r="B18072" s="85" t="s">
        <v>24809</v>
      </c>
      <c r="C18072" s="84" t="s">
        <v>3630</v>
      </c>
      <c r="D18072" s="86" t="s">
        <v>2675</v>
      </c>
    </row>
    <row r="18073" spans="1:4">
      <c r="A18073" s="90">
        <v>38072</v>
      </c>
      <c r="B18073" s="85" t="s">
        <v>24810</v>
      </c>
      <c r="C18073" s="84" t="s">
        <v>3630</v>
      </c>
      <c r="D18073" s="86" t="s">
        <v>3146</v>
      </c>
    </row>
    <row r="18074" spans="1:4">
      <c r="B18074" s="85" t="s">
        <v>24811</v>
      </c>
    </row>
    <row r="18075" spans="1:4">
      <c r="A18075" s="90">
        <v>38073</v>
      </c>
      <c r="B18075" s="85" t="s">
        <v>24812</v>
      </c>
      <c r="C18075" s="84" t="s">
        <v>3630</v>
      </c>
      <c r="D18075" s="86" t="s">
        <v>3446</v>
      </c>
    </row>
    <row r="18076" spans="1:4">
      <c r="B18076" s="85" t="s">
        <v>24813</v>
      </c>
    </row>
    <row r="18077" spans="1:4">
      <c r="A18077" s="90">
        <v>38074</v>
      </c>
      <c r="B18077" s="85" t="s">
        <v>24814</v>
      </c>
      <c r="C18077" s="84" t="s">
        <v>3630</v>
      </c>
      <c r="D18077" s="86" t="s">
        <v>22581</v>
      </c>
    </row>
    <row r="18078" spans="1:4">
      <c r="A18078" s="90">
        <v>38075</v>
      </c>
      <c r="B18078" s="85" t="s">
        <v>24815</v>
      </c>
      <c r="C18078" s="84" t="s">
        <v>3630</v>
      </c>
      <c r="D18078" s="86" t="s">
        <v>892</v>
      </c>
    </row>
    <row r="18079" spans="1:4">
      <c r="A18079" s="90">
        <v>38076</v>
      </c>
      <c r="B18079" s="85" t="s">
        <v>24816</v>
      </c>
      <c r="C18079" s="84" t="s">
        <v>3630</v>
      </c>
      <c r="D18079" s="86" t="s">
        <v>2153</v>
      </c>
    </row>
    <row r="18080" spans="1:4">
      <c r="A18080" s="90">
        <v>38077</v>
      </c>
      <c r="B18080" s="85" t="s">
        <v>24817</v>
      </c>
      <c r="C18080" s="84" t="s">
        <v>3630</v>
      </c>
      <c r="D18080" s="86" t="s">
        <v>3332</v>
      </c>
    </row>
    <row r="18081" spans="1:4">
      <c r="A18081" s="90">
        <v>38078</v>
      </c>
      <c r="B18081" s="85" t="s">
        <v>24818</v>
      </c>
      <c r="C18081" s="84" t="s">
        <v>3630</v>
      </c>
      <c r="D18081" s="86" t="s">
        <v>1646</v>
      </c>
    </row>
    <row r="18082" spans="1:4">
      <c r="A18082" s="90">
        <v>38079</v>
      </c>
      <c r="B18082" s="85" t="s">
        <v>24819</v>
      </c>
      <c r="C18082" s="84" t="s">
        <v>3630</v>
      </c>
      <c r="D18082" s="86" t="s">
        <v>2914</v>
      </c>
    </row>
    <row r="18083" spans="1:4">
      <c r="B18083" s="85" t="s">
        <v>24813</v>
      </c>
    </row>
    <row r="18084" spans="1:4">
      <c r="A18084" s="90">
        <v>38080</v>
      </c>
      <c r="B18084" s="85" t="s">
        <v>24820</v>
      </c>
      <c r="C18084" s="84" t="s">
        <v>3630</v>
      </c>
      <c r="D18084" s="86" t="s">
        <v>1963</v>
      </c>
    </row>
    <row r="18085" spans="1:4">
      <c r="B18085" s="85" t="s">
        <v>24821</v>
      </c>
    </row>
    <row r="18086" spans="1:4">
      <c r="A18086" s="90">
        <v>38081</v>
      </c>
      <c r="B18086" s="85" t="s">
        <v>24822</v>
      </c>
      <c r="C18086" s="84" t="s">
        <v>3630</v>
      </c>
      <c r="D18086" s="86" t="s">
        <v>3433</v>
      </c>
    </row>
    <row r="18087" spans="1:4">
      <c r="B18087" s="85" t="s">
        <v>24813</v>
      </c>
    </row>
    <row r="18088" spans="1:4">
      <c r="A18088" s="90">
        <v>38082</v>
      </c>
      <c r="B18088" s="85" t="s">
        <v>24823</v>
      </c>
      <c r="C18088" s="84" t="s">
        <v>3630</v>
      </c>
      <c r="D18088" s="86" t="s">
        <v>2007</v>
      </c>
    </row>
    <row r="18089" spans="1:4">
      <c r="A18089" s="90">
        <v>38083</v>
      </c>
      <c r="B18089" s="85" t="s">
        <v>24824</v>
      </c>
      <c r="C18089" s="84" t="s">
        <v>3630</v>
      </c>
      <c r="D18089" s="86" t="s">
        <v>2480</v>
      </c>
    </row>
    <row r="18090" spans="1:4">
      <c r="A18090" s="90">
        <v>38084</v>
      </c>
      <c r="B18090" s="85" t="s">
        <v>24825</v>
      </c>
      <c r="C18090" s="84" t="s">
        <v>3630</v>
      </c>
      <c r="D18090" s="86" t="s">
        <v>3213</v>
      </c>
    </row>
    <row r="18091" spans="1:4">
      <c r="A18091" s="90">
        <v>38085</v>
      </c>
      <c r="B18091" s="85" t="s">
        <v>24826</v>
      </c>
      <c r="C18091" s="84" t="s">
        <v>3630</v>
      </c>
      <c r="D18091" s="86" t="s">
        <v>24827</v>
      </c>
    </row>
    <row r="18092" spans="1:4">
      <c r="A18092" s="90">
        <v>38087</v>
      </c>
      <c r="B18092" s="85" t="s">
        <v>24828</v>
      </c>
      <c r="C18092" s="84" t="s">
        <v>3630</v>
      </c>
      <c r="D18092" s="86" t="s">
        <v>2728</v>
      </c>
    </row>
    <row r="18093" spans="1:4">
      <c r="B18093" s="85" t="s">
        <v>24829</v>
      </c>
    </row>
    <row r="18094" spans="1:4">
      <c r="A18094" s="90">
        <v>38088</v>
      </c>
      <c r="B18094" s="85" t="s">
        <v>24830</v>
      </c>
      <c r="C18094" s="84" t="s">
        <v>3630</v>
      </c>
      <c r="D18094" s="86" t="s">
        <v>3393</v>
      </c>
    </row>
    <row r="18095" spans="1:4">
      <c r="B18095" s="85" t="s">
        <v>24829</v>
      </c>
    </row>
    <row r="18096" spans="1:4">
      <c r="A18096" s="90">
        <v>38089</v>
      </c>
      <c r="B18096" s="85" t="s">
        <v>24831</v>
      </c>
      <c r="C18096" s="84" t="s">
        <v>3630</v>
      </c>
      <c r="D18096" s="86" t="s">
        <v>24832</v>
      </c>
    </row>
    <row r="18097" spans="1:4">
      <c r="B18097" s="85" t="s">
        <v>24833</v>
      </c>
    </row>
    <row r="18098" spans="1:4">
      <c r="A18098" s="90">
        <v>38090</v>
      </c>
      <c r="B18098" s="85" t="s">
        <v>24834</v>
      </c>
      <c r="C18098" s="84" t="s">
        <v>3630</v>
      </c>
      <c r="D18098" s="86" t="s">
        <v>24835</v>
      </c>
    </row>
    <row r="18099" spans="1:4">
      <c r="B18099" s="85" t="s">
        <v>24833</v>
      </c>
    </row>
    <row r="18100" spans="1:4">
      <c r="A18100" s="90">
        <v>38091</v>
      </c>
      <c r="B18100" s="85" t="s">
        <v>24836</v>
      </c>
      <c r="C18100" s="84" t="s">
        <v>3630</v>
      </c>
      <c r="D18100" s="86" t="s">
        <v>295</v>
      </c>
    </row>
    <row r="18101" spans="1:4">
      <c r="A18101" s="90">
        <v>38092</v>
      </c>
      <c r="B18101" s="85" t="s">
        <v>24837</v>
      </c>
      <c r="C18101" s="84" t="s">
        <v>3630</v>
      </c>
      <c r="D18101" s="86" t="s">
        <v>1446</v>
      </c>
    </row>
    <row r="18102" spans="1:4">
      <c r="A18102" s="90">
        <v>38093</v>
      </c>
      <c r="B18102" s="85" t="s">
        <v>24838</v>
      </c>
      <c r="C18102" s="84" t="s">
        <v>3630</v>
      </c>
      <c r="D18102" s="86" t="s">
        <v>226</v>
      </c>
    </row>
    <row r="18103" spans="1:4">
      <c r="A18103" s="90">
        <v>38094</v>
      </c>
      <c r="B18103" s="85" t="s">
        <v>24839</v>
      </c>
      <c r="C18103" s="84" t="s">
        <v>3630</v>
      </c>
      <c r="D18103" s="86" t="s">
        <v>414</v>
      </c>
    </row>
    <row r="18104" spans="1:4">
      <c r="A18104" s="90">
        <v>38095</v>
      </c>
      <c r="B18104" s="85" t="s">
        <v>24840</v>
      </c>
      <c r="C18104" s="84" t="s">
        <v>3630</v>
      </c>
      <c r="D18104" s="86" t="s">
        <v>182</v>
      </c>
    </row>
    <row r="18105" spans="1:4">
      <c r="A18105" s="90">
        <v>38096</v>
      </c>
      <c r="B18105" s="85" t="s">
        <v>24841</v>
      </c>
      <c r="C18105" s="84" t="s">
        <v>3630</v>
      </c>
      <c r="D18105" s="86" t="s">
        <v>100</v>
      </c>
    </row>
    <row r="18106" spans="1:4">
      <c r="A18106" s="90">
        <v>38097</v>
      </c>
      <c r="B18106" s="85" t="s">
        <v>24842</v>
      </c>
      <c r="C18106" s="84" t="s">
        <v>3630</v>
      </c>
      <c r="D18106" s="86" t="s">
        <v>1091</v>
      </c>
    </row>
    <row r="18107" spans="1:4">
      <c r="D18107" s="84" t="s">
        <v>3696</v>
      </c>
    </row>
    <row r="18108" spans="1:4">
      <c r="B18108" s="82" t="s">
        <v>24843</v>
      </c>
    </row>
    <row r="18110" spans="1:4">
      <c r="B18110" s="82" t="s">
        <v>3604</v>
      </c>
      <c r="C18110" s="83" t="s">
        <v>3605</v>
      </c>
    </row>
    <row r="18111" spans="1:4">
      <c r="D18111" s="83" t="s">
        <v>3606</v>
      </c>
    </row>
    <row r="18112" spans="1:4">
      <c r="A18112" s="83" t="s">
        <v>3607</v>
      </c>
      <c r="B18112" s="82" t="s">
        <v>3608</v>
      </c>
      <c r="C18112" s="83" t="s">
        <v>3609</v>
      </c>
    </row>
    <row r="18113" spans="1:4">
      <c r="A18113" s="90">
        <v>38098</v>
      </c>
      <c r="B18113" s="85" t="s">
        <v>24844</v>
      </c>
      <c r="C18113" s="84" t="s">
        <v>3630</v>
      </c>
      <c r="D18113" s="86" t="s">
        <v>1091</v>
      </c>
    </row>
    <row r="18114" spans="1:4">
      <c r="A18114" s="90">
        <v>38099</v>
      </c>
      <c r="B18114" s="85" t="s">
        <v>24845</v>
      </c>
      <c r="C18114" s="84" t="s">
        <v>3630</v>
      </c>
      <c r="D18114" s="86" t="s">
        <v>479</v>
      </c>
    </row>
    <row r="18115" spans="1:4">
      <c r="B18115" s="85" t="s">
        <v>24846</v>
      </c>
    </row>
    <row r="18116" spans="1:4">
      <c r="A18116" s="90">
        <v>38100</v>
      </c>
      <c r="B18116" s="85" t="s">
        <v>24847</v>
      </c>
      <c r="C18116" s="84" t="s">
        <v>3630</v>
      </c>
      <c r="D18116" s="86" t="s">
        <v>1607</v>
      </c>
    </row>
    <row r="18117" spans="1:4">
      <c r="B18117" s="85" t="s">
        <v>24846</v>
      </c>
    </row>
    <row r="18118" spans="1:4">
      <c r="A18118" s="90">
        <v>38101</v>
      </c>
      <c r="B18118" s="85" t="s">
        <v>24848</v>
      </c>
      <c r="C18118" s="84" t="s">
        <v>3630</v>
      </c>
      <c r="D18118" s="86" t="s">
        <v>655</v>
      </c>
    </row>
    <row r="18119" spans="1:4">
      <c r="A18119" s="90">
        <v>38102</v>
      </c>
      <c r="B18119" s="85" t="s">
        <v>24849</v>
      </c>
      <c r="C18119" s="84" t="s">
        <v>3630</v>
      </c>
      <c r="D18119" s="86" t="s">
        <v>3023</v>
      </c>
    </row>
    <row r="18120" spans="1:4">
      <c r="A18120" s="90">
        <v>38103</v>
      </c>
      <c r="B18120" s="85" t="s">
        <v>24850</v>
      </c>
      <c r="C18120" s="84" t="s">
        <v>3630</v>
      </c>
      <c r="D18120" s="86" t="s">
        <v>975</v>
      </c>
    </row>
    <row r="18121" spans="1:4">
      <c r="A18121" s="90">
        <v>38104</v>
      </c>
      <c r="B18121" s="85" t="s">
        <v>24851</v>
      </c>
      <c r="C18121" s="84" t="s">
        <v>3630</v>
      </c>
      <c r="D18121" s="86" t="s">
        <v>24852</v>
      </c>
    </row>
    <row r="18122" spans="1:4">
      <c r="A18122" s="90">
        <v>38105</v>
      </c>
      <c r="B18122" s="85" t="s">
        <v>24853</v>
      </c>
      <c r="C18122" s="84" t="s">
        <v>3630</v>
      </c>
      <c r="D18122" s="86" t="s">
        <v>2970</v>
      </c>
    </row>
    <row r="18123" spans="1:4">
      <c r="A18123" s="90">
        <v>38106</v>
      </c>
      <c r="B18123" s="85" t="s">
        <v>24854</v>
      </c>
      <c r="C18123" s="84" t="s">
        <v>3630</v>
      </c>
      <c r="D18123" s="86" t="s">
        <v>16031</v>
      </c>
    </row>
    <row r="18124" spans="1:4">
      <c r="A18124" s="90">
        <v>38108</v>
      </c>
      <c r="B18124" s="85" t="s">
        <v>24855</v>
      </c>
      <c r="C18124" s="84" t="s">
        <v>3630</v>
      </c>
      <c r="D18124" s="86" t="s">
        <v>24856</v>
      </c>
    </row>
    <row r="18125" spans="1:4">
      <c r="A18125" s="90">
        <v>38109</v>
      </c>
      <c r="B18125" s="85" t="s">
        <v>24857</v>
      </c>
      <c r="C18125" s="84" t="s">
        <v>3630</v>
      </c>
      <c r="D18125" s="86" t="s">
        <v>3281</v>
      </c>
    </row>
    <row r="18126" spans="1:4">
      <c r="A18126" s="90">
        <v>38110</v>
      </c>
      <c r="B18126" s="85" t="s">
        <v>24858</v>
      </c>
      <c r="C18126" s="84" t="s">
        <v>3630</v>
      </c>
      <c r="D18126" s="86" t="s">
        <v>24859</v>
      </c>
    </row>
    <row r="18127" spans="1:4">
      <c r="A18127" s="90">
        <v>38111</v>
      </c>
      <c r="B18127" s="85" t="s">
        <v>24860</v>
      </c>
      <c r="C18127" s="84" t="s">
        <v>3630</v>
      </c>
      <c r="D18127" s="86" t="s">
        <v>3326</v>
      </c>
    </row>
    <row r="18128" spans="1:4">
      <c r="A18128" s="90">
        <v>38112</v>
      </c>
      <c r="B18128" s="85" t="s">
        <v>24861</v>
      </c>
      <c r="C18128" s="84" t="s">
        <v>3630</v>
      </c>
      <c r="D18128" s="86" t="s">
        <v>530</v>
      </c>
    </row>
    <row r="18129" spans="1:4">
      <c r="A18129" s="90">
        <v>38113</v>
      </c>
      <c r="B18129" s="85" t="s">
        <v>24862</v>
      </c>
      <c r="C18129" s="84" t="s">
        <v>3630</v>
      </c>
      <c r="D18129" s="86" t="s">
        <v>904</v>
      </c>
    </row>
    <row r="18130" spans="1:4">
      <c r="A18130" s="90">
        <v>38114</v>
      </c>
      <c r="B18130" s="85" t="s">
        <v>24863</v>
      </c>
      <c r="C18130" s="84" t="s">
        <v>3630</v>
      </c>
      <c r="D18130" s="86" t="s">
        <v>1043</v>
      </c>
    </row>
    <row r="18131" spans="1:4">
      <c r="A18131" s="90">
        <v>38115</v>
      </c>
      <c r="B18131" s="85" t="s">
        <v>24864</v>
      </c>
      <c r="C18131" s="84" t="s">
        <v>3630</v>
      </c>
      <c r="D18131" s="86" t="s">
        <v>954</v>
      </c>
    </row>
    <row r="18132" spans="1:4">
      <c r="A18132" s="90">
        <v>38116</v>
      </c>
      <c r="B18132" s="85" t="s">
        <v>24865</v>
      </c>
      <c r="C18132" s="84" t="s">
        <v>3630</v>
      </c>
      <c r="D18132" s="86" t="s">
        <v>155</v>
      </c>
    </row>
    <row r="18133" spans="1:4">
      <c r="A18133" s="90">
        <v>38117</v>
      </c>
      <c r="B18133" s="85" t="s">
        <v>24866</v>
      </c>
      <c r="C18133" s="84" t="s">
        <v>3630</v>
      </c>
      <c r="D18133" s="86" t="s">
        <v>2799</v>
      </c>
    </row>
    <row r="18134" spans="1:4">
      <c r="A18134" s="90">
        <v>38119</v>
      </c>
      <c r="B18134" s="85" t="s">
        <v>24867</v>
      </c>
      <c r="C18134" s="84" t="s">
        <v>3740</v>
      </c>
      <c r="D18134" s="86" t="s">
        <v>24868</v>
      </c>
    </row>
    <row r="18135" spans="1:4">
      <c r="A18135" s="90">
        <v>38120</v>
      </c>
      <c r="B18135" s="85" t="s">
        <v>24869</v>
      </c>
      <c r="C18135" s="84" t="s">
        <v>3746</v>
      </c>
      <c r="D18135" s="86" t="s">
        <v>24870</v>
      </c>
    </row>
    <row r="18136" spans="1:4">
      <c r="A18136" s="90">
        <v>38121</v>
      </c>
      <c r="B18136" s="85" t="s">
        <v>24871</v>
      </c>
      <c r="C18136" s="84" t="s">
        <v>3740</v>
      </c>
      <c r="D18136" s="86" t="s">
        <v>1812</v>
      </c>
    </row>
    <row r="18137" spans="1:4">
      <c r="A18137" s="90">
        <v>38122</v>
      </c>
      <c r="B18137" s="85" t="s">
        <v>24872</v>
      </c>
      <c r="C18137" s="84" t="s">
        <v>3740</v>
      </c>
      <c r="D18137" s="86" t="s">
        <v>1385</v>
      </c>
    </row>
    <row r="18138" spans="1:4">
      <c r="A18138" s="90">
        <v>38123</v>
      </c>
      <c r="B18138" s="85" t="s">
        <v>24873</v>
      </c>
      <c r="C18138" s="84" t="s">
        <v>3746</v>
      </c>
      <c r="D18138" s="86" t="s">
        <v>24874</v>
      </c>
    </row>
    <row r="18139" spans="1:4">
      <c r="A18139" s="90">
        <v>38124</v>
      </c>
      <c r="B18139" s="85" t="s">
        <v>24875</v>
      </c>
      <c r="C18139" s="84" t="s">
        <v>3630</v>
      </c>
      <c r="D18139" s="86" t="s">
        <v>329</v>
      </c>
    </row>
    <row r="18140" spans="1:4">
      <c r="A18140" s="90">
        <v>38125</v>
      </c>
      <c r="B18140" s="85" t="s">
        <v>24876</v>
      </c>
      <c r="C18140" s="84" t="s">
        <v>3746</v>
      </c>
      <c r="D18140" s="84" t="s">
        <v>438</v>
      </c>
    </row>
    <row r="18141" spans="1:4">
      <c r="A18141" s="90">
        <v>38127</v>
      </c>
      <c r="B18141" s="85" t="s">
        <v>24877</v>
      </c>
      <c r="C18141" s="84" t="s">
        <v>3630</v>
      </c>
      <c r="D18141" s="86" t="s">
        <v>13984</v>
      </c>
    </row>
    <row r="18142" spans="1:4">
      <c r="A18142" s="90">
        <v>38128</v>
      </c>
      <c r="B18142" s="85" t="s">
        <v>24878</v>
      </c>
      <c r="C18142" s="84" t="s">
        <v>3746</v>
      </c>
      <c r="D18142" s="84" t="s">
        <v>860</v>
      </c>
    </row>
    <row r="18143" spans="1:4">
      <c r="A18143" s="90">
        <v>38129</v>
      </c>
      <c r="B18143" s="85" t="s">
        <v>24879</v>
      </c>
      <c r="C18143" s="84" t="s">
        <v>3630</v>
      </c>
      <c r="D18143" s="86" t="s">
        <v>4622</v>
      </c>
    </row>
    <row r="18144" spans="1:4">
      <c r="A18144" s="90">
        <v>38130</v>
      </c>
      <c r="B18144" s="85" t="s">
        <v>24880</v>
      </c>
      <c r="C18144" s="84" t="s">
        <v>3968</v>
      </c>
      <c r="D18144" s="86" t="s">
        <v>1434</v>
      </c>
    </row>
    <row r="18145" spans="1:4">
      <c r="A18145" s="90">
        <v>38131</v>
      </c>
      <c r="B18145" s="85" t="s">
        <v>24881</v>
      </c>
      <c r="C18145" s="84" t="s">
        <v>3740</v>
      </c>
      <c r="D18145" s="86" t="s">
        <v>24882</v>
      </c>
    </row>
    <row r="18146" spans="1:4">
      <c r="A18146" s="90">
        <v>38132</v>
      </c>
      <c r="B18146" s="85" t="s">
        <v>24883</v>
      </c>
      <c r="C18146" s="84" t="s">
        <v>3746</v>
      </c>
      <c r="D18146" s="86" t="s">
        <v>714</v>
      </c>
    </row>
    <row r="18147" spans="1:4">
      <c r="D18147" s="84" t="s">
        <v>3696</v>
      </c>
    </row>
    <row r="18148" spans="1:4">
      <c r="B18148" s="82" t="s">
        <v>24884</v>
      </c>
    </row>
    <row r="18150" spans="1:4">
      <c r="B18150" s="82" t="s">
        <v>3604</v>
      </c>
      <c r="C18150" s="83" t="s">
        <v>3605</v>
      </c>
    </row>
    <row r="18151" spans="1:4">
      <c r="D18151" s="83" t="s">
        <v>3606</v>
      </c>
    </row>
    <row r="18152" spans="1:4">
      <c r="A18152" s="83" t="s">
        <v>3607</v>
      </c>
      <c r="B18152" s="82" t="s">
        <v>3608</v>
      </c>
      <c r="C18152" s="83" t="s">
        <v>3609</v>
      </c>
    </row>
    <row r="18153" spans="1:4">
      <c r="A18153" s="90">
        <v>38133</v>
      </c>
      <c r="B18153" s="85" t="s">
        <v>24885</v>
      </c>
      <c r="C18153" s="84" t="s">
        <v>3746</v>
      </c>
      <c r="D18153" s="86" t="s">
        <v>1759</v>
      </c>
    </row>
    <row r="18154" spans="1:4">
      <c r="A18154" s="90">
        <v>38134</v>
      </c>
      <c r="B18154" s="85" t="s">
        <v>24886</v>
      </c>
      <c r="C18154" s="84" t="s">
        <v>3746</v>
      </c>
      <c r="D18154" s="86" t="s">
        <v>3447</v>
      </c>
    </row>
    <row r="18155" spans="1:4">
      <c r="A18155" s="90">
        <v>38135</v>
      </c>
      <c r="B18155" s="85" t="s">
        <v>24887</v>
      </c>
      <c r="C18155" s="84" t="s">
        <v>3612</v>
      </c>
      <c r="D18155" s="86" t="s">
        <v>302</v>
      </c>
    </row>
    <row r="18156" spans="1:4">
      <c r="A18156" s="90">
        <v>38137</v>
      </c>
      <c r="B18156" s="85" t="s">
        <v>24888</v>
      </c>
      <c r="C18156" s="84" t="s">
        <v>3612</v>
      </c>
      <c r="D18156" s="86" t="s">
        <v>2456</v>
      </c>
    </row>
    <row r="18157" spans="1:4">
      <c r="A18157" s="90">
        <v>38138</v>
      </c>
      <c r="B18157" s="85" t="s">
        <v>24889</v>
      </c>
      <c r="C18157" s="84" t="s">
        <v>3612</v>
      </c>
      <c r="D18157" s="86" t="s">
        <v>3066</v>
      </c>
    </row>
    <row r="18158" spans="1:4">
      <c r="A18158" s="90">
        <v>38140</v>
      </c>
      <c r="B18158" s="85" t="s">
        <v>24890</v>
      </c>
      <c r="C18158" s="84" t="s">
        <v>3630</v>
      </c>
      <c r="D18158" s="86" t="s">
        <v>10809</v>
      </c>
    </row>
    <row r="18159" spans="1:4">
      <c r="A18159" s="90">
        <v>38151</v>
      </c>
      <c r="B18159" s="85" t="s">
        <v>24891</v>
      </c>
      <c r="C18159" s="84" t="s">
        <v>3904</v>
      </c>
      <c r="D18159" s="86" t="s">
        <v>3126</v>
      </c>
    </row>
    <row r="18160" spans="1:4">
      <c r="B18160" s="85" t="s">
        <v>24892</v>
      </c>
    </row>
    <row r="18161" spans="1:4">
      <c r="A18161" s="90">
        <v>38152</v>
      </c>
      <c r="B18161" s="85" t="s">
        <v>24893</v>
      </c>
      <c r="C18161" s="84" t="s">
        <v>3904</v>
      </c>
      <c r="D18161" s="86" t="s">
        <v>24894</v>
      </c>
    </row>
    <row r="18162" spans="1:4">
      <c r="B18162" s="85" t="s">
        <v>24892</v>
      </c>
    </row>
    <row r="18163" spans="1:4">
      <c r="A18163" s="90">
        <v>38153</v>
      </c>
      <c r="B18163" s="85" t="s">
        <v>24895</v>
      </c>
      <c r="C18163" s="84" t="s">
        <v>3904</v>
      </c>
      <c r="D18163" s="86" t="s">
        <v>15509</v>
      </c>
    </row>
    <row r="18164" spans="1:4">
      <c r="B18164" s="85" t="s">
        <v>24896</v>
      </c>
    </row>
    <row r="18165" spans="1:4">
      <c r="A18165" s="90">
        <v>38154</v>
      </c>
      <c r="B18165" s="85" t="s">
        <v>24897</v>
      </c>
      <c r="C18165" s="84" t="s">
        <v>3904</v>
      </c>
      <c r="D18165" s="86" t="s">
        <v>24898</v>
      </c>
    </row>
    <row r="18166" spans="1:4">
      <c r="B18166" s="85" t="s">
        <v>24899</v>
      </c>
    </row>
    <row r="18167" spans="1:4">
      <c r="A18167" s="90">
        <v>38155</v>
      </c>
      <c r="B18167" s="85" t="s">
        <v>24900</v>
      </c>
      <c r="C18167" s="84" t="s">
        <v>3630</v>
      </c>
      <c r="D18167" s="86" t="s">
        <v>2950</v>
      </c>
    </row>
    <row r="18168" spans="1:4">
      <c r="B18168" s="85" t="s">
        <v>24901</v>
      </c>
    </row>
    <row r="18169" spans="1:4">
      <c r="A18169" s="90">
        <v>38165</v>
      </c>
      <c r="B18169" s="85" t="s">
        <v>24902</v>
      </c>
      <c r="C18169" s="84" t="s">
        <v>3904</v>
      </c>
      <c r="D18169" s="86" t="s">
        <v>2196</v>
      </c>
    </row>
    <row r="18170" spans="1:4">
      <c r="B18170" s="85" t="s">
        <v>24903</v>
      </c>
    </row>
    <row r="18171" spans="1:4">
      <c r="A18171" s="90">
        <v>38166</v>
      </c>
      <c r="B18171" s="85" t="s">
        <v>24904</v>
      </c>
      <c r="C18171" s="84" t="s">
        <v>3630</v>
      </c>
      <c r="D18171" s="86" t="s">
        <v>14317</v>
      </c>
    </row>
    <row r="18172" spans="1:4">
      <c r="A18172" s="90">
        <v>38167</v>
      </c>
      <c r="B18172" s="85" t="s">
        <v>24905</v>
      </c>
      <c r="C18172" s="84" t="s">
        <v>3993</v>
      </c>
      <c r="D18172" s="86" t="s">
        <v>1393</v>
      </c>
    </row>
    <row r="18173" spans="1:4">
      <c r="A18173" s="90">
        <v>38168</v>
      </c>
      <c r="B18173" s="85" t="s">
        <v>24906</v>
      </c>
      <c r="C18173" s="84" t="s">
        <v>3630</v>
      </c>
      <c r="D18173" s="86" t="s">
        <v>24907</v>
      </c>
    </row>
    <row r="18174" spans="1:4">
      <c r="B18174" s="85" t="s">
        <v>24908</v>
      </c>
    </row>
    <row r="18175" spans="1:4">
      <c r="A18175" s="90">
        <v>38169</v>
      </c>
      <c r="B18175" s="85" t="s">
        <v>24909</v>
      </c>
      <c r="C18175" s="84" t="s">
        <v>3904</v>
      </c>
      <c r="D18175" s="86" t="s">
        <v>24910</v>
      </c>
    </row>
    <row r="18176" spans="1:4">
      <c r="B18176" s="85" t="s">
        <v>24911</v>
      </c>
    </row>
    <row r="18177" spans="1:4">
      <c r="A18177" s="90">
        <v>38170</v>
      </c>
      <c r="B18177" s="85" t="s">
        <v>24912</v>
      </c>
      <c r="C18177" s="84" t="s">
        <v>3630</v>
      </c>
      <c r="D18177" s="86" t="s">
        <v>775</v>
      </c>
    </row>
    <row r="18178" spans="1:4">
      <c r="B18178" s="85" t="s">
        <v>24913</v>
      </c>
    </row>
    <row r="18179" spans="1:4">
      <c r="A18179" s="90">
        <v>38175</v>
      </c>
      <c r="B18179" s="85" t="s">
        <v>24914</v>
      </c>
      <c r="C18179" s="84" t="s">
        <v>3630</v>
      </c>
      <c r="D18179" s="86" t="s">
        <v>2001</v>
      </c>
    </row>
    <row r="18180" spans="1:4">
      <c r="A18180" s="90">
        <v>38176</v>
      </c>
      <c r="B18180" s="85" t="s">
        <v>24915</v>
      </c>
      <c r="C18180" s="84" t="s">
        <v>3630</v>
      </c>
      <c r="D18180" s="86" t="s">
        <v>2003</v>
      </c>
    </row>
    <row r="18181" spans="1:4">
      <c r="B18181" s="85" t="s">
        <v>20752</v>
      </c>
    </row>
    <row r="18182" spans="1:4">
      <c r="A18182" s="90">
        <v>38177</v>
      </c>
      <c r="B18182" s="85" t="s">
        <v>24916</v>
      </c>
      <c r="C18182" s="84" t="s">
        <v>3630</v>
      </c>
      <c r="D18182" s="86" t="s">
        <v>828</v>
      </c>
    </row>
    <row r="18183" spans="1:4">
      <c r="A18183" s="90">
        <v>38178</v>
      </c>
      <c r="B18183" s="85" t="s">
        <v>24917</v>
      </c>
      <c r="C18183" s="84" t="s">
        <v>3630</v>
      </c>
      <c r="D18183" s="86" t="s">
        <v>971</v>
      </c>
    </row>
    <row r="18184" spans="1:4">
      <c r="A18184" s="90">
        <v>38179</v>
      </c>
      <c r="B18184" s="85" t="s">
        <v>24918</v>
      </c>
      <c r="C18184" s="84" t="s">
        <v>3630</v>
      </c>
      <c r="D18184" s="86" t="s">
        <v>993</v>
      </c>
    </row>
    <row r="18185" spans="1:4">
      <c r="B18185" s="85" t="s">
        <v>24919</v>
      </c>
    </row>
    <row r="18186" spans="1:4">
      <c r="A18186" s="90">
        <v>38180</v>
      </c>
      <c r="B18186" s="85" t="s">
        <v>24920</v>
      </c>
      <c r="C18186" s="84" t="s">
        <v>3612</v>
      </c>
      <c r="D18186" s="86" t="s">
        <v>24921</v>
      </c>
    </row>
    <row r="18187" spans="1:4">
      <c r="A18187" s="90">
        <v>38181</v>
      </c>
      <c r="B18187" s="85" t="s">
        <v>24922</v>
      </c>
      <c r="C18187" s="84" t="s">
        <v>3612</v>
      </c>
      <c r="D18187" s="86" t="s">
        <v>24923</v>
      </c>
    </row>
    <row r="18188" spans="1:4">
      <c r="A18188" s="90">
        <v>38182</v>
      </c>
      <c r="B18188" s="85" t="s">
        <v>24924</v>
      </c>
      <c r="C18188" s="84" t="s">
        <v>3612</v>
      </c>
      <c r="D18188" s="86" t="s">
        <v>14974</v>
      </c>
    </row>
    <row r="18189" spans="1:4">
      <c r="A18189" s="90">
        <v>38185</v>
      </c>
      <c r="B18189" s="85" t="s">
        <v>24925</v>
      </c>
      <c r="C18189" s="84" t="s">
        <v>3612</v>
      </c>
      <c r="D18189" s="86" t="s">
        <v>24926</v>
      </c>
    </row>
    <row r="18190" spans="1:4">
      <c r="A18190" s="90">
        <v>38186</v>
      </c>
      <c r="B18190" s="85" t="s">
        <v>24927</v>
      </c>
      <c r="C18190" s="84" t="s">
        <v>3612</v>
      </c>
      <c r="D18190" s="86" t="s">
        <v>24928</v>
      </c>
    </row>
    <row r="18191" spans="1:4">
      <c r="A18191" s="90">
        <v>38189</v>
      </c>
      <c r="B18191" s="85" t="s">
        <v>24929</v>
      </c>
      <c r="C18191" s="84" t="s">
        <v>3630</v>
      </c>
      <c r="D18191" s="86" t="s">
        <v>24930</v>
      </c>
    </row>
    <row r="18192" spans="1:4">
      <c r="A18192" s="90">
        <v>38190</v>
      </c>
      <c r="B18192" s="85" t="s">
        <v>24931</v>
      </c>
      <c r="C18192" s="84" t="s">
        <v>3630</v>
      </c>
      <c r="D18192" s="86" t="s">
        <v>24932</v>
      </c>
    </row>
    <row r="18193" spans="1:4">
      <c r="D18193" s="84" t="s">
        <v>3696</v>
      </c>
    </row>
    <row r="18194" spans="1:4">
      <c r="B18194" s="82" t="s">
        <v>24933</v>
      </c>
    </row>
    <row r="18196" spans="1:4">
      <c r="B18196" s="82" t="s">
        <v>3604</v>
      </c>
      <c r="C18196" s="83" t="s">
        <v>3605</v>
      </c>
    </row>
    <row r="18197" spans="1:4">
      <c r="D18197" s="83" t="s">
        <v>3606</v>
      </c>
    </row>
    <row r="18198" spans="1:4">
      <c r="A18198" s="83" t="s">
        <v>3607</v>
      </c>
      <c r="B18198" s="82" t="s">
        <v>3608</v>
      </c>
      <c r="C18198" s="83" t="s">
        <v>3609</v>
      </c>
    </row>
    <row r="18199" spans="1:4">
      <c r="A18199" s="90">
        <v>38191</v>
      </c>
      <c r="B18199" s="85" t="s">
        <v>24934</v>
      </c>
      <c r="C18199" s="84" t="s">
        <v>3630</v>
      </c>
      <c r="D18199" s="86" t="s">
        <v>19374</v>
      </c>
    </row>
    <row r="18200" spans="1:4">
      <c r="A18200" s="90">
        <v>38192</v>
      </c>
      <c r="B18200" s="85" t="s">
        <v>24935</v>
      </c>
      <c r="C18200" s="84" t="s">
        <v>3630</v>
      </c>
      <c r="D18200" s="86" t="s">
        <v>2604</v>
      </c>
    </row>
    <row r="18201" spans="1:4">
      <c r="A18201" s="90">
        <v>38193</v>
      </c>
      <c r="B18201" s="85" t="s">
        <v>24936</v>
      </c>
      <c r="C18201" s="84" t="s">
        <v>3630</v>
      </c>
      <c r="D18201" s="86" t="s">
        <v>24937</v>
      </c>
    </row>
    <row r="18202" spans="1:4">
      <c r="A18202" s="90">
        <v>38194</v>
      </c>
      <c r="B18202" s="85" t="s">
        <v>24938</v>
      </c>
      <c r="C18202" s="84" t="s">
        <v>3630</v>
      </c>
      <c r="D18202" s="86" t="s">
        <v>1233</v>
      </c>
    </row>
    <row r="18203" spans="1:4">
      <c r="A18203" s="90">
        <v>38195</v>
      </c>
      <c r="B18203" s="85" t="s">
        <v>24939</v>
      </c>
      <c r="C18203" s="84" t="s">
        <v>3612</v>
      </c>
      <c r="D18203" s="86" t="s">
        <v>24940</v>
      </c>
    </row>
    <row r="18204" spans="1:4">
      <c r="A18204" s="90">
        <v>38196</v>
      </c>
      <c r="B18204" s="85" t="s">
        <v>24941</v>
      </c>
      <c r="C18204" s="84" t="s">
        <v>3630</v>
      </c>
      <c r="D18204" s="86" t="s">
        <v>6032</v>
      </c>
    </row>
    <row r="18205" spans="1:4">
      <c r="A18205" s="90">
        <v>38200</v>
      </c>
      <c r="B18205" s="85" t="s">
        <v>24942</v>
      </c>
      <c r="C18205" s="84" t="s">
        <v>24943</v>
      </c>
      <c r="D18205" s="86" t="s">
        <v>24944</v>
      </c>
    </row>
    <row r="18206" spans="1:4">
      <c r="A18206" s="90">
        <v>38364</v>
      </c>
      <c r="B18206" s="85" t="s">
        <v>24945</v>
      </c>
      <c r="C18206" s="84" t="s">
        <v>3630</v>
      </c>
      <c r="D18206" s="86" t="s">
        <v>24946</v>
      </c>
    </row>
    <row r="18207" spans="1:4">
      <c r="B18207" s="85" t="s">
        <v>24947</v>
      </c>
    </row>
    <row r="18208" spans="1:4">
      <c r="A18208" s="90">
        <v>38365</v>
      </c>
      <c r="B18208" s="85" t="s">
        <v>24948</v>
      </c>
      <c r="C18208" s="84" t="s">
        <v>3612</v>
      </c>
      <c r="D18208" s="86" t="s">
        <v>483</v>
      </c>
    </row>
    <row r="18209" spans="1:4">
      <c r="A18209" s="90">
        <v>38366</v>
      </c>
      <c r="B18209" s="85" t="s">
        <v>24949</v>
      </c>
      <c r="C18209" s="84" t="s">
        <v>3612</v>
      </c>
      <c r="D18209" s="86" t="s">
        <v>1047</v>
      </c>
    </row>
    <row r="18210" spans="1:4">
      <c r="A18210" s="90">
        <v>38367</v>
      </c>
      <c r="B18210" s="85" t="s">
        <v>24950</v>
      </c>
      <c r="C18210" s="84" t="s">
        <v>3630</v>
      </c>
      <c r="D18210" s="86" t="s">
        <v>453</v>
      </c>
    </row>
    <row r="18211" spans="1:4">
      <c r="A18211" s="90">
        <v>38368</v>
      </c>
      <c r="B18211" s="85" t="s">
        <v>24951</v>
      </c>
      <c r="C18211" s="84" t="s">
        <v>3630</v>
      </c>
      <c r="D18211" s="86" t="s">
        <v>488</v>
      </c>
    </row>
    <row r="18212" spans="1:4">
      <c r="A18212" s="90">
        <v>38369</v>
      </c>
      <c r="B18212" s="85" t="s">
        <v>24952</v>
      </c>
      <c r="C18212" s="84" t="s">
        <v>3630</v>
      </c>
      <c r="D18212" s="86" t="s">
        <v>626</v>
      </c>
    </row>
    <row r="18213" spans="1:4">
      <c r="A18213" s="90">
        <v>38370</v>
      </c>
      <c r="B18213" s="85" t="s">
        <v>24953</v>
      </c>
      <c r="C18213" s="84" t="s">
        <v>3630</v>
      </c>
      <c r="D18213" s="86" t="s">
        <v>626</v>
      </c>
    </row>
    <row r="18214" spans="1:4">
      <c r="A18214" s="90">
        <v>38372</v>
      </c>
      <c r="B18214" s="85" t="s">
        <v>24954</v>
      </c>
      <c r="C18214" s="84" t="s">
        <v>3630</v>
      </c>
      <c r="D18214" s="86" t="s">
        <v>2660</v>
      </c>
    </row>
    <row r="18215" spans="1:4">
      <c r="A18215" s="90">
        <v>38374</v>
      </c>
      <c r="B18215" s="85" t="s">
        <v>24955</v>
      </c>
      <c r="C18215" s="84" t="s">
        <v>3630</v>
      </c>
      <c r="D18215" s="86" t="s">
        <v>24956</v>
      </c>
    </row>
    <row r="18216" spans="1:4">
      <c r="A18216" s="90">
        <v>38376</v>
      </c>
      <c r="B18216" s="85" t="s">
        <v>24957</v>
      </c>
      <c r="C18216" s="84" t="s">
        <v>3630</v>
      </c>
      <c r="D18216" s="86" t="s">
        <v>737</v>
      </c>
    </row>
    <row r="18217" spans="1:4">
      <c r="A18217" s="90">
        <v>38377</v>
      </c>
      <c r="B18217" s="85" t="s">
        <v>24958</v>
      </c>
      <c r="C18217" s="84" t="s">
        <v>3630</v>
      </c>
      <c r="D18217" s="86" t="s">
        <v>980</v>
      </c>
    </row>
    <row r="18218" spans="1:4">
      <c r="A18218" s="90">
        <v>38379</v>
      </c>
      <c r="B18218" s="85" t="s">
        <v>24959</v>
      </c>
      <c r="C18218" s="84" t="s">
        <v>3968</v>
      </c>
      <c r="D18218" s="86" t="s">
        <v>776</v>
      </c>
    </row>
    <row r="18219" spans="1:4">
      <c r="A18219" s="90">
        <v>38380</v>
      </c>
      <c r="B18219" s="85" t="s">
        <v>24960</v>
      </c>
      <c r="C18219" s="84" t="s">
        <v>3630</v>
      </c>
      <c r="D18219" s="86" t="s">
        <v>3080</v>
      </c>
    </row>
    <row r="18220" spans="1:4">
      <c r="A18220" s="90">
        <v>38381</v>
      </c>
      <c r="B18220" s="85" t="s">
        <v>24961</v>
      </c>
      <c r="C18220" s="84" t="s">
        <v>3630</v>
      </c>
      <c r="D18220" s="86" t="s">
        <v>788</v>
      </c>
    </row>
    <row r="18221" spans="1:4">
      <c r="A18221" s="90">
        <v>38382</v>
      </c>
      <c r="B18221" s="85" t="s">
        <v>24962</v>
      </c>
      <c r="C18221" s="84" t="s">
        <v>3630</v>
      </c>
      <c r="D18221" s="86" t="s">
        <v>563</v>
      </c>
    </row>
    <row r="18222" spans="1:4">
      <c r="A18222" s="90">
        <v>38383</v>
      </c>
      <c r="B18222" s="85" t="s">
        <v>24963</v>
      </c>
      <c r="C18222" s="84" t="s">
        <v>3630</v>
      </c>
      <c r="D18222" s="86" t="s">
        <v>1088</v>
      </c>
    </row>
    <row r="18223" spans="1:4">
      <c r="A18223" s="90">
        <v>38384</v>
      </c>
      <c r="B18223" s="85" t="s">
        <v>24964</v>
      </c>
      <c r="C18223" s="84" t="s">
        <v>3630</v>
      </c>
      <c r="D18223" s="86" t="s">
        <v>274</v>
      </c>
    </row>
    <row r="18224" spans="1:4">
      <c r="A18224" s="90">
        <v>38385</v>
      </c>
      <c r="B18224" s="85" t="s">
        <v>24965</v>
      </c>
      <c r="C18224" s="84" t="s">
        <v>3630</v>
      </c>
      <c r="D18224" s="86" t="s">
        <v>13901</v>
      </c>
    </row>
    <row r="18225" spans="1:4">
      <c r="A18225" s="90">
        <v>38386</v>
      </c>
      <c r="B18225" s="85" t="s">
        <v>24966</v>
      </c>
      <c r="C18225" s="84" t="s">
        <v>3630</v>
      </c>
      <c r="D18225" s="86" t="s">
        <v>1548</v>
      </c>
    </row>
    <row r="18226" spans="1:4">
      <c r="A18226" s="90">
        <v>38390</v>
      </c>
      <c r="B18226" s="85" t="s">
        <v>24967</v>
      </c>
      <c r="C18226" s="84" t="s">
        <v>3630</v>
      </c>
      <c r="D18226" s="86" t="s">
        <v>2076</v>
      </c>
    </row>
    <row r="18227" spans="1:4">
      <c r="A18227" s="90">
        <v>38392</v>
      </c>
      <c r="B18227" s="85" t="s">
        <v>24968</v>
      </c>
      <c r="C18227" s="84" t="s">
        <v>3630</v>
      </c>
      <c r="D18227" s="86" t="s">
        <v>24969</v>
      </c>
    </row>
    <row r="18228" spans="1:4">
      <c r="A18228" s="90">
        <v>38393</v>
      </c>
      <c r="B18228" s="85" t="s">
        <v>24970</v>
      </c>
      <c r="C18228" s="84" t="s">
        <v>3630</v>
      </c>
      <c r="D18228" s="86" t="s">
        <v>1400</v>
      </c>
    </row>
    <row r="18229" spans="1:4">
      <c r="A18229" s="90">
        <v>38394</v>
      </c>
      <c r="B18229" s="85" t="s">
        <v>24971</v>
      </c>
      <c r="C18229" s="84" t="s">
        <v>3630</v>
      </c>
      <c r="D18229" s="86" t="s">
        <v>24972</v>
      </c>
    </row>
    <row r="18230" spans="1:4">
      <c r="A18230" s="90">
        <v>38395</v>
      </c>
      <c r="B18230" s="85" t="s">
        <v>24973</v>
      </c>
      <c r="C18230" s="84" t="s">
        <v>3630</v>
      </c>
      <c r="D18230" s="86" t="s">
        <v>2107</v>
      </c>
    </row>
    <row r="18231" spans="1:4">
      <c r="A18231" s="90">
        <v>38396</v>
      </c>
      <c r="B18231" s="85" t="s">
        <v>24974</v>
      </c>
      <c r="C18231" s="84" t="s">
        <v>3630</v>
      </c>
      <c r="D18231" s="86" t="s">
        <v>16358</v>
      </c>
    </row>
    <row r="18232" spans="1:4">
      <c r="D18232" s="84" t="s">
        <v>3696</v>
      </c>
    </row>
    <row r="18233" spans="1:4">
      <c r="B18233" s="82" t="s">
        <v>24975</v>
      </c>
    </row>
    <row r="18235" spans="1:4">
      <c r="B18235" s="82" t="s">
        <v>3604</v>
      </c>
      <c r="C18235" s="83" t="s">
        <v>3605</v>
      </c>
    </row>
    <row r="18236" spans="1:4">
      <c r="D18236" s="83" t="s">
        <v>3606</v>
      </c>
    </row>
    <row r="18237" spans="1:4">
      <c r="A18237" s="83" t="s">
        <v>3607</v>
      </c>
      <c r="B18237" s="82" t="s">
        <v>3608</v>
      </c>
      <c r="C18237" s="83" t="s">
        <v>3609</v>
      </c>
    </row>
    <row r="18238" spans="1:4">
      <c r="A18238" s="90">
        <v>38397</v>
      </c>
      <c r="B18238" s="85" t="s">
        <v>24976</v>
      </c>
      <c r="C18238" s="84" t="s">
        <v>3746</v>
      </c>
      <c r="D18238" s="86" t="s">
        <v>1156</v>
      </c>
    </row>
    <row r="18239" spans="1:4">
      <c r="A18239" s="90">
        <v>38399</v>
      </c>
      <c r="B18239" s="85" t="s">
        <v>24977</v>
      </c>
      <c r="C18239" s="84" t="s">
        <v>3630</v>
      </c>
      <c r="D18239" s="86" t="s">
        <v>24978</v>
      </c>
    </row>
    <row r="18240" spans="1:4">
      <c r="A18240" s="90">
        <v>38400</v>
      </c>
      <c r="B18240" s="85" t="s">
        <v>24979</v>
      </c>
      <c r="C18240" s="84" t="s">
        <v>3630</v>
      </c>
      <c r="D18240" s="86" t="s">
        <v>861</v>
      </c>
    </row>
    <row r="18241" spans="1:4">
      <c r="A18241" s="90">
        <v>38401</v>
      </c>
      <c r="B18241" s="85" t="s">
        <v>24980</v>
      </c>
      <c r="C18241" s="84" t="s">
        <v>3630</v>
      </c>
      <c r="D18241" s="86" t="s">
        <v>2749</v>
      </c>
    </row>
    <row r="18242" spans="1:4">
      <c r="A18242" s="90">
        <v>38402</v>
      </c>
      <c r="B18242" s="85" t="s">
        <v>24981</v>
      </c>
      <c r="C18242" s="84" t="s">
        <v>3630</v>
      </c>
      <c r="D18242" s="86" t="s">
        <v>1476</v>
      </c>
    </row>
    <row r="18243" spans="1:4">
      <c r="A18243" s="90">
        <v>38403</v>
      </c>
      <c r="B18243" s="85" t="s">
        <v>24982</v>
      </c>
      <c r="C18243" s="84" t="s">
        <v>3630</v>
      </c>
      <c r="D18243" s="86" t="s">
        <v>808</v>
      </c>
    </row>
    <row r="18244" spans="1:4">
      <c r="A18244" s="90">
        <v>38404</v>
      </c>
      <c r="B18244" s="85" t="s">
        <v>24983</v>
      </c>
      <c r="C18244" s="84" t="s">
        <v>3650</v>
      </c>
      <c r="D18244" s="86" t="s">
        <v>24984</v>
      </c>
    </row>
    <row r="18245" spans="1:4">
      <c r="B18245" s="85" t="s">
        <v>20253</v>
      </c>
    </row>
    <row r="18246" spans="1:4">
      <c r="A18246" s="90">
        <v>38405</v>
      </c>
      <c r="B18246" s="85" t="s">
        <v>24985</v>
      </c>
      <c r="C18246" s="84" t="s">
        <v>3650</v>
      </c>
      <c r="D18246" s="86" t="s">
        <v>24986</v>
      </c>
    </row>
    <row r="18247" spans="1:4">
      <c r="B18247" s="85" t="s">
        <v>20253</v>
      </c>
    </row>
    <row r="18248" spans="1:4">
      <c r="A18248" s="90">
        <v>38406</v>
      </c>
      <c r="B18248" s="85" t="s">
        <v>24987</v>
      </c>
      <c r="C18248" s="84" t="s">
        <v>3650</v>
      </c>
      <c r="D18248" s="86" t="s">
        <v>24988</v>
      </c>
    </row>
    <row r="18249" spans="1:4">
      <c r="B18249" s="85" t="s">
        <v>20253</v>
      </c>
    </row>
    <row r="18250" spans="1:4">
      <c r="A18250" s="90">
        <v>38408</v>
      </c>
      <c r="B18250" s="85" t="s">
        <v>24989</v>
      </c>
      <c r="C18250" s="84" t="s">
        <v>3650</v>
      </c>
      <c r="D18250" s="86" t="s">
        <v>24990</v>
      </c>
    </row>
    <row r="18251" spans="1:4">
      <c r="B18251" s="85" t="s">
        <v>20253</v>
      </c>
    </row>
    <row r="18252" spans="1:4">
      <c r="A18252" s="90">
        <v>38409</v>
      </c>
      <c r="B18252" s="85" t="s">
        <v>24991</v>
      </c>
      <c r="C18252" s="84" t="s">
        <v>3650</v>
      </c>
      <c r="D18252" s="86" t="s">
        <v>2897</v>
      </c>
    </row>
    <row r="18253" spans="1:4">
      <c r="B18253" s="85" t="s">
        <v>20253</v>
      </c>
    </row>
    <row r="18254" spans="1:4">
      <c r="A18254" s="90">
        <v>38410</v>
      </c>
      <c r="B18254" s="85" t="s">
        <v>24992</v>
      </c>
      <c r="C18254" s="84" t="s">
        <v>3630</v>
      </c>
      <c r="D18254" s="88" t="s">
        <v>24993</v>
      </c>
    </row>
    <row r="18255" spans="1:4">
      <c r="A18255" s="90">
        <v>38411</v>
      </c>
      <c r="B18255" s="85" t="s">
        <v>24994</v>
      </c>
      <c r="C18255" s="84" t="s">
        <v>3630</v>
      </c>
      <c r="D18255" s="86" t="s">
        <v>24995</v>
      </c>
    </row>
    <row r="18256" spans="1:4">
      <c r="A18256" s="90">
        <v>38412</v>
      </c>
      <c r="B18256" s="85" t="s">
        <v>24996</v>
      </c>
      <c r="C18256" s="84" t="s">
        <v>3630</v>
      </c>
      <c r="D18256" s="88" t="s">
        <v>24997</v>
      </c>
    </row>
    <row r="18257" spans="1:4">
      <c r="B18257" s="85" t="s">
        <v>24998</v>
      </c>
    </row>
    <row r="18258" spans="1:4">
      <c r="A18258" s="90">
        <v>38413</v>
      </c>
      <c r="B18258" s="85" t="s">
        <v>24999</v>
      </c>
      <c r="C18258" s="84" t="s">
        <v>3630</v>
      </c>
      <c r="D18258" s="86" t="s">
        <v>25000</v>
      </c>
    </row>
    <row r="18259" spans="1:4">
      <c r="A18259" s="90">
        <v>38414</v>
      </c>
      <c r="B18259" s="85" t="s">
        <v>25001</v>
      </c>
      <c r="C18259" s="84" t="s">
        <v>3630</v>
      </c>
      <c r="D18259" s="88" t="s">
        <v>25002</v>
      </c>
    </row>
    <row r="18260" spans="1:4">
      <c r="A18260" s="90">
        <v>38415</v>
      </c>
      <c r="B18260" s="85" t="s">
        <v>25003</v>
      </c>
      <c r="C18260" s="84" t="s">
        <v>3630</v>
      </c>
      <c r="D18260" s="86" t="s">
        <v>25004</v>
      </c>
    </row>
    <row r="18261" spans="1:4">
      <c r="A18261" s="90">
        <v>38418</v>
      </c>
      <c r="B18261" s="85" t="s">
        <v>25005</v>
      </c>
      <c r="C18261" s="84" t="s">
        <v>3630</v>
      </c>
      <c r="D18261" s="86" t="s">
        <v>2476</v>
      </c>
    </row>
    <row r="18262" spans="1:4">
      <c r="A18262" s="90">
        <v>38421</v>
      </c>
      <c r="B18262" s="85" t="s">
        <v>25006</v>
      </c>
      <c r="C18262" s="84" t="s">
        <v>3630</v>
      </c>
      <c r="D18262" s="86" t="s">
        <v>1582</v>
      </c>
    </row>
    <row r="18263" spans="1:4">
      <c r="A18263" s="90">
        <v>38422</v>
      </c>
      <c r="B18263" s="85" t="s">
        <v>25007</v>
      </c>
      <c r="C18263" s="84" t="s">
        <v>3630</v>
      </c>
      <c r="D18263" s="86" t="s">
        <v>25008</v>
      </c>
    </row>
    <row r="18264" spans="1:4">
      <c r="A18264" s="90">
        <v>38423</v>
      </c>
      <c r="B18264" s="85" t="s">
        <v>25009</v>
      </c>
      <c r="C18264" s="84" t="s">
        <v>3630</v>
      </c>
      <c r="D18264" s="86" t="s">
        <v>1071</v>
      </c>
    </row>
    <row r="18265" spans="1:4">
      <c r="A18265" s="90">
        <v>38426</v>
      </c>
      <c r="B18265" s="85" t="s">
        <v>25010</v>
      </c>
      <c r="C18265" s="84" t="s">
        <v>3630</v>
      </c>
      <c r="D18265" s="86" t="s">
        <v>3333</v>
      </c>
    </row>
    <row r="18266" spans="1:4">
      <c r="A18266" s="90">
        <v>38428</v>
      </c>
      <c r="B18266" s="85" t="s">
        <v>25011</v>
      </c>
      <c r="C18266" s="84" t="s">
        <v>3630</v>
      </c>
      <c r="D18266" s="86" t="s">
        <v>1968</v>
      </c>
    </row>
    <row r="18267" spans="1:4">
      <c r="A18267" s="90">
        <v>38429</v>
      </c>
      <c r="B18267" s="85" t="s">
        <v>25012</v>
      </c>
      <c r="C18267" s="84" t="s">
        <v>3630</v>
      </c>
      <c r="D18267" s="86" t="s">
        <v>1230</v>
      </c>
    </row>
    <row r="18268" spans="1:4">
      <c r="A18268" s="90">
        <v>38430</v>
      </c>
      <c r="B18268" s="85" t="s">
        <v>25013</v>
      </c>
      <c r="C18268" s="84" t="s">
        <v>3630</v>
      </c>
      <c r="D18268" s="86" t="s">
        <v>930</v>
      </c>
    </row>
    <row r="18269" spans="1:4">
      <c r="A18269" s="90">
        <v>38431</v>
      </c>
      <c r="B18269" s="85" t="s">
        <v>25014</v>
      </c>
      <c r="C18269" s="84" t="s">
        <v>3630</v>
      </c>
      <c r="D18269" s="86" t="s">
        <v>4861</v>
      </c>
    </row>
    <row r="18270" spans="1:4">
      <c r="A18270" s="90">
        <v>38433</v>
      </c>
      <c r="B18270" s="85" t="s">
        <v>25015</v>
      </c>
      <c r="C18270" s="84" t="s">
        <v>3630</v>
      </c>
      <c r="D18270" s="86" t="s">
        <v>1678</v>
      </c>
    </row>
    <row r="18271" spans="1:4">
      <c r="A18271" s="90">
        <v>38434</v>
      </c>
      <c r="B18271" s="85" t="s">
        <v>25016</v>
      </c>
      <c r="C18271" s="84" t="s">
        <v>3630</v>
      </c>
      <c r="D18271" s="86" t="s">
        <v>387</v>
      </c>
    </row>
    <row r="18272" spans="1:4">
      <c r="A18272" s="90">
        <v>38435</v>
      </c>
      <c r="B18272" s="85" t="s">
        <v>25017</v>
      </c>
      <c r="C18272" s="84" t="s">
        <v>3630</v>
      </c>
      <c r="D18272" s="86" t="s">
        <v>2388</v>
      </c>
    </row>
    <row r="18273" spans="1:4">
      <c r="A18273" s="90">
        <v>38436</v>
      </c>
      <c r="B18273" s="85" t="s">
        <v>25018</v>
      </c>
      <c r="C18273" s="84" t="s">
        <v>3630</v>
      </c>
      <c r="D18273" s="86" t="s">
        <v>2994</v>
      </c>
    </row>
    <row r="18274" spans="1:4">
      <c r="A18274" s="90">
        <v>38437</v>
      </c>
      <c r="B18274" s="85" t="s">
        <v>25019</v>
      </c>
      <c r="C18274" s="84" t="s">
        <v>3630</v>
      </c>
      <c r="D18274" s="86" t="s">
        <v>2293</v>
      </c>
    </row>
    <row r="18275" spans="1:4">
      <c r="D18275" s="84" t="s">
        <v>3696</v>
      </c>
    </row>
    <row r="18276" spans="1:4">
      <c r="B18276" s="82" t="s">
        <v>25020</v>
      </c>
    </row>
    <row r="18278" spans="1:4">
      <c r="B18278" s="82" t="s">
        <v>3604</v>
      </c>
      <c r="C18278" s="83" t="s">
        <v>3605</v>
      </c>
    </row>
    <row r="18279" spans="1:4">
      <c r="D18279" s="83" t="s">
        <v>3606</v>
      </c>
    </row>
    <row r="18280" spans="1:4">
      <c r="A18280" s="83" t="s">
        <v>3607</v>
      </c>
      <c r="B18280" s="82" t="s">
        <v>3608</v>
      </c>
      <c r="C18280" s="83" t="s">
        <v>3609</v>
      </c>
    </row>
    <row r="18281" spans="1:4">
      <c r="A18281" s="90">
        <v>38438</v>
      </c>
      <c r="B18281" s="85" t="s">
        <v>25021</v>
      </c>
      <c r="C18281" s="84" t="s">
        <v>3630</v>
      </c>
      <c r="D18281" s="86" t="s">
        <v>3359</v>
      </c>
    </row>
    <row r="18282" spans="1:4">
      <c r="A18282" s="90">
        <v>38439</v>
      </c>
      <c r="B18282" s="85" t="s">
        <v>25022</v>
      </c>
      <c r="C18282" s="84" t="s">
        <v>3630</v>
      </c>
      <c r="D18282" s="86" t="s">
        <v>1979</v>
      </c>
    </row>
    <row r="18283" spans="1:4">
      <c r="A18283" s="90">
        <v>38440</v>
      </c>
      <c r="B18283" s="85" t="s">
        <v>25023</v>
      </c>
      <c r="C18283" s="84" t="s">
        <v>3630</v>
      </c>
      <c r="D18283" s="86" t="s">
        <v>23986</v>
      </c>
    </row>
    <row r="18284" spans="1:4">
      <c r="A18284" s="90">
        <v>38441</v>
      </c>
      <c r="B18284" s="85" t="s">
        <v>25024</v>
      </c>
      <c r="C18284" s="84" t="s">
        <v>3630</v>
      </c>
      <c r="D18284" s="86" t="s">
        <v>381</v>
      </c>
    </row>
    <row r="18285" spans="1:4">
      <c r="A18285" s="90">
        <v>38442</v>
      </c>
      <c r="B18285" s="85" t="s">
        <v>25025</v>
      </c>
      <c r="C18285" s="84" t="s">
        <v>3630</v>
      </c>
      <c r="D18285" s="86" t="s">
        <v>1159</v>
      </c>
    </row>
    <row r="18286" spans="1:4">
      <c r="A18286" s="90">
        <v>38443</v>
      </c>
      <c r="B18286" s="85" t="s">
        <v>25026</v>
      </c>
      <c r="C18286" s="84" t="s">
        <v>3630</v>
      </c>
      <c r="D18286" s="86" t="s">
        <v>25027</v>
      </c>
    </row>
    <row r="18287" spans="1:4">
      <c r="A18287" s="90">
        <v>38444</v>
      </c>
      <c r="B18287" s="85" t="s">
        <v>25028</v>
      </c>
      <c r="C18287" s="84" t="s">
        <v>3630</v>
      </c>
      <c r="D18287" s="86" t="s">
        <v>992</v>
      </c>
    </row>
    <row r="18288" spans="1:4">
      <c r="A18288" s="90">
        <v>38445</v>
      </c>
      <c r="B18288" s="85" t="s">
        <v>25029</v>
      </c>
      <c r="C18288" s="84" t="s">
        <v>3630</v>
      </c>
      <c r="D18288" s="86" t="s">
        <v>1423</v>
      </c>
    </row>
    <row r="18289" spans="1:4">
      <c r="A18289" s="90">
        <v>38446</v>
      </c>
      <c r="B18289" s="85" t="s">
        <v>25030</v>
      </c>
      <c r="C18289" s="84" t="s">
        <v>3630</v>
      </c>
      <c r="D18289" s="86" t="s">
        <v>2273</v>
      </c>
    </row>
    <row r="18290" spans="1:4">
      <c r="A18290" s="90">
        <v>38447</v>
      </c>
      <c r="B18290" s="85" t="s">
        <v>25031</v>
      </c>
      <c r="C18290" s="84" t="s">
        <v>3630</v>
      </c>
      <c r="D18290" s="86" t="s">
        <v>25032</v>
      </c>
    </row>
    <row r="18291" spans="1:4">
      <c r="A18291" s="90">
        <v>38448</v>
      </c>
      <c r="B18291" s="85" t="s">
        <v>25033</v>
      </c>
      <c r="C18291" s="84" t="s">
        <v>3630</v>
      </c>
      <c r="D18291" s="86" t="s">
        <v>25034</v>
      </c>
    </row>
    <row r="18292" spans="1:4">
      <c r="A18292" s="90">
        <v>38454</v>
      </c>
      <c r="B18292" s="85" t="s">
        <v>25035</v>
      </c>
      <c r="C18292" s="84" t="s">
        <v>3630</v>
      </c>
      <c r="D18292" s="86" t="s">
        <v>1342</v>
      </c>
    </row>
    <row r="18293" spans="1:4">
      <c r="A18293" s="90">
        <v>38455</v>
      </c>
      <c r="B18293" s="85" t="s">
        <v>25036</v>
      </c>
      <c r="C18293" s="84" t="s">
        <v>3630</v>
      </c>
      <c r="D18293" s="86" t="s">
        <v>2202</v>
      </c>
    </row>
    <row r="18294" spans="1:4">
      <c r="A18294" s="90">
        <v>38456</v>
      </c>
      <c r="B18294" s="85" t="s">
        <v>25037</v>
      </c>
      <c r="C18294" s="84" t="s">
        <v>3630</v>
      </c>
      <c r="D18294" s="86" t="s">
        <v>1363</v>
      </c>
    </row>
    <row r="18295" spans="1:4">
      <c r="A18295" s="90">
        <v>38457</v>
      </c>
      <c r="B18295" s="85" t="s">
        <v>25038</v>
      </c>
      <c r="C18295" s="84" t="s">
        <v>3630</v>
      </c>
      <c r="D18295" s="86" t="s">
        <v>575</v>
      </c>
    </row>
    <row r="18296" spans="1:4">
      <c r="A18296" s="90">
        <v>38458</v>
      </c>
      <c r="B18296" s="85" t="s">
        <v>25039</v>
      </c>
      <c r="C18296" s="84" t="s">
        <v>3630</v>
      </c>
      <c r="D18296" s="86" t="s">
        <v>207</v>
      </c>
    </row>
    <row r="18297" spans="1:4">
      <c r="A18297" s="90">
        <v>38459</v>
      </c>
      <c r="B18297" s="85" t="s">
        <v>25040</v>
      </c>
      <c r="C18297" s="84" t="s">
        <v>3630</v>
      </c>
      <c r="D18297" s="86" t="s">
        <v>3788</v>
      </c>
    </row>
    <row r="18298" spans="1:4">
      <c r="A18298" s="90">
        <v>38460</v>
      </c>
      <c r="B18298" s="85" t="s">
        <v>25041</v>
      </c>
      <c r="C18298" s="84" t="s">
        <v>3630</v>
      </c>
      <c r="D18298" s="86" t="s">
        <v>2893</v>
      </c>
    </row>
    <row r="18299" spans="1:4">
      <c r="A18299" s="90">
        <v>38461</v>
      </c>
      <c r="B18299" s="85" t="s">
        <v>25042</v>
      </c>
      <c r="C18299" s="84" t="s">
        <v>3630</v>
      </c>
      <c r="D18299" s="86" t="s">
        <v>3390</v>
      </c>
    </row>
    <row r="18300" spans="1:4">
      <c r="A18300" s="90">
        <v>38462</v>
      </c>
      <c r="B18300" s="85" t="s">
        <v>25043</v>
      </c>
      <c r="C18300" s="84" t="s">
        <v>3630</v>
      </c>
      <c r="D18300" s="86" t="s">
        <v>25044</v>
      </c>
    </row>
    <row r="18301" spans="1:4">
      <c r="A18301" s="90">
        <v>38463</v>
      </c>
      <c r="B18301" s="85" t="s">
        <v>25045</v>
      </c>
      <c r="C18301" s="84" t="s">
        <v>3630</v>
      </c>
      <c r="D18301" s="86" t="s">
        <v>2042</v>
      </c>
    </row>
    <row r="18302" spans="1:4">
      <c r="A18302" s="90">
        <v>38464</v>
      </c>
      <c r="B18302" s="85" t="s">
        <v>25046</v>
      </c>
      <c r="C18302" s="84" t="s">
        <v>3650</v>
      </c>
      <c r="D18302" s="86" t="s">
        <v>25047</v>
      </c>
    </row>
    <row r="18303" spans="1:4">
      <c r="B18303" s="85" t="s">
        <v>20253</v>
      </c>
    </row>
    <row r="18304" spans="1:4">
      <c r="A18304" s="90">
        <v>38465</v>
      </c>
      <c r="B18304" s="85" t="s">
        <v>25048</v>
      </c>
      <c r="C18304" s="84" t="s">
        <v>3630</v>
      </c>
      <c r="D18304" s="86" t="s">
        <v>9557</v>
      </c>
    </row>
    <row r="18305" spans="1:4">
      <c r="A18305" s="90">
        <v>38467</v>
      </c>
      <c r="B18305" s="85" t="s">
        <v>25049</v>
      </c>
      <c r="C18305" s="84" t="s">
        <v>3630</v>
      </c>
      <c r="D18305" s="86" t="s">
        <v>2982</v>
      </c>
    </row>
    <row r="18306" spans="1:4">
      <c r="A18306" s="90">
        <v>38468</v>
      </c>
      <c r="B18306" s="85" t="s">
        <v>25050</v>
      </c>
      <c r="C18306" s="84" t="s">
        <v>3630</v>
      </c>
      <c r="D18306" s="86" t="s">
        <v>16342</v>
      </c>
    </row>
    <row r="18307" spans="1:4">
      <c r="A18307" s="90">
        <v>38469</v>
      </c>
      <c r="B18307" s="85" t="s">
        <v>25051</v>
      </c>
      <c r="C18307" s="84" t="s">
        <v>3630</v>
      </c>
      <c r="D18307" s="86" t="s">
        <v>16346</v>
      </c>
    </row>
    <row r="18308" spans="1:4">
      <c r="A18308" s="90">
        <v>38470</v>
      </c>
      <c r="B18308" s="85" t="s">
        <v>25052</v>
      </c>
      <c r="C18308" s="84" t="s">
        <v>3630</v>
      </c>
      <c r="D18308" s="86" t="s">
        <v>746</v>
      </c>
    </row>
    <row r="18309" spans="1:4">
      <c r="A18309" s="90">
        <v>38471</v>
      </c>
      <c r="B18309" s="85" t="s">
        <v>25053</v>
      </c>
      <c r="C18309" s="84" t="s">
        <v>3630</v>
      </c>
      <c r="D18309" s="86" t="s">
        <v>16349</v>
      </c>
    </row>
    <row r="18310" spans="1:4">
      <c r="A18310" s="90">
        <v>38473</v>
      </c>
      <c r="B18310" s="85" t="s">
        <v>25054</v>
      </c>
      <c r="C18310" s="84" t="s">
        <v>3630</v>
      </c>
      <c r="D18310" s="86" t="s">
        <v>25055</v>
      </c>
    </row>
    <row r="18311" spans="1:4">
      <c r="A18311" s="90">
        <v>38474</v>
      </c>
      <c r="B18311" s="85" t="s">
        <v>25056</v>
      </c>
      <c r="C18311" s="84" t="s">
        <v>3630</v>
      </c>
      <c r="D18311" s="86" t="s">
        <v>3164</v>
      </c>
    </row>
    <row r="18312" spans="1:4">
      <c r="A18312" s="90">
        <v>38475</v>
      </c>
      <c r="B18312" s="85" t="s">
        <v>25057</v>
      </c>
      <c r="C18312" s="84" t="s">
        <v>3630</v>
      </c>
      <c r="D18312" s="86" t="s">
        <v>14209</v>
      </c>
    </row>
    <row r="18313" spans="1:4">
      <c r="A18313" s="90">
        <v>38476</v>
      </c>
      <c r="B18313" s="85" t="s">
        <v>25058</v>
      </c>
      <c r="C18313" s="84" t="s">
        <v>3630</v>
      </c>
      <c r="D18313" s="86" t="s">
        <v>25059</v>
      </c>
    </row>
    <row r="18314" spans="1:4">
      <c r="D18314" s="84" t="s">
        <v>3696</v>
      </c>
    </row>
    <row r="18315" spans="1:4">
      <c r="B18315" s="82" t="s">
        <v>25060</v>
      </c>
    </row>
    <row r="18317" spans="1:4">
      <c r="B18317" s="82" t="s">
        <v>3604</v>
      </c>
      <c r="C18317" s="83" t="s">
        <v>3605</v>
      </c>
    </row>
    <row r="18318" spans="1:4">
      <c r="D18318" s="83" t="s">
        <v>3606</v>
      </c>
    </row>
    <row r="18319" spans="1:4">
      <c r="A18319" s="83" t="s">
        <v>3607</v>
      </c>
      <c r="B18319" s="82" t="s">
        <v>3608</v>
      </c>
      <c r="C18319" s="83" t="s">
        <v>3609</v>
      </c>
    </row>
    <row r="18320" spans="1:4">
      <c r="A18320" s="90">
        <v>38477</v>
      </c>
      <c r="B18320" s="85" t="s">
        <v>25061</v>
      </c>
      <c r="C18320" s="84" t="s">
        <v>3630</v>
      </c>
      <c r="D18320" s="86" t="s">
        <v>25062</v>
      </c>
    </row>
    <row r="18321" spans="1:4">
      <c r="A18321" s="90">
        <v>38538</v>
      </c>
      <c r="B18321" s="85" t="s">
        <v>25063</v>
      </c>
      <c r="C18321" s="84" t="s">
        <v>3968</v>
      </c>
      <c r="D18321" s="86" t="s">
        <v>2426</v>
      </c>
    </row>
    <row r="18322" spans="1:4">
      <c r="B18322" s="85" t="s">
        <v>25064</v>
      </c>
    </row>
    <row r="18323" spans="1:4">
      <c r="A18323" s="90">
        <v>38539</v>
      </c>
      <c r="B18323" s="85" t="s">
        <v>25065</v>
      </c>
      <c r="C18323" s="84" t="s">
        <v>3968</v>
      </c>
      <c r="D18323" s="86" t="s">
        <v>25066</v>
      </c>
    </row>
    <row r="18324" spans="1:4">
      <c r="B18324" s="85" t="s">
        <v>25067</v>
      </c>
    </row>
    <row r="18325" spans="1:4">
      <c r="A18325" s="90">
        <v>38540</v>
      </c>
      <c r="B18325" s="85" t="s">
        <v>25068</v>
      </c>
      <c r="C18325" s="84" t="s">
        <v>3968</v>
      </c>
      <c r="D18325" s="86" t="s">
        <v>25069</v>
      </c>
    </row>
    <row r="18326" spans="1:4">
      <c r="B18326" s="85" t="s">
        <v>25070</v>
      </c>
    </row>
    <row r="18327" spans="1:4">
      <c r="A18327" s="90">
        <v>38541</v>
      </c>
      <c r="B18327" s="85" t="s">
        <v>25071</v>
      </c>
      <c r="C18327" s="84" t="s">
        <v>3630</v>
      </c>
      <c r="D18327" s="88" t="s">
        <v>1724</v>
      </c>
    </row>
    <row r="18328" spans="1:4">
      <c r="B18328" s="85" t="s">
        <v>25072</v>
      </c>
    </row>
    <row r="18329" spans="1:4">
      <c r="A18329" s="90">
        <v>38542</v>
      </c>
      <c r="B18329" s="85" t="s">
        <v>25073</v>
      </c>
      <c r="C18329" s="84" t="s">
        <v>3630</v>
      </c>
      <c r="D18329" s="88" t="s">
        <v>1725</v>
      </c>
    </row>
    <row r="18330" spans="1:4">
      <c r="B18330" s="85" t="s">
        <v>25074</v>
      </c>
    </row>
    <row r="18331" spans="1:4">
      <c r="A18331" s="90">
        <v>38543</v>
      </c>
      <c r="B18331" s="85" t="s">
        <v>25075</v>
      </c>
      <c r="C18331" s="84" t="s">
        <v>3630</v>
      </c>
      <c r="D18331" s="87" t="s">
        <v>1726</v>
      </c>
    </row>
    <row r="18332" spans="1:4">
      <c r="B18332" s="85" t="s">
        <v>25076</v>
      </c>
    </row>
    <row r="18333" spans="1:4">
      <c r="A18333" s="90">
        <v>38544</v>
      </c>
      <c r="B18333" s="85" t="s">
        <v>25077</v>
      </c>
      <c r="C18333" s="84" t="s">
        <v>3612</v>
      </c>
      <c r="D18333" s="86" t="s">
        <v>2735</v>
      </c>
    </row>
    <row r="18334" spans="1:4">
      <c r="A18334" s="90">
        <v>38545</v>
      </c>
      <c r="B18334" s="85" t="s">
        <v>25078</v>
      </c>
      <c r="C18334" s="84" t="s">
        <v>3612</v>
      </c>
      <c r="D18334" s="86" t="s">
        <v>917</v>
      </c>
    </row>
    <row r="18335" spans="1:4">
      <c r="A18335" s="90">
        <v>38546</v>
      </c>
      <c r="B18335" s="85" t="s">
        <v>25079</v>
      </c>
      <c r="C18335" s="84" t="s">
        <v>3650</v>
      </c>
      <c r="D18335" s="86" t="s">
        <v>25080</v>
      </c>
    </row>
    <row r="18336" spans="1:4">
      <c r="A18336" s="90">
        <v>38547</v>
      </c>
      <c r="B18336" s="85" t="s">
        <v>25081</v>
      </c>
      <c r="C18336" s="84" t="s">
        <v>3630</v>
      </c>
      <c r="D18336" s="86" t="s">
        <v>2832</v>
      </c>
    </row>
    <row r="18337" spans="1:4">
      <c r="A18337" s="90">
        <v>38548</v>
      </c>
      <c r="B18337" s="85" t="s">
        <v>25082</v>
      </c>
      <c r="C18337" s="84" t="s">
        <v>3630</v>
      </c>
      <c r="D18337" s="84" t="s">
        <v>317</v>
      </c>
    </row>
    <row r="18338" spans="1:4">
      <c r="A18338" s="90">
        <v>38588</v>
      </c>
      <c r="B18338" s="85" t="s">
        <v>25083</v>
      </c>
      <c r="C18338" s="84" t="s">
        <v>3630</v>
      </c>
      <c r="D18338" s="86" t="s">
        <v>566</v>
      </c>
    </row>
    <row r="18339" spans="1:4">
      <c r="A18339" s="90">
        <v>38589</v>
      </c>
      <c r="B18339" s="85" t="s">
        <v>25084</v>
      </c>
      <c r="C18339" s="84" t="s">
        <v>3630</v>
      </c>
      <c r="D18339" s="86" t="s">
        <v>1088</v>
      </c>
    </row>
    <row r="18340" spans="1:4">
      <c r="A18340" s="90">
        <v>38590</v>
      </c>
      <c r="B18340" s="85" t="s">
        <v>25085</v>
      </c>
      <c r="C18340" s="84" t="s">
        <v>3630</v>
      </c>
      <c r="D18340" s="86" t="s">
        <v>1221</v>
      </c>
    </row>
    <row r="18341" spans="1:4">
      <c r="A18341" s="90">
        <v>38591</v>
      </c>
      <c r="B18341" s="85" t="s">
        <v>25086</v>
      </c>
      <c r="C18341" s="84" t="s">
        <v>3630</v>
      </c>
      <c r="D18341" s="86" t="s">
        <v>2508</v>
      </c>
    </row>
    <row r="18342" spans="1:4">
      <c r="A18342" s="90">
        <v>38592</v>
      </c>
      <c r="B18342" s="85" t="s">
        <v>25087</v>
      </c>
      <c r="C18342" s="84" t="s">
        <v>3630</v>
      </c>
      <c r="D18342" s="86" t="s">
        <v>295</v>
      </c>
    </row>
    <row r="18343" spans="1:4">
      <c r="A18343" s="90">
        <v>38593</v>
      </c>
      <c r="B18343" s="85" t="s">
        <v>25088</v>
      </c>
      <c r="C18343" s="84" t="s">
        <v>3630</v>
      </c>
      <c r="D18343" s="86" t="s">
        <v>5344</v>
      </c>
    </row>
    <row r="18344" spans="1:4">
      <c r="A18344" s="90">
        <v>38594</v>
      </c>
      <c r="B18344" s="85" t="s">
        <v>25089</v>
      </c>
      <c r="C18344" s="84" t="s">
        <v>3630</v>
      </c>
      <c r="D18344" s="86" t="s">
        <v>7133</v>
      </c>
    </row>
    <row r="18345" spans="1:4">
      <c r="A18345" s="90">
        <v>38595</v>
      </c>
      <c r="B18345" s="85" t="s">
        <v>25090</v>
      </c>
      <c r="C18345" s="84" t="s">
        <v>3630</v>
      </c>
      <c r="D18345" s="86" t="s">
        <v>1774</v>
      </c>
    </row>
    <row r="18346" spans="1:4">
      <c r="A18346" s="90">
        <v>38596</v>
      </c>
      <c r="B18346" s="85" t="s">
        <v>25091</v>
      </c>
      <c r="C18346" s="84" t="s">
        <v>3630</v>
      </c>
      <c r="D18346" s="86" t="s">
        <v>1557</v>
      </c>
    </row>
    <row r="18347" spans="1:4">
      <c r="A18347" s="90">
        <v>38597</v>
      </c>
      <c r="B18347" s="85" t="s">
        <v>25092</v>
      </c>
      <c r="C18347" s="84" t="s">
        <v>3630</v>
      </c>
      <c r="D18347" s="86" t="s">
        <v>976</v>
      </c>
    </row>
    <row r="18348" spans="1:4">
      <c r="A18348" s="90">
        <v>38598</v>
      </c>
      <c r="B18348" s="85" t="s">
        <v>25093</v>
      </c>
      <c r="C18348" s="84" t="s">
        <v>3630</v>
      </c>
      <c r="D18348" s="86" t="s">
        <v>2290</v>
      </c>
    </row>
    <row r="18349" spans="1:4">
      <c r="A18349" s="90">
        <v>38599</v>
      </c>
      <c r="B18349" s="85" t="s">
        <v>25094</v>
      </c>
      <c r="C18349" s="84" t="s">
        <v>3630</v>
      </c>
      <c r="D18349" s="86" t="s">
        <v>605</v>
      </c>
    </row>
    <row r="18350" spans="1:4">
      <c r="A18350" s="90">
        <v>38600</v>
      </c>
      <c r="B18350" s="85" t="s">
        <v>25095</v>
      </c>
      <c r="C18350" s="84" t="s">
        <v>3630</v>
      </c>
      <c r="D18350" s="86" t="s">
        <v>139</v>
      </c>
    </row>
    <row r="18351" spans="1:4">
      <c r="A18351" s="90">
        <v>38603</v>
      </c>
      <c r="B18351" s="85" t="s">
        <v>25096</v>
      </c>
      <c r="C18351" s="84" t="s">
        <v>3630</v>
      </c>
      <c r="D18351" s="84" t="s">
        <v>97</v>
      </c>
    </row>
    <row r="18352" spans="1:4">
      <c r="A18352" s="90">
        <v>38604</v>
      </c>
      <c r="B18352" s="85" t="s">
        <v>25097</v>
      </c>
      <c r="C18352" s="84" t="s">
        <v>3630</v>
      </c>
      <c r="D18352" s="88" t="s">
        <v>25098</v>
      </c>
    </row>
    <row r="18353" spans="1:4">
      <c r="A18353" s="90">
        <v>38605</v>
      </c>
      <c r="B18353" s="85" t="s">
        <v>25099</v>
      </c>
      <c r="C18353" s="84" t="s">
        <v>3630</v>
      </c>
      <c r="D18353" s="86" t="s">
        <v>11989</v>
      </c>
    </row>
    <row r="18354" spans="1:4">
      <c r="A18354" s="90">
        <v>38629</v>
      </c>
      <c r="B18354" s="85" t="s">
        <v>25100</v>
      </c>
      <c r="C18354" s="84" t="s">
        <v>3630</v>
      </c>
      <c r="D18354" s="88" t="s">
        <v>25101</v>
      </c>
    </row>
    <row r="18355" spans="1:4">
      <c r="B18355" s="85" t="s">
        <v>25102</v>
      </c>
    </row>
    <row r="18356" spans="1:4">
      <c r="B18356" s="85" t="s">
        <v>25103</v>
      </c>
    </row>
    <row r="18357" spans="1:4">
      <c r="A18357" s="90">
        <v>38630</v>
      </c>
      <c r="C18357" s="84" t="s">
        <v>3630</v>
      </c>
      <c r="D18357" s="88" t="s">
        <v>25104</v>
      </c>
    </row>
    <row r="18358" spans="1:4">
      <c r="D18358" s="84" t="s">
        <v>3696</v>
      </c>
    </row>
    <row r="18359" spans="1:4">
      <c r="B18359" s="82" t="s">
        <v>25105</v>
      </c>
    </row>
    <row r="18361" spans="1:4">
      <c r="B18361" s="82" t="s">
        <v>3604</v>
      </c>
      <c r="C18361" s="83" t="s">
        <v>3605</v>
      </c>
    </row>
    <row r="18362" spans="1:4">
      <c r="D18362" s="83" t="s">
        <v>3606</v>
      </c>
    </row>
    <row r="18363" spans="1:4">
      <c r="A18363" s="83" t="s">
        <v>3607</v>
      </c>
      <c r="B18363" s="82" t="s">
        <v>3608</v>
      </c>
      <c r="C18363" s="83" t="s">
        <v>3609</v>
      </c>
    </row>
    <row r="18364" spans="1:4">
      <c r="B18364" s="85" t="s">
        <v>25106</v>
      </c>
    </row>
    <row r="18365" spans="1:4">
      <c r="B18365" s="85" t="s">
        <v>25107</v>
      </c>
    </row>
    <row r="18366" spans="1:4">
      <c r="A18366" s="90">
        <v>38633</v>
      </c>
      <c r="B18366" s="85" t="s">
        <v>25108</v>
      </c>
      <c r="C18366" s="84" t="s">
        <v>3630</v>
      </c>
      <c r="D18366" s="86" t="s">
        <v>754</v>
      </c>
    </row>
    <row r="18367" spans="1:4">
      <c r="A18367" s="90">
        <v>38637</v>
      </c>
      <c r="B18367" s="85" t="s">
        <v>25109</v>
      </c>
      <c r="C18367" s="84" t="s">
        <v>3630</v>
      </c>
      <c r="D18367" s="86" t="s">
        <v>19265</v>
      </c>
    </row>
    <row r="18368" spans="1:4">
      <c r="A18368" s="90">
        <v>38638</v>
      </c>
      <c r="B18368" s="85" t="s">
        <v>25110</v>
      </c>
      <c r="C18368" s="84" t="s">
        <v>3630</v>
      </c>
      <c r="D18368" s="86" t="s">
        <v>25111</v>
      </c>
    </row>
    <row r="18369" spans="1:4">
      <c r="A18369" s="90">
        <v>38639</v>
      </c>
      <c r="B18369" s="85" t="s">
        <v>25112</v>
      </c>
      <c r="C18369" s="84" t="s">
        <v>3630</v>
      </c>
      <c r="D18369" s="86" t="s">
        <v>25113</v>
      </c>
    </row>
    <row r="18370" spans="1:4">
      <c r="A18370" s="90">
        <v>38640</v>
      </c>
      <c r="B18370" s="85" t="s">
        <v>25114</v>
      </c>
      <c r="C18370" s="84" t="s">
        <v>3630</v>
      </c>
      <c r="D18370" s="86" t="s">
        <v>319</v>
      </c>
    </row>
    <row r="18371" spans="1:4">
      <c r="A18371" s="90">
        <v>38641</v>
      </c>
      <c r="B18371" s="85" t="s">
        <v>25115</v>
      </c>
      <c r="C18371" s="84" t="s">
        <v>3630</v>
      </c>
      <c r="D18371" s="86" t="s">
        <v>25116</v>
      </c>
    </row>
    <row r="18372" spans="1:4">
      <c r="A18372" s="90">
        <v>38642</v>
      </c>
      <c r="B18372" s="85" t="s">
        <v>25117</v>
      </c>
      <c r="C18372" s="84" t="s">
        <v>3630</v>
      </c>
      <c r="D18372" s="88" t="s">
        <v>25118</v>
      </c>
    </row>
    <row r="18373" spans="1:4">
      <c r="A18373" s="90">
        <v>38643</v>
      </c>
      <c r="B18373" s="85" t="s">
        <v>25119</v>
      </c>
      <c r="C18373" s="84" t="s">
        <v>3630</v>
      </c>
      <c r="D18373" s="86" t="s">
        <v>5781</v>
      </c>
    </row>
    <row r="18374" spans="1:4">
      <c r="A18374" s="90">
        <v>38674</v>
      </c>
      <c r="B18374" s="85" t="s">
        <v>25120</v>
      </c>
      <c r="C18374" s="84" t="s">
        <v>3630</v>
      </c>
      <c r="D18374" s="86" t="s">
        <v>3259</v>
      </c>
    </row>
    <row r="18375" spans="1:4">
      <c r="A18375" s="90">
        <v>38676</v>
      </c>
      <c r="B18375" s="85" t="s">
        <v>25121</v>
      </c>
      <c r="C18375" s="84" t="s">
        <v>3630</v>
      </c>
      <c r="D18375" s="86" t="s">
        <v>1354</v>
      </c>
    </row>
    <row r="18376" spans="1:4">
      <c r="A18376" s="90">
        <v>38678</v>
      </c>
      <c r="B18376" s="85" t="s">
        <v>25122</v>
      </c>
      <c r="C18376" s="84" t="s">
        <v>3630</v>
      </c>
      <c r="D18376" s="86" t="s">
        <v>1376</v>
      </c>
    </row>
    <row r="18377" spans="1:4">
      <c r="A18377" s="90">
        <v>38769</v>
      </c>
      <c r="B18377" s="85" t="s">
        <v>25123</v>
      </c>
      <c r="C18377" s="84" t="s">
        <v>3630</v>
      </c>
      <c r="D18377" s="86" t="s">
        <v>2071</v>
      </c>
    </row>
    <row r="18378" spans="1:4">
      <c r="B18378" s="85" t="s">
        <v>21049</v>
      </c>
    </row>
    <row r="18379" spans="1:4">
      <c r="A18379" s="90">
        <v>38770</v>
      </c>
      <c r="B18379" s="85" t="s">
        <v>25124</v>
      </c>
      <c r="C18379" s="84" t="s">
        <v>3630</v>
      </c>
      <c r="D18379" s="86" t="s">
        <v>25125</v>
      </c>
    </row>
    <row r="18380" spans="1:4">
      <c r="B18380" s="85" t="s">
        <v>25126</v>
      </c>
    </row>
    <row r="18381" spans="1:4">
      <c r="A18381" s="90">
        <v>38773</v>
      </c>
      <c r="B18381" s="85" t="s">
        <v>25127</v>
      </c>
      <c r="C18381" s="84" t="s">
        <v>3630</v>
      </c>
      <c r="D18381" s="86" t="s">
        <v>8770</v>
      </c>
    </row>
    <row r="18382" spans="1:4">
      <c r="A18382" s="90">
        <v>38774</v>
      </c>
      <c r="B18382" s="85" t="s">
        <v>25128</v>
      </c>
      <c r="C18382" s="84" t="s">
        <v>3630</v>
      </c>
      <c r="D18382" s="86" t="s">
        <v>2364</v>
      </c>
    </row>
    <row r="18383" spans="1:4">
      <c r="A18383" s="90">
        <v>38775</v>
      </c>
      <c r="B18383" s="85" t="s">
        <v>25129</v>
      </c>
      <c r="C18383" s="84" t="s">
        <v>3630</v>
      </c>
      <c r="D18383" s="86" t="s">
        <v>17350</v>
      </c>
    </row>
    <row r="18384" spans="1:4">
      <c r="B18384" s="85" t="s">
        <v>25130</v>
      </c>
    </row>
    <row r="18385" spans="1:4">
      <c r="A18385" s="90">
        <v>38776</v>
      </c>
      <c r="B18385" s="85" t="s">
        <v>25131</v>
      </c>
      <c r="C18385" s="84" t="s">
        <v>3630</v>
      </c>
      <c r="D18385" s="86" t="s">
        <v>25132</v>
      </c>
    </row>
    <row r="18386" spans="1:4">
      <c r="B18386" s="85" t="s">
        <v>22956</v>
      </c>
    </row>
    <row r="18387" spans="1:4">
      <c r="A18387" s="90">
        <v>38777</v>
      </c>
      <c r="B18387" s="85" t="s">
        <v>25133</v>
      </c>
      <c r="C18387" s="84" t="s">
        <v>3630</v>
      </c>
      <c r="D18387" s="86" t="s">
        <v>25134</v>
      </c>
    </row>
    <row r="18388" spans="1:4">
      <c r="A18388" s="90">
        <v>38778</v>
      </c>
      <c r="B18388" s="85" t="s">
        <v>25135</v>
      </c>
      <c r="C18388" s="84" t="s">
        <v>3630</v>
      </c>
      <c r="D18388" s="86" t="s">
        <v>137</v>
      </c>
    </row>
    <row r="18389" spans="1:4">
      <c r="A18389" s="90">
        <v>38779</v>
      </c>
      <c r="B18389" s="85" t="s">
        <v>25136</v>
      </c>
      <c r="C18389" s="84" t="s">
        <v>3630</v>
      </c>
      <c r="D18389" s="86" t="s">
        <v>3749</v>
      </c>
    </row>
    <row r="18390" spans="1:4">
      <c r="A18390" s="90">
        <v>38780</v>
      </c>
      <c r="B18390" s="85" t="s">
        <v>25137</v>
      </c>
      <c r="C18390" s="84" t="s">
        <v>3630</v>
      </c>
      <c r="D18390" s="86" t="s">
        <v>2292</v>
      </c>
    </row>
    <row r="18391" spans="1:4">
      <c r="A18391" s="90">
        <v>38781</v>
      </c>
      <c r="B18391" s="85" t="s">
        <v>25138</v>
      </c>
      <c r="C18391" s="84" t="s">
        <v>3630</v>
      </c>
      <c r="D18391" s="86" t="s">
        <v>11927</v>
      </c>
    </row>
    <row r="18392" spans="1:4">
      <c r="A18392" s="90">
        <v>38782</v>
      </c>
      <c r="B18392" s="85" t="s">
        <v>25139</v>
      </c>
      <c r="C18392" s="84" t="s">
        <v>3630</v>
      </c>
      <c r="D18392" s="86" t="s">
        <v>2743</v>
      </c>
    </row>
    <row r="18393" spans="1:4">
      <c r="A18393" s="90">
        <v>38783</v>
      </c>
      <c r="B18393" s="85" t="s">
        <v>25140</v>
      </c>
      <c r="C18393" s="84" t="s">
        <v>3630</v>
      </c>
      <c r="D18393" s="84" t="s">
        <v>427</v>
      </c>
    </row>
    <row r="18394" spans="1:4">
      <c r="A18394" s="90">
        <v>38784</v>
      </c>
      <c r="B18394" s="85" t="s">
        <v>25141</v>
      </c>
      <c r="C18394" s="84" t="s">
        <v>3630</v>
      </c>
      <c r="D18394" s="86" t="s">
        <v>3596</v>
      </c>
    </row>
    <row r="18395" spans="1:4">
      <c r="B18395" s="85" t="s">
        <v>25126</v>
      </c>
    </row>
    <row r="18396" spans="1:4">
      <c r="A18396" s="90">
        <v>38785</v>
      </c>
      <c r="B18396" s="85" t="s">
        <v>25142</v>
      </c>
      <c r="C18396" s="84" t="s">
        <v>3630</v>
      </c>
      <c r="D18396" s="86" t="s">
        <v>2834</v>
      </c>
    </row>
    <row r="18397" spans="1:4">
      <c r="A18397" s="90">
        <v>38786</v>
      </c>
      <c r="B18397" s="85" t="s">
        <v>25143</v>
      </c>
      <c r="C18397" s="84" t="s">
        <v>3630</v>
      </c>
      <c r="D18397" s="86" t="s">
        <v>2973</v>
      </c>
    </row>
    <row r="18398" spans="1:4">
      <c r="A18398" s="90">
        <v>38787</v>
      </c>
      <c r="B18398" s="85" t="s">
        <v>25144</v>
      </c>
      <c r="C18398" s="84" t="s">
        <v>3968</v>
      </c>
      <c r="D18398" s="86" t="s">
        <v>944</v>
      </c>
    </row>
    <row r="18399" spans="1:4">
      <c r="A18399" s="90">
        <v>38825</v>
      </c>
      <c r="B18399" s="85" t="s">
        <v>25145</v>
      </c>
      <c r="C18399" s="84" t="s">
        <v>3968</v>
      </c>
      <c r="D18399" s="86" t="s">
        <v>127</v>
      </c>
    </row>
    <row r="18400" spans="1:4">
      <c r="A18400" s="90">
        <v>38826</v>
      </c>
      <c r="B18400" s="85" t="s">
        <v>25146</v>
      </c>
      <c r="C18400" s="84" t="s">
        <v>3968</v>
      </c>
      <c r="D18400" s="86" t="s">
        <v>2739</v>
      </c>
    </row>
    <row r="18401" spans="1:4">
      <c r="D18401" s="84" t="s">
        <v>3696</v>
      </c>
    </row>
    <row r="18402" spans="1:4">
      <c r="B18402" s="82" t="s">
        <v>25147</v>
      </c>
    </row>
    <row r="18404" spans="1:4">
      <c r="B18404" s="82" t="s">
        <v>3604</v>
      </c>
      <c r="C18404" s="83" t="s">
        <v>3605</v>
      </c>
    </row>
    <row r="18405" spans="1:4">
      <c r="D18405" s="83" t="s">
        <v>3606</v>
      </c>
    </row>
    <row r="18406" spans="1:4">
      <c r="A18406" s="83" t="s">
        <v>3607</v>
      </c>
      <c r="B18406" s="82" t="s">
        <v>3608</v>
      </c>
      <c r="C18406" s="83" t="s">
        <v>3609</v>
      </c>
    </row>
    <row r="18407" spans="1:4">
      <c r="A18407" s="90">
        <v>38827</v>
      </c>
      <c r="B18407" s="85" t="s">
        <v>25148</v>
      </c>
      <c r="C18407" s="84" t="s">
        <v>3968</v>
      </c>
      <c r="D18407" s="86" t="s">
        <v>1556</v>
      </c>
    </row>
    <row r="18408" spans="1:4">
      <c r="A18408" s="90">
        <v>38828</v>
      </c>
      <c r="B18408" s="85" t="s">
        <v>25149</v>
      </c>
      <c r="C18408" s="84" t="s">
        <v>3968</v>
      </c>
      <c r="D18408" s="86" t="s">
        <v>2145</v>
      </c>
    </row>
    <row r="18409" spans="1:4">
      <c r="A18409" s="90">
        <v>38829</v>
      </c>
      <c r="B18409" s="85" t="s">
        <v>25150</v>
      </c>
      <c r="C18409" s="84" t="s">
        <v>3968</v>
      </c>
      <c r="D18409" s="86" t="s">
        <v>2756</v>
      </c>
    </row>
    <row r="18410" spans="1:4">
      <c r="A18410" s="90">
        <v>38830</v>
      </c>
      <c r="B18410" s="85" t="s">
        <v>25151</v>
      </c>
      <c r="C18410" s="84" t="s">
        <v>3968</v>
      </c>
      <c r="D18410" s="86" t="s">
        <v>1388</v>
      </c>
    </row>
    <row r="18411" spans="1:4">
      <c r="A18411" s="90">
        <v>38831</v>
      </c>
      <c r="B18411" s="85" t="s">
        <v>25152</v>
      </c>
      <c r="C18411" s="84" t="s">
        <v>3968</v>
      </c>
      <c r="D18411" s="86" t="s">
        <v>1169</v>
      </c>
    </row>
    <row r="18412" spans="1:4">
      <c r="A18412" s="90">
        <v>38835</v>
      </c>
      <c r="B18412" s="85" t="s">
        <v>25153</v>
      </c>
      <c r="C18412" s="84" t="s">
        <v>3630</v>
      </c>
      <c r="D18412" s="86" t="s">
        <v>447</v>
      </c>
    </row>
    <row r="18413" spans="1:4">
      <c r="A18413" s="90">
        <v>38836</v>
      </c>
      <c r="B18413" s="85" t="s">
        <v>25154</v>
      </c>
      <c r="C18413" s="84" t="s">
        <v>3630</v>
      </c>
      <c r="D18413" s="86" t="s">
        <v>211</v>
      </c>
    </row>
    <row r="18414" spans="1:4">
      <c r="A18414" s="90">
        <v>38837</v>
      </c>
      <c r="B18414" s="85" t="s">
        <v>25155</v>
      </c>
      <c r="C18414" s="84" t="s">
        <v>3630</v>
      </c>
      <c r="D18414" s="86" t="s">
        <v>3202</v>
      </c>
    </row>
    <row r="18415" spans="1:4">
      <c r="A18415" s="90">
        <v>38838</v>
      </c>
      <c r="B18415" s="85" t="s">
        <v>25156</v>
      </c>
      <c r="C18415" s="84" t="s">
        <v>3630</v>
      </c>
      <c r="D18415" s="86" t="s">
        <v>1982</v>
      </c>
    </row>
    <row r="18416" spans="1:4">
      <c r="A18416" s="90">
        <v>38839</v>
      </c>
      <c r="B18416" s="85" t="s">
        <v>25157</v>
      </c>
      <c r="C18416" s="84" t="s">
        <v>3630</v>
      </c>
      <c r="D18416" s="86" t="s">
        <v>1549</v>
      </c>
    </row>
    <row r="18417" spans="1:4">
      <c r="A18417" s="90">
        <v>38840</v>
      </c>
      <c r="B18417" s="85" t="s">
        <v>25158</v>
      </c>
      <c r="C18417" s="84" t="s">
        <v>3630</v>
      </c>
      <c r="D18417" s="86" t="s">
        <v>1446</v>
      </c>
    </row>
    <row r="18418" spans="1:4">
      <c r="A18418" s="90">
        <v>38841</v>
      </c>
      <c r="B18418" s="85" t="s">
        <v>25159</v>
      </c>
      <c r="C18418" s="84" t="s">
        <v>3630</v>
      </c>
      <c r="D18418" s="86" t="s">
        <v>1158</v>
      </c>
    </row>
    <row r="18419" spans="1:4">
      <c r="A18419" s="90">
        <v>38842</v>
      </c>
      <c r="B18419" s="85" t="s">
        <v>25160</v>
      </c>
      <c r="C18419" s="84" t="s">
        <v>3630</v>
      </c>
      <c r="D18419" s="86" t="s">
        <v>482</v>
      </c>
    </row>
    <row r="18420" spans="1:4">
      <c r="A18420" s="90">
        <v>38843</v>
      </c>
      <c r="B18420" s="85" t="s">
        <v>25161</v>
      </c>
      <c r="C18420" s="84" t="s">
        <v>3630</v>
      </c>
      <c r="D18420" s="86" t="s">
        <v>701</v>
      </c>
    </row>
    <row r="18421" spans="1:4">
      <c r="A18421" s="90">
        <v>38844</v>
      </c>
      <c r="B18421" s="85" t="s">
        <v>25162</v>
      </c>
      <c r="C18421" s="84" t="s">
        <v>3630</v>
      </c>
      <c r="D18421" s="86" t="s">
        <v>2596</v>
      </c>
    </row>
    <row r="18422" spans="1:4">
      <c r="A18422" s="90">
        <v>38845</v>
      </c>
      <c r="B18422" s="85" t="s">
        <v>25163</v>
      </c>
      <c r="C18422" s="84" t="s">
        <v>3630</v>
      </c>
      <c r="D18422" s="86" t="s">
        <v>25164</v>
      </c>
    </row>
    <row r="18423" spans="1:4">
      <c r="A18423" s="90">
        <v>38846</v>
      </c>
      <c r="B18423" s="85" t="s">
        <v>25165</v>
      </c>
      <c r="C18423" s="84" t="s">
        <v>3630</v>
      </c>
      <c r="D18423" s="86" t="s">
        <v>2667</v>
      </c>
    </row>
    <row r="18424" spans="1:4">
      <c r="A18424" s="90">
        <v>38847</v>
      </c>
      <c r="B18424" s="85" t="s">
        <v>25166</v>
      </c>
      <c r="C18424" s="84" t="s">
        <v>3630</v>
      </c>
      <c r="D18424" s="86" t="s">
        <v>3439</v>
      </c>
    </row>
    <row r="18425" spans="1:4">
      <c r="A18425" s="90">
        <v>38848</v>
      </c>
      <c r="B18425" s="85" t="s">
        <v>25167</v>
      </c>
      <c r="C18425" s="84" t="s">
        <v>3630</v>
      </c>
      <c r="D18425" s="86" t="s">
        <v>1657</v>
      </c>
    </row>
    <row r="18426" spans="1:4">
      <c r="A18426" s="90">
        <v>38849</v>
      </c>
      <c r="B18426" s="85" t="s">
        <v>25168</v>
      </c>
      <c r="C18426" s="84" t="s">
        <v>3630</v>
      </c>
      <c r="D18426" s="86" t="s">
        <v>1026</v>
      </c>
    </row>
    <row r="18427" spans="1:4">
      <c r="A18427" s="90">
        <v>38850</v>
      </c>
      <c r="B18427" s="85" t="s">
        <v>25169</v>
      </c>
      <c r="C18427" s="84" t="s">
        <v>3630</v>
      </c>
      <c r="D18427" s="86" t="s">
        <v>20233</v>
      </c>
    </row>
    <row r="18428" spans="1:4">
      <c r="A18428" s="90">
        <v>38851</v>
      </c>
      <c r="B18428" s="85" t="s">
        <v>25170</v>
      </c>
      <c r="C18428" s="84" t="s">
        <v>3630</v>
      </c>
      <c r="D18428" s="86" t="s">
        <v>25171</v>
      </c>
    </row>
    <row r="18429" spans="1:4">
      <c r="A18429" s="90">
        <v>38852</v>
      </c>
      <c r="B18429" s="85" t="s">
        <v>25172</v>
      </c>
      <c r="C18429" s="84" t="s">
        <v>3630</v>
      </c>
      <c r="D18429" s="86" t="s">
        <v>1441</v>
      </c>
    </row>
    <row r="18430" spans="1:4">
      <c r="A18430" s="90">
        <v>38853</v>
      </c>
      <c r="B18430" s="85" t="s">
        <v>25173</v>
      </c>
      <c r="C18430" s="84" t="s">
        <v>3630</v>
      </c>
      <c r="D18430" s="86" t="s">
        <v>692</v>
      </c>
    </row>
    <row r="18431" spans="1:4">
      <c r="A18431" s="90">
        <v>38854</v>
      </c>
      <c r="B18431" s="85" t="s">
        <v>25174</v>
      </c>
      <c r="C18431" s="84" t="s">
        <v>3630</v>
      </c>
      <c r="D18431" s="86" t="s">
        <v>323</v>
      </c>
    </row>
    <row r="18432" spans="1:4">
      <c r="A18432" s="90">
        <v>38855</v>
      </c>
      <c r="B18432" s="85" t="s">
        <v>25175</v>
      </c>
      <c r="C18432" s="84" t="s">
        <v>3630</v>
      </c>
      <c r="D18432" s="86" t="s">
        <v>827</v>
      </c>
    </row>
    <row r="18433" spans="1:4">
      <c r="A18433" s="90">
        <v>38856</v>
      </c>
      <c r="B18433" s="85" t="s">
        <v>25176</v>
      </c>
      <c r="C18433" s="84" t="s">
        <v>3630</v>
      </c>
      <c r="D18433" s="86" t="s">
        <v>797</v>
      </c>
    </row>
    <row r="18434" spans="1:4">
      <c r="A18434" s="90">
        <v>38857</v>
      </c>
      <c r="B18434" s="85" t="s">
        <v>25177</v>
      </c>
      <c r="C18434" s="84" t="s">
        <v>3630</v>
      </c>
      <c r="D18434" s="86" t="s">
        <v>11042</v>
      </c>
    </row>
    <row r="18435" spans="1:4">
      <c r="A18435" s="90">
        <v>38858</v>
      </c>
      <c r="B18435" s="85" t="s">
        <v>25178</v>
      </c>
      <c r="C18435" s="84" t="s">
        <v>3630</v>
      </c>
      <c r="D18435" s="86" t="s">
        <v>2120</v>
      </c>
    </row>
    <row r="18436" spans="1:4">
      <c r="A18436" s="90">
        <v>38859</v>
      </c>
      <c r="B18436" s="85" t="s">
        <v>25179</v>
      </c>
      <c r="C18436" s="84" t="s">
        <v>3630</v>
      </c>
      <c r="D18436" s="86" t="s">
        <v>238</v>
      </c>
    </row>
    <row r="18437" spans="1:4">
      <c r="A18437" s="90">
        <v>38860</v>
      </c>
      <c r="B18437" s="85" t="s">
        <v>25180</v>
      </c>
      <c r="C18437" s="84" t="s">
        <v>3630</v>
      </c>
      <c r="D18437" s="86" t="s">
        <v>2993</v>
      </c>
    </row>
    <row r="18438" spans="1:4">
      <c r="A18438" s="90">
        <v>38861</v>
      </c>
      <c r="B18438" s="85" t="s">
        <v>25181</v>
      </c>
      <c r="C18438" s="84" t="s">
        <v>3630</v>
      </c>
      <c r="D18438" s="86" t="s">
        <v>771</v>
      </c>
    </row>
    <row r="18439" spans="1:4">
      <c r="A18439" s="90">
        <v>38862</v>
      </c>
      <c r="B18439" s="85" t="s">
        <v>25182</v>
      </c>
      <c r="C18439" s="84" t="s">
        <v>3630</v>
      </c>
      <c r="D18439" s="86" t="s">
        <v>147</v>
      </c>
    </row>
    <row r="18440" spans="1:4">
      <c r="D18440" s="84" t="s">
        <v>3696</v>
      </c>
    </row>
    <row r="18441" spans="1:4">
      <c r="B18441" s="82" t="s">
        <v>25183</v>
      </c>
    </row>
    <row r="18443" spans="1:4">
      <c r="B18443" s="82" t="s">
        <v>3604</v>
      </c>
      <c r="C18443" s="83" t="s">
        <v>3605</v>
      </c>
    </row>
    <row r="18444" spans="1:4">
      <c r="D18444" s="83" t="s">
        <v>3606</v>
      </c>
    </row>
    <row r="18445" spans="1:4">
      <c r="A18445" s="83" t="s">
        <v>3607</v>
      </c>
      <c r="B18445" s="82" t="s">
        <v>3608</v>
      </c>
      <c r="C18445" s="83" t="s">
        <v>3609</v>
      </c>
    </row>
    <row r="18446" spans="1:4">
      <c r="A18446" s="90">
        <v>38863</v>
      </c>
      <c r="B18446" s="85" t="s">
        <v>25184</v>
      </c>
      <c r="C18446" s="84" t="s">
        <v>3630</v>
      </c>
      <c r="D18446" s="86" t="s">
        <v>774</v>
      </c>
    </row>
    <row r="18447" spans="1:4">
      <c r="A18447" s="90">
        <v>38864</v>
      </c>
      <c r="B18447" s="85" t="s">
        <v>25185</v>
      </c>
      <c r="C18447" s="84" t="s">
        <v>3630</v>
      </c>
      <c r="D18447" s="86" t="s">
        <v>22605</v>
      </c>
    </row>
    <row r="18448" spans="1:4">
      <c r="A18448" s="90">
        <v>38865</v>
      </c>
      <c r="B18448" s="85" t="s">
        <v>25186</v>
      </c>
      <c r="C18448" s="84" t="s">
        <v>3630</v>
      </c>
      <c r="D18448" s="86" t="s">
        <v>1348</v>
      </c>
    </row>
    <row r="18449" spans="1:4">
      <c r="A18449" s="90">
        <v>38866</v>
      </c>
      <c r="B18449" s="85" t="s">
        <v>25187</v>
      </c>
      <c r="C18449" s="84" t="s">
        <v>3630</v>
      </c>
      <c r="D18449" s="86" t="s">
        <v>806</v>
      </c>
    </row>
    <row r="18450" spans="1:4">
      <c r="A18450" s="90">
        <v>38868</v>
      </c>
      <c r="B18450" s="85" t="s">
        <v>25188</v>
      </c>
      <c r="C18450" s="84" t="s">
        <v>3630</v>
      </c>
      <c r="D18450" s="86" t="s">
        <v>2011</v>
      </c>
    </row>
    <row r="18451" spans="1:4">
      <c r="A18451" s="90">
        <v>38869</v>
      </c>
      <c r="B18451" s="85" t="s">
        <v>25189</v>
      </c>
      <c r="C18451" s="84" t="s">
        <v>3630</v>
      </c>
      <c r="D18451" s="86" t="s">
        <v>2420</v>
      </c>
    </row>
    <row r="18452" spans="1:4">
      <c r="A18452" s="90">
        <v>38870</v>
      </c>
      <c r="B18452" s="85" t="s">
        <v>25190</v>
      </c>
      <c r="C18452" s="84" t="s">
        <v>3630</v>
      </c>
      <c r="D18452" s="86" t="s">
        <v>7277</v>
      </c>
    </row>
    <row r="18453" spans="1:4">
      <c r="A18453" s="90">
        <v>38871</v>
      </c>
      <c r="B18453" s="85" t="s">
        <v>25191</v>
      </c>
      <c r="C18453" s="84" t="s">
        <v>3630</v>
      </c>
      <c r="D18453" s="86" t="s">
        <v>14115</v>
      </c>
    </row>
    <row r="18454" spans="1:4">
      <c r="A18454" s="90">
        <v>38872</v>
      </c>
      <c r="B18454" s="85" t="s">
        <v>25192</v>
      </c>
      <c r="C18454" s="84" t="s">
        <v>3630</v>
      </c>
      <c r="D18454" s="86" t="s">
        <v>25193</v>
      </c>
    </row>
    <row r="18455" spans="1:4">
      <c r="A18455" s="90">
        <v>38873</v>
      </c>
      <c r="B18455" s="85" t="s">
        <v>25194</v>
      </c>
      <c r="C18455" s="84" t="s">
        <v>3630</v>
      </c>
      <c r="D18455" s="86" t="s">
        <v>207</v>
      </c>
    </row>
    <row r="18456" spans="1:4">
      <c r="A18456" s="90">
        <v>38874</v>
      </c>
      <c r="B18456" s="85" t="s">
        <v>25195</v>
      </c>
      <c r="C18456" s="84" t="s">
        <v>3630</v>
      </c>
      <c r="D18456" s="86" t="s">
        <v>454</v>
      </c>
    </row>
    <row r="18457" spans="1:4">
      <c r="A18457" s="90">
        <v>38875</v>
      </c>
      <c r="B18457" s="85" t="s">
        <v>25196</v>
      </c>
      <c r="C18457" s="84" t="s">
        <v>3630</v>
      </c>
      <c r="D18457" s="86" t="s">
        <v>1244</v>
      </c>
    </row>
    <row r="18458" spans="1:4">
      <c r="A18458" s="90">
        <v>38876</v>
      </c>
      <c r="B18458" s="85" t="s">
        <v>25197</v>
      </c>
      <c r="C18458" s="84" t="s">
        <v>3630</v>
      </c>
      <c r="D18458" s="86" t="s">
        <v>25198</v>
      </c>
    </row>
    <row r="18459" spans="1:4">
      <c r="A18459" s="90">
        <v>38877</v>
      </c>
      <c r="B18459" s="85" t="s">
        <v>25199</v>
      </c>
      <c r="C18459" s="84" t="s">
        <v>3746</v>
      </c>
      <c r="D18459" s="86" t="s">
        <v>63</v>
      </c>
    </row>
    <row r="18460" spans="1:4">
      <c r="A18460" s="90">
        <v>38878</v>
      </c>
      <c r="B18460" s="85" t="s">
        <v>25200</v>
      </c>
      <c r="C18460" s="84" t="s">
        <v>3630</v>
      </c>
      <c r="D18460" s="86" t="s">
        <v>275</v>
      </c>
    </row>
    <row r="18461" spans="1:4">
      <c r="A18461" s="90">
        <v>38879</v>
      </c>
      <c r="B18461" s="85" t="s">
        <v>25201</v>
      </c>
      <c r="C18461" s="84" t="s">
        <v>3630</v>
      </c>
      <c r="D18461" s="86" t="s">
        <v>2543</v>
      </c>
    </row>
    <row r="18462" spans="1:4">
      <c r="A18462" s="90">
        <v>38880</v>
      </c>
      <c r="B18462" s="85" t="s">
        <v>25202</v>
      </c>
      <c r="C18462" s="84" t="s">
        <v>3630</v>
      </c>
      <c r="D18462" s="86" t="s">
        <v>2495</v>
      </c>
    </row>
    <row r="18463" spans="1:4">
      <c r="A18463" s="90">
        <v>38881</v>
      </c>
      <c r="B18463" s="85" t="s">
        <v>25203</v>
      </c>
      <c r="C18463" s="84" t="s">
        <v>3630</v>
      </c>
      <c r="D18463" s="86" t="s">
        <v>3005</v>
      </c>
    </row>
    <row r="18464" spans="1:4">
      <c r="A18464" s="90">
        <v>38882</v>
      </c>
      <c r="B18464" s="85" t="s">
        <v>25204</v>
      </c>
      <c r="C18464" s="84" t="s">
        <v>3630</v>
      </c>
      <c r="D18464" s="86" t="s">
        <v>2159</v>
      </c>
    </row>
    <row r="18465" spans="1:4">
      <c r="A18465" s="90">
        <v>38883</v>
      </c>
      <c r="B18465" s="85" t="s">
        <v>25205</v>
      </c>
      <c r="C18465" s="84" t="s">
        <v>3630</v>
      </c>
      <c r="D18465" s="86" t="s">
        <v>1239</v>
      </c>
    </row>
    <row r="18466" spans="1:4">
      <c r="A18466" s="90">
        <v>38884</v>
      </c>
      <c r="B18466" s="85" t="s">
        <v>25206</v>
      </c>
      <c r="C18466" s="84" t="s">
        <v>3630</v>
      </c>
      <c r="D18466" s="86" t="s">
        <v>20533</v>
      </c>
    </row>
    <row r="18467" spans="1:4">
      <c r="A18467" s="90">
        <v>38885</v>
      </c>
      <c r="B18467" s="85" t="s">
        <v>25207</v>
      </c>
      <c r="C18467" s="84" t="s">
        <v>3630</v>
      </c>
      <c r="D18467" s="86" t="s">
        <v>5681</v>
      </c>
    </row>
    <row r="18468" spans="1:4">
      <c r="A18468" s="90">
        <v>38886</v>
      </c>
      <c r="B18468" s="85" t="s">
        <v>25208</v>
      </c>
      <c r="C18468" s="84" t="s">
        <v>3630</v>
      </c>
      <c r="D18468" s="86" t="s">
        <v>1324</v>
      </c>
    </row>
    <row r="18469" spans="1:4">
      <c r="A18469" s="90">
        <v>38887</v>
      </c>
      <c r="B18469" s="85" t="s">
        <v>25209</v>
      </c>
      <c r="C18469" s="84" t="s">
        <v>3630</v>
      </c>
      <c r="D18469" s="86" t="s">
        <v>2531</v>
      </c>
    </row>
    <row r="18470" spans="1:4">
      <c r="A18470" s="90">
        <v>38888</v>
      </c>
      <c r="B18470" s="85" t="s">
        <v>25210</v>
      </c>
      <c r="C18470" s="84" t="s">
        <v>3630</v>
      </c>
      <c r="D18470" s="86" t="s">
        <v>25211</v>
      </c>
    </row>
    <row r="18471" spans="1:4">
      <c r="A18471" s="90">
        <v>38889</v>
      </c>
      <c r="B18471" s="85" t="s">
        <v>25212</v>
      </c>
      <c r="C18471" s="84" t="s">
        <v>3630</v>
      </c>
      <c r="D18471" s="86" t="s">
        <v>24340</v>
      </c>
    </row>
    <row r="18472" spans="1:4">
      <c r="B18472" s="85" t="s">
        <v>21049</v>
      </c>
    </row>
    <row r="18473" spans="1:4">
      <c r="A18473" s="90">
        <v>38890</v>
      </c>
      <c r="B18473" s="85" t="s">
        <v>25213</v>
      </c>
      <c r="C18473" s="84" t="s">
        <v>3630</v>
      </c>
      <c r="D18473" s="86" t="s">
        <v>25214</v>
      </c>
    </row>
    <row r="18474" spans="1:4">
      <c r="A18474" s="90">
        <v>38893</v>
      </c>
      <c r="B18474" s="85" t="s">
        <v>25215</v>
      </c>
      <c r="C18474" s="84" t="s">
        <v>3630</v>
      </c>
      <c r="D18474" s="86" t="s">
        <v>2966</v>
      </c>
    </row>
    <row r="18475" spans="1:4">
      <c r="A18475" s="90">
        <v>38894</v>
      </c>
      <c r="B18475" s="85" t="s">
        <v>25216</v>
      </c>
      <c r="C18475" s="84" t="s">
        <v>3630</v>
      </c>
      <c r="D18475" s="86" t="s">
        <v>24521</v>
      </c>
    </row>
    <row r="18476" spans="1:4">
      <c r="A18476" s="90">
        <v>38896</v>
      </c>
      <c r="B18476" s="85" t="s">
        <v>25217</v>
      </c>
      <c r="C18476" s="84" t="s">
        <v>3630</v>
      </c>
      <c r="D18476" s="86" t="s">
        <v>2471</v>
      </c>
    </row>
    <row r="18477" spans="1:4">
      <c r="A18477" s="90">
        <v>38897</v>
      </c>
      <c r="B18477" s="85" t="s">
        <v>25218</v>
      </c>
      <c r="C18477" s="84" t="s">
        <v>3630</v>
      </c>
      <c r="D18477" s="86" t="s">
        <v>796</v>
      </c>
    </row>
    <row r="18478" spans="1:4">
      <c r="A18478" s="90">
        <v>38899</v>
      </c>
      <c r="B18478" s="85" t="s">
        <v>25219</v>
      </c>
      <c r="C18478" s="84" t="s">
        <v>3630</v>
      </c>
      <c r="D18478" s="86" t="s">
        <v>1043</v>
      </c>
    </row>
    <row r="18479" spans="1:4">
      <c r="D18479" s="84" t="s">
        <v>3696</v>
      </c>
    </row>
    <row r="18480" spans="1:4">
      <c r="B18480" s="82" t="s">
        <v>25220</v>
      </c>
    </row>
    <row r="18482" spans="1:4">
      <c r="B18482" s="82" t="s">
        <v>3604</v>
      </c>
      <c r="C18482" s="83" t="s">
        <v>3605</v>
      </c>
    </row>
    <row r="18483" spans="1:4">
      <c r="D18483" s="83" t="s">
        <v>3606</v>
      </c>
    </row>
    <row r="18484" spans="1:4">
      <c r="A18484" s="83" t="s">
        <v>3607</v>
      </c>
      <c r="B18484" s="82" t="s">
        <v>3608</v>
      </c>
      <c r="C18484" s="83" t="s">
        <v>3609</v>
      </c>
    </row>
    <row r="18485" spans="1:4">
      <c r="A18485" s="90">
        <v>38900</v>
      </c>
      <c r="B18485" s="85" t="s">
        <v>25221</v>
      </c>
      <c r="C18485" s="84" t="s">
        <v>3630</v>
      </c>
      <c r="D18485" s="86" t="s">
        <v>1202</v>
      </c>
    </row>
    <row r="18486" spans="1:4">
      <c r="A18486" s="90">
        <v>38901</v>
      </c>
      <c r="B18486" s="85" t="s">
        <v>25222</v>
      </c>
      <c r="C18486" s="84" t="s">
        <v>3630</v>
      </c>
      <c r="D18486" s="86" t="s">
        <v>3251</v>
      </c>
    </row>
    <row r="18487" spans="1:4">
      <c r="A18487" s="90">
        <v>38903</v>
      </c>
      <c r="B18487" s="85" t="s">
        <v>25223</v>
      </c>
      <c r="C18487" s="84" t="s">
        <v>3630</v>
      </c>
      <c r="D18487" s="86" t="s">
        <v>118</v>
      </c>
    </row>
    <row r="18488" spans="1:4">
      <c r="A18488" s="90">
        <v>38904</v>
      </c>
      <c r="B18488" s="85" t="s">
        <v>25224</v>
      </c>
      <c r="C18488" s="84" t="s">
        <v>3630</v>
      </c>
      <c r="D18488" s="86" t="s">
        <v>3135</v>
      </c>
    </row>
    <row r="18489" spans="1:4">
      <c r="A18489" s="90">
        <v>38905</v>
      </c>
      <c r="B18489" s="85" t="s">
        <v>25225</v>
      </c>
      <c r="C18489" s="84" t="s">
        <v>3630</v>
      </c>
      <c r="D18489" s="86" t="s">
        <v>20233</v>
      </c>
    </row>
    <row r="18490" spans="1:4">
      <c r="A18490" s="90">
        <v>38907</v>
      </c>
      <c r="B18490" s="85" t="s">
        <v>25226</v>
      </c>
      <c r="C18490" s="84" t="s">
        <v>3630</v>
      </c>
      <c r="D18490" s="86" t="s">
        <v>2845</v>
      </c>
    </row>
    <row r="18491" spans="1:4">
      <c r="A18491" s="90">
        <v>38908</v>
      </c>
      <c r="B18491" s="85" t="s">
        <v>25227</v>
      </c>
      <c r="C18491" s="84" t="s">
        <v>3630</v>
      </c>
      <c r="D18491" s="86" t="s">
        <v>14569</v>
      </c>
    </row>
    <row r="18492" spans="1:4">
      <c r="A18492" s="90">
        <v>38909</v>
      </c>
      <c r="B18492" s="85" t="s">
        <v>25228</v>
      </c>
      <c r="C18492" s="84" t="s">
        <v>3630</v>
      </c>
      <c r="D18492" s="86" t="s">
        <v>2488</v>
      </c>
    </row>
    <row r="18493" spans="1:4">
      <c r="A18493" s="90">
        <v>38910</v>
      </c>
      <c r="B18493" s="85" t="s">
        <v>25229</v>
      </c>
      <c r="C18493" s="84" t="s">
        <v>3630</v>
      </c>
      <c r="D18493" s="86" t="s">
        <v>25230</v>
      </c>
    </row>
    <row r="18494" spans="1:4">
      <c r="A18494" s="90">
        <v>38911</v>
      </c>
      <c r="B18494" s="85" t="s">
        <v>25231</v>
      </c>
      <c r="C18494" s="84" t="s">
        <v>3630</v>
      </c>
      <c r="D18494" s="86" t="s">
        <v>3528</v>
      </c>
    </row>
    <row r="18495" spans="1:4">
      <c r="A18495" s="90">
        <v>38912</v>
      </c>
      <c r="B18495" s="85" t="s">
        <v>25232</v>
      </c>
      <c r="C18495" s="84" t="s">
        <v>3630</v>
      </c>
      <c r="D18495" s="86" t="s">
        <v>25233</v>
      </c>
    </row>
    <row r="18496" spans="1:4">
      <c r="A18496" s="90">
        <v>38913</v>
      </c>
      <c r="B18496" s="85" t="s">
        <v>25234</v>
      </c>
      <c r="C18496" s="84" t="s">
        <v>3630</v>
      </c>
      <c r="D18496" s="86" t="s">
        <v>3079</v>
      </c>
    </row>
    <row r="18497" spans="1:4">
      <c r="A18497" s="90">
        <v>38914</v>
      </c>
      <c r="B18497" s="85" t="s">
        <v>25235</v>
      </c>
      <c r="C18497" s="84" t="s">
        <v>3630</v>
      </c>
      <c r="D18497" s="86" t="s">
        <v>1124</v>
      </c>
    </row>
    <row r="18498" spans="1:4">
      <c r="A18498" s="90">
        <v>38915</v>
      </c>
      <c r="B18498" s="85" t="s">
        <v>25236</v>
      </c>
      <c r="C18498" s="84" t="s">
        <v>3630</v>
      </c>
      <c r="D18498" s="86" t="s">
        <v>2614</v>
      </c>
    </row>
    <row r="18499" spans="1:4">
      <c r="A18499" s="90">
        <v>38916</v>
      </c>
      <c r="B18499" s="85" t="s">
        <v>25237</v>
      </c>
      <c r="C18499" s="84" t="s">
        <v>3630</v>
      </c>
      <c r="D18499" s="86" t="s">
        <v>25238</v>
      </c>
    </row>
    <row r="18500" spans="1:4">
      <c r="A18500" s="90">
        <v>38917</v>
      </c>
      <c r="B18500" s="85" t="s">
        <v>25239</v>
      </c>
      <c r="C18500" s="84" t="s">
        <v>3630</v>
      </c>
      <c r="D18500" s="86" t="s">
        <v>237</v>
      </c>
    </row>
    <row r="18501" spans="1:4">
      <c r="A18501" s="90">
        <v>38918</v>
      </c>
      <c r="B18501" s="85" t="s">
        <v>25240</v>
      </c>
      <c r="C18501" s="84" t="s">
        <v>3630</v>
      </c>
      <c r="D18501" s="86" t="s">
        <v>2669</v>
      </c>
    </row>
    <row r="18502" spans="1:4">
      <c r="A18502" s="90">
        <v>38919</v>
      </c>
      <c r="B18502" s="85" t="s">
        <v>25241</v>
      </c>
      <c r="C18502" s="84" t="s">
        <v>3630</v>
      </c>
      <c r="D18502" s="86" t="s">
        <v>16593</v>
      </c>
    </row>
    <row r="18503" spans="1:4">
      <c r="A18503" s="90">
        <v>38920</v>
      </c>
      <c r="B18503" s="85" t="s">
        <v>25242</v>
      </c>
      <c r="C18503" s="84" t="s">
        <v>3630</v>
      </c>
      <c r="D18503" s="86" t="s">
        <v>25243</v>
      </c>
    </row>
    <row r="18504" spans="1:4">
      <c r="A18504" s="90">
        <v>38921</v>
      </c>
      <c r="B18504" s="85" t="s">
        <v>25244</v>
      </c>
      <c r="C18504" s="84" t="s">
        <v>3630</v>
      </c>
      <c r="D18504" s="86" t="s">
        <v>3603</v>
      </c>
    </row>
    <row r="18505" spans="1:4">
      <c r="A18505" s="90">
        <v>38922</v>
      </c>
      <c r="B18505" s="85" t="s">
        <v>25245</v>
      </c>
      <c r="C18505" s="84" t="s">
        <v>3630</v>
      </c>
      <c r="D18505" s="86" t="s">
        <v>6783</v>
      </c>
    </row>
    <row r="18506" spans="1:4">
      <c r="A18506" s="90">
        <v>38923</v>
      </c>
      <c r="B18506" s="85" t="s">
        <v>25246</v>
      </c>
      <c r="C18506" s="84" t="s">
        <v>3630</v>
      </c>
      <c r="D18506" s="86" t="s">
        <v>2907</v>
      </c>
    </row>
    <row r="18507" spans="1:4">
      <c r="A18507" s="90">
        <v>38924</v>
      </c>
      <c r="B18507" s="85" t="s">
        <v>25247</v>
      </c>
      <c r="C18507" s="84" t="s">
        <v>3630</v>
      </c>
      <c r="D18507" s="86" t="s">
        <v>579</v>
      </c>
    </row>
    <row r="18508" spans="1:4">
      <c r="A18508" s="90">
        <v>38925</v>
      </c>
      <c r="B18508" s="85" t="s">
        <v>25248</v>
      </c>
      <c r="C18508" s="84" t="s">
        <v>3630</v>
      </c>
      <c r="D18508" s="86" t="s">
        <v>1101</v>
      </c>
    </row>
    <row r="18509" spans="1:4">
      <c r="A18509" s="90">
        <v>38926</v>
      </c>
      <c r="B18509" s="85" t="s">
        <v>25249</v>
      </c>
      <c r="C18509" s="84" t="s">
        <v>3630</v>
      </c>
      <c r="D18509" s="86" t="s">
        <v>3577</v>
      </c>
    </row>
    <row r="18510" spans="1:4">
      <c r="A18510" s="90">
        <v>38927</v>
      </c>
      <c r="B18510" s="85" t="s">
        <v>25250</v>
      </c>
      <c r="C18510" s="84" t="s">
        <v>3630</v>
      </c>
      <c r="D18510" s="86" t="s">
        <v>768</v>
      </c>
    </row>
    <row r="18511" spans="1:4">
      <c r="A18511" s="90">
        <v>38928</v>
      </c>
      <c r="B18511" s="85" t="s">
        <v>25251</v>
      </c>
      <c r="C18511" s="84" t="s">
        <v>3630</v>
      </c>
      <c r="D18511" s="86" t="s">
        <v>1517</v>
      </c>
    </row>
    <row r="18512" spans="1:4">
      <c r="A18512" s="90">
        <v>38929</v>
      </c>
      <c r="B18512" s="85" t="s">
        <v>25252</v>
      </c>
      <c r="C18512" s="84" t="s">
        <v>3630</v>
      </c>
      <c r="D18512" s="86" t="s">
        <v>24764</v>
      </c>
    </row>
    <row r="18513" spans="1:4">
      <c r="A18513" s="90">
        <v>38930</v>
      </c>
      <c r="B18513" s="85" t="s">
        <v>25253</v>
      </c>
      <c r="C18513" s="84" t="s">
        <v>3630</v>
      </c>
      <c r="D18513" s="86" t="s">
        <v>17036</v>
      </c>
    </row>
    <row r="18514" spans="1:4">
      <c r="A18514" s="90">
        <v>38931</v>
      </c>
      <c r="B18514" s="85" t="s">
        <v>25254</v>
      </c>
      <c r="C18514" s="84" t="s">
        <v>3630</v>
      </c>
      <c r="D18514" s="86" t="s">
        <v>144</v>
      </c>
    </row>
    <row r="18515" spans="1:4">
      <c r="A18515" s="90">
        <v>38932</v>
      </c>
      <c r="B18515" s="85" t="s">
        <v>25255</v>
      </c>
      <c r="C18515" s="84" t="s">
        <v>3630</v>
      </c>
      <c r="D18515" s="86" t="s">
        <v>1374</v>
      </c>
    </row>
    <row r="18516" spans="1:4">
      <c r="A18516" s="90">
        <v>38934</v>
      </c>
      <c r="B18516" s="85" t="s">
        <v>25256</v>
      </c>
      <c r="C18516" s="84" t="s">
        <v>3630</v>
      </c>
      <c r="D18516" s="86" t="s">
        <v>2677</v>
      </c>
    </row>
    <row r="18517" spans="1:4">
      <c r="A18517" s="90">
        <v>38935</v>
      </c>
      <c r="B18517" s="85" t="s">
        <v>25257</v>
      </c>
      <c r="C18517" s="84" t="s">
        <v>3630</v>
      </c>
      <c r="D18517" s="86" t="s">
        <v>1603</v>
      </c>
    </row>
    <row r="18518" spans="1:4">
      <c r="D18518" s="84" t="s">
        <v>3696</v>
      </c>
    </row>
    <row r="18519" spans="1:4">
      <c r="B18519" s="82" t="s">
        <v>25258</v>
      </c>
    </row>
    <row r="18521" spans="1:4">
      <c r="B18521" s="82" t="s">
        <v>3604</v>
      </c>
      <c r="C18521" s="83" t="s">
        <v>3605</v>
      </c>
    </row>
    <row r="18522" spans="1:4">
      <c r="D18522" s="83" t="s">
        <v>3606</v>
      </c>
    </row>
    <row r="18523" spans="1:4">
      <c r="A18523" s="83" t="s">
        <v>3607</v>
      </c>
      <c r="B18523" s="82" t="s">
        <v>3608</v>
      </c>
      <c r="C18523" s="83" t="s">
        <v>3609</v>
      </c>
    </row>
    <row r="18524" spans="1:4">
      <c r="A18524" s="90">
        <v>38936</v>
      </c>
      <c r="B18524" s="85" t="s">
        <v>25259</v>
      </c>
      <c r="C18524" s="84" t="s">
        <v>3630</v>
      </c>
      <c r="D18524" s="86" t="s">
        <v>3183</v>
      </c>
    </row>
    <row r="18525" spans="1:4">
      <c r="A18525" s="90">
        <v>38937</v>
      </c>
      <c r="B18525" s="85" t="s">
        <v>25260</v>
      </c>
      <c r="C18525" s="84" t="s">
        <v>3630</v>
      </c>
      <c r="D18525" s="86" t="s">
        <v>3257</v>
      </c>
    </row>
    <row r="18526" spans="1:4">
      <c r="A18526" s="90">
        <v>38938</v>
      </c>
      <c r="B18526" s="85" t="s">
        <v>25261</v>
      </c>
      <c r="C18526" s="84" t="s">
        <v>3630</v>
      </c>
      <c r="D18526" s="86" t="s">
        <v>2183</v>
      </c>
    </row>
    <row r="18527" spans="1:4">
      <c r="A18527" s="90">
        <v>38939</v>
      </c>
      <c r="B18527" s="85" t="s">
        <v>25262</v>
      </c>
      <c r="C18527" s="84" t="s">
        <v>3630</v>
      </c>
      <c r="D18527" s="86" t="s">
        <v>745</v>
      </c>
    </row>
    <row r="18528" spans="1:4">
      <c r="A18528" s="90">
        <v>38940</v>
      </c>
      <c r="B18528" s="85" t="s">
        <v>25263</v>
      </c>
      <c r="C18528" s="84" t="s">
        <v>3630</v>
      </c>
      <c r="D18528" s="86" t="s">
        <v>1854</v>
      </c>
    </row>
    <row r="18529" spans="1:4">
      <c r="A18529" s="90">
        <v>38941</v>
      </c>
      <c r="B18529" s="85" t="s">
        <v>25264</v>
      </c>
      <c r="C18529" s="84" t="s">
        <v>3630</v>
      </c>
      <c r="D18529" s="86" t="s">
        <v>1569</v>
      </c>
    </row>
    <row r="18530" spans="1:4">
      <c r="A18530" s="90">
        <v>38942</v>
      </c>
      <c r="B18530" s="85" t="s">
        <v>25265</v>
      </c>
      <c r="C18530" s="84" t="s">
        <v>3630</v>
      </c>
      <c r="D18530" s="86" t="s">
        <v>1324</v>
      </c>
    </row>
    <row r="18531" spans="1:4">
      <c r="A18531" s="90">
        <v>38943</v>
      </c>
      <c r="B18531" s="85" t="s">
        <v>25266</v>
      </c>
      <c r="C18531" s="84" t="s">
        <v>3630</v>
      </c>
      <c r="D18531" s="86" t="s">
        <v>101</v>
      </c>
    </row>
    <row r="18532" spans="1:4">
      <c r="A18532" s="90">
        <v>38944</v>
      </c>
      <c r="B18532" s="85" t="s">
        <v>25267</v>
      </c>
      <c r="C18532" s="84" t="s">
        <v>3630</v>
      </c>
      <c r="D18532" s="86" t="s">
        <v>123</v>
      </c>
    </row>
    <row r="18533" spans="1:4">
      <c r="A18533" s="90">
        <v>38945</v>
      </c>
      <c r="B18533" s="85" t="s">
        <v>25268</v>
      </c>
      <c r="C18533" s="84" t="s">
        <v>3630</v>
      </c>
      <c r="D18533" s="86" t="s">
        <v>17085</v>
      </c>
    </row>
    <row r="18534" spans="1:4">
      <c r="A18534" s="90">
        <v>38946</v>
      </c>
      <c r="B18534" s="85" t="s">
        <v>25269</v>
      </c>
      <c r="C18534" s="84" t="s">
        <v>3630</v>
      </c>
      <c r="D18534" s="86" t="s">
        <v>1388</v>
      </c>
    </row>
    <row r="18535" spans="1:4">
      <c r="A18535" s="90">
        <v>38947</v>
      </c>
      <c r="B18535" s="85" t="s">
        <v>25270</v>
      </c>
      <c r="C18535" s="84" t="s">
        <v>3630</v>
      </c>
      <c r="D18535" s="86" t="s">
        <v>137</v>
      </c>
    </row>
    <row r="18536" spans="1:4">
      <c r="A18536" s="90">
        <v>38948</v>
      </c>
      <c r="B18536" s="85" t="s">
        <v>25271</v>
      </c>
      <c r="C18536" s="84" t="s">
        <v>3630</v>
      </c>
      <c r="D18536" s="86" t="s">
        <v>802</v>
      </c>
    </row>
    <row r="18537" spans="1:4">
      <c r="A18537" s="90">
        <v>38949</v>
      </c>
      <c r="B18537" s="85" t="s">
        <v>25272</v>
      </c>
      <c r="C18537" s="84" t="s">
        <v>3630</v>
      </c>
      <c r="D18537" s="86" t="s">
        <v>25273</v>
      </c>
    </row>
    <row r="18538" spans="1:4">
      <c r="A18538" s="90">
        <v>38950</v>
      </c>
      <c r="B18538" s="85" t="s">
        <v>25274</v>
      </c>
      <c r="C18538" s="84" t="s">
        <v>3630</v>
      </c>
      <c r="D18538" s="86" t="s">
        <v>6674</v>
      </c>
    </row>
    <row r="18539" spans="1:4">
      <c r="A18539" s="90">
        <v>38951</v>
      </c>
      <c r="B18539" s="85" t="s">
        <v>25275</v>
      </c>
      <c r="C18539" s="84" t="s">
        <v>3630</v>
      </c>
      <c r="D18539" s="86" t="s">
        <v>25276</v>
      </c>
    </row>
    <row r="18540" spans="1:4">
      <c r="A18540" s="90">
        <v>38952</v>
      </c>
      <c r="B18540" s="85" t="s">
        <v>25277</v>
      </c>
      <c r="C18540" s="84" t="s">
        <v>3630</v>
      </c>
      <c r="D18540" s="86" t="s">
        <v>1775</v>
      </c>
    </row>
    <row r="18541" spans="1:4">
      <c r="A18541" s="90">
        <v>38953</v>
      </c>
      <c r="B18541" s="85" t="s">
        <v>25278</v>
      </c>
      <c r="C18541" s="84" t="s">
        <v>3630</v>
      </c>
      <c r="D18541" s="86" t="s">
        <v>139</v>
      </c>
    </row>
    <row r="18542" spans="1:4">
      <c r="A18542" s="90">
        <v>38968</v>
      </c>
      <c r="B18542" s="85" t="s">
        <v>25279</v>
      </c>
      <c r="C18542" s="84" t="s">
        <v>3612</v>
      </c>
      <c r="D18542" s="86" t="s">
        <v>25280</v>
      </c>
    </row>
    <row r="18543" spans="1:4">
      <c r="B18543" s="85" t="s">
        <v>25281</v>
      </c>
    </row>
    <row r="18544" spans="1:4">
      <c r="A18544" s="90">
        <v>38971</v>
      </c>
      <c r="B18544" s="85" t="s">
        <v>25282</v>
      </c>
      <c r="C18544" s="84" t="s">
        <v>3968</v>
      </c>
      <c r="D18544" s="86" t="s">
        <v>950</v>
      </c>
    </row>
    <row r="18545" spans="1:4">
      <c r="A18545" s="90">
        <v>38972</v>
      </c>
      <c r="B18545" s="85" t="s">
        <v>25283</v>
      </c>
      <c r="C18545" s="84" t="s">
        <v>3968</v>
      </c>
      <c r="D18545" s="86" t="s">
        <v>1500</v>
      </c>
    </row>
    <row r="18546" spans="1:4">
      <c r="A18546" s="90">
        <v>38973</v>
      </c>
      <c r="B18546" s="85" t="s">
        <v>25284</v>
      </c>
      <c r="C18546" s="84" t="s">
        <v>3968</v>
      </c>
      <c r="D18546" s="86" t="s">
        <v>25285</v>
      </c>
    </row>
    <row r="18547" spans="1:4">
      <c r="A18547" s="90">
        <v>38974</v>
      </c>
      <c r="B18547" s="85" t="s">
        <v>25286</v>
      </c>
      <c r="C18547" s="84" t="s">
        <v>3968</v>
      </c>
      <c r="D18547" s="86" t="s">
        <v>1734</v>
      </c>
    </row>
    <row r="18548" spans="1:4">
      <c r="A18548" s="90">
        <v>38975</v>
      </c>
      <c r="B18548" s="85" t="s">
        <v>25287</v>
      </c>
      <c r="C18548" s="84" t="s">
        <v>3968</v>
      </c>
      <c r="D18548" s="86" t="s">
        <v>16099</v>
      </c>
    </row>
    <row r="18549" spans="1:4">
      <c r="A18549" s="90">
        <v>38976</v>
      </c>
      <c r="B18549" s="85" t="s">
        <v>25288</v>
      </c>
      <c r="C18549" s="84" t="s">
        <v>3968</v>
      </c>
      <c r="D18549" s="86" t="s">
        <v>25289</v>
      </c>
    </row>
    <row r="18550" spans="1:4">
      <c r="A18550" s="90">
        <v>38977</v>
      </c>
      <c r="B18550" s="85" t="s">
        <v>25290</v>
      </c>
      <c r="C18550" s="84" t="s">
        <v>3968</v>
      </c>
      <c r="D18550" s="86" t="s">
        <v>25291</v>
      </c>
    </row>
    <row r="18551" spans="1:4">
      <c r="A18551" s="90">
        <v>38978</v>
      </c>
      <c r="B18551" s="85" t="s">
        <v>25292</v>
      </c>
      <c r="C18551" s="84" t="s">
        <v>3968</v>
      </c>
      <c r="D18551" s="86" t="s">
        <v>1300</v>
      </c>
    </row>
    <row r="18552" spans="1:4">
      <c r="A18552" s="90">
        <v>38979</v>
      </c>
      <c r="B18552" s="85" t="s">
        <v>25293</v>
      </c>
      <c r="C18552" s="84" t="s">
        <v>3968</v>
      </c>
      <c r="D18552" s="86" t="s">
        <v>1772</v>
      </c>
    </row>
    <row r="18553" spans="1:4">
      <c r="A18553" s="90">
        <v>38980</v>
      </c>
      <c r="B18553" s="85" t="s">
        <v>25294</v>
      </c>
      <c r="C18553" s="84" t="s">
        <v>3968</v>
      </c>
      <c r="D18553" s="86" t="s">
        <v>2108</v>
      </c>
    </row>
    <row r="18554" spans="1:4">
      <c r="A18554" s="90">
        <v>38981</v>
      </c>
      <c r="B18554" s="85" t="s">
        <v>25295</v>
      </c>
      <c r="C18554" s="84" t="s">
        <v>3968</v>
      </c>
      <c r="D18554" s="86" t="s">
        <v>6781</v>
      </c>
    </row>
    <row r="18555" spans="1:4">
      <c r="A18555" s="90">
        <v>38982</v>
      </c>
      <c r="B18555" s="85" t="s">
        <v>25296</v>
      </c>
      <c r="C18555" s="84" t="s">
        <v>3968</v>
      </c>
      <c r="D18555" s="86" t="s">
        <v>1019</v>
      </c>
    </row>
    <row r="18556" spans="1:4">
      <c r="A18556" s="90">
        <v>38983</v>
      </c>
      <c r="B18556" s="85" t="s">
        <v>25297</v>
      </c>
      <c r="C18556" s="84" t="s">
        <v>3968</v>
      </c>
      <c r="D18556" s="86" t="s">
        <v>25298</v>
      </c>
    </row>
    <row r="18557" spans="1:4">
      <c r="D18557" s="84" t="s">
        <v>3696</v>
      </c>
    </row>
    <row r="18558" spans="1:4">
      <c r="B18558" s="82" t="s">
        <v>25299</v>
      </c>
    </row>
    <row r="18560" spans="1:4">
      <c r="B18560" s="82" t="s">
        <v>3604</v>
      </c>
      <c r="C18560" s="83" t="s">
        <v>3605</v>
      </c>
    </row>
    <row r="18561" spans="1:4">
      <c r="D18561" s="83" t="s">
        <v>3606</v>
      </c>
    </row>
    <row r="18562" spans="1:4">
      <c r="A18562" s="83" t="s">
        <v>3607</v>
      </c>
      <c r="B18562" s="82" t="s">
        <v>3608</v>
      </c>
      <c r="C18562" s="83" t="s">
        <v>3609</v>
      </c>
    </row>
    <row r="18563" spans="1:4">
      <c r="A18563" s="90">
        <v>38984</v>
      </c>
      <c r="B18563" s="85" t="s">
        <v>25300</v>
      </c>
      <c r="C18563" s="84" t="s">
        <v>3968</v>
      </c>
      <c r="D18563" s="86" t="s">
        <v>3385</v>
      </c>
    </row>
    <row r="18564" spans="1:4">
      <c r="A18564" s="90">
        <v>38985</v>
      </c>
      <c r="B18564" s="85" t="s">
        <v>25301</v>
      </c>
      <c r="C18564" s="84" t="s">
        <v>3968</v>
      </c>
      <c r="D18564" s="86" t="s">
        <v>25302</v>
      </c>
    </row>
    <row r="18565" spans="1:4">
      <c r="A18565" s="90">
        <v>38986</v>
      </c>
      <c r="B18565" s="85" t="s">
        <v>25303</v>
      </c>
      <c r="C18565" s="84" t="s">
        <v>3968</v>
      </c>
      <c r="D18565" s="86" t="s">
        <v>25304</v>
      </c>
    </row>
    <row r="18566" spans="1:4">
      <c r="A18566" s="90">
        <v>38987</v>
      </c>
      <c r="B18566" s="85" t="s">
        <v>25305</v>
      </c>
      <c r="C18566" s="84" t="s">
        <v>3630</v>
      </c>
      <c r="D18566" s="86" t="s">
        <v>1635</v>
      </c>
    </row>
    <row r="18567" spans="1:4">
      <c r="A18567" s="90">
        <v>38988</v>
      </c>
      <c r="B18567" s="85" t="s">
        <v>25306</v>
      </c>
      <c r="C18567" s="84" t="s">
        <v>3630</v>
      </c>
      <c r="D18567" s="86" t="s">
        <v>8209</v>
      </c>
    </row>
    <row r="18568" spans="1:4">
      <c r="A18568" s="90">
        <v>38989</v>
      </c>
      <c r="B18568" s="85" t="s">
        <v>25307</v>
      </c>
      <c r="C18568" s="84" t="s">
        <v>3630</v>
      </c>
      <c r="D18568" s="86" t="s">
        <v>804</v>
      </c>
    </row>
    <row r="18569" spans="1:4">
      <c r="A18569" s="90">
        <v>38990</v>
      </c>
      <c r="B18569" s="85" t="s">
        <v>25308</v>
      </c>
      <c r="C18569" s="84" t="s">
        <v>3630</v>
      </c>
      <c r="D18569" s="86" t="s">
        <v>25309</v>
      </c>
    </row>
    <row r="18570" spans="1:4">
      <c r="A18570" s="90">
        <v>38991</v>
      </c>
      <c r="B18570" s="85" t="s">
        <v>25310</v>
      </c>
      <c r="C18570" s="84" t="s">
        <v>3630</v>
      </c>
      <c r="D18570" s="86" t="s">
        <v>25311</v>
      </c>
    </row>
    <row r="18571" spans="1:4">
      <c r="A18571" s="90">
        <v>38992</v>
      </c>
      <c r="B18571" s="85" t="s">
        <v>25312</v>
      </c>
      <c r="C18571" s="84" t="s">
        <v>3630</v>
      </c>
      <c r="D18571" s="86" t="s">
        <v>228</v>
      </c>
    </row>
    <row r="18572" spans="1:4">
      <c r="A18572" s="90">
        <v>38993</v>
      </c>
      <c r="B18572" s="85" t="s">
        <v>25313</v>
      </c>
      <c r="C18572" s="84" t="s">
        <v>3630</v>
      </c>
      <c r="D18572" s="86" t="s">
        <v>1279</v>
      </c>
    </row>
    <row r="18573" spans="1:4">
      <c r="A18573" s="90">
        <v>38996</v>
      </c>
      <c r="B18573" s="85" t="s">
        <v>25314</v>
      </c>
      <c r="C18573" s="84" t="s">
        <v>3630</v>
      </c>
      <c r="D18573" s="86" t="s">
        <v>2320</v>
      </c>
    </row>
    <row r="18574" spans="1:4">
      <c r="A18574" s="90">
        <v>38997</v>
      </c>
      <c r="B18574" s="85" t="s">
        <v>25315</v>
      </c>
      <c r="C18574" s="84" t="s">
        <v>3630</v>
      </c>
      <c r="D18574" s="86" t="s">
        <v>2875</v>
      </c>
    </row>
    <row r="18575" spans="1:4">
      <c r="A18575" s="90">
        <v>38998</v>
      </c>
      <c r="B18575" s="85" t="s">
        <v>25316</v>
      </c>
      <c r="C18575" s="84" t="s">
        <v>3630</v>
      </c>
      <c r="D18575" s="86" t="s">
        <v>1525</v>
      </c>
    </row>
    <row r="18576" spans="1:4">
      <c r="A18576" s="90">
        <v>38999</v>
      </c>
      <c r="B18576" s="85" t="s">
        <v>25317</v>
      </c>
      <c r="C18576" s="84" t="s">
        <v>3630</v>
      </c>
      <c r="D18576" s="86" t="s">
        <v>23222</v>
      </c>
    </row>
    <row r="18577" spans="1:4">
      <c r="A18577" s="90">
        <v>39000</v>
      </c>
      <c r="B18577" s="85" t="s">
        <v>25318</v>
      </c>
      <c r="C18577" s="84" t="s">
        <v>3630</v>
      </c>
      <c r="D18577" s="86" t="s">
        <v>1295</v>
      </c>
    </row>
    <row r="18578" spans="1:4">
      <c r="A18578" s="90">
        <v>39008</v>
      </c>
      <c r="B18578" s="85" t="s">
        <v>25319</v>
      </c>
      <c r="C18578" s="84" t="s">
        <v>3630</v>
      </c>
      <c r="D18578" s="88" t="s">
        <v>25320</v>
      </c>
    </row>
    <row r="18579" spans="1:4">
      <c r="A18579" s="90">
        <v>39009</v>
      </c>
      <c r="B18579" s="85" t="s">
        <v>25321</v>
      </c>
      <c r="C18579" s="84" t="s">
        <v>3630</v>
      </c>
      <c r="D18579" s="88" t="s">
        <v>25322</v>
      </c>
    </row>
    <row r="18580" spans="1:4">
      <c r="A18580" s="90">
        <v>39012</v>
      </c>
      <c r="B18580" s="85" t="s">
        <v>25323</v>
      </c>
      <c r="C18580" s="84" t="s">
        <v>3630</v>
      </c>
      <c r="D18580" s="88" t="s">
        <v>1729</v>
      </c>
    </row>
    <row r="18581" spans="1:4">
      <c r="A18581" s="90">
        <v>39013</v>
      </c>
      <c r="B18581" s="85" t="s">
        <v>25324</v>
      </c>
      <c r="C18581" s="84" t="s">
        <v>3630</v>
      </c>
      <c r="D18581" s="84" t="s">
        <v>3568</v>
      </c>
    </row>
    <row r="18582" spans="1:4">
      <c r="A18582" s="90">
        <v>39014</v>
      </c>
      <c r="B18582" s="85" t="s">
        <v>25325</v>
      </c>
      <c r="C18582" s="84" t="s">
        <v>3746</v>
      </c>
      <c r="D18582" s="86" t="s">
        <v>3317</v>
      </c>
    </row>
    <row r="18583" spans="1:4">
      <c r="B18583" s="85" t="s">
        <v>25326</v>
      </c>
    </row>
    <row r="18584" spans="1:4">
      <c r="A18584" s="90">
        <v>39015</v>
      </c>
      <c r="B18584" s="85" t="s">
        <v>25327</v>
      </c>
      <c r="C18584" s="84" t="s">
        <v>3630</v>
      </c>
      <c r="D18584" s="84" t="s">
        <v>2382</v>
      </c>
    </row>
    <row r="18585" spans="1:4">
      <c r="A18585" s="90">
        <v>39016</v>
      </c>
      <c r="B18585" s="85" t="s">
        <v>25328</v>
      </c>
      <c r="C18585" s="84" t="s">
        <v>3630</v>
      </c>
      <c r="D18585" s="84" t="s">
        <v>367</v>
      </c>
    </row>
    <row r="18586" spans="1:4">
      <c r="A18586" s="90">
        <v>39017</v>
      </c>
      <c r="B18586" s="85" t="s">
        <v>25329</v>
      </c>
      <c r="C18586" s="84" t="s">
        <v>3630</v>
      </c>
      <c r="D18586" s="84" t="s">
        <v>1670</v>
      </c>
    </row>
    <row r="18587" spans="1:4">
      <c r="B18587" s="85" t="s">
        <v>25330</v>
      </c>
    </row>
    <row r="18588" spans="1:4">
      <c r="A18588" s="90">
        <v>39021</v>
      </c>
      <c r="B18588" s="85" t="s">
        <v>25331</v>
      </c>
      <c r="C18588" s="84" t="s">
        <v>3630</v>
      </c>
      <c r="D18588" s="86" t="s">
        <v>1777</v>
      </c>
    </row>
    <row r="18589" spans="1:4">
      <c r="B18589" s="85" t="s">
        <v>25332</v>
      </c>
    </row>
    <row r="18590" spans="1:4">
      <c r="A18590" s="90">
        <v>39022</v>
      </c>
      <c r="B18590" s="85" t="s">
        <v>25333</v>
      </c>
      <c r="C18590" s="84" t="s">
        <v>3630</v>
      </c>
      <c r="D18590" s="86" t="s">
        <v>1778</v>
      </c>
    </row>
    <row r="18591" spans="1:4">
      <c r="B18591" s="85" t="s">
        <v>25334</v>
      </c>
    </row>
    <row r="18592" spans="1:4">
      <c r="A18592" s="90">
        <v>39024</v>
      </c>
      <c r="B18592" s="85" t="s">
        <v>25335</v>
      </c>
      <c r="C18592" s="84" t="s">
        <v>3630</v>
      </c>
      <c r="D18592" s="86" t="s">
        <v>25336</v>
      </c>
    </row>
    <row r="18593" spans="1:4">
      <c r="B18593" s="85" t="s">
        <v>25337</v>
      </c>
    </row>
    <row r="18594" spans="1:4">
      <c r="A18594" s="90">
        <v>39025</v>
      </c>
      <c r="B18594" s="85" t="s">
        <v>25338</v>
      </c>
      <c r="C18594" s="84" t="s">
        <v>3630</v>
      </c>
      <c r="D18594" s="86" t="s">
        <v>25339</v>
      </c>
    </row>
    <row r="18595" spans="1:4">
      <c r="A18595" s="90">
        <v>39026</v>
      </c>
      <c r="B18595" s="85" t="s">
        <v>25340</v>
      </c>
      <c r="C18595" s="84" t="s">
        <v>3746</v>
      </c>
      <c r="D18595" s="86" t="s">
        <v>333</v>
      </c>
    </row>
    <row r="18596" spans="1:4">
      <c r="A18596" s="90">
        <v>39027</v>
      </c>
      <c r="B18596" s="85" t="s">
        <v>25341</v>
      </c>
      <c r="C18596" s="84" t="s">
        <v>3746</v>
      </c>
      <c r="D18596" s="86" t="s">
        <v>576</v>
      </c>
    </row>
    <row r="18597" spans="1:4">
      <c r="A18597" s="90">
        <v>39028</v>
      </c>
      <c r="B18597" s="85" t="s">
        <v>25342</v>
      </c>
      <c r="C18597" s="84" t="s">
        <v>3968</v>
      </c>
      <c r="D18597" s="86" t="s">
        <v>1227</v>
      </c>
    </row>
    <row r="18598" spans="1:4">
      <c r="A18598" s="90">
        <v>39029</v>
      </c>
      <c r="B18598" s="85" t="s">
        <v>25343</v>
      </c>
      <c r="C18598" s="84" t="s">
        <v>3968</v>
      </c>
      <c r="D18598" s="86" t="s">
        <v>850</v>
      </c>
    </row>
    <row r="18599" spans="1:4">
      <c r="D18599" s="84" t="s">
        <v>3696</v>
      </c>
    </row>
    <row r="18600" spans="1:4">
      <c r="B18600" s="82" t="s">
        <v>25344</v>
      </c>
    </row>
    <row r="18602" spans="1:4">
      <c r="B18602" s="82" t="s">
        <v>3604</v>
      </c>
      <c r="C18602" s="83" t="s">
        <v>3605</v>
      </c>
    </row>
    <row r="18603" spans="1:4">
      <c r="D18603" s="83" t="s">
        <v>3606</v>
      </c>
    </row>
    <row r="18604" spans="1:4">
      <c r="A18604" s="83" t="s">
        <v>3607</v>
      </c>
      <c r="B18604" s="82" t="s">
        <v>3608</v>
      </c>
      <c r="C18604" s="83" t="s">
        <v>3609</v>
      </c>
    </row>
    <row r="18605" spans="1:4">
      <c r="A18605" s="90">
        <v>39125</v>
      </c>
      <c r="B18605" s="85" t="s">
        <v>25345</v>
      </c>
      <c r="C18605" s="84" t="s">
        <v>3630</v>
      </c>
      <c r="D18605" s="84" t="s">
        <v>2439</v>
      </c>
    </row>
    <row r="18606" spans="1:4">
      <c r="A18606" s="90">
        <v>39126</v>
      </c>
      <c r="B18606" s="85" t="s">
        <v>25346</v>
      </c>
      <c r="C18606" s="84" t="s">
        <v>3630</v>
      </c>
      <c r="D18606" s="86" t="s">
        <v>1483</v>
      </c>
    </row>
    <row r="18607" spans="1:4">
      <c r="A18607" s="90">
        <v>39127</v>
      </c>
      <c r="B18607" s="85" t="s">
        <v>25347</v>
      </c>
      <c r="C18607" s="84" t="s">
        <v>3630</v>
      </c>
      <c r="D18607" s="84" t="s">
        <v>2059</v>
      </c>
    </row>
    <row r="18608" spans="1:4">
      <c r="A18608" s="90">
        <v>39128</v>
      </c>
      <c r="B18608" s="85" t="s">
        <v>25348</v>
      </c>
      <c r="C18608" s="84" t="s">
        <v>3630</v>
      </c>
      <c r="D18608" s="84" t="s">
        <v>2439</v>
      </c>
    </row>
    <row r="18609" spans="1:4">
      <c r="A18609" s="90">
        <v>39129</v>
      </c>
      <c r="B18609" s="85" t="s">
        <v>25349</v>
      </c>
      <c r="C18609" s="84" t="s">
        <v>3630</v>
      </c>
      <c r="D18609" s="84" t="s">
        <v>593</v>
      </c>
    </row>
    <row r="18610" spans="1:4">
      <c r="A18610" s="90">
        <v>39130</v>
      </c>
      <c r="B18610" s="85" t="s">
        <v>25350</v>
      </c>
      <c r="C18610" s="84" t="s">
        <v>3630</v>
      </c>
      <c r="D18610" s="86" t="s">
        <v>452</v>
      </c>
    </row>
    <row r="18611" spans="1:4">
      <c r="A18611" s="90">
        <v>39131</v>
      </c>
      <c r="B18611" s="85" t="s">
        <v>25351</v>
      </c>
      <c r="C18611" s="84" t="s">
        <v>3630</v>
      </c>
      <c r="D18611" s="86" t="s">
        <v>79</v>
      </c>
    </row>
    <row r="18612" spans="1:4">
      <c r="A18612" s="90">
        <v>39132</v>
      </c>
      <c r="B18612" s="85" t="s">
        <v>25352</v>
      </c>
      <c r="C18612" s="84" t="s">
        <v>3630</v>
      </c>
      <c r="D18612" s="86" t="s">
        <v>3538</v>
      </c>
    </row>
    <row r="18613" spans="1:4">
      <c r="A18613" s="90">
        <v>39133</v>
      </c>
      <c r="B18613" s="85" t="s">
        <v>25353</v>
      </c>
      <c r="C18613" s="84" t="s">
        <v>3630</v>
      </c>
      <c r="D18613" s="86" t="s">
        <v>1607</v>
      </c>
    </row>
    <row r="18614" spans="1:4">
      <c r="A18614" s="90">
        <v>39134</v>
      </c>
      <c r="B18614" s="85" t="s">
        <v>25354</v>
      </c>
      <c r="C18614" s="84" t="s">
        <v>3630</v>
      </c>
      <c r="D18614" s="86" t="s">
        <v>206</v>
      </c>
    </row>
    <row r="18615" spans="1:4">
      <c r="A18615" s="90">
        <v>39135</v>
      </c>
      <c r="B18615" s="85" t="s">
        <v>25355</v>
      </c>
      <c r="C18615" s="84" t="s">
        <v>3630</v>
      </c>
      <c r="D18615" s="86" t="s">
        <v>491</v>
      </c>
    </row>
    <row r="18616" spans="1:4">
      <c r="A18616" s="90">
        <v>39136</v>
      </c>
      <c r="B18616" s="85" t="s">
        <v>25356</v>
      </c>
      <c r="C18616" s="84" t="s">
        <v>3630</v>
      </c>
      <c r="D18616" s="84" t="s">
        <v>1150</v>
      </c>
    </row>
    <row r="18617" spans="1:4">
      <c r="A18617" s="90">
        <v>39137</v>
      </c>
      <c r="B18617" s="85" t="s">
        <v>25357</v>
      </c>
      <c r="C18617" s="84" t="s">
        <v>3630</v>
      </c>
      <c r="D18617" s="84" t="s">
        <v>180</v>
      </c>
    </row>
    <row r="18618" spans="1:4">
      <c r="A18618" s="90">
        <v>39138</v>
      </c>
      <c r="B18618" s="85" t="s">
        <v>25358</v>
      </c>
      <c r="C18618" s="84" t="s">
        <v>3630</v>
      </c>
      <c r="D18618" s="84" t="s">
        <v>316</v>
      </c>
    </row>
    <row r="18619" spans="1:4">
      <c r="A18619" s="90">
        <v>39139</v>
      </c>
      <c r="B18619" s="85" t="s">
        <v>25359</v>
      </c>
      <c r="C18619" s="84" t="s">
        <v>3630</v>
      </c>
      <c r="D18619" s="84" t="s">
        <v>152</v>
      </c>
    </row>
    <row r="18620" spans="1:4">
      <c r="A18620" s="90">
        <v>39140</v>
      </c>
      <c r="B18620" s="85" t="s">
        <v>25360</v>
      </c>
      <c r="C18620" s="84" t="s">
        <v>3630</v>
      </c>
      <c r="D18620" s="84" t="s">
        <v>1521</v>
      </c>
    </row>
    <row r="18621" spans="1:4">
      <c r="A18621" s="90">
        <v>39141</v>
      </c>
      <c r="B18621" s="85" t="s">
        <v>25361</v>
      </c>
      <c r="C18621" s="84" t="s">
        <v>3630</v>
      </c>
      <c r="D18621" s="84" t="s">
        <v>299</v>
      </c>
    </row>
    <row r="18622" spans="1:4">
      <c r="A18622" s="90">
        <v>39142</v>
      </c>
      <c r="B18622" s="85" t="s">
        <v>25362</v>
      </c>
      <c r="C18622" s="84" t="s">
        <v>3630</v>
      </c>
      <c r="D18622" s="84" t="s">
        <v>88</v>
      </c>
    </row>
    <row r="18623" spans="1:4">
      <c r="A18623" s="90">
        <v>39143</v>
      </c>
      <c r="B18623" s="85" t="s">
        <v>25363</v>
      </c>
      <c r="C18623" s="84" t="s">
        <v>3630</v>
      </c>
      <c r="D18623" s="86" t="s">
        <v>1307</v>
      </c>
    </row>
    <row r="18624" spans="1:4">
      <c r="A18624" s="90">
        <v>39144</v>
      </c>
      <c r="B18624" s="85" t="s">
        <v>25364</v>
      </c>
      <c r="C18624" s="84" t="s">
        <v>3630</v>
      </c>
      <c r="D18624" s="86" t="s">
        <v>1774</v>
      </c>
    </row>
    <row r="18625" spans="1:4">
      <c r="A18625" s="90">
        <v>39145</v>
      </c>
      <c r="B18625" s="85" t="s">
        <v>25365</v>
      </c>
      <c r="C18625" s="84" t="s">
        <v>3630</v>
      </c>
      <c r="D18625" s="86" t="s">
        <v>1297</v>
      </c>
    </row>
    <row r="18626" spans="1:4">
      <c r="A18626" s="90">
        <v>39158</v>
      </c>
      <c r="B18626" s="85" t="s">
        <v>25366</v>
      </c>
      <c r="C18626" s="84" t="s">
        <v>3630</v>
      </c>
      <c r="D18626" s="86" t="s">
        <v>1680</v>
      </c>
    </row>
    <row r="18627" spans="1:4">
      <c r="A18627" s="90">
        <v>39174</v>
      </c>
      <c r="B18627" s="85" t="s">
        <v>25367</v>
      </c>
      <c r="C18627" s="84" t="s">
        <v>3630</v>
      </c>
      <c r="D18627" s="84" t="s">
        <v>486</v>
      </c>
    </row>
    <row r="18628" spans="1:4">
      <c r="A18628" s="90">
        <v>39175</v>
      </c>
      <c r="B18628" s="85" t="s">
        <v>25368</v>
      </c>
      <c r="C18628" s="84" t="s">
        <v>3630</v>
      </c>
      <c r="D18628" s="84" t="s">
        <v>1495</v>
      </c>
    </row>
    <row r="18629" spans="1:4">
      <c r="A18629" s="90">
        <v>39176</v>
      </c>
      <c r="B18629" s="85" t="s">
        <v>25369</v>
      </c>
      <c r="C18629" s="84" t="s">
        <v>3630</v>
      </c>
      <c r="D18629" s="84" t="s">
        <v>2439</v>
      </c>
    </row>
    <row r="18630" spans="1:4">
      <c r="A18630" s="90">
        <v>39177</v>
      </c>
      <c r="B18630" s="85" t="s">
        <v>25370</v>
      </c>
      <c r="C18630" s="84" t="s">
        <v>3630</v>
      </c>
      <c r="D18630" s="86" t="s">
        <v>479</v>
      </c>
    </row>
    <row r="18631" spans="1:4">
      <c r="A18631" s="90">
        <v>39178</v>
      </c>
      <c r="B18631" s="85" t="s">
        <v>25371</v>
      </c>
      <c r="C18631" s="84" t="s">
        <v>3630</v>
      </c>
      <c r="D18631" s="86" t="s">
        <v>4196</v>
      </c>
    </row>
    <row r="18632" spans="1:4">
      <c r="A18632" s="90">
        <v>39179</v>
      </c>
      <c r="B18632" s="85" t="s">
        <v>25372</v>
      </c>
      <c r="C18632" s="84" t="s">
        <v>3630</v>
      </c>
      <c r="D18632" s="86" t="s">
        <v>2378</v>
      </c>
    </row>
    <row r="18633" spans="1:4">
      <c r="A18633" s="90">
        <v>39180</v>
      </c>
      <c r="B18633" s="85" t="s">
        <v>25373</v>
      </c>
      <c r="C18633" s="84" t="s">
        <v>3630</v>
      </c>
      <c r="D18633" s="86" t="s">
        <v>2796</v>
      </c>
    </row>
    <row r="18634" spans="1:4">
      <c r="A18634" s="90">
        <v>39181</v>
      </c>
      <c r="B18634" s="85" t="s">
        <v>25374</v>
      </c>
      <c r="C18634" s="84" t="s">
        <v>3630</v>
      </c>
      <c r="D18634" s="86" t="s">
        <v>128</v>
      </c>
    </row>
    <row r="18635" spans="1:4">
      <c r="A18635" s="90">
        <v>39182</v>
      </c>
      <c r="B18635" s="85" t="s">
        <v>25375</v>
      </c>
      <c r="C18635" s="84" t="s">
        <v>3630</v>
      </c>
      <c r="D18635" s="86" t="s">
        <v>698</v>
      </c>
    </row>
    <row r="18636" spans="1:4">
      <c r="A18636" s="90">
        <v>39184</v>
      </c>
      <c r="B18636" s="85" t="s">
        <v>25376</v>
      </c>
      <c r="C18636" s="84" t="s">
        <v>3630</v>
      </c>
      <c r="D18636" s="86" t="s">
        <v>9187</v>
      </c>
    </row>
    <row r="18637" spans="1:4">
      <c r="A18637" s="90">
        <v>39185</v>
      </c>
      <c r="B18637" s="85" t="s">
        <v>25377</v>
      </c>
      <c r="C18637" s="84" t="s">
        <v>3630</v>
      </c>
      <c r="D18637" s="86" t="s">
        <v>2096</v>
      </c>
    </row>
    <row r="18638" spans="1:4">
      <c r="D18638" s="84" t="s">
        <v>3696</v>
      </c>
    </row>
    <row r="18639" spans="1:4">
      <c r="B18639" s="82" t="s">
        <v>25378</v>
      </c>
    </row>
    <row r="18641" spans="1:4">
      <c r="B18641" s="82" t="s">
        <v>3604</v>
      </c>
      <c r="C18641" s="83" t="s">
        <v>3605</v>
      </c>
    </row>
    <row r="18642" spans="1:4">
      <c r="D18642" s="83" t="s">
        <v>3606</v>
      </c>
    </row>
    <row r="18643" spans="1:4">
      <c r="A18643" s="83" t="s">
        <v>3607</v>
      </c>
      <c r="B18643" s="82" t="s">
        <v>3608</v>
      </c>
      <c r="C18643" s="83" t="s">
        <v>3609</v>
      </c>
    </row>
    <row r="18644" spans="1:4">
      <c r="A18644" s="90">
        <v>39186</v>
      </c>
      <c r="B18644" s="85" t="s">
        <v>25379</v>
      </c>
      <c r="C18644" s="84" t="s">
        <v>3630</v>
      </c>
      <c r="D18644" s="86" t="s">
        <v>25380</v>
      </c>
    </row>
    <row r="18645" spans="1:4">
      <c r="A18645" s="90">
        <v>39187</v>
      </c>
      <c r="B18645" s="85" t="s">
        <v>25381</v>
      </c>
      <c r="C18645" s="84" t="s">
        <v>3630</v>
      </c>
      <c r="D18645" s="86" t="s">
        <v>25382</v>
      </c>
    </row>
    <row r="18646" spans="1:4">
      <c r="A18646" s="90">
        <v>39188</v>
      </c>
      <c r="B18646" s="85" t="s">
        <v>25383</v>
      </c>
      <c r="C18646" s="84" t="s">
        <v>3630</v>
      </c>
      <c r="D18646" s="86" t="s">
        <v>754</v>
      </c>
    </row>
    <row r="18647" spans="1:4">
      <c r="A18647" s="90">
        <v>39189</v>
      </c>
      <c r="B18647" s="85" t="s">
        <v>25384</v>
      </c>
      <c r="C18647" s="84" t="s">
        <v>3630</v>
      </c>
      <c r="D18647" s="86" t="s">
        <v>742</v>
      </c>
    </row>
    <row r="18648" spans="1:4">
      <c r="A18648" s="90">
        <v>39190</v>
      </c>
      <c r="B18648" s="85" t="s">
        <v>25385</v>
      </c>
      <c r="C18648" s="84" t="s">
        <v>3630</v>
      </c>
      <c r="D18648" s="86" t="s">
        <v>9720</v>
      </c>
    </row>
    <row r="18649" spans="1:4">
      <c r="A18649" s="90">
        <v>39191</v>
      </c>
      <c r="B18649" s="85" t="s">
        <v>25386</v>
      </c>
      <c r="C18649" s="84" t="s">
        <v>3630</v>
      </c>
      <c r="D18649" s="86" t="s">
        <v>1561</v>
      </c>
    </row>
    <row r="18650" spans="1:4">
      <c r="A18650" s="90">
        <v>39192</v>
      </c>
      <c r="B18650" s="85" t="s">
        <v>25387</v>
      </c>
      <c r="C18650" s="84" t="s">
        <v>3630</v>
      </c>
      <c r="D18650" s="86" t="s">
        <v>738</v>
      </c>
    </row>
    <row r="18651" spans="1:4">
      <c r="A18651" s="90">
        <v>39193</v>
      </c>
      <c r="B18651" s="85" t="s">
        <v>25388</v>
      </c>
      <c r="C18651" s="84" t="s">
        <v>3630</v>
      </c>
      <c r="D18651" s="86" t="s">
        <v>1391</v>
      </c>
    </row>
    <row r="18652" spans="1:4">
      <c r="A18652" s="90">
        <v>39194</v>
      </c>
      <c r="B18652" s="85" t="s">
        <v>25389</v>
      </c>
      <c r="C18652" s="84" t="s">
        <v>3630</v>
      </c>
      <c r="D18652" s="86" t="s">
        <v>7730</v>
      </c>
    </row>
    <row r="18653" spans="1:4">
      <c r="A18653" s="90">
        <v>39195</v>
      </c>
      <c r="B18653" s="85" t="s">
        <v>25390</v>
      </c>
      <c r="C18653" s="84" t="s">
        <v>3630</v>
      </c>
      <c r="D18653" s="86" t="s">
        <v>1798</v>
      </c>
    </row>
    <row r="18654" spans="1:4">
      <c r="A18654" s="90">
        <v>39196</v>
      </c>
      <c r="B18654" s="85" t="s">
        <v>25391</v>
      </c>
      <c r="C18654" s="84" t="s">
        <v>3630</v>
      </c>
      <c r="D18654" s="86" t="s">
        <v>25392</v>
      </c>
    </row>
    <row r="18655" spans="1:4">
      <c r="A18655" s="90">
        <v>39197</v>
      </c>
      <c r="B18655" s="85" t="s">
        <v>25393</v>
      </c>
      <c r="C18655" s="84" t="s">
        <v>3630</v>
      </c>
      <c r="D18655" s="86" t="s">
        <v>25394</v>
      </c>
    </row>
    <row r="18656" spans="1:4">
      <c r="A18656" s="90">
        <v>39198</v>
      </c>
      <c r="B18656" s="85" t="s">
        <v>25395</v>
      </c>
      <c r="C18656" s="84" t="s">
        <v>3630</v>
      </c>
      <c r="D18656" s="86" t="s">
        <v>3088</v>
      </c>
    </row>
    <row r="18657" spans="1:4">
      <c r="A18657" s="90">
        <v>39199</v>
      </c>
      <c r="B18657" s="85" t="s">
        <v>25396</v>
      </c>
      <c r="C18657" s="84" t="s">
        <v>3630</v>
      </c>
      <c r="D18657" s="86" t="s">
        <v>1731</v>
      </c>
    </row>
    <row r="18658" spans="1:4">
      <c r="A18658" s="90">
        <v>39200</v>
      </c>
      <c r="B18658" s="85" t="s">
        <v>25397</v>
      </c>
      <c r="C18658" s="84" t="s">
        <v>3630</v>
      </c>
      <c r="D18658" s="86" t="s">
        <v>24796</v>
      </c>
    </row>
    <row r="18659" spans="1:4">
      <c r="A18659" s="90">
        <v>39201</v>
      </c>
      <c r="B18659" s="85" t="s">
        <v>25398</v>
      </c>
      <c r="C18659" s="84" t="s">
        <v>3630</v>
      </c>
      <c r="D18659" s="86" t="s">
        <v>25399</v>
      </c>
    </row>
    <row r="18660" spans="1:4">
      <c r="A18660" s="90">
        <v>39202</v>
      </c>
      <c r="B18660" s="85" t="s">
        <v>25400</v>
      </c>
      <c r="C18660" s="84" t="s">
        <v>3630</v>
      </c>
      <c r="D18660" s="86" t="s">
        <v>25401</v>
      </c>
    </row>
    <row r="18661" spans="1:4">
      <c r="A18661" s="90">
        <v>39203</v>
      </c>
      <c r="B18661" s="85" t="s">
        <v>25402</v>
      </c>
      <c r="C18661" s="84" t="s">
        <v>3630</v>
      </c>
      <c r="D18661" s="86" t="s">
        <v>2016</v>
      </c>
    </row>
    <row r="18662" spans="1:4">
      <c r="A18662" s="90">
        <v>39204</v>
      </c>
      <c r="B18662" s="85" t="s">
        <v>25403</v>
      </c>
      <c r="C18662" s="84" t="s">
        <v>3630</v>
      </c>
      <c r="D18662" s="86" t="s">
        <v>1701</v>
      </c>
    </row>
    <row r="18663" spans="1:4">
      <c r="A18663" s="90">
        <v>39205</v>
      </c>
      <c r="B18663" s="85" t="s">
        <v>25404</v>
      </c>
      <c r="C18663" s="84" t="s">
        <v>3630</v>
      </c>
      <c r="D18663" s="86" t="s">
        <v>2561</v>
      </c>
    </row>
    <row r="18664" spans="1:4">
      <c r="A18664" s="90">
        <v>39206</v>
      </c>
      <c r="B18664" s="85" t="s">
        <v>25405</v>
      </c>
      <c r="C18664" s="84" t="s">
        <v>3630</v>
      </c>
      <c r="D18664" s="86" t="s">
        <v>3505</v>
      </c>
    </row>
    <row r="18665" spans="1:4">
      <c r="A18665" s="90">
        <v>39207</v>
      </c>
      <c r="B18665" s="85" t="s">
        <v>25406</v>
      </c>
      <c r="C18665" s="84" t="s">
        <v>3630</v>
      </c>
      <c r="D18665" s="84" t="s">
        <v>439</v>
      </c>
    </row>
    <row r="18666" spans="1:4">
      <c r="A18666" s="90">
        <v>39208</v>
      </c>
      <c r="B18666" s="85" t="s">
        <v>25407</v>
      </c>
      <c r="C18666" s="84" t="s">
        <v>3630</v>
      </c>
      <c r="D18666" s="84" t="s">
        <v>180</v>
      </c>
    </row>
    <row r="18667" spans="1:4">
      <c r="A18667" s="90">
        <v>39209</v>
      </c>
      <c r="B18667" s="85" t="s">
        <v>25408</v>
      </c>
      <c r="C18667" s="84" t="s">
        <v>3630</v>
      </c>
      <c r="D18667" s="84" t="s">
        <v>11501</v>
      </c>
    </row>
    <row r="18668" spans="1:4">
      <c r="A18668" s="90">
        <v>39210</v>
      </c>
      <c r="B18668" s="85" t="s">
        <v>25409</v>
      </c>
      <c r="C18668" s="84" t="s">
        <v>3630</v>
      </c>
      <c r="D18668" s="84" t="s">
        <v>439</v>
      </c>
    </row>
    <row r="18669" spans="1:4">
      <c r="A18669" s="90">
        <v>39211</v>
      </c>
      <c r="B18669" s="85" t="s">
        <v>25410</v>
      </c>
      <c r="C18669" s="84" t="s">
        <v>3630</v>
      </c>
      <c r="D18669" s="86" t="s">
        <v>90</v>
      </c>
    </row>
    <row r="18670" spans="1:4">
      <c r="A18670" s="90">
        <v>39212</v>
      </c>
      <c r="B18670" s="85" t="s">
        <v>25411</v>
      </c>
      <c r="C18670" s="84" t="s">
        <v>3630</v>
      </c>
      <c r="D18670" s="86" t="s">
        <v>396</v>
      </c>
    </row>
    <row r="18671" spans="1:4">
      <c r="A18671" s="90">
        <v>39213</v>
      </c>
      <c r="B18671" s="85" t="s">
        <v>25412</v>
      </c>
      <c r="C18671" s="84" t="s">
        <v>3630</v>
      </c>
      <c r="D18671" s="86" t="s">
        <v>644</v>
      </c>
    </row>
    <row r="18672" spans="1:4">
      <c r="A18672" s="90">
        <v>39214</v>
      </c>
      <c r="B18672" s="85" t="s">
        <v>25413</v>
      </c>
      <c r="C18672" s="84" t="s">
        <v>3630</v>
      </c>
      <c r="D18672" s="86" t="s">
        <v>1454</v>
      </c>
    </row>
    <row r="18673" spans="1:4">
      <c r="A18673" s="90">
        <v>39215</v>
      </c>
      <c r="B18673" s="85" t="s">
        <v>25414</v>
      </c>
      <c r="C18673" s="84" t="s">
        <v>3630</v>
      </c>
      <c r="D18673" s="86" t="s">
        <v>9187</v>
      </c>
    </row>
    <row r="18674" spans="1:4">
      <c r="A18674" s="90">
        <v>39216</v>
      </c>
      <c r="B18674" s="85" t="s">
        <v>25415</v>
      </c>
      <c r="C18674" s="84" t="s">
        <v>3630</v>
      </c>
      <c r="D18674" s="86" t="s">
        <v>1641</v>
      </c>
    </row>
    <row r="18675" spans="1:4">
      <c r="A18675" s="90">
        <v>39217</v>
      </c>
      <c r="B18675" s="85" t="s">
        <v>25416</v>
      </c>
      <c r="C18675" s="84" t="s">
        <v>3630</v>
      </c>
      <c r="D18675" s="84" t="s">
        <v>105</v>
      </c>
    </row>
    <row r="18676" spans="1:4">
      <c r="A18676" s="90">
        <v>39232</v>
      </c>
      <c r="C18676" s="84" t="s">
        <v>3968</v>
      </c>
      <c r="D18676" s="86" t="s">
        <v>2798</v>
      </c>
    </row>
    <row r="18677" spans="1:4">
      <c r="D18677" s="84" t="s">
        <v>3696</v>
      </c>
    </row>
    <row r="18678" spans="1:4">
      <c r="B18678" s="82" t="s">
        <v>25417</v>
      </c>
    </row>
    <row r="18680" spans="1:4">
      <c r="B18680" s="82" t="s">
        <v>3604</v>
      </c>
      <c r="C18680" s="83" t="s">
        <v>3605</v>
      </c>
    </row>
    <row r="18681" spans="1:4">
      <c r="D18681" s="83" t="s">
        <v>3606</v>
      </c>
    </row>
    <row r="18682" spans="1:4">
      <c r="A18682" s="83" t="s">
        <v>3607</v>
      </c>
      <c r="B18682" s="82" t="s">
        <v>3608</v>
      </c>
      <c r="C18682" s="83" t="s">
        <v>3609</v>
      </c>
    </row>
    <row r="18683" spans="1:4">
      <c r="B18683" s="85" t="s">
        <v>20038</v>
      </c>
    </row>
    <row r="18684" spans="1:4">
      <c r="B18684" s="85" t="s">
        <v>25418</v>
      </c>
    </row>
    <row r="18685" spans="1:4">
      <c r="A18685" s="90">
        <v>39233</v>
      </c>
      <c r="B18685" s="85" t="s">
        <v>20038</v>
      </c>
      <c r="C18685" s="84" t="s">
        <v>3968</v>
      </c>
      <c r="D18685" s="86" t="s">
        <v>9162</v>
      </c>
    </row>
    <row r="18686" spans="1:4">
      <c r="B18686" s="85" t="s">
        <v>25419</v>
      </c>
    </row>
    <row r="18687" spans="1:4">
      <c r="A18687" s="90">
        <v>39234</v>
      </c>
      <c r="B18687" s="85" t="s">
        <v>20038</v>
      </c>
      <c r="C18687" s="84" t="s">
        <v>3968</v>
      </c>
      <c r="D18687" s="86" t="s">
        <v>2818</v>
      </c>
    </row>
    <row r="18688" spans="1:4">
      <c r="B18688" s="85" t="s">
        <v>25420</v>
      </c>
    </row>
    <row r="18689" spans="1:4">
      <c r="A18689" s="90">
        <v>39235</v>
      </c>
      <c r="B18689" s="85" t="s">
        <v>20038</v>
      </c>
      <c r="C18689" s="84" t="s">
        <v>3968</v>
      </c>
      <c r="D18689" s="86" t="s">
        <v>2384</v>
      </c>
    </row>
    <row r="18690" spans="1:4">
      <c r="B18690" s="85" t="s">
        <v>25421</v>
      </c>
    </row>
    <row r="18691" spans="1:4">
      <c r="A18691" s="90">
        <v>39236</v>
      </c>
      <c r="B18691" s="85" t="s">
        <v>20038</v>
      </c>
      <c r="C18691" s="84" t="s">
        <v>3968</v>
      </c>
      <c r="D18691" s="86" t="s">
        <v>2546</v>
      </c>
    </row>
    <row r="18692" spans="1:4">
      <c r="B18692" s="85" t="s">
        <v>25422</v>
      </c>
    </row>
    <row r="18693" spans="1:4">
      <c r="A18693" s="90">
        <v>39237</v>
      </c>
      <c r="B18693" s="85" t="s">
        <v>20038</v>
      </c>
      <c r="C18693" s="84" t="s">
        <v>3968</v>
      </c>
      <c r="D18693" s="86" t="s">
        <v>25423</v>
      </c>
    </row>
    <row r="18694" spans="1:4">
      <c r="B18694" s="85" t="s">
        <v>25424</v>
      </c>
    </row>
    <row r="18695" spans="1:4">
      <c r="A18695" s="90">
        <v>39238</v>
      </c>
      <c r="B18695" s="85" t="s">
        <v>20038</v>
      </c>
      <c r="C18695" s="84" t="s">
        <v>3968</v>
      </c>
      <c r="D18695" s="86" t="s">
        <v>25425</v>
      </c>
    </row>
    <row r="18696" spans="1:4">
      <c r="B18696" s="85" t="s">
        <v>25426</v>
      </c>
    </row>
    <row r="18697" spans="1:4">
      <c r="A18697" s="90">
        <v>39239</v>
      </c>
      <c r="B18697" s="85" t="s">
        <v>20038</v>
      </c>
      <c r="C18697" s="84" t="s">
        <v>3968</v>
      </c>
      <c r="D18697" s="86" t="s">
        <v>2136</v>
      </c>
    </row>
    <row r="18698" spans="1:4">
      <c r="B18698" s="85" t="s">
        <v>25427</v>
      </c>
    </row>
    <row r="18699" spans="1:4">
      <c r="A18699" s="90">
        <v>39240</v>
      </c>
      <c r="B18699" s="85" t="s">
        <v>20038</v>
      </c>
      <c r="C18699" s="84" t="s">
        <v>3968</v>
      </c>
      <c r="D18699" s="86" t="s">
        <v>25428</v>
      </c>
    </row>
    <row r="18700" spans="1:4">
      <c r="B18700" s="85" t="s">
        <v>25429</v>
      </c>
    </row>
    <row r="18701" spans="1:4">
      <c r="A18701" s="90">
        <v>39241</v>
      </c>
      <c r="B18701" s="85" t="s">
        <v>25430</v>
      </c>
      <c r="C18701" s="84" t="s">
        <v>3968</v>
      </c>
      <c r="D18701" s="86" t="s">
        <v>9580</v>
      </c>
    </row>
    <row r="18702" spans="1:4">
      <c r="A18702" s="90">
        <v>39242</v>
      </c>
      <c r="B18702" s="85" t="s">
        <v>25431</v>
      </c>
      <c r="C18702" s="84" t="s">
        <v>3968</v>
      </c>
      <c r="D18702" s="86" t="s">
        <v>25432</v>
      </c>
    </row>
    <row r="18703" spans="1:4">
      <c r="B18703" s="85" t="s">
        <v>20044</v>
      </c>
    </row>
    <row r="18704" spans="1:4">
      <c r="A18704" s="90">
        <v>39243</v>
      </c>
      <c r="B18704" s="85" t="s">
        <v>25433</v>
      </c>
      <c r="C18704" s="84" t="s">
        <v>3968</v>
      </c>
      <c r="D18704" s="86" t="s">
        <v>548</v>
      </c>
    </row>
    <row r="18705" spans="1:4">
      <c r="A18705" s="90">
        <v>39244</v>
      </c>
      <c r="B18705" s="85" t="s">
        <v>25434</v>
      </c>
      <c r="C18705" s="84" t="s">
        <v>3968</v>
      </c>
      <c r="D18705" s="86" t="s">
        <v>3549</v>
      </c>
    </row>
    <row r="18706" spans="1:4">
      <c r="A18706" s="90">
        <v>39245</v>
      </c>
      <c r="B18706" s="85" t="s">
        <v>25435</v>
      </c>
      <c r="C18706" s="84" t="s">
        <v>3968</v>
      </c>
      <c r="D18706" s="86" t="s">
        <v>1721</v>
      </c>
    </row>
    <row r="18707" spans="1:4">
      <c r="A18707" s="90">
        <v>39246</v>
      </c>
      <c r="B18707" s="85" t="s">
        <v>25436</v>
      </c>
      <c r="C18707" s="84" t="s">
        <v>3968</v>
      </c>
      <c r="D18707" s="86" t="s">
        <v>101</v>
      </c>
    </row>
    <row r="18708" spans="1:4">
      <c r="B18708" s="85" t="s">
        <v>20544</v>
      </c>
    </row>
    <row r="18709" spans="1:4">
      <c r="A18709" s="90">
        <v>39247</v>
      </c>
      <c r="B18709" s="85" t="s">
        <v>25437</v>
      </c>
      <c r="C18709" s="84" t="s">
        <v>3968</v>
      </c>
      <c r="D18709" s="86" t="s">
        <v>744</v>
      </c>
    </row>
    <row r="18710" spans="1:4">
      <c r="B18710" s="85" t="s">
        <v>20544</v>
      </c>
    </row>
    <row r="18711" spans="1:4">
      <c r="A18711" s="90">
        <v>39248</v>
      </c>
      <c r="B18711" s="85" t="s">
        <v>25438</v>
      </c>
      <c r="C18711" s="84" t="s">
        <v>3968</v>
      </c>
      <c r="D18711" s="86" t="s">
        <v>764</v>
      </c>
    </row>
    <row r="18712" spans="1:4">
      <c r="B18712" s="85" t="s">
        <v>20544</v>
      </c>
    </row>
    <row r="18713" spans="1:4">
      <c r="A18713" s="90">
        <v>39249</v>
      </c>
      <c r="B18713" s="85" t="s">
        <v>20036</v>
      </c>
      <c r="C18713" s="84" t="s">
        <v>3968</v>
      </c>
      <c r="D18713" s="86" t="s">
        <v>25439</v>
      </c>
    </row>
    <row r="18714" spans="1:4">
      <c r="B18714" s="85" t="s">
        <v>25440</v>
      </c>
    </row>
    <row r="18715" spans="1:4">
      <c r="A18715" s="90">
        <v>39250</v>
      </c>
      <c r="B18715" s="85" t="s">
        <v>20036</v>
      </c>
      <c r="C18715" s="84" t="s">
        <v>3968</v>
      </c>
      <c r="D18715" s="86" t="s">
        <v>25441</v>
      </c>
    </row>
    <row r="18716" spans="1:4">
      <c r="B18716" s="85" t="s">
        <v>25442</v>
      </c>
    </row>
    <row r="18717" spans="1:4">
      <c r="A18717" s="90">
        <v>39251</v>
      </c>
      <c r="B18717" s="85" t="s">
        <v>20038</v>
      </c>
      <c r="C18717" s="84" t="s">
        <v>3968</v>
      </c>
      <c r="D18717" s="84" t="s">
        <v>2372</v>
      </c>
    </row>
    <row r="18718" spans="1:4">
      <c r="B18718" s="85" t="s">
        <v>25443</v>
      </c>
    </row>
    <row r="18719" spans="1:4">
      <c r="A18719" s="90">
        <v>39252</v>
      </c>
      <c r="B18719" s="85" t="s">
        <v>20038</v>
      </c>
      <c r="C18719" s="84" t="s">
        <v>3968</v>
      </c>
      <c r="D18719" s="84" t="s">
        <v>1768</v>
      </c>
    </row>
    <row r="18720" spans="1:4">
      <c r="B18720" s="85" t="s">
        <v>25444</v>
      </c>
    </row>
    <row r="18721" spans="1:4">
      <c r="A18721" s="90">
        <v>39253</v>
      </c>
      <c r="B18721" s="85" t="s">
        <v>25445</v>
      </c>
      <c r="C18721" s="84" t="s">
        <v>3968</v>
      </c>
      <c r="D18721" s="86" t="s">
        <v>165</v>
      </c>
    </row>
    <row r="18722" spans="1:4">
      <c r="A18722" s="90">
        <v>39254</v>
      </c>
      <c r="B18722" s="85" t="s">
        <v>25446</v>
      </c>
      <c r="C18722" s="84" t="s">
        <v>3968</v>
      </c>
      <c r="D18722" s="86" t="s">
        <v>355</v>
      </c>
    </row>
    <row r="18723" spans="1:4">
      <c r="A18723" s="90">
        <v>39255</v>
      </c>
      <c r="B18723" s="85" t="s">
        <v>25447</v>
      </c>
      <c r="C18723" s="84" t="s">
        <v>3968</v>
      </c>
      <c r="D18723" s="86" t="s">
        <v>1675</v>
      </c>
    </row>
    <row r="18724" spans="1:4">
      <c r="A18724" s="90">
        <v>39257</v>
      </c>
      <c r="B18724" s="85" t="s">
        <v>25448</v>
      </c>
      <c r="C18724" s="84" t="s">
        <v>3968</v>
      </c>
      <c r="D18724" s="86" t="s">
        <v>968</v>
      </c>
    </row>
    <row r="18725" spans="1:4">
      <c r="B18725" s="85" t="s">
        <v>25449</v>
      </c>
    </row>
    <row r="18726" spans="1:4">
      <c r="A18726" s="90">
        <v>39258</v>
      </c>
      <c r="B18726" s="85" t="s">
        <v>25448</v>
      </c>
      <c r="C18726" s="84" t="s">
        <v>3968</v>
      </c>
      <c r="D18726" s="86" t="s">
        <v>2377</v>
      </c>
    </row>
    <row r="18727" spans="1:4">
      <c r="B18727" s="85" t="s">
        <v>25450</v>
      </c>
    </row>
    <row r="18728" spans="1:4">
      <c r="A18728" s="90">
        <v>39259</v>
      </c>
      <c r="B18728" s="85" t="s">
        <v>25448</v>
      </c>
      <c r="C18728" s="84" t="s">
        <v>3968</v>
      </c>
      <c r="D18728" s="86" t="s">
        <v>3034</v>
      </c>
    </row>
    <row r="18729" spans="1:4">
      <c r="B18729" s="85" t="s">
        <v>25451</v>
      </c>
    </row>
    <row r="18730" spans="1:4">
      <c r="D18730" s="84" t="s">
        <v>3696</v>
      </c>
    </row>
    <row r="18731" spans="1:4">
      <c r="B18731" s="82" t="s">
        <v>25452</v>
      </c>
    </row>
    <row r="18733" spans="1:4">
      <c r="B18733" s="82" t="s">
        <v>3604</v>
      </c>
      <c r="C18733" s="83" t="s">
        <v>3605</v>
      </c>
    </row>
    <row r="18734" spans="1:4">
      <c r="D18734" s="83" t="s">
        <v>3606</v>
      </c>
    </row>
    <row r="18735" spans="1:4">
      <c r="A18735" s="83" t="s">
        <v>3607</v>
      </c>
      <c r="B18735" s="82" t="s">
        <v>3608</v>
      </c>
      <c r="C18735" s="83" t="s">
        <v>3609</v>
      </c>
    </row>
    <row r="18736" spans="1:4">
      <c r="A18736" s="90">
        <v>39260</v>
      </c>
      <c r="B18736" s="85" t="s">
        <v>25448</v>
      </c>
      <c r="C18736" s="84" t="s">
        <v>3968</v>
      </c>
      <c r="D18736" s="86" t="s">
        <v>682</v>
      </c>
    </row>
    <row r="18737" spans="1:4">
      <c r="B18737" s="85" t="s">
        <v>25453</v>
      </c>
    </row>
    <row r="18738" spans="1:4">
      <c r="A18738" s="90">
        <v>39261</v>
      </c>
      <c r="B18738" s="85" t="s">
        <v>25448</v>
      </c>
      <c r="C18738" s="84" t="s">
        <v>3968</v>
      </c>
      <c r="D18738" s="86" t="s">
        <v>557</v>
      </c>
    </row>
    <row r="18739" spans="1:4">
      <c r="B18739" s="85" t="s">
        <v>25454</v>
      </c>
    </row>
    <row r="18740" spans="1:4">
      <c r="A18740" s="90">
        <v>39262</v>
      </c>
      <c r="B18740" s="85" t="s">
        <v>25448</v>
      </c>
      <c r="C18740" s="84" t="s">
        <v>3968</v>
      </c>
      <c r="D18740" s="86" t="s">
        <v>2816</v>
      </c>
    </row>
    <row r="18741" spans="1:4">
      <c r="B18741" s="85" t="s">
        <v>25455</v>
      </c>
    </row>
    <row r="18742" spans="1:4">
      <c r="A18742" s="90">
        <v>39263</v>
      </c>
      <c r="B18742" s="85" t="s">
        <v>25448</v>
      </c>
      <c r="C18742" s="84" t="s">
        <v>3968</v>
      </c>
      <c r="D18742" s="86" t="s">
        <v>25456</v>
      </c>
    </row>
    <row r="18743" spans="1:4">
      <c r="B18743" s="85" t="s">
        <v>25457</v>
      </c>
    </row>
    <row r="18744" spans="1:4">
      <c r="A18744" s="90">
        <v>39264</v>
      </c>
      <c r="B18744" s="85" t="s">
        <v>25448</v>
      </c>
      <c r="C18744" s="84" t="s">
        <v>3968</v>
      </c>
      <c r="D18744" s="86" t="s">
        <v>2876</v>
      </c>
    </row>
    <row r="18745" spans="1:4">
      <c r="B18745" s="85" t="s">
        <v>25458</v>
      </c>
    </row>
    <row r="18746" spans="1:4">
      <c r="A18746" s="90">
        <v>39265</v>
      </c>
      <c r="B18746" s="85" t="s">
        <v>25448</v>
      </c>
      <c r="C18746" s="84" t="s">
        <v>3968</v>
      </c>
      <c r="D18746" s="86" t="s">
        <v>541</v>
      </c>
    </row>
    <row r="18747" spans="1:4">
      <c r="B18747" s="85" t="s">
        <v>25459</v>
      </c>
    </row>
    <row r="18748" spans="1:4">
      <c r="A18748" s="90">
        <v>39266</v>
      </c>
      <c r="B18748" s="85" t="s">
        <v>25448</v>
      </c>
      <c r="C18748" s="84" t="s">
        <v>3968</v>
      </c>
      <c r="D18748" s="86" t="s">
        <v>25460</v>
      </c>
    </row>
    <row r="18749" spans="1:4">
      <c r="B18749" s="85" t="s">
        <v>25461</v>
      </c>
    </row>
    <row r="18750" spans="1:4">
      <c r="A18750" s="90">
        <v>39267</v>
      </c>
      <c r="B18750" s="85" t="s">
        <v>25448</v>
      </c>
      <c r="C18750" s="84" t="s">
        <v>3968</v>
      </c>
      <c r="D18750" s="86" t="s">
        <v>25462</v>
      </c>
    </row>
    <row r="18751" spans="1:4">
      <c r="B18751" s="85" t="s">
        <v>25463</v>
      </c>
    </row>
    <row r="18752" spans="1:4">
      <c r="A18752" s="90">
        <v>39268</v>
      </c>
      <c r="B18752" s="85" t="s">
        <v>25448</v>
      </c>
      <c r="C18752" s="84" t="s">
        <v>3968</v>
      </c>
      <c r="D18752" s="86" t="s">
        <v>25464</v>
      </c>
    </row>
    <row r="18753" spans="1:4">
      <c r="B18753" s="85" t="s">
        <v>25465</v>
      </c>
    </row>
    <row r="18754" spans="1:4">
      <c r="A18754" s="90">
        <v>39269</v>
      </c>
      <c r="B18754" s="85" t="s">
        <v>25466</v>
      </c>
      <c r="C18754" s="84" t="s">
        <v>3968</v>
      </c>
      <c r="D18754" s="84" t="s">
        <v>103</v>
      </c>
    </row>
    <row r="18755" spans="1:4">
      <c r="A18755" s="90">
        <v>39270</v>
      </c>
      <c r="B18755" s="85" t="s">
        <v>25467</v>
      </c>
      <c r="C18755" s="84" t="s">
        <v>3968</v>
      </c>
      <c r="D18755" s="86" t="s">
        <v>658</v>
      </c>
    </row>
    <row r="18756" spans="1:4">
      <c r="A18756" s="90">
        <v>39271</v>
      </c>
      <c r="B18756" s="85" t="s">
        <v>25468</v>
      </c>
      <c r="C18756" s="84" t="s">
        <v>3630</v>
      </c>
      <c r="D18756" s="86" t="s">
        <v>1307</v>
      </c>
    </row>
    <row r="18757" spans="1:4">
      <c r="A18757" s="90">
        <v>39272</v>
      </c>
      <c r="B18757" s="85" t="s">
        <v>25469</v>
      </c>
      <c r="C18757" s="84" t="s">
        <v>3630</v>
      </c>
      <c r="D18757" s="86" t="s">
        <v>106</v>
      </c>
    </row>
    <row r="18758" spans="1:4">
      <c r="A18758" s="90">
        <v>39273</v>
      </c>
      <c r="B18758" s="85" t="s">
        <v>25470</v>
      </c>
      <c r="C18758" s="84" t="s">
        <v>3630</v>
      </c>
      <c r="D18758" s="86" t="s">
        <v>643</v>
      </c>
    </row>
    <row r="18759" spans="1:4">
      <c r="A18759" s="90">
        <v>39274</v>
      </c>
      <c r="B18759" s="85" t="s">
        <v>25471</v>
      </c>
      <c r="C18759" s="84" t="s">
        <v>3630</v>
      </c>
      <c r="D18759" s="86" t="s">
        <v>644</v>
      </c>
    </row>
    <row r="18760" spans="1:4">
      <c r="A18760" s="90">
        <v>39276</v>
      </c>
      <c r="B18760" s="85" t="s">
        <v>25472</v>
      </c>
      <c r="C18760" s="84" t="s">
        <v>3630</v>
      </c>
      <c r="D18760" s="86" t="s">
        <v>1491</v>
      </c>
    </row>
    <row r="18761" spans="1:4">
      <c r="A18761" s="90">
        <v>39277</v>
      </c>
      <c r="B18761" s="85" t="s">
        <v>25473</v>
      </c>
      <c r="C18761" s="84" t="s">
        <v>3630</v>
      </c>
      <c r="D18761" s="86" t="s">
        <v>2292</v>
      </c>
    </row>
    <row r="18762" spans="1:4">
      <c r="A18762" s="90">
        <v>39279</v>
      </c>
      <c r="B18762" s="85" t="s">
        <v>25474</v>
      </c>
      <c r="C18762" s="84" t="s">
        <v>3630</v>
      </c>
      <c r="D18762" s="86" t="s">
        <v>3479</v>
      </c>
    </row>
    <row r="18763" spans="1:4">
      <c r="A18763" s="90">
        <v>39280</v>
      </c>
      <c r="B18763" s="85" t="s">
        <v>25475</v>
      </c>
      <c r="C18763" s="84" t="s">
        <v>3630</v>
      </c>
      <c r="D18763" s="86" t="s">
        <v>1353</v>
      </c>
    </row>
    <row r="18764" spans="1:4">
      <c r="A18764" s="90">
        <v>39281</v>
      </c>
      <c r="B18764" s="85" t="s">
        <v>25476</v>
      </c>
      <c r="C18764" s="84" t="s">
        <v>3630</v>
      </c>
      <c r="D18764" s="86" t="s">
        <v>3444</v>
      </c>
    </row>
    <row r="18765" spans="1:4">
      <c r="A18765" s="90">
        <v>39282</v>
      </c>
      <c r="B18765" s="85" t="s">
        <v>25477</v>
      </c>
      <c r="C18765" s="84" t="s">
        <v>3630</v>
      </c>
      <c r="D18765" s="86" t="s">
        <v>840</v>
      </c>
    </row>
    <row r="18766" spans="1:4">
      <c r="A18766" s="90">
        <v>39283</v>
      </c>
      <c r="B18766" s="85" t="s">
        <v>25478</v>
      </c>
      <c r="C18766" s="84" t="s">
        <v>3630</v>
      </c>
      <c r="D18766" s="86" t="s">
        <v>25479</v>
      </c>
    </row>
    <row r="18767" spans="1:4">
      <c r="A18767" s="90">
        <v>39284</v>
      </c>
      <c r="B18767" s="85" t="s">
        <v>25480</v>
      </c>
      <c r="C18767" s="84" t="s">
        <v>3630</v>
      </c>
      <c r="D18767" s="86" t="s">
        <v>1508</v>
      </c>
    </row>
    <row r="18768" spans="1:4">
      <c r="A18768" s="90">
        <v>39285</v>
      </c>
      <c r="B18768" s="85" t="s">
        <v>25481</v>
      </c>
      <c r="C18768" s="84" t="s">
        <v>3630</v>
      </c>
      <c r="D18768" s="86" t="s">
        <v>25482</v>
      </c>
    </row>
    <row r="18769" spans="1:4">
      <c r="A18769" s="90">
        <v>39286</v>
      </c>
      <c r="B18769" s="85" t="s">
        <v>25483</v>
      </c>
      <c r="C18769" s="84" t="s">
        <v>3630</v>
      </c>
      <c r="D18769" s="86" t="s">
        <v>25484</v>
      </c>
    </row>
    <row r="18770" spans="1:4">
      <c r="A18770" s="90">
        <v>39287</v>
      </c>
      <c r="B18770" s="85" t="s">
        <v>25485</v>
      </c>
      <c r="C18770" s="84" t="s">
        <v>3630</v>
      </c>
      <c r="D18770" s="86" t="s">
        <v>25486</v>
      </c>
    </row>
    <row r="18771" spans="1:4">
      <c r="A18771" s="90">
        <v>39288</v>
      </c>
      <c r="B18771" s="85" t="s">
        <v>25487</v>
      </c>
      <c r="C18771" s="84" t="s">
        <v>3630</v>
      </c>
      <c r="D18771" s="86" t="s">
        <v>2316</v>
      </c>
    </row>
    <row r="18772" spans="1:4">
      <c r="A18772" s="90">
        <v>39289</v>
      </c>
      <c r="B18772" s="85" t="s">
        <v>25488</v>
      </c>
      <c r="C18772" s="84" t="s">
        <v>3630</v>
      </c>
      <c r="D18772" s="86" t="s">
        <v>1485</v>
      </c>
    </row>
    <row r="18773" spans="1:4">
      <c r="A18773" s="90">
        <v>39290</v>
      </c>
      <c r="B18773" s="85" t="s">
        <v>25489</v>
      </c>
      <c r="C18773" s="84" t="s">
        <v>3630</v>
      </c>
      <c r="D18773" s="86" t="s">
        <v>13229</v>
      </c>
    </row>
    <row r="18774" spans="1:4">
      <c r="A18774" s="90">
        <v>39291</v>
      </c>
      <c r="B18774" s="85" t="s">
        <v>25490</v>
      </c>
      <c r="C18774" s="84" t="s">
        <v>3630</v>
      </c>
      <c r="D18774" s="86" t="s">
        <v>22602</v>
      </c>
    </row>
    <row r="18775" spans="1:4">
      <c r="D18775" s="84" t="s">
        <v>3696</v>
      </c>
    </row>
    <row r="18776" spans="1:4">
      <c r="B18776" s="82" t="s">
        <v>25491</v>
      </c>
    </row>
    <row r="18778" spans="1:4">
      <c r="B18778" s="82" t="s">
        <v>3604</v>
      </c>
      <c r="C18778" s="83" t="s">
        <v>3605</v>
      </c>
    </row>
    <row r="18779" spans="1:4">
      <c r="D18779" s="83" t="s">
        <v>3606</v>
      </c>
    </row>
    <row r="18780" spans="1:4">
      <c r="A18780" s="83" t="s">
        <v>3607</v>
      </c>
      <c r="B18780" s="82" t="s">
        <v>3608</v>
      </c>
      <c r="C18780" s="83" t="s">
        <v>3609</v>
      </c>
    </row>
    <row r="18781" spans="1:4">
      <c r="A18781" s="90">
        <v>39292</v>
      </c>
      <c r="B18781" s="85" t="s">
        <v>25492</v>
      </c>
      <c r="C18781" s="84" t="s">
        <v>3630</v>
      </c>
      <c r="D18781" s="86" t="s">
        <v>1595</v>
      </c>
    </row>
    <row r="18782" spans="1:4">
      <c r="A18782" s="90">
        <v>39293</v>
      </c>
      <c r="B18782" s="85" t="s">
        <v>25493</v>
      </c>
      <c r="C18782" s="84" t="s">
        <v>3630</v>
      </c>
      <c r="D18782" s="86" t="s">
        <v>5823</v>
      </c>
    </row>
    <row r="18783" spans="1:4">
      <c r="A18783" s="90">
        <v>39294</v>
      </c>
      <c r="B18783" s="85" t="s">
        <v>25494</v>
      </c>
      <c r="C18783" s="84" t="s">
        <v>3630</v>
      </c>
      <c r="D18783" s="86" t="s">
        <v>5823</v>
      </c>
    </row>
    <row r="18784" spans="1:4">
      <c r="A18784" s="90">
        <v>39295</v>
      </c>
      <c r="B18784" s="85" t="s">
        <v>25495</v>
      </c>
      <c r="C18784" s="84" t="s">
        <v>3630</v>
      </c>
      <c r="D18784" s="86" t="s">
        <v>9557</v>
      </c>
    </row>
    <row r="18785" spans="1:4">
      <c r="A18785" s="90">
        <v>39296</v>
      </c>
      <c r="B18785" s="85" t="s">
        <v>25496</v>
      </c>
      <c r="C18785" s="84" t="s">
        <v>3630</v>
      </c>
      <c r="D18785" s="86" t="s">
        <v>1671</v>
      </c>
    </row>
    <row r="18786" spans="1:4">
      <c r="A18786" s="90">
        <v>39297</v>
      </c>
      <c r="B18786" s="85" t="s">
        <v>25497</v>
      </c>
      <c r="C18786" s="84" t="s">
        <v>3630</v>
      </c>
      <c r="D18786" s="86" t="s">
        <v>158</v>
      </c>
    </row>
    <row r="18787" spans="1:4">
      <c r="A18787" s="90">
        <v>39298</v>
      </c>
      <c r="B18787" s="85" t="s">
        <v>25498</v>
      </c>
      <c r="C18787" s="84" t="s">
        <v>3630</v>
      </c>
      <c r="D18787" s="86" t="s">
        <v>3004</v>
      </c>
    </row>
    <row r="18788" spans="1:4">
      <c r="A18788" s="90">
        <v>39299</v>
      </c>
      <c r="B18788" s="85" t="s">
        <v>25499</v>
      </c>
      <c r="C18788" s="84" t="s">
        <v>3630</v>
      </c>
      <c r="D18788" s="86" t="s">
        <v>25500</v>
      </c>
    </row>
    <row r="18789" spans="1:4">
      <c r="A18789" s="90">
        <v>39300</v>
      </c>
      <c r="B18789" s="85" t="s">
        <v>25501</v>
      </c>
      <c r="C18789" s="84" t="s">
        <v>3630</v>
      </c>
      <c r="D18789" s="86" t="s">
        <v>1651</v>
      </c>
    </row>
    <row r="18790" spans="1:4">
      <c r="A18790" s="90">
        <v>39301</v>
      </c>
      <c r="B18790" s="85" t="s">
        <v>25502</v>
      </c>
      <c r="C18790" s="84" t="s">
        <v>3630</v>
      </c>
      <c r="D18790" s="86" t="s">
        <v>2495</v>
      </c>
    </row>
    <row r="18791" spans="1:4">
      <c r="A18791" s="90">
        <v>39302</v>
      </c>
      <c r="B18791" s="85" t="s">
        <v>25503</v>
      </c>
      <c r="C18791" s="84" t="s">
        <v>3630</v>
      </c>
      <c r="D18791" s="86" t="s">
        <v>25285</v>
      </c>
    </row>
    <row r="18792" spans="1:4">
      <c r="A18792" s="90">
        <v>39303</v>
      </c>
      <c r="B18792" s="85" t="s">
        <v>25504</v>
      </c>
      <c r="C18792" s="84" t="s">
        <v>3630</v>
      </c>
      <c r="D18792" s="86" t="s">
        <v>2544</v>
      </c>
    </row>
    <row r="18793" spans="1:4">
      <c r="A18793" s="90">
        <v>39304</v>
      </c>
      <c r="B18793" s="85" t="s">
        <v>25505</v>
      </c>
      <c r="C18793" s="84" t="s">
        <v>3630</v>
      </c>
      <c r="D18793" s="86" t="s">
        <v>25506</v>
      </c>
    </row>
    <row r="18794" spans="1:4">
      <c r="A18794" s="90">
        <v>39305</v>
      </c>
      <c r="B18794" s="85" t="s">
        <v>25507</v>
      </c>
      <c r="C18794" s="84" t="s">
        <v>3630</v>
      </c>
      <c r="D18794" s="86" t="s">
        <v>1536</v>
      </c>
    </row>
    <row r="18795" spans="1:4">
      <c r="A18795" s="90">
        <v>39306</v>
      </c>
      <c r="B18795" s="85" t="s">
        <v>25508</v>
      </c>
      <c r="C18795" s="84" t="s">
        <v>3630</v>
      </c>
      <c r="D18795" s="86" t="s">
        <v>2461</v>
      </c>
    </row>
    <row r="18796" spans="1:4">
      <c r="A18796" s="90">
        <v>39307</v>
      </c>
      <c r="B18796" s="85" t="s">
        <v>25509</v>
      </c>
      <c r="C18796" s="84" t="s">
        <v>3630</v>
      </c>
      <c r="D18796" s="86" t="s">
        <v>25510</v>
      </c>
    </row>
    <row r="18797" spans="1:4">
      <c r="A18797" s="90">
        <v>39308</v>
      </c>
      <c r="B18797" s="85" t="s">
        <v>25511</v>
      </c>
      <c r="C18797" s="84" t="s">
        <v>3630</v>
      </c>
      <c r="D18797" s="86" t="s">
        <v>828</v>
      </c>
    </row>
    <row r="18798" spans="1:4">
      <c r="A18798" s="90">
        <v>39309</v>
      </c>
      <c r="B18798" s="85" t="s">
        <v>25512</v>
      </c>
      <c r="C18798" s="84" t="s">
        <v>3630</v>
      </c>
      <c r="D18798" s="86" t="s">
        <v>3061</v>
      </c>
    </row>
    <row r="18799" spans="1:4">
      <c r="A18799" s="90">
        <v>39310</v>
      </c>
      <c r="B18799" s="85" t="s">
        <v>25513</v>
      </c>
      <c r="C18799" s="84" t="s">
        <v>3630</v>
      </c>
      <c r="D18799" s="86" t="s">
        <v>3587</v>
      </c>
    </row>
    <row r="18800" spans="1:4">
      <c r="A18800" s="90">
        <v>39311</v>
      </c>
      <c r="B18800" s="85" t="s">
        <v>25514</v>
      </c>
      <c r="C18800" s="84" t="s">
        <v>3630</v>
      </c>
      <c r="D18800" s="86" t="s">
        <v>9170</v>
      </c>
    </row>
    <row r="18801" spans="1:4">
      <c r="A18801" s="90">
        <v>39312</v>
      </c>
      <c r="B18801" s="85" t="s">
        <v>25515</v>
      </c>
      <c r="C18801" s="84" t="s">
        <v>3630</v>
      </c>
      <c r="D18801" s="86" t="s">
        <v>3334</v>
      </c>
    </row>
    <row r="18802" spans="1:4">
      <c r="A18802" s="90">
        <v>39313</v>
      </c>
      <c r="B18802" s="85" t="s">
        <v>25516</v>
      </c>
      <c r="C18802" s="84" t="s">
        <v>3630</v>
      </c>
      <c r="D18802" s="86" t="s">
        <v>25517</v>
      </c>
    </row>
    <row r="18803" spans="1:4">
      <c r="A18803" s="90">
        <v>39314</v>
      </c>
      <c r="B18803" s="85" t="s">
        <v>25518</v>
      </c>
      <c r="C18803" s="84" t="s">
        <v>3630</v>
      </c>
      <c r="D18803" s="86" t="s">
        <v>25519</v>
      </c>
    </row>
    <row r="18804" spans="1:4">
      <c r="A18804" s="90">
        <v>39315</v>
      </c>
      <c r="B18804" s="85" t="s">
        <v>25520</v>
      </c>
      <c r="C18804" s="84" t="s">
        <v>3630</v>
      </c>
      <c r="D18804" s="84" t="s">
        <v>367</v>
      </c>
    </row>
    <row r="18805" spans="1:4">
      <c r="B18805" s="85" t="s">
        <v>25521</v>
      </c>
    </row>
    <row r="18806" spans="1:4">
      <c r="A18806" s="90">
        <v>39318</v>
      </c>
      <c r="B18806" s="85" t="s">
        <v>25522</v>
      </c>
      <c r="C18806" s="84" t="s">
        <v>3630</v>
      </c>
      <c r="D18806" s="86" t="s">
        <v>1489</v>
      </c>
    </row>
    <row r="18807" spans="1:4">
      <c r="A18807" s="90">
        <v>39319</v>
      </c>
      <c r="B18807" s="85" t="s">
        <v>25523</v>
      </c>
      <c r="C18807" s="84" t="s">
        <v>3630</v>
      </c>
      <c r="D18807" s="86" t="s">
        <v>3086</v>
      </c>
    </row>
    <row r="18808" spans="1:4">
      <c r="A18808" s="90">
        <v>39320</v>
      </c>
      <c r="B18808" s="85" t="s">
        <v>25524</v>
      </c>
      <c r="C18808" s="84" t="s">
        <v>3630</v>
      </c>
      <c r="D18808" s="86" t="s">
        <v>665</v>
      </c>
    </row>
    <row r="18809" spans="1:4">
      <c r="A18809" s="90">
        <v>39321</v>
      </c>
      <c r="B18809" s="85" t="s">
        <v>25525</v>
      </c>
      <c r="C18809" s="84" t="s">
        <v>3630</v>
      </c>
      <c r="D18809" s="86" t="s">
        <v>5826</v>
      </c>
    </row>
    <row r="18810" spans="1:4">
      <c r="A18810" s="90">
        <v>39322</v>
      </c>
      <c r="B18810" s="85" t="s">
        <v>25526</v>
      </c>
      <c r="C18810" s="84" t="s">
        <v>3630</v>
      </c>
      <c r="D18810" s="86" t="s">
        <v>2616</v>
      </c>
    </row>
    <row r="18811" spans="1:4">
      <c r="A18811" s="90">
        <v>39323</v>
      </c>
      <c r="B18811" s="85" t="s">
        <v>25527</v>
      </c>
      <c r="C18811" s="84" t="s">
        <v>3612</v>
      </c>
      <c r="D18811" s="86" t="s">
        <v>1970</v>
      </c>
    </row>
    <row r="18812" spans="1:4">
      <c r="A18812" s="90">
        <v>39324</v>
      </c>
      <c r="B18812" s="85" t="s">
        <v>25528</v>
      </c>
      <c r="C18812" s="84" t="s">
        <v>3630</v>
      </c>
      <c r="D18812" s="86" t="s">
        <v>261</v>
      </c>
    </row>
    <row r="18813" spans="1:4">
      <c r="A18813" s="90">
        <v>39325</v>
      </c>
      <c r="B18813" s="85" t="s">
        <v>25529</v>
      </c>
      <c r="C18813" s="84" t="s">
        <v>3630</v>
      </c>
      <c r="D18813" s="86" t="s">
        <v>2000</v>
      </c>
    </row>
    <row r="18814" spans="1:4">
      <c r="D18814" s="84" t="s">
        <v>3696</v>
      </c>
    </row>
    <row r="18815" spans="1:4">
      <c r="B18815" s="82" t="s">
        <v>25530</v>
      </c>
    </row>
    <row r="18817" spans="1:4">
      <c r="B18817" s="82" t="s">
        <v>3604</v>
      </c>
      <c r="C18817" s="83" t="s">
        <v>3605</v>
      </c>
    </row>
    <row r="18818" spans="1:4">
      <c r="D18818" s="83" t="s">
        <v>3606</v>
      </c>
    </row>
    <row r="18819" spans="1:4">
      <c r="A18819" s="83" t="s">
        <v>3607</v>
      </c>
      <c r="B18819" s="82" t="s">
        <v>3608</v>
      </c>
      <c r="C18819" s="83" t="s">
        <v>3609</v>
      </c>
    </row>
    <row r="18820" spans="1:4">
      <c r="A18820" s="90">
        <v>39326</v>
      </c>
      <c r="B18820" s="85" t="s">
        <v>25531</v>
      </c>
      <c r="C18820" s="84" t="s">
        <v>3630</v>
      </c>
      <c r="D18820" s="86" t="s">
        <v>2461</v>
      </c>
    </row>
    <row r="18821" spans="1:4">
      <c r="A18821" s="90">
        <v>39327</v>
      </c>
      <c r="B18821" s="85" t="s">
        <v>25532</v>
      </c>
      <c r="C18821" s="84" t="s">
        <v>3630</v>
      </c>
      <c r="D18821" s="86" t="s">
        <v>2544</v>
      </c>
    </row>
    <row r="18822" spans="1:4">
      <c r="A18822" s="90">
        <v>39328</v>
      </c>
      <c r="B18822" s="85" t="s">
        <v>25533</v>
      </c>
      <c r="C18822" s="84" t="s">
        <v>3968</v>
      </c>
      <c r="D18822" s="86" t="s">
        <v>976</v>
      </c>
    </row>
    <row r="18823" spans="1:4">
      <c r="A18823" s="90">
        <v>39329</v>
      </c>
      <c r="B18823" s="85" t="s">
        <v>25534</v>
      </c>
      <c r="C18823" s="84" t="s">
        <v>3630</v>
      </c>
      <c r="D18823" s="86" t="s">
        <v>2519</v>
      </c>
    </row>
    <row r="18824" spans="1:4">
      <c r="A18824" s="90">
        <v>39330</v>
      </c>
      <c r="B18824" s="85" t="s">
        <v>25535</v>
      </c>
      <c r="C18824" s="84" t="s">
        <v>3630</v>
      </c>
      <c r="D18824" s="86" t="s">
        <v>2735</v>
      </c>
    </row>
    <row r="18825" spans="1:4">
      <c r="A18825" s="90">
        <v>39331</v>
      </c>
      <c r="B18825" s="85" t="s">
        <v>25536</v>
      </c>
      <c r="C18825" s="84" t="s">
        <v>3630</v>
      </c>
      <c r="D18825" s="86" t="s">
        <v>924</v>
      </c>
    </row>
    <row r="18826" spans="1:4">
      <c r="A18826" s="90">
        <v>39332</v>
      </c>
      <c r="B18826" s="85" t="s">
        <v>25537</v>
      </c>
      <c r="C18826" s="84" t="s">
        <v>3630</v>
      </c>
      <c r="D18826" s="86" t="s">
        <v>2206</v>
      </c>
    </row>
    <row r="18827" spans="1:4">
      <c r="A18827" s="90">
        <v>39333</v>
      </c>
      <c r="B18827" s="85" t="s">
        <v>25538</v>
      </c>
      <c r="C18827" s="84" t="s">
        <v>3630</v>
      </c>
      <c r="D18827" s="86" t="s">
        <v>689</v>
      </c>
    </row>
    <row r="18828" spans="1:4">
      <c r="A18828" s="90">
        <v>39334</v>
      </c>
      <c r="B18828" s="85" t="s">
        <v>25539</v>
      </c>
      <c r="C18828" s="84" t="s">
        <v>3630</v>
      </c>
      <c r="D18828" s="86" t="s">
        <v>4613</v>
      </c>
    </row>
    <row r="18829" spans="1:4">
      <c r="A18829" s="90">
        <v>39335</v>
      </c>
      <c r="B18829" s="85" t="s">
        <v>25540</v>
      </c>
      <c r="C18829" s="84" t="s">
        <v>3630</v>
      </c>
      <c r="D18829" s="86" t="s">
        <v>2740</v>
      </c>
    </row>
    <row r="18830" spans="1:4">
      <c r="A18830" s="90">
        <v>39336</v>
      </c>
      <c r="B18830" s="85" t="s">
        <v>25541</v>
      </c>
      <c r="C18830" s="84" t="s">
        <v>3630</v>
      </c>
      <c r="D18830" s="86" t="s">
        <v>2735</v>
      </c>
    </row>
    <row r="18831" spans="1:4">
      <c r="A18831" s="90">
        <v>39337</v>
      </c>
      <c r="B18831" s="85" t="s">
        <v>25542</v>
      </c>
      <c r="C18831" s="84" t="s">
        <v>3630</v>
      </c>
      <c r="D18831" s="86" t="s">
        <v>924</v>
      </c>
    </row>
    <row r="18832" spans="1:4">
      <c r="A18832" s="90">
        <v>39338</v>
      </c>
      <c r="B18832" s="85" t="s">
        <v>25543</v>
      </c>
      <c r="C18832" s="84" t="s">
        <v>3630</v>
      </c>
      <c r="D18832" s="86" t="s">
        <v>2206</v>
      </c>
    </row>
    <row r="18833" spans="1:4">
      <c r="A18833" s="90">
        <v>39340</v>
      </c>
      <c r="B18833" s="85" t="s">
        <v>25544</v>
      </c>
      <c r="C18833" s="84" t="s">
        <v>3630</v>
      </c>
      <c r="D18833" s="86" t="s">
        <v>1595</v>
      </c>
    </row>
    <row r="18834" spans="1:4">
      <c r="A18834" s="90">
        <v>39341</v>
      </c>
      <c r="B18834" s="85" t="s">
        <v>25545</v>
      </c>
      <c r="C18834" s="84" t="s">
        <v>3630</v>
      </c>
      <c r="D18834" s="86" t="s">
        <v>1684</v>
      </c>
    </row>
    <row r="18835" spans="1:4">
      <c r="A18835" s="90">
        <v>39342</v>
      </c>
      <c r="B18835" s="85" t="s">
        <v>25546</v>
      </c>
      <c r="C18835" s="84" t="s">
        <v>3630</v>
      </c>
      <c r="D18835" s="86" t="s">
        <v>1684</v>
      </c>
    </row>
    <row r="18836" spans="1:4">
      <c r="A18836" s="90">
        <v>39343</v>
      </c>
      <c r="B18836" s="85" t="s">
        <v>25547</v>
      </c>
      <c r="C18836" s="84" t="s">
        <v>3630</v>
      </c>
      <c r="D18836" s="86" t="s">
        <v>2083</v>
      </c>
    </row>
    <row r="18837" spans="1:4">
      <c r="A18837" s="90">
        <v>39344</v>
      </c>
      <c r="B18837" s="85" t="s">
        <v>25548</v>
      </c>
      <c r="C18837" s="84" t="s">
        <v>3630</v>
      </c>
      <c r="D18837" s="86" t="s">
        <v>21260</v>
      </c>
    </row>
    <row r="18838" spans="1:4">
      <c r="A18838" s="90">
        <v>39345</v>
      </c>
      <c r="B18838" s="85" t="s">
        <v>25549</v>
      </c>
      <c r="C18838" s="84" t="s">
        <v>3630</v>
      </c>
      <c r="D18838" s="86" t="s">
        <v>1385</v>
      </c>
    </row>
    <row r="18839" spans="1:4">
      <c r="A18839" s="90">
        <v>39346</v>
      </c>
      <c r="B18839" s="85" t="s">
        <v>25550</v>
      </c>
      <c r="C18839" s="84" t="s">
        <v>3630</v>
      </c>
      <c r="D18839" s="86" t="s">
        <v>1225</v>
      </c>
    </row>
    <row r="18840" spans="1:4">
      <c r="A18840" s="90">
        <v>39350</v>
      </c>
      <c r="B18840" s="85" t="s">
        <v>25551</v>
      </c>
      <c r="C18840" s="84" t="s">
        <v>3630</v>
      </c>
      <c r="D18840" s="86" t="s">
        <v>2290</v>
      </c>
    </row>
    <row r="18841" spans="1:4">
      <c r="A18841" s="90">
        <v>39351</v>
      </c>
      <c r="B18841" s="85" t="s">
        <v>25552</v>
      </c>
      <c r="C18841" s="84" t="s">
        <v>3630</v>
      </c>
      <c r="D18841" s="86" t="s">
        <v>294</v>
      </c>
    </row>
    <row r="18842" spans="1:4">
      <c r="A18842" s="90">
        <v>39352</v>
      </c>
      <c r="B18842" s="85" t="s">
        <v>25553</v>
      </c>
      <c r="C18842" s="84" t="s">
        <v>3630</v>
      </c>
      <c r="D18842" s="86" t="s">
        <v>1225</v>
      </c>
    </row>
    <row r="18843" spans="1:4">
      <c r="A18843" s="90">
        <v>39353</v>
      </c>
      <c r="B18843" s="85" t="s">
        <v>25554</v>
      </c>
      <c r="C18843" s="84" t="s">
        <v>3630</v>
      </c>
      <c r="D18843" s="86" t="s">
        <v>25555</v>
      </c>
    </row>
    <row r="18844" spans="1:4">
      <c r="B18844" s="85" t="s">
        <v>25556</v>
      </c>
    </row>
    <row r="18845" spans="1:4">
      <c r="B18845" s="85" t="s">
        <v>25557</v>
      </c>
    </row>
    <row r="18846" spans="1:4">
      <c r="A18846" s="90">
        <v>39354</v>
      </c>
      <c r="B18846" s="85" t="s">
        <v>25554</v>
      </c>
      <c r="C18846" s="84" t="s">
        <v>3630</v>
      </c>
      <c r="D18846" s="86" t="s">
        <v>25558</v>
      </c>
    </row>
    <row r="18847" spans="1:4">
      <c r="B18847" s="85" t="s">
        <v>25559</v>
      </c>
    </row>
    <row r="18848" spans="1:4">
      <c r="B18848" s="85" t="s">
        <v>25560</v>
      </c>
    </row>
    <row r="18849" spans="1:4">
      <c r="A18849" s="90">
        <v>39355</v>
      </c>
      <c r="B18849" s="85" t="s">
        <v>25561</v>
      </c>
      <c r="C18849" s="84" t="s">
        <v>3630</v>
      </c>
      <c r="D18849" s="86" t="s">
        <v>8443</v>
      </c>
    </row>
    <row r="18850" spans="1:4">
      <c r="B18850" s="85" t="s">
        <v>25562</v>
      </c>
    </row>
    <row r="18851" spans="1:4">
      <c r="B18851" s="85" t="s">
        <v>25563</v>
      </c>
    </row>
    <row r="18852" spans="1:4">
      <c r="A18852" s="90">
        <v>39356</v>
      </c>
      <c r="B18852" s="85" t="s">
        <v>25564</v>
      </c>
      <c r="C18852" s="84" t="s">
        <v>3630</v>
      </c>
      <c r="D18852" s="86" t="s">
        <v>25565</v>
      </c>
    </row>
    <row r="18853" spans="1:4">
      <c r="B18853" s="85" t="s">
        <v>25566</v>
      </c>
    </row>
    <row r="18854" spans="1:4">
      <c r="B18854" s="85" t="s">
        <v>25567</v>
      </c>
    </row>
    <row r="18855" spans="1:4">
      <c r="A18855" s="90">
        <v>39357</v>
      </c>
      <c r="B18855" s="85" t="s">
        <v>25568</v>
      </c>
      <c r="C18855" s="84" t="s">
        <v>3630</v>
      </c>
      <c r="D18855" s="86" t="s">
        <v>25569</v>
      </c>
    </row>
    <row r="18856" spans="1:4">
      <c r="B18856" s="85" t="s">
        <v>25570</v>
      </c>
    </row>
    <row r="18857" spans="1:4">
      <c r="B18857" s="85" t="s">
        <v>25571</v>
      </c>
    </row>
    <row r="18858" spans="1:4">
      <c r="D18858" s="84" t="s">
        <v>3696</v>
      </c>
    </row>
    <row r="18859" spans="1:4">
      <c r="B18859" s="82" t="s">
        <v>25572</v>
      </c>
    </row>
    <row r="18861" spans="1:4">
      <c r="B18861" s="82" t="s">
        <v>3604</v>
      </c>
      <c r="C18861" s="83" t="s">
        <v>3605</v>
      </c>
    </row>
    <row r="18862" spans="1:4">
      <c r="D18862" s="83" t="s">
        <v>3606</v>
      </c>
    </row>
    <row r="18863" spans="1:4">
      <c r="A18863" s="83" t="s">
        <v>3607</v>
      </c>
      <c r="B18863" s="82" t="s">
        <v>3608</v>
      </c>
      <c r="C18863" s="83" t="s">
        <v>3609</v>
      </c>
    </row>
    <row r="18864" spans="1:4">
      <c r="A18864" s="90">
        <v>39358</v>
      </c>
      <c r="B18864" s="85" t="s">
        <v>25568</v>
      </c>
      <c r="C18864" s="84" t="s">
        <v>3630</v>
      </c>
      <c r="D18864" s="86" t="s">
        <v>25573</v>
      </c>
    </row>
    <row r="18865" spans="1:4">
      <c r="B18865" s="85" t="s">
        <v>25570</v>
      </c>
    </row>
    <row r="18866" spans="1:4">
      <c r="B18866" s="85" t="s">
        <v>25574</v>
      </c>
    </row>
    <row r="18867" spans="1:4">
      <c r="A18867" s="90">
        <v>39359</v>
      </c>
      <c r="B18867" s="85" t="s">
        <v>25575</v>
      </c>
      <c r="C18867" s="84" t="s">
        <v>3630</v>
      </c>
      <c r="D18867" s="86" t="s">
        <v>3080</v>
      </c>
    </row>
    <row r="18868" spans="1:4">
      <c r="B18868" s="85" t="s">
        <v>25576</v>
      </c>
    </row>
    <row r="18869" spans="1:4">
      <c r="A18869" s="90">
        <v>39360</v>
      </c>
      <c r="B18869" s="85" t="s">
        <v>25577</v>
      </c>
      <c r="C18869" s="84" t="s">
        <v>3630</v>
      </c>
      <c r="D18869" s="86" t="s">
        <v>25578</v>
      </c>
    </row>
    <row r="18870" spans="1:4">
      <c r="B18870" s="85" t="s">
        <v>25579</v>
      </c>
    </row>
    <row r="18871" spans="1:4">
      <c r="A18871" s="90">
        <v>39361</v>
      </c>
      <c r="B18871" s="85" t="s">
        <v>25580</v>
      </c>
      <c r="C18871" s="84" t="s">
        <v>3630</v>
      </c>
      <c r="D18871" s="86" t="s">
        <v>1241</v>
      </c>
    </row>
    <row r="18872" spans="1:4">
      <c r="B18872" s="85" t="s">
        <v>25581</v>
      </c>
    </row>
    <row r="18873" spans="1:4">
      <c r="A18873" s="90">
        <v>39362</v>
      </c>
      <c r="B18873" s="85" t="s">
        <v>25582</v>
      </c>
      <c r="C18873" s="84" t="s">
        <v>3630</v>
      </c>
      <c r="D18873" s="87" t="s">
        <v>1242</v>
      </c>
    </row>
    <row r="18874" spans="1:4">
      <c r="B18874" s="85" t="s">
        <v>25583</v>
      </c>
    </row>
    <row r="18875" spans="1:4">
      <c r="A18875" s="90">
        <v>39363</v>
      </c>
      <c r="B18875" s="85" t="s">
        <v>25584</v>
      </c>
      <c r="C18875" s="84" t="s">
        <v>3630</v>
      </c>
      <c r="D18875" s="88" t="s">
        <v>1240</v>
      </c>
    </row>
    <row r="18876" spans="1:4">
      <c r="B18876" s="85" t="s">
        <v>25585</v>
      </c>
    </row>
    <row r="18877" spans="1:4">
      <c r="A18877" s="90">
        <v>39364</v>
      </c>
      <c r="B18877" s="85" t="s">
        <v>25586</v>
      </c>
      <c r="C18877" s="84" t="s">
        <v>3630</v>
      </c>
      <c r="D18877" s="88" t="s">
        <v>1243</v>
      </c>
    </row>
    <row r="18878" spans="1:4">
      <c r="B18878" s="85" t="s">
        <v>25587</v>
      </c>
    </row>
    <row r="18879" spans="1:4">
      <c r="A18879" s="90">
        <v>39365</v>
      </c>
      <c r="B18879" s="85" t="s">
        <v>25588</v>
      </c>
      <c r="C18879" s="84" t="s">
        <v>3630</v>
      </c>
      <c r="D18879" s="86" t="s">
        <v>1211</v>
      </c>
    </row>
    <row r="18880" spans="1:4">
      <c r="A18880" s="90">
        <v>39366</v>
      </c>
      <c r="B18880" s="85" t="s">
        <v>25589</v>
      </c>
      <c r="C18880" s="84" t="s">
        <v>3630</v>
      </c>
      <c r="D18880" s="88" t="s">
        <v>1212</v>
      </c>
    </row>
    <row r="18881" spans="1:4">
      <c r="A18881" s="90">
        <v>39367</v>
      </c>
      <c r="B18881" s="85" t="s">
        <v>25590</v>
      </c>
      <c r="C18881" s="84" t="s">
        <v>3630</v>
      </c>
      <c r="D18881" s="88" t="s">
        <v>1213</v>
      </c>
    </row>
    <row r="18882" spans="1:4">
      <c r="A18882" s="90">
        <v>39374</v>
      </c>
      <c r="B18882" s="85" t="s">
        <v>25591</v>
      </c>
      <c r="C18882" s="84" t="s">
        <v>3630</v>
      </c>
      <c r="D18882" s="86" t="s">
        <v>1236</v>
      </c>
    </row>
    <row r="18883" spans="1:4">
      <c r="A18883" s="90">
        <v>39376</v>
      </c>
      <c r="B18883" s="85" t="s">
        <v>25592</v>
      </c>
      <c r="C18883" s="84" t="s">
        <v>3630</v>
      </c>
      <c r="D18883" s="86" t="s">
        <v>987</v>
      </c>
    </row>
    <row r="18884" spans="1:4">
      <c r="A18884" s="90">
        <v>39377</v>
      </c>
      <c r="B18884" s="85" t="s">
        <v>25593</v>
      </c>
      <c r="C18884" s="84" t="s">
        <v>3630</v>
      </c>
      <c r="D18884" s="86" t="s">
        <v>25594</v>
      </c>
    </row>
    <row r="18885" spans="1:4">
      <c r="A18885" s="90">
        <v>39378</v>
      </c>
      <c r="B18885" s="85" t="s">
        <v>25595</v>
      </c>
      <c r="C18885" s="84" t="s">
        <v>3630</v>
      </c>
      <c r="D18885" s="86" t="s">
        <v>25596</v>
      </c>
    </row>
    <row r="18886" spans="1:4">
      <c r="B18886" s="85" t="s">
        <v>21049</v>
      </c>
    </row>
    <row r="18887" spans="1:4">
      <c r="A18887" s="90">
        <v>39380</v>
      </c>
      <c r="B18887" s="85" t="s">
        <v>25597</v>
      </c>
      <c r="C18887" s="84" t="s">
        <v>3630</v>
      </c>
      <c r="D18887" s="86" t="s">
        <v>2477</v>
      </c>
    </row>
    <row r="18888" spans="1:4">
      <c r="A18888" s="90">
        <v>39381</v>
      </c>
      <c r="B18888" s="85" t="s">
        <v>25598</v>
      </c>
      <c r="C18888" s="84" t="s">
        <v>3630</v>
      </c>
      <c r="D18888" s="86" t="s">
        <v>2401</v>
      </c>
    </row>
    <row r="18889" spans="1:4">
      <c r="A18889" s="90">
        <v>39385</v>
      </c>
      <c r="B18889" s="85" t="s">
        <v>25599</v>
      </c>
      <c r="C18889" s="84" t="s">
        <v>3630</v>
      </c>
      <c r="D18889" s="86" t="s">
        <v>25600</v>
      </c>
    </row>
    <row r="18890" spans="1:4">
      <c r="A18890" s="90">
        <v>39386</v>
      </c>
      <c r="B18890" s="85" t="s">
        <v>25601</v>
      </c>
      <c r="C18890" s="84" t="s">
        <v>3630</v>
      </c>
      <c r="D18890" s="86" t="s">
        <v>5571</v>
      </c>
    </row>
    <row r="18891" spans="1:4">
      <c r="A18891" s="90">
        <v>39387</v>
      </c>
      <c r="B18891" s="85" t="s">
        <v>18574</v>
      </c>
      <c r="C18891" s="84" t="s">
        <v>3630</v>
      </c>
      <c r="D18891" s="86" t="s">
        <v>2665</v>
      </c>
    </row>
    <row r="18892" spans="1:4">
      <c r="A18892" s="90">
        <v>39388</v>
      </c>
      <c r="B18892" s="85" t="s">
        <v>25602</v>
      </c>
      <c r="C18892" s="84" t="s">
        <v>3630</v>
      </c>
      <c r="D18892" s="86" t="s">
        <v>2953</v>
      </c>
    </row>
    <row r="18893" spans="1:4">
      <c r="A18893" s="90">
        <v>39389</v>
      </c>
      <c r="B18893" s="85" t="s">
        <v>25603</v>
      </c>
      <c r="C18893" s="84" t="s">
        <v>3630</v>
      </c>
      <c r="D18893" s="86" t="s">
        <v>25604</v>
      </c>
    </row>
    <row r="18894" spans="1:4">
      <c r="A18894" s="90">
        <v>39390</v>
      </c>
      <c r="B18894" s="85" t="s">
        <v>25605</v>
      </c>
      <c r="C18894" s="84" t="s">
        <v>3630</v>
      </c>
      <c r="D18894" s="86" t="s">
        <v>8443</v>
      </c>
    </row>
    <row r="18895" spans="1:4">
      <c r="A18895" s="90">
        <v>39391</v>
      </c>
      <c r="B18895" s="85" t="s">
        <v>25606</v>
      </c>
      <c r="C18895" s="84" t="s">
        <v>3630</v>
      </c>
      <c r="D18895" s="86" t="s">
        <v>25607</v>
      </c>
    </row>
    <row r="18896" spans="1:4">
      <c r="A18896" s="90">
        <v>39392</v>
      </c>
      <c r="B18896" s="85" t="s">
        <v>25608</v>
      </c>
      <c r="C18896" s="84" t="s">
        <v>3630</v>
      </c>
      <c r="D18896" s="86" t="s">
        <v>25609</v>
      </c>
    </row>
    <row r="18897" spans="1:4">
      <c r="B18897" s="85" t="s">
        <v>25610</v>
      </c>
    </row>
    <row r="18898" spans="1:4">
      <c r="A18898" s="90">
        <v>39393</v>
      </c>
      <c r="B18898" s="85" t="s">
        <v>25611</v>
      </c>
      <c r="C18898" s="84" t="s">
        <v>3630</v>
      </c>
      <c r="D18898" s="86" t="s">
        <v>24202</v>
      </c>
    </row>
    <row r="18899" spans="1:4">
      <c r="B18899" s="85" t="s">
        <v>25610</v>
      </c>
    </row>
    <row r="18900" spans="1:4">
      <c r="A18900" s="90">
        <v>39394</v>
      </c>
      <c r="B18900" s="85" t="s">
        <v>25612</v>
      </c>
      <c r="C18900" s="84" t="s">
        <v>3630</v>
      </c>
      <c r="D18900" s="86" t="s">
        <v>22339</v>
      </c>
    </row>
    <row r="18901" spans="1:4">
      <c r="B18901" s="85" t="s">
        <v>25610</v>
      </c>
    </row>
    <row r="18902" spans="1:4">
      <c r="A18902" s="90">
        <v>39395</v>
      </c>
      <c r="B18902" s="85" t="s">
        <v>25613</v>
      </c>
      <c r="C18902" s="84" t="s">
        <v>3630</v>
      </c>
      <c r="D18902" s="86" t="s">
        <v>11461</v>
      </c>
    </row>
    <row r="18903" spans="1:4">
      <c r="B18903" s="85" t="s">
        <v>25610</v>
      </c>
    </row>
    <row r="18904" spans="1:4">
      <c r="A18904" s="90">
        <v>39396</v>
      </c>
      <c r="B18904" s="85" t="s">
        <v>25614</v>
      </c>
      <c r="C18904" s="84" t="s">
        <v>3630</v>
      </c>
      <c r="D18904" s="86" t="s">
        <v>3212</v>
      </c>
    </row>
    <row r="18905" spans="1:4">
      <c r="B18905" s="85" t="s">
        <v>25615</v>
      </c>
    </row>
    <row r="18906" spans="1:4">
      <c r="D18906" s="84" t="s">
        <v>3696</v>
      </c>
    </row>
    <row r="18907" spans="1:4">
      <c r="B18907" s="82" t="s">
        <v>25616</v>
      </c>
    </row>
    <row r="18909" spans="1:4">
      <c r="B18909" s="82" t="s">
        <v>3604</v>
      </c>
      <c r="C18909" s="83" t="s">
        <v>3605</v>
      </c>
    </row>
    <row r="18910" spans="1:4">
      <c r="D18910" s="83" t="s">
        <v>3606</v>
      </c>
    </row>
    <row r="18911" spans="1:4">
      <c r="A18911" s="83" t="s">
        <v>3607</v>
      </c>
      <c r="B18911" s="82" t="s">
        <v>3608</v>
      </c>
      <c r="C18911" s="83" t="s">
        <v>3609</v>
      </c>
    </row>
    <row r="18912" spans="1:4">
      <c r="A18912" s="90">
        <v>39397</v>
      </c>
      <c r="C18912" s="84" t="s">
        <v>3740</v>
      </c>
      <c r="D18912" s="86" t="s">
        <v>455</v>
      </c>
    </row>
    <row r="18913" spans="1:4">
      <c r="A18913" s="90">
        <v>39398</v>
      </c>
      <c r="B18913" s="85" t="s">
        <v>25617</v>
      </c>
      <c r="C18913" s="84" t="s">
        <v>3630</v>
      </c>
      <c r="D18913" s="86" t="s">
        <v>3500</v>
      </c>
    </row>
    <row r="18914" spans="1:4">
      <c r="A18914" s="90">
        <v>39399</v>
      </c>
      <c r="B18914" s="85" t="s">
        <v>25618</v>
      </c>
      <c r="C18914" s="84" t="s">
        <v>3630</v>
      </c>
      <c r="D18914" s="86" t="s">
        <v>25619</v>
      </c>
    </row>
    <row r="18915" spans="1:4">
      <c r="A18915" s="90">
        <v>39400</v>
      </c>
      <c r="B18915" s="85" t="s">
        <v>25620</v>
      </c>
      <c r="C18915" s="84" t="s">
        <v>3630</v>
      </c>
      <c r="D18915" s="86" t="s">
        <v>25621</v>
      </c>
    </row>
    <row r="18916" spans="1:4">
      <c r="A18916" s="90">
        <v>39401</v>
      </c>
      <c r="B18916" s="85" t="s">
        <v>25622</v>
      </c>
      <c r="C18916" s="84" t="s">
        <v>3630</v>
      </c>
      <c r="D18916" s="86" t="s">
        <v>25623</v>
      </c>
    </row>
    <row r="18917" spans="1:4">
      <c r="A18917" s="90">
        <v>39402</v>
      </c>
      <c r="B18917" s="85" t="s">
        <v>25624</v>
      </c>
      <c r="C18917" s="84" t="s">
        <v>3630</v>
      </c>
      <c r="D18917" s="88" t="s">
        <v>25625</v>
      </c>
    </row>
    <row r="18918" spans="1:4">
      <c r="A18918" s="90">
        <v>39403</v>
      </c>
      <c r="B18918" s="85" t="s">
        <v>25626</v>
      </c>
      <c r="C18918" s="84" t="s">
        <v>3630</v>
      </c>
      <c r="D18918" s="87" t="s">
        <v>25627</v>
      </c>
    </row>
    <row r="18919" spans="1:4">
      <c r="A18919" s="90">
        <v>39404</v>
      </c>
      <c r="B18919" s="85" t="s">
        <v>25628</v>
      </c>
      <c r="C18919" s="84" t="s">
        <v>3630</v>
      </c>
      <c r="D18919" s="87" t="s">
        <v>2567</v>
      </c>
    </row>
    <row r="18920" spans="1:4">
      <c r="A18920" s="90">
        <v>39412</v>
      </c>
      <c r="B18920" s="85" t="s">
        <v>25629</v>
      </c>
      <c r="C18920" s="84" t="s">
        <v>3612</v>
      </c>
      <c r="D18920" s="86" t="s">
        <v>1560</v>
      </c>
    </row>
    <row r="18921" spans="1:4">
      <c r="A18921" s="90">
        <v>39413</v>
      </c>
      <c r="B18921" s="85" t="s">
        <v>25630</v>
      </c>
      <c r="C18921" s="84" t="s">
        <v>3612</v>
      </c>
      <c r="D18921" s="86" t="s">
        <v>3122</v>
      </c>
    </row>
    <row r="18922" spans="1:4">
      <c r="A18922" s="90">
        <v>39414</v>
      </c>
      <c r="B18922" s="85" t="s">
        <v>25631</v>
      </c>
      <c r="C18922" s="84" t="s">
        <v>3612</v>
      </c>
      <c r="D18922" s="86" t="s">
        <v>835</v>
      </c>
    </row>
    <row r="18923" spans="1:4">
      <c r="A18923" s="90">
        <v>39415</v>
      </c>
      <c r="B18923" s="85" t="s">
        <v>25632</v>
      </c>
      <c r="C18923" s="84" t="s">
        <v>3612</v>
      </c>
      <c r="D18923" s="86" t="s">
        <v>25633</v>
      </c>
    </row>
    <row r="18924" spans="1:4">
      <c r="A18924" s="90">
        <v>39416</v>
      </c>
      <c r="B18924" s="85" t="s">
        <v>25634</v>
      </c>
      <c r="C18924" s="84" t="s">
        <v>3612</v>
      </c>
      <c r="D18924" s="86" t="s">
        <v>25635</v>
      </c>
    </row>
    <row r="18925" spans="1:4">
      <c r="A18925" s="90">
        <v>39417</v>
      </c>
      <c r="B18925" s="85" t="s">
        <v>25636</v>
      </c>
      <c r="C18925" s="84" t="s">
        <v>3612</v>
      </c>
      <c r="D18925" s="86" t="s">
        <v>1710</v>
      </c>
    </row>
    <row r="18926" spans="1:4">
      <c r="A18926" s="90">
        <v>39418</v>
      </c>
      <c r="B18926" s="85" t="s">
        <v>25637</v>
      </c>
      <c r="C18926" s="84" t="s">
        <v>3968</v>
      </c>
      <c r="D18926" s="86" t="s">
        <v>546</v>
      </c>
    </row>
    <row r="18927" spans="1:4">
      <c r="A18927" s="90">
        <v>39419</v>
      </c>
      <c r="B18927" s="85" t="s">
        <v>25638</v>
      </c>
      <c r="C18927" s="84" t="s">
        <v>3968</v>
      </c>
      <c r="D18927" s="86" t="s">
        <v>2784</v>
      </c>
    </row>
    <row r="18928" spans="1:4">
      <c r="A18928" s="90">
        <v>39420</v>
      </c>
      <c r="B18928" s="85" t="s">
        <v>25639</v>
      </c>
      <c r="C18928" s="84" t="s">
        <v>3968</v>
      </c>
      <c r="D18928" s="86" t="s">
        <v>826</v>
      </c>
    </row>
    <row r="18929" spans="1:4">
      <c r="A18929" s="90">
        <v>39421</v>
      </c>
      <c r="B18929" s="85" t="s">
        <v>25640</v>
      </c>
      <c r="C18929" s="84" t="s">
        <v>3968</v>
      </c>
      <c r="D18929" s="86" t="s">
        <v>181</v>
      </c>
    </row>
    <row r="18930" spans="1:4">
      <c r="A18930" s="90">
        <v>39422</v>
      </c>
      <c r="B18930" s="85" t="s">
        <v>25641</v>
      </c>
      <c r="C18930" s="84" t="s">
        <v>3968</v>
      </c>
      <c r="D18930" s="86" t="s">
        <v>490</v>
      </c>
    </row>
    <row r="18931" spans="1:4">
      <c r="A18931" s="90">
        <v>39423</v>
      </c>
      <c r="B18931" s="85" t="s">
        <v>25642</v>
      </c>
      <c r="C18931" s="84" t="s">
        <v>3968</v>
      </c>
      <c r="D18931" s="86" t="s">
        <v>429</v>
      </c>
    </row>
    <row r="18932" spans="1:4">
      <c r="A18932" s="90">
        <v>39424</v>
      </c>
      <c r="B18932" s="85" t="s">
        <v>25643</v>
      </c>
      <c r="C18932" s="84" t="s">
        <v>3968</v>
      </c>
      <c r="D18932" s="86" t="s">
        <v>1029</v>
      </c>
    </row>
    <row r="18933" spans="1:4">
      <c r="A18933" s="90">
        <v>39425</v>
      </c>
      <c r="B18933" s="85" t="s">
        <v>25644</v>
      </c>
      <c r="C18933" s="84" t="s">
        <v>3968</v>
      </c>
      <c r="D18933" s="86" t="s">
        <v>214</v>
      </c>
    </row>
    <row r="18934" spans="1:4">
      <c r="A18934" s="90">
        <v>39426</v>
      </c>
      <c r="B18934" s="85" t="s">
        <v>25645</v>
      </c>
      <c r="C18934" s="84" t="s">
        <v>3968</v>
      </c>
      <c r="D18934" s="86" t="s">
        <v>894</v>
      </c>
    </row>
    <row r="18935" spans="1:4">
      <c r="B18935" s="85" t="s">
        <v>25646</v>
      </c>
    </row>
    <row r="18936" spans="1:4">
      <c r="A18936" s="90">
        <v>39427</v>
      </c>
      <c r="B18936" s="85" t="s">
        <v>25647</v>
      </c>
      <c r="C18936" s="84" t="s">
        <v>3968</v>
      </c>
      <c r="D18936" s="86" t="s">
        <v>110</v>
      </c>
    </row>
    <row r="18937" spans="1:4">
      <c r="B18937" s="85" t="s">
        <v>25648</v>
      </c>
    </row>
    <row r="18938" spans="1:4">
      <c r="A18938" s="90">
        <v>39428</v>
      </c>
      <c r="B18938" s="85" t="s">
        <v>25649</v>
      </c>
      <c r="C18938" s="84" t="s">
        <v>3968</v>
      </c>
      <c r="D18938" s="86" t="s">
        <v>1283</v>
      </c>
    </row>
    <row r="18939" spans="1:4">
      <c r="B18939" s="85" t="s">
        <v>25650</v>
      </c>
    </row>
    <row r="18940" spans="1:4">
      <c r="A18940" s="90">
        <v>39429</v>
      </c>
      <c r="B18940" s="85" t="s">
        <v>25651</v>
      </c>
      <c r="C18940" s="84" t="s">
        <v>3968</v>
      </c>
      <c r="D18940" s="86" t="s">
        <v>552</v>
      </c>
    </row>
    <row r="18941" spans="1:4">
      <c r="B18941" s="85" t="s">
        <v>25652</v>
      </c>
    </row>
    <row r="18942" spans="1:4">
      <c r="A18942" s="90">
        <v>39430</v>
      </c>
      <c r="B18942" s="85" t="s">
        <v>25653</v>
      </c>
      <c r="C18942" s="84" t="s">
        <v>3630</v>
      </c>
      <c r="D18942" s="86" t="s">
        <v>658</v>
      </c>
    </row>
    <row r="18943" spans="1:4">
      <c r="B18943" s="85" t="s">
        <v>25654</v>
      </c>
    </row>
    <row r="18944" spans="1:4">
      <c r="A18944" s="90">
        <v>39431</v>
      </c>
      <c r="B18944" s="85" t="s">
        <v>25655</v>
      </c>
      <c r="C18944" s="84" t="s">
        <v>3968</v>
      </c>
      <c r="D18944" s="84" t="s">
        <v>2455</v>
      </c>
    </row>
    <row r="18945" spans="1:4">
      <c r="A18945" s="90">
        <v>39432</v>
      </c>
      <c r="B18945" s="85" t="s">
        <v>25656</v>
      </c>
      <c r="C18945" s="84" t="s">
        <v>3968</v>
      </c>
      <c r="D18945" s="86" t="s">
        <v>1873</v>
      </c>
    </row>
    <row r="18946" spans="1:4">
      <c r="A18946" s="90">
        <v>39433</v>
      </c>
      <c r="B18946" s="85" t="s">
        <v>25657</v>
      </c>
      <c r="C18946" s="84" t="s">
        <v>3746</v>
      </c>
      <c r="D18946" s="86" t="s">
        <v>259</v>
      </c>
    </row>
    <row r="18947" spans="1:4">
      <c r="A18947" s="90">
        <v>39434</v>
      </c>
      <c r="B18947" s="85" t="s">
        <v>25658</v>
      </c>
      <c r="C18947" s="84" t="s">
        <v>3746</v>
      </c>
      <c r="D18947" s="86" t="s">
        <v>968</v>
      </c>
    </row>
    <row r="18948" spans="1:4">
      <c r="B18948" s="85" t="s">
        <v>25659</v>
      </c>
    </row>
    <row r="18949" spans="1:4">
      <c r="D18949" s="84" t="s">
        <v>3696</v>
      </c>
    </row>
    <row r="18950" spans="1:4">
      <c r="B18950" s="82" t="s">
        <v>25660</v>
      </c>
    </row>
    <row r="18952" spans="1:4">
      <c r="B18952" s="82" t="s">
        <v>3604</v>
      </c>
      <c r="C18952" s="83" t="s">
        <v>3605</v>
      </c>
    </row>
    <row r="18953" spans="1:4">
      <c r="D18953" s="83" t="s">
        <v>3606</v>
      </c>
    </row>
    <row r="18954" spans="1:4">
      <c r="A18954" s="83" t="s">
        <v>3607</v>
      </c>
      <c r="B18954" s="82" t="s">
        <v>3608</v>
      </c>
      <c r="C18954" s="83" t="s">
        <v>3609</v>
      </c>
    </row>
    <row r="18955" spans="1:4">
      <c r="A18955" s="90">
        <v>39435</v>
      </c>
      <c r="B18955" s="85" t="s">
        <v>25661</v>
      </c>
      <c r="C18955" s="84" t="s">
        <v>3630</v>
      </c>
      <c r="D18955" s="84" t="s">
        <v>1205</v>
      </c>
    </row>
    <row r="18956" spans="1:4">
      <c r="A18956" s="90">
        <v>39436</v>
      </c>
      <c r="B18956" s="85" t="s">
        <v>25662</v>
      </c>
      <c r="C18956" s="84" t="s">
        <v>3630</v>
      </c>
      <c r="D18956" s="84" t="s">
        <v>625</v>
      </c>
    </row>
    <row r="18957" spans="1:4">
      <c r="A18957" s="90">
        <v>39437</v>
      </c>
      <c r="B18957" s="85" t="s">
        <v>25663</v>
      </c>
      <c r="C18957" s="84" t="s">
        <v>3630</v>
      </c>
      <c r="D18957" s="84" t="s">
        <v>1674</v>
      </c>
    </row>
    <row r="18958" spans="1:4">
      <c r="A18958" s="90">
        <v>39438</v>
      </c>
      <c r="B18958" s="85" t="s">
        <v>25664</v>
      </c>
      <c r="C18958" s="84" t="s">
        <v>3630</v>
      </c>
      <c r="D18958" s="84" t="s">
        <v>1670</v>
      </c>
    </row>
    <row r="18959" spans="1:4">
      <c r="B18959" s="85" t="s">
        <v>25665</v>
      </c>
    </row>
    <row r="18960" spans="1:4">
      <c r="A18960" s="90">
        <v>39439</v>
      </c>
      <c r="B18960" s="85" t="s">
        <v>25666</v>
      </c>
      <c r="C18960" s="84" t="s">
        <v>3630</v>
      </c>
      <c r="D18960" s="84" t="s">
        <v>1203</v>
      </c>
    </row>
    <row r="18961" spans="1:4">
      <c r="A18961" s="90">
        <v>39440</v>
      </c>
      <c r="B18961" s="85" t="s">
        <v>25667</v>
      </c>
      <c r="C18961" s="84" t="s">
        <v>3630</v>
      </c>
      <c r="D18961" s="84" t="s">
        <v>81</v>
      </c>
    </row>
    <row r="18962" spans="1:4">
      <c r="A18962" s="90">
        <v>39441</v>
      </c>
      <c r="B18962" s="85" t="s">
        <v>25668</v>
      </c>
      <c r="C18962" s="84" t="s">
        <v>3630</v>
      </c>
      <c r="D18962" s="84" t="s">
        <v>1670</v>
      </c>
    </row>
    <row r="18963" spans="1:4">
      <c r="A18963" s="90">
        <v>39442</v>
      </c>
      <c r="B18963" s="85" t="s">
        <v>25669</v>
      </c>
      <c r="C18963" s="84" t="s">
        <v>3630</v>
      </c>
      <c r="D18963" s="84" t="s">
        <v>423</v>
      </c>
    </row>
    <row r="18964" spans="1:4">
      <c r="A18964" s="90">
        <v>39443</v>
      </c>
      <c r="B18964" s="85" t="s">
        <v>25670</v>
      </c>
      <c r="C18964" s="84" t="s">
        <v>3630</v>
      </c>
      <c r="D18964" s="84" t="s">
        <v>1149</v>
      </c>
    </row>
    <row r="18965" spans="1:4">
      <c r="A18965" s="90">
        <v>39445</v>
      </c>
      <c r="B18965" s="85" t="s">
        <v>25671</v>
      </c>
      <c r="C18965" s="84" t="s">
        <v>3630</v>
      </c>
      <c r="D18965" s="86" t="s">
        <v>2331</v>
      </c>
    </row>
    <row r="18966" spans="1:4">
      <c r="A18966" s="90">
        <v>39446</v>
      </c>
      <c r="B18966" s="85" t="s">
        <v>25672</v>
      </c>
      <c r="C18966" s="84" t="s">
        <v>3630</v>
      </c>
      <c r="D18966" s="86" t="s">
        <v>6121</v>
      </c>
    </row>
    <row r="18967" spans="1:4">
      <c r="A18967" s="90">
        <v>39447</v>
      </c>
      <c r="B18967" s="85" t="s">
        <v>25673</v>
      </c>
      <c r="C18967" s="84" t="s">
        <v>3630</v>
      </c>
      <c r="D18967" s="86" t="s">
        <v>25674</v>
      </c>
    </row>
    <row r="18968" spans="1:4">
      <c r="A18968" s="90">
        <v>39448</v>
      </c>
      <c r="B18968" s="85" t="s">
        <v>25675</v>
      </c>
      <c r="C18968" s="84" t="s">
        <v>3630</v>
      </c>
      <c r="D18968" s="86" t="s">
        <v>25676</v>
      </c>
    </row>
    <row r="18969" spans="1:4">
      <c r="A18969" s="90">
        <v>39449</v>
      </c>
      <c r="B18969" s="85" t="s">
        <v>25677</v>
      </c>
      <c r="C18969" s="84" t="s">
        <v>3630</v>
      </c>
      <c r="D18969" s="86" t="s">
        <v>25678</v>
      </c>
    </row>
    <row r="18970" spans="1:4">
      <c r="A18970" s="90">
        <v>39450</v>
      </c>
      <c r="B18970" s="85" t="s">
        <v>25679</v>
      </c>
      <c r="C18970" s="84" t="s">
        <v>3630</v>
      </c>
      <c r="D18970" s="86" t="s">
        <v>25680</v>
      </c>
    </row>
    <row r="18971" spans="1:4">
      <c r="A18971" s="90">
        <v>39451</v>
      </c>
      <c r="B18971" s="85" t="s">
        <v>25681</v>
      </c>
      <c r="C18971" s="84" t="s">
        <v>3630</v>
      </c>
      <c r="D18971" s="86" t="s">
        <v>7742</v>
      </c>
    </row>
    <row r="18972" spans="1:4">
      <c r="A18972" s="90">
        <v>39452</v>
      </c>
      <c r="B18972" s="85" t="s">
        <v>25682</v>
      </c>
      <c r="C18972" s="84" t="s">
        <v>3630</v>
      </c>
      <c r="D18972" s="86" t="s">
        <v>25683</v>
      </c>
    </row>
    <row r="18973" spans="1:4">
      <c r="A18973" s="90">
        <v>39455</v>
      </c>
      <c r="B18973" s="85" t="s">
        <v>25684</v>
      </c>
      <c r="C18973" s="84" t="s">
        <v>3630</v>
      </c>
      <c r="D18973" s="86" t="s">
        <v>10228</v>
      </c>
    </row>
    <row r="18974" spans="1:4">
      <c r="A18974" s="90">
        <v>39456</v>
      </c>
      <c r="B18974" s="85" t="s">
        <v>25685</v>
      </c>
      <c r="C18974" s="84" t="s">
        <v>3630</v>
      </c>
      <c r="D18974" s="86" t="s">
        <v>8489</v>
      </c>
    </row>
    <row r="18975" spans="1:4">
      <c r="A18975" s="90">
        <v>39457</v>
      </c>
      <c r="B18975" s="85" t="s">
        <v>25686</v>
      </c>
      <c r="C18975" s="84" t="s">
        <v>3630</v>
      </c>
      <c r="D18975" s="86" t="s">
        <v>8491</v>
      </c>
    </row>
    <row r="18976" spans="1:4">
      <c r="A18976" s="90">
        <v>39458</v>
      </c>
      <c r="B18976" s="85" t="s">
        <v>25687</v>
      </c>
      <c r="C18976" s="84" t="s">
        <v>3630</v>
      </c>
      <c r="D18976" s="86" t="s">
        <v>25688</v>
      </c>
    </row>
    <row r="18977" spans="1:4">
      <c r="A18977" s="90">
        <v>39459</v>
      </c>
      <c r="B18977" s="85" t="s">
        <v>25689</v>
      </c>
      <c r="C18977" s="84" t="s">
        <v>3630</v>
      </c>
      <c r="D18977" s="86" t="s">
        <v>25690</v>
      </c>
    </row>
    <row r="18978" spans="1:4">
      <c r="A18978" s="90">
        <v>39460</v>
      </c>
      <c r="B18978" s="85" t="s">
        <v>25691</v>
      </c>
      <c r="C18978" s="84" t="s">
        <v>3630</v>
      </c>
      <c r="D18978" s="86" t="s">
        <v>25692</v>
      </c>
    </row>
    <row r="18979" spans="1:4">
      <c r="A18979" s="90">
        <v>39461</v>
      </c>
      <c r="B18979" s="85" t="s">
        <v>25693</v>
      </c>
      <c r="C18979" s="84" t="s">
        <v>3630</v>
      </c>
      <c r="D18979" s="86" t="s">
        <v>25694</v>
      </c>
    </row>
    <row r="18980" spans="1:4">
      <c r="A18980" s="90">
        <v>39462</v>
      </c>
      <c r="B18980" s="85" t="s">
        <v>25695</v>
      </c>
      <c r="C18980" s="84" t="s">
        <v>3630</v>
      </c>
      <c r="D18980" s="86" t="s">
        <v>25696</v>
      </c>
    </row>
    <row r="18981" spans="1:4">
      <c r="A18981" s="90">
        <v>39463</v>
      </c>
      <c r="B18981" s="85" t="s">
        <v>25697</v>
      </c>
      <c r="C18981" s="84" t="s">
        <v>3630</v>
      </c>
      <c r="D18981" s="86" t="s">
        <v>25698</v>
      </c>
    </row>
    <row r="18982" spans="1:4">
      <c r="A18982" s="90">
        <v>39464</v>
      </c>
      <c r="B18982" s="85" t="s">
        <v>25699</v>
      </c>
      <c r="C18982" s="84" t="s">
        <v>3630</v>
      </c>
      <c r="D18982" s="86" t="s">
        <v>25700</v>
      </c>
    </row>
    <row r="18983" spans="1:4">
      <c r="A18983" s="90">
        <v>39465</v>
      </c>
      <c r="B18983" s="85" t="s">
        <v>25701</v>
      </c>
      <c r="C18983" s="84" t="s">
        <v>3630</v>
      </c>
      <c r="D18983" s="86" t="s">
        <v>3600</v>
      </c>
    </row>
    <row r="18984" spans="1:4">
      <c r="A18984" s="90">
        <v>39466</v>
      </c>
      <c r="B18984" s="85" t="s">
        <v>25702</v>
      </c>
      <c r="C18984" s="84" t="s">
        <v>3630</v>
      </c>
      <c r="D18984" s="86" t="s">
        <v>14636</v>
      </c>
    </row>
    <row r="18985" spans="1:4">
      <c r="A18985" s="90">
        <v>39467</v>
      </c>
      <c r="B18985" s="85" t="s">
        <v>25703</v>
      </c>
      <c r="C18985" s="84" t="s">
        <v>3630</v>
      </c>
      <c r="D18985" s="86" t="s">
        <v>2379</v>
      </c>
    </row>
    <row r="18986" spans="1:4">
      <c r="A18986" s="90">
        <v>39468</v>
      </c>
      <c r="B18986" s="85" t="s">
        <v>25704</v>
      </c>
      <c r="C18986" s="84" t="s">
        <v>3630</v>
      </c>
      <c r="D18986" s="86" t="s">
        <v>8491</v>
      </c>
    </row>
    <row r="18987" spans="1:4">
      <c r="A18987" s="90">
        <v>39469</v>
      </c>
      <c r="B18987" s="85" t="s">
        <v>25705</v>
      </c>
      <c r="C18987" s="84" t="s">
        <v>3630</v>
      </c>
      <c r="D18987" s="86" t="s">
        <v>25706</v>
      </c>
    </row>
    <row r="18988" spans="1:4">
      <c r="D18988" s="84" t="s">
        <v>3696</v>
      </c>
    </row>
    <row r="18989" spans="1:4">
      <c r="B18989" s="82" t="s">
        <v>25707</v>
      </c>
    </row>
    <row r="18991" spans="1:4">
      <c r="B18991" s="82" t="s">
        <v>3604</v>
      </c>
      <c r="C18991" s="83" t="s">
        <v>3605</v>
      </c>
    </row>
    <row r="18992" spans="1:4">
      <c r="D18992" s="83" t="s">
        <v>3606</v>
      </c>
    </row>
    <row r="18993" spans="1:4">
      <c r="A18993" s="83" t="s">
        <v>3607</v>
      </c>
      <c r="B18993" s="82" t="s">
        <v>3608</v>
      </c>
      <c r="C18993" s="83" t="s">
        <v>3609</v>
      </c>
    </row>
    <row r="18994" spans="1:4">
      <c r="A18994" s="90">
        <v>39470</v>
      </c>
      <c r="B18994" s="85" t="s">
        <v>25708</v>
      </c>
      <c r="C18994" s="84" t="s">
        <v>3630</v>
      </c>
      <c r="D18994" s="86" t="s">
        <v>5944</v>
      </c>
    </row>
    <row r="18995" spans="1:4">
      <c r="A18995" s="90">
        <v>39471</v>
      </c>
      <c r="B18995" s="85" t="s">
        <v>25709</v>
      </c>
      <c r="C18995" s="84" t="s">
        <v>3630</v>
      </c>
      <c r="D18995" s="86" t="s">
        <v>25710</v>
      </c>
    </row>
    <row r="18996" spans="1:4">
      <c r="A18996" s="90">
        <v>39472</v>
      </c>
      <c r="B18996" s="85" t="s">
        <v>25711</v>
      </c>
      <c r="C18996" s="84" t="s">
        <v>3630</v>
      </c>
      <c r="D18996" s="86" t="s">
        <v>25712</v>
      </c>
    </row>
    <row r="18997" spans="1:4">
      <c r="A18997" s="90">
        <v>39473</v>
      </c>
      <c r="B18997" s="85" t="s">
        <v>25713</v>
      </c>
      <c r="C18997" s="84" t="s">
        <v>3630</v>
      </c>
      <c r="D18997" s="86" t="s">
        <v>21792</v>
      </c>
    </row>
    <row r="18998" spans="1:4">
      <c r="A18998" s="90">
        <v>39474</v>
      </c>
      <c r="B18998" s="85" t="s">
        <v>25714</v>
      </c>
      <c r="C18998" s="84" t="s">
        <v>3630</v>
      </c>
      <c r="D18998" s="86" t="s">
        <v>25715</v>
      </c>
    </row>
    <row r="18999" spans="1:4">
      <c r="A18999" s="90">
        <v>39475</v>
      </c>
      <c r="B18999" s="85" t="s">
        <v>25716</v>
      </c>
      <c r="C18999" s="84" t="s">
        <v>3630</v>
      </c>
      <c r="D18999" s="86" t="s">
        <v>25717</v>
      </c>
    </row>
    <row r="19000" spans="1:4">
      <c r="A19000" s="90">
        <v>39476</v>
      </c>
      <c r="B19000" s="85" t="s">
        <v>25718</v>
      </c>
      <c r="C19000" s="84" t="s">
        <v>3630</v>
      </c>
      <c r="D19000" s="86" t="s">
        <v>25719</v>
      </c>
    </row>
    <row r="19001" spans="1:4">
      <c r="A19001" s="90">
        <v>39477</v>
      </c>
      <c r="B19001" s="85" t="s">
        <v>25720</v>
      </c>
      <c r="C19001" s="84" t="s">
        <v>3630</v>
      </c>
      <c r="D19001" s="86" t="s">
        <v>25721</v>
      </c>
    </row>
    <row r="19002" spans="1:4">
      <c r="A19002" s="90">
        <v>39478</v>
      </c>
      <c r="B19002" s="85" t="s">
        <v>25722</v>
      </c>
      <c r="C19002" s="84" t="s">
        <v>3630</v>
      </c>
      <c r="D19002" s="86" t="s">
        <v>1134</v>
      </c>
    </row>
    <row r="19003" spans="1:4">
      <c r="A19003" s="90">
        <v>39479</v>
      </c>
      <c r="B19003" s="85" t="s">
        <v>25723</v>
      </c>
      <c r="C19003" s="84" t="s">
        <v>3630</v>
      </c>
      <c r="D19003" s="86" t="s">
        <v>25724</v>
      </c>
    </row>
    <row r="19004" spans="1:4">
      <c r="A19004" s="90">
        <v>39480</v>
      </c>
      <c r="B19004" s="85" t="s">
        <v>25725</v>
      </c>
      <c r="C19004" s="84" t="s">
        <v>3630</v>
      </c>
      <c r="D19004" s="86" t="s">
        <v>25726</v>
      </c>
    </row>
    <row r="19005" spans="1:4">
      <c r="A19005" s="90">
        <v>39481</v>
      </c>
      <c r="B19005" s="85" t="s">
        <v>25727</v>
      </c>
      <c r="C19005" s="84" t="s">
        <v>3630</v>
      </c>
      <c r="D19005" s="86" t="s">
        <v>479</v>
      </c>
    </row>
    <row r="19006" spans="1:4">
      <c r="B19006" s="85" t="s">
        <v>25728</v>
      </c>
    </row>
    <row r="19007" spans="1:4">
      <c r="A19007" s="90">
        <v>39482</v>
      </c>
      <c r="B19007" s="85" t="s">
        <v>25729</v>
      </c>
      <c r="C19007" s="84" t="s">
        <v>3630</v>
      </c>
      <c r="D19007" s="86" t="s">
        <v>25730</v>
      </c>
    </row>
    <row r="19008" spans="1:4">
      <c r="B19008" s="85" t="s">
        <v>25731</v>
      </c>
    </row>
    <row r="19009" spans="1:4">
      <c r="A19009" s="90">
        <v>39483</v>
      </c>
      <c r="B19009" s="85" t="s">
        <v>25732</v>
      </c>
      <c r="C19009" s="84" t="s">
        <v>3630</v>
      </c>
      <c r="D19009" s="86" t="s">
        <v>25733</v>
      </c>
    </row>
    <row r="19010" spans="1:4">
      <c r="B19010" s="85" t="s">
        <v>25731</v>
      </c>
    </row>
    <row r="19011" spans="1:4">
      <c r="A19011" s="90">
        <v>39484</v>
      </c>
      <c r="B19011" s="85" t="s">
        <v>25734</v>
      </c>
      <c r="C19011" s="84" t="s">
        <v>3630</v>
      </c>
      <c r="D19011" s="86" t="s">
        <v>25735</v>
      </c>
    </row>
    <row r="19012" spans="1:4">
      <c r="B19012" s="85" t="s">
        <v>25731</v>
      </c>
    </row>
    <row r="19013" spans="1:4">
      <c r="A19013" s="90">
        <v>39485</v>
      </c>
      <c r="B19013" s="85" t="s">
        <v>25736</v>
      </c>
      <c r="C19013" s="84" t="s">
        <v>3630</v>
      </c>
      <c r="D19013" s="86" t="s">
        <v>25737</v>
      </c>
    </row>
    <row r="19014" spans="1:4">
      <c r="B19014" s="85" t="s">
        <v>25731</v>
      </c>
    </row>
    <row r="19015" spans="1:4">
      <c r="A19015" s="90">
        <v>39486</v>
      </c>
      <c r="B19015" s="85" t="s">
        <v>25738</v>
      </c>
      <c r="C19015" s="84" t="s">
        <v>3630</v>
      </c>
      <c r="D19015" s="86" t="s">
        <v>25739</v>
      </c>
    </row>
    <row r="19016" spans="1:4">
      <c r="B19016" s="85" t="s">
        <v>25740</v>
      </c>
    </row>
    <row r="19017" spans="1:4">
      <c r="A19017" s="90">
        <v>39487</v>
      </c>
      <c r="B19017" s="85" t="s">
        <v>25741</v>
      </c>
      <c r="C19017" s="84" t="s">
        <v>3630</v>
      </c>
      <c r="D19017" s="86" t="s">
        <v>25742</v>
      </c>
    </row>
    <row r="19018" spans="1:4">
      <c r="B19018" s="85" t="s">
        <v>25740</v>
      </c>
    </row>
    <row r="19019" spans="1:4">
      <c r="A19019" s="90">
        <v>39488</v>
      </c>
      <c r="B19019" s="85" t="s">
        <v>25743</v>
      </c>
      <c r="C19019" s="84" t="s">
        <v>3630</v>
      </c>
      <c r="D19019" s="86" t="s">
        <v>10130</v>
      </c>
    </row>
    <row r="19020" spans="1:4">
      <c r="B19020" s="85" t="s">
        <v>25740</v>
      </c>
    </row>
    <row r="19021" spans="1:4">
      <c r="A19021" s="90">
        <v>39489</v>
      </c>
      <c r="B19021" s="85" t="s">
        <v>25744</v>
      </c>
      <c r="C19021" s="84" t="s">
        <v>3630</v>
      </c>
      <c r="D19021" s="86" t="s">
        <v>11522</v>
      </c>
    </row>
    <row r="19022" spans="1:4">
      <c r="B19022" s="85" t="s">
        <v>25740</v>
      </c>
    </row>
    <row r="19023" spans="1:4">
      <c r="A19023" s="90">
        <v>39490</v>
      </c>
      <c r="B19023" s="85" t="s">
        <v>25745</v>
      </c>
      <c r="C19023" s="84" t="s">
        <v>3630</v>
      </c>
      <c r="D19023" s="86" t="s">
        <v>25746</v>
      </c>
    </row>
    <row r="19024" spans="1:4">
      <c r="B19024" s="85" t="s">
        <v>25747</v>
      </c>
    </row>
    <row r="19025" spans="1:4">
      <c r="A19025" s="90">
        <v>39491</v>
      </c>
      <c r="B19025" s="85" t="s">
        <v>25748</v>
      </c>
      <c r="C19025" s="84" t="s">
        <v>3630</v>
      </c>
      <c r="D19025" s="86" t="s">
        <v>25749</v>
      </c>
    </row>
    <row r="19026" spans="1:4">
      <c r="B19026" s="85" t="s">
        <v>25747</v>
      </c>
    </row>
    <row r="19027" spans="1:4">
      <c r="A19027" s="90">
        <v>39492</v>
      </c>
      <c r="B19027" s="85" t="s">
        <v>25750</v>
      </c>
      <c r="C19027" s="84" t="s">
        <v>3630</v>
      </c>
      <c r="D19027" s="86" t="s">
        <v>25751</v>
      </c>
    </row>
    <row r="19028" spans="1:4">
      <c r="B19028" s="85" t="s">
        <v>25747</v>
      </c>
    </row>
    <row r="19029" spans="1:4">
      <c r="A19029" s="90">
        <v>39493</v>
      </c>
      <c r="B19029" s="85" t="s">
        <v>25752</v>
      </c>
      <c r="C19029" s="84" t="s">
        <v>3630</v>
      </c>
      <c r="D19029" s="86" t="s">
        <v>25753</v>
      </c>
    </row>
    <row r="19030" spans="1:4">
      <c r="B19030" s="85" t="s">
        <v>25747</v>
      </c>
    </row>
    <row r="19031" spans="1:4">
      <c r="A19031" s="90">
        <v>39494</v>
      </c>
      <c r="B19031" s="85" t="s">
        <v>25745</v>
      </c>
      <c r="C19031" s="84" t="s">
        <v>3630</v>
      </c>
      <c r="D19031" s="86" t="s">
        <v>25754</v>
      </c>
    </row>
    <row r="19032" spans="1:4">
      <c r="B19032" s="85" t="s">
        <v>25755</v>
      </c>
    </row>
    <row r="19033" spans="1:4">
      <c r="B19033" s="85" t="s">
        <v>25756</v>
      </c>
    </row>
    <row r="19034" spans="1:4">
      <c r="A19034" s="90">
        <v>39495</v>
      </c>
      <c r="B19034" s="85" t="s">
        <v>25748</v>
      </c>
      <c r="C19034" s="84" t="s">
        <v>3630</v>
      </c>
      <c r="D19034" s="86" t="s">
        <v>25730</v>
      </c>
    </row>
    <row r="19035" spans="1:4">
      <c r="B19035" s="85" t="s">
        <v>25755</v>
      </c>
    </row>
    <row r="19036" spans="1:4">
      <c r="B19036" s="85" t="s">
        <v>25756</v>
      </c>
    </row>
    <row r="19037" spans="1:4">
      <c r="A19037" s="90">
        <v>39496</v>
      </c>
      <c r="C19037" s="84" t="s">
        <v>3630</v>
      </c>
      <c r="D19037" s="86" t="s">
        <v>25757</v>
      </c>
    </row>
    <row r="19038" spans="1:4">
      <c r="D19038" s="84" t="s">
        <v>3696</v>
      </c>
    </row>
    <row r="19039" spans="1:4">
      <c r="B19039" s="82" t="s">
        <v>25758</v>
      </c>
    </row>
    <row r="19041" spans="1:4">
      <c r="B19041" s="82" t="s">
        <v>3604</v>
      </c>
      <c r="C19041" s="83" t="s">
        <v>3605</v>
      </c>
    </row>
    <row r="19042" spans="1:4">
      <c r="D19042" s="83" t="s">
        <v>3606</v>
      </c>
    </row>
    <row r="19043" spans="1:4">
      <c r="A19043" s="83" t="s">
        <v>3607</v>
      </c>
      <c r="B19043" s="82" t="s">
        <v>3608</v>
      </c>
      <c r="C19043" s="83" t="s">
        <v>3609</v>
      </c>
    </row>
    <row r="19044" spans="1:4">
      <c r="B19044" s="85" t="s">
        <v>25750</v>
      </c>
    </row>
    <row r="19045" spans="1:4">
      <c r="B19045" s="85" t="s">
        <v>25755</v>
      </c>
    </row>
    <row r="19046" spans="1:4">
      <c r="B19046" s="85" t="s">
        <v>25756</v>
      </c>
    </row>
    <row r="19047" spans="1:4">
      <c r="A19047" s="90">
        <v>39497</v>
      </c>
      <c r="B19047" s="85" t="s">
        <v>25752</v>
      </c>
      <c r="C19047" s="84" t="s">
        <v>3630</v>
      </c>
      <c r="D19047" s="86" t="s">
        <v>25759</v>
      </c>
    </row>
    <row r="19048" spans="1:4">
      <c r="B19048" s="85" t="s">
        <v>25755</v>
      </c>
    </row>
    <row r="19049" spans="1:4">
      <c r="B19049" s="85" t="s">
        <v>25756</v>
      </c>
    </row>
    <row r="19050" spans="1:4">
      <c r="A19050" s="90">
        <v>39498</v>
      </c>
      <c r="B19050" s="85" t="s">
        <v>25760</v>
      </c>
      <c r="C19050" s="84" t="s">
        <v>3630</v>
      </c>
      <c r="D19050" s="86" t="s">
        <v>25761</v>
      </c>
    </row>
    <row r="19051" spans="1:4">
      <c r="B19051" s="85" t="s">
        <v>25762</v>
      </c>
    </row>
    <row r="19052" spans="1:4">
      <c r="B19052" s="85" t="s">
        <v>25756</v>
      </c>
    </row>
    <row r="19053" spans="1:4">
      <c r="A19053" s="90">
        <v>39499</v>
      </c>
      <c r="B19053" s="85" t="s">
        <v>25763</v>
      </c>
      <c r="C19053" s="84" t="s">
        <v>3630</v>
      </c>
      <c r="D19053" s="86" t="s">
        <v>25764</v>
      </c>
    </row>
    <row r="19054" spans="1:4">
      <c r="B19054" s="85" t="s">
        <v>25762</v>
      </c>
    </row>
    <row r="19055" spans="1:4">
      <c r="B19055" s="85" t="s">
        <v>25756</v>
      </c>
    </row>
    <row r="19056" spans="1:4">
      <c r="A19056" s="90">
        <v>39500</v>
      </c>
      <c r="B19056" s="85" t="s">
        <v>25765</v>
      </c>
      <c r="C19056" s="84" t="s">
        <v>3630</v>
      </c>
      <c r="D19056" s="86" t="s">
        <v>25766</v>
      </c>
    </row>
    <row r="19057" spans="1:4">
      <c r="B19057" s="85" t="s">
        <v>25767</v>
      </c>
    </row>
    <row r="19058" spans="1:4">
      <c r="A19058" s="90">
        <v>39501</v>
      </c>
      <c r="B19058" s="85" t="s">
        <v>25768</v>
      </c>
      <c r="C19058" s="84" t="s">
        <v>3630</v>
      </c>
      <c r="D19058" s="86" t="s">
        <v>25769</v>
      </c>
    </row>
    <row r="19059" spans="1:4">
      <c r="B19059" s="85" t="s">
        <v>25767</v>
      </c>
    </row>
    <row r="19060" spans="1:4">
      <c r="A19060" s="90">
        <v>39502</v>
      </c>
      <c r="B19060" s="85" t="s">
        <v>25770</v>
      </c>
      <c r="C19060" s="84" t="s">
        <v>3630</v>
      </c>
      <c r="D19060" s="86" t="s">
        <v>2236</v>
      </c>
    </row>
    <row r="19061" spans="1:4">
      <c r="B19061" s="85" t="s">
        <v>21501</v>
      </c>
    </row>
    <row r="19062" spans="1:4">
      <c r="A19062" s="90">
        <v>39503</v>
      </c>
      <c r="B19062" s="85" t="s">
        <v>25771</v>
      </c>
      <c r="C19062" s="84" t="s">
        <v>3630</v>
      </c>
      <c r="D19062" s="86" t="s">
        <v>25772</v>
      </c>
    </row>
    <row r="19063" spans="1:4">
      <c r="B19063" s="85" t="s">
        <v>21501</v>
      </c>
    </row>
    <row r="19064" spans="1:4">
      <c r="A19064" s="90">
        <v>39504</v>
      </c>
      <c r="B19064" s="85" t="s">
        <v>25770</v>
      </c>
      <c r="C19064" s="84" t="s">
        <v>3630</v>
      </c>
      <c r="D19064" s="86" t="s">
        <v>2302</v>
      </c>
    </row>
    <row r="19065" spans="1:4">
      <c r="B19065" s="85" t="s">
        <v>21498</v>
      </c>
    </row>
    <row r="19066" spans="1:4">
      <c r="A19066" s="90">
        <v>39505</v>
      </c>
      <c r="B19066" s="85" t="s">
        <v>25771</v>
      </c>
      <c r="C19066" s="84" t="s">
        <v>3630</v>
      </c>
      <c r="D19066" s="86" t="s">
        <v>3278</v>
      </c>
    </row>
    <row r="19067" spans="1:4">
      <c r="B19067" s="85" t="s">
        <v>21498</v>
      </c>
    </row>
    <row r="19068" spans="1:4">
      <c r="A19068" s="90">
        <v>39507</v>
      </c>
      <c r="B19068" s="85" t="s">
        <v>25773</v>
      </c>
      <c r="C19068" s="84" t="s">
        <v>3612</v>
      </c>
      <c r="D19068" s="86" t="s">
        <v>570</v>
      </c>
    </row>
    <row r="19069" spans="1:4">
      <c r="B19069" s="85" t="s">
        <v>21753</v>
      </c>
    </row>
    <row r="19070" spans="1:4">
      <c r="A19070" s="90">
        <v>39508</v>
      </c>
      <c r="B19070" s="85" t="s">
        <v>25774</v>
      </c>
      <c r="C19070" s="84" t="s">
        <v>3612</v>
      </c>
      <c r="D19070" s="86" t="s">
        <v>682</v>
      </c>
    </row>
    <row r="19071" spans="1:4">
      <c r="B19071" s="85" t="s">
        <v>25775</v>
      </c>
    </row>
    <row r="19072" spans="1:4">
      <c r="A19072" s="90">
        <v>39509</v>
      </c>
      <c r="B19072" s="85" t="s">
        <v>25776</v>
      </c>
      <c r="C19072" s="84" t="s">
        <v>3612</v>
      </c>
      <c r="D19072" s="86" t="s">
        <v>2911</v>
      </c>
    </row>
    <row r="19073" spans="1:4">
      <c r="B19073" s="85" t="s">
        <v>25775</v>
      </c>
    </row>
    <row r="19074" spans="1:4">
      <c r="A19074" s="90">
        <v>39510</v>
      </c>
      <c r="B19074" s="85" t="s">
        <v>25777</v>
      </c>
      <c r="C19074" s="84" t="s">
        <v>3630</v>
      </c>
      <c r="D19074" s="86" t="s">
        <v>25778</v>
      </c>
    </row>
    <row r="19075" spans="1:4">
      <c r="B19075" s="85" t="s">
        <v>25779</v>
      </c>
    </row>
    <row r="19076" spans="1:4">
      <c r="A19076" s="90">
        <v>39511</v>
      </c>
      <c r="B19076" s="85" t="s">
        <v>25780</v>
      </c>
      <c r="C19076" s="84" t="s">
        <v>3612</v>
      </c>
      <c r="D19076" s="86" t="s">
        <v>25781</v>
      </c>
    </row>
    <row r="19077" spans="1:4">
      <c r="B19077" s="85" t="s">
        <v>25782</v>
      </c>
    </row>
    <row r="19078" spans="1:4">
      <c r="A19078" s="90">
        <v>39512</v>
      </c>
      <c r="B19078" s="85" t="s">
        <v>25783</v>
      </c>
      <c r="C19078" s="84" t="s">
        <v>3612</v>
      </c>
      <c r="D19078" s="86" t="s">
        <v>25784</v>
      </c>
    </row>
    <row r="19079" spans="1:4">
      <c r="B19079" s="85" t="s">
        <v>25785</v>
      </c>
    </row>
    <row r="19080" spans="1:4">
      <c r="A19080" s="90">
        <v>39513</v>
      </c>
      <c r="B19080" s="85" t="s">
        <v>25786</v>
      </c>
      <c r="C19080" s="84" t="s">
        <v>3612</v>
      </c>
      <c r="D19080" s="86" t="s">
        <v>25787</v>
      </c>
    </row>
    <row r="19081" spans="1:4">
      <c r="B19081" s="85" t="s">
        <v>25785</v>
      </c>
    </row>
    <row r="19082" spans="1:4">
      <c r="A19082" s="90">
        <v>39514</v>
      </c>
      <c r="B19082" s="85" t="s">
        <v>25788</v>
      </c>
      <c r="C19082" s="84" t="s">
        <v>3630</v>
      </c>
      <c r="D19082" s="86" t="s">
        <v>1738</v>
      </c>
    </row>
    <row r="19083" spans="1:4">
      <c r="B19083" s="85" t="s">
        <v>25789</v>
      </c>
    </row>
    <row r="19084" spans="1:4">
      <c r="A19084" s="90">
        <v>39515</v>
      </c>
      <c r="B19084" s="85" t="s">
        <v>25790</v>
      </c>
      <c r="C19084" s="84" t="s">
        <v>3630</v>
      </c>
      <c r="D19084" s="86" t="s">
        <v>20006</v>
      </c>
    </row>
    <row r="19085" spans="1:4">
      <c r="B19085" s="85" t="s">
        <v>25789</v>
      </c>
    </row>
    <row r="19086" spans="1:4">
      <c r="A19086" s="90">
        <v>39516</v>
      </c>
      <c r="B19086" s="85" t="s">
        <v>25791</v>
      </c>
      <c r="C19086" s="84" t="s">
        <v>3630</v>
      </c>
      <c r="D19086" s="86" t="s">
        <v>967</v>
      </c>
    </row>
    <row r="19087" spans="1:4">
      <c r="B19087" s="85" t="s">
        <v>25792</v>
      </c>
    </row>
    <row r="19088" spans="1:4">
      <c r="A19088" s="90">
        <v>39517</v>
      </c>
      <c r="B19088" s="85" t="s">
        <v>25793</v>
      </c>
      <c r="C19088" s="84" t="s">
        <v>3612</v>
      </c>
      <c r="D19088" s="86" t="s">
        <v>25794</v>
      </c>
    </row>
    <row r="19089" spans="1:4">
      <c r="B19089" s="85" t="s">
        <v>25795</v>
      </c>
    </row>
    <row r="19090" spans="1:4">
      <c r="A19090" s="90">
        <v>39518</v>
      </c>
      <c r="B19090" s="85" t="s">
        <v>25793</v>
      </c>
      <c r="C19090" s="84" t="s">
        <v>3612</v>
      </c>
      <c r="D19090" s="86" t="s">
        <v>25796</v>
      </c>
    </row>
    <row r="19091" spans="1:4">
      <c r="B19091" s="85" t="s">
        <v>25797</v>
      </c>
    </row>
    <row r="19092" spans="1:4">
      <c r="A19092" s="90">
        <v>39520</v>
      </c>
      <c r="B19092" s="85" t="s">
        <v>25798</v>
      </c>
      <c r="C19092" s="84" t="s">
        <v>3612</v>
      </c>
      <c r="D19092" s="86" t="s">
        <v>25799</v>
      </c>
    </row>
    <row r="19093" spans="1:4">
      <c r="B19093" s="85" t="s">
        <v>25800</v>
      </c>
    </row>
    <row r="19094" spans="1:4">
      <c r="D19094" s="84" t="s">
        <v>3696</v>
      </c>
    </row>
    <row r="19095" spans="1:4">
      <c r="B19095" s="82" t="s">
        <v>25801</v>
      </c>
    </row>
    <row r="19097" spans="1:4">
      <c r="B19097" s="82" t="s">
        <v>3604</v>
      </c>
      <c r="C19097" s="83" t="s">
        <v>3605</v>
      </c>
    </row>
    <row r="19098" spans="1:4">
      <c r="D19098" s="83" t="s">
        <v>3606</v>
      </c>
    </row>
    <row r="19099" spans="1:4">
      <c r="A19099" s="83" t="s">
        <v>3607</v>
      </c>
      <c r="B19099" s="82" t="s">
        <v>3608</v>
      </c>
      <c r="C19099" s="83" t="s">
        <v>3609</v>
      </c>
    </row>
    <row r="19100" spans="1:4">
      <c r="A19100" s="90">
        <v>39521</v>
      </c>
      <c r="B19100" s="85" t="s">
        <v>25802</v>
      </c>
      <c r="C19100" s="84" t="s">
        <v>3612</v>
      </c>
      <c r="D19100" s="86" t="s">
        <v>25803</v>
      </c>
    </row>
    <row r="19101" spans="1:4">
      <c r="B19101" s="85" t="s">
        <v>25800</v>
      </c>
    </row>
    <row r="19102" spans="1:4">
      <c r="A19102" s="90">
        <v>39522</v>
      </c>
      <c r="B19102" s="85" t="s">
        <v>25804</v>
      </c>
      <c r="C19102" s="84" t="s">
        <v>3612</v>
      </c>
      <c r="D19102" s="86" t="s">
        <v>25805</v>
      </c>
    </row>
    <row r="19103" spans="1:4">
      <c r="B19103" s="85" t="s">
        <v>25806</v>
      </c>
    </row>
    <row r="19104" spans="1:4">
      <c r="A19104" s="90">
        <v>39523</v>
      </c>
      <c r="B19104" s="85" t="s">
        <v>25807</v>
      </c>
      <c r="C19104" s="84" t="s">
        <v>3630</v>
      </c>
      <c r="D19104" s="86" t="s">
        <v>25808</v>
      </c>
    </row>
    <row r="19105" spans="1:4">
      <c r="A19105" s="90">
        <v>39548</v>
      </c>
      <c r="B19105" s="85" t="s">
        <v>25809</v>
      </c>
      <c r="C19105" s="84" t="s">
        <v>3630</v>
      </c>
      <c r="D19105" s="87" t="s">
        <v>25810</v>
      </c>
    </row>
    <row r="19106" spans="1:4">
      <c r="A19106" s="90">
        <v>39550</v>
      </c>
      <c r="B19106" s="85" t="s">
        <v>25811</v>
      </c>
      <c r="C19106" s="84" t="s">
        <v>3630</v>
      </c>
      <c r="D19106" s="88" t="s">
        <v>25812</v>
      </c>
    </row>
    <row r="19107" spans="1:4">
      <c r="A19107" s="90">
        <v>39551</v>
      </c>
      <c r="B19107" s="85" t="s">
        <v>25813</v>
      </c>
      <c r="C19107" s="84" t="s">
        <v>3630</v>
      </c>
      <c r="D19107" s="88" t="s">
        <v>25814</v>
      </c>
    </row>
    <row r="19108" spans="1:4">
      <c r="A19108" s="90">
        <v>39554</v>
      </c>
      <c r="B19108" s="85" t="s">
        <v>25815</v>
      </c>
      <c r="C19108" s="84" t="s">
        <v>3630</v>
      </c>
      <c r="D19108" s="88" t="s">
        <v>25816</v>
      </c>
    </row>
    <row r="19109" spans="1:4">
      <c r="A19109" s="90">
        <v>39555</v>
      </c>
      <c r="B19109" s="85" t="s">
        <v>25817</v>
      </c>
      <c r="C19109" s="84" t="s">
        <v>3630</v>
      </c>
      <c r="D19109" s="88" t="s">
        <v>25818</v>
      </c>
    </row>
    <row r="19110" spans="1:4">
      <c r="A19110" s="90">
        <v>39556</v>
      </c>
      <c r="B19110" s="85" t="s">
        <v>25819</v>
      </c>
      <c r="C19110" s="84" t="s">
        <v>3630</v>
      </c>
      <c r="D19110" s="88" t="s">
        <v>25820</v>
      </c>
    </row>
    <row r="19111" spans="1:4">
      <c r="A19111" s="90">
        <v>39557</v>
      </c>
      <c r="B19111" s="85" t="s">
        <v>25821</v>
      </c>
      <c r="C19111" s="84" t="s">
        <v>3630</v>
      </c>
      <c r="D19111" s="88" t="s">
        <v>25822</v>
      </c>
    </row>
    <row r="19112" spans="1:4">
      <c r="A19112" s="90">
        <v>39558</v>
      </c>
      <c r="B19112" s="85" t="s">
        <v>25823</v>
      </c>
      <c r="C19112" s="84" t="s">
        <v>3630</v>
      </c>
      <c r="D19112" s="88" t="s">
        <v>25824</v>
      </c>
    </row>
    <row r="19113" spans="1:4">
      <c r="A19113" s="90">
        <v>39559</v>
      </c>
      <c r="B19113" s="85" t="s">
        <v>25825</v>
      </c>
      <c r="C19113" s="84" t="s">
        <v>3630</v>
      </c>
      <c r="D19113" s="88" t="s">
        <v>25826</v>
      </c>
    </row>
    <row r="19114" spans="1:4">
      <c r="A19114" s="90">
        <v>39560</v>
      </c>
      <c r="B19114" s="85" t="s">
        <v>25827</v>
      </c>
      <c r="C19114" s="84" t="s">
        <v>3630</v>
      </c>
      <c r="D19114" s="88" t="s">
        <v>25828</v>
      </c>
    </row>
    <row r="19115" spans="1:4">
      <c r="A19115" s="90">
        <v>39561</v>
      </c>
      <c r="B19115" s="85" t="s">
        <v>25829</v>
      </c>
      <c r="C19115" s="84" t="s">
        <v>3630</v>
      </c>
      <c r="D19115" s="88" t="s">
        <v>25830</v>
      </c>
    </row>
    <row r="19116" spans="1:4">
      <c r="A19116" s="90">
        <v>39566</v>
      </c>
      <c r="B19116" s="85" t="s">
        <v>25831</v>
      </c>
      <c r="C19116" s="84" t="s">
        <v>3612</v>
      </c>
      <c r="D19116" s="86" t="s">
        <v>5002</v>
      </c>
    </row>
    <row r="19117" spans="1:4">
      <c r="B19117" s="85" t="s">
        <v>25832</v>
      </c>
    </row>
    <row r="19118" spans="1:4">
      <c r="A19118" s="90">
        <v>39567</v>
      </c>
      <c r="B19118" s="85" t="s">
        <v>25831</v>
      </c>
      <c r="C19118" s="84" t="s">
        <v>3612</v>
      </c>
      <c r="D19118" s="86" t="s">
        <v>1700</v>
      </c>
    </row>
    <row r="19119" spans="1:4">
      <c r="B19119" s="85" t="s">
        <v>25833</v>
      </c>
    </row>
    <row r="19120" spans="1:4">
      <c r="A19120" s="90">
        <v>39569</v>
      </c>
      <c r="B19120" s="85" t="s">
        <v>25834</v>
      </c>
      <c r="C19120" s="84" t="s">
        <v>3968</v>
      </c>
      <c r="D19120" s="86" t="s">
        <v>2031</v>
      </c>
    </row>
    <row r="19121" spans="1:4">
      <c r="A19121" s="90">
        <v>39570</v>
      </c>
      <c r="B19121" s="85" t="s">
        <v>25835</v>
      </c>
      <c r="C19121" s="84" t="s">
        <v>3968</v>
      </c>
      <c r="D19121" s="86" t="s">
        <v>925</v>
      </c>
    </row>
    <row r="19122" spans="1:4">
      <c r="A19122" s="90">
        <v>39571</v>
      </c>
      <c r="B19122" s="85" t="s">
        <v>25836</v>
      </c>
      <c r="C19122" s="84" t="s">
        <v>3968</v>
      </c>
      <c r="D19122" s="86" t="s">
        <v>387</v>
      </c>
    </row>
    <row r="19123" spans="1:4">
      <c r="A19123" s="90">
        <v>39572</v>
      </c>
      <c r="B19123" s="85" t="s">
        <v>25837</v>
      </c>
      <c r="C19123" s="84" t="s">
        <v>3968</v>
      </c>
      <c r="D19123" s="86" t="s">
        <v>1540</v>
      </c>
    </row>
    <row r="19124" spans="1:4">
      <c r="A19124" s="90">
        <v>39573</v>
      </c>
      <c r="B19124" s="85" t="s">
        <v>25838</v>
      </c>
      <c r="C19124" s="84" t="s">
        <v>3630</v>
      </c>
      <c r="D19124" s="86" t="s">
        <v>314</v>
      </c>
    </row>
    <row r="19125" spans="1:4">
      <c r="A19125" s="90">
        <v>39574</v>
      </c>
      <c r="B19125" s="85" t="s">
        <v>25839</v>
      </c>
      <c r="C19125" s="84" t="s">
        <v>3630</v>
      </c>
      <c r="D19125" s="86" t="s">
        <v>1998</v>
      </c>
    </row>
    <row r="19126" spans="1:4">
      <c r="A19126" s="90">
        <v>39577</v>
      </c>
      <c r="B19126" s="85" t="s">
        <v>25840</v>
      </c>
      <c r="C19126" s="84" t="s">
        <v>3630</v>
      </c>
      <c r="D19126" s="87" t="s">
        <v>25841</v>
      </c>
    </row>
    <row r="19127" spans="1:4">
      <c r="A19127" s="90">
        <v>39578</v>
      </c>
      <c r="B19127" s="85" t="s">
        <v>25842</v>
      </c>
      <c r="C19127" s="84" t="s">
        <v>3630</v>
      </c>
      <c r="D19127" s="87" t="s">
        <v>25843</v>
      </c>
    </row>
    <row r="19128" spans="1:4">
      <c r="A19128" s="90">
        <v>39579</v>
      </c>
      <c r="B19128" s="85" t="s">
        <v>25844</v>
      </c>
      <c r="C19128" s="84" t="s">
        <v>3630</v>
      </c>
      <c r="D19128" s="88" t="s">
        <v>25845</v>
      </c>
    </row>
    <row r="19129" spans="1:4">
      <c r="A19129" s="90">
        <v>39580</v>
      </c>
      <c r="B19129" s="85" t="s">
        <v>25846</v>
      </c>
      <c r="C19129" s="84" t="s">
        <v>3630</v>
      </c>
      <c r="D19129" s="88" t="s">
        <v>25847</v>
      </c>
    </row>
    <row r="19130" spans="1:4">
      <c r="A19130" s="90">
        <v>39584</v>
      </c>
      <c r="B19130" s="85" t="s">
        <v>25848</v>
      </c>
      <c r="C19130" s="84" t="s">
        <v>3630</v>
      </c>
      <c r="D19130" s="88" t="s">
        <v>25849</v>
      </c>
    </row>
    <row r="19131" spans="1:4">
      <c r="B19131" s="85" t="s">
        <v>23369</v>
      </c>
    </row>
    <row r="19132" spans="1:4">
      <c r="A19132" s="90">
        <v>39585</v>
      </c>
      <c r="B19132" s="85" t="s">
        <v>25850</v>
      </c>
      <c r="C19132" s="84" t="s">
        <v>3630</v>
      </c>
      <c r="D19132" s="88" t="s">
        <v>25851</v>
      </c>
    </row>
    <row r="19133" spans="1:4">
      <c r="B19133" s="85" t="s">
        <v>25852</v>
      </c>
    </row>
    <row r="19134" spans="1:4">
      <c r="A19134" s="90">
        <v>39586</v>
      </c>
      <c r="B19134" s="85" t="s">
        <v>25853</v>
      </c>
      <c r="C19134" s="84" t="s">
        <v>3630</v>
      </c>
      <c r="D19134" s="88" t="s">
        <v>13116</v>
      </c>
    </row>
    <row r="19135" spans="1:4">
      <c r="B19135" s="85" t="s">
        <v>25852</v>
      </c>
    </row>
    <row r="19136" spans="1:4">
      <c r="A19136" s="90">
        <v>39587</v>
      </c>
      <c r="B19136" s="85" t="s">
        <v>25854</v>
      </c>
      <c r="C19136" s="84" t="s">
        <v>3630</v>
      </c>
      <c r="D19136" s="87" t="s">
        <v>25855</v>
      </c>
    </row>
    <row r="19137" spans="1:4">
      <c r="B19137" s="85" t="s">
        <v>25852</v>
      </c>
    </row>
    <row r="19138" spans="1:4">
      <c r="D19138" s="84" t="s">
        <v>3696</v>
      </c>
    </row>
    <row r="19139" spans="1:4">
      <c r="B19139" s="82" t="s">
        <v>25856</v>
      </c>
    </row>
    <row r="19141" spans="1:4">
      <c r="B19141" s="82" t="s">
        <v>3604</v>
      </c>
      <c r="C19141" s="83" t="s">
        <v>3605</v>
      </c>
    </row>
    <row r="19142" spans="1:4">
      <c r="D19142" s="83" t="s">
        <v>3606</v>
      </c>
    </row>
    <row r="19143" spans="1:4">
      <c r="A19143" s="83" t="s">
        <v>3607</v>
      </c>
      <c r="B19143" s="82" t="s">
        <v>3608</v>
      </c>
      <c r="C19143" s="83" t="s">
        <v>3609</v>
      </c>
    </row>
    <row r="19144" spans="1:4">
      <c r="A19144" s="90">
        <v>39588</v>
      </c>
      <c r="B19144" s="85" t="s">
        <v>25857</v>
      </c>
      <c r="C19144" s="84" t="s">
        <v>3630</v>
      </c>
      <c r="D19144" s="88" t="s">
        <v>25858</v>
      </c>
    </row>
    <row r="19145" spans="1:4">
      <c r="B19145" s="85" t="s">
        <v>25852</v>
      </c>
    </row>
    <row r="19146" spans="1:4">
      <c r="A19146" s="90">
        <v>39590</v>
      </c>
      <c r="B19146" s="85" t="s">
        <v>25859</v>
      </c>
      <c r="C19146" s="84" t="s">
        <v>3630</v>
      </c>
      <c r="D19146" s="88" t="s">
        <v>25860</v>
      </c>
    </row>
    <row r="19147" spans="1:4">
      <c r="B19147" s="85" t="s">
        <v>25852</v>
      </c>
    </row>
    <row r="19148" spans="1:4">
      <c r="A19148" s="90">
        <v>39592</v>
      </c>
      <c r="B19148" s="85" t="s">
        <v>25861</v>
      </c>
      <c r="C19148" s="84" t="s">
        <v>3630</v>
      </c>
      <c r="D19148" s="87" t="s">
        <v>25862</v>
      </c>
    </row>
    <row r="19149" spans="1:4">
      <c r="B19149" s="85" t="s">
        <v>25852</v>
      </c>
    </row>
    <row r="19150" spans="1:4">
      <c r="A19150" s="90">
        <v>39593</v>
      </c>
      <c r="B19150" s="85" t="s">
        <v>25863</v>
      </c>
      <c r="C19150" s="84" t="s">
        <v>3630</v>
      </c>
      <c r="D19150" s="87" t="s">
        <v>25855</v>
      </c>
    </row>
    <row r="19151" spans="1:4">
      <c r="B19151" s="85" t="s">
        <v>25852</v>
      </c>
    </row>
    <row r="19152" spans="1:4">
      <c r="A19152" s="90">
        <v>39594</v>
      </c>
      <c r="B19152" s="85" t="s">
        <v>25864</v>
      </c>
      <c r="C19152" s="84" t="s">
        <v>3630</v>
      </c>
      <c r="D19152" s="86" t="s">
        <v>6328</v>
      </c>
    </row>
    <row r="19153" spans="1:4">
      <c r="A19153" s="90">
        <v>39595</v>
      </c>
      <c r="B19153" s="85" t="s">
        <v>25865</v>
      </c>
      <c r="C19153" s="84" t="s">
        <v>3630</v>
      </c>
      <c r="D19153" s="86" t="s">
        <v>6325</v>
      </c>
    </row>
    <row r="19154" spans="1:4">
      <c r="A19154" s="90">
        <v>39596</v>
      </c>
      <c r="B19154" s="85" t="s">
        <v>25866</v>
      </c>
      <c r="C19154" s="84" t="s">
        <v>3630</v>
      </c>
      <c r="D19154" s="86" t="s">
        <v>11169</v>
      </c>
    </row>
    <row r="19155" spans="1:4">
      <c r="A19155" s="90">
        <v>39597</v>
      </c>
      <c r="B19155" s="85" t="s">
        <v>25867</v>
      </c>
      <c r="C19155" s="84" t="s">
        <v>3630</v>
      </c>
      <c r="D19155" s="86" t="s">
        <v>11167</v>
      </c>
    </row>
    <row r="19156" spans="1:4">
      <c r="A19156" s="90">
        <v>39598</v>
      </c>
      <c r="B19156" s="85" t="s">
        <v>25868</v>
      </c>
      <c r="C19156" s="84" t="s">
        <v>3968</v>
      </c>
      <c r="D19156" s="86" t="s">
        <v>398</v>
      </c>
    </row>
    <row r="19157" spans="1:4">
      <c r="A19157" s="90">
        <v>39599</v>
      </c>
      <c r="B19157" s="85" t="s">
        <v>25869</v>
      </c>
      <c r="C19157" s="84" t="s">
        <v>3968</v>
      </c>
      <c r="D19157" s="86" t="s">
        <v>242</v>
      </c>
    </row>
    <row r="19158" spans="1:4">
      <c r="A19158" s="90">
        <v>39600</v>
      </c>
      <c r="B19158" s="85" t="s">
        <v>25870</v>
      </c>
      <c r="C19158" s="84" t="s">
        <v>3630</v>
      </c>
      <c r="D19158" s="86" t="s">
        <v>2798</v>
      </c>
    </row>
    <row r="19159" spans="1:4">
      <c r="A19159" s="90">
        <v>39601</v>
      </c>
      <c r="B19159" s="85" t="s">
        <v>25871</v>
      </c>
      <c r="C19159" s="84" t="s">
        <v>3630</v>
      </c>
      <c r="D19159" s="86" t="s">
        <v>2110</v>
      </c>
    </row>
    <row r="19160" spans="1:4">
      <c r="A19160" s="90">
        <v>39602</v>
      </c>
      <c r="B19160" s="85" t="s">
        <v>25872</v>
      </c>
      <c r="C19160" s="84" t="s">
        <v>3630</v>
      </c>
      <c r="D19160" s="86" t="s">
        <v>519</v>
      </c>
    </row>
    <row r="19161" spans="1:4">
      <c r="A19161" s="90">
        <v>39603</v>
      </c>
      <c r="B19161" s="85" t="s">
        <v>25873</v>
      </c>
      <c r="C19161" s="84" t="s">
        <v>3630</v>
      </c>
      <c r="D19161" s="86" t="s">
        <v>379</v>
      </c>
    </row>
    <row r="19162" spans="1:4">
      <c r="A19162" s="90">
        <v>39604</v>
      </c>
      <c r="B19162" s="85" t="s">
        <v>25874</v>
      </c>
      <c r="C19162" s="84" t="s">
        <v>3630</v>
      </c>
      <c r="D19162" s="86" t="s">
        <v>800</v>
      </c>
    </row>
    <row r="19163" spans="1:4">
      <c r="A19163" s="90">
        <v>39605</v>
      </c>
      <c r="B19163" s="85" t="s">
        <v>25875</v>
      </c>
      <c r="C19163" s="84" t="s">
        <v>3630</v>
      </c>
      <c r="D19163" s="86" t="s">
        <v>7936</v>
      </c>
    </row>
    <row r="19164" spans="1:4">
      <c r="A19164" s="90">
        <v>39606</v>
      </c>
      <c r="B19164" s="85" t="s">
        <v>25876</v>
      </c>
      <c r="C19164" s="84" t="s">
        <v>3630</v>
      </c>
      <c r="D19164" s="86" t="s">
        <v>835</v>
      </c>
    </row>
    <row r="19165" spans="1:4">
      <c r="A19165" s="90">
        <v>39607</v>
      </c>
      <c r="B19165" s="85" t="s">
        <v>25877</v>
      </c>
      <c r="C19165" s="84" t="s">
        <v>3630</v>
      </c>
      <c r="D19165" s="86" t="s">
        <v>3601</v>
      </c>
    </row>
    <row r="19166" spans="1:4">
      <c r="A19166" s="90">
        <v>39615</v>
      </c>
      <c r="B19166" s="85" t="s">
        <v>25878</v>
      </c>
      <c r="C19166" s="84" t="s">
        <v>3630</v>
      </c>
      <c r="D19166" s="86" t="s">
        <v>1958</v>
      </c>
    </row>
    <row r="19167" spans="1:4">
      <c r="A19167" s="90">
        <v>39620</v>
      </c>
      <c r="B19167" s="85" t="s">
        <v>25879</v>
      </c>
      <c r="C19167" s="84" t="s">
        <v>3630</v>
      </c>
      <c r="D19167" s="86" t="s">
        <v>25880</v>
      </c>
    </row>
    <row r="19168" spans="1:4">
      <c r="A19168" s="90">
        <v>39621</v>
      </c>
      <c r="B19168" s="85" t="s">
        <v>25881</v>
      </c>
      <c r="C19168" s="84" t="s">
        <v>3993</v>
      </c>
      <c r="D19168" s="87" t="s">
        <v>25882</v>
      </c>
    </row>
    <row r="19169" spans="1:4">
      <c r="A19169" s="90">
        <v>39623</v>
      </c>
      <c r="B19169" s="85" t="s">
        <v>25883</v>
      </c>
      <c r="C19169" s="84" t="s">
        <v>3630</v>
      </c>
      <c r="D19169" s="86" t="s">
        <v>25884</v>
      </c>
    </row>
    <row r="19170" spans="1:4">
      <c r="A19170" s="90">
        <v>39624</v>
      </c>
      <c r="B19170" s="85" t="s">
        <v>25885</v>
      </c>
      <c r="C19170" s="84" t="s">
        <v>3993</v>
      </c>
      <c r="D19170" s="88" t="s">
        <v>25886</v>
      </c>
    </row>
    <row r="19171" spans="1:4">
      <c r="A19171" s="90">
        <v>39628</v>
      </c>
      <c r="B19171" s="85" t="s">
        <v>25887</v>
      </c>
      <c r="C19171" s="84" t="s">
        <v>3630</v>
      </c>
      <c r="D19171" s="88" t="s">
        <v>25888</v>
      </c>
    </row>
    <row r="19172" spans="1:4">
      <c r="A19172" s="90">
        <v>39630</v>
      </c>
      <c r="B19172" s="85" t="s">
        <v>25889</v>
      </c>
      <c r="C19172" s="84" t="s">
        <v>3612</v>
      </c>
      <c r="D19172" s="86" t="s">
        <v>25890</v>
      </c>
    </row>
    <row r="19173" spans="1:4">
      <c r="A19173" s="90">
        <v>39632</v>
      </c>
      <c r="B19173" s="85" t="s">
        <v>25891</v>
      </c>
      <c r="C19173" s="84" t="s">
        <v>3612</v>
      </c>
      <c r="D19173" s="86" t="s">
        <v>4685</v>
      </c>
    </row>
    <row r="19174" spans="1:4">
      <c r="A19174" s="90">
        <v>39634</v>
      </c>
      <c r="B19174" s="85" t="s">
        <v>25892</v>
      </c>
      <c r="C19174" s="84" t="s">
        <v>3968</v>
      </c>
      <c r="D19174" s="86" t="s">
        <v>1891</v>
      </c>
    </row>
    <row r="19175" spans="1:4">
      <c r="B19175" s="85" t="s">
        <v>7767</v>
      </c>
    </row>
    <row r="19176" spans="1:4">
      <c r="A19176" s="90">
        <v>39635</v>
      </c>
      <c r="B19176" s="85" t="s">
        <v>25893</v>
      </c>
      <c r="C19176" s="84" t="s">
        <v>3612</v>
      </c>
      <c r="D19176" s="86" t="s">
        <v>1459</v>
      </c>
    </row>
    <row r="19177" spans="1:4">
      <c r="A19177" s="90">
        <v>39636</v>
      </c>
      <c r="B19177" s="85" t="s">
        <v>25894</v>
      </c>
      <c r="C19177" s="84" t="s">
        <v>3612</v>
      </c>
      <c r="D19177" s="86" t="s">
        <v>25895</v>
      </c>
    </row>
    <row r="19178" spans="1:4">
      <c r="A19178" s="90">
        <v>39637</v>
      </c>
      <c r="B19178" s="85" t="s">
        <v>25896</v>
      </c>
      <c r="C19178" s="84" t="s">
        <v>3612</v>
      </c>
      <c r="D19178" s="86" t="s">
        <v>8728</v>
      </c>
    </row>
    <row r="19179" spans="1:4">
      <c r="A19179" s="90">
        <v>39638</v>
      </c>
      <c r="B19179" s="85" t="s">
        <v>25897</v>
      </c>
      <c r="C19179" s="84" t="s">
        <v>3612</v>
      </c>
      <c r="D19179" s="86" t="s">
        <v>25898</v>
      </c>
    </row>
    <row r="19180" spans="1:4">
      <c r="D19180" s="84" t="s">
        <v>3696</v>
      </c>
    </row>
    <row r="19181" spans="1:4">
      <c r="B19181" s="82" t="s">
        <v>25899</v>
      </c>
    </row>
    <row r="19183" spans="1:4">
      <c r="B19183" s="82" t="s">
        <v>3604</v>
      </c>
      <c r="C19183" s="83" t="s">
        <v>3605</v>
      </c>
    </row>
    <row r="19184" spans="1:4">
      <c r="D19184" s="83" t="s">
        <v>3606</v>
      </c>
    </row>
    <row r="19185" spans="1:4">
      <c r="A19185" s="83" t="s">
        <v>3607</v>
      </c>
      <c r="B19185" s="82" t="s">
        <v>3608</v>
      </c>
      <c r="C19185" s="83" t="s">
        <v>3609</v>
      </c>
    </row>
    <row r="19186" spans="1:4">
      <c r="A19186" s="90">
        <v>39639</v>
      </c>
      <c r="B19186" s="85" t="s">
        <v>25900</v>
      </c>
      <c r="C19186" s="84" t="s">
        <v>3612</v>
      </c>
      <c r="D19186" s="86" t="s">
        <v>25901</v>
      </c>
    </row>
    <row r="19187" spans="1:4">
      <c r="A19187" s="90">
        <v>39640</v>
      </c>
      <c r="B19187" s="85" t="s">
        <v>25902</v>
      </c>
      <c r="C19187" s="84" t="s">
        <v>3630</v>
      </c>
      <c r="D19187" s="86" t="s">
        <v>950</v>
      </c>
    </row>
    <row r="19188" spans="1:4">
      <c r="B19188" s="85" t="s">
        <v>22405</v>
      </c>
    </row>
    <row r="19189" spans="1:4">
      <c r="A19189" s="90">
        <v>39641</v>
      </c>
      <c r="B19189" s="85" t="s">
        <v>25903</v>
      </c>
      <c r="C19189" s="84" t="s">
        <v>3630</v>
      </c>
      <c r="D19189" s="86" t="s">
        <v>547</v>
      </c>
    </row>
    <row r="19190" spans="1:4">
      <c r="A19190" s="90">
        <v>39642</v>
      </c>
      <c r="B19190" s="85" t="s">
        <v>25904</v>
      </c>
      <c r="C19190" s="84" t="s">
        <v>3630</v>
      </c>
      <c r="D19190" s="86" t="s">
        <v>378</v>
      </c>
    </row>
    <row r="19191" spans="1:4">
      <c r="A19191" s="90">
        <v>39643</v>
      </c>
      <c r="B19191" s="85" t="s">
        <v>25905</v>
      </c>
      <c r="C19191" s="84" t="s">
        <v>3630</v>
      </c>
      <c r="D19191" s="86" t="s">
        <v>1537</v>
      </c>
    </row>
    <row r="19192" spans="1:4">
      <c r="A19192" s="90">
        <v>39644</v>
      </c>
      <c r="B19192" s="85" t="s">
        <v>25906</v>
      </c>
      <c r="C19192" s="84" t="s">
        <v>3630</v>
      </c>
      <c r="D19192" s="86" t="s">
        <v>827</v>
      </c>
    </row>
    <row r="19193" spans="1:4">
      <c r="A19193" s="90">
        <v>39645</v>
      </c>
      <c r="B19193" s="85" t="s">
        <v>25907</v>
      </c>
      <c r="C19193" s="84" t="s">
        <v>3630</v>
      </c>
      <c r="D19193" s="86" t="s">
        <v>771</v>
      </c>
    </row>
    <row r="19194" spans="1:4">
      <c r="A19194" s="90">
        <v>39660</v>
      </c>
      <c r="B19194" s="85" t="s">
        <v>25908</v>
      </c>
      <c r="C19194" s="84" t="s">
        <v>3968</v>
      </c>
      <c r="D19194" s="86" t="s">
        <v>1409</v>
      </c>
    </row>
    <row r="19195" spans="1:4">
      <c r="A19195" s="90">
        <v>39661</v>
      </c>
      <c r="B19195" s="85" t="s">
        <v>25909</v>
      </c>
      <c r="C19195" s="84" t="s">
        <v>3968</v>
      </c>
      <c r="D19195" s="86" t="s">
        <v>933</v>
      </c>
    </row>
    <row r="19196" spans="1:4">
      <c r="A19196" s="90">
        <v>39662</v>
      </c>
      <c r="B19196" s="85" t="s">
        <v>25910</v>
      </c>
      <c r="C19196" s="84" t="s">
        <v>3968</v>
      </c>
      <c r="D19196" s="86" t="s">
        <v>576</v>
      </c>
    </row>
    <row r="19197" spans="1:4">
      <c r="A19197" s="90">
        <v>39663</v>
      </c>
      <c r="B19197" s="85" t="s">
        <v>25911</v>
      </c>
      <c r="C19197" s="84" t="s">
        <v>3968</v>
      </c>
      <c r="D19197" s="86" t="s">
        <v>1046</v>
      </c>
    </row>
    <row r="19198" spans="1:4">
      <c r="A19198" s="90">
        <v>39664</v>
      </c>
      <c r="B19198" s="85" t="s">
        <v>25912</v>
      </c>
      <c r="C19198" s="84" t="s">
        <v>3968</v>
      </c>
      <c r="D19198" s="86" t="s">
        <v>3431</v>
      </c>
    </row>
    <row r="19199" spans="1:4">
      <c r="A19199" s="90">
        <v>39665</v>
      </c>
      <c r="B19199" s="85" t="s">
        <v>25913</v>
      </c>
      <c r="C19199" s="84" t="s">
        <v>3968</v>
      </c>
      <c r="D19199" s="86" t="s">
        <v>25914</v>
      </c>
    </row>
    <row r="19200" spans="1:4">
      <c r="A19200" s="90">
        <v>39666</v>
      </c>
      <c r="B19200" s="85" t="s">
        <v>25915</v>
      </c>
      <c r="C19200" s="84" t="s">
        <v>3968</v>
      </c>
      <c r="D19200" s="86" t="s">
        <v>25916</v>
      </c>
    </row>
    <row r="19201" spans="1:4">
      <c r="A19201" s="90">
        <v>39678</v>
      </c>
      <c r="B19201" s="85" t="s">
        <v>20091</v>
      </c>
      <c r="C19201" s="84" t="s">
        <v>3630</v>
      </c>
      <c r="D19201" s="86" t="s">
        <v>214</v>
      </c>
    </row>
    <row r="19202" spans="1:4">
      <c r="B19202" s="85" t="s">
        <v>25917</v>
      </c>
    </row>
    <row r="19203" spans="1:4">
      <c r="A19203" s="90">
        <v>39679</v>
      </c>
      <c r="B19203" s="85" t="s">
        <v>20091</v>
      </c>
      <c r="C19203" s="84" t="s">
        <v>3630</v>
      </c>
      <c r="D19203" s="86" t="s">
        <v>5097</v>
      </c>
    </row>
    <row r="19204" spans="1:4">
      <c r="B19204" s="85" t="s">
        <v>25918</v>
      </c>
    </row>
    <row r="19205" spans="1:4">
      <c r="A19205" s="90">
        <v>39680</v>
      </c>
      <c r="B19205" s="85" t="s">
        <v>25919</v>
      </c>
      <c r="C19205" s="84" t="s">
        <v>3630</v>
      </c>
      <c r="D19205" s="86" t="s">
        <v>25920</v>
      </c>
    </row>
    <row r="19206" spans="1:4">
      <c r="A19206" s="90">
        <v>39681</v>
      </c>
      <c r="B19206" s="85" t="s">
        <v>25921</v>
      </c>
      <c r="C19206" s="84" t="s">
        <v>3630</v>
      </c>
      <c r="D19206" s="86" t="s">
        <v>25922</v>
      </c>
    </row>
    <row r="19207" spans="1:4">
      <c r="A19207" s="90">
        <v>39682</v>
      </c>
      <c r="B19207" s="85" t="s">
        <v>25923</v>
      </c>
      <c r="C19207" s="84" t="s">
        <v>3630</v>
      </c>
      <c r="D19207" s="86" t="s">
        <v>2943</v>
      </c>
    </row>
    <row r="19208" spans="1:4">
      <c r="A19208" s="90">
        <v>39683</v>
      </c>
      <c r="B19208" s="85" t="s">
        <v>25924</v>
      </c>
      <c r="C19208" s="84" t="s">
        <v>3630</v>
      </c>
      <c r="D19208" s="86" t="s">
        <v>25925</v>
      </c>
    </row>
    <row r="19209" spans="1:4">
      <c r="B19209" s="85" t="s">
        <v>25926</v>
      </c>
    </row>
    <row r="19210" spans="1:4">
      <c r="A19210" s="90">
        <v>39685</v>
      </c>
      <c r="B19210" s="85" t="s">
        <v>25927</v>
      </c>
      <c r="C19210" s="84" t="s">
        <v>3630</v>
      </c>
      <c r="D19210" s="86" t="s">
        <v>25928</v>
      </c>
    </row>
    <row r="19211" spans="1:4">
      <c r="B19211" s="85" t="s">
        <v>20097</v>
      </c>
    </row>
    <row r="19212" spans="1:4">
      <c r="A19212" s="90">
        <v>39686</v>
      </c>
      <c r="B19212" s="85" t="s">
        <v>25929</v>
      </c>
      <c r="C19212" s="84" t="s">
        <v>3630</v>
      </c>
      <c r="D19212" s="86" t="s">
        <v>25930</v>
      </c>
    </row>
    <row r="19213" spans="1:4">
      <c r="B19213" s="85" t="s">
        <v>25931</v>
      </c>
    </row>
    <row r="19214" spans="1:4">
      <c r="A19214" s="90">
        <v>39687</v>
      </c>
      <c r="B19214" s="85" t="s">
        <v>25932</v>
      </c>
      <c r="C19214" s="84" t="s">
        <v>3630</v>
      </c>
      <c r="D19214" s="86" t="s">
        <v>6593</v>
      </c>
    </row>
    <row r="19215" spans="1:4">
      <c r="B19215" s="85" t="s">
        <v>25931</v>
      </c>
    </row>
    <row r="19216" spans="1:4">
      <c r="A19216" s="90">
        <v>39688</v>
      </c>
      <c r="B19216" s="85" t="s">
        <v>25933</v>
      </c>
      <c r="C19216" s="84" t="s">
        <v>3630</v>
      </c>
      <c r="D19216" s="86" t="s">
        <v>25735</v>
      </c>
    </row>
    <row r="19217" spans="1:4">
      <c r="B19217" s="85" t="s">
        <v>20097</v>
      </c>
    </row>
    <row r="19218" spans="1:4">
      <c r="A19218" s="90">
        <v>39689</v>
      </c>
      <c r="B19218" s="85" t="s">
        <v>25934</v>
      </c>
      <c r="C19218" s="84" t="s">
        <v>3630</v>
      </c>
      <c r="D19218" s="88" t="s">
        <v>25935</v>
      </c>
    </row>
    <row r="19219" spans="1:4">
      <c r="B19219" s="85" t="s">
        <v>20097</v>
      </c>
    </row>
    <row r="19220" spans="1:4">
      <c r="A19220" s="90">
        <v>39690</v>
      </c>
      <c r="B19220" s="85" t="s">
        <v>25936</v>
      </c>
      <c r="C19220" s="84" t="s">
        <v>3630</v>
      </c>
      <c r="D19220" s="88" t="s">
        <v>25937</v>
      </c>
    </row>
    <row r="19221" spans="1:4">
      <c r="B19221" s="85" t="s">
        <v>20097</v>
      </c>
    </row>
    <row r="19222" spans="1:4">
      <c r="A19222" s="90">
        <v>39691</v>
      </c>
      <c r="B19222" s="85" t="s">
        <v>25938</v>
      </c>
      <c r="C19222" s="84" t="s">
        <v>3630</v>
      </c>
      <c r="D19222" s="88" t="s">
        <v>25939</v>
      </c>
    </row>
    <row r="19223" spans="1:4">
      <c r="B19223" s="85" t="s">
        <v>25931</v>
      </c>
    </row>
    <row r="19224" spans="1:4">
      <c r="A19224" s="90">
        <v>39692</v>
      </c>
      <c r="B19224" s="85" t="s">
        <v>25940</v>
      </c>
      <c r="C19224" s="84" t="s">
        <v>3630</v>
      </c>
      <c r="D19224" s="86" t="s">
        <v>25941</v>
      </c>
    </row>
    <row r="19225" spans="1:4">
      <c r="A19225" s="90">
        <v>39693</v>
      </c>
      <c r="B19225" s="85" t="s">
        <v>25942</v>
      </c>
      <c r="C19225" s="84" t="s">
        <v>3630</v>
      </c>
      <c r="D19225" s="88" t="s">
        <v>25943</v>
      </c>
    </row>
    <row r="19226" spans="1:4">
      <c r="B19226" s="85" t="s">
        <v>25931</v>
      </c>
    </row>
    <row r="19227" spans="1:4">
      <c r="D19227" s="84" t="s">
        <v>3696</v>
      </c>
    </row>
    <row r="19228" spans="1:4">
      <c r="B19228" s="82" t="s">
        <v>25944</v>
      </c>
    </row>
    <row r="19230" spans="1:4">
      <c r="B19230" s="82" t="s">
        <v>3604</v>
      </c>
      <c r="C19230" s="83" t="s">
        <v>3605</v>
      </c>
    </row>
    <row r="19231" spans="1:4">
      <c r="D19231" s="83" t="s">
        <v>3606</v>
      </c>
    </row>
    <row r="19232" spans="1:4">
      <c r="A19232" s="83" t="s">
        <v>3607</v>
      </c>
      <c r="B19232" s="82" t="s">
        <v>3608</v>
      </c>
      <c r="C19232" s="83" t="s">
        <v>3609</v>
      </c>
    </row>
    <row r="19233" spans="1:4">
      <c r="A19233" s="90">
        <v>39694</v>
      </c>
      <c r="B19233" s="85" t="s">
        <v>25945</v>
      </c>
      <c r="C19233" s="84" t="s">
        <v>3612</v>
      </c>
      <c r="D19233" s="86" t="s">
        <v>25946</v>
      </c>
    </row>
    <row r="19234" spans="1:4">
      <c r="B19234" s="85" t="s">
        <v>25947</v>
      </c>
    </row>
    <row r="19235" spans="1:4">
      <c r="A19235" s="90">
        <v>39696</v>
      </c>
      <c r="B19235" s="85" t="s">
        <v>25948</v>
      </c>
      <c r="C19235" s="84" t="s">
        <v>3612</v>
      </c>
      <c r="D19235" s="86" t="s">
        <v>193</v>
      </c>
    </row>
    <row r="19236" spans="1:4">
      <c r="A19236" s="90">
        <v>39699</v>
      </c>
      <c r="B19236" s="85" t="s">
        <v>25949</v>
      </c>
      <c r="C19236" s="84" t="s">
        <v>3612</v>
      </c>
      <c r="D19236" s="86" t="s">
        <v>13668</v>
      </c>
    </row>
    <row r="19237" spans="1:4">
      <c r="A19237" s="90">
        <v>39700</v>
      </c>
      <c r="B19237" s="85" t="s">
        <v>25950</v>
      </c>
      <c r="C19237" s="84" t="s">
        <v>3612</v>
      </c>
      <c r="D19237" s="86" t="s">
        <v>3077</v>
      </c>
    </row>
    <row r="19238" spans="1:4">
      <c r="A19238" s="90">
        <v>39701</v>
      </c>
      <c r="B19238" s="85" t="s">
        <v>25951</v>
      </c>
      <c r="C19238" s="84" t="s">
        <v>3630</v>
      </c>
      <c r="D19238" s="86" t="s">
        <v>1040</v>
      </c>
    </row>
    <row r="19239" spans="1:4">
      <c r="A19239" s="90">
        <v>39707</v>
      </c>
      <c r="B19239" s="85" t="s">
        <v>25952</v>
      </c>
      <c r="C19239" s="84" t="s">
        <v>3968</v>
      </c>
      <c r="D19239" s="86" t="s">
        <v>387</v>
      </c>
    </row>
    <row r="19240" spans="1:4">
      <c r="B19240" s="85" t="s">
        <v>25953</v>
      </c>
    </row>
    <row r="19241" spans="1:4">
      <c r="A19241" s="90">
        <v>39708</v>
      </c>
      <c r="B19241" s="85" t="s">
        <v>25952</v>
      </c>
      <c r="C19241" s="84" t="s">
        <v>3968</v>
      </c>
      <c r="D19241" s="86" t="s">
        <v>2031</v>
      </c>
    </row>
    <row r="19242" spans="1:4">
      <c r="B19242" s="85" t="s">
        <v>25954</v>
      </c>
    </row>
    <row r="19243" spans="1:4">
      <c r="A19243" s="90">
        <v>39709</v>
      </c>
      <c r="B19243" s="85" t="s">
        <v>25952</v>
      </c>
      <c r="C19243" s="84" t="s">
        <v>3968</v>
      </c>
      <c r="D19243" s="86" t="s">
        <v>641</v>
      </c>
    </row>
    <row r="19244" spans="1:4">
      <c r="B19244" s="85" t="s">
        <v>25955</v>
      </c>
    </row>
    <row r="19245" spans="1:4">
      <c r="A19245" s="90">
        <v>39710</v>
      </c>
      <c r="B19245" s="85" t="s">
        <v>25952</v>
      </c>
      <c r="C19245" s="84" t="s">
        <v>3968</v>
      </c>
      <c r="D19245" s="86" t="s">
        <v>1559</v>
      </c>
    </row>
    <row r="19246" spans="1:4">
      <c r="B19246" s="85" t="s">
        <v>25956</v>
      </c>
    </row>
    <row r="19247" spans="1:4">
      <c r="A19247" s="90">
        <v>39711</v>
      </c>
      <c r="B19247" s="85" t="s">
        <v>25952</v>
      </c>
      <c r="C19247" s="84" t="s">
        <v>3968</v>
      </c>
      <c r="D19247" s="86" t="s">
        <v>157</v>
      </c>
    </row>
    <row r="19248" spans="1:4">
      <c r="B19248" s="85" t="s">
        <v>25957</v>
      </c>
    </row>
    <row r="19249" spans="1:4">
      <c r="A19249" s="90">
        <v>39712</v>
      </c>
      <c r="B19249" s="85" t="s">
        <v>25952</v>
      </c>
      <c r="C19249" s="84" t="s">
        <v>3968</v>
      </c>
      <c r="D19249" s="84" t="s">
        <v>272</v>
      </c>
    </row>
    <row r="19250" spans="1:4">
      <c r="B19250" s="85" t="s">
        <v>25958</v>
      </c>
    </row>
    <row r="19251" spans="1:4">
      <c r="A19251" s="90">
        <v>39713</v>
      </c>
      <c r="B19251" s="85" t="s">
        <v>25952</v>
      </c>
      <c r="C19251" s="84" t="s">
        <v>3968</v>
      </c>
      <c r="D19251" s="84" t="s">
        <v>594</v>
      </c>
    </row>
    <row r="19252" spans="1:4">
      <c r="B19252" s="85" t="s">
        <v>25959</v>
      </c>
    </row>
    <row r="19253" spans="1:4">
      <c r="A19253" s="90">
        <v>39714</v>
      </c>
      <c r="B19253" s="85" t="s">
        <v>25952</v>
      </c>
      <c r="C19253" s="84" t="s">
        <v>3968</v>
      </c>
      <c r="D19253" s="86" t="s">
        <v>818</v>
      </c>
    </row>
    <row r="19254" spans="1:4">
      <c r="B19254" s="85" t="s">
        <v>25960</v>
      </c>
    </row>
    <row r="19255" spans="1:4">
      <c r="A19255" s="90">
        <v>39715</v>
      </c>
      <c r="B19255" s="85" t="s">
        <v>25952</v>
      </c>
      <c r="C19255" s="84" t="s">
        <v>3968</v>
      </c>
      <c r="D19255" s="86" t="s">
        <v>397</v>
      </c>
    </row>
    <row r="19256" spans="1:4">
      <c r="B19256" s="85" t="s">
        <v>25961</v>
      </c>
    </row>
    <row r="19257" spans="1:4">
      <c r="A19257" s="90">
        <v>39716</v>
      </c>
      <c r="B19257" s="85" t="s">
        <v>25952</v>
      </c>
      <c r="C19257" s="84" t="s">
        <v>3968</v>
      </c>
      <c r="D19257" s="84" t="s">
        <v>394</v>
      </c>
    </row>
    <row r="19258" spans="1:4">
      <c r="B19258" s="85" t="s">
        <v>25962</v>
      </c>
    </row>
    <row r="19259" spans="1:4">
      <c r="A19259" s="90">
        <v>39718</v>
      </c>
      <c r="B19259" s="85" t="s">
        <v>25952</v>
      </c>
      <c r="C19259" s="84" t="s">
        <v>3968</v>
      </c>
      <c r="D19259" s="86" t="s">
        <v>1601</v>
      </c>
    </row>
    <row r="19260" spans="1:4">
      <c r="B19260" s="85" t="s">
        <v>25963</v>
      </c>
    </row>
    <row r="19261" spans="1:4">
      <c r="A19261" s="90">
        <v>39719</v>
      </c>
      <c r="B19261" s="85" t="s">
        <v>25964</v>
      </c>
      <c r="C19261" s="84" t="s">
        <v>3740</v>
      </c>
      <c r="D19261" s="86" t="s">
        <v>25965</v>
      </c>
    </row>
    <row r="19262" spans="1:4">
      <c r="A19262" s="90">
        <v>39724</v>
      </c>
      <c r="B19262" s="85" t="s">
        <v>25966</v>
      </c>
      <c r="C19262" s="84" t="s">
        <v>3968</v>
      </c>
      <c r="D19262" s="86" t="s">
        <v>631</v>
      </c>
    </row>
    <row r="19263" spans="1:4">
      <c r="A19263" s="90">
        <v>39725</v>
      </c>
      <c r="B19263" s="85" t="s">
        <v>25967</v>
      </c>
      <c r="C19263" s="84" t="s">
        <v>3968</v>
      </c>
      <c r="D19263" s="86" t="s">
        <v>25968</v>
      </c>
    </row>
    <row r="19264" spans="1:4">
      <c r="A19264" s="90">
        <v>39726</v>
      </c>
      <c r="B19264" s="85" t="s">
        <v>25969</v>
      </c>
      <c r="C19264" s="84" t="s">
        <v>3968</v>
      </c>
      <c r="D19264" s="86" t="s">
        <v>1062</v>
      </c>
    </row>
    <row r="19265" spans="1:4">
      <c r="A19265" s="90">
        <v>39727</v>
      </c>
      <c r="B19265" s="85" t="s">
        <v>25970</v>
      </c>
      <c r="C19265" s="84" t="s">
        <v>3968</v>
      </c>
      <c r="D19265" s="86" t="s">
        <v>25971</v>
      </c>
    </row>
    <row r="19266" spans="1:4">
      <c r="A19266" s="90">
        <v>39728</v>
      </c>
      <c r="B19266" s="85" t="s">
        <v>25972</v>
      </c>
      <c r="C19266" s="84" t="s">
        <v>3968</v>
      </c>
      <c r="D19266" s="86" t="s">
        <v>3574</v>
      </c>
    </row>
    <row r="19267" spans="1:4">
      <c r="A19267" s="90">
        <v>39729</v>
      </c>
      <c r="B19267" s="85" t="s">
        <v>25973</v>
      </c>
      <c r="C19267" s="84" t="s">
        <v>3968</v>
      </c>
      <c r="D19267" s="86" t="s">
        <v>25974</v>
      </c>
    </row>
    <row r="19268" spans="1:4">
      <c r="A19268" s="90">
        <v>39730</v>
      </c>
      <c r="B19268" s="85" t="s">
        <v>25975</v>
      </c>
      <c r="C19268" s="84" t="s">
        <v>3968</v>
      </c>
      <c r="D19268" s="86" t="s">
        <v>25976</v>
      </c>
    </row>
    <row r="19269" spans="1:4">
      <c r="A19269" s="90">
        <v>39731</v>
      </c>
      <c r="B19269" s="85" t="s">
        <v>25977</v>
      </c>
      <c r="C19269" s="84" t="s">
        <v>3968</v>
      </c>
      <c r="D19269" s="86" t="s">
        <v>25978</v>
      </c>
    </row>
    <row r="19270" spans="1:4">
      <c r="A19270" s="90">
        <v>39732</v>
      </c>
      <c r="B19270" s="85" t="s">
        <v>25979</v>
      </c>
      <c r="C19270" s="84" t="s">
        <v>3968</v>
      </c>
      <c r="D19270" s="86" t="s">
        <v>25980</v>
      </c>
    </row>
    <row r="19271" spans="1:4">
      <c r="A19271" s="90">
        <v>39733</v>
      </c>
      <c r="B19271" s="85" t="s">
        <v>25981</v>
      </c>
      <c r="C19271" s="84" t="s">
        <v>3968</v>
      </c>
      <c r="D19271" s="86" t="s">
        <v>25982</v>
      </c>
    </row>
    <row r="19272" spans="1:4">
      <c r="B19272" s="85" t="s">
        <v>25983</v>
      </c>
    </row>
    <row r="19273" spans="1:4">
      <c r="A19273" s="90">
        <v>39734</v>
      </c>
      <c r="B19273" s="85" t="s">
        <v>25984</v>
      </c>
      <c r="C19273" s="84" t="s">
        <v>3968</v>
      </c>
      <c r="D19273" s="86" t="s">
        <v>25985</v>
      </c>
    </row>
    <row r="19274" spans="1:4">
      <c r="B19274" s="85" t="s">
        <v>25983</v>
      </c>
    </row>
    <row r="19275" spans="1:4">
      <c r="D19275" s="84" t="s">
        <v>3696</v>
      </c>
    </row>
    <row r="19276" spans="1:4">
      <c r="B19276" s="82" t="s">
        <v>25986</v>
      </c>
    </row>
    <row r="19278" spans="1:4">
      <c r="B19278" s="82" t="s">
        <v>3604</v>
      </c>
      <c r="C19278" s="83" t="s">
        <v>3605</v>
      </c>
    </row>
    <row r="19279" spans="1:4">
      <c r="D19279" s="83" t="s">
        <v>3606</v>
      </c>
    </row>
    <row r="19280" spans="1:4">
      <c r="A19280" s="83" t="s">
        <v>3607</v>
      </c>
      <c r="B19280" s="82" t="s">
        <v>3608</v>
      </c>
      <c r="C19280" s="83" t="s">
        <v>3609</v>
      </c>
    </row>
    <row r="19281" spans="1:4">
      <c r="A19281" s="90">
        <v>39735</v>
      </c>
      <c r="B19281" s="85" t="s">
        <v>25987</v>
      </c>
      <c r="C19281" s="84" t="s">
        <v>3968</v>
      </c>
      <c r="D19281" s="86" t="s">
        <v>25988</v>
      </c>
    </row>
    <row r="19282" spans="1:4">
      <c r="B19282" s="85" t="s">
        <v>25983</v>
      </c>
    </row>
    <row r="19283" spans="1:4">
      <c r="A19283" s="90">
        <v>39736</v>
      </c>
      <c r="B19283" s="85" t="s">
        <v>25989</v>
      </c>
      <c r="C19283" s="84" t="s">
        <v>3968</v>
      </c>
      <c r="D19283" s="86" t="s">
        <v>25990</v>
      </c>
    </row>
    <row r="19284" spans="1:4">
      <c r="B19284" s="85" t="s">
        <v>25983</v>
      </c>
    </row>
    <row r="19285" spans="1:4">
      <c r="A19285" s="90">
        <v>39737</v>
      </c>
      <c r="B19285" s="85" t="s">
        <v>25991</v>
      </c>
      <c r="C19285" s="84" t="s">
        <v>3968</v>
      </c>
      <c r="D19285" s="86" t="s">
        <v>3005</v>
      </c>
    </row>
    <row r="19286" spans="1:4">
      <c r="B19286" s="85" t="s">
        <v>25992</v>
      </c>
    </row>
    <row r="19287" spans="1:4">
      <c r="A19287" s="90">
        <v>39738</v>
      </c>
      <c r="B19287" s="85" t="s">
        <v>25993</v>
      </c>
      <c r="C19287" s="84" t="s">
        <v>3968</v>
      </c>
      <c r="D19287" s="86" t="s">
        <v>112</v>
      </c>
    </row>
    <row r="19288" spans="1:4">
      <c r="B19288" s="85" t="s">
        <v>25994</v>
      </c>
    </row>
    <row r="19289" spans="1:4">
      <c r="A19289" s="90">
        <v>39739</v>
      </c>
      <c r="B19289" s="85" t="s">
        <v>25995</v>
      </c>
      <c r="C19289" s="84" t="s">
        <v>3968</v>
      </c>
      <c r="D19289" s="86" t="s">
        <v>8949</v>
      </c>
    </row>
    <row r="19290" spans="1:4">
      <c r="B19290" s="85" t="s">
        <v>25994</v>
      </c>
    </row>
    <row r="19291" spans="1:4">
      <c r="A19291" s="90">
        <v>39740</v>
      </c>
      <c r="B19291" s="85" t="s">
        <v>25996</v>
      </c>
      <c r="C19291" s="84" t="s">
        <v>3968</v>
      </c>
      <c r="D19291" s="86" t="s">
        <v>6577</v>
      </c>
    </row>
    <row r="19292" spans="1:4">
      <c r="B19292" s="85" t="s">
        <v>25992</v>
      </c>
    </row>
    <row r="19293" spans="1:4">
      <c r="A19293" s="90">
        <v>39741</v>
      </c>
      <c r="B19293" s="85" t="s">
        <v>25997</v>
      </c>
      <c r="C19293" s="84" t="s">
        <v>3968</v>
      </c>
      <c r="D19293" s="86" t="s">
        <v>556</v>
      </c>
    </row>
    <row r="19294" spans="1:4">
      <c r="B19294" s="85" t="s">
        <v>25992</v>
      </c>
    </row>
    <row r="19295" spans="1:4">
      <c r="A19295" s="90">
        <v>39742</v>
      </c>
      <c r="B19295" s="85" t="s">
        <v>25998</v>
      </c>
      <c r="C19295" s="84" t="s">
        <v>3968</v>
      </c>
      <c r="D19295" s="86" t="s">
        <v>1466</v>
      </c>
    </row>
    <row r="19296" spans="1:4">
      <c r="B19296" s="85" t="s">
        <v>25992</v>
      </c>
    </row>
    <row r="19297" spans="1:4">
      <c r="A19297" s="90">
        <v>39744</v>
      </c>
      <c r="B19297" s="85" t="s">
        <v>25999</v>
      </c>
      <c r="C19297" s="84" t="s">
        <v>3612</v>
      </c>
      <c r="D19297" s="86" t="s">
        <v>2304</v>
      </c>
    </row>
    <row r="19298" spans="1:4">
      <c r="A19298" s="90">
        <v>39745</v>
      </c>
      <c r="B19298" s="85" t="s">
        <v>26000</v>
      </c>
      <c r="C19298" s="84" t="s">
        <v>3612</v>
      </c>
      <c r="D19298" s="86" t="s">
        <v>26001</v>
      </c>
    </row>
    <row r="19299" spans="1:4">
      <c r="A19299" s="90">
        <v>39746</v>
      </c>
      <c r="B19299" s="85" t="s">
        <v>26002</v>
      </c>
      <c r="C19299" s="84" t="s">
        <v>3630</v>
      </c>
      <c r="D19299" s="86" t="s">
        <v>743</v>
      </c>
    </row>
    <row r="19300" spans="1:4">
      <c r="A19300" s="90">
        <v>39747</v>
      </c>
      <c r="B19300" s="85" t="s">
        <v>26003</v>
      </c>
      <c r="C19300" s="84" t="s">
        <v>3968</v>
      </c>
      <c r="D19300" s="86" t="s">
        <v>967</v>
      </c>
    </row>
    <row r="19301" spans="1:4">
      <c r="B19301" s="85" t="s">
        <v>26004</v>
      </c>
    </row>
    <row r="19302" spans="1:4">
      <c r="A19302" s="90">
        <v>39748</v>
      </c>
      <c r="B19302" s="85" t="s">
        <v>26005</v>
      </c>
      <c r="C19302" s="84" t="s">
        <v>3968</v>
      </c>
      <c r="D19302" s="86" t="s">
        <v>2052</v>
      </c>
    </row>
    <row r="19303" spans="1:4">
      <c r="B19303" s="85" t="s">
        <v>26004</v>
      </c>
    </row>
    <row r="19304" spans="1:4">
      <c r="A19304" s="90">
        <v>39749</v>
      </c>
      <c r="B19304" s="85" t="s">
        <v>26006</v>
      </c>
      <c r="C19304" s="84" t="s">
        <v>3968</v>
      </c>
      <c r="D19304" s="86" t="s">
        <v>3572</v>
      </c>
    </row>
    <row r="19305" spans="1:4">
      <c r="B19305" s="85" t="s">
        <v>26004</v>
      </c>
    </row>
    <row r="19306" spans="1:4">
      <c r="A19306" s="90">
        <v>39750</v>
      </c>
      <c r="B19306" s="85" t="s">
        <v>26007</v>
      </c>
      <c r="C19306" s="84" t="s">
        <v>3968</v>
      </c>
      <c r="D19306" s="86" t="s">
        <v>26008</v>
      </c>
    </row>
    <row r="19307" spans="1:4">
      <c r="B19307" s="85" t="s">
        <v>26004</v>
      </c>
    </row>
    <row r="19308" spans="1:4">
      <c r="A19308" s="90">
        <v>39751</v>
      </c>
      <c r="B19308" s="85" t="s">
        <v>26009</v>
      </c>
      <c r="C19308" s="84" t="s">
        <v>3968</v>
      </c>
      <c r="D19308" s="86" t="s">
        <v>26010</v>
      </c>
    </row>
    <row r="19309" spans="1:4">
      <c r="B19309" s="85" t="s">
        <v>26004</v>
      </c>
    </row>
    <row r="19310" spans="1:4">
      <c r="A19310" s="90">
        <v>39752</v>
      </c>
      <c r="B19310" s="85" t="s">
        <v>26011</v>
      </c>
      <c r="C19310" s="84" t="s">
        <v>3968</v>
      </c>
      <c r="D19310" s="86" t="s">
        <v>26012</v>
      </c>
    </row>
    <row r="19311" spans="1:4">
      <c r="B19311" s="85" t="s">
        <v>26004</v>
      </c>
    </row>
    <row r="19312" spans="1:4">
      <c r="A19312" s="90">
        <v>39753</v>
      </c>
      <c r="B19312" s="85" t="s">
        <v>26013</v>
      </c>
      <c r="C19312" s="84" t="s">
        <v>3968</v>
      </c>
      <c r="D19312" s="86" t="s">
        <v>3290</v>
      </c>
    </row>
    <row r="19313" spans="1:4">
      <c r="B19313" s="85" t="s">
        <v>26004</v>
      </c>
    </row>
    <row r="19314" spans="1:4">
      <c r="A19314" s="90">
        <v>39754</v>
      </c>
      <c r="B19314" s="85" t="s">
        <v>26014</v>
      </c>
      <c r="C19314" s="84" t="s">
        <v>3968</v>
      </c>
      <c r="D19314" s="86" t="s">
        <v>26015</v>
      </c>
    </row>
    <row r="19315" spans="1:4">
      <c r="B19315" s="85" t="s">
        <v>26004</v>
      </c>
    </row>
    <row r="19316" spans="1:4">
      <c r="A19316" s="90">
        <v>39755</v>
      </c>
      <c r="B19316" s="85" t="s">
        <v>26016</v>
      </c>
      <c r="C19316" s="84" t="s">
        <v>3968</v>
      </c>
      <c r="D19316" s="86" t="s">
        <v>26017</v>
      </c>
    </row>
    <row r="19317" spans="1:4">
      <c r="B19317" s="85" t="s">
        <v>26004</v>
      </c>
    </row>
    <row r="19318" spans="1:4">
      <c r="A19318" s="90">
        <v>39756</v>
      </c>
      <c r="B19318" s="85" t="s">
        <v>26018</v>
      </c>
      <c r="C19318" s="84" t="s">
        <v>3630</v>
      </c>
      <c r="D19318" s="86" t="s">
        <v>26019</v>
      </c>
    </row>
    <row r="19319" spans="1:4">
      <c r="B19319" s="85" t="s">
        <v>22914</v>
      </c>
    </row>
    <row r="19320" spans="1:4">
      <c r="A19320" s="90">
        <v>39757</v>
      </c>
      <c r="B19320" s="85" t="s">
        <v>26020</v>
      </c>
      <c r="C19320" s="84" t="s">
        <v>3630</v>
      </c>
      <c r="D19320" s="86" t="s">
        <v>26021</v>
      </c>
    </row>
    <row r="19321" spans="1:4">
      <c r="B19321" s="85" t="s">
        <v>22914</v>
      </c>
    </row>
    <row r="19322" spans="1:4">
      <c r="A19322" s="90">
        <v>39758</v>
      </c>
      <c r="B19322" s="85" t="s">
        <v>26022</v>
      </c>
      <c r="C19322" s="84" t="s">
        <v>3630</v>
      </c>
      <c r="D19322" s="86" t="s">
        <v>26023</v>
      </c>
    </row>
    <row r="19323" spans="1:4">
      <c r="B19323" s="85" t="s">
        <v>22914</v>
      </c>
    </row>
    <row r="19324" spans="1:4">
      <c r="A19324" s="90">
        <v>39759</v>
      </c>
      <c r="B19324" s="85" t="s">
        <v>26024</v>
      </c>
      <c r="C19324" s="84" t="s">
        <v>3630</v>
      </c>
      <c r="D19324" s="86" t="s">
        <v>26025</v>
      </c>
    </row>
    <row r="19325" spans="1:4">
      <c r="B19325" s="85" t="s">
        <v>22914</v>
      </c>
    </row>
    <row r="19326" spans="1:4">
      <c r="A19326" s="90">
        <v>39760</v>
      </c>
      <c r="B19326" s="85" t="s">
        <v>26026</v>
      </c>
      <c r="C19326" s="84" t="s">
        <v>3630</v>
      </c>
      <c r="D19326" s="86" t="s">
        <v>26027</v>
      </c>
    </row>
    <row r="19327" spans="1:4">
      <c r="B19327" s="85" t="s">
        <v>22914</v>
      </c>
    </row>
    <row r="19328" spans="1:4">
      <c r="A19328" s="90">
        <v>39761</v>
      </c>
      <c r="B19328" s="85" t="s">
        <v>26028</v>
      </c>
      <c r="C19328" s="84" t="s">
        <v>3630</v>
      </c>
      <c r="D19328" s="86" t="s">
        <v>26029</v>
      </c>
    </row>
    <row r="19329" spans="1:4">
      <c r="B19329" s="85" t="s">
        <v>22914</v>
      </c>
    </row>
    <row r="19330" spans="1:4">
      <c r="D19330" s="84" t="s">
        <v>3696</v>
      </c>
    </row>
    <row r="19331" spans="1:4">
      <c r="B19331" s="82" t="s">
        <v>26030</v>
      </c>
    </row>
    <row r="19333" spans="1:4">
      <c r="B19333" s="82" t="s">
        <v>3604</v>
      </c>
      <c r="C19333" s="83" t="s">
        <v>3605</v>
      </c>
    </row>
    <row r="19334" spans="1:4">
      <c r="D19334" s="83" t="s">
        <v>3606</v>
      </c>
    </row>
    <row r="19335" spans="1:4">
      <c r="A19335" s="83" t="s">
        <v>3607</v>
      </c>
      <c r="B19335" s="82" t="s">
        <v>3608</v>
      </c>
      <c r="C19335" s="83" t="s">
        <v>3609</v>
      </c>
    </row>
    <row r="19336" spans="1:4">
      <c r="A19336" s="90">
        <v>39762</v>
      </c>
      <c r="B19336" s="85" t="s">
        <v>26031</v>
      </c>
      <c r="C19336" s="84" t="s">
        <v>3630</v>
      </c>
      <c r="D19336" s="86" t="s">
        <v>7405</v>
      </c>
    </row>
    <row r="19337" spans="1:4">
      <c r="B19337" s="85" t="s">
        <v>22917</v>
      </c>
    </row>
    <row r="19338" spans="1:4">
      <c r="A19338" s="90">
        <v>39763</v>
      </c>
      <c r="B19338" s="85" t="s">
        <v>26032</v>
      </c>
      <c r="C19338" s="84" t="s">
        <v>3630</v>
      </c>
      <c r="D19338" s="86" t="s">
        <v>11316</v>
      </c>
    </row>
    <row r="19339" spans="1:4">
      <c r="B19339" s="85" t="s">
        <v>22917</v>
      </c>
    </row>
    <row r="19340" spans="1:4">
      <c r="A19340" s="90">
        <v>39764</v>
      </c>
      <c r="B19340" s="85" t="s">
        <v>26033</v>
      </c>
      <c r="C19340" s="84" t="s">
        <v>3630</v>
      </c>
      <c r="D19340" s="86" t="s">
        <v>1190</v>
      </c>
    </row>
    <row r="19341" spans="1:4">
      <c r="B19341" s="85" t="s">
        <v>23244</v>
      </c>
    </row>
    <row r="19342" spans="1:4">
      <c r="A19342" s="90">
        <v>39765</v>
      </c>
      <c r="B19342" s="85" t="s">
        <v>26034</v>
      </c>
      <c r="C19342" s="84" t="s">
        <v>3630</v>
      </c>
      <c r="D19342" s="86" t="s">
        <v>3240</v>
      </c>
    </row>
    <row r="19343" spans="1:4">
      <c r="B19343" s="85" t="s">
        <v>23244</v>
      </c>
    </row>
    <row r="19344" spans="1:4">
      <c r="A19344" s="90">
        <v>39766</v>
      </c>
      <c r="B19344" s="85" t="s">
        <v>26035</v>
      </c>
      <c r="C19344" s="84" t="s">
        <v>3630</v>
      </c>
      <c r="D19344" s="86" t="s">
        <v>2549</v>
      </c>
    </row>
    <row r="19345" spans="1:4">
      <c r="A19345" s="90">
        <v>39767</v>
      </c>
      <c r="B19345" s="85" t="s">
        <v>26036</v>
      </c>
      <c r="C19345" s="84" t="s">
        <v>3630</v>
      </c>
      <c r="D19345" s="86" t="s">
        <v>26037</v>
      </c>
    </row>
    <row r="19346" spans="1:4">
      <c r="A19346" s="90">
        <v>39768</v>
      </c>
      <c r="B19346" s="85" t="s">
        <v>26038</v>
      </c>
      <c r="C19346" s="84" t="s">
        <v>3630</v>
      </c>
      <c r="D19346" s="86" t="s">
        <v>26039</v>
      </c>
    </row>
    <row r="19347" spans="1:4">
      <c r="A19347" s="90">
        <v>39769</v>
      </c>
      <c r="B19347" s="85" t="s">
        <v>26040</v>
      </c>
      <c r="C19347" s="84" t="s">
        <v>3630</v>
      </c>
      <c r="D19347" s="86" t="s">
        <v>26041</v>
      </c>
    </row>
    <row r="19348" spans="1:4">
      <c r="A19348" s="90">
        <v>39770</v>
      </c>
      <c r="B19348" s="85" t="s">
        <v>26042</v>
      </c>
      <c r="C19348" s="84" t="s">
        <v>3630</v>
      </c>
      <c r="D19348" s="88" t="s">
        <v>26043</v>
      </c>
    </row>
    <row r="19349" spans="1:4">
      <c r="A19349" s="90">
        <v>39771</v>
      </c>
      <c r="B19349" s="85" t="s">
        <v>26044</v>
      </c>
      <c r="C19349" s="84" t="s">
        <v>3630</v>
      </c>
      <c r="D19349" s="86" t="s">
        <v>26045</v>
      </c>
    </row>
    <row r="19350" spans="1:4">
      <c r="A19350" s="90">
        <v>39772</v>
      </c>
      <c r="B19350" s="85" t="s">
        <v>26046</v>
      </c>
      <c r="C19350" s="84" t="s">
        <v>3630</v>
      </c>
      <c r="D19350" s="86" t="s">
        <v>3454</v>
      </c>
    </row>
    <row r="19351" spans="1:4">
      <c r="A19351" s="90">
        <v>39773</v>
      </c>
      <c r="B19351" s="85" t="s">
        <v>26047</v>
      </c>
      <c r="C19351" s="84" t="s">
        <v>3630</v>
      </c>
      <c r="D19351" s="86" t="s">
        <v>24343</v>
      </c>
    </row>
    <row r="19352" spans="1:4">
      <c r="A19352" s="90">
        <v>39774</v>
      </c>
      <c r="B19352" s="85" t="s">
        <v>26048</v>
      </c>
      <c r="C19352" s="84" t="s">
        <v>3630</v>
      </c>
      <c r="D19352" s="86" t="s">
        <v>26049</v>
      </c>
    </row>
    <row r="19353" spans="1:4">
      <c r="A19353" s="90">
        <v>39775</v>
      </c>
      <c r="B19353" s="85" t="s">
        <v>26050</v>
      </c>
      <c r="C19353" s="84" t="s">
        <v>3630</v>
      </c>
      <c r="D19353" s="86" t="s">
        <v>26051</v>
      </c>
    </row>
    <row r="19354" spans="1:4">
      <c r="A19354" s="90">
        <v>39776</v>
      </c>
      <c r="B19354" s="85" t="s">
        <v>26052</v>
      </c>
      <c r="C19354" s="84" t="s">
        <v>3630</v>
      </c>
      <c r="D19354" s="86" t="s">
        <v>26053</v>
      </c>
    </row>
    <row r="19355" spans="1:4">
      <c r="A19355" s="90">
        <v>39777</v>
      </c>
      <c r="B19355" s="85" t="s">
        <v>26054</v>
      </c>
      <c r="C19355" s="84" t="s">
        <v>3630</v>
      </c>
      <c r="D19355" s="86" t="s">
        <v>4468</v>
      </c>
    </row>
    <row r="19356" spans="1:4">
      <c r="A19356" s="90">
        <v>39794</v>
      </c>
      <c r="B19356" s="85" t="s">
        <v>26055</v>
      </c>
      <c r="C19356" s="84" t="s">
        <v>3630</v>
      </c>
      <c r="D19356" s="86" t="s">
        <v>1050</v>
      </c>
    </row>
    <row r="19357" spans="1:4">
      <c r="A19357" s="90">
        <v>39795</v>
      </c>
      <c r="B19357" s="85" t="s">
        <v>26056</v>
      </c>
      <c r="C19357" s="84" t="s">
        <v>3630</v>
      </c>
      <c r="D19357" s="86" t="s">
        <v>6275</v>
      </c>
    </row>
    <row r="19358" spans="1:4">
      <c r="A19358" s="90">
        <v>39796</v>
      </c>
      <c r="B19358" s="85" t="s">
        <v>26057</v>
      </c>
      <c r="C19358" s="84" t="s">
        <v>3630</v>
      </c>
      <c r="D19358" s="86" t="s">
        <v>26058</v>
      </c>
    </row>
    <row r="19359" spans="1:4">
      <c r="A19359" s="90">
        <v>39797</v>
      </c>
      <c r="B19359" s="85" t="s">
        <v>26059</v>
      </c>
      <c r="C19359" s="84" t="s">
        <v>3630</v>
      </c>
      <c r="D19359" s="86" t="s">
        <v>2343</v>
      </c>
    </row>
    <row r="19360" spans="1:4">
      <c r="A19360" s="90">
        <v>39798</v>
      </c>
      <c r="B19360" s="85" t="s">
        <v>26060</v>
      </c>
      <c r="C19360" s="84" t="s">
        <v>3630</v>
      </c>
      <c r="D19360" s="86" t="s">
        <v>26061</v>
      </c>
    </row>
    <row r="19361" spans="1:4">
      <c r="A19361" s="90">
        <v>39799</v>
      </c>
      <c r="B19361" s="85" t="s">
        <v>26062</v>
      </c>
      <c r="C19361" s="84" t="s">
        <v>3630</v>
      </c>
      <c r="D19361" s="86" t="s">
        <v>3523</v>
      </c>
    </row>
    <row r="19362" spans="1:4">
      <c r="A19362" s="90">
        <v>39800</v>
      </c>
      <c r="B19362" s="85" t="s">
        <v>26063</v>
      </c>
      <c r="C19362" s="84" t="s">
        <v>3630</v>
      </c>
      <c r="D19362" s="86" t="s">
        <v>15647</v>
      </c>
    </row>
    <row r="19363" spans="1:4">
      <c r="A19363" s="90">
        <v>39801</v>
      </c>
      <c r="B19363" s="85" t="s">
        <v>26064</v>
      </c>
      <c r="C19363" s="84" t="s">
        <v>3630</v>
      </c>
      <c r="D19363" s="86" t="s">
        <v>1464</v>
      </c>
    </row>
    <row r="19364" spans="1:4">
      <c r="A19364" s="90">
        <v>39802</v>
      </c>
      <c r="B19364" s="85" t="s">
        <v>26065</v>
      </c>
      <c r="C19364" s="84" t="s">
        <v>3630</v>
      </c>
      <c r="D19364" s="86" t="s">
        <v>26066</v>
      </c>
    </row>
    <row r="19365" spans="1:4">
      <c r="A19365" s="90">
        <v>39803</v>
      </c>
      <c r="B19365" s="85" t="s">
        <v>26067</v>
      </c>
      <c r="C19365" s="84" t="s">
        <v>3630</v>
      </c>
      <c r="D19365" s="86" t="s">
        <v>26068</v>
      </c>
    </row>
    <row r="19366" spans="1:4">
      <c r="A19366" s="90">
        <v>39804</v>
      </c>
      <c r="B19366" s="85" t="s">
        <v>26069</v>
      </c>
      <c r="C19366" s="84" t="s">
        <v>3630</v>
      </c>
      <c r="D19366" s="86" t="s">
        <v>15288</v>
      </c>
    </row>
    <row r="19367" spans="1:4">
      <c r="A19367" s="90">
        <v>39805</v>
      </c>
      <c r="B19367" s="85" t="s">
        <v>26070</v>
      </c>
      <c r="C19367" s="84" t="s">
        <v>3630</v>
      </c>
      <c r="D19367" s="86" t="s">
        <v>13353</v>
      </c>
    </row>
    <row r="19368" spans="1:4">
      <c r="A19368" s="90">
        <v>39806</v>
      </c>
      <c r="B19368" s="85" t="s">
        <v>26071</v>
      </c>
      <c r="C19368" s="84" t="s">
        <v>3630</v>
      </c>
      <c r="D19368" s="86" t="s">
        <v>26072</v>
      </c>
    </row>
    <row r="19369" spans="1:4">
      <c r="A19369" s="90">
        <v>39807</v>
      </c>
      <c r="B19369" s="85" t="s">
        <v>26073</v>
      </c>
      <c r="C19369" s="84" t="s">
        <v>3630</v>
      </c>
      <c r="D19369" s="86" t="s">
        <v>26074</v>
      </c>
    </row>
    <row r="19370" spans="1:4">
      <c r="A19370" s="90">
        <v>39808</v>
      </c>
      <c r="B19370" s="85" t="s">
        <v>26075</v>
      </c>
      <c r="C19370" s="84" t="s">
        <v>3630</v>
      </c>
      <c r="D19370" s="86" t="s">
        <v>1757</v>
      </c>
    </row>
    <row r="19371" spans="1:4">
      <c r="B19371" s="85" t="s">
        <v>26076</v>
      </c>
    </row>
    <row r="19372" spans="1:4">
      <c r="D19372" s="84" t="s">
        <v>3696</v>
      </c>
    </row>
    <row r="19373" spans="1:4">
      <c r="B19373" s="82" t="s">
        <v>26077</v>
      </c>
    </row>
    <row r="19375" spans="1:4">
      <c r="B19375" s="82" t="s">
        <v>3604</v>
      </c>
      <c r="C19375" s="83" t="s">
        <v>3605</v>
      </c>
    </row>
    <row r="19376" spans="1:4">
      <c r="D19376" s="83" t="s">
        <v>3606</v>
      </c>
    </row>
    <row r="19377" spans="1:4">
      <c r="A19377" s="83" t="s">
        <v>3607</v>
      </c>
      <c r="B19377" s="82" t="s">
        <v>3608</v>
      </c>
      <c r="C19377" s="83" t="s">
        <v>3609</v>
      </c>
    </row>
    <row r="19378" spans="1:4">
      <c r="A19378" s="90">
        <v>39809</v>
      </c>
      <c r="C19378" s="84" t="s">
        <v>3630</v>
      </c>
      <c r="D19378" s="86" t="s">
        <v>2351</v>
      </c>
    </row>
    <row r="19379" spans="1:4">
      <c r="A19379" s="90">
        <v>39810</v>
      </c>
      <c r="B19379" s="85" t="s">
        <v>26078</v>
      </c>
      <c r="C19379" s="84" t="s">
        <v>3630</v>
      </c>
      <c r="D19379" s="86" t="s">
        <v>542</v>
      </c>
    </row>
    <row r="19380" spans="1:4">
      <c r="A19380" s="90">
        <v>39811</v>
      </c>
      <c r="B19380" s="85" t="s">
        <v>26079</v>
      </c>
      <c r="C19380" s="84" t="s">
        <v>3630</v>
      </c>
      <c r="D19380" s="86" t="s">
        <v>2158</v>
      </c>
    </row>
    <row r="19381" spans="1:4">
      <c r="A19381" s="90">
        <v>39812</v>
      </c>
      <c r="B19381" s="85" t="s">
        <v>26080</v>
      </c>
      <c r="C19381" s="84" t="s">
        <v>3630</v>
      </c>
      <c r="D19381" s="86" t="s">
        <v>26081</v>
      </c>
    </row>
    <row r="19382" spans="1:4">
      <c r="A19382" s="90">
        <v>39813</v>
      </c>
      <c r="B19382" s="85" t="s">
        <v>26082</v>
      </c>
      <c r="C19382" s="84" t="s">
        <v>3630</v>
      </c>
      <c r="D19382" s="88" t="s">
        <v>26083</v>
      </c>
    </row>
    <row r="19383" spans="1:4">
      <c r="B19383" s="85" t="s">
        <v>26084</v>
      </c>
    </row>
    <row r="19384" spans="1:4">
      <c r="B19384" s="85" t="s">
        <v>26085</v>
      </c>
    </row>
    <row r="19385" spans="1:4">
      <c r="A19385" s="90">
        <v>39814</v>
      </c>
      <c r="B19385" s="85" t="s">
        <v>26086</v>
      </c>
      <c r="C19385" s="84" t="s">
        <v>3676</v>
      </c>
      <c r="D19385" s="86" t="s">
        <v>15599</v>
      </c>
    </row>
    <row r="19386" spans="1:4">
      <c r="B19386" s="85" t="s">
        <v>26087</v>
      </c>
    </row>
    <row r="19387" spans="1:4">
      <c r="A19387" s="90">
        <v>39826</v>
      </c>
      <c r="B19387" s="85" t="s">
        <v>26088</v>
      </c>
      <c r="C19387" s="84" t="s">
        <v>3630</v>
      </c>
      <c r="D19387" s="88" t="s">
        <v>26089</v>
      </c>
    </row>
    <row r="19388" spans="1:4">
      <c r="A19388" s="90">
        <v>39828</v>
      </c>
      <c r="B19388" s="85" t="s">
        <v>26090</v>
      </c>
      <c r="C19388" s="84" t="s">
        <v>3630</v>
      </c>
      <c r="D19388" s="86" t="s">
        <v>26091</v>
      </c>
    </row>
    <row r="19389" spans="1:4">
      <c r="B19389" s="85" t="s">
        <v>26092</v>
      </c>
    </row>
    <row r="19390" spans="1:4">
      <c r="A19390" s="90">
        <v>39829</v>
      </c>
      <c r="B19390" s="85" t="s">
        <v>26093</v>
      </c>
      <c r="C19390" s="84" t="s">
        <v>3968</v>
      </c>
      <c r="D19390" s="86" t="s">
        <v>1911</v>
      </c>
    </row>
    <row r="19391" spans="1:4">
      <c r="A19391" s="90">
        <v>39830</v>
      </c>
      <c r="B19391" s="85" t="s">
        <v>26094</v>
      </c>
      <c r="C19391" s="84" t="s">
        <v>4548</v>
      </c>
      <c r="D19391" s="86" t="s">
        <v>26095</v>
      </c>
    </row>
    <row r="19392" spans="1:4">
      <c r="A19392" s="90">
        <v>39831</v>
      </c>
      <c r="B19392" s="85" t="s">
        <v>26096</v>
      </c>
      <c r="C19392" s="84" t="s">
        <v>4548</v>
      </c>
      <c r="D19392" s="86" t="s">
        <v>26097</v>
      </c>
    </row>
    <row r="19393" spans="1:4">
      <c r="A19393" s="90">
        <v>39833</v>
      </c>
      <c r="B19393" s="85" t="s">
        <v>26098</v>
      </c>
      <c r="C19393" s="84" t="s">
        <v>3676</v>
      </c>
      <c r="D19393" s="86" t="s">
        <v>2076</v>
      </c>
    </row>
    <row r="19394" spans="1:4">
      <c r="A19394" s="90">
        <v>39834</v>
      </c>
      <c r="B19394" s="85" t="s">
        <v>26099</v>
      </c>
      <c r="C19394" s="84" t="s">
        <v>3676</v>
      </c>
      <c r="D19394" s="86" t="s">
        <v>1841</v>
      </c>
    </row>
    <row r="19395" spans="1:4">
      <c r="A19395" s="90">
        <v>39835</v>
      </c>
      <c r="B19395" s="85" t="s">
        <v>26100</v>
      </c>
      <c r="C19395" s="84" t="s">
        <v>3676</v>
      </c>
      <c r="D19395" s="86" t="s">
        <v>8253</v>
      </c>
    </row>
    <row r="19396" spans="1:4">
      <c r="A19396" s="90">
        <v>39836</v>
      </c>
      <c r="B19396" s="85" t="s">
        <v>26101</v>
      </c>
      <c r="C19396" s="84" t="s">
        <v>4548</v>
      </c>
      <c r="D19396" s="86" t="s">
        <v>26102</v>
      </c>
    </row>
    <row r="19397" spans="1:4">
      <c r="B19397" s="85" t="s">
        <v>26103</v>
      </c>
    </row>
    <row r="19398" spans="1:4">
      <c r="A19398" s="90">
        <v>39837</v>
      </c>
      <c r="B19398" s="85" t="s">
        <v>26104</v>
      </c>
      <c r="C19398" s="84" t="s">
        <v>4548</v>
      </c>
      <c r="D19398" s="86" t="s">
        <v>26105</v>
      </c>
    </row>
    <row r="19399" spans="1:4">
      <c r="B19399" s="85" t="s">
        <v>26106</v>
      </c>
    </row>
    <row r="19400" spans="1:4">
      <c r="A19400" s="90">
        <v>39838</v>
      </c>
      <c r="B19400" s="85" t="s">
        <v>26107</v>
      </c>
      <c r="C19400" s="84" t="s">
        <v>3630</v>
      </c>
      <c r="D19400" s="87" t="s">
        <v>26108</v>
      </c>
    </row>
    <row r="19401" spans="1:4">
      <c r="A19401" s="90">
        <v>39839</v>
      </c>
      <c r="B19401" s="85" t="s">
        <v>26109</v>
      </c>
      <c r="C19401" s="84" t="s">
        <v>3630</v>
      </c>
      <c r="D19401" s="88" t="s">
        <v>26110</v>
      </c>
    </row>
    <row r="19402" spans="1:4">
      <c r="A19402" s="90">
        <v>39841</v>
      </c>
      <c r="B19402" s="85" t="s">
        <v>26111</v>
      </c>
      <c r="C19402" s="84" t="s">
        <v>3630</v>
      </c>
      <c r="D19402" s="88" t="s">
        <v>26112</v>
      </c>
    </row>
    <row r="19403" spans="1:4">
      <c r="A19403" s="90">
        <v>39842</v>
      </c>
      <c r="B19403" s="85" t="s">
        <v>26113</v>
      </c>
      <c r="C19403" s="84" t="s">
        <v>3630</v>
      </c>
      <c r="D19403" s="88" t="s">
        <v>26114</v>
      </c>
    </row>
    <row r="19404" spans="1:4">
      <c r="A19404" s="90">
        <v>39843</v>
      </c>
      <c r="B19404" s="85" t="s">
        <v>26115</v>
      </c>
      <c r="C19404" s="84" t="s">
        <v>3630</v>
      </c>
      <c r="D19404" s="88" t="s">
        <v>26116</v>
      </c>
    </row>
    <row r="19405" spans="1:4">
      <c r="A19405" s="90">
        <v>39844</v>
      </c>
      <c r="B19405" s="85" t="s">
        <v>26117</v>
      </c>
      <c r="C19405" s="84" t="s">
        <v>3630</v>
      </c>
      <c r="D19405" s="87" t="s">
        <v>26118</v>
      </c>
    </row>
    <row r="19406" spans="1:4">
      <c r="A19406" s="90">
        <v>39846</v>
      </c>
      <c r="B19406" s="85" t="s">
        <v>26119</v>
      </c>
      <c r="C19406" s="84" t="s">
        <v>3630</v>
      </c>
      <c r="D19406" s="88" t="s">
        <v>26120</v>
      </c>
    </row>
    <row r="19407" spans="1:4">
      <c r="A19407" s="90">
        <v>39847</v>
      </c>
      <c r="B19407" s="85" t="s">
        <v>26121</v>
      </c>
      <c r="C19407" s="84" t="s">
        <v>3630</v>
      </c>
      <c r="D19407" s="88" t="s">
        <v>26122</v>
      </c>
    </row>
    <row r="19408" spans="1:4">
      <c r="A19408" s="90">
        <v>39848</v>
      </c>
      <c r="B19408" s="85" t="s">
        <v>26123</v>
      </c>
      <c r="C19408" s="84" t="s">
        <v>3968</v>
      </c>
      <c r="D19408" s="86" t="s">
        <v>371</v>
      </c>
    </row>
    <row r="19409" spans="1:4">
      <c r="B19409" s="85" t="s">
        <v>26124</v>
      </c>
    </row>
    <row r="19410" spans="1:4">
      <c r="A19410" s="90">
        <v>39849</v>
      </c>
      <c r="B19410" s="85" t="s">
        <v>26125</v>
      </c>
      <c r="C19410" s="84" t="s">
        <v>3650</v>
      </c>
      <c r="D19410" s="86" t="s">
        <v>26126</v>
      </c>
    </row>
    <row r="19411" spans="1:4">
      <c r="B19411" s="85" t="s">
        <v>20253</v>
      </c>
    </row>
    <row r="19412" spans="1:4">
      <c r="A19412" s="90">
        <v>39853</v>
      </c>
      <c r="B19412" s="85" t="s">
        <v>26127</v>
      </c>
      <c r="C19412" s="84" t="s">
        <v>3968</v>
      </c>
      <c r="D19412" s="86" t="s">
        <v>3025</v>
      </c>
    </row>
    <row r="19413" spans="1:4">
      <c r="B19413" s="85" t="s">
        <v>25992</v>
      </c>
    </row>
    <row r="19414" spans="1:4">
      <c r="A19414" s="90">
        <v>39854</v>
      </c>
      <c r="B19414" s="85" t="s">
        <v>26128</v>
      </c>
      <c r="C19414" s="84" t="s">
        <v>3968</v>
      </c>
      <c r="D19414" s="86" t="s">
        <v>17402</v>
      </c>
    </row>
    <row r="19415" spans="1:4">
      <c r="B19415" s="85" t="s">
        <v>26129</v>
      </c>
    </row>
    <row r="19416" spans="1:4">
      <c r="A19416" s="90">
        <v>39855</v>
      </c>
      <c r="B19416" s="85" t="s">
        <v>26130</v>
      </c>
      <c r="C19416" s="84" t="s">
        <v>3630</v>
      </c>
      <c r="D19416" s="86" t="s">
        <v>2289</v>
      </c>
    </row>
    <row r="19417" spans="1:4">
      <c r="B19417" s="85" t="s">
        <v>26131</v>
      </c>
    </row>
    <row r="19418" spans="1:4">
      <c r="D19418" s="84" t="s">
        <v>3696</v>
      </c>
    </row>
    <row r="19419" spans="1:4">
      <c r="B19419" s="82" t="s">
        <v>26132</v>
      </c>
    </row>
    <row r="19421" spans="1:4">
      <c r="B19421" s="82" t="s">
        <v>3604</v>
      </c>
      <c r="C19421" s="83" t="s">
        <v>3605</v>
      </c>
    </row>
    <row r="19422" spans="1:4">
      <c r="D19422" s="83" t="s">
        <v>3606</v>
      </c>
    </row>
    <row r="19423" spans="1:4">
      <c r="A19423" s="83" t="s">
        <v>3607</v>
      </c>
      <c r="B19423" s="82" t="s">
        <v>3608</v>
      </c>
      <c r="C19423" s="83" t="s">
        <v>3609</v>
      </c>
    </row>
    <row r="19424" spans="1:4">
      <c r="A19424" s="90">
        <v>39856</v>
      </c>
      <c r="C19424" s="84" t="s">
        <v>3630</v>
      </c>
      <c r="D19424" s="86" t="s">
        <v>1364</v>
      </c>
    </row>
    <row r="19425" spans="1:4">
      <c r="A19425" s="90">
        <v>39857</v>
      </c>
      <c r="B19425" s="85" t="s">
        <v>26133</v>
      </c>
      <c r="C19425" s="84" t="s">
        <v>3630</v>
      </c>
      <c r="D19425" s="86" t="s">
        <v>1931</v>
      </c>
    </row>
    <row r="19426" spans="1:4">
      <c r="A19426" s="90">
        <v>39858</v>
      </c>
      <c r="B19426" s="85" t="s">
        <v>26134</v>
      </c>
      <c r="C19426" s="84" t="s">
        <v>3630</v>
      </c>
      <c r="D19426" s="86" t="s">
        <v>3565</v>
      </c>
    </row>
    <row r="19427" spans="1:4">
      <c r="A19427" s="90">
        <v>39859</v>
      </c>
      <c r="B19427" s="85" t="s">
        <v>26135</v>
      </c>
      <c r="C19427" s="84" t="s">
        <v>3630</v>
      </c>
      <c r="D19427" s="86" t="s">
        <v>2852</v>
      </c>
    </row>
    <row r="19428" spans="1:4">
      <c r="A19428" s="90">
        <v>39860</v>
      </c>
      <c r="B19428" s="85" t="s">
        <v>26136</v>
      </c>
      <c r="C19428" s="84" t="s">
        <v>3630</v>
      </c>
      <c r="D19428" s="86" t="s">
        <v>26137</v>
      </c>
    </row>
    <row r="19429" spans="1:4">
      <c r="A19429" s="90">
        <v>39861</v>
      </c>
      <c r="B19429" s="85" t="s">
        <v>26138</v>
      </c>
      <c r="C19429" s="84" t="s">
        <v>3630</v>
      </c>
      <c r="D19429" s="86" t="s">
        <v>6025</v>
      </c>
    </row>
    <row r="19430" spans="1:4">
      <c r="A19430" s="90">
        <v>39862</v>
      </c>
      <c r="B19430" s="85" t="s">
        <v>26139</v>
      </c>
      <c r="C19430" s="84" t="s">
        <v>3630</v>
      </c>
      <c r="D19430" s="86" t="s">
        <v>2154</v>
      </c>
    </row>
    <row r="19431" spans="1:4">
      <c r="A19431" s="90">
        <v>39863</v>
      </c>
      <c r="B19431" s="85" t="s">
        <v>26140</v>
      </c>
      <c r="C19431" s="84" t="s">
        <v>3630</v>
      </c>
      <c r="D19431" s="86" t="s">
        <v>2401</v>
      </c>
    </row>
    <row r="19432" spans="1:4">
      <c r="A19432" s="90">
        <v>39864</v>
      </c>
      <c r="B19432" s="85" t="s">
        <v>26141</v>
      </c>
      <c r="C19432" s="84" t="s">
        <v>3630</v>
      </c>
      <c r="D19432" s="86" t="s">
        <v>1893</v>
      </c>
    </row>
    <row r="19433" spans="1:4">
      <c r="A19433" s="90">
        <v>39865</v>
      </c>
      <c r="B19433" s="85" t="s">
        <v>26142</v>
      </c>
      <c r="C19433" s="84" t="s">
        <v>3630</v>
      </c>
      <c r="D19433" s="86" t="s">
        <v>709</v>
      </c>
    </row>
    <row r="19434" spans="1:4">
      <c r="A19434" s="90">
        <v>39866</v>
      </c>
      <c r="B19434" s="85" t="s">
        <v>26143</v>
      </c>
      <c r="C19434" s="84" t="s">
        <v>3630</v>
      </c>
      <c r="D19434" s="86" t="s">
        <v>442</v>
      </c>
    </row>
    <row r="19435" spans="1:4">
      <c r="A19435" s="90">
        <v>39867</v>
      </c>
      <c r="B19435" s="85" t="s">
        <v>26144</v>
      </c>
      <c r="C19435" s="84" t="s">
        <v>3630</v>
      </c>
      <c r="D19435" s="86" t="s">
        <v>2543</v>
      </c>
    </row>
    <row r="19436" spans="1:4">
      <c r="A19436" s="90">
        <v>39868</v>
      </c>
      <c r="B19436" s="85" t="s">
        <v>26145</v>
      </c>
      <c r="C19436" s="84" t="s">
        <v>3630</v>
      </c>
      <c r="D19436" s="86" t="s">
        <v>26146</v>
      </c>
    </row>
    <row r="19437" spans="1:4">
      <c r="A19437" s="90">
        <v>39869</v>
      </c>
      <c r="B19437" s="85" t="s">
        <v>26147</v>
      </c>
      <c r="C19437" s="84" t="s">
        <v>3630</v>
      </c>
      <c r="D19437" s="86" t="s">
        <v>2739</v>
      </c>
    </row>
    <row r="19438" spans="1:4">
      <c r="A19438" s="90">
        <v>39870</v>
      </c>
      <c r="B19438" s="85" t="s">
        <v>26148</v>
      </c>
      <c r="C19438" s="84" t="s">
        <v>3630</v>
      </c>
      <c r="D19438" s="86" t="s">
        <v>1561</v>
      </c>
    </row>
    <row r="19439" spans="1:4">
      <c r="A19439" s="90">
        <v>39871</v>
      </c>
      <c r="B19439" s="85" t="s">
        <v>26149</v>
      </c>
      <c r="C19439" s="84" t="s">
        <v>3630</v>
      </c>
      <c r="D19439" s="86" t="s">
        <v>274</v>
      </c>
    </row>
    <row r="19440" spans="1:4">
      <c r="A19440" s="90">
        <v>39872</v>
      </c>
      <c r="B19440" s="85" t="s">
        <v>26150</v>
      </c>
      <c r="C19440" s="84" t="s">
        <v>3630</v>
      </c>
      <c r="D19440" s="86" t="s">
        <v>26151</v>
      </c>
    </row>
    <row r="19441" spans="1:4">
      <c r="A19441" s="90">
        <v>39873</v>
      </c>
      <c r="B19441" s="85" t="s">
        <v>26152</v>
      </c>
      <c r="C19441" s="84" t="s">
        <v>3630</v>
      </c>
      <c r="D19441" s="86" t="s">
        <v>15777</v>
      </c>
    </row>
    <row r="19442" spans="1:4">
      <c r="A19442" s="90">
        <v>39874</v>
      </c>
      <c r="B19442" s="85" t="s">
        <v>26153</v>
      </c>
      <c r="C19442" s="84" t="s">
        <v>3630</v>
      </c>
      <c r="D19442" s="86" t="s">
        <v>26154</v>
      </c>
    </row>
    <row r="19443" spans="1:4">
      <c r="A19443" s="90">
        <v>39875</v>
      </c>
      <c r="B19443" s="85" t="s">
        <v>26155</v>
      </c>
      <c r="C19443" s="84" t="s">
        <v>3630</v>
      </c>
      <c r="D19443" s="86" t="s">
        <v>26156</v>
      </c>
    </row>
    <row r="19444" spans="1:4">
      <c r="A19444" s="90">
        <v>39876</v>
      </c>
      <c r="B19444" s="85" t="s">
        <v>26157</v>
      </c>
      <c r="C19444" s="84" t="s">
        <v>3630</v>
      </c>
      <c r="D19444" s="86" t="s">
        <v>26158</v>
      </c>
    </row>
    <row r="19445" spans="1:4">
      <c r="A19445" s="90">
        <v>39877</v>
      </c>
      <c r="B19445" s="85" t="s">
        <v>26159</v>
      </c>
      <c r="C19445" s="84" t="s">
        <v>3630</v>
      </c>
      <c r="D19445" s="86" t="s">
        <v>26160</v>
      </c>
    </row>
    <row r="19446" spans="1:4">
      <c r="A19446" s="90">
        <v>39878</v>
      </c>
      <c r="B19446" s="85" t="s">
        <v>26161</v>
      </c>
      <c r="C19446" s="84" t="s">
        <v>3630</v>
      </c>
      <c r="D19446" s="86" t="s">
        <v>26162</v>
      </c>
    </row>
    <row r="19447" spans="1:4">
      <c r="A19447" s="90">
        <v>39879</v>
      </c>
      <c r="B19447" s="85" t="s">
        <v>26163</v>
      </c>
      <c r="C19447" s="84" t="s">
        <v>3630</v>
      </c>
      <c r="D19447" s="86" t="s">
        <v>1090</v>
      </c>
    </row>
    <row r="19448" spans="1:4">
      <c r="A19448" s="90">
        <v>39880</v>
      </c>
      <c r="B19448" s="85" t="s">
        <v>26164</v>
      </c>
      <c r="C19448" s="84" t="s">
        <v>3630</v>
      </c>
      <c r="D19448" s="86" t="s">
        <v>1715</v>
      </c>
    </row>
    <row r="19449" spans="1:4">
      <c r="A19449" s="90">
        <v>39881</v>
      </c>
      <c r="B19449" s="85" t="s">
        <v>26165</v>
      </c>
      <c r="C19449" s="84" t="s">
        <v>3630</v>
      </c>
      <c r="D19449" s="86" t="s">
        <v>2748</v>
      </c>
    </row>
    <row r="19450" spans="1:4">
      <c r="A19450" s="90">
        <v>39882</v>
      </c>
      <c r="B19450" s="85" t="s">
        <v>26166</v>
      </c>
      <c r="C19450" s="84" t="s">
        <v>3630</v>
      </c>
      <c r="D19450" s="86" t="s">
        <v>3232</v>
      </c>
    </row>
    <row r="19451" spans="1:4">
      <c r="A19451" s="90">
        <v>39883</v>
      </c>
      <c r="B19451" s="85" t="s">
        <v>26167</v>
      </c>
      <c r="C19451" s="84" t="s">
        <v>3630</v>
      </c>
      <c r="D19451" s="86" t="s">
        <v>26168</v>
      </c>
    </row>
    <row r="19452" spans="1:4">
      <c r="A19452" s="90">
        <v>39884</v>
      </c>
      <c r="B19452" s="85" t="s">
        <v>26169</v>
      </c>
      <c r="C19452" s="84" t="s">
        <v>3630</v>
      </c>
      <c r="D19452" s="86" t="s">
        <v>630</v>
      </c>
    </row>
    <row r="19453" spans="1:4">
      <c r="A19453" s="90">
        <v>39885</v>
      </c>
      <c r="B19453" s="85" t="s">
        <v>26170</v>
      </c>
      <c r="C19453" s="84" t="s">
        <v>3630</v>
      </c>
      <c r="D19453" s="86" t="s">
        <v>26171</v>
      </c>
    </row>
    <row r="19454" spans="1:4">
      <c r="A19454" s="90">
        <v>39886</v>
      </c>
      <c r="B19454" s="85" t="s">
        <v>26172</v>
      </c>
      <c r="C19454" s="84" t="s">
        <v>3630</v>
      </c>
      <c r="D19454" s="86" t="s">
        <v>1632</v>
      </c>
    </row>
    <row r="19455" spans="1:4">
      <c r="A19455" s="90">
        <v>39887</v>
      </c>
      <c r="B19455" s="85" t="s">
        <v>26173</v>
      </c>
      <c r="C19455" s="84" t="s">
        <v>3630</v>
      </c>
      <c r="D19455" s="86" t="s">
        <v>7095</v>
      </c>
    </row>
    <row r="19456" spans="1:4">
      <c r="A19456" s="90">
        <v>39888</v>
      </c>
      <c r="B19456" s="85" t="s">
        <v>26174</v>
      </c>
      <c r="C19456" s="84" t="s">
        <v>3630</v>
      </c>
      <c r="D19456" s="86" t="s">
        <v>331</v>
      </c>
    </row>
    <row r="19457" spans="1:4">
      <c r="D19457" s="84" t="s">
        <v>3696</v>
      </c>
    </row>
    <row r="19458" spans="1:4">
      <c r="B19458" s="82" t="s">
        <v>26175</v>
      </c>
    </row>
    <row r="19460" spans="1:4">
      <c r="B19460" s="82" t="s">
        <v>3604</v>
      </c>
      <c r="C19460" s="83" t="s">
        <v>3605</v>
      </c>
    </row>
    <row r="19461" spans="1:4">
      <c r="D19461" s="83" t="s">
        <v>3606</v>
      </c>
    </row>
    <row r="19462" spans="1:4">
      <c r="A19462" s="83" t="s">
        <v>3607</v>
      </c>
      <c r="B19462" s="82" t="s">
        <v>3608</v>
      </c>
      <c r="C19462" s="83" t="s">
        <v>3609</v>
      </c>
    </row>
    <row r="19463" spans="1:4">
      <c r="A19463" s="90">
        <v>39890</v>
      </c>
      <c r="B19463" s="85" t="s">
        <v>26176</v>
      </c>
      <c r="C19463" s="84" t="s">
        <v>3630</v>
      </c>
      <c r="D19463" s="86" t="s">
        <v>9600</v>
      </c>
    </row>
    <row r="19464" spans="1:4">
      <c r="A19464" s="90">
        <v>39891</v>
      </c>
      <c r="B19464" s="85" t="s">
        <v>26177</v>
      </c>
      <c r="C19464" s="84" t="s">
        <v>3630</v>
      </c>
      <c r="D19464" s="86" t="s">
        <v>3057</v>
      </c>
    </row>
    <row r="19465" spans="1:4">
      <c r="A19465" s="90">
        <v>39892</v>
      </c>
      <c r="B19465" s="85" t="s">
        <v>26178</v>
      </c>
      <c r="C19465" s="84" t="s">
        <v>3630</v>
      </c>
      <c r="D19465" s="86" t="s">
        <v>17157</v>
      </c>
    </row>
    <row r="19466" spans="1:4">
      <c r="A19466" s="90">
        <v>39895</v>
      </c>
      <c r="B19466" s="85" t="s">
        <v>26179</v>
      </c>
      <c r="C19466" s="84" t="s">
        <v>3630</v>
      </c>
      <c r="D19466" s="86" t="s">
        <v>26180</v>
      </c>
    </row>
    <row r="19467" spans="1:4">
      <c r="A19467" s="90">
        <v>39896</v>
      </c>
      <c r="B19467" s="85" t="s">
        <v>26181</v>
      </c>
      <c r="C19467" s="84" t="s">
        <v>3630</v>
      </c>
      <c r="D19467" s="86" t="s">
        <v>26182</v>
      </c>
    </row>
    <row r="19468" spans="1:4">
      <c r="A19468" s="90">
        <v>39897</v>
      </c>
      <c r="B19468" s="85" t="s">
        <v>26183</v>
      </c>
      <c r="C19468" s="84" t="s">
        <v>3630</v>
      </c>
      <c r="D19468" s="86" t="s">
        <v>2808</v>
      </c>
    </row>
    <row r="19469" spans="1:4">
      <c r="A19469" s="90">
        <v>39914</v>
      </c>
      <c r="B19469" s="85" t="s">
        <v>26184</v>
      </c>
      <c r="C19469" s="84" t="s">
        <v>3746</v>
      </c>
      <c r="D19469" s="86" t="s">
        <v>12602</v>
      </c>
    </row>
    <row r="19470" spans="1:4">
      <c r="A19470" s="90">
        <v>39917</v>
      </c>
      <c r="B19470" s="85" t="s">
        <v>26185</v>
      </c>
      <c r="C19470" s="84" t="s">
        <v>3630</v>
      </c>
      <c r="D19470" s="88" t="s">
        <v>26186</v>
      </c>
    </row>
    <row r="19471" spans="1:4">
      <c r="B19471" s="85" t="s">
        <v>26187</v>
      </c>
    </row>
    <row r="19472" spans="1:4">
      <c r="A19472" s="90">
        <v>39919</v>
      </c>
      <c r="B19472" s="85" t="s">
        <v>26188</v>
      </c>
      <c r="C19472" s="84" t="s">
        <v>3630</v>
      </c>
      <c r="D19472" s="88" t="s">
        <v>26189</v>
      </c>
    </row>
    <row r="19473" spans="1:4">
      <c r="B19473" s="85" t="s">
        <v>26190</v>
      </c>
    </row>
    <row r="19474" spans="1:4">
      <c r="A19474" s="90">
        <v>39920</v>
      </c>
      <c r="B19474" s="85" t="s">
        <v>26191</v>
      </c>
      <c r="C19474" s="84" t="s">
        <v>3630</v>
      </c>
      <c r="D19474" s="86" t="s">
        <v>653</v>
      </c>
    </row>
    <row r="19475" spans="1:4">
      <c r="A19475" s="90">
        <v>39925</v>
      </c>
      <c r="B19475" s="85" t="s">
        <v>26192</v>
      </c>
      <c r="C19475" s="84" t="s">
        <v>3630</v>
      </c>
      <c r="D19475" s="88" t="s">
        <v>26193</v>
      </c>
    </row>
    <row r="19476" spans="1:4">
      <c r="B19476" s="85" t="s">
        <v>26194</v>
      </c>
    </row>
    <row r="19477" spans="1:4">
      <c r="A19477" s="90">
        <v>39961</v>
      </c>
      <c r="B19477" s="85" t="s">
        <v>26195</v>
      </c>
      <c r="C19477" s="84" t="s">
        <v>3630</v>
      </c>
      <c r="D19477" s="86" t="s">
        <v>3213</v>
      </c>
    </row>
    <row r="19478" spans="1:4">
      <c r="A19478" s="90">
        <v>39964</v>
      </c>
      <c r="B19478" s="85" t="s">
        <v>26196</v>
      </c>
      <c r="C19478" s="84" t="s">
        <v>3612</v>
      </c>
      <c r="D19478" s="88" t="s">
        <v>1905</v>
      </c>
    </row>
    <row r="19479" spans="1:4">
      <c r="B19479" s="85" t="s">
        <v>26197</v>
      </c>
    </row>
    <row r="19480" spans="1:4">
      <c r="B19480" s="85" t="s">
        <v>26198</v>
      </c>
    </row>
    <row r="19481" spans="1:4">
      <c r="A19481" s="90">
        <v>39965</v>
      </c>
      <c r="B19481" s="85" t="s">
        <v>26199</v>
      </c>
      <c r="C19481" s="84" t="s">
        <v>3612</v>
      </c>
      <c r="D19481" s="88" t="s">
        <v>1904</v>
      </c>
    </row>
    <row r="19482" spans="1:4">
      <c r="B19482" s="85" t="s">
        <v>26200</v>
      </c>
    </row>
    <row r="19483" spans="1:4">
      <c r="A19483" s="90">
        <v>39995</v>
      </c>
      <c r="B19483" s="85" t="s">
        <v>26201</v>
      </c>
      <c r="C19483" s="84" t="s">
        <v>3650</v>
      </c>
      <c r="D19483" s="86" t="s">
        <v>26202</v>
      </c>
    </row>
    <row r="19484" spans="1:4">
      <c r="A19484" s="90">
        <v>39996</v>
      </c>
      <c r="B19484" s="85" t="s">
        <v>26203</v>
      </c>
      <c r="C19484" s="84" t="s">
        <v>3968</v>
      </c>
      <c r="D19484" s="86" t="s">
        <v>226</v>
      </c>
    </row>
    <row r="19485" spans="1:4">
      <c r="A19485" s="90">
        <v>39997</v>
      </c>
      <c r="B19485" s="85" t="s">
        <v>26204</v>
      </c>
      <c r="C19485" s="84" t="s">
        <v>3630</v>
      </c>
      <c r="D19485" s="84" t="s">
        <v>860</v>
      </c>
    </row>
    <row r="19486" spans="1:4">
      <c r="A19486" s="90">
        <v>40269</v>
      </c>
      <c r="B19486" s="85" t="s">
        <v>26205</v>
      </c>
      <c r="C19486" s="84" t="s">
        <v>3630</v>
      </c>
      <c r="D19486" s="88" t="s">
        <v>26206</v>
      </c>
    </row>
    <row r="19487" spans="1:4">
      <c r="B19487" s="85" t="s">
        <v>26207</v>
      </c>
    </row>
    <row r="19488" spans="1:4">
      <c r="A19488" s="90">
        <v>40270</v>
      </c>
      <c r="B19488" s="85" t="s">
        <v>26208</v>
      </c>
      <c r="C19488" s="84" t="s">
        <v>3968</v>
      </c>
      <c r="D19488" s="86" t="s">
        <v>2240</v>
      </c>
    </row>
    <row r="19489" spans="1:4">
      <c r="A19489" s="90">
        <v>40271</v>
      </c>
      <c r="B19489" s="85" t="s">
        <v>26209</v>
      </c>
      <c r="C19489" s="84" t="s">
        <v>15063</v>
      </c>
      <c r="D19489" s="86" t="s">
        <v>231</v>
      </c>
    </row>
    <row r="19490" spans="1:4">
      <c r="A19490" s="90">
        <v>40275</v>
      </c>
      <c r="B19490" s="85" t="s">
        <v>26210</v>
      </c>
      <c r="C19490" s="84" t="s">
        <v>15063</v>
      </c>
      <c r="D19490" s="86" t="s">
        <v>580</v>
      </c>
    </row>
    <row r="19491" spans="1:4">
      <c r="B19491" s="85" t="s">
        <v>26211</v>
      </c>
    </row>
    <row r="19492" spans="1:4">
      <c r="A19492" s="90">
        <v>40287</v>
      </c>
      <c r="B19492" s="85" t="s">
        <v>26212</v>
      </c>
      <c r="C19492" s="84" t="s">
        <v>15063</v>
      </c>
      <c r="D19492" s="86" t="s">
        <v>1626</v>
      </c>
    </row>
    <row r="19493" spans="1:4">
      <c r="A19493" s="90">
        <v>40290</v>
      </c>
      <c r="B19493" s="85" t="s">
        <v>26213</v>
      </c>
      <c r="C19493" s="84" t="s">
        <v>15063</v>
      </c>
      <c r="D19493" s="86" t="s">
        <v>809</v>
      </c>
    </row>
    <row r="19494" spans="1:4">
      <c r="A19494" s="90">
        <v>40291</v>
      </c>
      <c r="B19494" s="85" t="s">
        <v>26214</v>
      </c>
      <c r="C19494" s="84" t="s">
        <v>15063</v>
      </c>
      <c r="D19494" s="86" t="s">
        <v>26215</v>
      </c>
    </row>
    <row r="19495" spans="1:4">
      <c r="B19495" s="85" t="s">
        <v>26216</v>
      </c>
    </row>
    <row r="19496" spans="1:4">
      <c r="A19496" s="90">
        <v>40293</v>
      </c>
      <c r="B19496" s="85" t="s">
        <v>19850</v>
      </c>
      <c r="C19496" s="84" t="s">
        <v>3676</v>
      </c>
      <c r="D19496" s="86" t="s">
        <v>1607</v>
      </c>
    </row>
    <row r="19497" spans="1:4">
      <c r="B19497" s="85" t="s">
        <v>26217</v>
      </c>
    </row>
    <row r="19498" spans="1:4">
      <c r="B19498" s="85" t="s">
        <v>26218</v>
      </c>
    </row>
    <row r="19499" spans="1:4">
      <c r="A19499" s="90">
        <v>40294</v>
      </c>
      <c r="B19499" s="85" t="s">
        <v>26219</v>
      </c>
      <c r="C19499" s="84" t="s">
        <v>3676</v>
      </c>
      <c r="D19499" s="86" t="s">
        <v>548</v>
      </c>
    </row>
    <row r="19500" spans="1:4">
      <c r="B19500" s="85" t="s">
        <v>26220</v>
      </c>
    </row>
    <row r="19501" spans="1:4">
      <c r="B19501" s="85" t="s">
        <v>26221</v>
      </c>
    </row>
    <row r="19502" spans="1:4">
      <c r="A19502" s="90">
        <v>40295</v>
      </c>
      <c r="B19502" s="85" t="s">
        <v>26222</v>
      </c>
      <c r="C19502" s="84" t="s">
        <v>3676</v>
      </c>
      <c r="D19502" s="86" t="s">
        <v>3549</v>
      </c>
    </row>
    <row r="19503" spans="1:4">
      <c r="A19503" s="90">
        <v>40304</v>
      </c>
      <c r="B19503" s="85" t="s">
        <v>26223</v>
      </c>
      <c r="C19503" s="84" t="s">
        <v>3746</v>
      </c>
      <c r="D19503" s="86" t="s">
        <v>1615</v>
      </c>
    </row>
    <row r="19504" spans="1:4">
      <c r="D19504" s="84" t="s">
        <v>3696</v>
      </c>
    </row>
    <row r="19505" spans="1:4">
      <c r="B19505" s="82" t="s">
        <v>26224</v>
      </c>
    </row>
    <row r="19507" spans="1:4">
      <c r="B19507" s="82" t="s">
        <v>3604</v>
      </c>
      <c r="C19507" s="83" t="s">
        <v>3605</v>
      </c>
    </row>
    <row r="19508" spans="1:4">
      <c r="D19508" s="83" t="s">
        <v>3606</v>
      </c>
    </row>
    <row r="19509" spans="1:4">
      <c r="A19509" s="83" t="s">
        <v>3607</v>
      </c>
      <c r="B19509" s="82" t="s">
        <v>3608</v>
      </c>
      <c r="C19509" s="83" t="s">
        <v>3609</v>
      </c>
    </row>
    <row r="19510" spans="1:4">
      <c r="A19510" s="90">
        <v>40311</v>
      </c>
      <c r="B19510" s="85" t="s">
        <v>26225</v>
      </c>
      <c r="C19510" s="84" t="s">
        <v>3904</v>
      </c>
      <c r="D19510" s="86" t="s">
        <v>6209</v>
      </c>
    </row>
    <row r="19511" spans="1:4">
      <c r="B19511" s="85" t="s">
        <v>26226</v>
      </c>
    </row>
    <row r="19512" spans="1:4">
      <c r="A19512" s="90">
        <v>40313</v>
      </c>
      <c r="B19512" s="85" t="s">
        <v>26227</v>
      </c>
      <c r="C19512" s="84" t="s">
        <v>3746</v>
      </c>
      <c r="D19512" s="86" t="s">
        <v>1451</v>
      </c>
    </row>
    <row r="19513" spans="1:4">
      <c r="A19513" s="90">
        <v>40329</v>
      </c>
      <c r="B19513" s="85" t="s">
        <v>26228</v>
      </c>
      <c r="C19513" s="84" t="s">
        <v>3630</v>
      </c>
      <c r="D19513" s="86" t="s">
        <v>580</v>
      </c>
    </row>
    <row r="19514" spans="1:4">
      <c r="B19514" s="85" t="s">
        <v>26229</v>
      </c>
    </row>
    <row r="19515" spans="1:4">
      <c r="A19515" s="90">
        <v>40331</v>
      </c>
      <c r="B19515" s="85" t="s">
        <v>26230</v>
      </c>
      <c r="C19515" s="84" t="s">
        <v>3676</v>
      </c>
      <c r="D19515" s="86" t="s">
        <v>1490</v>
      </c>
    </row>
    <row r="19516" spans="1:4">
      <c r="A19516" s="90">
        <v>40334</v>
      </c>
      <c r="B19516" s="85" t="s">
        <v>26231</v>
      </c>
      <c r="C19516" s="84" t="s">
        <v>3968</v>
      </c>
      <c r="D19516" s="86" t="s">
        <v>14807</v>
      </c>
    </row>
    <row r="19517" spans="1:4">
      <c r="A19517" s="90">
        <v>40335</v>
      </c>
      <c r="B19517" s="85" t="s">
        <v>26232</v>
      </c>
      <c r="C19517" s="84" t="s">
        <v>3968</v>
      </c>
      <c r="D19517" s="86" t="s">
        <v>26233</v>
      </c>
    </row>
    <row r="19518" spans="1:4">
      <c r="A19518" s="90">
        <v>40339</v>
      </c>
      <c r="B19518" s="85" t="s">
        <v>26234</v>
      </c>
      <c r="C19518" s="84" t="s">
        <v>15063</v>
      </c>
      <c r="D19518" s="86" t="s">
        <v>1626</v>
      </c>
    </row>
    <row r="19519" spans="1:4">
      <c r="A19519" s="90">
        <v>40340</v>
      </c>
      <c r="B19519" s="85" t="s">
        <v>26235</v>
      </c>
      <c r="C19519" s="84" t="s">
        <v>3630</v>
      </c>
      <c r="D19519" s="86" t="s">
        <v>3229</v>
      </c>
    </row>
    <row r="19520" spans="1:4">
      <c r="A19520" s="90">
        <v>40341</v>
      </c>
      <c r="B19520" s="85" t="s">
        <v>26236</v>
      </c>
      <c r="C19520" s="84" t="s">
        <v>3630</v>
      </c>
      <c r="D19520" s="86" t="s">
        <v>26237</v>
      </c>
    </row>
    <row r="19521" spans="1:4">
      <c r="A19521" s="90">
        <v>40342</v>
      </c>
      <c r="B19521" s="85" t="s">
        <v>26238</v>
      </c>
      <c r="C19521" s="84" t="s">
        <v>3630</v>
      </c>
      <c r="D19521" s="86" t="s">
        <v>1515</v>
      </c>
    </row>
    <row r="19522" spans="1:4">
      <c r="A19522" s="90">
        <v>40343</v>
      </c>
      <c r="B19522" s="85" t="s">
        <v>26239</v>
      </c>
      <c r="C19522" s="84" t="s">
        <v>3630</v>
      </c>
      <c r="D19522" s="86" t="s">
        <v>26240</v>
      </c>
    </row>
    <row r="19523" spans="1:4">
      <c r="A19523" s="90">
        <v>40344</v>
      </c>
      <c r="B19523" s="85" t="s">
        <v>26241</v>
      </c>
      <c r="C19523" s="84" t="s">
        <v>3630</v>
      </c>
      <c r="D19523" s="86" t="s">
        <v>2057</v>
      </c>
    </row>
    <row r="19524" spans="1:4">
      <c r="A19524" s="90">
        <v>40345</v>
      </c>
      <c r="B19524" s="85" t="s">
        <v>26242</v>
      </c>
      <c r="C19524" s="84" t="s">
        <v>3630</v>
      </c>
      <c r="D19524" s="86" t="s">
        <v>2583</v>
      </c>
    </row>
    <row r="19525" spans="1:4">
      <c r="A19525" s="90">
        <v>40346</v>
      </c>
      <c r="B19525" s="85" t="s">
        <v>26243</v>
      </c>
      <c r="C19525" s="84" t="s">
        <v>3630</v>
      </c>
      <c r="D19525" s="86" t="s">
        <v>26244</v>
      </c>
    </row>
    <row r="19526" spans="1:4">
      <c r="A19526" s="90">
        <v>40347</v>
      </c>
      <c r="B19526" s="85" t="s">
        <v>26245</v>
      </c>
      <c r="C19526" s="84" t="s">
        <v>3630</v>
      </c>
      <c r="D19526" s="86" t="s">
        <v>26246</v>
      </c>
    </row>
    <row r="19527" spans="1:4">
      <c r="A19527" s="90">
        <v>40354</v>
      </c>
      <c r="B19527" s="85" t="s">
        <v>26247</v>
      </c>
      <c r="C19527" s="84" t="s">
        <v>3630</v>
      </c>
      <c r="D19527" s="86" t="s">
        <v>1549</v>
      </c>
    </row>
    <row r="19528" spans="1:4">
      <c r="A19528" s="90">
        <v>40355</v>
      </c>
      <c r="B19528" s="85" t="s">
        <v>26248</v>
      </c>
      <c r="C19528" s="84" t="s">
        <v>3630</v>
      </c>
      <c r="D19528" s="86" t="s">
        <v>1720</v>
      </c>
    </row>
    <row r="19529" spans="1:4">
      <c r="A19529" s="90">
        <v>40356</v>
      </c>
      <c r="B19529" s="85" t="s">
        <v>26249</v>
      </c>
      <c r="C19529" s="84" t="s">
        <v>3630</v>
      </c>
      <c r="D19529" s="86" t="s">
        <v>2744</v>
      </c>
    </row>
    <row r="19530" spans="1:4">
      <c r="A19530" s="90">
        <v>40357</v>
      </c>
      <c r="B19530" s="85" t="s">
        <v>26250</v>
      </c>
      <c r="C19530" s="84" t="s">
        <v>3630</v>
      </c>
      <c r="D19530" s="86" t="s">
        <v>1365</v>
      </c>
    </row>
    <row r="19531" spans="1:4">
      <c r="A19531" s="90">
        <v>40358</v>
      </c>
      <c r="B19531" s="85" t="s">
        <v>26251</v>
      </c>
      <c r="C19531" s="84" t="s">
        <v>3630</v>
      </c>
      <c r="D19531" s="86" t="s">
        <v>1365</v>
      </c>
    </row>
    <row r="19532" spans="1:4">
      <c r="A19532" s="90">
        <v>40359</v>
      </c>
      <c r="B19532" s="85" t="s">
        <v>26252</v>
      </c>
      <c r="C19532" s="84" t="s">
        <v>3630</v>
      </c>
      <c r="D19532" s="86" t="s">
        <v>3478</v>
      </c>
    </row>
    <row r="19533" spans="1:4">
      <c r="A19533" s="90">
        <v>40360</v>
      </c>
      <c r="B19533" s="85" t="s">
        <v>26253</v>
      </c>
      <c r="C19533" s="84" t="s">
        <v>3630</v>
      </c>
      <c r="D19533" s="86" t="s">
        <v>11065</v>
      </c>
    </row>
    <row r="19534" spans="1:4">
      <c r="A19534" s="90">
        <v>40361</v>
      </c>
      <c r="B19534" s="85" t="s">
        <v>26254</v>
      </c>
      <c r="C19534" s="84" t="s">
        <v>3630</v>
      </c>
      <c r="D19534" s="86" t="s">
        <v>15602</v>
      </c>
    </row>
    <row r="19535" spans="1:4">
      <c r="A19535" s="90">
        <v>40362</v>
      </c>
      <c r="B19535" s="85" t="s">
        <v>26255</v>
      </c>
      <c r="C19535" s="84" t="s">
        <v>3630</v>
      </c>
      <c r="D19535" s="86" t="s">
        <v>1906</v>
      </c>
    </row>
    <row r="19536" spans="1:4">
      <c r="A19536" s="90">
        <v>40363</v>
      </c>
      <c r="B19536" s="85" t="s">
        <v>26256</v>
      </c>
      <c r="C19536" s="84" t="s">
        <v>3630</v>
      </c>
      <c r="D19536" s="86" t="s">
        <v>3250</v>
      </c>
    </row>
    <row r="19537" spans="1:4">
      <c r="A19537" s="90">
        <v>40364</v>
      </c>
      <c r="B19537" s="85" t="s">
        <v>26257</v>
      </c>
      <c r="C19537" s="84" t="s">
        <v>3630</v>
      </c>
      <c r="D19537" s="86" t="s">
        <v>464</v>
      </c>
    </row>
    <row r="19538" spans="1:4">
      <c r="A19538" s="90">
        <v>40365</v>
      </c>
      <c r="B19538" s="85" t="s">
        <v>26258</v>
      </c>
      <c r="C19538" s="84" t="s">
        <v>3630</v>
      </c>
      <c r="D19538" s="86" t="s">
        <v>12346</v>
      </c>
    </row>
    <row r="19539" spans="1:4">
      <c r="A19539" s="90">
        <v>40366</v>
      </c>
      <c r="B19539" s="85" t="s">
        <v>26259</v>
      </c>
      <c r="C19539" s="84" t="s">
        <v>3630</v>
      </c>
      <c r="D19539" s="86" t="s">
        <v>4521</v>
      </c>
    </row>
    <row r="19540" spans="1:4">
      <c r="A19540" s="90">
        <v>40367</v>
      </c>
      <c r="B19540" s="85" t="s">
        <v>26260</v>
      </c>
      <c r="C19540" s="84" t="s">
        <v>3630</v>
      </c>
      <c r="D19540" s="86" t="s">
        <v>26261</v>
      </c>
    </row>
    <row r="19541" spans="1:4">
      <c r="A19541" s="90">
        <v>40368</v>
      </c>
      <c r="B19541" s="85" t="s">
        <v>26262</v>
      </c>
      <c r="C19541" s="84" t="s">
        <v>3630</v>
      </c>
      <c r="D19541" s="86" t="s">
        <v>3495</v>
      </c>
    </row>
    <row r="19542" spans="1:4">
      <c r="A19542" s="90">
        <v>40369</v>
      </c>
      <c r="B19542" s="85" t="s">
        <v>26263</v>
      </c>
      <c r="C19542" s="84" t="s">
        <v>3630</v>
      </c>
      <c r="D19542" s="86" t="s">
        <v>169</v>
      </c>
    </row>
    <row r="19543" spans="1:4">
      <c r="A19543" s="90">
        <v>40370</v>
      </c>
      <c r="B19543" s="85" t="s">
        <v>26264</v>
      </c>
      <c r="C19543" s="84" t="s">
        <v>3630</v>
      </c>
      <c r="D19543" s="86" t="s">
        <v>26265</v>
      </c>
    </row>
    <row r="19544" spans="1:4">
      <c r="D19544" s="84" t="s">
        <v>3696</v>
      </c>
    </row>
    <row r="19545" spans="1:4">
      <c r="B19545" s="82" t="s">
        <v>26266</v>
      </c>
    </row>
    <row r="19547" spans="1:4">
      <c r="B19547" s="82" t="s">
        <v>3604</v>
      </c>
      <c r="C19547" s="83" t="s">
        <v>3605</v>
      </c>
    </row>
    <row r="19548" spans="1:4">
      <c r="D19548" s="83" t="s">
        <v>3606</v>
      </c>
    </row>
    <row r="19549" spans="1:4">
      <c r="A19549" s="83" t="s">
        <v>3607</v>
      </c>
      <c r="B19549" s="82" t="s">
        <v>3608</v>
      </c>
      <c r="C19549" s="83" t="s">
        <v>3609</v>
      </c>
    </row>
    <row r="19550" spans="1:4">
      <c r="A19550" s="90">
        <v>40371</v>
      </c>
      <c r="B19550" s="85" t="s">
        <v>26267</v>
      </c>
      <c r="C19550" s="84" t="s">
        <v>3630</v>
      </c>
      <c r="D19550" s="86" t="s">
        <v>3384</v>
      </c>
    </row>
    <row r="19551" spans="1:4">
      <c r="A19551" s="90">
        <v>40372</v>
      </c>
      <c r="B19551" s="85" t="s">
        <v>26268</v>
      </c>
      <c r="C19551" s="84" t="s">
        <v>3630</v>
      </c>
      <c r="D19551" s="86" t="s">
        <v>26269</v>
      </c>
    </row>
    <row r="19552" spans="1:4">
      <c r="A19552" s="90">
        <v>40373</v>
      </c>
      <c r="B19552" s="85" t="s">
        <v>26270</v>
      </c>
      <c r="C19552" s="84" t="s">
        <v>3630</v>
      </c>
      <c r="D19552" s="86" t="s">
        <v>26271</v>
      </c>
    </row>
    <row r="19553" spans="1:4">
      <c r="A19553" s="90">
        <v>40374</v>
      </c>
      <c r="B19553" s="85" t="s">
        <v>26272</v>
      </c>
      <c r="C19553" s="84" t="s">
        <v>3630</v>
      </c>
      <c r="D19553" s="86" t="s">
        <v>26273</v>
      </c>
    </row>
    <row r="19554" spans="1:4">
      <c r="A19554" s="90">
        <v>40375</v>
      </c>
      <c r="B19554" s="85" t="s">
        <v>26274</v>
      </c>
      <c r="C19554" s="84" t="s">
        <v>3630</v>
      </c>
      <c r="D19554" s="86" t="s">
        <v>7720</v>
      </c>
    </row>
    <row r="19555" spans="1:4">
      <c r="A19555" s="90">
        <v>40378</v>
      </c>
      <c r="B19555" s="85" t="s">
        <v>26275</v>
      </c>
      <c r="C19555" s="84" t="s">
        <v>3630</v>
      </c>
      <c r="D19555" s="86" t="s">
        <v>4861</v>
      </c>
    </row>
    <row r="19556" spans="1:4">
      <c r="A19556" s="90">
        <v>40379</v>
      </c>
      <c r="B19556" s="85" t="s">
        <v>26276</v>
      </c>
      <c r="C19556" s="84" t="s">
        <v>3630</v>
      </c>
      <c r="D19556" s="86" t="s">
        <v>4861</v>
      </c>
    </row>
    <row r="19557" spans="1:4">
      <c r="A19557" s="90">
        <v>40380</v>
      </c>
      <c r="B19557" s="85" t="s">
        <v>26277</v>
      </c>
      <c r="C19557" s="84" t="s">
        <v>3630</v>
      </c>
      <c r="D19557" s="86" t="s">
        <v>1527</v>
      </c>
    </row>
    <row r="19558" spans="1:4">
      <c r="A19558" s="90">
        <v>40381</v>
      </c>
      <c r="B19558" s="85" t="s">
        <v>26278</v>
      </c>
      <c r="C19558" s="84" t="s">
        <v>3630</v>
      </c>
      <c r="D19558" s="86" t="s">
        <v>1527</v>
      </c>
    </row>
    <row r="19559" spans="1:4">
      <c r="A19559" s="90">
        <v>40382</v>
      </c>
      <c r="B19559" s="85" t="s">
        <v>26279</v>
      </c>
      <c r="C19559" s="84" t="s">
        <v>3630</v>
      </c>
      <c r="D19559" s="86" t="s">
        <v>632</v>
      </c>
    </row>
    <row r="19560" spans="1:4">
      <c r="A19560" s="90">
        <v>40383</v>
      </c>
      <c r="B19560" s="85" t="s">
        <v>26280</v>
      </c>
      <c r="C19560" s="84" t="s">
        <v>3630</v>
      </c>
      <c r="D19560" s="86" t="s">
        <v>26281</v>
      </c>
    </row>
    <row r="19561" spans="1:4">
      <c r="A19561" s="90">
        <v>40384</v>
      </c>
      <c r="B19561" s="85" t="s">
        <v>26282</v>
      </c>
      <c r="C19561" s="84" t="s">
        <v>3630</v>
      </c>
      <c r="D19561" s="86" t="s">
        <v>26281</v>
      </c>
    </row>
    <row r="19562" spans="1:4">
      <c r="A19562" s="90">
        <v>40385</v>
      </c>
      <c r="B19562" s="85" t="s">
        <v>26283</v>
      </c>
      <c r="C19562" s="84" t="s">
        <v>3630</v>
      </c>
      <c r="D19562" s="86" t="s">
        <v>26284</v>
      </c>
    </row>
    <row r="19563" spans="1:4">
      <c r="A19563" s="90">
        <v>40386</v>
      </c>
      <c r="B19563" s="85" t="s">
        <v>26285</v>
      </c>
      <c r="C19563" s="84" t="s">
        <v>3630</v>
      </c>
      <c r="D19563" s="86" t="s">
        <v>26284</v>
      </c>
    </row>
    <row r="19564" spans="1:4">
      <c r="A19564" s="90">
        <v>40387</v>
      </c>
      <c r="B19564" s="85" t="s">
        <v>26286</v>
      </c>
      <c r="C19564" s="84" t="s">
        <v>3630</v>
      </c>
      <c r="D19564" s="86" t="s">
        <v>26287</v>
      </c>
    </row>
    <row r="19565" spans="1:4">
      <c r="A19565" s="90">
        <v>40388</v>
      </c>
      <c r="B19565" s="85" t="s">
        <v>26288</v>
      </c>
      <c r="C19565" s="84" t="s">
        <v>3630</v>
      </c>
      <c r="D19565" s="86" t="s">
        <v>1422</v>
      </c>
    </row>
    <row r="19566" spans="1:4">
      <c r="A19566" s="90">
        <v>40389</v>
      </c>
      <c r="B19566" s="85" t="s">
        <v>26289</v>
      </c>
      <c r="C19566" s="84" t="s">
        <v>3630</v>
      </c>
      <c r="D19566" s="86" t="s">
        <v>26290</v>
      </c>
    </row>
    <row r="19567" spans="1:4">
      <c r="A19567" s="90">
        <v>40390</v>
      </c>
      <c r="B19567" s="85" t="s">
        <v>26291</v>
      </c>
      <c r="C19567" s="84" t="s">
        <v>3630</v>
      </c>
      <c r="D19567" s="86" t="s">
        <v>26292</v>
      </c>
    </row>
    <row r="19568" spans="1:4">
      <c r="A19568" s="90">
        <v>40391</v>
      </c>
      <c r="B19568" s="85" t="s">
        <v>26293</v>
      </c>
      <c r="C19568" s="84" t="s">
        <v>3630</v>
      </c>
      <c r="D19568" s="86" t="s">
        <v>26294</v>
      </c>
    </row>
    <row r="19569" spans="1:4">
      <c r="A19569" s="90">
        <v>40392</v>
      </c>
      <c r="B19569" s="85" t="s">
        <v>26295</v>
      </c>
      <c r="C19569" s="84" t="s">
        <v>3630</v>
      </c>
      <c r="D19569" s="86" t="s">
        <v>739</v>
      </c>
    </row>
    <row r="19570" spans="1:4">
      <c r="A19570" s="90">
        <v>40393</v>
      </c>
      <c r="B19570" s="85" t="s">
        <v>26296</v>
      </c>
      <c r="C19570" s="84" t="s">
        <v>3630</v>
      </c>
      <c r="D19570" s="86" t="s">
        <v>20213</v>
      </c>
    </row>
    <row r="19571" spans="1:4">
      <c r="A19571" s="90">
        <v>40394</v>
      </c>
      <c r="B19571" s="85" t="s">
        <v>26297</v>
      </c>
      <c r="C19571" s="84" t="s">
        <v>3630</v>
      </c>
      <c r="D19571" s="86" t="s">
        <v>2433</v>
      </c>
    </row>
    <row r="19572" spans="1:4">
      <c r="A19572" s="90">
        <v>40395</v>
      </c>
      <c r="B19572" s="85" t="s">
        <v>26298</v>
      </c>
      <c r="C19572" s="84" t="s">
        <v>3630</v>
      </c>
      <c r="D19572" s="86" t="s">
        <v>26299</v>
      </c>
    </row>
    <row r="19573" spans="1:4">
      <c r="A19573" s="90">
        <v>40396</v>
      </c>
      <c r="B19573" s="85" t="s">
        <v>26300</v>
      </c>
      <c r="C19573" s="84" t="s">
        <v>3630</v>
      </c>
      <c r="D19573" s="86" t="s">
        <v>26301</v>
      </c>
    </row>
    <row r="19574" spans="1:4">
      <c r="A19574" s="90">
        <v>40397</v>
      </c>
      <c r="B19574" s="85" t="s">
        <v>26302</v>
      </c>
      <c r="C19574" s="84" t="s">
        <v>3630</v>
      </c>
      <c r="D19574" s="86" t="s">
        <v>26303</v>
      </c>
    </row>
    <row r="19575" spans="1:4">
      <c r="A19575" s="90">
        <v>40398</v>
      </c>
      <c r="B19575" s="85" t="s">
        <v>26304</v>
      </c>
      <c r="C19575" s="84" t="s">
        <v>3630</v>
      </c>
      <c r="D19575" s="86" t="s">
        <v>26305</v>
      </c>
    </row>
    <row r="19576" spans="1:4">
      <c r="A19576" s="90">
        <v>40399</v>
      </c>
      <c r="B19576" s="85" t="s">
        <v>26306</v>
      </c>
      <c r="C19576" s="84" t="s">
        <v>3630</v>
      </c>
      <c r="D19576" s="86" t="s">
        <v>26307</v>
      </c>
    </row>
    <row r="19577" spans="1:4">
      <c r="A19577" s="90">
        <v>40400</v>
      </c>
      <c r="B19577" s="85" t="s">
        <v>26308</v>
      </c>
      <c r="C19577" s="84" t="s">
        <v>3968</v>
      </c>
      <c r="D19577" s="86" t="s">
        <v>10006</v>
      </c>
    </row>
    <row r="19578" spans="1:4">
      <c r="A19578" s="90">
        <v>40401</v>
      </c>
      <c r="B19578" s="85" t="s">
        <v>26309</v>
      </c>
      <c r="C19578" s="84" t="s">
        <v>3968</v>
      </c>
      <c r="D19578" s="86" t="s">
        <v>3549</v>
      </c>
    </row>
    <row r="19579" spans="1:4">
      <c r="A19579" s="90">
        <v>40402</v>
      </c>
      <c r="B19579" s="85" t="s">
        <v>26310</v>
      </c>
      <c r="C19579" s="84" t="s">
        <v>3968</v>
      </c>
      <c r="D19579" s="86" t="s">
        <v>549</v>
      </c>
    </row>
    <row r="19580" spans="1:4">
      <c r="A19580" s="90">
        <v>40403</v>
      </c>
      <c r="B19580" s="85" t="s">
        <v>26311</v>
      </c>
      <c r="C19580" s="84" t="s">
        <v>3630</v>
      </c>
      <c r="D19580" s="86" t="s">
        <v>26312</v>
      </c>
    </row>
    <row r="19581" spans="1:4">
      <c r="B19581" s="85" t="s">
        <v>26313</v>
      </c>
    </row>
    <row r="19582" spans="1:4">
      <c r="A19582" s="90">
        <v>40406</v>
      </c>
      <c r="B19582" s="85" t="s">
        <v>26314</v>
      </c>
      <c r="C19582" s="84" t="s">
        <v>3630</v>
      </c>
      <c r="D19582" s="88" t="s">
        <v>26315</v>
      </c>
    </row>
    <row r="19583" spans="1:4">
      <c r="B19583" s="85" t="s">
        <v>26316</v>
      </c>
    </row>
    <row r="19584" spans="1:4">
      <c r="D19584" s="84" t="s">
        <v>3696</v>
      </c>
    </row>
    <row r="19585" spans="1:4">
      <c r="B19585" s="82" t="s">
        <v>26317</v>
      </c>
    </row>
    <row r="19587" spans="1:4">
      <c r="B19587" s="82" t="s">
        <v>3604</v>
      </c>
      <c r="C19587" s="83" t="s">
        <v>3605</v>
      </c>
    </row>
    <row r="19588" spans="1:4">
      <c r="D19588" s="83" t="s">
        <v>3606</v>
      </c>
    </row>
    <row r="19589" spans="1:4">
      <c r="A19589" s="83" t="s">
        <v>3607</v>
      </c>
      <c r="B19589" s="82" t="s">
        <v>3608</v>
      </c>
      <c r="C19589" s="83" t="s">
        <v>3609</v>
      </c>
    </row>
    <row r="19590" spans="1:4">
      <c r="A19590" s="90">
        <v>40408</v>
      </c>
      <c r="B19590" s="85" t="s">
        <v>26318</v>
      </c>
      <c r="C19590" s="84" t="s">
        <v>3630</v>
      </c>
      <c r="D19590" s="86" t="s">
        <v>1036</v>
      </c>
    </row>
    <row r="19591" spans="1:4">
      <c r="A19591" s="90">
        <v>40409</v>
      </c>
      <c r="B19591" s="85" t="s">
        <v>26319</v>
      </c>
      <c r="C19591" s="84" t="s">
        <v>3630</v>
      </c>
      <c r="D19591" s="86" t="s">
        <v>401</v>
      </c>
    </row>
    <row r="19592" spans="1:4">
      <c r="A19592" s="90">
        <v>40410</v>
      </c>
      <c r="B19592" s="85" t="s">
        <v>26320</v>
      </c>
      <c r="C19592" s="84" t="s">
        <v>3630</v>
      </c>
      <c r="D19592" s="86" t="s">
        <v>25276</v>
      </c>
    </row>
    <row r="19593" spans="1:4">
      <c r="A19593" s="90">
        <v>40411</v>
      </c>
      <c r="B19593" s="85" t="s">
        <v>26321</v>
      </c>
      <c r="C19593" s="84" t="s">
        <v>3630</v>
      </c>
      <c r="D19593" s="86" t="s">
        <v>996</v>
      </c>
    </row>
    <row r="19594" spans="1:4">
      <c r="A19594" s="90">
        <v>40412</v>
      </c>
      <c r="B19594" s="85" t="s">
        <v>26322</v>
      </c>
      <c r="C19594" s="84" t="s">
        <v>3630</v>
      </c>
      <c r="D19594" s="86" t="s">
        <v>1849</v>
      </c>
    </row>
    <row r="19595" spans="1:4">
      <c r="A19595" s="90">
        <v>40413</v>
      </c>
      <c r="B19595" s="85" t="s">
        <v>26323</v>
      </c>
      <c r="C19595" s="84" t="s">
        <v>3630</v>
      </c>
      <c r="D19595" s="86" t="s">
        <v>26324</v>
      </c>
    </row>
    <row r="19596" spans="1:4">
      <c r="A19596" s="90">
        <v>40414</v>
      </c>
      <c r="B19596" s="85" t="s">
        <v>26325</v>
      </c>
      <c r="C19596" s="84" t="s">
        <v>3630</v>
      </c>
      <c r="D19596" s="86" t="s">
        <v>9720</v>
      </c>
    </row>
    <row r="19597" spans="1:4">
      <c r="A19597" s="90">
        <v>40415</v>
      </c>
      <c r="B19597" s="85" t="s">
        <v>26326</v>
      </c>
      <c r="C19597" s="84" t="s">
        <v>3630</v>
      </c>
      <c r="D19597" s="86" t="s">
        <v>1239</v>
      </c>
    </row>
    <row r="19598" spans="1:4">
      <c r="A19598" s="90">
        <v>40416</v>
      </c>
      <c r="B19598" s="85" t="s">
        <v>26327</v>
      </c>
      <c r="C19598" s="84" t="s">
        <v>3630</v>
      </c>
      <c r="D19598" s="86" t="s">
        <v>3077</v>
      </c>
    </row>
    <row r="19599" spans="1:4">
      <c r="A19599" s="90">
        <v>40417</v>
      </c>
      <c r="B19599" s="85" t="s">
        <v>26328</v>
      </c>
      <c r="C19599" s="84" t="s">
        <v>3630</v>
      </c>
      <c r="D19599" s="86" t="s">
        <v>185</v>
      </c>
    </row>
    <row r="19600" spans="1:4">
      <c r="A19600" s="90">
        <v>40418</v>
      </c>
      <c r="B19600" s="85" t="s">
        <v>26329</v>
      </c>
      <c r="C19600" s="84" t="s">
        <v>3630</v>
      </c>
      <c r="D19600" s="86" t="s">
        <v>1313</v>
      </c>
    </row>
    <row r="19601" spans="1:4">
      <c r="A19601" s="90">
        <v>40419</v>
      </c>
      <c r="B19601" s="85" t="s">
        <v>26330</v>
      </c>
      <c r="C19601" s="84" t="s">
        <v>3630</v>
      </c>
      <c r="D19601" s="86" t="s">
        <v>1824</v>
      </c>
    </row>
    <row r="19602" spans="1:4">
      <c r="A19602" s="90">
        <v>40420</v>
      </c>
      <c r="B19602" s="85" t="s">
        <v>26331</v>
      </c>
      <c r="C19602" s="84" t="s">
        <v>3630</v>
      </c>
      <c r="D19602" s="86" t="s">
        <v>631</v>
      </c>
    </row>
    <row r="19603" spans="1:4">
      <c r="A19603" s="90">
        <v>40421</v>
      </c>
      <c r="B19603" s="85" t="s">
        <v>26332</v>
      </c>
      <c r="C19603" s="84" t="s">
        <v>3630</v>
      </c>
      <c r="D19603" s="86" t="s">
        <v>2538</v>
      </c>
    </row>
    <row r="19604" spans="1:4">
      <c r="A19604" s="90">
        <v>40422</v>
      </c>
      <c r="B19604" s="85" t="s">
        <v>26333</v>
      </c>
      <c r="C19604" s="84" t="s">
        <v>3630</v>
      </c>
      <c r="D19604" s="86" t="s">
        <v>26334</v>
      </c>
    </row>
    <row r="19605" spans="1:4">
      <c r="A19605" s="90">
        <v>40423</v>
      </c>
      <c r="B19605" s="85" t="s">
        <v>26335</v>
      </c>
      <c r="C19605" s="84" t="s">
        <v>3630</v>
      </c>
      <c r="D19605" s="86" t="s">
        <v>632</v>
      </c>
    </row>
    <row r="19606" spans="1:4">
      <c r="A19606" s="90">
        <v>40424</v>
      </c>
      <c r="B19606" s="85" t="s">
        <v>26336</v>
      </c>
      <c r="C19606" s="84" t="s">
        <v>3746</v>
      </c>
      <c r="D19606" s="86" t="s">
        <v>241</v>
      </c>
    </row>
    <row r="19607" spans="1:4">
      <c r="A19607" s="90">
        <v>40425</v>
      </c>
      <c r="B19607" s="85" t="s">
        <v>26337</v>
      </c>
      <c r="C19607" s="84" t="s">
        <v>3746</v>
      </c>
      <c r="D19607" s="86" t="s">
        <v>1891</v>
      </c>
    </row>
    <row r="19608" spans="1:4">
      <c r="A19608" s="90">
        <v>40432</v>
      </c>
      <c r="B19608" s="85" t="s">
        <v>26338</v>
      </c>
      <c r="C19608" s="84" t="s">
        <v>3630</v>
      </c>
      <c r="D19608" s="86" t="s">
        <v>226</v>
      </c>
    </row>
    <row r="19609" spans="1:4">
      <c r="A19609" s="90">
        <v>40433</v>
      </c>
      <c r="B19609" s="85" t="s">
        <v>26339</v>
      </c>
      <c r="C19609" s="84" t="s">
        <v>3630</v>
      </c>
      <c r="D19609" s="86" t="s">
        <v>230</v>
      </c>
    </row>
    <row r="19610" spans="1:4">
      <c r="A19610" s="90">
        <v>40435</v>
      </c>
      <c r="B19610" s="85" t="s">
        <v>26340</v>
      </c>
      <c r="C19610" s="84" t="s">
        <v>3630</v>
      </c>
      <c r="D19610" s="88" t="s">
        <v>1728</v>
      </c>
    </row>
    <row r="19611" spans="1:4">
      <c r="A19611" s="90">
        <v>40436</v>
      </c>
      <c r="B19611" s="85" t="s">
        <v>26341</v>
      </c>
      <c r="C19611" s="84" t="s">
        <v>3650</v>
      </c>
      <c r="D19611" s="86" t="s">
        <v>1270</v>
      </c>
    </row>
    <row r="19612" spans="1:4">
      <c r="A19612" s="90">
        <v>40438</v>
      </c>
      <c r="B19612" s="85" t="s">
        <v>26342</v>
      </c>
      <c r="C19612" s="84" t="s">
        <v>3650</v>
      </c>
      <c r="D19612" s="86" t="s">
        <v>1269</v>
      </c>
    </row>
    <row r="19613" spans="1:4">
      <c r="A19613" s="90">
        <v>40440</v>
      </c>
      <c r="B19613" s="85" t="s">
        <v>26343</v>
      </c>
      <c r="C19613" s="84" t="s">
        <v>3650</v>
      </c>
      <c r="D19613" s="86" t="s">
        <v>1265</v>
      </c>
    </row>
    <row r="19614" spans="1:4">
      <c r="B19614" s="85" t="s">
        <v>26344</v>
      </c>
    </row>
    <row r="19615" spans="1:4">
      <c r="A19615" s="90">
        <v>40441</v>
      </c>
      <c r="B19615" s="85" t="s">
        <v>26343</v>
      </c>
      <c r="C19615" s="84" t="s">
        <v>3650</v>
      </c>
      <c r="D19615" s="86" t="s">
        <v>1266</v>
      </c>
    </row>
    <row r="19616" spans="1:4">
      <c r="B19616" s="85" t="s">
        <v>26345</v>
      </c>
    </row>
    <row r="19617" spans="1:4">
      <c r="A19617" s="90">
        <v>40449</v>
      </c>
      <c r="B19617" s="85" t="s">
        <v>26346</v>
      </c>
      <c r="C19617" s="84" t="s">
        <v>3650</v>
      </c>
      <c r="D19617" s="86" t="s">
        <v>1267</v>
      </c>
    </row>
    <row r="19618" spans="1:4">
      <c r="B19618" s="85" t="s">
        <v>26347</v>
      </c>
    </row>
    <row r="19619" spans="1:4">
      <c r="A19619" s="90">
        <v>40451</v>
      </c>
      <c r="B19619" s="85" t="s">
        <v>26348</v>
      </c>
      <c r="C19619" s="84" t="s">
        <v>3612</v>
      </c>
      <c r="D19619" s="86" t="s">
        <v>931</v>
      </c>
    </row>
    <row r="19620" spans="1:4">
      <c r="B19620" s="85" t="s">
        <v>26349</v>
      </c>
    </row>
    <row r="19621" spans="1:4">
      <c r="A19621" s="90">
        <v>40452</v>
      </c>
      <c r="B19621" s="85" t="s">
        <v>26348</v>
      </c>
      <c r="C19621" s="84" t="s">
        <v>3612</v>
      </c>
      <c r="D19621" s="86" t="s">
        <v>1256</v>
      </c>
    </row>
    <row r="19622" spans="1:4">
      <c r="B19622" s="85" t="s">
        <v>26350</v>
      </c>
    </row>
    <row r="19623" spans="1:4">
      <c r="A19623" s="90">
        <v>40453</v>
      </c>
      <c r="B19623" s="85" t="s">
        <v>26348</v>
      </c>
      <c r="C19623" s="84" t="s">
        <v>3612</v>
      </c>
      <c r="D19623" s="86" t="s">
        <v>1255</v>
      </c>
    </row>
    <row r="19624" spans="1:4">
      <c r="B19624" s="85" t="s">
        <v>26351</v>
      </c>
    </row>
    <row r="19625" spans="1:4">
      <c r="A19625" s="90">
        <v>40514</v>
      </c>
      <c r="B19625" s="85" t="s">
        <v>26352</v>
      </c>
      <c r="C19625" s="84" t="s">
        <v>3740</v>
      </c>
      <c r="D19625" s="86" t="s">
        <v>18271</v>
      </c>
    </row>
    <row r="19626" spans="1:4">
      <c r="A19626" s="90">
        <v>40515</v>
      </c>
      <c r="C19626" s="84" t="s">
        <v>3612</v>
      </c>
      <c r="D19626" s="86" t="s">
        <v>15288</v>
      </c>
    </row>
    <row r="19627" spans="1:4">
      <c r="D19627" s="84" t="s">
        <v>3696</v>
      </c>
    </row>
    <row r="19628" spans="1:4">
      <c r="B19628" s="82" t="s">
        <v>26353</v>
      </c>
    </row>
    <row r="19630" spans="1:4">
      <c r="B19630" s="82" t="s">
        <v>3604</v>
      </c>
      <c r="C19630" s="83" t="s">
        <v>3605</v>
      </c>
    </row>
    <row r="19631" spans="1:4">
      <c r="D19631" s="83" t="s">
        <v>3606</v>
      </c>
    </row>
    <row r="19632" spans="1:4">
      <c r="A19632" s="83" t="s">
        <v>3607</v>
      </c>
      <c r="B19632" s="82" t="s">
        <v>3608</v>
      </c>
      <c r="C19632" s="83" t="s">
        <v>3609</v>
      </c>
    </row>
    <row r="19633" spans="1:4">
      <c r="B19633" s="85" t="s">
        <v>26354</v>
      </c>
      <c r="C19633" s="84" t="s">
        <v>26355</v>
      </c>
    </row>
    <row r="19634" spans="1:4">
      <c r="B19634" s="85" t="s">
        <v>26356</v>
      </c>
    </row>
    <row r="19635" spans="1:4">
      <c r="A19635" s="90">
        <v>40516</v>
      </c>
      <c r="B19635" s="85" t="s">
        <v>26354</v>
      </c>
      <c r="C19635" s="84" t="s">
        <v>26357</v>
      </c>
      <c r="D19635" s="86" t="s">
        <v>17528</v>
      </c>
    </row>
    <row r="19636" spans="1:4">
      <c r="B19636" s="85" t="s">
        <v>26356</v>
      </c>
    </row>
    <row r="19637" spans="1:4">
      <c r="A19637" s="90">
        <v>40517</v>
      </c>
      <c r="B19637" s="85" t="s">
        <v>26358</v>
      </c>
      <c r="C19637" s="84" t="s">
        <v>3612</v>
      </c>
      <c r="D19637" s="86" t="s">
        <v>26359</v>
      </c>
    </row>
    <row r="19638" spans="1:4">
      <c r="B19638" s="85" t="s">
        <v>26356</v>
      </c>
    </row>
    <row r="19639" spans="1:4">
      <c r="A19639" s="90">
        <v>40519</v>
      </c>
      <c r="B19639" s="85" t="s">
        <v>26360</v>
      </c>
      <c r="C19639" s="84" t="s">
        <v>3630</v>
      </c>
      <c r="D19639" s="88" t="s">
        <v>26361</v>
      </c>
    </row>
    <row r="19640" spans="1:4">
      <c r="B19640" s="85" t="s">
        <v>26362</v>
      </c>
    </row>
    <row r="19641" spans="1:4">
      <c r="A19641" s="90">
        <v>40520</v>
      </c>
      <c r="B19641" s="85" t="s">
        <v>26363</v>
      </c>
      <c r="C19641" s="84" t="s">
        <v>3612</v>
      </c>
      <c r="D19641" s="86" t="s">
        <v>2400</v>
      </c>
    </row>
    <row r="19642" spans="1:4">
      <c r="B19642" s="85" t="s">
        <v>26356</v>
      </c>
    </row>
    <row r="19643" spans="1:4">
      <c r="A19643" s="90">
        <v>40521</v>
      </c>
      <c r="B19643" s="85" t="s">
        <v>26364</v>
      </c>
      <c r="C19643" s="84" t="s">
        <v>3630</v>
      </c>
      <c r="D19643" s="88" t="s">
        <v>26365</v>
      </c>
    </row>
    <row r="19644" spans="1:4">
      <c r="B19644" s="85" t="s">
        <v>26366</v>
      </c>
    </row>
    <row r="19645" spans="1:4">
      <c r="A19645" s="90">
        <v>40524</v>
      </c>
      <c r="B19645" s="85" t="s">
        <v>24166</v>
      </c>
      <c r="C19645" s="84" t="s">
        <v>3612</v>
      </c>
      <c r="D19645" s="86" t="s">
        <v>17393</v>
      </c>
    </row>
    <row r="19646" spans="1:4">
      <c r="B19646" s="85" t="s">
        <v>26367</v>
      </c>
    </row>
    <row r="19647" spans="1:4">
      <c r="B19647" s="85" t="s">
        <v>19808</v>
      </c>
    </row>
    <row r="19648" spans="1:4">
      <c r="A19648" s="90">
        <v>40527</v>
      </c>
      <c r="B19648" s="85" t="s">
        <v>26368</v>
      </c>
      <c r="C19648" s="84" t="s">
        <v>3630</v>
      </c>
      <c r="D19648" s="88" t="s">
        <v>1301</v>
      </c>
    </row>
    <row r="19649" spans="1:4">
      <c r="A19649" s="90">
        <v>40529</v>
      </c>
      <c r="B19649" s="85" t="s">
        <v>24166</v>
      </c>
      <c r="C19649" s="84" t="s">
        <v>3612</v>
      </c>
      <c r="D19649" s="86" t="s">
        <v>26369</v>
      </c>
    </row>
    <row r="19650" spans="1:4">
      <c r="B19650" s="85" t="s">
        <v>26370</v>
      </c>
    </row>
    <row r="19651" spans="1:4">
      <c r="B19651" s="85" t="s">
        <v>26371</v>
      </c>
    </row>
    <row r="19652" spans="1:4">
      <c r="A19652" s="90">
        <v>40534</v>
      </c>
      <c r="B19652" s="85" t="s">
        <v>26372</v>
      </c>
      <c r="C19652" s="84" t="s">
        <v>3630</v>
      </c>
      <c r="D19652" s="86" t="s">
        <v>26373</v>
      </c>
    </row>
    <row r="19653" spans="1:4">
      <c r="A19653" s="90">
        <v>40535</v>
      </c>
      <c r="B19653" s="85" t="s">
        <v>26374</v>
      </c>
      <c r="C19653" s="84" t="s">
        <v>3746</v>
      </c>
      <c r="D19653" s="86" t="s">
        <v>814</v>
      </c>
    </row>
    <row r="19654" spans="1:4">
      <c r="A19654" s="90">
        <v>40536</v>
      </c>
      <c r="B19654" s="85" t="s">
        <v>26375</v>
      </c>
      <c r="C19654" s="84" t="s">
        <v>3746</v>
      </c>
      <c r="D19654" s="86" t="s">
        <v>814</v>
      </c>
    </row>
    <row r="19655" spans="1:4">
      <c r="A19655" s="90">
        <v>40537</v>
      </c>
      <c r="B19655" s="85" t="s">
        <v>26376</v>
      </c>
      <c r="C19655" s="84" t="s">
        <v>3746</v>
      </c>
      <c r="D19655" s="86" t="s">
        <v>814</v>
      </c>
    </row>
    <row r="19656" spans="1:4">
      <c r="A19656" s="90">
        <v>40547</v>
      </c>
      <c r="B19656" s="85" t="s">
        <v>26377</v>
      </c>
      <c r="C19656" s="84" t="s">
        <v>23325</v>
      </c>
      <c r="D19656" s="86" t="s">
        <v>1687</v>
      </c>
    </row>
    <row r="19657" spans="1:4">
      <c r="A19657" s="90">
        <v>40549</v>
      </c>
      <c r="B19657" s="85" t="s">
        <v>26378</v>
      </c>
      <c r="C19657" s="84" t="s">
        <v>23325</v>
      </c>
      <c r="D19657" s="86" t="s">
        <v>1691</v>
      </c>
    </row>
    <row r="19658" spans="1:4">
      <c r="A19658" s="90">
        <v>40552</v>
      </c>
      <c r="B19658" s="85" t="s">
        <v>26379</v>
      </c>
      <c r="C19658" s="84" t="s">
        <v>23325</v>
      </c>
      <c r="D19658" s="86" t="s">
        <v>1690</v>
      </c>
    </row>
    <row r="19659" spans="1:4">
      <c r="A19659" s="90">
        <v>40553</v>
      </c>
      <c r="B19659" s="85" t="s">
        <v>26380</v>
      </c>
      <c r="C19659" s="84" t="s">
        <v>3650</v>
      </c>
      <c r="D19659" s="86" t="s">
        <v>205</v>
      </c>
    </row>
    <row r="19660" spans="1:4">
      <c r="A19660" s="90">
        <v>40568</v>
      </c>
      <c r="B19660" s="85" t="s">
        <v>26381</v>
      </c>
      <c r="C19660" s="84" t="s">
        <v>3746</v>
      </c>
      <c r="D19660" s="86" t="s">
        <v>5823</v>
      </c>
    </row>
    <row r="19661" spans="1:4">
      <c r="A19661" s="90">
        <v>40598</v>
      </c>
      <c r="B19661" s="85" t="s">
        <v>26382</v>
      </c>
      <c r="C19661" s="84" t="s">
        <v>3746</v>
      </c>
      <c r="D19661" s="86" t="s">
        <v>814</v>
      </c>
    </row>
    <row r="19662" spans="1:4">
      <c r="A19662" s="90">
        <v>40607</v>
      </c>
      <c r="B19662" s="85" t="s">
        <v>26383</v>
      </c>
      <c r="C19662" s="84" t="s">
        <v>3630</v>
      </c>
      <c r="D19662" s="86" t="s">
        <v>1121</v>
      </c>
    </row>
    <row r="19663" spans="1:4">
      <c r="A19663" s="90">
        <v>40623</v>
      </c>
      <c r="B19663" s="85" t="s">
        <v>26384</v>
      </c>
      <c r="C19663" s="84" t="s">
        <v>3993</v>
      </c>
      <c r="D19663" s="86" t="s">
        <v>2559</v>
      </c>
    </row>
    <row r="19664" spans="1:4">
      <c r="B19664" s="85" t="s">
        <v>26385</v>
      </c>
    </row>
    <row r="19665" spans="1:4">
      <c r="A19665" s="90">
        <v>40624</v>
      </c>
      <c r="B19665" s="85" t="s">
        <v>26386</v>
      </c>
      <c r="C19665" s="84" t="s">
        <v>3968</v>
      </c>
      <c r="D19665" s="86" t="s">
        <v>9504</v>
      </c>
    </row>
    <row r="19666" spans="1:4">
      <c r="A19666" s="90">
        <v>40626</v>
      </c>
      <c r="B19666" s="85" t="s">
        <v>26387</v>
      </c>
      <c r="C19666" s="84" t="s">
        <v>3968</v>
      </c>
      <c r="D19666" s="86" t="s">
        <v>3603</v>
      </c>
    </row>
    <row r="19667" spans="1:4">
      <c r="A19667" s="90">
        <v>40635</v>
      </c>
      <c r="B19667" s="85" t="s">
        <v>26388</v>
      </c>
      <c r="C19667" s="84" t="s">
        <v>3630</v>
      </c>
      <c r="D19667" s="88" t="s">
        <v>1136</v>
      </c>
    </row>
    <row r="19668" spans="1:4">
      <c r="B19668" s="85" t="s">
        <v>26389</v>
      </c>
    </row>
    <row r="19669" spans="1:4">
      <c r="A19669" s="90">
        <v>40636</v>
      </c>
      <c r="B19669" s="85" t="s">
        <v>26390</v>
      </c>
      <c r="C19669" s="84" t="s">
        <v>3630</v>
      </c>
      <c r="D19669" s="88" t="s">
        <v>1144</v>
      </c>
    </row>
    <row r="19670" spans="1:4">
      <c r="B19670" s="85" t="s">
        <v>26391</v>
      </c>
    </row>
    <row r="19671" spans="1:4">
      <c r="A19671" s="90">
        <v>40637</v>
      </c>
      <c r="B19671" s="85" t="s">
        <v>26392</v>
      </c>
      <c r="C19671" s="84" t="s">
        <v>3630</v>
      </c>
      <c r="D19671" s="88" t="s">
        <v>1584</v>
      </c>
    </row>
    <row r="19672" spans="1:4">
      <c r="A19672" s="90">
        <v>40647</v>
      </c>
      <c r="B19672" s="85" t="s">
        <v>26393</v>
      </c>
      <c r="C19672" s="84" t="s">
        <v>3612</v>
      </c>
      <c r="D19672" s="86" t="s">
        <v>1747</v>
      </c>
    </row>
    <row r="19673" spans="1:4">
      <c r="A19673" s="90">
        <v>40648</v>
      </c>
      <c r="B19673" s="85" t="s">
        <v>26394</v>
      </c>
      <c r="C19673" s="84" t="s">
        <v>3612</v>
      </c>
      <c r="D19673" s="86" t="s">
        <v>1742</v>
      </c>
    </row>
    <row r="19674" spans="1:4">
      <c r="D19674" s="84" t="s">
        <v>3696</v>
      </c>
    </row>
    <row r="19675" spans="1:4">
      <c r="B19675" s="82" t="s">
        <v>26395</v>
      </c>
    </row>
    <row r="19677" spans="1:4">
      <c r="B19677" s="82" t="s">
        <v>3604</v>
      </c>
      <c r="C19677" s="83" t="s">
        <v>3605</v>
      </c>
    </row>
    <row r="19678" spans="1:4">
      <c r="D19678" s="83" t="s">
        <v>3606</v>
      </c>
    </row>
    <row r="19679" spans="1:4">
      <c r="A19679" s="83" t="s">
        <v>3607</v>
      </c>
      <c r="B19679" s="82" t="s">
        <v>3608</v>
      </c>
      <c r="C19679" s="83" t="s">
        <v>3609</v>
      </c>
    </row>
    <row r="19680" spans="1:4">
      <c r="A19680" s="90">
        <v>40649</v>
      </c>
      <c r="B19680" s="85" t="s">
        <v>26396</v>
      </c>
      <c r="C19680" s="84" t="s">
        <v>3612</v>
      </c>
      <c r="D19680" s="86" t="s">
        <v>1743</v>
      </c>
    </row>
    <row r="19681" spans="1:4">
      <c r="A19681" s="90">
        <v>40650</v>
      </c>
      <c r="B19681" s="85" t="s">
        <v>26397</v>
      </c>
      <c r="C19681" s="84" t="s">
        <v>3612</v>
      </c>
      <c r="D19681" s="86" t="s">
        <v>1744</v>
      </c>
    </row>
    <row r="19682" spans="1:4">
      <c r="A19682" s="90">
        <v>40651</v>
      </c>
      <c r="B19682" s="85" t="s">
        <v>26398</v>
      </c>
      <c r="C19682" s="84" t="s">
        <v>3612</v>
      </c>
      <c r="D19682" s="86" t="s">
        <v>1745</v>
      </c>
    </row>
    <row r="19683" spans="1:4">
      <c r="A19683" s="90">
        <v>40652</v>
      </c>
      <c r="B19683" s="85" t="s">
        <v>26399</v>
      </c>
      <c r="C19683" s="84" t="s">
        <v>3612</v>
      </c>
      <c r="D19683" s="86" t="s">
        <v>1746</v>
      </c>
    </row>
    <row r="19684" spans="1:4">
      <c r="A19684" s="90">
        <v>40653</v>
      </c>
      <c r="B19684" s="85" t="s">
        <v>26400</v>
      </c>
      <c r="C19684" s="84" t="s">
        <v>3612</v>
      </c>
      <c r="D19684" s="86" t="s">
        <v>1748</v>
      </c>
    </row>
    <row r="19685" spans="1:4">
      <c r="A19685" s="90">
        <v>40654</v>
      </c>
      <c r="B19685" s="85" t="s">
        <v>26401</v>
      </c>
      <c r="C19685" s="84" t="s">
        <v>3612</v>
      </c>
      <c r="D19685" s="86" t="s">
        <v>1750</v>
      </c>
    </row>
    <row r="19686" spans="1:4">
      <c r="A19686" s="90">
        <v>40659</v>
      </c>
      <c r="B19686" s="85" t="s">
        <v>26402</v>
      </c>
      <c r="C19686" s="84" t="s">
        <v>3612</v>
      </c>
      <c r="D19686" s="86" t="s">
        <v>26403</v>
      </c>
    </row>
    <row r="19687" spans="1:4">
      <c r="B19687" s="85" t="s">
        <v>26404</v>
      </c>
    </row>
    <row r="19688" spans="1:4">
      <c r="B19688" s="85" t="s">
        <v>26405</v>
      </c>
    </row>
    <row r="19689" spans="1:4">
      <c r="A19689" s="90">
        <v>40660</v>
      </c>
      <c r="B19689" s="85" t="s">
        <v>26406</v>
      </c>
      <c r="C19689" s="84" t="s">
        <v>3612</v>
      </c>
      <c r="D19689" s="86" t="s">
        <v>26407</v>
      </c>
    </row>
    <row r="19690" spans="1:4">
      <c r="B19690" s="85" t="s">
        <v>26408</v>
      </c>
    </row>
    <row r="19691" spans="1:4">
      <c r="B19691" s="85" t="s">
        <v>26409</v>
      </c>
    </row>
    <row r="19692" spans="1:4">
      <c r="A19692" s="90">
        <v>40661</v>
      </c>
      <c r="B19692" s="85" t="s">
        <v>26410</v>
      </c>
      <c r="C19692" s="84" t="s">
        <v>3612</v>
      </c>
      <c r="D19692" s="86" t="s">
        <v>26411</v>
      </c>
    </row>
    <row r="19693" spans="1:4">
      <c r="B19693" s="85" t="s">
        <v>26408</v>
      </c>
    </row>
    <row r="19694" spans="1:4">
      <c r="B19694" s="85" t="s">
        <v>26412</v>
      </c>
    </row>
    <row r="19695" spans="1:4">
      <c r="A19695" s="90">
        <v>40662</v>
      </c>
      <c r="B19695" s="85" t="s">
        <v>26413</v>
      </c>
      <c r="C19695" s="84" t="s">
        <v>3630</v>
      </c>
      <c r="D19695" s="86" t="s">
        <v>26414</v>
      </c>
    </row>
    <row r="19696" spans="1:4">
      <c r="B19696" s="85" t="s">
        <v>26415</v>
      </c>
    </row>
    <row r="19697" spans="1:4">
      <c r="B19697" s="85" t="s">
        <v>26416</v>
      </c>
    </row>
    <row r="19698" spans="1:4">
      <c r="A19698" s="90">
        <v>40664</v>
      </c>
      <c r="B19698" s="85" t="s">
        <v>26417</v>
      </c>
      <c r="C19698" s="84" t="s">
        <v>3746</v>
      </c>
      <c r="D19698" s="86" t="s">
        <v>324</v>
      </c>
    </row>
    <row r="19699" spans="1:4">
      <c r="A19699" s="90">
        <v>40671</v>
      </c>
      <c r="B19699" s="85" t="s">
        <v>26418</v>
      </c>
      <c r="C19699" s="84" t="s">
        <v>3612</v>
      </c>
      <c r="D19699" s="86" t="s">
        <v>20379</v>
      </c>
    </row>
    <row r="19700" spans="1:4">
      <c r="B19700" s="85" t="s">
        <v>26356</v>
      </c>
    </row>
    <row r="19701" spans="1:4">
      <c r="A19701" s="90">
        <v>40699</v>
      </c>
      <c r="B19701" s="85" t="s">
        <v>26419</v>
      </c>
      <c r="C19701" s="84" t="s">
        <v>3630</v>
      </c>
      <c r="D19701" s="88" t="s">
        <v>26420</v>
      </c>
    </row>
    <row r="19702" spans="1:4">
      <c r="B19702" s="85" t="s">
        <v>26421</v>
      </c>
    </row>
    <row r="19703" spans="1:4">
      <c r="B19703" s="85" t="s">
        <v>26422</v>
      </c>
    </row>
    <row r="19704" spans="1:4">
      <c r="A19704" s="90">
        <v>40700</v>
      </c>
      <c r="B19704" s="85" t="s">
        <v>26423</v>
      </c>
      <c r="C19704" s="84" t="s">
        <v>3630</v>
      </c>
      <c r="D19704" s="88" t="s">
        <v>26424</v>
      </c>
    </row>
    <row r="19705" spans="1:4">
      <c r="B19705" s="85" t="s">
        <v>26425</v>
      </c>
    </row>
    <row r="19706" spans="1:4">
      <c r="B19706" s="85" t="s">
        <v>26426</v>
      </c>
    </row>
    <row r="19707" spans="1:4">
      <c r="A19707" s="90">
        <v>40701</v>
      </c>
      <c r="B19707" s="85" t="s">
        <v>26427</v>
      </c>
      <c r="C19707" s="84" t="s">
        <v>3630</v>
      </c>
      <c r="D19707" s="88" t="s">
        <v>26428</v>
      </c>
    </row>
    <row r="19708" spans="1:4">
      <c r="B19708" s="85" t="s">
        <v>26429</v>
      </c>
    </row>
    <row r="19709" spans="1:4">
      <c r="B19709" s="85" t="s">
        <v>26430</v>
      </c>
    </row>
    <row r="19710" spans="1:4">
      <c r="A19710" s="90">
        <v>40703</v>
      </c>
      <c r="B19710" s="85" t="s">
        <v>26431</v>
      </c>
      <c r="C19710" s="84" t="s">
        <v>3630</v>
      </c>
      <c r="D19710" s="87" t="s">
        <v>26432</v>
      </c>
    </row>
    <row r="19711" spans="1:4">
      <c r="B19711" s="85" t="s">
        <v>26433</v>
      </c>
    </row>
    <row r="19712" spans="1:4">
      <c r="A19712" s="90">
        <v>40706</v>
      </c>
      <c r="B19712" s="85" t="s">
        <v>26434</v>
      </c>
      <c r="C19712" s="84" t="s">
        <v>3612</v>
      </c>
      <c r="D19712" s="86" t="s">
        <v>1223</v>
      </c>
    </row>
    <row r="19713" spans="1:4">
      <c r="B19713" s="85" t="s">
        <v>26435</v>
      </c>
    </row>
    <row r="19714" spans="1:4">
      <c r="A19714" s="90">
        <v>40707</v>
      </c>
      <c r="B19714" s="85" t="s">
        <v>26436</v>
      </c>
      <c r="C19714" s="84" t="s">
        <v>3612</v>
      </c>
      <c r="D19714" s="86" t="s">
        <v>26437</v>
      </c>
    </row>
    <row r="19715" spans="1:4">
      <c r="A19715" s="90">
        <v>40789</v>
      </c>
      <c r="B19715" s="85" t="s">
        <v>26438</v>
      </c>
      <c r="C19715" s="84" t="s">
        <v>3630</v>
      </c>
      <c r="D19715" s="88" t="s">
        <v>26439</v>
      </c>
    </row>
    <row r="19716" spans="1:4">
      <c r="A19716" s="90">
        <v>40791</v>
      </c>
      <c r="B19716" s="85" t="s">
        <v>26440</v>
      </c>
      <c r="C19716" s="84" t="s">
        <v>3630</v>
      </c>
      <c r="D19716" s="88" t="s">
        <v>26441</v>
      </c>
    </row>
    <row r="19717" spans="1:4">
      <c r="B19717" s="85" t="s">
        <v>26442</v>
      </c>
    </row>
    <row r="19718" spans="1:4">
      <c r="A19718" s="90">
        <v>40805</v>
      </c>
      <c r="B19718" s="85" t="s">
        <v>26443</v>
      </c>
      <c r="C19718" s="84" t="s">
        <v>15063</v>
      </c>
      <c r="D19718" s="88" t="s">
        <v>26444</v>
      </c>
    </row>
    <row r="19719" spans="1:4">
      <c r="A19719" s="90">
        <v>40806</v>
      </c>
      <c r="B19719" s="85" t="s">
        <v>26445</v>
      </c>
      <c r="C19719" s="84" t="s">
        <v>15063</v>
      </c>
      <c r="D19719" s="86" t="s">
        <v>26446</v>
      </c>
    </row>
    <row r="19720" spans="1:4">
      <c r="A19720" s="90">
        <v>40807</v>
      </c>
      <c r="B19720" s="85" t="s">
        <v>26447</v>
      </c>
      <c r="C19720" s="84" t="s">
        <v>15063</v>
      </c>
      <c r="D19720" s="88" t="s">
        <v>26448</v>
      </c>
    </row>
    <row r="19721" spans="1:4">
      <c r="A19721" s="90">
        <v>40808</v>
      </c>
      <c r="B19721" s="85" t="s">
        <v>26449</v>
      </c>
      <c r="C19721" s="84" t="s">
        <v>15063</v>
      </c>
      <c r="D19721" s="88" t="s">
        <v>26450</v>
      </c>
    </row>
    <row r="19722" spans="1:4">
      <c r="A19722" s="90">
        <v>40809</v>
      </c>
      <c r="B19722" s="85" t="s">
        <v>26451</v>
      </c>
      <c r="C19722" s="84" t="s">
        <v>15063</v>
      </c>
      <c r="D19722" s="87" t="s">
        <v>26452</v>
      </c>
    </row>
    <row r="19723" spans="1:4">
      <c r="D19723" s="84" t="s">
        <v>3696</v>
      </c>
    </row>
    <row r="19724" spans="1:4">
      <c r="B19724" s="82" t="s">
        <v>26453</v>
      </c>
    </row>
    <row r="19726" spans="1:4">
      <c r="B19726" s="82" t="s">
        <v>3604</v>
      </c>
      <c r="C19726" s="83" t="s">
        <v>3605</v>
      </c>
    </row>
    <row r="19727" spans="1:4">
      <c r="D19727" s="83" t="s">
        <v>3606</v>
      </c>
    </row>
    <row r="19728" spans="1:4">
      <c r="A19728" s="83" t="s">
        <v>3607</v>
      </c>
      <c r="B19728" s="82" t="s">
        <v>3608</v>
      </c>
      <c r="C19728" s="83" t="s">
        <v>3609</v>
      </c>
    </row>
    <row r="19729" spans="1:4">
      <c r="A19729" s="90">
        <v>40810</v>
      </c>
      <c r="B19729" s="85" t="s">
        <v>26454</v>
      </c>
      <c r="C19729" s="84" t="s">
        <v>15063</v>
      </c>
      <c r="D19729" s="87" t="s">
        <v>26452</v>
      </c>
    </row>
    <row r="19730" spans="1:4">
      <c r="A19730" s="90">
        <v>40811</v>
      </c>
      <c r="B19730" s="85" t="s">
        <v>26455</v>
      </c>
      <c r="C19730" s="84" t="s">
        <v>15063</v>
      </c>
      <c r="D19730" s="87" t="s">
        <v>26456</v>
      </c>
    </row>
    <row r="19731" spans="1:4">
      <c r="A19731" s="90">
        <v>40812</v>
      </c>
      <c r="B19731" s="85" t="s">
        <v>26457</v>
      </c>
      <c r="C19731" s="84" t="s">
        <v>15063</v>
      </c>
      <c r="D19731" s="88" t="s">
        <v>26458</v>
      </c>
    </row>
    <row r="19732" spans="1:4">
      <c r="A19732" s="90">
        <v>40813</v>
      </c>
      <c r="B19732" s="85" t="s">
        <v>26459</v>
      </c>
      <c r="C19732" s="84" t="s">
        <v>15063</v>
      </c>
      <c r="D19732" s="88" t="s">
        <v>26460</v>
      </c>
    </row>
    <row r="19733" spans="1:4">
      <c r="A19733" s="90">
        <v>40814</v>
      </c>
      <c r="B19733" s="85" t="s">
        <v>26461</v>
      </c>
      <c r="C19733" s="84" t="s">
        <v>15063</v>
      </c>
      <c r="D19733" s="88" t="s">
        <v>26462</v>
      </c>
    </row>
    <row r="19734" spans="1:4">
      <c r="A19734" s="90">
        <v>40815</v>
      </c>
      <c r="B19734" s="85" t="s">
        <v>26463</v>
      </c>
      <c r="C19734" s="84" t="s">
        <v>15063</v>
      </c>
      <c r="D19734" s="88" t="s">
        <v>26464</v>
      </c>
    </row>
    <row r="19735" spans="1:4">
      <c r="A19735" s="90">
        <v>40816</v>
      </c>
      <c r="B19735" s="85" t="s">
        <v>26465</v>
      </c>
      <c r="C19735" s="84" t="s">
        <v>15063</v>
      </c>
      <c r="D19735" s="88" t="s">
        <v>26466</v>
      </c>
    </row>
    <row r="19736" spans="1:4">
      <c r="A19736" s="90">
        <v>40817</v>
      </c>
      <c r="B19736" s="85" t="s">
        <v>26467</v>
      </c>
      <c r="C19736" s="84" t="s">
        <v>15063</v>
      </c>
      <c r="D19736" s="88" t="s">
        <v>26468</v>
      </c>
    </row>
    <row r="19737" spans="1:4">
      <c r="A19737" s="90">
        <v>40818</v>
      </c>
      <c r="B19737" s="85" t="s">
        <v>26469</v>
      </c>
      <c r="C19737" s="84" t="s">
        <v>15063</v>
      </c>
      <c r="D19737" s="87" t="s">
        <v>15682</v>
      </c>
    </row>
    <row r="19738" spans="1:4">
      <c r="A19738" s="90">
        <v>40819</v>
      </c>
      <c r="B19738" s="85" t="s">
        <v>26470</v>
      </c>
      <c r="C19738" s="84" t="s">
        <v>15063</v>
      </c>
      <c r="D19738" s="88" t="s">
        <v>15061</v>
      </c>
    </row>
    <row r="19739" spans="1:4">
      <c r="A19739" s="90">
        <v>40820</v>
      </c>
      <c r="B19739" s="85" t="s">
        <v>26471</v>
      </c>
      <c r="C19739" s="84" t="s">
        <v>15063</v>
      </c>
      <c r="D19739" s="88" t="s">
        <v>26472</v>
      </c>
    </row>
    <row r="19740" spans="1:4">
      <c r="A19740" s="90">
        <v>40839</v>
      </c>
      <c r="B19740" s="85" t="s">
        <v>26473</v>
      </c>
      <c r="C19740" s="84" t="s">
        <v>23325</v>
      </c>
      <c r="D19740" s="86" t="s">
        <v>1689</v>
      </c>
    </row>
    <row r="19741" spans="1:4">
      <c r="A19741" s="90">
        <v>40861</v>
      </c>
      <c r="B19741" s="85" t="s">
        <v>26474</v>
      </c>
      <c r="C19741" s="84" t="s">
        <v>15063</v>
      </c>
      <c r="D19741" s="86" t="s">
        <v>26475</v>
      </c>
    </row>
    <row r="19742" spans="1:4">
      <c r="A19742" s="90">
        <v>40862</v>
      </c>
      <c r="B19742" s="85" t="s">
        <v>26476</v>
      </c>
      <c r="C19742" s="84" t="s">
        <v>15063</v>
      </c>
      <c r="D19742" s="86" t="s">
        <v>26477</v>
      </c>
    </row>
    <row r="19743" spans="1:4">
      <c r="A19743" s="90">
        <v>40863</v>
      </c>
      <c r="B19743" s="85" t="s">
        <v>26478</v>
      </c>
      <c r="C19743" s="84" t="s">
        <v>15063</v>
      </c>
      <c r="D19743" s="86" t="s">
        <v>1168</v>
      </c>
    </row>
    <row r="19744" spans="1:4">
      <c r="A19744" s="90">
        <v>40864</v>
      </c>
      <c r="B19744" s="85" t="s">
        <v>26479</v>
      </c>
      <c r="C19744" s="84" t="s">
        <v>15063</v>
      </c>
      <c r="D19744" s="86" t="s">
        <v>1893</v>
      </c>
    </row>
    <row r="19745" spans="1:4">
      <c r="A19745" s="90">
        <v>40865</v>
      </c>
      <c r="B19745" s="85" t="s">
        <v>26480</v>
      </c>
      <c r="C19745" s="84" t="s">
        <v>3630</v>
      </c>
      <c r="D19745" s="86" t="s">
        <v>1559</v>
      </c>
    </row>
    <row r="19746" spans="1:4">
      <c r="B19746" s="85" t="s">
        <v>26481</v>
      </c>
    </row>
    <row r="19747" spans="1:4">
      <c r="A19747" s="90">
        <v>40866</v>
      </c>
      <c r="B19747" s="85" t="s">
        <v>26482</v>
      </c>
      <c r="C19747" s="84" t="s">
        <v>3630</v>
      </c>
      <c r="D19747" s="86" t="s">
        <v>698</v>
      </c>
    </row>
    <row r="19748" spans="1:4">
      <c r="A19748" s="90">
        <v>40869</v>
      </c>
      <c r="B19748" s="85" t="s">
        <v>26483</v>
      </c>
      <c r="C19748" s="84" t="s">
        <v>3968</v>
      </c>
      <c r="D19748" s="86" t="s">
        <v>26484</v>
      </c>
    </row>
    <row r="19749" spans="1:4">
      <c r="A19749" s="90">
        <v>40870</v>
      </c>
      <c r="B19749" s="85" t="s">
        <v>26485</v>
      </c>
      <c r="C19749" s="84" t="s">
        <v>3968</v>
      </c>
      <c r="D19749" s="86" t="s">
        <v>9001</v>
      </c>
    </row>
    <row r="19750" spans="1:4">
      <c r="A19750" s="90">
        <v>40871</v>
      </c>
      <c r="B19750" s="85" t="s">
        <v>26486</v>
      </c>
      <c r="C19750" s="84" t="s">
        <v>3968</v>
      </c>
      <c r="D19750" s="86" t="s">
        <v>26487</v>
      </c>
    </row>
    <row r="19751" spans="1:4">
      <c r="A19751" s="90">
        <v>40872</v>
      </c>
      <c r="B19751" s="85" t="s">
        <v>26488</v>
      </c>
      <c r="C19751" s="84" t="s">
        <v>3968</v>
      </c>
      <c r="D19751" s="86" t="s">
        <v>416</v>
      </c>
    </row>
    <row r="19752" spans="1:4">
      <c r="A19752" s="90">
        <v>40908</v>
      </c>
      <c r="B19752" s="85" t="s">
        <v>26489</v>
      </c>
      <c r="C19752" s="84" t="s">
        <v>15063</v>
      </c>
      <c r="D19752" s="88" t="s">
        <v>26490</v>
      </c>
    </row>
    <row r="19753" spans="1:4">
      <c r="A19753" s="90">
        <v>40909</v>
      </c>
      <c r="B19753" s="85" t="s">
        <v>26491</v>
      </c>
      <c r="C19753" s="84" t="s">
        <v>15063</v>
      </c>
      <c r="D19753" s="88" t="s">
        <v>26492</v>
      </c>
    </row>
    <row r="19754" spans="1:4">
      <c r="A19754" s="90">
        <v>40910</v>
      </c>
      <c r="B19754" s="85" t="s">
        <v>26493</v>
      </c>
      <c r="C19754" s="84" t="s">
        <v>15063</v>
      </c>
      <c r="D19754" s="87" t="s">
        <v>26452</v>
      </c>
    </row>
    <row r="19755" spans="1:4">
      <c r="A19755" s="90">
        <v>40911</v>
      </c>
      <c r="B19755" s="85" t="s">
        <v>26494</v>
      </c>
      <c r="C19755" s="84" t="s">
        <v>15063</v>
      </c>
      <c r="D19755" s="87" t="s">
        <v>26452</v>
      </c>
    </row>
    <row r="19756" spans="1:4">
      <c r="A19756" s="90">
        <v>40912</v>
      </c>
      <c r="B19756" s="85" t="s">
        <v>26495</v>
      </c>
      <c r="C19756" s="84" t="s">
        <v>15063</v>
      </c>
      <c r="D19756" s="86" t="s">
        <v>26496</v>
      </c>
    </row>
    <row r="19757" spans="1:4">
      <c r="A19757" s="90">
        <v>40913</v>
      </c>
      <c r="B19757" s="85" t="s">
        <v>26497</v>
      </c>
      <c r="C19757" s="84" t="s">
        <v>15063</v>
      </c>
      <c r="D19757" s="88" t="s">
        <v>26498</v>
      </c>
    </row>
    <row r="19758" spans="1:4">
      <c r="A19758" s="90">
        <v>40914</v>
      </c>
      <c r="B19758" s="85" t="s">
        <v>26499</v>
      </c>
      <c r="C19758" s="84" t="s">
        <v>15063</v>
      </c>
      <c r="D19758" s="87" t="s">
        <v>26452</v>
      </c>
    </row>
    <row r="19759" spans="1:4">
      <c r="A19759" s="90">
        <v>40915</v>
      </c>
      <c r="B19759" s="85" t="s">
        <v>26500</v>
      </c>
      <c r="C19759" s="84" t="s">
        <v>15063</v>
      </c>
      <c r="D19759" s="88" t="s">
        <v>26501</v>
      </c>
    </row>
    <row r="19760" spans="1:4">
      <c r="A19760" s="90">
        <v>40916</v>
      </c>
      <c r="B19760" s="85" t="s">
        <v>26502</v>
      </c>
      <c r="C19760" s="84" t="s">
        <v>15063</v>
      </c>
      <c r="D19760" s="88" t="s">
        <v>26503</v>
      </c>
    </row>
    <row r="19761" spans="1:4">
      <c r="A19761" s="90">
        <v>40918</v>
      </c>
      <c r="B19761" s="85" t="s">
        <v>26504</v>
      </c>
      <c r="C19761" s="84" t="s">
        <v>15063</v>
      </c>
      <c r="D19761" s="87" t="s">
        <v>26452</v>
      </c>
    </row>
    <row r="19762" spans="1:4">
      <c r="D19762" s="84" t="s">
        <v>3696</v>
      </c>
    </row>
    <row r="19763" spans="1:4">
      <c r="B19763" s="82" t="s">
        <v>26505</v>
      </c>
    </row>
    <row r="19765" spans="1:4">
      <c r="B19765" s="82" t="s">
        <v>3604</v>
      </c>
      <c r="C19765" s="83" t="s">
        <v>3605</v>
      </c>
    </row>
    <row r="19766" spans="1:4">
      <c r="D19766" s="83" t="s">
        <v>3606</v>
      </c>
    </row>
    <row r="19767" spans="1:4">
      <c r="A19767" s="83" t="s">
        <v>3607</v>
      </c>
      <c r="B19767" s="82" t="s">
        <v>3608</v>
      </c>
      <c r="C19767" s="83" t="s">
        <v>3609</v>
      </c>
    </row>
    <row r="19768" spans="1:4">
      <c r="A19768" s="90">
        <v>40919</v>
      </c>
      <c r="B19768" s="85" t="s">
        <v>26506</v>
      </c>
      <c r="C19768" s="84" t="s">
        <v>15063</v>
      </c>
      <c r="D19768" s="86" t="s">
        <v>26507</v>
      </c>
    </row>
    <row r="19769" spans="1:4">
      <c r="A19769" s="90">
        <v>40920</v>
      </c>
      <c r="B19769" s="85" t="s">
        <v>26508</v>
      </c>
      <c r="C19769" s="84" t="s">
        <v>15063</v>
      </c>
      <c r="D19769" s="88" t="s">
        <v>26509</v>
      </c>
    </row>
    <row r="19770" spans="1:4">
      <c r="A19770" s="90">
        <v>40921</v>
      </c>
      <c r="B19770" s="85" t="s">
        <v>26510</v>
      </c>
      <c r="C19770" s="84" t="s">
        <v>15063</v>
      </c>
      <c r="D19770" s="88" t="s">
        <v>26511</v>
      </c>
    </row>
    <row r="19771" spans="1:4">
      <c r="A19771" s="90">
        <v>40922</v>
      </c>
      <c r="B19771" s="85" t="s">
        <v>26512</v>
      </c>
      <c r="C19771" s="84" t="s">
        <v>15063</v>
      </c>
      <c r="D19771" s="87" t="s">
        <v>26513</v>
      </c>
    </row>
    <row r="19772" spans="1:4">
      <c r="A19772" s="90">
        <v>40923</v>
      </c>
      <c r="B19772" s="85" t="s">
        <v>26514</v>
      </c>
      <c r="C19772" s="84" t="s">
        <v>15063</v>
      </c>
      <c r="D19772" s="87" t="s">
        <v>26452</v>
      </c>
    </row>
    <row r="19773" spans="1:4">
      <c r="A19773" s="90">
        <v>40924</v>
      </c>
      <c r="B19773" s="85" t="s">
        <v>26515</v>
      </c>
      <c r="C19773" s="84" t="s">
        <v>15063</v>
      </c>
      <c r="D19773" s="88" t="s">
        <v>26516</v>
      </c>
    </row>
    <row r="19774" spans="1:4">
      <c r="A19774" s="90">
        <v>40925</v>
      </c>
      <c r="B19774" s="85" t="s">
        <v>26517</v>
      </c>
      <c r="C19774" s="84" t="s">
        <v>15063</v>
      </c>
      <c r="D19774" s="86" t="s">
        <v>26518</v>
      </c>
    </row>
    <row r="19775" spans="1:4">
      <c r="A19775" s="90">
        <v>40927</v>
      </c>
      <c r="B19775" s="85" t="s">
        <v>26519</v>
      </c>
      <c r="C19775" s="84" t="s">
        <v>15063</v>
      </c>
      <c r="D19775" s="86" t="s">
        <v>26520</v>
      </c>
    </row>
    <row r="19776" spans="1:4">
      <c r="A19776" s="90">
        <v>40928</v>
      </c>
      <c r="B19776" s="85" t="s">
        <v>26521</v>
      </c>
      <c r="C19776" s="84" t="s">
        <v>15063</v>
      </c>
      <c r="D19776" s="87" t="s">
        <v>26452</v>
      </c>
    </row>
    <row r="19777" spans="1:4">
      <c r="A19777" s="90">
        <v>40929</v>
      </c>
      <c r="B19777" s="85" t="s">
        <v>26522</v>
      </c>
      <c r="C19777" s="84" t="s">
        <v>15063</v>
      </c>
      <c r="D19777" s="88" t="s">
        <v>26523</v>
      </c>
    </row>
    <row r="19778" spans="1:4">
      <c r="A19778" s="90">
        <v>40930</v>
      </c>
      <c r="B19778" s="85" t="s">
        <v>26524</v>
      </c>
      <c r="C19778" s="84" t="s">
        <v>15063</v>
      </c>
      <c r="D19778" s="88" t="s">
        <v>26509</v>
      </c>
    </row>
    <row r="19779" spans="1:4">
      <c r="A19779" s="90">
        <v>40931</v>
      </c>
      <c r="B19779" s="85" t="s">
        <v>26525</v>
      </c>
      <c r="C19779" s="84" t="s">
        <v>15063</v>
      </c>
      <c r="D19779" s="88" t="s">
        <v>26526</v>
      </c>
    </row>
    <row r="19780" spans="1:4">
      <c r="A19780" s="90">
        <v>40932</v>
      </c>
      <c r="B19780" s="85" t="s">
        <v>26527</v>
      </c>
      <c r="C19780" s="84" t="s">
        <v>15063</v>
      </c>
      <c r="D19780" s="87" t="s">
        <v>26528</v>
      </c>
    </row>
    <row r="19781" spans="1:4">
      <c r="A19781" s="90">
        <v>40934</v>
      </c>
      <c r="B19781" s="85" t="s">
        <v>26529</v>
      </c>
      <c r="C19781" s="84" t="s">
        <v>15063</v>
      </c>
      <c r="D19781" s="87" t="s">
        <v>26530</v>
      </c>
    </row>
    <row r="19782" spans="1:4">
      <c r="A19782" s="90">
        <v>40935</v>
      </c>
      <c r="B19782" s="85" t="s">
        <v>26531</v>
      </c>
      <c r="C19782" s="84" t="s">
        <v>15063</v>
      </c>
      <c r="D19782" s="88" t="s">
        <v>26532</v>
      </c>
    </row>
    <row r="19783" spans="1:4">
      <c r="A19783" s="90">
        <v>40936</v>
      </c>
      <c r="B19783" s="85" t="s">
        <v>26533</v>
      </c>
      <c r="C19783" s="84" t="s">
        <v>15063</v>
      </c>
      <c r="D19783" s="88" t="s">
        <v>26534</v>
      </c>
    </row>
    <row r="19784" spans="1:4">
      <c r="A19784" s="90">
        <v>40937</v>
      </c>
      <c r="B19784" s="85" t="s">
        <v>26535</v>
      </c>
      <c r="C19784" s="84" t="s">
        <v>15063</v>
      </c>
      <c r="D19784" s="88" t="s">
        <v>15675</v>
      </c>
    </row>
    <row r="19785" spans="1:4">
      <c r="A19785" s="90">
        <v>40938</v>
      </c>
      <c r="B19785" s="85" t="s">
        <v>26536</v>
      </c>
      <c r="C19785" s="84" t="s">
        <v>15063</v>
      </c>
      <c r="D19785" s="87" t="s">
        <v>26537</v>
      </c>
    </row>
    <row r="19786" spans="1:4">
      <c r="A19786" s="90">
        <v>40939</v>
      </c>
      <c r="B19786" s="85" t="s">
        <v>26538</v>
      </c>
      <c r="C19786" s="84" t="s">
        <v>15063</v>
      </c>
      <c r="D19786" s="88" t="s">
        <v>26539</v>
      </c>
    </row>
    <row r="19787" spans="1:4">
      <c r="A19787" s="90">
        <v>40940</v>
      </c>
      <c r="B19787" s="85" t="s">
        <v>26540</v>
      </c>
      <c r="C19787" s="84" t="s">
        <v>15063</v>
      </c>
      <c r="D19787" s="88" t="s">
        <v>26541</v>
      </c>
    </row>
    <row r="19788" spans="1:4">
      <c r="A19788" s="90">
        <v>40943</v>
      </c>
      <c r="B19788" s="85" t="s">
        <v>26542</v>
      </c>
      <c r="C19788" s="84" t="s">
        <v>3676</v>
      </c>
      <c r="D19788" s="86" t="s">
        <v>802</v>
      </c>
    </row>
    <row r="19789" spans="1:4">
      <c r="A19789" s="90">
        <v>40944</v>
      </c>
      <c r="B19789" s="85" t="s">
        <v>26543</v>
      </c>
      <c r="C19789" s="84" t="s">
        <v>15063</v>
      </c>
      <c r="D19789" s="88" t="s">
        <v>26544</v>
      </c>
    </row>
    <row r="19790" spans="1:4">
      <c r="A19790" s="90">
        <v>40945</v>
      </c>
      <c r="B19790" s="85" t="s">
        <v>26545</v>
      </c>
      <c r="C19790" s="84" t="s">
        <v>3676</v>
      </c>
      <c r="D19790" s="86" t="s">
        <v>2034</v>
      </c>
    </row>
    <row r="19791" spans="1:4">
      <c r="A19791" s="90">
        <v>40946</v>
      </c>
      <c r="B19791" s="85" t="s">
        <v>26546</v>
      </c>
      <c r="C19791" s="84" t="s">
        <v>15063</v>
      </c>
      <c r="D19791" s="87" t="s">
        <v>26452</v>
      </c>
    </row>
    <row r="19792" spans="1:4">
      <c r="A19792" s="90">
        <v>40974</v>
      </c>
      <c r="B19792" s="85" t="s">
        <v>26547</v>
      </c>
      <c r="C19792" s="84" t="s">
        <v>15063</v>
      </c>
      <c r="D19792" s="88" t="s">
        <v>26548</v>
      </c>
    </row>
    <row r="19793" spans="1:4">
      <c r="A19793" s="90">
        <v>40975</v>
      </c>
      <c r="B19793" s="85" t="s">
        <v>26549</v>
      </c>
      <c r="C19793" s="84" t="s">
        <v>15063</v>
      </c>
      <c r="D19793" s="88" t="s">
        <v>26550</v>
      </c>
    </row>
    <row r="19794" spans="1:4">
      <c r="A19794" s="90">
        <v>40976</v>
      </c>
      <c r="B19794" s="85" t="s">
        <v>26551</v>
      </c>
      <c r="C19794" s="84" t="s">
        <v>15063</v>
      </c>
      <c r="D19794" s="88" t="s">
        <v>26552</v>
      </c>
    </row>
    <row r="19795" spans="1:4">
      <c r="A19795" s="90">
        <v>40977</v>
      </c>
      <c r="B19795" s="85" t="s">
        <v>26553</v>
      </c>
      <c r="C19795" s="84" t="s">
        <v>15063</v>
      </c>
      <c r="D19795" s="88" t="s">
        <v>26554</v>
      </c>
    </row>
    <row r="19796" spans="1:4">
      <c r="A19796" s="90">
        <v>40978</v>
      </c>
      <c r="B19796" s="85" t="s">
        <v>26555</v>
      </c>
      <c r="C19796" s="84" t="s">
        <v>15063</v>
      </c>
      <c r="D19796" s="87" t="s">
        <v>26556</v>
      </c>
    </row>
    <row r="19797" spans="1:4">
      <c r="A19797" s="90">
        <v>40979</v>
      </c>
      <c r="B19797" s="85" t="s">
        <v>26557</v>
      </c>
      <c r="C19797" s="84" t="s">
        <v>15063</v>
      </c>
      <c r="D19797" s="87" t="s">
        <v>26558</v>
      </c>
    </row>
    <row r="19798" spans="1:4">
      <c r="A19798" s="90">
        <v>40980</v>
      </c>
      <c r="B19798" s="85" t="s">
        <v>26559</v>
      </c>
      <c r="C19798" s="84" t="s">
        <v>15063</v>
      </c>
      <c r="D19798" s="88" t="s">
        <v>26560</v>
      </c>
    </row>
    <row r="19799" spans="1:4">
      <c r="A19799" s="90">
        <v>40981</v>
      </c>
      <c r="B19799" s="85" t="s">
        <v>26561</v>
      </c>
      <c r="C19799" s="84" t="s">
        <v>15063</v>
      </c>
      <c r="D19799" s="88" t="s">
        <v>26562</v>
      </c>
    </row>
    <row r="19800" spans="1:4">
      <c r="A19800" s="90">
        <v>40982</v>
      </c>
      <c r="B19800" s="85" t="s">
        <v>26563</v>
      </c>
      <c r="C19800" s="84" t="s">
        <v>15063</v>
      </c>
      <c r="D19800" s="88" t="s">
        <v>26562</v>
      </c>
    </row>
    <row r="19801" spans="1:4">
      <c r="D19801" s="84" t="s">
        <v>3696</v>
      </c>
    </row>
    <row r="19802" spans="1:4">
      <c r="B19802" s="82" t="s">
        <v>26564</v>
      </c>
    </row>
    <row r="19804" spans="1:4">
      <c r="B19804" s="82" t="s">
        <v>3604</v>
      </c>
      <c r="C19804" s="83" t="s">
        <v>3605</v>
      </c>
    </row>
    <row r="19805" spans="1:4">
      <c r="D19805" s="83" t="s">
        <v>3606</v>
      </c>
    </row>
    <row r="19806" spans="1:4">
      <c r="A19806" s="83" t="s">
        <v>3607</v>
      </c>
      <c r="B19806" s="82" t="s">
        <v>3608</v>
      </c>
      <c r="C19806" s="83" t="s">
        <v>3609</v>
      </c>
    </row>
    <row r="19807" spans="1:4">
      <c r="A19807" s="90">
        <v>40983</v>
      </c>
      <c r="B19807" s="85" t="s">
        <v>26565</v>
      </c>
      <c r="C19807" s="84" t="s">
        <v>15063</v>
      </c>
      <c r="D19807" s="88" t="s">
        <v>26566</v>
      </c>
    </row>
    <row r="19808" spans="1:4">
      <c r="A19808" s="90">
        <v>40984</v>
      </c>
      <c r="B19808" s="85" t="s">
        <v>26567</v>
      </c>
      <c r="C19808" s="84" t="s">
        <v>15063</v>
      </c>
      <c r="D19808" s="88" t="s">
        <v>26568</v>
      </c>
    </row>
    <row r="19809" spans="1:4">
      <c r="A19809" s="90">
        <v>40985</v>
      </c>
      <c r="B19809" s="85" t="s">
        <v>26569</v>
      </c>
      <c r="C19809" s="84" t="s">
        <v>15063</v>
      </c>
      <c r="D19809" s="88" t="s">
        <v>26550</v>
      </c>
    </row>
    <row r="19810" spans="1:4">
      <c r="A19810" s="90">
        <v>40986</v>
      </c>
      <c r="B19810" s="85" t="s">
        <v>26570</v>
      </c>
      <c r="C19810" s="84" t="s">
        <v>15063</v>
      </c>
      <c r="D19810" s="88" t="s">
        <v>26571</v>
      </c>
    </row>
    <row r="19811" spans="1:4">
      <c r="A19811" s="90">
        <v>40987</v>
      </c>
      <c r="B19811" s="85" t="s">
        <v>26572</v>
      </c>
      <c r="C19811" s="84" t="s">
        <v>15063</v>
      </c>
      <c r="D19811" s="87" t="s">
        <v>2600</v>
      </c>
    </row>
    <row r="19812" spans="1:4">
      <c r="A19812" s="90">
        <v>40988</v>
      </c>
      <c r="B19812" s="85" t="s">
        <v>26573</v>
      </c>
      <c r="C19812" s="84" t="s">
        <v>15063</v>
      </c>
      <c r="D19812" s="88" t="s">
        <v>15457</v>
      </c>
    </row>
    <row r="19813" spans="1:4">
      <c r="A19813" s="90">
        <v>40990</v>
      </c>
      <c r="B19813" s="85" t="s">
        <v>26574</v>
      </c>
      <c r="C19813" s="84" t="s">
        <v>15063</v>
      </c>
      <c r="D19813" s="88" t="s">
        <v>26575</v>
      </c>
    </row>
    <row r="19814" spans="1:4">
      <c r="A19814" s="90">
        <v>40992</v>
      </c>
      <c r="B19814" s="85" t="s">
        <v>26576</v>
      </c>
      <c r="C19814" s="84" t="s">
        <v>15063</v>
      </c>
      <c r="D19814" s="88" t="s">
        <v>26577</v>
      </c>
    </row>
    <row r="19815" spans="1:4">
      <c r="A19815" s="90">
        <v>40994</v>
      </c>
      <c r="B19815" s="85" t="s">
        <v>26578</v>
      </c>
      <c r="C19815" s="84" t="s">
        <v>15063</v>
      </c>
      <c r="D19815" s="88" t="s">
        <v>26579</v>
      </c>
    </row>
    <row r="19816" spans="1:4">
      <c r="A19816" s="90">
        <v>40998</v>
      </c>
      <c r="B19816" s="85" t="s">
        <v>26580</v>
      </c>
      <c r="C19816" s="84" t="s">
        <v>15063</v>
      </c>
      <c r="D19816" s="87" t="s">
        <v>26581</v>
      </c>
    </row>
    <row r="19817" spans="1:4">
      <c r="A19817" s="90">
        <v>41001</v>
      </c>
      <c r="B19817" s="85" t="s">
        <v>26582</v>
      </c>
      <c r="C19817" s="84" t="s">
        <v>15063</v>
      </c>
      <c r="D19817" s="88" t="s">
        <v>26583</v>
      </c>
    </row>
    <row r="19818" spans="1:4">
      <c r="A19818" s="90">
        <v>41002</v>
      </c>
      <c r="B19818" s="85" t="s">
        <v>26584</v>
      </c>
      <c r="C19818" s="84" t="s">
        <v>15063</v>
      </c>
      <c r="D19818" s="88" t="s">
        <v>26585</v>
      </c>
    </row>
    <row r="19819" spans="1:4">
      <c r="A19819" s="90">
        <v>41012</v>
      </c>
      <c r="B19819" s="85" t="s">
        <v>26586</v>
      </c>
      <c r="C19819" s="84" t="s">
        <v>15063</v>
      </c>
      <c r="D19819" s="88" t="s">
        <v>26587</v>
      </c>
    </row>
    <row r="19820" spans="1:4">
      <c r="A19820" s="90">
        <v>41024</v>
      </c>
      <c r="B19820" s="85" t="s">
        <v>26588</v>
      </c>
      <c r="C19820" s="84" t="s">
        <v>15063</v>
      </c>
      <c r="D19820" s="88" t="s">
        <v>26589</v>
      </c>
    </row>
    <row r="19821" spans="1:4">
      <c r="A19821" s="90">
        <v>41026</v>
      </c>
      <c r="B19821" s="85" t="s">
        <v>26590</v>
      </c>
      <c r="C19821" s="84" t="s">
        <v>15063</v>
      </c>
      <c r="D19821" s="88" t="s">
        <v>26591</v>
      </c>
    </row>
    <row r="19822" spans="1:4">
      <c r="A19822" s="90">
        <v>41031</v>
      </c>
      <c r="B19822" s="85" t="s">
        <v>26592</v>
      </c>
      <c r="C19822" s="84" t="s">
        <v>15063</v>
      </c>
      <c r="D19822" s="87" t="s">
        <v>26593</v>
      </c>
    </row>
    <row r="19823" spans="1:4">
      <c r="A19823" s="90">
        <v>41033</v>
      </c>
      <c r="B19823" s="85" t="s">
        <v>26594</v>
      </c>
      <c r="C19823" s="84" t="s">
        <v>15063</v>
      </c>
      <c r="D19823" s="88" t="s">
        <v>26595</v>
      </c>
    </row>
    <row r="19824" spans="1:4">
      <c r="A19824" s="90">
        <v>41036</v>
      </c>
      <c r="B19824" s="85" t="s">
        <v>26596</v>
      </c>
      <c r="C19824" s="84" t="s">
        <v>15063</v>
      </c>
      <c r="D19824" s="88" t="s">
        <v>26509</v>
      </c>
    </row>
    <row r="19825" spans="1:4">
      <c r="A19825" s="90">
        <v>41038</v>
      </c>
      <c r="B19825" s="85" t="s">
        <v>26597</v>
      </c>
      <c r="C19825" s="84" t="s">
        <v>15063</v>
      </c>
      <c r="D19825" s="87" t="s">
        <v>26598</v>
      </c>
    </row>
    <row r="19826" spans="1:4">
      <c r="A19826" s="90">
        <v>41040</v>
      </c>
      <c r="B19826" s="85" t="s">
        <v>26599</v>
      </c>
      <c r="C19826" s="84" t="s">
        <v>15063</v>
      </c>
      <c r="D19826" s="88" t="s">
        <v>26600</v>
      </c>
    </row>
    <row r="19827" spans="1:4">
      <c r="A19827" s="90">
        <v>41043</v>
      </c>
      <c r="B19827" s="85" t="s">
        <v>26601</v>
      </c>
      <c r="C19827" s="84" t="s">
        <v>15063</v>
      </c>
      <c r="D19827" s="88" t="s">
        <v>26602</v>
      </c>
    </row>
    <row r="19828" spans="1:4">
      <c r="A19828" s="90">
        <v>41065</v>
      </c>
      <c r="B19828" s="85" t="s">
        <v>26603</v>
      </c>
      <c r="C19828" s="84" t="s">
        <v>15063</v>
      </c>
      <c r="D19828" s="87" t="s">
        <v>26452</v>
      </c>
    </row>
    <row r="19829" spans="1:4">
      <c r="A19829" s="90">
        <v>41066</v>
      </c>
      <c r="B19829" s="85" t="s">
        <v>26604</v>
      </c>
      <c r="C19829" s="84" t="s">
        <v>15063</v>
      </c>
      <c r="D19829" s="88" t="s">
        <v>26605</v>
      </c>
    </row>
    <row r="19830" spans="1:4">
      <c r="A19830" s="90">
        <v>41067</v>
      </c>
      <c r="B19830" s="85" t="s">
        <v>26606</v>
      </c>
      <c r="C19830" s="84" t="s">
        <v>15063</v>
      </c>
      <c r="D19830" s="87" t="s">
        <v>26607</v>
      </c>
    </row>
    <row r="19831" spans="1:4">
      <c r="A19831" s="90">
        <v>41068</v>
      </c>
      <c r="B19831" s="85" t="s">
        <v>26608</v>
      </c>
      <c r="C19831" s="84" t="s">
        <v>15063</v>
      </c>
      <c r="D19831" s="87" t="s">
        <v>26452</v>
      </c>
    </row>
    <row r="19832" spans="1:4">
      <c r="A19832" s="90">
        <v>41069</v>
      </c>
      <c r="B19832" s="85" t="s">
        <v>26609</v>
      </c>
      <c r="C19832" s="84" t="s">
        <v>15063</v>
      </c>
      <c r="D19832" s="88" t="s">
        <v>26605</v>
      </c>
    </row>
    <row r="19833" spans="1:4">
      <c r="A19833" s="90">
        <v>41070</v>
      </c>
      <c r="B19833" s="85" t="s">
        <v>26610</v>
      </c>
      <c r="C19833" s="84" t="s">
        <v>15063</v>
      </c>
      <c r="D19833" s="88" t="s">
        <v>26611</v>
      </c>
    </row>
    <row r="19834" spans="1:4">
      <c r="A19834" s="90">
        <v>41071</v>
      </c>
      <c r="B19834" s="85" t="s">
        <v>26612</v>
      </c>
      <c r="C19834" s="84" t="s">
        <v>15063</v>
      </c>
      <c r="D19834" s="87" t="s">
        <v>26613</v>
      </c>
    </row>
    <row r="19835" spans="1:4">
      <c r="A19835" s="90">
        <v>41072</v>
      </c>
      <c r="B19835" s="85" t="s">
        <v>26614</v>
      </c>
      <c r="C19835" s="84" t="s">
        <v>15063</v>
      </c>
      <c r="D19835" s="86" t="s">
        <v>26615</v>
      </c>
    </row>
    <row r="19836" spans="1:4">
      <c r="A19836" s="90">
        <v>41073</v>
      </c>
      <c r="B19836" s="85" t="s">
        <v>26616</v>
      </c>
      <c r="C19836" s="84" t="s">
        <v>15063</v>
      </c>
      <c r="D19836" s="88" t="s">
        <v>26617</v>
      </c>
    </row>
    <row r="19837" spans="1:4">
      <c r="A19837" s="90">
        <v>41074</v>
      </c>
      <c r="B19837" s="85" t="s">
        <v>26618</v>
      </c>
      <c r="C19837" s="84" t="s">
        <v>15063</v>
      </c>
      <c r="D19837" s="87" t="s">
        <v>26619</v>
      </c>
    </row>
    <row r="19838" spans="1:4">
      <c r="A19838" s="90">
        <v>41075</v>
      </c>
      <c r="B19838" s="85" t="s">
        <v>26620</v>
      </c>
      <c r="C19838" s="84" t="s">
        <v>15063</v>
      </c>
      <c r="D19838" s="87" t="s">
        <v>26452</v>
      </c>
    </row>
    <row r="19839" spans="1:4">
      <c r="A19839" s="90">
        <v>41076</v>
      </c>
      <c r="B19839" s="85" t="s">
        <v>26621</v>
      </c>
      <c r="C19839" s="84" t="s">
        <v>15063</v>
      </c>
      <c r="D19839" s="87" t="s">
        <v>26452</v>
      </c>
    </row>
    <row r="19840" spans="1:4">
      <c r="D19840" s="84" t="s">
        <v>3696</v>
      </c>
    </row>
    <row r="19841" spans="1:4">
      <c r="B19841" s="82" t="s">
        <v>26622</v>
      </c>
    </row>
    <row r="19843" spans="1:4">
      <c r="B19843" s="82" t="s">
        <v>3604</v>
      </c>
      <c r="C19843" s="83" t="s">
        <v>3605</v>
      </c>
    </row>
    <row r="19844" spans="1:4">
      <c r="D19844" s="83" t="s">
        <v>3606</v>
      </c>
    </row>
    <row r="19845" spans="1:4">
      <c r="A19845" s="83" t="s">
        <v>3607</v>
      </c>
      <c r="B19845" s="82" t="s">
        <v>3608</v>
      </c>
      <c r="C19845" s="83" t="s">
        <v>3609</v>
      </c>
    </row>
    <row r="19846" spans="1:4">
      <c r="A19846" s="90">
        <v>41077</v>
      </c>
      <c r="B19846" s="85" t="s">
        <v>26623</v>
      </c>
      <c r="C19846" s="84" t="s">
        <v>15063</v>
      </c>
      <c r="D19846" s="88" t="s">
        <v>26624</v>
      </c>
    </row>
    <row r="19847" spans="1:4">
      <c r="A19847" s="90">
        <v>41078</v>
      </c>
      <c r="B19847" s="85" t="s">
        <v>26625</v>
      </c>
      <c r="C19847" s="84" t="s">
        <v>15063</v>
      </c>
      <c r="D19847" s="88" t="s">
        <v>26626</v>
      </c>
    </row>
    <row r="19848" spans="1:4">
      <c r="A19848" s="90">
        <v>41079</v>
      </c>
      <c r="B19848" s="85" t="s">
        <v>26627</v>
      </c>
      <c r="C19848" s="84" t="s">
        <v>15063</v>
      </c>
      <c r="D19848" s="87" t="s">
        <v>26452</v>
      </c>
    </row>
    <row r="19849" spans="1:4">
      <c r="A19849" s="90">
        <v>41080</v>
      </c>
      <c r="B19849" s="85" t="s">
        <v>26628</v>
      </c>
      <c r="C19849" s="84" t="s">
        <v>15063</v>
      </c>
      <c r="D19849" s="88" t="s">
        <v>26629</v>
      </c>
    </row>
    <row r="19850" spans="1:4">
      <c r="A19850" s="90">
        <v>41081</v>
      </c>
      <c r="B19850" s="85" t="s">
        <v>26630</v>
      </c>
      <c r="C19850" s="84" t="s">
        <v>15063</v>
      </c>
      <c r="D19850" s="88" t="s">
        <v>26631</v>
      </c>
    </row>
    <row r="19851" spans="1:4">
      <c r="A19851" s="90">
        <v>41082</v>
      </c>
      <c r="B19851" s="85" t="s">
        <v>26632</v>
      </c>
      <c r="C19851" s="84" t="s">
        <v>15063</v>
      </c>
      <c r="D19851" s="88" t="s">
        <v>26633</v>
      </c>
    </row>
    <row r="19852" spans="1:4">
      <c r="A19852" s="90">
        <v>41083</v>
      </c>
      <c r="B19852" s="85" t="s">
        <v>26634</v>
      </c>
      <c r="C19852" s="84" t="s">
        <v>15063</v>
      </c>
      <c r="D19852" s="88" t="s">
        <v>26635</v>
      </c>
    </row>
    <row r="19853" spans="1:4">
      <c r="A19853" s="90">
        <v>41084</v>
      </c>
      <c r="B19853" s="85" t="s">
        <v>26636</v>
      </c>
      <c r="C19853" s="84" t="s">
        <v>15063</v>
      </c>
      <c r="D19853" s="86" t="s">
        <v>26637</v>
      </c>
    </row>
    <row r="19854" spans="1:4">
      <c r="A19854" s="90">
        <v>41085</v>
      </c>
      <c r="B19854" s="85" t="s">
        <v>26638</v>
      </c>
      <c r="C19854" s="84" t="s">
        <v>15063</v>
      </c>
      <c r="D19854" s="88" t="s">
        <v>26639</v>
      </c>
    </row>
    <row r="19855" spans="1:4">
      <c r="A19855" s="90">
        <v>41086</v>
      </c>
      <c r="B19855" s="85" t="s">
        <v>26640</v>
      </c>
      <c r="C19855" s="84" t="s">
        <v>15063</v>
      </c>
      <c r="D19855" s="88" t="s">
        <v>26635</v>
      </c>
    </row>
    <row r="19856" spans="1:4">
      <c r="A19856" s="90">
        <v>41087</v>
      </c>
      <c r="B19856" s="85" t="s">
        <v>26641</v>
      </c>
      <c r="C19856" s="84" t="s">
        <v>15063</v>
      </c>
      <c r="D19856" s="87" t="s">
        <v>26642</v>
      </c>
    </row>
    <row r="19857" spans="1:4">
      <c r="A19857" s="90">
        <v>41088</v>
      </c>
      <c r="B19857" s="85" t="s">
        <v>26643</v>
      </c>
      <c r="C19857" s="84" t="s">
        <v>15063</v>
      </c>
      <c r="D19857" s="88" t="s">
        <v>26644</v>
      </c>
    </row>
    <row r="19858" spans="1:4">
      <c r="A19858" s="90">
        <v>41089</v>
      </c>
      <c r="B19858" s="85" t="s">
        <v>26645</v>
      </c>
      <c r="C19858" s="84" t="s">
        <v>15063</v>
      </c>
      <c r="D19858" s="88" t="s">
        <v>26646</v>
      </c>
    </row>
    <row r="19859" spans="1:4">
      <c r="A19859" s="90">
        <v>41090</v>
      </c>
      <c r="B19859" s="85" t="s">
        <v>26647</v>
      </c>
      <c r="C19859" s="84" t="s">
        <v>15063</v>
      </c>
      <c r="D19859" s="88" t="s">
        <v>26648</v>
      </c>
    </row>
    <row r="19860" spans="1:4">
      <c r="A19860" s="90">
        <v>41091</v>
      </c>
      <c r="B19860" s="85" t="s">
        <v>26649</v>
      </c>
      <c r="C19860" s="84" t="s">
        <v>15063</v>
      </c>
      <c r="D19860" s="86" t="s">
        <v>26650</v>
      </c>
    </row>
    <row r="19861" spans="1:4">
      <c r="A19861" s="90">
        <v>41092</v>
      </c>
      <c r="B19861" s="85" t="s">
        <v>26651</v>
      </c>
      <c r="C19861" s="84" t="s">
        <v>15063</v>
      </c>
      <c r="D19861" s="88" t="s">
        <v>26652</v>
      </c>
    </row>
    <row r="19862" spans="1:4">
      <c r="A19862" s="90">
        <v>41093</v>
      </c>
      <c r="B19862" s="85" t="s">
        <v>26653</v>
      </c>
      <c r="C19862" s="84" t="s">
        <v>15063</v>
      </c>
      <c r="D19862" s="86" t="s">
        <v>26654</v>
      </c>
    </row>
    <row r="19863" spans="1:4">
      <c r="A19863" s="90">
        <v>41094</v>
      </c>
      <c r="B19863" s="85" t="s">
        <v>26655</v>
      </c>
      <c r="C19863" s="84" t="s">
        <v>15063</v>
      </c>
      <c r="D19863" s="86" t="s">
        <v>26656</v>
      </c>
    </row>
    <row r="19864" spans="1:4">
      <c r="A19864" s="90">
        <v>41096</v>
      </c>
      <c r="B19864" s="85" t="s">
        <v>26657</v>
      </c>
      <c r="C19864" s="84" t="s">
        <v>15063</v>
      </c>
      <c r="D19864" s="87" t="s">
        <v>26658</v>
      </c>
    </row>
    <row r="19865" spans="1:4">
      <c r="A19865" s="90">
        <v>41097</v>
      </c>
      <c r="B19865" s="85" t="s">
        <v>26659</v>
      </c>
      <c r="C19865" s="84" t="s">
        <v>15063</v>
      </c>
      <c r="D19865" s="88" t="s">
        <v>26660</v>
      </c>
    </row>
    <row r="19866" spans="1:4">
      <c r="A19866" s="90">
        <v>41757</v>
      </c>
      <c r="B19866" s="85" t="s">
        <v>26661</v>
      </c>
      <c r="C19866" s="84" t="s">
        <v>3630</v>
      </c>
      <c r="D19866" s="88" t="s">
        <v>26662</v>
      </c>
    </row>
    <row r="19867" spans="1:4">
      <c r="A19867" s="90">
        <v>41758</v>
      </c>
      <c r="B19867" s="85" t="s">
        <v>26663</v>
      </c>
      <c r="C19867" s="84" t="s">
        <v>3630</v>
      </c>
      <c r="D19867" s="86" t="s">
        <v>26664</v>
      </c>
    </row>
    <row r="19868" spans="1:4">
      <c r="A19868" s="90">
        <v>41776</v>
      </c>
      <c r="B19868" s="85" t="s">
        <v>26665</v>
      </c>
      <c r="C19868" s="84" t="s">
        <v>3676</v>
      </c>
      <c r="D19868" s="86" t="s">
        <v>752</v>
      </c>
    </row>
    <row r="19869" spans="1:4">
      <c r="A19869" s="90">
        <v>41779</v>
      </c>
      <c r="B19869" s="85" t="s">
        <v>26666</v>
      </c>
      <c r="C19869" s="84" t="s">
        <v>3968</v>
      </c>
      <c r="D19869" s="86" t="s">
        <v>17129</v>
      </c>
    </row>
    <row r="19870" spans="1:4">
      <c r="A19870" s="90">
        <v>41780</v>
      </c>
      <c r="B19870" s="85" t="s">
        <v>26667</v>
      </c>
      <c r="C19870" s="84" t="s">
        <v>3968</v>
      </c>
      <c r="D19870" s="86" t="s">
        <v>17131</v>
      </c>
    </row>
    <row r="19871" spans="1:4">
      <c r="A19871" s="90">
        <v>41781</v>
      </c>
      <c r="B19871" s="85" t="s">
        <v>26668</v>
      </c>
      <c r="C19871" s="84" t="s">
        <v>3968</v>
      </c>
      <c r="D19871" s="86" t="s">
        <v>15604</v>
      </c>
    </row>
    <row r="19872" spans="1:4">
      <c r="A19872" s="90">
        <v>41782</v>
      </c>
      <c r="B19872" s="85" t="s">
        <v>26669</v>
      </c>
      <c r="C19872" s="84" t="s">
        <v>3968</v>
      </c>
      <c r="D19872" s="86" t="s">
        <v>15889</v>
      </c>
    </row>
    <row r="19873" spans="1:4">
      <c r="A19873" s="90">
        <v>41783</v>
      </c>
      <c r="B19873" s="85" t="s">
        <v>26670</v>
      </c>
      <c r="C19873" s="84" t="s">
        <v>3968</v>
      </c>
      <c r="D19873" s="86" t="s">
        <v>15613</v>
      </c>
    </row>
    <row r="19874" spans="1:4">
      <c r="A19874" s="90">
        <v>41785</v>
      </c>
      <c r="B19874" s="85" t="s">
        <v>26671</v>
      </c>
      <c r="C19874" s="84" t="s">
        <v>3968</v>
      </c>
      <c r="D19874" s="88" t="s">
        <v>15617</v>
      </c>
    </row>
    <row r="19875" spans="1:4">
      <c r="A19875" s="90">
        <v>41786</v>
      </c>
      <c r="B19875" s="85" t="s">
        <v>26672</v>
      </c>
      <c r="C19875" s="84" t="s">
        <v>3968</v>
      </c>
      <c r="D19875" s="88" t="s">
        <v>15621</v>
      </c>
    </row>
    <row r="19876" spans="1:4">
      <c r="A19876" s="90">
        <v>41805</v>
      </c>
      <c r="B19876" s="85" t="s">
        <v>26673</v>
      </c>
      <c r="C19876" s="84" t="s">
        <v>15063</v>
      </c>
      <c r="D19876" s="86" t="s">
        <v>1450</v>
      </c>
    </row>
    <row r="19877" spans="1:4">
      <c r="B19877" s="85" t="s">
        <v>26674</v>
      </c>
    </row>
    <row r="19878" spans="1:4">
      <c r="A19878" s="90">
        <v>41892</v>
      </c>
      <c r="B19878" s="85" t="s">
        <v>26675</v>
      </c>
      <c r="C19878" s="84" t="s">
        <v>3630</v>
      </c>
      <c r="D19878" s="86" t="s">
        <v>1074</v>
      </c>
    </row>
    <row r="19879" spans="1:4">
      <c r="D19879" s="84" t="s">
        <v>3696</v>
      </c>
    </row>
    <row r="19880" spans="1:4">
      <c r="B19880" s="82" t="s">
        <v>26676</v>
      </c>
    </row>
    <row r="19882" spans="1:4">
      <c r="B19882" s="82" t="s">
        <v>3604</v>
      </c>
      <c r="C19882" s="83" t="s">
        <v>3605</v>
      </c>
    </row>
    <row r="19883" spans="1:4">
      <c r="D19883" s="83" t="s">
        <v>3606</v>
      </c>
    </row>
    <row r="19884" spans="1:4">
      <c r="A19884" s="83" t="s">
        <v>3607</v>
      </c>
      <c r="B19884" s="82" t="s">
        <v>3608</v>
      </c>
      <c r="C19884" s="83" t="s">
        <v>3609</v>
      </c>
    </row>
    <row r="19885" spans="1:4">
      <c r="A19885" s="90">
        <v>41898</v>
      </c>
      <c r="B19885" s="85" t="s">
        <v>26677</v>
      </c>
      <c r="C19885" s="84" t="s">
        <v>3630</v>
      </c>
      <c r="D19885" s="87" t="s">
        <v>26678</v>
      </c>
    </row>
    <row r="19886" spans="1:4">
      <c r="A19886" s="90">
        <v>41899</v>
      </c>
      <c r="B19886" s="85" t="s">
        <v>26679</v>
      </c>
      <c r="C19886" s="84" t="s">
        <v>4025</v>
      </c>
      <c r="D19886" s="88" t="s">
        <v>26680</v>
      </c>
    </row>
    <row r="19887" spans="1:4">
      <c r="A19887" s="90">
        <v>41900</v>
      </c>
      <c r="B19887" s="85" t="s">
        <v>26681</v>
      </c>
      <c r="C19887" s="84" t="s">
        <v>3746</v>
      </c>
      <c r="D19887" s="86" t="s">
        <v>978</v>
      </c>
    </row>
    <row r="19888" spans="1:4">
      <c r="A19888" s="90">
        <v>41901</v>
      </c>
      <c r="B19888" s="85" t="s">
        <v>26682</v>
      </c>
      <c r="C19888" s="84" t="s">
        <v>3746</v>
      </c>
      <c r="D19888" s="86" t="s">
        <v>924</v>
      </c>
    </row>
    <row r="19889" spans="1:4">
      <c r="A19889" s="90">
        <v>41903</v>
      </c>
      <c r="B19889" s="85" t="s">
        <v>26683</v>
      </c>
      <c r="C19889" s="84" t="s">
        <v>3746</v>
      </c>
      <c r="D19889" s="86" t="s">
        <v>889</v>
      </c>
    </row>
    <row r="19890" spans="1:4">
      <c r="A19890" s="90">
        <v>41904</v>
      </c>
      <c r="B19890" s="85" t="s">
        <v>26684</v>
      </c>
      <c r="C19890" s="84" t="s">
        <v>4025</v>
      </c>
      <c r="D19890" s="88" t="s">
        <v>26685</v>
      </c>
    </row>
    <row r="19891" spans="1:4">
      <c r="A19891" s="90">
        <v>41905</v>
      </c>
      <c r="B19891" s="85" t="s">
        <v>26686</v>
      </c>
      <c r="C19891" s="84" t="s">
        <v>3746</v>
      </c>
      <c r="D19891" s="86" t="s">
        <v>379</v>
      </c>
    </row>
    <row r="19892" spans="1:4">
      <c r="A19892" s="90">
        <v>41930</v>
      </c>
      <c r="B19892" s="85" t="s">
        <v>26687</v>
      </c>
      <c r="C19892" s="84" t="s">
        <v>3968</v>
      </c>
      <c r="D19892" s="86" t="s">
        <v>10794</v>
      </c>
    </row>
    <row r="19893" spans="1:4">
      <c r="A19893" s="90">
        <v>41931</v>
      </c>
      <c r="B19893" s="85" t="s">
        <v>26688</v>
      </c>
      <c r="C19893" s="84" t="s">
        <v>3968</v>
      </c>
      <c r="D19893" s="86" t="s">
        <v>10796</v>
      </c>
    </row>
    <row r="19894" spans="1:4">
      <c r="A19894" s="90">
        <v>41932</v>
      </c>
      <c r="B19894" s="85" t="s">
        <v>26689</v>
      </c>
      <c r="C19894" s="84" t="s">
        <v>3968</v>
      </c>
      <c r="D19894" s="86" t="s">
        <v>10798</v>
      </c>
    </row>
    <row r="19895" spans="1:4">
      <c r="A19895" s="90">
        <v>41933</v>
      </c>
      <c r="B19895" s="85" t="s">
        <v>26690</v>
      </c>
      <c r="C19895" s="84" t="s">
        <v>3968</v>
      </c>
      <c r="D19895" s="86" t="s">
        <v>2235</v>
      </c>
    </row>
    <row r="19896" spans="1:4">
      <c r="A19896" s="90">
        <v>41934</v>
      </c>
      <c r="B19896" s="85" t="s">
        <v>26691</v>
      </c>
      <c r="C19896" s="84" t="s">
        <v>3968</v>
      </c>
      <c r="D19896" s="86" t="s">
        <v>11014</v>
      </c>
    </row>
    <row r="19897" spans="1:4">
      <c r="A19897" s="90">
        <v>41936</v>
      </c>
      <c r="B19897" s="85" t="s">
        <v>26692</v>
      </c>
      <c r="C19897" s="84" t="s">
        <v>3968</v>
      </c>
      <c r="D19897" s="86" t="s">
        <v>1923</v>
      </c>
    </row>
    <row r="19898" spans="1:4">
      <c r="A19898" s="90">
        <v>41965</v>
      </c>
      <c r="B19898" s="85" t="s">
        <v>26693</v>
      </c>
      <c r="C19898" s="84" t="s">
        <v>4025</v>
      </c>
      <c r="D19898" s="86" t="s">
        <v>26694</v>
      </c>
    </row>
    <row r="19899" spans="1:4">
      <c r="B19899" s="85" t="s">
        <v>26695</v>
      </c>
    </row>
    <row r="19900" spans="1:4">
      <c r="A19900" s="90">
        <v>41967</v>
      </c>
      <c r="B19900" s="85" t="s">
        <v>26696</v>
      </c>
      <c r="C19900" s="84" t="s">
        <v>3740</v>
      </c>
      <c r="D19900" s="86" t="s">
        <v>1544</v>
      </c>
    </row>
    <row r="19901" spans="1:4">
      <c r="A19901" s="90">
        <v>41975</v>
      </c>
      <c r="B19901" s="85" t="s">
        <v>26697</v>
      </c>
      <c r="C19901" s="84" t="s">
        <v>3612</v>
      </c>
      <c r="D19901" s="86" t="s">
        <v>1709</v>
      </c>
    </row>
    <row r="19902" spans="1:4">
      <c r="A19902" s="90">
        <v>41991</v>
      </c>
      <c r="B19902" s="85" t="s">
        <v>26698</v>
      </c>
      <c r="C19902" s="84" t="s">
        <v>3630</v>
      </c>
      <c r="D19902" s="88" t="s">
        <v>26699</v>
      </c>
    </row>
    <row r="19903" spans="1:4">
      <c r="B19903" s="85" t="s">
        <v>26700</v>
      </c>
    </row>
    <row r="19904" spans="1:4">
      <c r="A19904" s="90">
        <v>41992</v>
      </c>
      <c r="B19904" s="85" t="s">
        <v>26701</v>
      </c>
      <c r="C19904" s="84" t="s">
        <v>3630</v>
      </c>
      <c r="D19904" s="87" t="s">
        <v>26702</v>
      </c>
    </row>
    <row r="19905" spans="1:4">
      <c r="B19905" s="85" t="s">
        <v>26703</v>
      </c>
    </row>
    <row r="19906" spans="1:4">
      <c r="A19906" s="90">
        <v>41998</v>
      </c>
      <c r="B19906" s="85" t="s">
        <v>26704</v>
      </c>
      <c r="C19906" s="84" t="s">
        <v>3968</v>
      </c>
      <c r="D19906" s="86" t="s">
        <v>26705</v>
      </c>
    </row>
    <row r="19907" spans="1:4">
      <c r="B19907" s="85" t="s">
        <v>26706</v>
      </c>
    </row>
    <row r="19908" spans="1:4">
      <c r="A19908" s="90">
        <v>41999</v>
      </c>
      <c r="B19908" s="85" t="s">
        <v>26704</v>
      </c>
      <c r="C19908" s="84" t="s">
        <v>3968</v>
      </c>
      <c r="D19908" s="88" t="s">
        <v>26707</v>
      </c>
    </row>
    <row r="19909" spans="1:4">
      <c r="B19909" s="85" t="s">
        <v>26708</v>
      </c>
    </row>
    <row r="19910" spans="1:4">
      <c r="A19910" s="90">
        <v>42000</v>
      </c>
      <c r="B19910" s="85" t="s">
        <v>26704</v>
      </c>
      <c r="C19910" s="84" t="s">
        <v>3968</v>
      </c>
      <c r="D19910" s="87" t="s">
        <v>26709</v>
      </c>
    </row>
    <row r="19911" spans="1:4">
      <c r="B19911" s="85" t="s">
        <v>26710</v>
      </c>
    </row>
    <row r="19912" spans="1:4">
      <c r="A19912" s="90">
        <v>42001</v>
      </c>
      <c r="B19912" s="85" t="s">
        <v>26704</v>
      </c>
      <c r="C19912" s="84" t="s">
        <v>3968</v>
      </c>
      <c r="D19912" s="86" t="s">
        <v>26711</v>
      </c>
    </row>
    <row r="19913" spans="1:4">
      <c r="B19913" s="85" t="s">
        <v>26712</v>
      </c>
    </row>
    <row r="19914" spans="1:4">
      <c r="A19914" s="90">
        <v>42002</v>
      </c>
      <c r="B19914" s="85" t="s">
        <v>26713</v>
      </c>
      <c r="C19914" s="84" t="s">
        <v>3630</v>
      </c>
      <c r="D19914" s="88" t="s">
        <v>1727</v>
      </c>
    </row>
    <row r="19915" spans="1:4">
      <c r="A19915" s="90">
        <v>42015</v>
      </c>
      <c r="B19915" s="85" t="s">
        <v>26714</v>
      </c>
      <c r="C19915" s="84" t="s">
        <v>3968</v>
      </c>
      <c r="D19915" s="84" t="s">
        <v>1203</v>
      </c>
    </row>
    <row r="19916" spans="1:4">
      <c r="A19916" s="90">
        <v>42172</v>
      </c>
      <c r="B19916" s="85" t="s">
        <v>26715</v>
      </c>
      <c r="C19916" s="84" t="s">
        <v>3612</v>
      </c>
      <c r="D19916" s="86" t="s">
        <v>26716</v>
      </c>
    </row>
    <row r="19917" spans="1:4">
      <c r="B19917" s="85" t="s">
        <v>26717</v>
      </c>
    </row>
    <row r="19918" spans="1:4">
      <c r="A19918" s="90">
        <v>42250</v>
      </c>
      <c r="B19918" s="85" t="s">
        <v>26718</v>
      </c>
      <c r="C19918" s="84" t="s">
        <v>4025</v>
      </c>
      <c r="D19918" s="88" t="s">
        <v>26719</v>
      </c>
    </row>
    <row r="19919" spans="1:4">
      <c r="A19919" s="90">
        <v>42251</v>
      </c>
      <c r="B19919" s="85" t="s">
        <v>26720</v>
      </c>
      <c r="C19919" s="84" t="s">
        <v>3630</v>
      </c>
      <c r="D19919" s="88" t="s">
        <v>26721</v>
      </c>
    </row>
    <row r="19920" spans="1:4">
      <c r="A19920" s="90">
        <v>42256</v>
      </c>
      <c r="B19920" s="85" t="s">
        <v>26718</v>
      </c>
      <c r="C19920" s="84" t="s">
        <v>3746</v>
      </c>
      <c r="D19920" s="86" t="s">
        <v>182</v>
      </c>
    </row>
    <row r="19921" spans="1:4">
      <c r="B19921" s="85" t="s">
        <v>26722</v>
      </c>
    </row>
    <row r="19922" spans="1:4">
      <c r="A19922" s="90">
        <v>42428</v>
      </c>
      <c r="B19922" s="85" t="s">
        <v>26723</v>
      </c>
      <c r="C19922" s="84" t="s">
        <v>3630</v>
      </c>
      <c r="D19922" s="87" t="s">
        <v>223</v>
      </c>
    </row>
    <row r="19923" spans="1:4">
      <c r="B19923" s="85" t="s">
        <v>26724</v>
      </c>
    </row>
    <row r="19924" spans="1:4">
      <c r="D19924" s="84" t="s">
        <v>3696</v>
      </c>
    </row>
    <row r="19925" spans="1:4">
      <c r="B19925" s="82" t="s">
        <v>26725</v>
      </c>
    </row>
    <row r="19927" spans="1:4">
      <c r="B19927" s="82" t="s">
        <v>3604</v>
      </c>
      <c r="C19927" s="83" t="s">
        <v>3605</v>
      </c>
    </row>
    <row r="19928" spans="1:4">
      <c r="D19928" s="83" t="s">
        <v>3606</v>
      </c>
    </row>
    <row r="19929" spans="1:4">
      <c r="A19929" s="83" t="s">
        <v>3607</v>
      </c>
      <c r="B19929" s="82" t="s">
        <v>3608</v>
      </c>
      <c r="C19929" s="83" t="s">
        <v>3609</v>
      </c>
    </row>
    <row r="19930" spans="1:4">
      <c r="A19930" s="90">
        <v>42429</v>
      </c>
      <c r="B19930" s="85" t="s">
        <v>26726</v>
      </c>
      <c r="C19930" s="84" t="s">
        <v>3630</v>
      </c>
      <c r="D19930" s="88" t="s">
        <v>1164</v>
      </c>
    </row>
    <row r="19931" spans="1:4">
      <c r="B19931" s="85" t="s">
        <v>26727</v>
      </c>
    </row>
    <row r="19932" spans="1:4">
      <c r="A19932" s="90">
        <v>42430</v>
      </c>
      <c r="B19932" s="85" t="s">
        <v>26728</v>
      </c>
      <c r="C19932" s="84" t="s">
        <v>3630</v>
      </c>
      <c r="D19932" s="88" t="s">
        <v>1630</v>
      </c>
    </row>
    <row r="19933" spans="1:4">
      <c r="B19933" s="85" t="s">
        <v>26729</v>
      </c>
    </row>
    <row r="19934" spans="1:4">
      <c r="A19934" s="90">
        <v>42431</v>
      </c>
      <c r="B19934" s="85" t="s">
        <v>26730</v>
      </c>
      <c r="C19934" s="84" t="s">
        <v>3630</v>
      </c>
      <c r="D19934" s="88" t="s">
        <v>1805</v>
      </c>
    </row>
    <row r="19935" spans="1:4">
      <c r="B19935" s="85" t="s">
        <v>26724</v>
      </c>
    </row>
    <row r="19936" spans="1:4">
      <c r="A19936" s="90">
        <v>42432</v>
      </c>
      <c r="B19936" s="85" t="s">
        <v>26731</v>
      </c>
      <c r="C19936" s="84" t="s">
        <v>3630</v>
      </c>
      <c r="D19936" s="88" t="s">
        <v>1881</v>
      </c>
    </row>
    <row r="19937" spans="1:4">
      <c r="B19937" s="85" t="s">
        <v>26732</v>
      </c>
    </row>
    <row r="19938" spans="1:4">
      <c r="A19938" s="90">
        <v>42433</v>
      </c>
      <c r="B19938" s="85" t="s">
        <v>26733</v>
      </c>
      <c r="C19938" s="84" t="s">
        <v>3630</v>
      </c>
      <c r="D19938" s="87" t="s">
        <v>1901</v>
      </c>
    </row>
    <row r="19939" spans="1:4">
      <c r="B19939" s="85" t="s">
        <v>26734</v>
      </c>
    </row>
    <row r="19940" spans="1:4">
      <c r="A19940" s="90">
        <v>42434</v>
      </c>
      <c r="B19940" s="85" t="s">
        <v>26735</v>
      </c>
      <c r="C19940" s="84" t="s">
        <v>3630</v>
      </c>
      <c r="D19940" s="88" t="s">
        <v>1902</v>
      </c>
    </row>
    <row r="19941" spans="1:4">
      <c r="B19941" s="85" t="s">
        <v>26734</v>
      </c>
    </row>
    <row r="19942" spans="1:4">
      <c r="A19942" s="90">
        <v>42435</v>
      </c>
      <c r="B19942" s="85" t="s">
        <v>26736</v>
      </c>
      <c r="C19942" s="84" t="s">
        <v>3630</v>
      </c>
      <c r="D19942" s="88" t="s">
        <v>1903</v>
      </c>
    </row>
    <row r="19943" spans="1:4">
      <c r="B19943" s="85" t="s">
        <v>26737</v>
      </c>
    </row>
    <row r="19944" spans="1:4">
      <c r="A19944" s="90">
        <v>42436</v>
      </c>
      <c r="B19944" s="85" t="s">
        <v>26738</v>
      </c>
      <c r="C19944" s="84" t="s">
        <v>3630</v>
      </c>
      <c r="D19944" s="88" t="s">
        <v>1919</v>
      </c>
    </row>
    <row r="19945" spans="1:4">
      <c r="B19945" s="85" t="s">
        <v>26727</v>
      </c>
    </row>
    <row r="19946" spans="1:4">
      <c r="A19946" s="90">
        <v>42437</v>
      </c>
      <c r="B19946" s="85" t="s">
        <v>26739</v>
      </c>
      <c r="C19946" s="84" t="s">
        <v>3630</v>
      </c>
      <c r="D19946" s="88" t="s">
        <v>1882</v>
      </c>
    </row>
    <row r="19947" spans="1:4">
      <c r="B19947" s="85" t="s">
        <v>26724</v>
      </c>
    </row>
    <row r="19948" spans="1:4">
      <c r="A19948" s="90">
        <v>42438</v>
      </c>
      <c r="B19948" s="85" t="s">
        <v>26740</v>
      </c>
      <c r="C19948" s="84" t="s">
        <v>3630</v>
      </c>
      <c r="D19948" s="88" t="s">
        <v>1760</v>
      </c>
    </row>
    <row r="19949" spans="1:4">
      <c r="B19949" s="85" t="s">
        <v>26724</v>
      </c>
    </row>
    <row r="19950" spans="1:4">
      <c r="A19950" s="90">
        <v>42439</v>
      </c>
      <c r="B19950" s="85" t="s">
        <v>26741</v>
      </c>
      <c r="C19950" s="84" t="s">
        <v>3630</v>
      </c>
      <c r="D19950" s="86" t="s">
        <v>347</v>
      </c>
    </row>
    <row r="19951" spans="1:4">
      <c r="B19951" s="85" t="s">
        <v>26742</v>
      </c>
    </row>
    <row r="19952" spans="1:4">
      <c r="A19952" s="90">
        <v>42440</v>
      </c>
      <c r="B19952" s="85" t="s">
        <v>26743</v>
      </c>
      <c r="C19952" s="84" t="s">
        <v>3630</v>
      </c>
      <c r="D19952" s="86" t="s">
        <v>1447</v>
      </c>
    </row>
    <row r="19953" spans="1:4">
      <c r="B19953" s="85" t="s">
        <v>26744</v>
      </c>
    </row>
    <row r="19954" spans="1:4">
      <c r="A19954" s="90">
        <v>42481</v>
      </c>
      <c r="B19954" s="85" t="s">
        <v>26745</v>
      </c>
      <c r="C19954" s="84" t="s">
        <v>3612</v>
      </c>
      <c r="D19954" s="86" t="s">
        <v>26746</v>
      </c>
    </row>
    <row r="19955" spans="1:4">
      <c r="B19955" s="85" t="s">
        <v>26747</v>
      </c>
    </row>
    <row r="19956" spans="1:4">
      <c r="A19956" s="90">
        <v>42482</v>
      </c>
      <c r="B19956" s="85" t="s">
        <v>26748</v>
      </c>
      <c r="C19956" s="84" t="s">
        <v>3630</v>
      </c>
      <c r="D19956" s="86" t="s">
        <v>93</v>
      </c>
    </row>
    <row r="19957" spans="1:4">
      <c r="A19957" s="90">
        <v>42527</v>
      </c>
      <c r="B19957" s="85" t="s">
        <v>26749</v>
      </c>
      <c r="C19957" s="84" t="s">
        <v>3612</v>
      </c>
      <c r="D19957" s="86" t="s">
        <v>1575</v>
      </c>
    </row>
    <row r="19958" spans="1:4">
      <c r="A19958" s="90">
        <v>42528</v>
      </c>
      <c r="B19958" s="85" t="s">
        <v>26750</v>
      </c>
      <c r="C19958" s="84" t="s">
        <v>3612</v>
      </c>
      <c r="D19958" s="86" t="s">
        <v>911</v>
      </c>
    </row>
    <row r="19959" spans="1:4">
      <c r="A19959" s="90">
        <v>42529</v>
      </c>
      <c r="B19959" s="85" t="s">
        <v>26751</v>
      </c>
      <c r="C19959" s="84" t="s">
        <v>3968</v>
      </c>
      <c r="D19959" s="84" t="s">
        <v>1132</v>
      </c>
    </row>
    <row r="19960" spans="1:4">
      <c r="A19960" s="90">
        <v>42655</v>
      </c>
      <c r="B19960" s="85" t="s">
        <v>26752</v>
      </c>
      <c r="C19960" s="84" t="s">
        <v>3746</v>
      </c>
      <c r="D19960" s="86" t="s">
        <v>476</v>
      </c>
    </row>
    <row r="19961" spans="1:4">
      <c r="A19961" s="90">
        <v>42685</v>
      </c>
      <c r="B19961" s="85" t="s">
        <v>26753</v>
      </c>
      <c r="C19961" s="84" t="s">
        <v>3630</v>
      </c>
      <c r="D19961" s="86" t="s">
        <v>1115</v>
      </c>
    </row>
    <row r="19962" spans="1:4">
      <c r="A19962" s="90">
        <v>42686</v>
      </c>
      <c r="B19962" s="85" t="s">
        <v>26754</v>
      </c>
      <c r="C19962" s="84" t="s">
        <v>3630</v>
      </c>
      <c r="D19962" s="86" t="s">
        <v>26755</v>
      </c>
    </row>
    <row r="19963" spans="1:4">
      <c r="A19963" s="90">
        <v>42692</v>
      </c>
      <c r="B19963" s="85" t="s">
        <v>26756</v>
      </c>
      <c r="C19963" s="84" t="s">
        <v>3630</v>
      </c>
      <c r="D19963" s="86" t="s">
        <v>26757</v>
      </c>
    </row>
    <row r="19964" spans="1:4">
      <c r="A19964" s="90">
        <v>42693</v>
      </c>
      <c r="B19964" s="85" t="s">
        <v>26758</v>
      </c>
      <c r="C19964" s="84" t="s">
        <v>3630</v>
      </c>
      <c r="D19964" s="86" t="s">
        <v>26759</v>
      </c>
    </row>
    <row r="19965" spans="1:4">
      <c r="A19965" s="90">
        <v>42694</v>
      </c>
      <c r="B19965" s="85" t="s">
        <v>26760</v>
      </c>
      <c r="C19965" s="84" t="s">
        <v>3630</v>
      </c>
      <c r="D19965" s="86" t="s">
        <v>26761</v>
      </c>
    </row>
    <row r="19966" spans="1:4">
      <c r="A19966" s="90">
        <v>42695</v>
      </c>
      <c r="B19966" s="85" t="s">
        <v>26762</v>
      </c>
      <c r="C19966" s="84" t="s">
        <v>3630</v>
      </c>
      <c r="D19966" s="86" t="s">
        <v>26763</v>
      </c>
    </row>
    <row r="19967" spans="1:4">
      <c r="A19967" s="90">
        <v>42696</v>
      </c>
      <c r="B19967" s="85" t="s">
        <v>26764</v>
      </c>
      <c r="C19967" s="84" t="s">
        <v>3630</v>
      </c>
      <c r="D19967" s="86" t="s">
        <v>26765</v>
      </c>
    </row>
    <row r="19968" spans="1:4">
      <c r="A19968" s="90">
        <v>42697</v>
      </c>
      <c r="B19968" s="85" t="s">
        <v>26766</v>
      </c>
      <c r="C19968" s="84" t="s">
        <v>3630</v>
      </c>
      <c r="D19968" s="86" t="s">
        <v>26767</v>
      </c>
    </row>
    <row r="19969" spans="1:4">
      <c r="A19969" s="90">
        <v>42698</v>
      </c>
      <c r="B19969" s="85" t="s">
        <v>26768</v>
      </c>
      <c r="C19969" s="84" t="s">
        <v>3630</v>
      </c>
      <c r="D19969" s="86" t="s">
        <v>26769</v>
      </c>
    </row>
    <row r="19970" spans="1:4">
      <c r="A19970" s="90">
        <v>42699</v>
      </c>
      <c r="B19970" s="85" t="s">
        <v>26770</v>
      </c>
      <c r="C19970" s="84" t="s">
        <v>3630</v>
      </c>
      <c r="D19970" s="86" t="s">
        <v>2025</v>
      </c>
    </row>
    <row r="19971" spans="1:4">
      <c r="A19971" s="90">
        <v>42700</v>
      </c>
      <c r="B19971" s="85" t="s">
        <v>26771</v>
      </c>
      <c r="C19971" s="84" t="s">
        <v>3630</v>
      </c>
      <c r="D19971" s="86" t="s">
        <v>26772</v>
      </c>
    </row>
    <row r="19972" spans="1:4">
      <c r="D19972" s="84" t="s">
        <v>3696</v>
      </c>
    </row>
    <row r="19973" spans="1:4">
      <c r="B19973" s="82" t="s">
        <v>26773</v>
      </c>
    </row>
    <row r="19975" spans="1:4">
      <c r="B19975" s="82" t="s">
        <v>3604</v>
      </c>
      <c r="C19975" s="83" t="s">
        <v>3605</v>
      </c>
    </row>
    <row r="19976" spans="1:4">
      <c r="D19976" s="83" t="s">
        <v>3606</v>
      </c>
    </row>
    <row r="19977" spans="1:4">
      <c r="A19977" s="83" t="s">
        <v>3607</v>
      </c>
      <c r="B19977" s="82" t="s">
        <v>3608</v>
      </c>
      <c r="C19977" s="83" t="s">
        <v>3609</v>
      </c>
    </row>
    <row r="19978" spans="1:4">
      <c r="A19978" s="90">
        <v>42701</v>
      </c>
      <c r="B19978" s="85" t="s">
        <v>26774</v>
      </c>
      <c r="C19978" s="84" t="s">
        <v>3630</v>
      </c>
      <c r="D19978" s="86" t="s">
        <v>26775</v>
      </c>
    </row>
    <row r="19979" spans="1:4">
      <c r="A19979" s="90">
        <v>42702</v>
      </c>
      <c r="B19979" s="85" t="s">
        <v>26776</v>
      </c>
      <c r="C19979" s="84" t="s">
        <v>3630</v>
      </c>
      <c r="D19979" s="86" t="s">
        <v>2778</v>
      </c>
    </row>
    <row r="19980" spans="1:4">
      <c r="A19980" s="90">
        <v>42703</v>
      </c>
      <c r="B19980" s="85" t="s">
        <v>26777</v>
      </c>
      <c r="C19980" s="84" t="s">
        <v>3630</v>
      </c>
      <c r="D19980" s="86" t="s">
        <v>26778</v>
      </c>
    </row>
    <row r="19981" spans="1:4">
      <c r="A19981" s="90">
        <v>42704</v>
      </c>
      <c r="B19981" s="85" t="s">
        <v>26779</v>
      </c>
      <c r="C19981" s="84" t="s">
        <v>3630</v>
      </c>
      <c r="D19981" s="86" t="s">
        <v>3129</v>
      </c>
    </row>
    <row r="19982" spans="1:4">
      <c r="A19982" s="90">
        <v>42705</v>
      </c>
      <c r="B19982" s="85" t="s">
        <v>26780</v>
      </c>
      <c r="C19982" s="84" t="s">
        <v>3630</v>
      </c>
      <c r="D19982" s="86" t="s">
        <v>26781</v>
      </c>
    </row>
    <row r="19983" spans="1:4">
      <c r="A19983" s="90">
        <v>42706</v>
      </c>
      <c r="B19983" s="85" t="s">
        <v>26782</v>
      </c>
      <c r="C19983" s="84" t="s">
        <v>3630</v>
      </c>
      <c r="D19983" s="86" t="s">
        <v>26783</v>
      </c>
    </row>
    <row r="19984" spans="1:4">
      <c r="A19984" s="90">
        <v>42707</v>
      </c>
      <c r="B19984" s="85" t="s">
        <v>26784</v>
      </c>
      <c r="C19984" s="84" t="s">
        <v>3630</v>
      </c>
      <c r="D19984" s="86" t="s">
        <v>26785</v>
      </c>
    </row>
    <row r="19985" spans="1:4">
      <c r="A19985" s="90">
        <v>42708</v>
      </c>
      <c r="B19985" s="85" t="s">
        <v>26786</v>
      </c>
      <c r="C19985" s="84" t="s">
        <v>3630</v>
      </c>
      <c r="D19985" s="86" t="s">
        <v>26787</v>
      </c>
    </row>
    <row r="19986" spans="1:4">
      <c r="A19986" s="90">
        <v>42709</v>
      </c>
      <c r="B19986" s="85" t="s">
        <v>26788</v>
      </c>
      <c r="C19986" s="84" t="s">
        <v>3630</v>
      </c>
      <c r="D19986" s="86" t="s">
        <v>26789</v>
      </c>
    </row>
    <row r="19987" spans="1:4">
      <c r="A19987" s="90">
        <v>42710</v>
      </c>
      <c r="B19987" s="85" t="s">
        <v>26790</v>
      </c>
      <c r="C19987" s="84" t="s">
        <v>3630</v>
      </c>
      <c r="D19987" s="88" t="s">
        <v>26791</v>
      </c>
    </row>
    <row r="19988" spans="1:4">
      <c r="A19988" s="90">
        <v>42716</v>
      </c>
      <c r="B19988" s="85" t="s">
        <v>26792</v>
      </c>
      <c r="C19988" s="84" t="s">
        <v>3630</v>
      </c>
      <c r="D19988" s="88" t="s">
        <v>26793</v>
      </c>
    </row>
    <row r="19989" spans="1:4">
      <c r="A19989" s="90">
        <v>42717</v>
      </c>
      <c r="B19989" s="85" t="s">
        <v>26794</v>
      </c>
      <c r="C19989" s="84" t="s">
        <v>3630</v>
      </c>
      <c r="D19989" s="86" t="s">
        <v>11018</v>
      </c>
    </row>
    <row r="19990" spans="1:4">
      <c r="B19990" s="91" t="s">
        <v>26795</v>
      </c>
    </row>
    <row r="19991" spans="1:4">
      <c r="A19991" s="90">
        <v>42718</v>
      </c>
      <c r="B19991" s="85" t="s">
        <v>26796</v>
      </c>
      <c r="C19991" s="84" t="s">
        <v>3630</v>
      </c>
      <c r="D19991" s="86" t="s">
        <v>26797</v>
      </c>
    </row>
    <row r="19992" spans="1:4">
      <c r="B19992" s="91" t="s">
        <v>26795</v>
      </c>
    </row>
    <row r="19993" spans="1:4">
      <c r="A19993" s="90">
        <v>42977</v>
      </c>
      <c r="B19993" s="85" t="s">
        <v>26798</v>
      </c>
      <c r="C19993" s="84" t="s">
        <v>3630</v>
      </c>
      <c r="D19993" s="86" t="s">
        <v>26799</v>
      </c>
    </row>
    <row r="19994" spans="1:4">
      <c r="A19994" s="90">
        <v>43064</v>
      </c>
      <c r="B19994" s="85" t="s">
        <v>26800</v>
      </c>
      <c r="C19994" s="84" t="s">
        <v>3746</v>
      </c>
      <c r="D19994" s="86" t="s">
        <v>828</v>
      </c>
    </row>
    <row r="19995" spans="1:4">
      <c r="A19995" s="90">
        <v>43065</v>
      </c>
      <c r="B19995" s="85" t="s">
        <v>26801</v>
      </c>
      <c r="C19995" s="84" t="s">
        <v>3746</v>
      </c>
      <c r="D19995" s="86" t="s">
        <v>1722</v>
      </c>
    </row>
    <row r="19996" spans="1:4">
      <c r="A19996" s="90">
        <v>43066</v>
      </c>
      <c r="B19996" s="85" t="s">
        <v>26802</v>
      </c>
      <c r="C19996" s="84" t="s">
        <v>3968</v>
      </c>
      <c r="D19996" s="86" t="s">
        <v>1892</v>
      </c>
    </row>
    <row r="19997" spans="1:4">
      <c r="B19997" s="85" t="s">
        <v>26803</v>
      </c>
    </row>
    <row r="19998" spans="1:4">
      <c r="A19998" s="90">
        <v>43067</v>
      </c>
      <c r="B19998" s="85" t="s">
        <v>26804</v>
      </c>
      <c r="C19998" s="84" t="s">
        <v>3612</v>
      </c>
      <c r="D19998" s="86" t="s">
        <v>452</v>
      </c>
    </row>
    <row r="19999" spans="1:4">
      <c r="A19999" s="90">
        <v>43068</v>
      </c>
      <c r="B19999" s="85" t="s">
        <v>26805</v>
      </c>
      <c r="C19999" s="84" t="s">
        <v>3630</v>
      </c>
      <c r="D19999" s="86" t="s">
        <v>26806</v>
      </c>
    </row>
    <row r="20000" spans="1:4">
      <c r="B20000" s="85" t="s">
        <v>26807</v>
      </c>
    </row>
    <row r="20001" spans="1:8">
      <c r="B20001" s="85" t="s">
        <v>26808</v>
      </c>
    </row>
    <row r="20002" spans="1:8">
      <c r="A20002" s="90">
        <v>43390</v>
      </c>
      <c r="B20002" s="85" t="s">
        <v>26809</v>
      </c>
      <c r="C20002" s="84" t="s">
        <v>3612</v>
      </c>
      <c r="D20002" s="86" t="s">
        <v>285</v>
      </c>
    </row>
    <row r="20003" spans="1:8">
      <c r="B20003" s="85" t="s">
        <v>26810</v>
      </c>
    </row>
    <row r="20004" spans="1:8">
      <c r="B20004" s="85" t="s">
        <v>26811</v>
      </c>
    </row>
    <row r="20005" spans="1:8">
      <c r="D20005" s="84" t="s">
        <v>3696</v>
      </c>
    </row>
    <row r="20006" spans="1:8">
      <c r="B20006" s="82" t="s">
        <v>26812</v>
      </c>
    </row>
    <row r="20007" spans="1:8">
      <c r="A20007" s="93"/>
      <c r="B20007" s="94"/>
      <c r="C20007" s="93"/>
      <c r="D20007" s="93"/>
      <c r="E20007" s="93"/>
      <c r="F20007" s="93"/>
      <c r="G20007" s="93"/>
      <c r="H20007" s="93"/>
    </row>
    <row r="20008" spans="1:8">
      <c r="A20008" s="93"/>
      <c r="B20008" s="94"/>
      <c r="C20008" s="93"/>
      <c r="D20008" s="93"/>
      <c r="E20008" s="93"/>
      <c r="F20008" s="93"/>
      <c r="G20008" s="93"/>
      <c r="H20008" s="93"/>
    </row>
    <row r="20009" spans="1:8">
      <c r="A20009" s="93"/>
      <c r="B20009" s="94"/>
      <c r="C20009" s="93"/>
      <c r="D20009" s="93"/>
      <c r="E20009" s="93"/>
      <c r="F20009" s="93"/>
      <c r="G20009" s="93"/>
      <c r="H20009" s="93"/>
    </row>
    <row r="20010" spans="1:8">
      <c r="A20010" s="93"/>
      <c r="B20010" s="94"/>
      <c r="C20010" s="93"/>
      <c r="D20010" s="93"/>
      <c r="E20010" s="93"/>
      <c r="F20010" s="93"/>
      <c r="G20010" s="93"/>
      <c r="H20010" s="93"/>
    </row>
    <row r="20011" spans="1:8">
      <c r="A20011" s="93"/>
      <c r="B20011" s="94"/>
      <c r="C20011" s="93"/>
      <c r="D20011" s="93"/>
      <c r="E20011" s="93"/>
      <c r="F20011" s="93"/>
      <c r="G20011" s="93"/>
      <c r="H20011" s="93"/>
    </row>
    <row r="20012" spans="1:8">
      <c r="A20012" s="93"/>
      <c r="B20012" s="94"/>
      <c r="C20012" s="93"/>
      <c r="D20012" s="93"/>
      <c r="E20012" s="93"/>
      <c r="F20012" s="93"/>
      <c r="G20012" s="93"/>
      <c r="H20012" s="93"/>
    </row>
    <row r="20013" spans="1:8">
      <c r="A20013" s="93"/>
      <c r="B20013" s="94"/>
      <c r="C20013" s="93"/>
      <c r="D20013" s="93"/>
      <c r="E20013" s="93"/>
      <c r="F20013" s="93"/>
      <c r="G20013" s="93"/>
      <c r="H20013" s="93"/>
    </row>
    <row r="20014" spans="1:8">
      <c r="A20014" s="93"/>
      <c r="B20014" s="94"/>
      <c r="C20014" s="93"/>
      <c r="D20014" s="93"/>
      <c r="E20014" s="93"/>
      <c r="F20014" s="93"/>
      <c r="G20014" s="93"/>
      <c r="H20014" s="93"/>
    </row>
    <row r="20015" spans="1:8">
      <c r="A20015" s="93"/>
      <c r="B20015" s="94"/>
      <c r="C20015" s="93"/>
      <c r="D20015" s="93"/>
      <c r="E20015" s="93"/>
      <c r="F20015" s="93"/>
      <c r="G20015" s="93"/>
      <c r="H20015" s="93"/>
    </row>
    <row r="20016" spans="1:8">
      <c r="A20016" s="93"/>
      <c r="B20016" s="94"/>
      <c r="C20016" s="93"/>
      <c r="D20016" s="93"/>
      <c r="E20016" s="93"/>
      <c r="F20016" s="93"/>
      <c r="G20016" s="93"/>
      <c r="H20016" s="93"/>
    </row>
    <row r="20018" spans="1:4">
      <c r="B20018"/>
      <c r="C20018" s="95" t="s">
        <v>26813</v>
      </c>
      <c r="D20018" s="96" t="s">
        <v>26814</v>
      </c>
    </row>
    <row r="20019" spans="1:4">
      <c r="B20019"/>
      <c r="C20019" s="95" t="s">
        <v>26815</v>
      </c>
    </row>
    <row r="20020" spans="1:4">
      <c r="B20020" s="95" t="s">
        <v>26816</v>
      </c>
      <c r="C20020" s="95" t="s">
        <v>26817</v>
      </c>
      <c r="D20020" s="96" t="s">
        <v>26818</v>
      </c>
    </row>
    <row r="20021" spans="1:4">
      <c r="A20021" s="95" t="s">
        <v>26819</v>
      </c>
      <c r="B20021" s="95" t="s">
        <v>26820</v>
      </c>
      <c r="C20021" s="95" t="s">
        <v>26821</v>
      </c>
      <c r="D20021" s="96" t="s">
        <v>26822</v>
      </c>
    </row>
    <row r="20022" spans="1:4">
      <c r="A20022" s="97" t="s">
        <v>26823</v>
      </c>
      <c r="B20022"/>
    </row>
    <row r="20023" spans="1:4">
      <c r="A20023" s="97" t="s">
        <v>26824</v>
      </c>
      <c r="B20023" s="97" t="s">
        <v>26825</v>
      </c>
      <c r="C20023" s="97" t="s">
        <v>3630</v>
      </c>
      <c r="D20023" s="98" t="s">
        <v>580</v>
      </c>
    </row>
    <row r="20024" spans="1:4">
      <c r="A20024" s="97" t="s">
        <v>26826</v>
      </c>
      <c r="B20024"/>
    </row>
    <row r="20025" spans="1:4">
      <c r="A20025" s="97" t="s">
        <v>26827</v>
      </c>
      <c r="B20025" s="97" t="s">
        <v>26828</v>
      </c>
      <c r="C20025" s="97" t="s">
        <v>3630</v>
      </c>
      <c r="D20025" s="98" t="s">
        <v>1963</v>
      </c>
    </row>
    <row r="20026" spans="1:4">
      <c r="A20026" s="97" t="s">
        <v>26829</v>
      </c>
      <c r="B20026" s="97" t="s">
        <v>26830</v>
      </c>
      <c r="C20026" s="97" t="s">
        <v>26831</v>
      </c>
      <c r="D20026" s="98" t="s">
        <v>4129</v>
      </c>
    </row>
    <row r="20027" spans="1:4">
      <c r="A20027" s="97" t="s">
        <v>26832</v>
      </c>
      <c r="B20027" s="97" t="s">
        <v>26833</v>
      </c>
      <c r="C20027" s="97" t="s">
        <v>26831</v>
      </c>
      <c r="D20027" s="98" t="s">
        <v>4132</v>
      </c>
    </row>
    <row r="20028" spans="1:4">
      <c r="A20028" s="97" t="s">
        <v>26834</v>
      </c>
      <c r="B20028" s="97" t="s">
        <v>59</v>
      </c>
      <c r="C20028" s="97" t="s">
        <v>3630</v>
      </c>
      <c r="D20028" s="98" t="s">
        <v>3137</v>
      </c>
    </row>
    <row r="20029" spans="1:4">
      <c r="A20029" s="97" t="s">
        <v>26835</v>
      </c>
      <c r="B20029" s="97" t="s">
        <v>35</v>
      </c>
      <c r="C20029" s="97" t="s">
        <v>3630</v>
      </c>
      <c r="D20029" s="98" t="s">
        <v>5447</v>
      </c>
    </row>
    <row r="20030" spans="1:4">
      <c r="A20030" s="97" t="s">
        <v>26836</v>
      </c>
      <c r="B20030" s="97" t="s">
        <v>15538</v>
      </c>
      <c r="C20030" s="97" t="s">
        <v>26831</v>
      </c>
      <c r="D20030" s="98" t="s">
        <v>3031</v>
      </c>
    </row>
    <row r="20031" spans="1:4">
      <c r="A20031" s="97" t="s">
        <v>26837</v>
      </c>
      <c r="B20031" s="97" t="s">
        <v>26838</v>
      </c>
      <c r="C20031" s="97" t="s">
        <v>3630</v>
      </c>
      <c r="D20031" s="99" t="s">
        <v>1562</v>
      </c>
    </row>
    <row r="20032" spans="1:4">
      <c r="A20032" s="97" t="s">
        <v>26839</v>
      </c>
      <c r="B20032" s="97" t="s">
        <v>26840</v>
      </c>
      <c r="C20032" s="97" t="s">
        <v>3630</v>
      </c>
      <c r="D20032" s="98" t="s">
        <v>3573</v>
      </c>
    </row>
    <row r="20033" spans="1:4">
      <c r="A20033" s="97" t="s">
        <v>26841</v>
      </c>
      <c r="B20033" s="97" t="s">
        <v>26842</v>
      </c>
      <c r="C20033" s="97" t="s">
        <v>3630</v>
      </c>
      <c r="D20033" s="98" t="s">
        <v>6201</v>
      </c>
    </row>
    <row r="20034" spans="1:4">
      <c r="A20034" s="97" t="s">
        <v>26843</v>
      </c>
      <c r="B20034" s="97" t="s">
        <v>26844</v>
      </c>
      <c r="C20034" s="97" t="s">
        <v>3630</v>
      </c>
      <c r="D20034" s="98" t="s">
        <v>1769</v>
      </c>
    </row>
    <row r="20035" spans="1:4">
      <c r="A20035" s="97" t="s">
        <v>26845</v>
      </c>
      <c r="B20035"/>
    </row>
    <row r="20036" spans="1:4">
      <c r="A20036" s="97" t="s">
        <v>26846</v>
      </c>
      <c r="B20036" s="97" t="s">
        <v>26847</v>
      </c>
      <c r="C20036" s="97" t="s">
        <v>3630</v>
      </c>
      <c r="D20036" s="98" t="s">
        <v>193</v>
      </c>
    </row>
    <row r="20037" spans="1:4">
      <c r="A20037" s="97" t="s">
        <v>26848</v>
      </c>
      <c r="B20037"/>
    </row>
    <row r="20038" spans="1:4">
      <c r="A20038" s="97" t="s">
        <v>26849</v>
      </c>
      <c r="B20038" s="97" t="s">
        <v>26850</v>
      </c>
      <c r="C20038" s="97" t="s">
        <v>3612</v>
      </c>
      <c r="D20038" s="98" t="s">
        <v>26851</v>
      </c>
    </row>
    <row r="20039" spans="1:4">
      <c r="A20039" s="97" t="s">
        <v>26852</v>
      </c>
      <c r="B20039" s="97" t="s">
        <v>26853</v>
      </c>
      <c r="C20039" s="97" t="s">
        <v>3612</v>
      </c>
      <c r="D20039" s="98" t="s">
        <v>3094</v>
      </c>
    </row>
    <row r="20040" spans="1:4">
      <c r="A20040" s="97" t="s">
        <v>26854</v>
      </c>
      <c r="B20040" s="97" t="s">
        <v>26855</v>
      </c>
      <c r="C20040" s="97" t="s">
        <v>3612</v>
      </c>
      <c r="D20040" s="98" t="s">
        <v>11777</v>
      </c>
    </row>
    <row r="20041" spans="1:4">
      <c r="A20041" s="97" t="s">
        <v>26856</v>
      </c>
      <c r="B20041" s="97" t="s">
        <v>26857</v>
      </c>
      <c r="C20041" s="97" t="s">
        <v>3612</v>
      </c>
      <c r="D20041" s="98" t="s">
        <v>26858</v>
      </c>
    </row>
    <row r="20042" spans="1:4">
      <c r="A20042" s="97" t="s">
        <v>26859</v>
      </c>
      <c r="B20042" s="97" t="s">
        <v>26860</v>
      </c>
      <c r="C20042" s="97" t="s">
        <v>3612</v>
      </c>
      <c r="D20042" s="98" t="s">
        <v>1675</v>
      </c>
    </row>
    <row r="20043" spans="1:4">
      <c r="A20043" s="97" t="s">
        <v>26861</v>
      </c>
      <c r="B20043" s="97" t="s">
        <v>26862</v>
      </c>
      <c r="C20043" s="97" t="s">
        <v>3612</v>
      </c>
      <c r="D20043" s="98" t="s">
        <v>1616</v>
      </c>
    </row>
    <row r="20044" spans="1:4">
      <c r="A20044" s="97" t="s">
        <v>26863</v>
      </c>
      <c r="B20044" s="97" t="s">
        <v>26864</v>
      </c>
      <c r="C20044" s="97" t="s">
        <v>3612</v>
      </c>
      <c r="D20044" s="98" t="s">
        <v>664</v>
      </c>
    </row>
    <row r="20045" spans="1:4">
      <c r="A20045" s="97" t="s">
        <v>26865</v>
      </c>
      <c r="B20045" s="97" t="s">
        <v>26866</v>
      </c>
      <c r="C20045" s="97" t="s">
        <v>3612</v>
      </c>
      <c r="D20045" s="98" t="s">
        <v>2667</v>
      </c>
    </row>
    <row r="20046" spans="1:4">
      <c r="A20046" s="97" t="s">
        <v>26867</v>
      </c>
      <c r="B20046" s="97" t="s">
        <v>26868</v>
      </c>
      <c r="C20046" s="97" t="s">
        <v>3612</v>
      </c>
      <c r="D20046" s="98" t="s">
        <v>2203</v>
      </c>
    </row>
    <row r="20047" spans="1:4">
      <c r="A20047" s="97" t="s">
        <v>26869</v>
      </c>
      <c r="B20047" s="97" t="s">
        <v>26870</v>
      </c>
      <c r="C20047" s="97" t="s">
        <v>3650</v>
      </c>
      <c r="D20047" s="98" t="s">
        <v>26871</v>
      </c>
    </row>
    <row r="20048" spans="1:4">
      <c r="B20048" s="97" t="s">
        <v>26872</v>
      </c>
    </row>
    <row r="20049" spans="1:4">
      <c r="A20049" s="97" t="s">
        <v>26873</v>
      </c>
      <c r="B20049" s="97" t="s">
        <v>26874</v>
      </c>
      <c r="C20049" s="97" t="s">
        <v>6697</v>
      </c>
      <c r="D20049" s="98" t="s">
        <v>3151</v>
      </c>
    </row>
    <row r="20050" spans="1:4">
      <c r="A20050" s="97" t="s">
        <v>26875</v>
      </c>
      <c r="B20050" s="97" t="s">
        <v>26876</v>
      </c>
      <c r="C20050" s="97" t="s">
        <v>3612</v>
      </c>
      <c r="D20050" s="98" t="s">
        <v>2270</v>
      </c>
    </row>
    <row r="20051" spans="1:4">
      <c r="B20051" s="97" t="s">
        <v>26877</v>
      </c>
    </row>
    <row r="20052" spans="1:4">
      <c r="B20052" s="97" t="s">
        <v>26878</v>
      </c>
    </row>
    <row r="20053" spans="1:4">
      <c r="A20053" s="97" t="s">
        <v>26879</v>
      </c>
      <c r="B20053"/>
    </row>
    <row r="20054" spans="1:4">
      <c r="A20054" s="97" t="s">
        <v>26880</v>
      </c>
      <c r="B20054" s="97" t="s">
        <v>26881</v>
      </c>
      <c r="C20054" s="97" t="s">
        <v>3650</v>
      </c>
      <c r="D20054" s="98" t="s">
        <v>26882</v>
      </c>
    </row>
    <row r="20055" spans="1:4">
      <c r="A20055" s="97" t="s">
        <v>26883</v>
      </c>
      <c r="B20055" s="97" t="s">
        <v>26884</v>
      </c>
      <c r="C20055" s="97" t="s">
        <v>3650</v>
      </c>
      <c r="D20055" s="98" t="s">
        <v>26885</v>
      </c>
    </row>
    <row r="20056" spans="1:4">
      <c r="A20056" s="97" t="s">
        <v>26886</v>
      </c>
      <c r="B20056" s="97" t="s">
        <v>26887</v>
      </c>
      <c r="C20056" s="97" t="s">
        <v>3650</v>
      </c>
      <c r="D20056" s="98" t="s">
        <v>26888</v>
      </c>
    </row>
    <row r="20057" spans="1:4">
      <c r="B20057" s="97" t="s">
        <v>26889</v>
      </c>
    </row>
    <row r="20058" spans="1:4">
      <c r="A20058" s="97" t="s">
        <v>26890</v>
      </c>
      <c r="B20058" s="97" t="s">
        <v>26891</v>
      </c>
      <c r="C20058" s="97" t="s">
        <v>3650</v>
      </c>
      <c r="D20058" s="100" t="s">
        <v>26892</v>
      </c>
    </row>
    <row r="20059" spans="1:4">
      <c r="B20059" s="97" t="s">
        <v>26893</v>
      </c>
    </row>
    <row r="20060" spans="1:4">
      <c r="A20060" s="97" t="s">
        <v>26894</v>
      </c>
      <c r="B20060"/>
    </row>
    <row r="20061" spans="1:4">
      <c r="A20061" s="97" t="s">
        <v>26895</v>
      </c>
      <c r="B20061" s="97" t="s">
        <v>26896</v>
      </c>
      <c r="C20061" s="97" t="s">
        <v>3650</v>
      </c>
      <c r="D20061" s="98" t="s">
        <v>26897</v>
      </c>
    </row>
    <row r="20062" spans="1:4">
      <c r="A20062" s="97" t="s">
        <v>26898</v>
      </c>
      <c r="B20062" s="97" t="s">
        <v>26899</v>
      </c>
      <c r="C20062" s="97" t="s">
        <v>3650</v>
      </c>
      <c r="D20062" s="98" t="s">
        <v>26900</v>
      </c>
    </row>
    <row r="20063" spans="1:4">
      <c r="A20063" s="97" t="s">
        <v>26901</v>
      </c>
      <c r="B20063" s="97" t="s">
        <v>26902</v>
      </c>
      <c r="C20063" s="97" t="s">
        <v>3650</v>
      </c>
      <c r="D20063" s="98" t="s">
        <v>26897</v>
      </c>
    </row>
    <row r="20064" spans="1:4">
      <c r="A20064" s="97" t="s">
        <v>26903</v>
      </c>
      <c r="B20064" s="97" t="s">
        <v>26904</v>
      </c>
      <c r="C20064" s="97" t="s">
        <v>3650</v>
      </c>
      <c r="D20064" s="98" t="s">
        <v>26900</v>
      </c>
    </row>
    <row r="20065" spans="1:4">
      <c r="A20065" s="97" t="s">
        <v>26905</v>
      </c>
      <c r="B20065"/>
    </row>
    <row r="20066" spans="1:4">
      <c r="A20066" s="97" t="s">
        <v>26906</v>
      </c>
      <c r="B20066" s="97" t="s">
        <v>26907</v>
      </c>
      <c r="C20066" s="97" t="s">
        <v>3676</v>
      </c>
      <c r="D20066" s="98" t="s">
        <v>1247</v>
      </c>
    </row>
    <row r="20067" spans="1:4">
      <c r="B20067" s="97" t="s">
        <v>26908</v>
      </c>
    </row>
    <row r="20068" spans="1:4">
      <c r="A20068" s="97" t="s">
        <v>26909</v>
      </c>
      <c r="B20068" s="97" t="s">
        <v>26910</v>
      </c>
      <c r="C20068" s="97" t="s">
        <v>3676</v>
      </c>
      <c r="D20068" s="98" t="s">
        <v>1300</v>
      </c>
    </row>
    <row r="20069" spans="1:4">
      <c r="A20069" s="97" t="s">
        <v>26911</v>
      </c>
      <c r="B20069" s="97" t="s">
        <v>26912</v>
      </c>
      <c r="C20069" s="97" t="s">
        <v>3612</v>
      </c>
      <c r="D20069" s="98" t="s">
        <v>12328</v>
      </c>
    </row>
    <row r="20070" spans="1:4">
      <c r="A20070" s="97" t="s">
        <v>26913</v>
      </c>
      <c r="B20070" s="97" t="s">
        <v>26914</v>
      </c>
      <c r="C20070" s="97" t="s">
        <v>3612</v>
      </c>
      <c r="D20070" s="98" t="s">
        <v>3207</v>
      </c>
    </row>
    <row r="20071" spans="1:4">
      <c r="A20071" s="97" t="s">
        <v>26915</v>
      </c>
      <c r="B20071" s="97" t="s">
        <v>26916</v>
      </c>
      <c r="C20071" s="97" t="s">
        <v>3612</v>
      </c>
      <c r="D20071" s="98" t="s">
        <v>3183</v>
      </c>
    </row>
    <row r="20072" spans="1:4">
      <c r="A20072" s="97" t="s">
        <v>26917</v>
      </c>
      <c r="B20072" s="97" t="s">
        <v>26918</v>
      </c>
      <c r="C20072" s="97" t="s">
        <v>3612</v>
      </c>
      <c r="D20072" s="98" t="s">
        <v>2008</v>
      </c>
    </row>
    <row r="20073" spans="1:4">
      <c r="B20073" s="97" t="s">
        <v>26919</v>
      </c>
    </row>
    <row r="20074" spans="1:4">
      <c r="A20074" s="97" t="s">
        <v>26920</v>
      </c>
      <c r="B20074" s="97" t="s">
        <v>26921</v>
      </c>
      <c r="C20074" s="97" t="s">
        <v>3612</v>
      </c>
      <c r="D20074" s="98" t="s">
        <v>1707</v>
      </c>
    </row>
    <row r="20075" spans="1:4">
      <c r="B20075" s="97" t="s">
        <v>26922</v>
      </c>
    </row>
    <row r="20076" spans="1:4">
      <c r="B20076" s="97" t="s">
        <v>26923</v>
      </c>
    </row>
    <row r="20077" spans="1:4">
      <c r="A20077" s="97" t="s">
        <v>26924</v>
      </c>
      <c r="B20077" s="97" t="s">
        <v>26925</v>
      </c>
      <c r="C20077" s="97" t="s">
        <v>3612</v>
      </c>
      <c r="D20077" s="98" t="s">
        <v>3378</v>
      </c>
    </row>
    <row r="20078" spans="1:4">
      <c r="B20078" s="97" t="s">
        <v>26926</v>
      </c>
    </row>
    <row r="20079" spans="1:4">
      <c r="B20079" s="97" t="s">
        <v>26927</v>
      </c>
    </row>
    <row r="20080" spans="1:4">
      <c r="A20080" s="97" t="s">
        <v>26928</v>
      </c>
      <c r="B20080" s="97" t="s">
        <v>26929</v>
      </c>
      <c r="C20080" s="97" t="s">
        <v>3612</v>
      </c>
      <c r="D20080" s="98" t="s">
        <v>1112</v>
      </c>
    </row>
    <row r="20081" spans="1:4">
      <c r="B20081" s="97" t="s">
        <v>26930</v>
      </c>
    </row>
    <row r="20082" spans="1:4">
      <c r="A20082" s="97" t="s">
        <v>26931</v>
      </c>
      <c r="B20082"/>
    </row>
    <row r="20083" spans="1:4">
      <c r="A20083" s="97" t="s">
        <v>26932</v>
      </c>
      <c r="B20083" s="97" t="s">
        <v>26933</v>
      </c>
      <c r="C20083" s="97" t="s">
        <v>3650</v>
      </c>
      <c r="D20083" s="98" t="s">
        <v>26934</v>
      </c>
    </row>
    <row r="20084" spans="1:4">
      <c r="B20084" s="97" t="s">
        <v>26935</v>
      </c>
    </row>
    <row r="20085" spans="1:4">
      <c r="A20085" s="97" t="s">
        <v>26936</v>
      </c>
      <c r="B20085" s="97" t="s">
        <v>26933</v>
      </c>
      <c r="C20085" s="97" t="s">
        <v>3630</v>
      </c>
      <c r="D20085" s="98" t="s">
        <v>26937</v>
      </c>
    </row>
    <row r="20086" spans="1:4">
      <c r="B20086" s="97" t="s">
        <v>26938</v>
      </c>
    </row>
    <row r="20087" spans="1:4">
      <c r="A20087" s="97" t="s">
        <v>26939</v>
      </c>
      <c r="B20087" s="97" t="s">
        <v>26933</v>
      </c>
      <c r="C20087" s="97" t="s">
        <v>3630</v>
      </c>
      <c r="D20087" s="100" t="s">
        <v>26940</v>
      </c>
    </row>
    <row r="20088" spans="1:4">
      <c r="B20088" s="97" t="s">
        <v>26941</v>
      </c>
    </row>
    <row r="20089" spans="1:4">
      <c r="A20089" s="101">
        <v>10017</v>
      </c>
      <c r="B20089" s="97" t="s">
        <v>26933</v>
      </c>
      <c r="C20089" s="97" t="s">
        <v>3650</v>
      </c>
      <c r="D20089" s="98" t="s">
        <v>26942</v>
      </c>
    </row>
    <row r="20090" spans="1:4">
      <c r="B20090" s="97" t="s">
        <v>26943</v>
      </c>
    </row>
    <row r="20091" spans="1:4">
      <c r="A20091" s="97" t="s">
        <v>26944</v>
      </c>
      <c r="B20091" s="97" t="s">
        <v>26945</v>
      </c>
      <c r="C20091" s="97" t="s">
        <v>3650</v>
      </c>
      <c r="D20091" s="98" t="s">
        <v>26946</v>
      </c>
    </row>
    <row r="20092" spans="1:4">
      <c r="B20092" s="97" t="s">
        <v>26947</v>
      </c>
    </row>
    <row r="20093" spans="1:4">
      <c r="A20093" s="97" t="s">
        <v>26948</v>
      </c>
      <c r="B20093" s="97" t="s">
        <v>26949</v>
      </c>
      <c r="C20093" s="97" t="s">
        <v>26950</v>
      </c>
    </row>
    <row r="20095" spans="1:4">
      <c r="B20095"/>
      <c r="C20095" s="95" t="s">
        <v>26813</v>
      </c>
      <c r="D20095" s="96" t="s">
        <v>26814</v>
      </c>
    </row>
    <row r="20096" spans="1:4">
      <c r="B20096"/>
      <c r="C20096" s="95" t="s">
        <v>26815</v>
      </c>
    </row>
    <row r="20097" spans="1:4">
      <c r="B20097" s="95" t="s">
        <v>26816</v>
      </c>
      <c r="C20097" s="95" t="s">
        <v>26817</v>
      </c>
      <c r="D20097" s="96" t="s">
        <v>26818</v>
      </c>
    </row>
    <row r="20098" spans="1:4">
      <c r="A20098" s="95" t="s">
        <v>26819</v>
      </c>
      <c r="B20098" s="95" t="s">
        <v>26820</v>
      </c>
      <c r="C20098" s="95" t="s">
        <v>26821</v>
      </c>
      <c r="D20098" s="96" t="s">
        <v>26822</v>
      </c>
    </row>
    <row r="20099" spans="1:4">
      <c r="A20099" s="97" t="s">
        <v>26931</v>
      </c>
      <c r="B20099"/>
    </row>
    <row r="20100" spans="1:4">
      <c r="A20100" s="97" t="s">
        <v>26951</v>
      </c>
      <c r="B20100"/>
      <c r="C20100" s="97" t="s">
        <v>3650</v>
      </c>
      <c r="D20100" s="98" t="s">
        <v>6437</v>
      </c>
    </row>
    <row r="20101" spans="1:4">
      <c r="A20101" s="97" t="s">
        <v>26952</v>
      </c>
      <c r="B20101" s="97" t="s">
        <v>26953</v>
      </c>
      <c r="C20101" s="97" t="s">
        <v>3612</v>
      </c>
      <c r="D20101" s="98" t="s">
        <v>26954</v>
      </c>
    </row>
    <row r="20102" spans="1:4">
      <c r="A20102" s="97" t="s">
        <v>26955</v>
      </c>
      <c r="B20102"/>
    </row>
    <row r="20103" spans="1:4">
      <c r="A20103" s="97" t="s">
        <v>26956</v>
      </c>
      <c r="B20103" s="97" t="s">
        <v>26957</v>
      </c>
      <c r="C20103" s="97" t="s">
        <v>3612</v>
      </c>
      <c r="D20103" s="98" t="s">
        <v>3118</v>
      </c>
    </row>
    <row r="20104" spans="1:4">
      <c r="B20104" s="97" t="s">
        <v>26958</v>
      </c>
    </row>
    <row r="20105" spans="1:4">
      <c r="A20105" s="97" t="s">
        <v>26959</v>
      </c>
      <c r="B20105" s="97" t="s">
        <v>26960</v>
      </c>
      <c r="C20105" s="97" t="s">
        <v>3612</v>
      </c>
      <c r="D20105" s="98" t="s">
        <v>2527</v>
      </c>
    </row>
    <row r="20106" spans="1:4">
      <c r="B20106" s="97" t="s">
        <v>26961</v>
      </c>
    </row>
    <row r="20107" spans="1:4">
      <c r="A20107" s="97" t="s">
        <v>26962</v>
      </c>
      <c r="B20107" s="97" t="s">
        <v>26963</v>
      </c>
      <c r="C20107" s="97" t="s">
        <v>3612</v>
      </c>
      <c r="D20107" s="98" t="s">
        <v>14622</v>
      </c>
    </row>
    <row r="20108" spans="1:4">
      <c r="B20108" s="97" t="s">
        <v>26964</v>
      </c>
    </row>
    <row r="20109" spans="1:4">
      <c r="A20109" s="97" t="s">
        <v>26965</v>
      </c>
      <c r="B20109" s="97" t="s">
        <v>26966</v>
      </c>
      <c r="C20109" s="97" t="s">
        <v>3612</v>
      </c>
      <c r="D20109" s="98" t="s">
        <v>12100</v>
      </c>
    </row>
    <row r="20110" spans="1:4">
      <c r="B20110" s="97" t="s">
        <v>26967</v>
      </c>
    </row>
    <row r="20111" spans="1:4">
      <c r="A20111" s="101">
        <v>10067</v>
      </c>
      <c r="B20111" s="97" t="s">
        <v>26968</v>
      </c>
      <c r="C20111" s="97" t="s">
        <v>3612</v>
      </c>
      <c r="D20111" s="98" t="s">
        <v>3211</v>
      </c>
    </row>
    <row r="20112" spans="1:4">
      <c r="B20112" s="97" t="s">
        <v>26969</v>
      </c>
    </row>
    <row r="20113" spans="1:4">
      <c r="A20113" s="97" t="s">
        <v>26970</v>
      </c>
      <c r="B20113"/>
    </row>
    <row r="20114" spans="1:4">
      <c r="A20114" s="97" t="s">
        <v>26971</v>
      </c>
      <c r="B20114" s="97" t="s">
        <v>26972</v>
      </c>
      <c r="C20114" s="97" t="s">
        <v>7316</v>
      </c>
      <c r="D20114" s="102" t="s">
        <v>3616</v>
      </c>
    </row>
    <row r="20115" spans="1:4">
      <c r="B20115" s="97" t="s">
        <v>26973</v>
      </c>
    </row>
    <row r="20116" spans="1:4">
      <c r="A20116" s="97" t="s">
        <v>26974</v>
      </c>
      <c r="B20116" s="97" t="s">
        <v>26975</v>
      </c>
      <c r="C20116" s="97" t="s">
        <v>7316</v>
      </c>
      <c r="D20116" s="100" t="s">
        <v>26976</v>
      </c>
    </row>
    <row r="20117" spans="1:4">
      <c r="B20117" s="97" t="s">
        <v>26977</v>
      </c>
    </row>
    <row r="20118" spans="1:4">
      <c r="A20118" s="97" t="s">
        <v>26978</v>
      </c>
      <c r="B20118"/>
    </row>
    <row r="20119" spans="1:4">
      <c r="A20119" s="101">
        <v>12083</v>
      </c>
      <c r="B20119" s="97" t="s">
        <v>26979</v>
      </c>
      <c r="C20119" s="97" t="s">
        <v>7803</v>
      </c>
      <c r="D20119" s="100" t="s">
        <v>26980</v>
      </c>
    </row>
    <row r="20120" spans="1:4">
      <c r="B20120" s="97" t="s">
        <v>26981</v>
      </c>
    </row>
    <row r="20121" spans="1:4">
      <c r="B20121" s="97" t="s">
        <v>26982</v>
      </c>
    </row>
    <row r="20122" spans="1:4">
      <c r="B20122" s="97" t="s">
        <v>26983</v>
      </c>
    </row>
    <row r="20123" spans="1:4">
      <c r="A20123" s="97" t="s">
        <v>26984</v>
      </c>
      <c r="B20123"/>
    </row>
    <row r="20124" spans="1:4">
      <c r="A20124" s="97" t="s">
        <v>26985</v>
      </c>
      <c r="B20124" s="97" t="s">
        <v>26986</v>
      </c>
      <c r="C20124" s="97" t="s">
        <v>3630</v>
      </c>
      <c r="D20124" s="98" t="s">
        <v>26987</v>
      </c>
    </row>
    <row r="20125" spans="1:4">
      <c r="B20125" s="97" t="s">
        <v>26988</v>
      </c>
    </row>
    <row r="20126" spans="1:4">
      <c r="A20126" s="97" t="s">
        <v>26989</v>
      </c>
      <c r="B20126"/>
    </row>
    <row r="20127" spans="1:4">
      <c r="A20127" s="97" t="s">
        <v>26990</v>
      </c>
      <c r="B20127" s="97" t="s">
        <v>26991</v>
      </c>
      <c r="C20127" s="97" t="s">
        <v>3650</v>
      </c>
      <c r="D20127" s="98" t="s">
        <v>26992</v>
      </c>
    </row>
    <row r="20128" spans="1:4">
      <c r="A20128" s="97" t="s">
        <v>26993</v>
      </c>
      <c r="B20128"/>
    </row>
    <row r="20129" spans="1:4">
      <c r="A20129" s="97" t="s">
        <v>26994</v>
      </c>
      <c r="B20129" s="97" t="s">
        <v>26995</v>
      </c>
      <c r="C20129" s="97" t="s">
        <v>3630</v>
      </c>
      <c r="D20129" s="100" t="s">
        <v>26996</v>
      </c>
    </row>
    <row r="20130" spans="1:4">
      <c r="B20130" s="97" t="s">
        <v>26997</v>
      </c>
    </row>
    <row r="20131" spans="1:4">
      <c r="B20131" s="97" t="s">
        <v>26998</v>
      </c>
    </row>
    <row r="20132" spans="1:4">
      <c r="B20132" s="97" t="s">
        <v>26999</v>
      </c>
    </row>
    <row r="20133" spans="1:4">
      <c r="A20133" s="97" t="s">
        <v>27000</v>
      </c>
      <c r="B20133" s="97" t="s">
        <v>27001</v>
      </c>
      <c r="C20133" s="97" t="s">
        <v>3630</v>
      </c>
      <c r="D20133" s="100" t="s">
        <v>6526</v>
      </c>
    </row>
    <row r="20134" spans="1:4">
      <c r="B20134" s="97" t="s">
        <v>27002</v>
      </c>
    </row>
    <row r="20135" spans="1:4">
      <c r="B20135" s="97" t="s">
        <v>27003</v>
      </c>
    </row>
    <row r="20136" spans="1:4">
      <c r="A20136" s="97" t="s">
        <v>27004</v>
      </c>
      <c r="B20136" s="97" t="s">
        <v>27005</v>
      </c>
      <c r="C20136" s="97" t="s">
        <v>3630</v>
      </c>
      <c r="D20136" s="100" t="s">
        <v>27006</v>
      </c>
    </row>
    <row r="20137" spans="1:4">
      <c r="B20137" s="97" t="s">
        <v>27007</v>
      </c>
    </row>
    <row r="20138" spans="1:4">
      <c r="B20138" s="97" t="s">
        <v>27008</v>
      </c>
    </row>
    <row r="20139" spans="1:4">
      <c r="A20139" s="97" t="s">
        <v>27009</v>
      </c>
      <c r="B20139" s="97" t="s">
        <v>27010</v>
      </c>
      <c r="C20139" s="97" t="s">
        <v>3630</v>
      </c>
      <c r="D20139" s="98" t="s">
        <v>27011</v>
      </c>
    </row>
    <row r="20140" spans="1:4">
      <c r="B20140" s="103" t="s">
        <v>27012</v>
      </c>
    </row>
    <row r="20141" spans="1:4">
      <c r="B20141" s="97" t="s">
        <v>27013</v>
      </c>
    </row>
    <row r="20142" spans="1:4">
      <c r="B20142" s="97" t="s">
        <v>27014</v>
      </c>
    </row>
    <row r="20143" spans="1:4">
      <c r="A20143" s="97" t="s">
        <v>27015</v>
      </c>
      <c r="B20143" s="97" t="s">
        <v>27016</v>
      </c>
      <c r="C20143" s="97" t="s">
        <v>3630</v>
      </c>
      <c r="D20143" s="100" t="s">
        <v>27017</v>
      </c>
    </row>
    <row r="20144" spans="1:4">
      <c r="B20144" s="97" t="s">
        <v>27018</v>
      </c>
    </row>
    <row r="20145" spans="1:4">
      <c r="B20145" s="97" t="s">
        <v>27019</v>
      </c>
    </row>
    <row r="20146" spans="1:4">
      <c r="B20146" s="97" t="s">
        <v>27020</v>
      </c>
    </row>
    <row r="20147" spans="1:4">
      <c r="A20147" s="97" t="s">
        <v>27021</v>
      </c>
      <c r="B20147" s="97" t="s">
        <v>27022</v>
      </c>
      <c r="C20147" s="97" t="s">
        <v>3630</v>
      </c>
      <c r="D20147" s="98" t="s">
        <v>27023</v>
      </c>
    </row>
    <row r="20148" spans="1:4">
      <c r="B20148" s="103" t="s">
        <v>27024</v>
      </c>
    </row>
    <row r="20149" spans="1:4">
      <c r="B20149" s="97" t="s">
        <v>27025</v>
      </c>
    </row>
    <row r="20150" spans="1:4">
      <c r="B20150" s="97" t="s">
        <v>27026</v>
      </c>
    </row>
    <row r="20151" spans="1:4">
      <c r="A20151" s="97" t="s">
        <v>27027</v>
      </c>
      <c r="B20151" s="97" t="s">
        <v>27028</v>
      </c>
      <c r="C20151" s="97" t="s">
        <v>3630</v>
      </c>
      <c r="D20151" s="98" t="s">
        <v>27029</v>
      </c>
    </row>
    <row r="20152" spans="1:4">
      <c r="B20152" s="97" t="s">
        <v>27030</v>
      </c>
    </row>
    <row r="20153" spans="1:4">
      <c r="B20153" s="97" t="s">
        <v>27031</v>
      </c>
    </row>
    <row r="20154" spans="1:4">
      <c r="B20154" s="97" t="s">
        <v>27032</v>
      </c>
    </row>
    <row r="20155" spans="1:4">
      <c r="A20155" s="97" t="s">
        <v>27033</v>
      </c>
      <c r="B20155" s="97" t="s">
        <v>27034</v>
      </c>
      <c r="C20155" s="97" t="s">
        <v>3630</v>
      </c>
      <c r="D20155" s="100" t="s">
        <v>27017</v>
      </c>
    </row>
    <row r="20156" spans="1:4">
      <c r="B20156" s="103" t="s">
        <v>27035</v>
      </c>
    </row>
    <row r="20157" spans="1:4">
      <c r="B20157" s="97" t="s">
        <v>27036</v>
      </c>
    </row>
    <row r="20158" spans="1:4">
      <c r="B20158" s="97" t="s">
        <v>27032</v>
      </c>
    </row>
    <row r="20159" spans="1:4">
      <c r="A20159" s="97" t="s">
        <v>27037</v>
      </c>
      <c r="B20159" s="97" t="s">
        <v>27038</v>
      </c>
      <c r="C20159" s="97" t="s">
        <v>3630</v>
      </c>
      <c r="D20159" s="100" t="s">
        <v>27039</v>
      </c>
    </row>
    <row r="20160" spans="1:4">
      <c r="B20160" s="97" t="s">
        <v>27040</v>
      </c>
    </row>
    <row r="20161" spans="1:4">
      <c r="B20161" s="97" t="s">
        <v>27041</v>
      </c>
    </row>
    <row r="20162" spans="1:4">
      <c r="B20162" s="97" t="s">
        <v>27042</v>
      </c>
    </row>
    <row r="20163" spans="1:4">
      <c r="A20163" s="97" t="s">
        <v>27043</v>
      </c>
      <c r="B20163" s="97" t="s">
        <v>27044</v>
      </c>
      <c r="C20163" s="97" t="s">
        <v>3630</v>
      </c>
      <c r="D20163" s="100" t="s">
        <v>27045</v>
      </c>
    </row>
    <row r="20164" spans="1:4">
      <c r="B20164" s="97" t="s">
        <v>27046</v>
      </c>
    </row>
    <row r="20165" spans="1:4">
      <c r="B20165" s="97" t="s">
        <v>27047</v>
      </c>
    </row>
    <row r="20166" spans="1:4">
      <c r="B20166" s="97" t="s">
        <v>27042</v>
      </c>
    </row>
    <row r="20167" spans="1:4">
      <c r="A20167" s="97" t="s">
        <v>27048</v>
      </c>
      <c r="B20167" s="97" t="s">
        <v>27049</v>
      </c>
      <c r="C20167" s="97" t="s">
        <v>3630</v>
      </c>
      <c r="D20167" s="100" t="s">
        <v>27050</v>
      </c>
    </row>
    <row r="20168" spans="1:4">
      <c r="B20168" s="103" t="s">
        <v>27051</v>
      </c>
    </row>
    <row r="20169" spans="1:4">
      <c r="B20169" s="97" t="s">
        <v>27052</v>
      </c>
    </row>
    <row r="20170" spans="1:4">
      <c r="B20170" s="97" t="s">
        <v>27020</v>
      </c>
    </row>
    <row r="20171" spans="1:4">
      <c r="A20171" s="97" t="s">
        <v>27053</v>
      </c>
      <c r="B20171" s="97" t="s">
        <v>27054</v>
      </c>
      <c r="C20171" s="97" t="s">
        <v>3630</v>
      </c>
      <c r="D20171" s="102" t="s">
        <v>27055</v>
      </c>
    </row>
    <row r="20172" spans="1:4">
      <c r="B20172" s="97" t="s">
        <v>27056</v>
      </c>
    </row>
    <row r="20173" spans="1:4">
      <c r="B20173" s="97" t="s">
        <v>27057</v>
      </c>
    </row>
    <row r="20174" spans="1:4">
      <c r="A20174" s="97" t="s">
        <v>27058</v>
      </c>
      <c r="B20174" s="97" t="s">
        <v>27059</v>
      </c>
      <c r="C20174" s="97" t="s">
        <v>3630</v>
      </c>
      <c r="D20174" s="100" t="s">
        <v>27060</v>
      </c>
    </row>
    <row r="20175" spans="1:4">
      <c r="A20175" s="97" t="s">
        <v>27061</v>
      </c>
      <c r="B20175" s="97" t="s">
        <v>27062</v>
      </c>
      <c r="C20175" s="97" t="s">
        <v>3630</v>
      </c>
      <c r="D20175" s="100" t="s">
        <v>27063</v>
      </c>
    </row>
    <row r="20176" spans="1:4">
      <c r="A20176" s="97" t="s">
        <v>26948</v>
      </c>
      <c r="B20176" s="97" t="s">
        <v>27064</v>
      </c>
      <c r="C20176" s="97" t="s">
        <v>26950</v>
      </c>
    </row>
    <row r="20178" spans="1:4">
      <c r="B20178"/>
      <c r="C20178" s="95" t="s">
        <v>26813</v>
      </c>
      <c r="D20178" s="96" t="s">
        <v>26814</v>
      </c>
    </row>
    <row r="20179" spans="1:4">
      <c r="B20179"/>
      <c r="C20179" s="95" t="s">
        <v>26815</v>
      </c>
    </row>
    <row r="20180" spans="1:4">
      <c r="B20180" s="95" t="s">
        <v>26816</v>
      </c>
      <c r="C20180" s="95" t="s">
        <v>26817</v>
      </c>
      <c r="D20180" s="96" t="s">
        <v>26818</v>
      </c>
    </row>
    <row r="20181" spans="1:4">
      <c r="A20181" s="95" t="s">
        <v>26819</v>
      </c>
      <c r="B20181" s="95" t="s">
        <v>26820</v>
      </c>
      <c r="C20181" s="95" t="s">
        <v>26821</v>
      </c>
      <c r="D20181" s="96" t="s">
        <v>26822</v>
      </c>
    </row>
    <row r="20182" spans="1:4">
      <c r="A20182" s="97" t="s">
        <v>26993</v>
      </c>
      <c r="B20182"/>
    </row>
    <row r="20183" spans="1:4">
      <c r="A20183" s="101">
        <v>10324</v>
      </c>
      <c r="B20183" s="97" t="s">
        <v>27065</v>
      </c>
      <c r="C20183" s="97" t="s">
        <v>3630</v>
      </c>
      <c r="D20183" s="100" t="s">
        <v>27066</v>
      </c>
    </row>
    <row r="20184" spans="1:4">
      <c r="B20184" s="97" t="s">
        <v>5339</v>
      </c>
    </row>
    <row r="20185" spans="1:4">
      <c r="A20185" s="97" t="s">
        <v>27067</v>
      </c>
      <c r="B20185" s="97" t="s">
        <v>27068</v>
      </c>
      <c r="C20185" s="97" t="s">
        <v>3630</v>
      </c>
      <c r="D20185" s="98" t="s">
        <v>27069</v>
      </c>
    </row>
    <row r="20186" spans="1:4">
      <c r="B20186" s="97" t="s">
        <v>27070</v>
      </c>
    </row>
    <row r="20187" spans="1:4">
      <c r="A20187" s="97" t="s">
        <v>27071</v>
      </c>
      <c r="B20187"/>
    </row>
    <row r="20188" spans="1:4">
      <c r="A20188" s="97" t="s">
        <v>27072</v>
      </c>
      <c r="B20188" s="97" t="s">
        <v>27073</v>
      </c>
      <c r="C20188" s="97" t="s">
        <v>3630</v>
      </c>
      <c r="D20188" s="98" t="s">
        <v>1947</v>
      </c>
    </row>
    <row r="20189" spans="1:4">
      <c r="A20189" s="97" t="s">
        <v>27074</v>
      </c>
      <c r="B20189" s="97" t="s">
        <v>27075</v>
      </c>
      <c r="C20189" s="97" t="s">
        <v>3630</v>
      </c>
      <c r="D20189" s="98" t="s">
        <v>1947</v>
      </c>
    </row>
    <row r="20190" spans="1:4">
      <c r="A20190" s="97" t="s">
        <v>27076</v>
      </c>
      <c r="B20190" s="97" t="s">
        <v>27077</v>
      </c>
      <c r="C20190" s="97" t="s">
        <v>3630</v>
      </c>
      <c r="D20190" s="98" t="s">
        <v>27078</v>
      </c>
    </row>
    <row r="20191" spans="1:4">
      <c r="A20191" s="97" t="s">
        <v>27079</v>
      </c>
      <c r="B20191" s="97" t="s">
        <v>27080</v>
      </c>
      <c r="C20191" s="97" t="s">
        <v>3630</v>
      </c>
      <c r="D20191" s="98" t="s">
        <v>27081</v>
      </c>
    </row>
    <row r="20192" spans="1:4">
      <c r="A20192" s="101">
        <v>11129</v>
      </c>
      <c r="B20192" s="97" t="s">
        <v>27082</v>
      </c>
      <c r="C20192" s="97" t="s">
        <v>3630</v>
      </c>
      <c r="D20192" s="98" t="s">
        <v>1947</v>
      </c>
    </row>
    <row r="20193" spans="1:4">
      <c r="A20193" s="97" t="s">
        <v>27083</v>
      </c>
      <c r="B20193"/>
    </row>
    <row r="20194" spans="1:4">
      <c r="A20194" s="97" t="s">
        <v>27084</v>
      </c>
      <c r="B20194" s="97" t="s">
        <v>27085</v>
      </c>
      <c r="C20194" s="97" t="s">
        <v>3650</v>
      </c>
      <c r="D20194" s="98" t="s">
        <v>27086</v>
      </c>
    </row>
    <row r="20195" spans="1:4">
      <c r="B20195" s="97" t="s">
        <v>27087</v>
      </c>
    </row>
    <row r="20196" spans="1:4">
      <c r="A20196" s="97" t="s">
        <v>27088</v>
      </c>
      <c r="B20196" s="97" t="s">
        <v>27089</v>
      </c>
      <c r="C20196" s="97" t="s">
        <v>3650</v>
      </c>
      <c r="D20196" s="98" t="s">
        <v>2948</v>
      </c>
    </row>
    <row r="20197" spans="1:4">
      <c r="B20197" s="97" t="s">
        <v>27090</v>
      </c>
    </row>
    <row r="20198" spans="1:4">
      <c r="A20198" s="97" t="s">
        <v>27091</v>
      </c>
      <c r="B20198" s="97" t="s">
        <v>27092</v>
      </c>
      <c r="C20198" s="97" t="s">
        <v>3650</v>
      </c>
      <c r="D20198" s="98" t="s">
        <v>27093</v>
      </c>
    </row>
    <row r="20199" spans="1:4">
      <c r="B20199" s="97" t="s">
        <v>27094</v>
      </c>
    </row>
    <row r="20200" spans="1:4">
      <c r="A20200" s="97" t="s">
        <v>27095</v>
      </c>
      <c r="B20200" s="97" t="s">
        <v>27096</v>
      </c>
      <c r="C20200" s="97" t="s">
        <v>3650</v>
      </c>
      <c r="D20200" s="98" t="s">
        <v>467</v>
      </c>
    </row>
    <row r="20201" spans="1:4">
      <c r="B20201" s="97" t="s">
        <v>27097</v>
      </c>
    </row>
    <row r="20202" spans="1:4">
      <c r="A20202" s="97" t="s">
        <v>27098</v>
      </c>
      <c r="B20202"/>
    </row>
    <row r="20203" spans="1:4">
      <c r="A20203" s="97" t="s">
        <v>27099</v>
      </c>
      <c r="B20203" s="97" t="s">
        <v>27100</v>
      </c>
      <c r="C20203" s="97" t="s">
        <v>3650</v>
      </c>
      <c r="D20203" s="98" t="s">
        <v>1988</v>
      </c>
    </row>
    <row r="20204" spans="1:4">
      <c r="A20204" s="97" t="s">
        <v>27101</v>
      </c>
      <c r="B20204"/>
    </row>
    <row r="20205" spans="1:4">
      <c r="A20205" s="101">
        <v>10514</v>
      </c>
      <c r="B20205" s="97" t="s">
        <v>27102</v>
      </c>
      <c r="C20205" s="97" t="s">
        <v>3650</v>
      </c>
      <c r="D20205" s="98" t="s">
        <v>27103</v>
      </c>
    </row>
    <row r="20206" spans="1:4">
      <c r="B20206" s="97" t="s">
        <v>27104</v>
      </c>
    </row>
    <row r="20207" spans="1:4">
      <c r="A20207" s="97" t="s">
        <v>27105</v>
      </c>
      <c r="B20207" s="97" t="s">
        <v>27106</v>
      </c>
      <c r="C20207" s="97" t="s">
        <v>3650</v>
      </c>
      <c r="D20207" s="98" t="s">
        <v>27107</v>
      </c>
    </row>
    <row r="20208" spans="1:4">
      <c r="A20208" s="97" t="s">
        <v>27108</v>
      </c>
      <c r="B20208" s="97" t="s">
        <v>27109</v>
      </c>
      <c r="C20208" s="97" t="s">
        <v>3650</v>
      </c>
      <c r="D20208" s="98" t="s">
        <v>27110</v>
      </c>
    </row>
    <row r="20209" spans="1:4">
      <c r="A20209" s="97" t="s">
        <v>27111</v>
      </c>
      <c r="B20209" s="97" t="s">
        <v>27112</v>
      </c>
      <c r="C20209" s="97" t="s">
        <v>3650</v>
      </c>
      <c r="D20209" s="98" t="s">
        <v>2264</v>
      </c>
    </row>
    <row r="20210" spans="1:4">
      <c r="B20210" s="97" t="s">
        <v>27113</v>
      </c>
    </row>
    <row r="20211" spans="1:4">
      <c r="A20211" s="97" t="s">
        <v>27114</v>
      </c>
      <c r="B20211" s="97" t="s">
        <v>27115</v>
      </c>
      <c r="C20211" s="97" t="s">
        <v>3650</v>
      </c>
      <c r="D20211" s="98" t="s">
        <v>3204</v>
      </c>
    </row>
    <row r="20212" spans="1:4">
      <c r="B20212" s="97" t="s">
        <v>27116</v>
      </c>
    </row>
    <row r="20213" spans="1:4">
      <c r="A20213" s="97" t="s">
        <v>27117</v>
      </c>
      <c r="B20213" s="97" t="s">
        <v>27118</v>
      </c>
      <c r="C20213" s="97" t="s">
        <v>3650</v>
      </c>
      <c r="D20213" s="98" t="s">
        <v>17528</v>
      </c>
    </row>
    <row r="20214" spans="1:4">
      <c r="B20214" s="97" t="s">
        <v>27119</v>
      </c>
    </row>
    <row r="20215" spans="1:4">
      <c r="A20215" s="97" t="s">
        <v>27120</v>
      </c>
      <c r="B20215" s="97" t="s">
        <v>27121</v>
      </c>
      <c r="C20215" s="97" t="s">
        <v>3650</v>
      </c>
      <c r="D20215" s="98" t="s">
        <v>27122</v>
      </c>
    </row>
    <row r="20216" spans="1:4">
      <c r="B20216" s="97" t="s">
        <v>27119</v>
      </c>
    </row>
    <row r="20217" spans="1:4">
      <c r="A20217" s="97" t="s">
        <v>27123</v>
      </c>
      <c r="B20217" s="97" t="s">
        <v>27124</v>
      </c>
      <c r="C20217" s="97" t="s">
        <v>3650</v>
      </c>
      <c r="D20217" s="98" t="s">
        <v>3074</v>
      </c>
    </row>
    <row r="20218" spans="1:4">
      <c r="B20218" s="97" t="s">
        <v>27125</v>
      </c>
    </row>
    <row r="20219" spans="1:4">
      <c r="A20219" s="97" t="s">
        <v>27126</v>
      </c>
      <c r="B20219" s="97" t="s">
        <v>27127</v>
      </c>
      <c r="C20219" s="97" t="s">
        <v>3650</v>
      </c>
      <c r="D20219" s="98" t="s">
        <v>123</v>
      </c>
    </row>
    <row r="20220" spans="1:4">
      <c r="B20220" s="97" t="s">
        <v>27128</v>
      </c>
    </row>
    <row r="20221" spans="1:4">
      <c r="A20221" s="101">
        <v>10006</v>
      </c>
      <c r="B20221" s="97" t="s">
        <v>27129</v>
      </c>
      <c r="C20221" s="97" t="s">
        <v>3650</v>
      </c>
      <c r="D20221" s="98" t="s">
        <v>4223</v>
      </c>
    </row>
    <row r="20222" spans="1:4">
      <c r="B20222" s="101" t="s">
        <v>27130</v>
      </c>
    </row>
    <row r="20223" spans="1:4">
      <c r="A20223" s="101">
        <v>10516</v>
      </c>
      <c r="B20223" s="97" t="s">
        <v>27131</v>
      </c>
      <c r="C20223" s="97" t="s">
        <v>3650</v>
      </c>
      <c r="D20223" s="98" t="s">
        <v>429</v>
      </c>
    </row>
    <row r="20224" spans="1:4">
      <c r="A20224" s="97" t="s">
        <v>27132</v>
      </c>
      <c r="B20224"/>
    </row>
    <row r="20225" spans="1:4">
      <c r="A20225" s="97" t="s">
        <v>27133</v>
      </c>
      <c r="B20225" s="97" t="s">
        <v>27134</v>
      </c>
      <c r="C20225" s="97" t="s">
        <v>4025</v>
      </c>
      <c r="D20225" s="98" t="s">
        <v>27135</v>
      </c>
    </row>
    <row r="20226" spans="1:4">
      <c r="B20226" s="97" t="s">
        <v>27136</v>
      </c>
    </row>
    <row r="20227" spans="1:4">
      <c r="A20227" s="97" t="s">
        <v>27137</v>
      </c>
      <c r="B20227" s="97" t="s">
        <v>27138</v>
      </c>
      <c r="C20227" s="97" t="s">
        <v>3650</v>
      </c>
      <c r="D20227" s="98" t="s">
        <v>473</v>
      </c>
    </row>
    <row r="20228" spans="1:4">
      <c r="A20228" s="97" t="s">
        <v>27139</v>
      </c>
      <c r="B20228"/>
    </row>
    <row r="20229" spans="1:4">
      <c r="A20229" s="97" t="s">
        <v>27140</v>
      </c>
      <c r="B20229" s="97" t="s">
        <v>27141</v>
      </c>
      <c r="C20229" s="97" t="s">
        <v>3620</v>
      </c>
      <c r="D20229" s="100" t="s">
        <v>11239</v>
      </c>
    </row>
    <row r="20230" spans="1:4">
      <c r="B20230" s="97" t="s">
        <v>27142</v>
      </c>
    </row>
    <row r="20231" spans="1:4">
      <c r="A20231" s="97" t="s">
        <v>27143</v>
      </c>
      <c r="B20231" s="97" t="s">
        <v>27141</v>
      </c>
      <c r="C20231" s="97" t="s">
        <v>3620</v>
      </c>
      <c r="D20231" s="100" t="s">
        <v>11235</v>
      </c>
    </row>
    <row r="20232" spans="1:4">
      <c r="B20232" s="97" t="s">
        <v>27144</v>
      </c>
    </row>
    <row r="20233" spans="1:4">
      <c r="A20233" s="97" t="s">
        <v>27145</v>
      </c>
      <c r="B20233" s="97" t="s">
        <v>27141</v>
      </c>
      <c r="C20233" s="97" t="s">
        <v>3620</v>
      </c>
      <c r="D20233" s="100" t="s">
        <v>11237</v>
      </c>
    </row>
    <row r="20234" spans="1:4">
      <c r="B20234" s="97" t="s">
        <v>27146</v>
      </c>
    </row>
    <row r="20235" spans="1:4">
      <c r="A20235" s="97" t="s">
        <v>27147</v>
      </c>
      <c r="B20235" s="97" t="s">
        <v>27141</v>
      </c>
      <c r="C20235" s="97" t="s">
        <v>3620</v>
      </c>
      <c r="D20235" s="98" t="s">
        <v>11233</v>
      </c>
    </row>
    <row r="20236" spans="1:4">
      <c r="B20236" s="97" t="s">
        <v>27148</v>
      </c>
    </row>
    <row r="20237" spans="1:4">
      <c r="A20237" s="97" t="s">
        <v>27149</v>
      </c>
      <c r="B20237" s="97" t="s">
        <v>27141</v>
      </c>
      <c r="C20237" s="97" t="s">
        <v>3620</v>
      </c>
      <c r="D20237" s="100" t="s">
        <v>11241</v>
      </c>
    </row>
    <row r="20238" spans="1:4">
      <c r="B20238" s="97" t="s">
        <v>27150</v>
      </c>
    </row>
    <row r="20239" spans="1:4">
      <c r="A20239" s="101">
        <v>11105</v>
      </c>
      <c r="B20239" s="97" t="s">
        <v>27151</v>
      </c>
      <c r="C20239" s="97" t="s">
        <v>3630</v>
      </c>
      <c r="D20239" s="98" t="s">
        <v>1469</v>
      </c>
    </row>
    <row r="20240" spans="1:4">
      <c r="A20240" s="97" t="s">
        <v>27152</v>
      </c>
      <c r="B20240"/>
    </row>
    <row r="20241" spans="1:4">
      <c r="A20241" s="97" t="s">
        <v>27153</v>
      </c>
      <c r="B20241" s="97" t="s">
        <v>27154</v>
      </c>
      <c r="C20241" s="97" t="s">
        <v>4025</v>
      </c>
      <c r="D20241" s="102" t="s">
        <v>4026</v>
      </c>
    </row>
    <row r="20242" spans="1:4">
      <c r="A20242" s="97" t="s">
        <v>27155</v>
      </c>
      <c r="B20242" s="97" t="s">
        <v>27156</v>
      </c>
      <c r="C20242" s="97" t="s">
        <v>4025</v>
      </c>
      <c r="D20242" s="100" t="s">
        <v>26685</v>
      </c>
    </row>
    <row r="20243" spans="1:4">
      <c r="A20243" s="97" t="s">
        <v>27157</v>
      </c>
      <c r="B20243" s="97" t="s">
        <v>27158</v>
      </c>
      <c r="C20243" s="97" t="s">
        <v>4025</v>
      </c>
      <c r="D20243" s="100" t="s">
        <v>5357</v>
      </c>
    </row>
    <row r="20244" spans="1:4">
      <c r="A20244" s="97" t="s">
        <v>27159</v>
      </c>
      <c r="B20244"/>
    </row>
    <row r="20245" spans="1:4">
      <c r="A20245" s="97" t="s">
        <v>27160</v>
      </c>
      <c r="B20245" s="97" t="s">
        <v>27161</v>
      </c>
      <c r="C20245" s="97" t="s">
        <v>3612</v>
      </c>
      <c r="D20245" s="98" t="s">
        <v>1616</v>
      </c>
    </row>
    <row r="20246" spans="1:4">
      <c r="A20246" s="97" t="s">
        <v>27162</v>
      </c>
      <c r="B20246"/>
    </row>
    <row r="20247" spans="1:4">
      <c r="A20247" s="97" t="s">
        <v>27163</v>
      </c>
      <c r="B20247" s="97" t="s">
        <v>27164</v>
      </c>
      <c r="C20247" s="97" t="s">
        <v>3968</v>
      </c>
      <c r="D20247" s="98" t="s">
        <v>1351</v>
      </c>
    </row>
    <row r="20248" spans="1:4">
      <c r="A20248" s="97" t="s">
        <v>27165</v>
      </c>
      <c r="B20248" s="97" t="s">
        <v>27166</v>
      </c>
      <c r="C20248" s="97" t="s">
        <v>3968</v>
      </c>
      <c r="D20248" s="98" t="s">
        <v>27167</v>
      </c>
    </row>
    <row r="20249" spans="1:4">
      <c r="A20249" s="97" t="s">
        <v>27168</v>
      </c>
      <c r="B20249" s="97" t="s">
        <v>27169</v>
      </c>
      <c r="C20249" s="97" t="s">
        <v>3968</v>
      </c>
      <c r="D20249" s="98" t="s">
        <v>11835</v>
      </c>
    </row>
    <row r="20250" spans="1:4">
      <c r="B20250" s="97" t="s">
        <v>27170</v>
      </c>
    </row>
    <row r="20251" spans="1:4">
      <c r="A20251" s="97" t="s">
        <v>27171</v>
      </c>
      <c r="B20251" s="97" t="s">
        <v>27172</v>
      </c>
      <c r="C20251" s="97" t="s">
        <v>3968</v>
      </c>
      <c r="D20251" s="98" t="s">
        <v>2352</v>
      </c>
    </row>
    <row r="20252" spans="1:4">
      <c r="B20252" s="97" t="s">
        <v>27173</v>
      </c>
    </row>
    <row r="20253" spans="1:4">
      <c r="A20253" s="97" t="s">
        <v>27174</v>
      </c>
      <c r="B20253" s="97" t="s">
        <v>27175</v>
      </c>
      <c r="C20253" s="97" t="s">
        <v>3968</v>
      </c>
      <c r="D20253" s="98" t="s">
        <v>545</v>
      </c>
    </row>
    <row r="20254" spans="1:4">
      <c r="B20254" s="97" t="s">
        <v>27176</v>
      </c>
    </row>
    <row r="20255" spans="1:4">
      <c r="A20255" s="97" t="s">
        <v>26948</v>
      </c>
      <c r="B20255" s="97" t="s">
        <v>27177</v>
      </c>
      <c r="C20255" s="97" t="s">
        <v>26950</v>
      </c>
    </row>
    <row r="20257" spans="1:4">
      <c r="B20257"/>
      <c r="C20257" s="95" t="s">
        <v>26813</v>
      </c>
      <c r="D20257" s="96" t="s">
        <v>26814</v>
      </c>
    </row>
    <row r="20258" spans="1:4">
      <c r="B20258"/>
      <c r="C20258" s="95" t="s">
        <v>26815</v>
      </c>
    </row>
    <row r="20259" spans="1:4">
      <c r="B20259" s="95" t="s">
        <v>26816</v>
      </c>
      <c r="C20259" s="95" t="s">
        <v>26817</v>
      </c>
      <c r="D20259" s="96" t="s">
        <v>26818</v>
      </c>
    </row>
    <row r="20260" spans="1:4">
      <c r="A20260" s="95" t="s">
        <v>26819</v>
      </c>
      <c r="B20260" s="95" t="s">
        <v>26820</v>
      </c>
      <c r="C20260" s="95" t="s">
        <v>26821</v>
      </c>
      <c r="D20260" s="96" t="s">
        <v>26822</v>
      </c>
    </row>
    <row r="20261" spans="1:4">
      <c r="A20261" s="97" t="s">
        <v>27162</v>
      </c>
      <c r="B20261"/>
    </row>
    <row r="20262" spans="1:4">
      <c r="A20262" s="97" t="s">
        <v>27178</v>
      </c>
      <c r="B20262" s="97" t="s">
        <v>27179</v>
      </c>
      <c r="C20262" s="97" t="s">
        <v>3968</v>
      </c>
      <c r="D20262" s="98" t="s">
        <v>9029</v>
      </c>
    </row>
    <row r="20263" spans="1:4">
      <c r="A20263" s="97" t="s">
        <v>27180</v>
      </c>
      <c r="B20263" s="97" t="s">
        <v>27181</v>
      </c>
      <c r="C20263" s="97" t="s">
        <v>3968</v>
      </c>
      <c r="D20263" s="98" t="s">
        <v>308</v>
      </c>
    </row>
    <row r="20264" spans="1:4">
      <c r="B20264" s="97" t="s">
        <v>27182</v>
      </c>
    </row>
    <row r="20265" spans="1:4">
      <c r="A20265" s="97" t="s">
        <v>27183</v>
      </c>
      <c r="B20265" s="97" t="s">
        <v>27184</v>
      </c>
      <c r="C20265" s="97" t="s">
        <v>3968</v>
      </c>
      <c r="D20265" s="98" t="s">
        <v>2911</v>
      </c>
    </row>
    <row r="20266" spans="1:4">
      <c r="A20266" s="97" t="s">
        <v>27185</v>
      </c>
      <c r="B20266" s="97" t="s">
        <v>27186</v>
      </c>
      <c r="C20266" s="97" t="s">
        <v>3968</v>
      </c>
      <c r="D20266" s="98" t="s">
        <v>750</v>
      </c>
    </row>
    <row r="20267" spans="1:4">
      <c r="A20267" s="97" t="s">
        <v>27187</v>
      </c>
      <c r="B20267"/>
    </row>
    <row r="20268" spans="1:4">
      <c r="A20268" s="97" t="s">
        <v>27188</v>
      </c>
      <c r="B20268" s="97" t="s">
        <v>27189</v>
      </c>
      <c r="C20268" s="97" t="s">
        <v>4025</v>
      </c>
      <c r="D20268" s="98" t="s">
        <v>7658</v>
      </c>
    </row>
    <row r="20269" spans="1:4">
      <c r="B20269" s="97" t="s">
        <v>27190</v>
      </c>
    </row>
    <row r="20270" spans="1:4">
      <c r="A20270" s="97" t="s">
        <v>27191</v>
      </c>
      <c r="B20270" s="97" t="s">
        <v>27192</v>
      </c>
      <c r="C20270" s="97" t="s">
        <v>4025</v>
      </c>
      <c r="D20270" s="98" t="s">
        <v>3184</v>
      </c>
    </row>
    <row r="20271" spans="1:4">
      <c r="B20271" s="97" t="s">
        <v>27193</v>
      </c>
    </row>
    <row r="20272" spans="1:4">
      <c r="A20272" s="97" t="s">
        <v>27194</v>
      </c>
      <c r="B20272" s="97" t="s">
        <v>27195</v>
      </c>
      <c r="C20272" s="97" t="s">
        <v>4025</v>
      </c>
      <c r="D20272" s="98" t="s">
        <v>3514</v>
      </c>
    </row>
    <row r="20273" spans="1:4">
      <c r="B20273" s="97" t="s">
        <v>27196</v>
      </c>
    </row>
    <row r="20274" spans="1:4">
      <c r="B20274" s="97" t="s">
        <v>27197</v>
      </c>
    </row>
    <row r="20275" spans="1:4">
      <c r="A20275" s="97" t="s">
        <v>27198</v>
      </c>
      <c r="B20275" s="97" t="s">
        <v>27199</v>
      </c>
      <c r="C20275" s="97" t="s">
        <v>4025</v>
      </c>
      <c r="D20275" s="98" t="s">
        <v>4805</v>
      </c>
    </row>
    <row r="20276" spans="1:4">
      <c r="B20276" s="97" t="s">
        <v>27200</v>
      </c>
    </row>
    <row r="20277" spans="1:4">
      <c r="A20277" s="101">
        <v>10957</v>
      </c>
      <c r="B20277" s="97" t="s">
        <v>27201</v>
      </c>
      <c r="C20277" s="97" t="s">
        <v>4025</v>
      </c>
      <c r="D20277" s="98" t="s">
        <v>17117</v>
      </c>
    </row>
    <row r="20278" spans="1:4">
      <c r="B20278" s="97" t="s">
        <v>27202</v>
      </c>
    </row>
    <row r="20279" spans="1:4">
      <c r="A20279" s="97" t="s">
        <v>27203</v>
      </c>
      <c r="B20279" s="97" t="s">
        <v>27204</v>
      </c>
      <c r="C20279" s="97" t="s">
        <v>3612</v>
      </c>
      <c r="D20279" s="98" t="s">
        <v>3411</v>
      </c>
    </row>
    <row r="20280" spans="1:4">
      <c r="B20280" s="97" t="s">
        <v>27205</v>
      </c>
    </row>
    <row r="20281" spans="1:4">
      <c r="A20281" s="97" t="s">
        <v>27206</v>
      </c>
      <c r="B20281" s="97" t="s">
        <v>27207</v>
      </c>
      <c r="C20281" s="97" t="s">
        <v>4025</v>
      </c>
      <c r="D20281" s="98" t="s">
        <v>27208</v>
      </c>
    </row>
    <row r="20282" spans="1:4">
      <c r="A20282" s="97" t="s">
        <v>27209</v>
      </c>
      <c r="B20282"/>
    </row>
    <row r="20283" spans="1:4">
      <c r="A20283" s="101">
        <v>11466</v>
      </c>
      <c r="B20283" s="97" t="s">
        <v>27210</v>
      </c>
      <c r="C20283" s="97" t="s">
        <v>3612</v>
      </c>
      <c r="D20283" s="98" t="s">
        <v>27211</v>
      </c>
    </row>
    <row r="20284" spans="1:4">
      <c r="B20284" s="97" t="s">
        <v>27212</v>
      </c>
    </row>
    <row r="20285" spans="1:4">
      <c r="A20285" s="101">
        <v>11467</v>
      </c>
      <c r="B20285" s="97" t="s">
        <v>27213</v>
      </c>
      <c r="C20285" s="97" t="s">
        <v>3612</v>
      </c>
      <c r="D20285" s="98" t="s">
        <v>27214</v>
      </c>
    </row>
    <row r="20286" spans="1:4">
      <c r="B20286" s="97" t="s">
        <v>27215</v>
      </c>
    </row>
    <row r="20287" spans="1:4">
      <c r="A20287" s="101">
        <v>11468</v>
      </c>
      <c r="B20287" s="97" t="s">
        <v>27216</v>
      </c>
      <c r="C20287" s="97" t="s">
        <v>3612</v>
      </c>
      <c r="D20287" s="98" t="s">
        <v>2827</v>
      </c>
    </row>
    <row r="20288" spans="1:4">
      <c r="B20288" s="97" t="s">
        <v>27217</v>
      </c>
    </row>
    <row r="20289" spans="1:4">
      <c r="A20289" s="97" t="s">
        <v>27218</v>
      </c>
      <c r="B20289"/>
    </row>
    <row r="20290" spans="1:4">
      <c r="A20290" s="97" t="s">
        <v>27219</v>
      </c>
      <c r="B20290" s="97" t="s">
        <v>27220</v>
      </c>
      <c r="C20290" s="97" t="s">
        <v>3612</v>
      </c>
      <c r="D20290" s="98" t="s">
        <v>339</v>
      </c>
    </row>
    <row r="20291" spans="1:4">
      <c r="B20291" s="97" t="s">
        <v>27221</v>
      </c>
    </row>
    <row r="20292" spans="1:4">
      <c r="A20292" s="97" t="s">
        <v>27222</v>
      </c>
      <c r="B20292" s="97" t="s">
        <v>27223</v>
      </c>
      <c r="C20292" s="97" t="s">
        <v>3612</v>
      </c>
      <c r="D20292" s="98" t="s">
        <v>662</v>
      </c>
    </row>
    <row r="20293" spans="1:4">
      <c r="A20293" s="101">
        <v>11462</v>
      </c>
      <c r="B20293" s="97" t="s">
        <v>27224</v>
      </c>
      <c r="C20293" s="97" t="s">
        <v>3612</v>
      </c>
      <c r="D20293" s="98" t="s">
        <v>27225</v>
      </c>
    </row>
    <row r="20294" spans="1:4">
      <c r="B20294" s="97" t="s">
        <v>27226</v>
      </c>
    </row>
    <row r="20295" spans="1:4">
      <c r="B20295" s="97" t="s">
        <v>27227</v>
      </c>
    </row>
    <row r="20296" spans="1:4">
      <c r="A20296" s="101">
        <v>11460</v>
      </c>
      <c r="B20296" s="97" t="s">
        <v>27224</v>
      </c>
      <c r="C20296" s="97" t="s">
        <v>3612</v>
      </c>
      <c r="D20296" s="98" t="s">
        <v>11444</v>
      </c>
    </row>
    <row r="20297" spans="1:4">
      <c r="B20297" s="97" t="s">
        <v>27228</v>
      </c>
    </row>
    <row r="20298" spans="1:4">
      <c r="B20298" s="97" t="s">
        <v>27229</v>
      </c>
    </row>
    <row r="20299" spans="1:4">
      <c r="A20299" s="101">
        <v>11461</v>
      </c>
      <c r="B20299" s="97" t="s">
        <v>27224</v>
      </c>
      <c r="C20299" s="97" t="s">
        <v>3612</v>
      </c>
      <c r="D20299" s="98" t="s">
        <v>27230</v>
      </c>
    </row>
    <row r="20300" spans="1:4">
      <c r="B20300" s="97" t="s">
        <v>27231</v>
      </c>
    </row>
    <row r="20301" spans="1:4">
      <c r="B20301" s="97" t="s">
        <v>27229</v>
      </c>
    </row>
    <row r="20302" spans="1:4">
      <c r="A20302" s="101">
        <v>11456</v>
      </c>
      <c r="B20302" s="97" t="s">
        <v>27232</v>
      </c>
      <c r="C20302" s="97" t="s">
        <v>3612</v>
      </c>
      <c r="D20302" s="98" t="s">
        <v>27233</v>
      </c>
    </row>
    <row r="20303" spans="1:4">
      <c r="B20303" s="97" t="s">
        <v>27234</v>
      </c>
    </row>
    <row r="20304" spans="1:4">
      <c r="B20304" s="97" t="s">
        <v>27235</v>
      </c>
    </row>
    <row r="20305" spans="1:4">
      <c r="A20305" s="101">
        <v>11454</v>
      </c>
      <c r="B20305" s="97" t="s">
        <v>27232</v>
      </c>
      <c r="C20305" s="97" t="s">
        <v>3612</v>
      </c>
      <c r="D20305" s="98" t="s">
        <v>27236</v>
      </c>
    </row>
    <row r="20306" spans="1:4">
      <c r="B20306" s="97" t="s">
        <v>27237</v>
      </c>
    </row>
    <row r="20307" spans="1:4">
      <c r="B20307" s="97" t="s">
        <v>27238</v>
      </c>
    </row>
    <row r="20308" spans="1:4">
      <c r="A20308" s="101">
        <v>11455</v>
      </c>
      <c r="B20308" s="97" t="s">
        <v>27232</v>
      </c>
      <c r="C20308" s="97" t="s">
        <v>3612</v>
      </c>
      <c r="D20308" s="98" t="s">
        <v>6644</v>
      </c>
    </row>
    <row r="20309" spans="1:4">
      <c r="B20309" s="97" t="s">
        <v>27239</v>
      </c>
    </row>
    <row r="20310" spans="1:4">
      <c r="B20310" s="97" t="s">
        <v>27238</v>
      </c>
    </row>
    <row r="20311" spans="1:4">
      <c r="A20311" s="101">
        <v>11459</v>
      </c>
      <c r="B20311" s="97" t="s">
        <v>27240</v>
      </c>
      <c r="C20311" s="97" t="s">
        <v>3612</v>
      </c>
      <c r="D20311" s="98" t="s">
        <v>2956</v>
      </c>
    </row>
    <row r="20312" spans="1:4">
      <c r="B20312" s="97" t="s">
        <v>27241</v>
      </c>
    </row>
    <row r="20313" spans="1:4">
      <c r="B20313" s="97" t="s">
        <v>27242</v>
      </c>
    </row>
    <row r="20314" spans="1:4">
      <c r="A20314" s="101">
        <v>11457</v>
      </c>
      <c r="B20314" s="97" t="s">
        <v>27240</v>
      </c>
      <c r="C20314" s="97" t="s">
        <v>3612</v>
      </c>
      <c r="D20314" s="98" t="s">
        <v>27243</v>
      </c>
    </row>
    <row r="20315" spans="1:4">
      <c r="B20315" s="97" t="s">
        <v>27244</v>
      </c>
    </row>
    <row r="20316" spans="1:4">
      <c r="B20316" s="97" t="s">
        <v>27245</v>
      </c>
    </row>
    <row r="20317" spans="1:4">
      <c r="A20317" s="101">
        <v>11458</v>
      </c>
      <c r="B20317" s="97" t="s">
        <v>27240</v>
      </c>
      <c r="C20317" s="97" t="s">
        <v>3612</v>
      </c>
      <c r="D20317" s="98" t="s">
        <v>27246</v>
      </c>
    </row>
    <row r="20318" spans="1:4">
      <c r="B20318" s="97" t="s">
        <v>27247</v>
      </c>
    </row>
    <row r="20319" spans="1:4">
      <c r="B20319" s="97" t="s">
        <v>27245</v>
      </c>
    </row>
    <row r="20320" spans="1:4">
      <c r="A20320" s="101">
        <v>11453</v>
      </c>
      <c r="B20320" s="97" t="s">
        <v>27240</v>
      </c>
      <c r="C20320" s="97" t="s">
        <v>3612</v>
      </c>
      <c r="D20320" s="98" t="s">
        <v>27248</v>
      </c>
    </row>
    <row r="20321" spans="1:4">
      <c r="B20321" s="97" t="s">
        <v>27249</v>
      </c>
    </row>
    <row r="20322" spans="1:4">
      <c r="B20322" s="97" t="s">
        <v>27250</v>
      </c>
    </row>
    <row r="20323" spans="1:4">
      <c r="A20323" s="101">
        <v>11451</v>
      </c>
      <c r="B20323" s="97" t="s">
        <v>27240</v>
      </c>
      <c r="C20323" s="97" t="s">
        <v>3612</v>
      </c>
      <c r="D20323" s="98" t="s">
        <v>27251</v>
      </c>
    </row>
    <row r="20324" spans="1:4">
      <c r="B20324" s="97" t="s">
        <v>27252</v>
      </c>
    </row>
    <row r="20325" spans="1:4">
      <c r="B20325" s="97" t="s">
        <v>27253</v>
      </c>
    </row>
    <row r="20326" spans="1:4">
      <c r="A20326" s="101">
        <v>11452</v>
      </c>
      <c r="B20326" s="97" t="s">
        <v>27240</v>
      </c>
      <c r="C20326" s="97" t="s">
        <v>3612</v>
      </c>
      <c r="D20326" s="98" t="s">
        <v>27254</v>
      </c>
    </row>
    <row r="20327" spans="1:4">
      <c r="B20327" s="97" t="s">
        <v>27255</v>
      </c>
    </row>
    <row r="20328" spans="1:4">
      <c r="B20328" s="97" t="s">
        <v>27253</v>
      </c>
    </row>
    <row r="20329" spans="1:4">
      <c r="A20329" s="101">
        <v>11465</v>
      </c>
      <c r="B20329" s="97" t="s">
        <v>27256</v>
      </c>
      <c r="C20329" s="97" t="s">
        <v>3612</v>
      </c>
      <c r="D20329" s="98" t="s">
        <v>27257</v>
      </c>
    </row>
    <row r="20330" spans="1:4">
      <c r="B20330" s="97" t="s">
        <v>27258</v>
      </c>
    </row>
    <row r="20331" spans="1:4">
      <c r="B20331" s="97" t="s">
        <v>27259</v>
      </c>
    </row>
    <row r="20332" spans="1:4">
      <c r="A20332" s="101">
        <v>11464</v>
      </c>
      <c r="B20332" s="97" t="s">
        <v>27256</v>
      </c>
      <c r="C20332" s="97" t="s">
        <v>3612</v>
      </c>
      <c r="D20332" s="98" t="s">
        <v>2766</v>
      </c>
    </row>
    <row r="20333" spans="1:4">
      <c r="B20333" s="97" t="s">
        <v>27260</v>
      </c>
    </row>
    <row r="20334" spans="1:4">
      <c r="B20334" s="97" t="s">
        <v>27261</v>
      </c>
    </row>
    <row r="20335" spans="1:4">
      <c r="A20335" s="101">
        <v>11463</v>
      </c>
      <c r="B20335"/>
      <c r="C20335" s="97" t="s">
        <v>3612</v>
      </c>
      <c r="D20335" s="98" t="s">
        <v>27262</v>
      </c>
    </row>
    <row r="20336" spans="1:4">
      <c r="A20336" s="97" t="s">
        <v>26948</v>
      </c>
      <c r="B20336" s="97" t="s">
        <v>27263</v>
      </c>
      <c r="C20336" s="97" t="s">
        <v>26950</v>
      </c>
    </row>
    <row r="20338" spans="1:4">
      <c r="B20338"/>
      <c r="C20338" s="95" t="s">
        <v>26813</v>
      </c>
      <c r="D20338" s="96" t="s">
        <v>26814</v>
      </c>
    </row>
    <row r="20339" spans="1:4">
      <c r="B20339"/>
      <c r="C20339" s="95" t="s">
        <v>26815</v>
      </c>
    </row>
    <row r="20340" spans="1:4">
      <c r="B20340" s="95" t="s">
        <v>26816</v>
      </c>
      <c r="C20340" s="95" t="s">
        <v>26817</v>
      </c>
      <c r="D20340" s="96" t="s">
        <v>26818</v>
      </c>
    </row>
    <row r="20341" spans="1:4">
      <c r="A20341" s="95" t="s">
        <v>26819</v>
      </c>
      <c r="B20341" s="95" t="s">
        <v>26820</v>
      </c>
      <c r="C20341" s="95" t="s">
        <v>26821</v>
      </c>
      <c r="D20341" s="96" t="s">
        <v>26822</v>
      </c>
    </row>
    <row r="20342" spans="1:4">
      <c r="A20342" s="97" t="s">
        <v>27218</v>
      </c>
      <c r="B20342"/>
    </row>
    <row r="20343" spans="1:4">
      <c r="B20343" s="97" t="s">
        <v>27256</v>
      </c>
    </row>
    <row r="20344" spans="1:4">
      <c r="B20344" s="97" t="s">
        <v>27264</v>
      </c>
    </row>
    <row r="20345" spans="1:4">
      <c r="B20345" s="97" t="s">
        <v>27250</v>
      </c>
    </row>
    <row r="20346" spans="1:4">
      <c r="A20346" s="97" t="s">
        <v>27265</v>
      </c>
      <c r="B20346" s="97" t="s">
        <v>27266</v>
      </c>
      <c r="C20346" s="97" t="s">
        <v>3612</v>
      </c>
      <c r="D20346" s="98" t="s">
        <v>13817</v>
      </c>
    </row>
    <row r="20347" spans="1:4">
      <c r="B20347" s="97" t="s">
        <v>27267</v>
      </c>
    </row>
    <row r="20348" spans="1:4">
      <c r="A20348" s="97" t="s">
        <v>27268</v>
      </c>
      <c r="B20348" s="97" t="s">
        <v>27269</v>
      </c>
      <c r="C20348" s="97" t="s">
        <v>3612</v>
      </c>
      <c r="D20348" s="98" t="s">
        <v>27270</v>
      </c>
    </row>
    <row r="20349" spans="1:4">
      <c r="B20349" s="97" t="s">
        <v>27271</v>
      </c>
    </row>
    <row r="20350" spans="1:4">
      <c r="B20350" s="97" t="s">
        <v>27272</v>
      </c>
    </row>
    <row r="20351" spans="1:4">
      <c r="A20351" s="101">
        <v>11706</v>
      </c>
      <c r="B20351" s="97" t="s">
        <v>27273</v>
      </c>
      <c r="C20351" s="97" t="s">
        <v>3612</v>
      </c>
      <c r="D20351" s="98" t="s">
        <v>25462</v>
      </c>
    </row>
    <row r="20352" spans="1:4">
      <c r="B20352" s="97" t="s">
        <v>27274</v>
      </c>
    </row>
    <row r="20353" spans="1:4">
      <c r="A20353" s="97" t="s">
        <v>27275</v>
      </c>
      <c r="B20353" s="97" t="s">
        <v>27276</v>
      </c>
      <c r="C20353" s="97" t="s">
        <v>3612</v>
      </c>
      <c r="D20353" s="98" t="s">
        <v>27277</v>
      </c>
    </row>
    <row r="20354" spans="1:4">
      <c r="B20354" s="97" t="s">
        <v>27278</v>
      </c>
    </row>
    <row r="20355" spans="1:4">
      <c r="A20355" s="97" t="s">
        <v>27279</v>
      </c>
      <c r="B20355" s="97" t="s">
        <v>27280</v>
      </c>
      <c r="C20355" s="97" t="s">
        <v>3612</v>
      </c>
      <c r="D20355" s="98" t="s">
        <v>27281</v>
      </c>
    </row>
    <row r="20356" spans="1:4">
      <c r="B20356" s="97" t="s">
        <v>27278</v>
      </c>
    </row>
    <row r="20357" spans="1:4">
      <c r="A20357" s="97" t="s">
        <v>27282</v>
      </c>
      <c r="B20357" s="97" t="s">
        <v>27283</v>
      </c>
      <c r="C20357" s="97" t="s">
        <v>3612</v>
      </c>
      <c r="D20357" s="98" t="s">
        <v>27284</v>
      </c>
    </row>
    <row r="20358" spans="1:4">
      <c r="B20358" s="97" t="s">
        <v>27278</v>
      </c>
    </row>
    <row r="20359" spans="1:4">
      <c r="A20359" s="97" t="s">
        <v>27285</v>
      </c>
      <c r="B20359" s="97" t="s">
        <v>27286</v>
      </c>
      <c r="C20359" s="97" t="s">
        <v>3612</v>
      </c>
      <c r="D20359" s="98" t="s">
        <v>27287</v>
      </c>
    </row>
    <row r="20360" spans="1:4">
      <c r="A20360" s="97" t="s">
        <v>27288</v>
      </c>
      <c r="B20360" s="97" t="s">
        <v>27289</v>
      </c>
      <c r="C20360" s="97" t="s">
        <v>3612</v>
      </c>
      <c r="D20360" s="98" t="s">
        <v>13472</v>
      </c>
    </row>
    <row r="20361" spans="1:4">
      <c r="B20361" s="97" t="s">
        <v>27290</v>
      </c>
    </row>
    <row r="20362" spans="1:4">
      <c r="A20362" s="97" t="s">
        <v>27291</v>
      </c>
      <c r="B20362"/>
    </row>
    <row r="20363" spans="1:4">
      <c r="A20363" s="97" t="s">
        <v>27292</v>
      </c>
      <c r="B20363" s="97" t="s">
        <v>27293</v>
      </c>
      <c r="C20363" s="97" t="s">
        <v>3612</v>
      </c>
      <c r="D20363" s="99" t="s">
        <v>2455</v>
      </c>
    </row>
    <row r="20364" spans="1:4">
      <c r="A20364" s="97" t="s">
        <v>27294</v>
      </c>
      <c r="B20364" s="97" t="s">
        <v>27295</v>
      </c>
      <c r="C20364" s="97" t="s">
        <v>3612</v>
      </c>
      <c r="D20364" s="99" t="s">
        <v>2319</v>
      </c>
    </row>
    <row r="20365" spans="1:4">
      <c r="B20365" s="97" t="s">
        <v>27296</v>
      </c>
    </row>
    <row r="20366" spans="1:4">
      <c r="A20366" s="97" t="s">
        <v>27297</v>
      </c>
      <c r="B20366"/>
    </row>
    <row r="20367" spans="1:4">
      <c r="A20367" s="97" t="s">
        <v>27298</v>
      </c>
      <c r="B20367" s="97" t="s">
        <v>27299</v>
      </c>
      <c r="C20367" s="97" t="s">
        <v>3650</v>
      </c>
      <c r="D20367" s="98" t="s">
        <v>666</v>
      </c>
    </row>
    <row r="20368" spans="1:4">
      <c r="A20368" s="97" t="s">
        <v>27300</v>
      </c>
      <c r="B20368" s="97" t="s">
        <v>27301</v>
      </c>
      <c r="C20368" s="97" t="s">
        <v>3650</v>
      </c>
      <c r="D20368" s="98" t="s">
        <v>1891</v>
      </c>
    </row>
    <row r="20369" spans="1:4">
      <c r="A20369" s="101">
        <v>10513</v>
      </c>
      <c r="B20369" s="97" t="s">
        <v>27302</v>
      </c>
      <c r="C20369" s="97" t="s">
        <v>3650</v>
      </c>
      <c r="D20369" s="98" t="s">
        <v>2584</v>
      </c>
    </row>
    <row r="20370" spans="1:4">
      <c r="A20370" s="97" t="s">
        <v>27303</v>
      </c>
      <c r="B20370" s="97" t="s">
        <v>27304</v>
      </c>
      <c r="C20370" s="97" t="s">
        <v>3650</v>
      </c>
      <c r="D20370" s="98" t="s">
        <v>1891</v>
      </c>
    </row>
    <row r="20371" spans="1:4">
      <c r="A20371" s="97" t="s">
        <v>27305</v>
      </c>
      <c r="B20371"/>
    </row>
    <row r="20372" spans="1:4">
      <c r="A20372" s="101">
        <v>12100</v>
      </c>
      <c r="B20372" s="97" t="s">
        <v>27306</v>
      </c>
      <c r="C20372" s="97" t="s">
        <v>3650</v>
      </c>
      <c r="D20372" s="98" t="s">
        <v>1320</v>
      </c>
    </row>
    <row r="20373" spans="1:4">
      <c r="A20373" s="97" t="s">
        <v>27307</v>
      </c>
      <c r="B20373" s="97" t="s">
        <v>27308</v>
      </c>
      <c r="C20373" s="97" t="s">
        <v>3650</v>
      </c>
      <c r="D20373" s="98" t="s">
        <v>2443</v>
      </c>
    </row>
    <row r="20374" spans="1:4">
      <c r="B20374" s="97" t="s">
        <v>27309</v>
      </c>
    </row>
    <row r="20375" spans="1:4">
      <c r="A20375" s="97" t="s">
        <v>27310</v>
      </c>
      <c r="B20375"/>
    </row>
    <row r="20376" spans="1:4">
      <c r="A20376" s="97" t="s">
        <v>27311</v>
      </c>
      <c r="B20376" s="97" t="s">
        <v>27312</v>
      </c>
      <c r="C20376" s="97" t="s">
        <v>3612</v>
      </c>
      <c r="D20376" s="99" t="s">
        <v>624</v>
      </c>
    </row>
    <row r="20377" spans="1:4">
      <c r="B20377" s="97" t="s">
        <v>27313</v>
      </c>
    </row>
    <row r="20378" spans="1:4">
      <c r="A20378" s="97" t="s">
        <v>27314</v>
      </c>
      <c r="B20378"/>
    </row>
    <row r="20379" spans="1:4">
      <c r="A20379" s="101">
        <v>10233</v>
      </c>
      <c r="B20379" s="97" t="s">
        <v>27315</v>
      </c>
      <c r="C20379" s="97" t="s">
        <v>3612</v>
      </c>
      <c r="D20379" s="98" t="s">
        <v>27270</v>
      </c>
    </row>
    <row r="20380" spans="1:4">
      <c r="A20380" s="97" t="s">
        <v>27316</v>
      </c>
      <c r="B20380"/>
    </row>
    <row r="20381" spans="1:4">
      <c r="A20381" s="97" t="s">
        <v>27317</v>
      </c>
      <c r="B20381" s="97" t="s">
        <v>27318</v>
      </c>
      <c r="C20381" s="97" t="s">
        <v>3650</v>
      </c>
      <c r="D20381" s="98" t="s">
        <v>27319</v>
      </c>
    </row>
    <row r="20382" spans="1:4">
      <c r="B20382" s="97" t="s">
        <v>27320</v>
      </c>
    </row>
    <row r="20383" spans="1:4">
      <c r="A20383" s="97" t="s">
        <v>27321</v>
      </c>
      <c r="B20383" s="97" t="s">
        <v>27322</v>
      </c>
      <c r="C20383" s="97" t="s">
        <v>3650</v>
      </c>
      <c r="D20383" s="98" t="s">
        <v>27323</v>
      </c>
    </row>
    <row r="20384" spans="1:4">
      <c r="B20384" s="97" t="s">
        <v>27324</v>
      </c>
    </row>
    <row r="20385" spans="1:4">
      <c r="A20385" s="97" t="s">
        <v>27325</v>
      </c>
      <c r="B20385" s="97" t="s">
        <v>27326</v>
      </c>
      <c r="C20385" s="97" t="s">
        <v>3650</v>
      </c>
      <c r="D20385" s="98" t="s">
        <v>27327</v>
      </c>
    </row>
    <row r="20386" spans="1:4">
      <c r="B20386" s="97" t="s">
        <v>27320</v>
      </c>
    </row>
    <row r="20387" spans="1:4">
      <c r="A20387" s="97" t="s">
        <v>27328</v>
      </c>
      <c r="B20387" s="97" t="s">
        <v>27329</v>
      </c>
      <c r="C20387" s="97" t="s">
        <v>3650</v>
      </c>
      <c r="D20387" s="98" t="s">
        <v>312</v>
      </c>
    </row>
    <row r="20388" spans="1:4">
      <c r="B20388" s="97" t="s">
        <v>27324</v>
      </c>
    </row>
    <row r="20389" spans="1:4">
      <c r="A20389" s="97" t="s">
        <v>27330</v>
      </c>
      <c r="B20389"/>
    </row>
    <row r="20390" spans="1:4">
      <c r="A20390" s="101">
        <v>10195</v>
      </c>
      <c r="B20390" s="97" t="s">
        <v>27331</v>
      </c>
      <c r="C20390" s="97" t="s">
        <v>3650</v>
      </c>
      <c r="D20390" s="99" t="s">
        <v>88</v>
      </c>
    </row>
    <row r="20391" spans="1:4">
      <c r="A20391" s="97" t="s">
        <v>27332</v>
      </c>
      <c r="B20391" s="97" t="s">
        <v>27333</v>
      </c>
      <c r="C20391" s="97" t="s">
        <v>3650</v>
      </c>
      <c r="D20391" s="98" t="s">
        <v>2861</v>
      </c>
    </row>
    <row r="20392" spans="1:4">
      <c r="B20392" s="97" t="s">
        <v>27334</v>
      </c>
    </row>
    <row r="20393" spans="1:4">
      <c r="A20393" s="97" t="s">
        <v>27335</v>
      </c>
      <c r="B20393" s="97" t="s">
        <v>27336</v>
      </c>
      <c r="C20393" s="97" t="s">
        <v>3650</v>
      </c>
      <c r="D20393" s="98" t="s">
        <v>9344</v>
      </c>
    </row>
    <row r="20394" spans="1:4">
      <c r="B20394" s="97" t="s">
        <v>27337</v>
      </c>
    </row>
    <row r="20395" spans="1:4">
      <c r="A20395" s="97" t="s">
        <v>27338</v>
      </c>
      <c r="B20395" s="97" t="s">
        <v>27336</v>
      </c>
      <c r="C20395" s="97" t="s">
        <v>3650</v>
      </c>
      <c r="D20395" s="98" t="s">
        <v>12369</v>
      </c>
    </row>
    <row r="20396" spans="1:4">
      <c r="B20396" s="97" t="s">
        <v>27339</v>
      </c>
    </row>
    <row r="20397" spans="1:4">
      <c r="B20397" s="97" t="s">
        <v>27340</v>
      </c>
    </row>
    <row r="20398" spans="1:4">
      <c r="A20398" s="97" t="s">
        <v>27341</v>
      </c>
      <c r="B20398" s="97" t="s">
        <v>27336</v>
      </c>
      <c r="C20398" s="97" t="s">
        <v>3650</v>
      </c>
      <c r="D20398" s="98" t="s">
        <v>6078</v>
      </c>
    </row>
    <row r="20399" spans="1:4">
      <c r="B20399" s="97" t="s">
        <v>27342</v>
      </c>
    </row>
    <row r="20400" spans="1:4">
      <c r="B20400" s="97" t="s">
        <v>27340</v>
      </c>
    </row>
    <row r="20401" spans="1:4">
      <c r="A20401" s="97" t="s">
        <v>27343</v>
      </c>
      <c r="B20401" s="97" t="s">
        <v>27336</v>
      </c>
      <c r="C20401" s="97" t="s">
        <v>3650</v>
      </c>
      <c r="D20401" s="98" t="s">
        <v>251</v>
      </c>
    </row>
    <row r="20402" spans="1:4">
      <c r="B20402" s="97" t="s">
        <v>27344</v>
      </c>
    </row>
    <row r="20403" spans="1:4">
      <c r="B20403" s="97" t="s">
        <v>27340</v>
      </c>
    </row>
    <row r="20404" spans="1:4">
      <c r="A20404" s="97" t="s">
        <v>27345</v>
      </c>
      <c r="B20404" s="97" t="s">
        <v>27336</v>
      </c>
      <c r="C20404" s="97" t="s">
        <v>3650</v>
      </c>
      <c r="D20404" s="98" t="s">
        <v>251</v>
      </c>
    </row>
    <row r="20405" spans="1:4">
      <c r="B20405" s="97" t="s">
        <v>27346</v>
      </c>
    </row>
    <row r="20406" spans="1:4">
      <c r="B20406" s="97" t="s">
        <v>27340</v>
      </c>
    </row>
    <row r="20407" spans="1:4">
      <c r="A20407" s="97" t="s">
        <v>27347</v>
      </c>
      <c r="B20407" s="97" t="s">
        <v>27348</v>
      </c>
      <c r="C20407" s="97" t="s">
        <v>3650</v>
      </c>
      <c r="D20407" s="98" t="s">
        <v>842</v>
      </c>
    </row>
    <row r="20408" spans="1:4">
      <c r="B20408" s="97" t="s">
        <v>27349</v>
      </c>
    </row>
    <row r="20409" spans="1:4">
      <c r="A20409" s="97" t="s">
        <v>27350</v>
      </c>
      <c r="B20409" s="97" t="s">
        <v>27351</v>
      </c>
      <c r="C20409" s="97" t="s">
        <v>3650</v>
      </c>
      <c r="D20409" s="98" t="s">
        <v>906</v>
      </c>
    </row>
    <row r="20410" spans="1:4">
      <c r="B20410" s="97" t="s">
        <v>27352</v>
      </c>
    </row>
    <row r="20411" spans="1:4">
      <c r="A20411" s="97" t="s">
        <v>27353</v>
      </c>
      <c r="B20411" s="97" t="s">
        <v>27354</v>
      </c>
      <c r="C20411" s="97" t="s">
        <v>3650</v>
      </c>
      <c r="D20411" s="98" t="s">
        <v>123</v>
      </c>
    </row>
    <row r="20412" spans="1:4">
      <c r="B20412" s="97" t="s">
        <v>27355</v>
      </c>
    </row>
    <row r="20413" spans="1:4">
      <c r="A20413" s="97" t="s">
        <v>27356</v>
      </c>
      <c r="B20413" s="97" t="s">
        <v>27357</v>
      </c>
      <c r="C20413" s="97" t="s">
        <v>3650</v>
      </c>
      <c r="D20413" s="98" t="s">
        <v>173</v>
      </c>
    </row>
    <row r="20414" spans="1:4">
      <c r="B20414" s="97" t="s">
        <v>27358</v>
      </c>
    </row>
    <row r="20415" spans="1:4">
      <c r="A20415" s="97" t="s">
        <v>27359</v>
      </c>
      <c r="B20415" s="97" t="s">
        <v>27360</v>
      </c>
      <c r="C20415" s="97" t="s">
        <v>3650</v>
      </c>
      <c r="D20415" s="98" t="s">
        <v>127</v>
      </c>
    </row>
    <row r="20416" spans="1:4">
      <c r="B20416" s="97" t="s">
        <v>27361</v>
      </c>
    </row>
    <row r="20417" spans="1:4">
      <c r="A20417" s="97" t="s">
        <v>26948</v>
      </c>
      <c r="B20417" s="97" t="s">
        <v>27362</v>
      </c>
      <c r="C20417" s="97" t="s">
        <v>26950</v>
      </c>
    </row>
    <row r="20419" spans="1:4">
      <c r="B20419"/>
      <c r="C20419" s="95" t="s">
        <v>26813</v>
      </c>
      <c r="D20419" s="96" t="s">
        <v>26814</v>
      </c>
    </row>
    <row r="20420" spans="1:4">
      <c r="B20420"/>
      <c r="C20420" s="95" t="s">
        <v>26815</v>
      </c>
    </row>
    <row r="20421" spans="1:4">
      <c r="B20421" s="95" t="s">
        <v>26816</v>
      </c>
      <c r="C20421" s="95" t="s">
        <v>26817</v>
      </c>
      <c r="D20421" s="96" t="s">
        <v>26818</v>
      </c>
    </row>
    <row r="20422" spans="1:4">
      <c r="A20422" s="95" t="s">
        <v>26819</v>
      </c>
      <c r="B20422" s="95" t="s">
        <v>26820</v>
      </c>
      <c r="C20422" s="95" t="s">
        <v>26821</v>
      </c>
      <c r="D20422" s="96" t="s">
        <v>26822</v>
      </c>
    </row>
    <row r="20423" spans="1:4">
      <c r="A20423" s="97" t="s">
        <v>27363</v>
      </c>
      <c r="B20423"/>
    </row>
    <row r="20424" spans="1:4">
      <c r="A20424" s="97" t="s">
        <v>27364</v>
      </c>
      <c r="B20424" s="97" t="s">
        <v>27365</v>
      </c>
      <c r="C20424" s="97" t="s">
        <v>3612</v>
      </c>
      <c r="D20424" s="98" t="s">
        <v>667</v>
      </c>
    </row>
    <row r="20425" spans="1:4">
      <c r="A20425" s="97" t="s">
        <v>27366</v>
      </c>
      <c r="B20425" s="97" t="s">
        <v>27367</v>
      </c>
      <c r="C20425" s="97" t="s">
        <v>3612</v>
      </c>
      <c r="D20425" s="98" t="s">
        <v>405</v>
      </c>
    </row>
    <row r="20426" spans="1:4">
      <c r="A20426" s="97" t="s">
        <v>27368</v>
      </c>
      <c r="B20426"/>
    </row>
    <row r="20427" spans="1:4">
      <c r="A20427" s="101">
        <v>11683</v>
      </c>
      <c r="B20427" s="97" t="s">
        <v>27369</v>
      </c>
      <c r="C20427" s="97" t="s">
        <v>3968</v>
      </c>
      <c r="D20427" s="98" t="s">
        <v>3313</v>
      </c>
    </row>
    <row r="20428" spans="1:4">
      <c r="B20428" s="97" t="s">
        <v>27370</v>
      </c>
    </row>
    <row r="20429" spans="1:4">
      <c r="A20429" s="101">
        <v>11681</v>
      </c>
      <c r="B20429" s="97" t="s">
        <v>27369</v>
      </c>
      <c r="C20429" s="97" t="s">
        <v>3968</v>
      </c>
      <c r="D20429" s="98" t="s">
        <v>2864</v>
      </c>
    </row>
    <row r="20430" spans="1:4">
      <c r="B20430" s="97" t="s">
        <v>27371</v>
      </c>
    </row>
    <row r="20431" spans="1:4">
      <c r="A20431" s="97" t="s">
        <v>27372</v>
      </c>
      <c r="B20431"/>
    </row>
    <row r="20432" spans="1:4">
      <c r="A20432" s="97" t="s">
        <v>27373</v>
      </c>
      <c r="B20432" s="97" t="s">
        <v>27374</v>
      </c>
      <c r="C20432" s="97" t="s">
        <v>3630</v>
      </c>
      <c r="D20432" s="98" t="s">
        <v>646</v>
      </c>
    </row>
    <row r="20433" spans="1:4">
      <c r="B20433" s="97" t="s">
        <v>27375</v>
      </c>
    </row>
    <row r="20434" spans="1:4">
      <c r="A20434" s="97" t="s">
        <v>27376</v>
      </c>
      <c r="B20434" s="97" t="s">
        <v>27374</v>
      </c>
      <c r="C20434" s="97" t="s">
        <v>3630</v>
      </c>
      <c r="D20434" s="98" t="s">
        <v>137</v>
      </c>
    </row>
    <row r="20435" spans="1:4">
      <c r="B20435" s="97" t="s">
        <v>27377</v>
      </c>
    </row>
    <row r="20436" spans="1:4">
      <c r="A20436" s="97" t="s">
        <v>27378</v>
      </c>
      <c r="B20436" s="97" t="s">
        <v>27374</v>
      </c>
      <c r="C20436" s="97" t="s">
        <v>3630</v>
      </c>
      <c r="D20436" s="98" t="s">
        <v>1099</v>
      </c>
    </row>
    <row r="20437" spans="1:4">
      <c r="B20437" s="97" t="s">
        <v>27379</v>
      </c>
    </row>
    <row r="20438" spans="1:4">
      <c r="A20438" s="97" t="s">
        <v>27380</v>
      </c>
      <c r="B20438" s="97" t="s">
        <v>27374</v>
      </c>
      <c r="C20438" s="97" t="s">
        <v>3630</v>
      </c>
      <c r="D20438" s="98" t="s">
        <v>918</v>
      </c>
    </row>
    <row r="20439" spans="1:4">
      <c r="B20439" s="97" t="s">
        <v>27381</v>
      </c>
    </row>
    <row r="20440" spans="1:4">
      <c r="A20440" s="97" t="s">
        <v>27382</v>
      </c>
      <c r="B20440" s="97" t="s">
        <v>27374</v>
      </c>
      <c r="C20440" s="97" t="s">
        <v>3630</v>
      </c>
      <c r="D20440" s="98" t="s">
        <v>768</v>
      </c>
    </row>
    <row r="20441" spans="1:4">
      <c r="B20441" s="97" t="s">
        <v>27383</v>
      </c>
    </row>
    <row r="20442" spans="1:4">
      <c r="A20442" s="97" t="s">
        <v>27384</v>
      </c>
      <c r="B20442" s="97" t="s">
        <v>27374</v>
      </c>
      <c r="C20442" s="97" t="s">
        <v>3630</v>
      </c>
      <c r="D20442" s="98" t="s">
        <v>1911</v>
      </c>
    </row>
    <row r="20443" spans="1:4">
      <c r="B20443" s="97" t="s">
        <v>27385</v>
      </c>
    </row>
    <row r="20444" spans="1:4">
      <c r="A20444" s="97" t="s">
        <v>27386</v>
      </c>
      <c r="B20444" s="97" t="s">
        <v>27374</v>
      </c>
      <c r="C20444" s="97" t="s">
        <v>3630</v>
      </c>
      <c r="D20444" s="98" t="s">
        <v>27387</v>
      </c>
    </row>
    <row r="20445" spans="1:4">
      <c r="B20445" s="97" t="s">
        <v>27388</v>
      </c>
    </row>
    <row r="20446" spans="1:4">
      <c r="A20446" s="97" t="s">
        <v>27389</v>
      </c>
      <c r="B20446" s="97" t="s">
        <v>27390</v>
      </c>
      <c r="C20446" s="97" t="s">
        <v>3630</v>
      </c>
      <c r="D20446" s="98" t="s">
        <v>119</v>
      </c>
    </row>
    <row r="20447" spans="1:4">
      <c r="A20447" s="97" t="s">
        <v>27391</v>
      </c>
      <c r="B20447" s="97" t="s">
        <v>27392</v>
      </c>
      <c r="C20447" s="97" t="s">
        <v>3630</v>
      </c>
      <c r="D20447" s="98" t="s">
        <v>701</v>
      </c>
    </row>
    <row r="20448" spans="1:4">
      <c r="A20448" s="97" t="s">
        <v>27393</v>
      </c>
      <c r="B20448" s="97" t="s">
        <v>27394</v>
      </c>
      <c r="C20448" s="97" t="s">
        <v>3630</v>
      </c>
      <c r="D20448" s="98" t="s">
        <v>1518</v>
      </c>
    </row>
    <row r="20449" spans="1:4">
      <c r="A20449" s="97" t="s">
        <v>27395</v>
      </c>
      <c r="B20449" s="97" t="s">
        <v>27396</v>
      </c>
      <c r="C20449" s="97" t="s">
        <v>3630</v>
      </c>
      <c r="D20449" s="98" t="s">
        <v>1155</v>
      </c>
    </row>
    <row r="20450" spans="1:4">
      <c r="A20450" s="97" t="s">
        <v>27397</v>
      </c>
      <c r="B20450" s="97" t="s">
        <v>27398</v>
      </c>
      <c r="C20450" s="97" t="s">
        <v>3630</v>
      </c>
      <c r="D20450" s="98" t="s">
        <v>1913</v>
      </c>
    </row>
    <row r="20451" spans="1:4">
      <c r="A20451" s="97" t="s">
        <v>27399</v>
      </c>
      <c r="B20451" s="97" t="s">
        <v>27400</v>
      </c>
      <c r="C20451" s="97" t="s">
        <v>3630</v>
      </c>
      <c r="D20451" s="98" t="s">
        <v>1161</v>
      </c>
    </row>
    <row r="20452" spans="1:4">
      <c r="A20452" s="97" t="s">
        <v>27401</v>
      </c>
      <c r="B20452" s="97" t="s">
        <v>27402</v>
      </c>
      <c r="C20452" s="97" t="s">
        <v>3630</v>
      </c>
      <c r="D20452" s="98" t="s">
        <v>3178</v>
      </c>
    </row>
    <row r="20453" spans="1:4">
      <c r="A20453" s="97" t="s">
        <v>27403</v>
      </c>
      <c r="B20453" s="97" t="s">
        <v>27404</v>
      </c>
      <c r="C20453" s="97" t="s">
        <v>3630</v>
      </c>
      <c r="D20453" s="98" t="s">
        <v>3135</v>
      </c>
    </row>
    <row r="20454" spans="1:4">
      <c r="A20454" s="97" t="s">
        <v>27405</v>
      </c>
      <c r="B20454" s="97" t="s">
        <v>27406</v>
      </c>
      <c r="C20454" s="97" t="s">
        <v>3630</v>
      </c>
      <c r="D20454" s="98" t="s">
        <v>27407</v>
      </c>
    </row>
    <row r="20455" spans="1:4">
      <c r="A20455" s="97" t="s">
        <v>27408</v>
      </c>
      <c r="B20455" s="97" t="s">
        <v>27409</v>
      </c>
      <c r="C20455" s="97" t="s">
        <v>3630</v>
      </c>
      <c r="D20455" s="98" t="s">
        <v>27410</v>
      </c>
    </row>
    <row r="20456" spans="1:4">
      <c r="A20456" s="97" t="s">
        <v>27411</v>
      </c>
      <c r="B20456" s="97" t="s">
        <v>27412</v>
      </c>
      <c r="C20456" s="97" t="s">
        <v>3630</v>
      </c>
      <c r="D20456" s="98" t="s">
        <v>3389</v>
      </c>
    </row>
    <row r="20457" spans="1:4">
      <c r="A20457" s="97" t="s">
        <v>27413</v>
      </c>
      <c r="B20457" s="97" t="s">
        <v>27414</v>
      </c>
      <c r="C20457" s="97" t="s">
        <v>3630</v>
      </c>
      <c r="D20457" s="98" t="s">
        <v>1676</v>
      </c>
    </row>
    <row r="20458" spans="1:4">
      <c r="B20458" s="97" t="s">
        <v>27415</v>
      </c>
    </row>
    <row r="20459" spans="1:4">
      <c r="A20459" s="97" t="s">
        <v>27416</v>
      </c>
      <c r="B20459" s="97" t="s">
        <v>27414</v>
      </c>
      <c r="C20459" s="97" t="s">
        <v>3630</v>
      </c>
      <c r="D20459" s="98" t="s">
        <v>2451</v>
      </c>
    </row>
    <row r="20460" spans="1:4">
      <c r="B20460" s="97" t="s">
        <v>27417</v>
      </c>
    </row>
    <row r="20461" spans="1:4">
      <c r="A20461" s="97" t="s">
        <v>27418</v>
      </c>
      <c r="B20461" s="97" t="s">
        <v>27414</v>
      </c>
      <c r="C20461" s="97" t="s">
        <v>3630</v>
      </c>
      <c r="D20461" s="98" t="s">
        <v>2506</v>
      </c>
    </row>
    <row r="20462" spans="1:4">
      <c r="B20462" s="97" t="s">
        <v>27419</v>
      </c>
    </row>
    <row r="20463" spans="1:4">
      <c r="A20463" s="97" t="s">
        <v>27420</v>
      </c>
      <c r="B20463" s="97" t="s">
        <v>27414</v>
      </c>
      <c r="C20463" s="97" t="s">
        <v>3630</v>
      </c>
      <c r="D20463" s="98" t="s">
        <v>1512</v>
      </c>
    </row>
    <row r="20464" spans="1:4">
      <c r="B20464" s="97" t="s">
        <v>27421</v>
      </c>
    </row>
    <row r="20465" spans="1:4">
      <c r="A20465" s="97" t="s">
        <v>27422</v>
      </c>
      <c r="B20465" s="97" t="s">
        <v>27414</v>
      </c>
      <c r="C20465" s="97" t="s">
        <v>3630</v>
      </c>
      <c r="D20465" s="98" t="s">
        <v>1864</v>
      </c>
    </row>
    <row r="20466" spans="1:4">
      <c r="B20466" s="97" t="s">
        <v>27423</v>
      </c>
    </row>
    <row r="20467" spans="1:4">
      <c r="A20467" s="97" t="s">
        <v>27424</v>
      </c>
      <c r="B20467" s="97" t="s">
        <v>27414</v>
      </c>
      <c r="C20467" s="97" t="s">
        <v>3630</v>
      </c>
      <c r="D20467" s="98" t="s">
        <v>27425</v>
      </c>
    </row>
    <row r="20468" spans="1:4">
      <c r="B20468" s="97" t="s">
        <v>27426</v>
      </c>
    </row>
    <row r="20469" spans="1:4">
      <c r="A20469" s="97" t="s">
        <v>27427</v>
      </c>
      <c r="B20469" s="97" t="s">
        <v>27414</v>
      </c>
      <c r="C20469" s="97" t="s">
        <v>3630</v>
      </c>
      <c r="D20469" s="98" t="s">
        <v>1583</v>
      </c>
    </row>
    <row r="20470" spans="1:4">
      <c r="B20470" s="97" t="s">
        <v>27428</v>
      </c>
    </row>
    <row r="20471" spans="1:4">
      <c r="A20471" s="97" t="s">
        <v>27429</v>
      </c>
      <c r="B20471"/>
    </row>
    <row r="20472" spans="1:4">
      <c r="A20472" s="97" t="s">
        <v>27430</v>
      </c>
      <c r="B20472" s="97" t="s">
        <v>27431</v>
      </c>
      <c r="C20472" s="97" t="s">
        <v>3630</v>
      </c>
      <c r="D20472" s="98" t="s">
        <v>124</v>
      </c>
    </row>
    <row r="20473" spans="1:4">
      <c r="B20473" s="97" t="s">
        <v>27432</v>
      </c>
    </row>
    <row r="20474" spans="1:4">
      <c r="A20474" s="97" t="s">
        <v>27433</v>
      </c>
      <c r="B20474" s="97" t="s">
        <v>27434</v>
      </c>
      <c r="C20474" s="97" t="s">
        <v>3630</v>
      </c>
      <c r="D20474" s="98" t="s">
        <v>784</v>
      </c>
    </row>
    <row r="20475" spans="1:4">
      <c r="B20475" s="97" t="s">
        <v>27435</v>
      </c>
    </row>
    <row r="20476" spans="1:4">
      <c r="A20476" s="97" t="s">
        <v>27436</v>
      </c>
      <c r="B20476" s="97" t="s">
        <v>27437</v>
      </c>
      <c r="C20476" s="97" t="s">
        <v>3630</v>
      </c>
      <c r="D20476" s="98" t="s">
        <v>841</v>
      </c>
    </row>
    <row r="20477" spans="1:4">
      <c r="B20477" s="97" t="s">
        <v>27438</v>
      </c>
    </row>
    <row r="20478" spans="1:4">
      <c r="A20478" s="97" t="s">
        <v>27439</v>
      </c>
      <c r="B20478" s="97" t="s">
        <v>27440</v>
      </c>
      <c r="C20478" s="97" t="s">
        <v>3630</v>
      </c>
      <c r="D20478" s="98" t="s">
        <v>2792</v>
      </c>
    </row>
    <row r="20479" spans="1:4">
      <c r="B20479" s="97" t="s">
        <v>27441</v>
      </c>
    </row>
    <row r="20480" spans="1:4">
      <c r="A20480" s="97" t="s">
        <v>27442</v>
      </c>
      <c r="B20480" s="97" t="s">
        <v>27443</v>
      </c>
      <c r="C20480" s="97" t="s">
        <v>3630</v>
      </c>
      <c r="D20480" s="98" t="s">
        <v>956</v>
      </c>
    </row>
    <row r="20481" spans="1:4">
      <c r="B20481" s="97" t="s">
        <v>27444</v>
      </c>
    </row>
    <row r="20482" spans="1:4">
      <c r="A20482" s="97" t="s">
        <v>27445</v>
      </c>
      <c r="B20482" s="97" t="s">
        <v>27446</v>
      </c>
      <c r="C20482" s="97" t="s">
        <v>3630</v>
      </c>
      <c r="D20482" s="98" t="s">
        <v>1974</v>
      </c>
    </row>
    <row r="20483" spans="1:4">
      <c r="B20483" s="97" t="s">
        <v>27447</v>
      </c>
    </row>
    <row r="20484" spans="1:4">
      <c r="A20484" s="97" t="s">
        <v>27448</v>
      </c>
      <c r="B20484" s="97" t="s">
        <v>27449</v>
      </c>
      <c r="C20484" s="97" t="s">
        <v>3630</v>
      </c>
      <c r="D20484" s="98" t="s">
        <v>2981</v>
      </c>
    </row>
    <row r="20485" spans="1:4">
      <c r="B20485" s="97" t="s">
        <v>27450</v>
      </c>
    </row>
    <row r="20486" spans="1:4">
      <c r="A20486" s="97" t="s">
        <v>27451</v>
      </c>
      <c r="B20486" s="97" t="s">
        <v>27452</v>
      </c>
      <c r="C20486" s="97" t="s">
        <v>3630</v>
      </c>
      <c r="D20486" s="98" t="s">
        <v>27453</v>
      </c>
    </row>
    <row r="20487" spans="1:4">
      <c r="B20487" s="97" t="s">
        <v>27454</v>
      </c>
    </row>
    <row r="20488" spans="1:4">
      <c r="A20488" s="97" t="s">
        <v>27455</v>
      </c>
      <c r="B20488" s="97" t="s">
        <v>27456</v>
      </c>
      <c r="C20488" s="97" t="s">
        <v>3630</v>
      </c>
      <c r="D20488" s="98" t="s">
        <v>27457</v>
      </c>
    </row>
    <row r="20489" spans="1:4">
      <c r="B20489" s="97" t="s">
        <v>27458</v>
      </c>
    </row>
    <row r="20490" spans="1:4">
      <c r="A20490" s="97" t="s">
        <v>27459</v>
      </c>
      <c r="B20490" s="97" t="s">
        <v>27460</v>
      </c>
      <c r="C20490" s="97" t="s">
        <v>3630</v>
      </c>
      <c r="D20490" s="98" t="s">
        <v>1916</v>
      </c>
    </row>
    <row r="20491" spans="1:4">
      <c r="A20491" s="97" t="s">
        <v>27461</v>
      </c>
      <c r="B20491" s="97" t="s">
        <v>27462</v>
      </c>
      <c r="C20491" s="97" t="s">
        <v>3630</v>
      </c>
      <c r="D20491" s="98" t="s">
        <v>2223</v>
      </c>
    </row>
    <row r="20492" spans="1:4">
      <c r="A20492" s="97" t="s">
        <v>27463</v>
      </c>
      <c r="B20492" s="97" t="s">
        <v>27464</v>
      </c>
      <c r="C20492" s="97" t="s">
        <v>3630</v>
      </c>
      <c r="D20492" s="98" t="s">
        <v>18290</v>
      </c>
    </row>
    <row r="20493" spans="1:4">
      <c r="A20493" s="97" t="s">
        <v>27465</v>
      </c>
      <c r="B20493"/>
    </row>
    <row r="20494" spans="1:4">
      <c r="A20494" s="97" t="s">
        <v>27466</v>
      </c>
      <c r="B20494" s="97" t="s">
        <v>27467</v>
      </c>
      <c r="C20494" s="97" t="s">
        <v>3630</v>
      </c>
      <c r="D20494" s="98" t="s">
        <v>1916</v>
      </c>
    </row>
    <row r="20495" spans="1:4">
      <c r="B20495" s="97" t="s">
        <v>27468</v>
      </c>
    </row>
    <row r="20496" spans="1:4">
      <c r="A20496" s="97" t="s">
        <v>26948</v>
      </c>
      <c r="B20496" s="97" t="s">
        <v>27469</v>
      </c>
      <c r="C20496" s="97" t="s">
        <v>26950</v>
      </c>
    </row>
    <row r="20498" spans="1:4">
      <c r="B20498"/>
      <c r="C20498" s="95" t="s">
        <v>26813</v>
      </c>
      <c r="D20498" s="96" t="s">
        <v>26814</v>
      </c>
    </row>
    <row r="20499" spans="1:4">
      <c r="B20499"/>
      <c r="C20499" s="95" t="s">
        <v>26815</v>
      </c>
    </row>
    <row r="20500" spans="1:4">
      <c r="B20500" s="95" t="s">
        <v>26816</v>
      </c>
      <c r="C20500" s="95" t="s">
        <v>26817</v>
      </c>
      <c r="D20500" s="96" t="s">
        <v>26818</v>
      </c>
    </row>
    <row r="20501" spans="1:4">
      <c r="A20501" s="95" t="s">
        <v>26819</v>
      </c>
      <c r="B20501" s="95" t="s">
        <v>26820</v>
      </c>
      <c r="C20501" s="95" t="s">
        <v>26821</v>
      </c>
      <c r="D20501" s="96" t="s">
        <v>26822</v>
      </c>
    </row>
    <row r="20502" spans="1:4">
      <c r="A20502" s="97" t="s">
        <v>27470</v>
      </c>
      <c r="B20502"/>
    </row>
    <row r="20503" spans="1:4">
      <c r="A20503" s="101">
        <v>11309</v>
      </c>
      <c r="B20503" s="97" t="s">
        <v>27471</v>
      </c>
      <c r="C20503" s="97" t="s">
        <v>3630</v>
      </c>
      <c r="D20503" s="98" t="s">
        <v>890</v>
      </c>
    </row>
    <row r="20504" spans="1:4">
      <c r="A20504" s="97" t="s">
        <v>27472</v>
      </c>
      <c r="B20504" s="97" t="s">
        <v>27473</v>
      </c>
      <c r="C20504" s="97" t="s">
        <v>3630</v>
      </c>
      <c r="D20504" s="98" t="s">
        <v>110</v>
      </c>
    </row>
    <row r="20505" spans="1:4">
      <c r="A20505" s="97" t="s">
        <v>27474</v>
      </c>
      <c r="B20505" s="97" t="s">
        <v>27475</v>
      </c>
      <c r="C20505" s="97" t="s">
        <v>3630</v>
      </c>
      <c r="D20505" s="98" t="s">
        <v>1121</v>
      </c>
    </row>
    <row r="20506" spans="1:4">
      <c r="A20506" s="97" t="s">
        <v>27476</v>
      </c>
      <c r="B20506" s="97" t="s">
        <v>27477</v>
      </c>
      <c r="C20506" s="97" t="s">
        <v>3630</v>
      </c>
      <c r="D20506" s="98" t="s">
        <v>2280</v>
      </c>
    </row>
    <row r="20507" spans="1:4">
      <c r="A20507" s="97" t="s">
        <v>27478</v>
      </c>
      <c r="B20507" s="97" t="s">
        <v>27479</v>
      </c>
      <c r="C20507" s="97" t="s">
        <v>3630</v>
      </c>
      <c r="D20507" s="98" t="s">
        <v>2063</v>
      </c>
    </row>
    <row r="20508" spans="1:4">
      <c r="A20508" s="97" t="s">
        <v>27480</v>
      </c>
      <c r="B20508" s="97" t="s">
        <v>27481</v>
      </c>
      <c r="C20508" s="97" t="s">
        <v>3630</v>
      </c>
      <c r="D20508" s="98" t="s">
        <v>890</v>
      </c>
    </row>
    <row r="20509" spans="1:4">
      <c r="A20509" s="97" t="s">
        <v>27482</v>
      </c>
      <c r="B20509" s="97" t="s">
        <v>27483</v>
      </c>
      <c r="C20509" s="97" t="s">
        <v>3630</v>
      </c>
      <c r="D20509" s="98" t="s">
        <v>1344</v>
      </c>
    </row>
    <row r="20510" spans="1:4">
      <c r="A20510" s="97" t="s">
        <v>27484</v>
      </c>
      <c r="B20510" s="97" t="s">
        <v>27485</v>
      </c>
      <c r="C20510" s="97" t="s">
        <v>3630</v>
      </c>
      <c r="D20510" s="98" t="s">
        <v>398</v>
      </c>
    </row>
    <row r="20511" spans="1:4">
      <c r="B20511" s="97" t="s">
        <v>3968</v>
      </c>
    </row>
    <row r="20512" spans="1:4">
      <c r="A20512" s="97" t="s">
        <v>27486</v>
      </c>
      <c r="B20512" s="97" t="s">
        <v>27487</v>
      </c>
      <c r="C20512" s="97" t="s">
        <v>27488</v>
      </c>
      <c r="D20512" s="98" t="s">
        <v>378</v>
      </c>
    </row>
    <row r="20513" spans="1:4">
      <c r="B20513" s="97" t="s">
        <v>3968</v>
      </c>
    </row>
    <row r="20514" spans="1:4">
      <c r="A20514" s="97" t="s">
        <v>27489</v>
      </c>
      <c r="B20514" s="97" t="s">
        <v>27490</v>
      </c>
      <c r="C20514" s="97" t="s">
        <v>3630</v>
      </c>
      <c r="D20514" s="98" t="s">
        <v>24366</v>
      </c>
    </row>
    <row r="20515" spans="1:4">
      <c r="A20515" s="97" t="s">
        <v>27491</v>
      </c>
      <c r="B20515" s="97" t="s">
        <v>27492</v>
      </c>
      <c r="C20515" s="97" t="s">
        <v>3630</v>
      </c>
      <c r="D20515" s="98" t="s">
        <v>1109</v>
      </c>
    </row>
    <row r="20516" spans="1:4">
      <c r="A20516" s="97" t="s">
        <v>27493</v>
      </c>
      <c r="B20516" s="97" t="s">
        <v>27494</v>
      </c>
      <c r="C20516" s="97" t="s">
        <v>3630</v>
      </c>
      <c r="D20516" s="98" t="s">
        <v>976</v>
      </c>
    </row>
    <row r="20517" spans="1:4">
      <c r="A20517" s="97" t="s">
        <v>27495</v>
      </c>
      <c r="B20517" s="97" t="s">
        <v>27496</v>
      </c>
      <c r="C20517" s="97" t="s">
        <v>3630</v>
      </c>
      <c r="D20517" s="98" t="s">
        <v>968</v>
      </c>
    </row>
    <row r="20518" spans="1:4">
      <c r="A20518" s="97" t="s">
        <v>27497</v>
      </c>
      <c r="B20518" s="97" t="s">
        <v>27498</v>
      </c>
      <c r="C20518" s="97" t="s">
        <v>3630</v>
      </c>
      <c r="D20518" s="98" t="s">
        <v>2676</v>
      </c>
    </row>
    <row r="20519" spans="1:4">
      <c r="A20519" s="97" t="s">
        <v>27499</v>
      </c>
      <c r="B20519" s="97" t="s">
        <v>27500</v>
      </c>
      <c r="C20519" s="97" t="s">
        <v>3630</v>
      </c>
      <c r="D20519" s="98" t="s">
        <v>9021</v>
      </c>
    </row>
    <row r="20520" spans="1:4">
      <c r="A20520" s="97" t="s">
        <v>27501</v>
      </c>
      <c r="B20520" s="97" t="s">
        <v>27502</v>
      </c>
      <c r="C20520" s="97" t="s">
        <v>3630</v>
      </c>
      <c r="D20520" s="98" t="s">
        <v>3487</v>
      </c>
    </row>
    <row r="20521" spans="1:4">
      <c r="A20521" s="97" t="s">
        <v>27503</v>
      </c>
      <c r="B20521" s="97" t="s">
        <v>27504</v>
      </c>
      <c r="C20521" s="97" t="s">
        <v>3630</v>
      </c>
      <c r="D20521" s="98" t="s">
        <v>3948</v>
      </c>
    </row>
    <row r="20522" spans="1:4">
      <c r="A20522" s="97" t="s">
        <v>27505</v>
      </c>
      <c r="B20522" s="97" t="s">
        <v>27506</v>
      </c>
      <c r="C20522" s="97" t="s">
        <v>3630</v>
      </c>
      <c r="D20522" s="98" t="s">
        <v>5193</v>
      </c>
    </row>
    <row r="20523" spans="1:4">
      <c r="A20523" s="97" t="s">
        <v>27507</v>
      </c>
      <c r="B20523" s="97" t="s">
        <v>27508</v>
      </c>
      <c r="C20523" s="97" t="s">
        <v>3630</v>
      </c>
      <c r="D20523" s="98" t="s">
        <v>3076</v>
      </c>
    </row>
    <row r="20524" spans="1:4">
      <c r="A20524" s="97" t="s">
        <v>27509</v>
      </c>
      <c r="B20524" s="97" t="s">
        <v>27510</v>
      </c>
      <c r="C20524" s="97" t="s">
        <v>3630</v>
      </c>
      <c r="D20524" s="98" t="s">
        <v>716</v>
      </c>
    </row>
    <row r="20525" spans="1:4">
      <c r="A20525" s="97" t="s">
        <v>27511</v>
      </c>
      <c r="B20525" s="97" t="s">
        <v>27512</v>
      </c>
      <c r="C20525" s="97" t="s">
        <v>3630</v>
      </c>
      <c r="D20525" s="98" t="s">
        <v>27513</v>
      </c>
    </row>
    <row r="20526" spans="1:4">
      <c r="A20526" s="97" t="s">
        <v>27514</v>
      </c>
      <c r="B20526" s="97" t="s">
        <v>27515</v>
      </c>
      <c r="C20526" s="97" t="s">
        <v>3630</v>
      </c>
      <c r="D20526" s="98" t="s">
        <v>4841</v>
      </c>
    </row>
    <row r="20527" spans="1:4">
      <c r="A20527" s="97" t="s">
        <v>27516</v>
      </c>
      <c r="B20527" s="97" t="s">
        <v>27517</v>
      </c>
      <c r="C20527" s="97" t="s">
        <v>3630</v>
      </c>
      <c r="D20527" s="98" t="s">
        <v>27518</v>
      </c>
    </row>
    <row r="20528" spans="1:4">
      <c r="A20528" s="97" t="s">
        <v>27519</v>
      </c>
      <c r="B20528" s="97" t="s">
        <v>27520</v>
      </c>
      <c r="C20528" s="97" t="s">
        <v>3630</v>
      </c>
      <c r="D20528" s="98" t="s">
        <v>27521</v>
      </c>
    </row>
    <row r="20529" spans="1:4">
      <c r="A20529" s="97" t="s">
        <v>27522</v>
      </c>
      <c r="B20529" s="97" t="s">
        <v>27523</v>
      </c>
      <c r="C20529" s="97" t="s">
        <v>3630</v>
      </c>
      <c r="D20529" s="98" t="s">
        <v>2216</v>
      </c>
    </row>
    <row r="20530" spans="1:4">
      <c r="A20530" s="97" t="s">
        <v>27524</v>
      </c>
      <c r="B20530" s="97" t="s">
        <v>27525</v>
      </c>
      <c r="C20530" s="97" t="s">
        <v>3630</v>
      </c>
      <c r="D20530" s="98" t="s">
        <v>27526</v>
      </c>
    </row>
    <row r="20531" spans="1:4">
      <c r="A20531" s="97" t="s">
        <v>27527</v>
      </c>
      <c r="B20531" s="97" t="s">
        <v>27528</v>
      </c>
      <c r="C20531" s="97" t="s">
        <v>3630</v>
      </c>
      <c r="D20531" s="98" t="s">
        <v>3294</v>
      </c>
    </row>
    <row r="20532" spans="1:4">
      <c r="A20532" s="97" t="s">
        <v>27529</v>
      </c>
      <c r="B20532" s="97" t="s">
        <v>27530</v>
      </c>
      <c r="C20532" s="97" t="s">
        <v>3630</v>
      </c>
      <c r="D20532" s="98" t="s">
        <v>137</v>
      </c>
    </row>
    <row r="20533" spans="1:4">
      <c r="A20533" s="97" t="s">
        <v>27531</v>
      </c>
      <c r="B20533" s="97" t="s">
        <v>27532</v>
      </c>
      <c r="C20533" s="97" t="s">
        <v>3630</v>
      </c>
      <c r="D20533" s="98" t="s">
        <v>1099</v>
      </c>
    </row>
    <row r="20534" spans="1:4">
      <c r="A20534" s="97" t="s">
        <v>27533</v>
      </c>
      <c r="B20534" s="97" t="s">
        <v>27534</v>
      </c>
      <c r="C20534" s="97" t="s">
        <v>3630</v>
      </c>
      <c r="D20534" s="98" t="s">
        <v>918</v>
      </c>
    </row>
    <row r="20535" spans="1:4">
      <c r="A20535" s="97" t="s">
        <v>27535</v>
      </c>
      <c r="B20535" s="97" t="s">
        <v>27536</v>
      </c>
      <c r="C20535" s="97" t="s">
        <v>3630</v>
      </c>
      <c r="D20535" s="98" t="s">
        <v>768</v>
      </c>
    </row>
    <row r="20536" spans="1:4">
      <c r="A20536" s="97" t="s">
        <v>27537</v>
      </c>
      <c r="B20536" s="97" t="s">
        <v>27538</v>
      </c>
      <c r="C20536" s="97" t="s">
        <v>3630</v>
      </c>
      <c r="D20536" s="98" t="s">
        <v>1911</v>
      </c>
    </row>
    <row r="20537" spans="1:4">
      <c r="A20537" s="97" t="s">
        <v>27539</v>
      </c>
      <c r="B20537" s="97" t="s">
        <v>27540</v>
      </c>
      <c r="C20537" s="97" t="s">
        <v>3630</v>
      </c>
      <c r="D20537" s="98" t="s">
        <v>27387</v>
      </c>
    </row>
    <row r="20538" spans="1:4">
      <c r="A20538" s="97" t="s">
        <v>27541</v>
      </c>
      <c r="B20538" s="97" t="s">
        <v>27542</v>
      </c>
      <c r="C20538" s="97" t="s">
        <v>3630</v>
      </c>
      <c r="D20538" s="98" t="s">
        <v>27543</v>
      </c>
    </row>
    <row r="20539" spans="1:4">
      <c r="A20539" s="97" t="s">
        <v>27544</v>
      </c>
      <c r="B20539" s="97" t="s">
        <v>27545</v>
      </c>
      <c r="C20539" s="97" t="s">
        <v>3630</v>
      </c>
      <c r="D20539" s="98" t="s">
        <v>13196</v>
      </c>
    </row>
    <row r="20540" spans="1:4">
      <c r="A20540" s="97" t="s">
        <v>27546</v>
      </c>
      <c r="B20540" s="97" t="s">
        <v>27547</v>
      </c>
      <c r="C20540" s="97" t="s">
        <v>3630</v>
      </c>
      <c r="D20540" s="98" t="s">
        <v>27548</v>
      </c>
    </row>
    <row r="20541" spans="1:4">
      <c r="A20541" s="97" t="s">
        <v>27549</v>
      </c>
      <c r="B20541" s="97" t="s">
        <v>27550</v>
      </c>
      <c r="C20541" s="97" t="s">
        <v>3630</v>
      </c>
      <c r="D20541" s="98" t="s">
        <v>18041</v>
      </c>
    </row>
    <row r="20542" spans="1:4">
      <c r="A20542" s="97" t="s">
        <v>27551</v>
      </c>
      <c r="B20542" s="97" t="s">
        <v>27552</v>
      </c>
      <c r="C20542" s="97" t="s">
        <v>3630</v>
      </c>
      <c r="D20542" s="98" t="s">
        <v>27553</v>
      </c>
    </row>
    <row r="20543" spans="1:4">
      <c r="A20543" s="97" t="s">
        <v>27554</v>
      </c>
      <c r="B20543" s="97" t="s">
        <v>27555</v>
      </c>
      <c r="C20543" s="97" t="s">
        <v>3630</v>
      </c>
      <c r="D20543" s="98" t="s">
        <v>21397</v>
      </c>
    </row>
    <row r="20544" spans="1:4">
      <c r="A20544" s="97" t="s">
        <v>27556</v>
      </c>
      <c r="B20544" s="97" t="s">
        <v>27557</v>
      </c>
      <c r="C20544" s="97" t="s">
        <v>3630</v>
      </c>
      <c r="D20544" s="98" t="s">
        <v>27558</v>
      </c>
    </row>
    <row r="20545" spans="1:4">
      <c r="A20545" s="97" t="s">
        <v>27559</v>
      </c>
      <c r="B20545" s="97" t="s">
        <v>27560</v>
      </c>
      <c r="C20545" s="97" t="s">
        <v>3630</v>
      </c>
      <c r="D20545" s="98" t="s">
        <v>2899</v>
      </c>
    </row>
    <row r="20546" spans="1:4">
      <c r="A20546" s="97" t="s">
        <v>27561</v>
      </c>
      <c r="B20546" s="97" t="s">
        <v>27562</v>
      </c>
      <c r="C20546" s="97" t="s">
        <v>3630</v>
      </c>
      <c r="D20546" s="98" t="s">
        <v>27563</v>
      </c>
    </row>
    <row r="20547" spans="1:4">
      <c r="A20547" s="97" t="s">
        <v>27564</v>
      </c>
      <c r="B20547" s="97" t="s">
        <v>27565</v>
      </c>
      <c r="C20547" s="97" t="s">
        <v>3630</v>
      </c>
      <c r="D20547" s="98" t="s">
        <v>27566</v>
      </c>
    </row>
    <row r="20548" spans="1:4">
      <c r="A20548" s="97" t="s">
        <v>27567</v>
      </c>
      <c r="B20548" s="97" t="s">
        <v>27568</v>
      </c>
      <c r="C20548" s="97" t="s">
        <v>3630</v>
      </c>
      <c r="D20548" s="98" t="s">
        <v>1200</v>
      </c>
    </row>
    <row r="20549" spans="1:4">
      <c r="B20549" s="97" t="s">
        <v>27569</v>
      </c>
    </row>
    <row r="20550" spans="1:4">
      <c r="A20550" s="97" t="s">
        <v>27570</v>
      </c>
      <c r="B20550" s="97" t="s">
        <v>27571</v>
      </c>
      <c r="C20550" s="97" t="s">
        <v>3630</v>
      </c>
      <c r="D20550" s="98" t="s">
        <v>3483</v>
      </c>
    </row>
    <row r="20551" spans="1:4">
      <c r="B20551" s="97" t="s">
        <v>27569</v>
      </c>
    </row>
    <row r="20552" spans="1:4">
      <c r="A20552" s="97" t="s">
        <v>27572</v>
      </c>
      <c r="B20552" s="97" t="s">
        <v>27573</v>
      </c>
      <c r="C20552" s="97" t="s">
        <v>3630</v>
      </c>
      <c r="D20552" s="98" t="s">
        <v>27574</v>
      </c>
    </row>
    <row r="20553" spans="1:4">
      <c r="B20553" s="97" t="s">
        <v>27569</v>
      </c>
    </row>
    <row r="20554" spans="1:4">
      <c r="A20554" s="97" t="s">
        <v>27575</v>
      </c>
      <c r="B20554" s="97" t="s">
        <v>27576</v>
      </c>
      <c r="C20554" s="97" t="s">
        <v>3630</v>
      </c>
      <c r="D20554" s="98" t="s">
        <v>13720</v>
      </c>
    </row>
    <row r="20555" spans="1:4">
      <c r="B20555" s="97" t="s">
        <v>27569</v>
      </c>
    </row>
    <row r="20556" spans="1:4">
      <c r="A20556" s="97" t="s">
        <v>27577</v>
      </c>
      <c r="B20556" s="97" t="s">
        <v>27578</v>
      </c>
      <c r="C20556" s="97" t="s">
        <v>3630</v>
      </c>
      <c r="D20556" s="98" t="s">
        <v>27579</v>
      </c>
    </row>
    <row r="20557" spans="1:4">
      <c r="B20557" s="97" t="s">
        <v>27569</v>
      </c>
    </row>
    <row r="20558" spans="1:4">
      <c r="A20558" s="97" t="s">
        <v>27580</v>
      </c>
      <c r="B20558" s="97" t="s">
        <v>27581</v>
      </c>
      <c r="C20558" s="97" t="s">
        <v>3630</v>
      </c>
      <c r="D20558" s="98" t="s">
        <v>27582</v>
      </c>
    </row>
    <row r="20559" spans="1:4">
      <c r="B20559" s="97" t="s">
        <v>27569</v>
      </c>
    </row>
    <row r="20560" spans="1:4">
      <c r="A20560" s="97" t="s">
        <v>27583</v>
      </c>
      <c r="B20560" s="97" t="s">
        <v>27584</v>
      </c>
      <c r="C20560" s="97" t="s">
        <v>3630</v>
      </c>
      <c r="D20560" s="98" t="s">
        <v>27585</v>
      </c>
    </row>
    <row r="20561" spans="1:4">
      <c r="B20561" s="97" t="s">
        <v>27569</v>
      </c>
    </row>
    <row r="20562" spans="1:4">
      <c r="A20562" s="97" t="s">
        <v>27586</v>
      </c>
      <c r="B20562" s="97" t="s">
        <v>27587</v>
      </c>
      <c r="C20562" s="97" t="s">
        <v>3630</v>
      </c>
      <c r="D20562" s="98" t="s">
        <v>26781</v>
      </c>
    </row>
    <row r="20563" spans="1:4">
      <c r="B20563" s="97" t="s">
        <v>27569</v>
      </c>
    </row>
    <row r="20564" spans="1:4">
      <c r="A20564" s="97" t="s">
        <v>27588</v>
      </c>
      <c r="B20564" s="97" t="s">
        <v>27589</v>
      </c>
      <c r="C20564" s="97" t="s">
        <v>3630</v>
      </c>
      <c r="D20564" s="98" t="s">
        <v>22945</v>
      </c>
    </row>
    <row r="20565" spans="1:4">
      <c r="B20565" s="97" t="s">
        <v>27569</v>
      </c>
    </row>
    <row r="20566" spans="1:4">
      <c r="A20566" s="97" t="s">
        <v>27590</v>
      </c>
      <c r="B20566" s="97" t="s">
        <v>27591</v>
      </c>
      <c r="C20566" s="97" t="s">
        <v>3630</v>
      </c>
      <c r="D20566" s="98" t="s">
        <v>27592</v>
      </c>
    </row>
    <row r="20567" spans="1:4">
      <c r="B20567" s="97" t="s">
        <v>7767</v>
      </c>
    </row>
    <row r="20568" spans="1:4">
      <c r="A20568" s="97" t="s">
        <v>27593</v>
      </c>
      <c r="B20568" s="97" t="s">
        <v>27594</v>
      </c>
      <c r="C20568" s="97" t="s">
        <v>3630</v>
      </c>
      <c r="D20568" s="98" t="s">
        <v>27595</v>
      </c>
    </row>
    <row r="20569" spans="1:4">
      <c r="B20569" s="97" t="s">
        <v>7767</v>
      </c>
    </row>
    <row r="20570" spans="1:4">
      <c r="A20570" s="97" t="s">
        <v>27596</v>
      </c>
      <c r="B20570"/>
      <c r="C20570" s="97" t="s">
        <v>3630</v>
      </c>
      <c r="D20570" s="98" t="s">
        <v>199</v>
      </c>
    </row>
    <row r="20571" spans="1:4">
      <c r="A20571" s="97" t="s">
        <v>26948</v>
      </c>
      <c r="B20571" s="97" t="s">
        <v>27597</v>
      </c>
      <c r="C20571" s="97" t="s">
        <v>26950</v>
      </c>
    </row>
    <row r="20573" spans="1:4">
      <c r="B20573"/>
      <c r="C20573" s="95" t="s">
        <v>26813</v>
      </c>
      <c r="D20573" s="96" t="s">
        <v>26814</v>
      </c>
    </row>
    <row r="20574" spans="1:4">
      <c r="B20574"/>
      <c r="C20574" s="95" t="s">
        <v>26815</v>
      </c>
    </row>
    <row r="20575" spans="1:4">
      <c r="B20575" s="95" t="s">
        <v>26816</v>
      </c>
      <c r="C20575" s="95" t="s">
        <v>26817</v>
      </c>
      <c r="D20575" s="96" t="s">
        <v>26818</v>
      </c>
    </row>
    <row r="20576" spans="1:4">
      <c r="A20576" s="95" t="s">
        <v>26819</v>
      </c>
      <c r="B20576" s="95" t="s">
        <v>26820</v>
      </c>
      <c r="C20576" s="95" t="s">
        <v>26821</v>
      </c>
      <c r="D20576" s="96" t="s">
        <v>26822</v>
      </c>
    </row>
    <row r="20577" spans="1:4">
      <c r="A20577" s="97" t="s">
        <v>27470</v>
      </c>
      <c r="B20577"/>
    </row>
    <row r="20578" spans="1:4">
      <c r="B20578" s="97" t="s">
        <v>27598</v>
      </c>
    </row>
    <row r="20579" spans="1:4">
      <c r="B20579" s="97" t="s">
        <v>27569</v>
      </c>
    </row>
    <row r="20580" spans="1:4">
      <c r="A20580" s="97" t="s">
        <v>27599</v>
      </c>
      <c r="B20580" s="97" t="s">
        <v>27600</v>
      </c>
      <c r="C20580" s="97" t="s">
        <v>3630</v>
      </c>
      <c r="D20580" s="98" t="s">
        <v>968</v>
      </c>
    </row>
    <row r="20581" spans="1:4">
      <c r="B20581" s="97" t="s">
        <v>7767</v>
      </c>
    </row>
    <row r="20582" spans="1:4">
      <c r="A20582" s="97" t="s">
        <v>27601</v>
      </c>
      <c r="B20582" s="97" t="s">
        <v>27602</v>
      </c>
      <c r="C20582" s="97" t="s">
        <v>3630</v>
      </c>
      <c r="D20582" s="98" t="s">
        <v>2676</v>
      </c>
    </row>
    <row r="20583" spans="1:4">
      <c r="B20583" s="97" t="s">
        <v>7767</v>
      </c>
    </row>
    <row r="20584" spans="1:4">
      <c r="A20584" s="97" t="s">
        <v>27603</v>
      </c>
      <c r="B20584" s="97" t="s">
        <v>27604</v>
      </c>
      <c r="C20584" s="97" t="s">
        <v>3630</v>
      </c>
      <c r="D20584" s="98" t="s">
        <v>9021</v>
      </c>
    </row>
    <row r="20585" spans="1:4">
      <c r="B20585" s="97" t="s">
        <v>7767</v>
      </c>
    </row>
    <row r="20586" spans="1:4">
      <c r="A20586" s="97" t="s">
        <v>27605</v>
      </c>
      <c r="B20586" s="97" t="s">
        <v>27606</v>
      </c>
      <c r="C20586" s="97" t="s">
        <v>3630</v>
      </c>
      <c r="D20586" s="98" t="s">
        <v>3487</v>
      </c>
    </row>
    <row r="20587" spans="1:4">
      <c r="B20587" s="97" t="s">
        <v>7767</v>
      </c>
    </row>
    <row r="20588" spans="1:4">
      <c r="A20588" s="97" t="s">
        <v>27607</v>
      </c>
      <c r="B20588" s="97" t="s">
        <v>27608</v>
      </c>
      <c r="C20588" s="97" t="s">
        <v>3630</v>
      </c>
      <c r="D20588" s="98" t="s">
        <v>22752</v>
      </c>
    </row>
    <row r="20589" spans="1:4">
      <c r="B20589" s="97" t="s">
        <v>7767</v>
      </c>
    </row>
    <row r="20590" spans="1:4">
      <c r="A20590" s="97" t="s">
        <v>27609</v>
      </c>
      <c r="B20590" s="97" t="s">
        <v>27610</v>
      </c>
      <c r="C20590" s="97" t="s">
        <v>3630</v>
      </c>
      <c r="D20590" s="98" t="s">
        <v>162</v>
      </c>
    </row>
    <row r="20591" spans="1:4">
      <c r="A20591" s="97" t="s">
        <v>27611</v>
      </c>
      <c r="B20591" s="97" t="s">
        <v>27612</v>
      </c>
      <c r="C20591" s="97" t="s">
        <v>3630</v>
      </c>
      <c r="D20591" s="98" t="s">
        <v>1365</v>
      </c>
    </row>
    <row r="20592" spans="1:4">
      <c r="A20592" s="97" t="s">
        <v>27613</v>
      </c>
      <c r="B20592" s="97" t="s">
        <v>27614</v>
      </c>
      <c r="C20592" s="97" t="s">
        <v>3630</v>
      </c>
      <c r="D20592" s="98" t="s">
        <v>326</v>
      </c>
    </row>
    <row r="20593" spans="1:4">
      <c r="A20593" s="97" t="s">
        <v>27615</v>
      </c>
      <c r="B20593" s="97" t="s">
        <v>27616</v>
      </c>
      <c r="C20593" s="97" t="s">
        <v>3630</v>
      </c>
      <c r="D20593" s="98" t="s">
        <v>21176</v>
      </c>
    </row>
    <row r="20594" spans="1:4">
      <c r="A20594" s="97" t="s">
        <v>27617</v>
      </c>
      <c r="B20594" s="97" t="s">
        <v>27618</v>
      </c>
      <c r="C20594" s="97" t="s">
        <v>3630</v>
      </c>
      <c r="D20594" s="98" t="s">
        <v>1323</v>
      </c>
    </row>
    <row r="20595" spans="1:4">
      <c r="A20595" s="97" t="s">
        <v>27619</v>
      </c>
      <c r="B20595" s="97" t="s">
        <v>27620</v>
      </c>
      <c r="C20595" s="97" t="s">
        <v>3968</v>
      </c>
      <c r="D20595" s="98" t="s">
        <v>1400</v>
      </c>
    </row>
    <row r="20596" spans="1:4">
      <c r="A20596" s="97" t="s">
        <v>27621</v>
      </c>
      <c r="B20596" s="97" t="s">
        <v>27622</v>
      </c>
      <c r="C20596" s="97" t="s">
        <v>3968</v>
      </c>
      <c r="D20596" s="98" t="s">
        <v>3446</v>
      </c>
    </row>
    <row r="20597" spans="1:4">
      <c r="A20597" s="97" t="s">
        <v>27623</v>
      </c>
      <c r="B20597" s="97" t="s">
        <v>27624</v>
      </c>
      <c r="C20597" s="97" t="s">
        <v>3968</v>
      </c>
      <c r="D20597" s="98" t="s">
        <v>657</v>
      </c>
    </row>
    <row r="20598" spans="1:4">
      <c r="A20598" s="97" t="s">
        <v>27625</v>
      </c>
      <c r="B20598" s="97" t="s">
        <v>27626</v>
      </c>
      <c r="C20598" s="97" t="s">
        <v>3968</v>
      </c>
      <c r="D20598" s="98" t="s">
        <v>3417</v>
      </c>
    </row>
    <row r="20599" spans="1:4">
      <c r="A20599" s="97" t="s">
        <v>27627</v>
      </c>
      <c r="B20599" s="97" t="s">
        <v>27628</v>
      </c>
      <c r="C20599" s="97" t="s">
        <v>3968</v>
      </c>
      <c r="D20599" s="98" t="s">
        <v>1906</v>
      </c>
    </row>
    <row r="20600" spans="1:4">
      <c r="A20600" s="97" t="s">
        <v>27629</v>
      </c>
      <c r="B20600" s="97" t="s">
        <v>27630</v>
      </c>
      <c r="C20600" s="97" t="s">
        <v>3968</v>
      </c>
      <c r="D20600" s="98" t="s">
        <v>4543</v>
      </c>
    </row>
    <row r="20601" spans="1:4">
      <c r="A20601" s="97" t="s">
        <v>27631</v>
      </c>
      <c r="B20601" s="97" t="s">
        <v>27632</v>
      </c>
      <c r="C20601" s="97" t="s">
        <v>3968</v>
      </c>
      <c r="D20601" s="98" t="s">
        <v>398</v>
      </c>
    </row>
    <row r="20602" spans="1:4">
      <c r="A20602" s="97" t="s">
        <v>27633</v>
      </c>
      <c r="B20602" s="97" t="s">
        <v>27634</v>
      </c>
      <c r="C20602" s="97" t="s">
        <v>3968</v>
      </c>
      <c r="D20602" s="98" t="s">
        <v>378</v>
      </c>
    </row>
    <row r="20603" spans="1:4">
      <c r="A20603" s="97" t="s">
        <v>27635</v>
      </c>
      <c r="B20603" s="97" t="s">
        <v>27636</v>
      </c>
      <c r="C20603" s="97" t="s">
        <v>3968</v>
      </c>
      <c r="D20603" s="98" t="s">
        <v>24366</v>
      </c>
    </row>
    <row r="20604" spans="1:4">
      <c r="A20604" s="97" t="s">
        <v>27637</v>
      </c>
      <c r="B20604" s="97" t="s">
        <v>27638</v>
      </c>
      <c r="C20604" s="97" t="s">
        <v>3968</v>
      </c>
      <c r="D20604" s="98" t="s">
        <v>940</v>
      </c>
    </row>
    <row r="20605" spans="1:4">
      <c r="A20605" s="97" t="s">
        <v>27639</v>
      </c>
      <c r="B20605" s="97" t="s">
        <v>27640</v>
      </c>
      <c r="C20605" s="97" t="s">
        <v>3968</v>
      </c>
      <c r="D20605" s="98" t="s">
        <v>1558</v>
      </c>
    </row>
    <row r="20606" spans="1:4">
      <c r="A20606" s="101">
        <v>12108</v>
      </c>
      <c r="B20606" s="97" t="s">
        <v>27641</v>
      </c>
      <c r="C20606" s="97" t="s">
        <v>3968</v>
      </c>
      <c r="D20606" s="98" t="s">
        <v>1412</v>
      </c>
    </row>
    <row r="20607" spans="1:4">
      <c r="B20607" s="97" t="s">
        <v>27642</v>
      </c>
    </row>
    <row r="20608" spans="1:4">
      <c r="A20608" s="97" t="s">
        <v>27643</v>
      </c>
      <c r="B20608" s="97" t="s">
        <v>27644</v>
      </c>
      <c r="C20608" s="97" t="s">
        <v>3968</v>
      </c>
      <c r="D20608" s="98" t="s">
        <v>1412</v>
      </c>
    </row>
    <row r="20609" spans="1:4">
      <c r="B20609" s="97" t="s">
        <v>27645</v>
      </c>
    </row>
    <row r="20610" spans="1:4">
      <c r="A20610" s="97" t="s">
        <v>27646</v>
      </c>
      <c r="B20610" s="97" t="s">
        <v>27647</v>
      </c>
      <c r="C20610" s="97" t="s">
        <v>3968</v>
      </c>
      <c r="D20610" s="98" t="s">
        <v>236</v>
      </c>
    </row>
    <row r="20611" spans="1:4">
      <c r="B20611" s="97" t="s">
        <v>27645</v>
      </c>
    </row>
    <row r="20612" spans="1:4">
      <c r="A20612" s="97" t="s">
        <v>27648</v>
      </c>
      <c r="B20612" s="97" t="s">
        <v>27649</v>
      </c>
      <c r="C20612" s="97" t="s">
        <v>3968</v>
      </c>
      <c r="D20612" s="98" t="s">
        <v>3455</v>
      </c>
    </row>
    <row r="20613" spans="1:4">
      <c r="B20613" s="97" t="s">
        <v>27645</v>
      </c>
    </row>
    <row r="20614" spans="1:4">
      <c r="A20614" s="97" t="s">
        <v>27650</v>
      </c>
      <c r="B20614" s="97" t="s">
        <v>27651</v>
      </c>
      <c r="C20614" s="97" t="s">
        <v>3968</v>
      </c>
      <c r="D20614" s="98" t="s">
        <v>2508</v>
      </c>
    </row>
    <row r="20615" spans="1:4">
      <c r="B20615" s="103" t="s">
        <v>27652</v>
      </c>
    </row>
    <row r="20616" spans="1:4">
      <c r="A20616" s="97" t="s">
        <v>27653</v>
      </c>
      <c r="B20616" s="97" t="s">
        <v>27651</v>
      </c>
      <c r="C20616" s="97" t="s">
        <v>3968</v>
      </c>
      <c r="D20616" s="98" t="s">
        <v>2001</v>
      </c>
    </row>
    <row r="20617" spans="1:4">
      <c r="B20617" s="103" t="s">
        <v>27654</v>
      </c>
    </row>
    <row r="20618" spans="1:4">
      <c r="A20618" s="97" t="s">
        <v>27655</v>
      </c>
      <c r="B20618" s="97" t="s">
        <v>27651</v>
      </c>
      <c r="C20618" s="97" t="s">
        <v>3968</v>
      </c>
      <c r="D20618" s="98" t="s">
        <v>1637</v>
      </c>
    </row>
    <row r="20619" spans="1:4">
      <c r="B20619" s="103" t="s">
        <v>27656</v>
      </c>
    </row>
    <row r="20620" spans="1:4">
      <c r="A20620" s="97" t="s">
        <v>27657</v>
      </c>
      <c r="B20620" s="97" t="s">
        <v>27651</v>
      </c>
      <c r="C20620" s="97" t="s">
        <v>3968</v>
      </c>
      <c r="D20620" s="98" t="s">
        <v>826</v>
      </c>
    </row>
    <row r="20621" spans="1:4">
      <c r="B20621" s="103" t="s">
        <v>27658</v>
      </c>
    </row>
    <row r="20622" spans="1:4">
      <c r="A20622" s="97" t="s">
        <v>27659</v>
      </c>
      <c r="B20622" s="97" t="s">
        <v>27651</v>
      </c>
      <c r="C20622" s="97" t="s">
        <v>3968</v>
      </c>
      <c r="D20622" s="98" t="s">
        <v>1398</v>
      </c>
    </row>
    <row r="20623" spans="1:4">
      <c r="B20623" s="103" t="s">
        <v>27660</v>
      </c>
    </row>
    <row r="20624" spans="1:4">
      <c r="A20624" s="97" t="s">
        <v>27661</v>
      </c>
      <c r="B20624" s="97" t="s">
        <v>27651</v>
      </c>
      <c r="C20624" s="97" t="s">
        <v>3968</v>
      </c>
      <c r="D20624" s="98" t="s">
        <v>3749</v>
      </c>
    </row>
    <row r="20625" spans="1:4">
      <c r="B20625" s="103" t="s">
        <v>27662</v>
      </c>
    </row>
    <row r="20626" spans="1:4">
      <c r="A20626" s="97" t="s">
        <v>27663</v>
      </c>
      <c r="B20626" s="97" t="s">
        <v>27651</v>
      </c>
      <c r="C20626" s="97" t="s">
        <v>3968</v>
      </c>
      <c r="D20626" s="98" t="s">
        <v>1676</v>
      </c>
    </row>
    <row r="20627" spans="1:4">
      <c r="B20627" s="103" t="s">
        <v>27664</v>
      </c>
    </row>
    <row r="20628" spans="1:4">
      <c r="A20628" s="97" t="s">
        <v>27665</v>
      </c>
      <c r="B20628" s="97" t="s">
        <v>27666</v>
      </c>
      <c r="C20628" s="97" t="s">
        <v>3968</v>
      </c>
      <c r="D20628" s="98" t="s">
        <v>260</v>
      </c>
    </row>
    <row r="20629" spans="1:4">
      <c r="A20629" s="97" t="s">
        <v>27667</v>
      </c>
      <c r="B20629" s="97" t="s">
        <v>27668</v>
      </c>
      <c r="C20629" s="97" t="s">
        <v>3968</v>
      </c>
      <c r="D20629" s="98" t="s">
        <v>206</v>
      </c>
    </row>
    <row r="20630" spans="1:4">
      <c r="A20630" s="97" t="s">
        <v>27669</v>
      </c>
      <c r="B20630" s="97" t="s">
        <v>27670</v>
      </c>
      <c r="C20630" s="97" t="s">
        <v>3968</v>
      </c>
      <c r="D20630" s="98" t="s">
        <v>2440</v>
      </c>
    </row>
    <row r="20631" spans="1:4">
      <c r="A20631" s="97" t="s">
        <v>27671</v>
      </c>
      <c r="B20631" s="97" t="s">
        <v>27672</v>
      </c>
      <c r="C20631" s="97" t="s">
        <v>3968</v>
      </c>
      <c r="D20631" s="98" t="s">
        <v>2377</v>
      </c>
    </row>
    <row r="20632" spans="1:4">
      <c r="A20632" s="97" t="s">
        <v>27673</v>
      </c>
      <c r="B20632" s="97" t="s">
        <v>27674</v>
      </c>
      <c r="C20632" s="97" t="s">
        <v>3968</v>
      </c>
      <c r="D20632" s="98" t="s">
        <v>983</v>
      </c>
    </row>
    <row r="20633" spans="1:4">
      <c r="A20633" s="97" t="s">
        <v>27675</v>
      </c>
      <c r="B20633" s="97" t="s">
        <v>27676</v>
      </c>
      <c r="C20633" s="97" t="s">
        <v>3968</v>
      </c>
      <c r="D20633" s="98" t="s">
        <v>643</v>
      </c>
    </row>
    <row r="20634" spans="1:4">
      <c r="B20634" s="97" t="s">
        <v>27677</v>
      </c>
    </row>
    <row r="20635" spans="1:4">
      <c r="A20635" s="97" t="s">
        <v>27678</v>
      </c>
      <c r="B20635" s="97" t="s">
        <v>27676</v>
      </c>
      <c r="C20635" s="97" t="s">
        <v>3968</v>
      </c>
      <c r="D20635" s="98" t="s">
        <v>495</v>
      </c>
    </row>
    <row r="20636" spans="1:4">
      <c r="B20636" s="97" t="s">
        <v>27679</v>
      </c>
    </row>
    <row r="20637" spans="1:4">
      <c r="A20637" s="97" t="s">
        <v>27680</v>
      </c>
      <c r="B20637" s="97" t="s">
        <v>27676</v>
      </c>
      <c r="C20637" s="97" t="s">
        <v>3968</v>
      </c>
      <c r="D20637" s="98" t="s">
        <v>646</v>
      </c>
    </row>
    <row r="20638" spans="1:4">
      <c r="B20638" s="97" t="s">
        <v>27681</v>
      </c>
    </row>
    <row r="20639" spans="1:4">
      <c r="A20639" s="97" t="s">
        <v>27682</v>
      </c>
      <c r="B20639" s="97" t="s">
        <v>27676</v>
      </c>
      <c r="C20639" s="97" t="s">
        <v>3968</v>
      </c>
      <c r="D20639" s="98" t="s">
        <v>689</v>
      </c>
    </row>
    <row r="20640" spans="1:4">
      <c r="B20640" s="97" t="s">
        <v>27683</v>
      </c>
    </row>
    <row r="20641" spans="1:4">
      <c r="A20641" s="97" t="s">
        <v>27684</v>
      </c>
      <c r="B20641" s="97" t="s">
        <v>27676</v>
      </c>
      <c r="C20641" s="97" t="s">
        <v>3968</v>
      </c>
      <c r="D20641" s="98" t="s">
        <v>935</v>
      </c>
    </row>
    <row r="20642" spans="1:4">
      <c r="B20642" s="97" t="s">
        <v>27685</v>
      </c>
    </row>
    <row r="20643" spans="1:4">
      <c r="A20643" s="97" t="s">
        <v>27686</v>
      </c>
      <c r="B20643" s="97" t="s">
        <v>27676</v>
      </c>
      <c r="C20643" s="97" t="s">
        <v>3968</v>
      </c>
      <c r="D20643" s="98" t="s">
        <v>3002</v>
      </c>
    </row>
    <row r="20644" spans="1:4">
      <c r="B20644" s="97" t="s">
        <v>27687</v>
      </c>
    </row>
    <row r="20645" spans="1:4">
      <c r="A20645" s="97" t="s">
        <v>27688</v>
      </c>
      <c r="B20645" s="97" t="s">
        <v>27676</v>
      </c>
      <c r="C20645" s="97" t="s">
        <v>3968</v>
      </c>
      <c r="D20645" s="98" t="s">
        <v>2062</v>
      </c>
    </row>
    <row r="20646" spans="1:4">
      <c r="B20646" s="97" t="s">
        <v>27689</v>
      </c>
    </row>
    <row r="20647" spans="1:4">
      <c r="A20647" s="97" t="s">
        <v>27690</v>
      </c>
      <c r="B20647" s="97" t="s">
        <v>27676</v>
      </c>
      <c r="C20647" s="97" t="s">
        <v>3968</v>
      </c>
      <c r="D20647" s="98" t="s">
        <v>1684</v>
      </c>
    </row>
    <row r="20648" spans="1:4">
      <c r="B20648" s="97" t="s">
        <v>27691</v>
      </c>
    </row>
    <row r="20649" spans="1:4">
      <c r="A20649" s="97" t="s">
        <v>27692</v>
      </c>
      <c r="B20649"/>
      <c r="C20649" s="97" t="s">
        <v>3968</v>
      </c>
      <c r="D20649" s="98" t="s">
        <v>2748</v>
      </c>
    </row>
    <row r="20650" spans="1:4">
      <c r="A20650" s="97" t="s">
        <v>26948</v>
      </c>
      <c r="B20650" s="97" t="s">
        <v>27693</v>
      </c>
      <c r="C20650" s="97" t="s">
        <v>26950</v>
      </c>
    </row>
    <row r="20652" spans="1:4">
      <c r="B20652"/>
      <c r="C20652" s="95" t="s">
        <v>26813</v>
      </c>
      <c r="D20652" s="96" t="s">
        <v>26814</v>
      </c>
    </row>
    <row r="20653" spans="1:4">
      <c r="B20653"/>
      <c r="C20653" s="95" t="s">
        <v>26815</v>
      </c>
    </row>
    <row r="20654" spans="1:4">
      <c r="B20654" s="95" t="s">
        <v>26816</v>
      </c>
      <c r="C20654" s="95" t="s">
        <v>26817</v>
      </c>
      <c r="D20654" s="96" t="s">
        <v>26818</v>
      </c>
    </row>
    <row r="20655" spans="1:4">
      <c r="A20655" s="95" t="s">
        <v>26819</v>
      </c>
      <c r="B20655" s="95" t="s">
        <v>26820</v>
      </c>
      <c r="C20655" s="95" t="s">
        <v>26821</v>
      </c>
      <c r="D20655" s="96" t="s">
        <v>26822</v>
      </c>
    </row>
    <row r="20656" spans="1:4">
      <c r="A20656" s="97" t="s">
        <v>27470</v>
      </c>
      <c r="B20656"/>
    </row>
    <row r="20657" spans="1:4">
      <c r="B20657" s="97" t="s">
        <v>27676</v>
      </c>
    </row>
    <row r="20658" spans="1:4">
      <c r="B20658" s="97" t="s">
        <v>27694</v>
      </c>
    </row>
    <row r="20659" spans="1:4">
      <c r="A20659" s="97" t="s">
        <v>27695</v>
      </c>
      <c r="B20659" s="97" t="s">
        <v>27676</v>
      </c>
      <c r="C20659" s="97" t="s">
        <v>3968</v>
      </c>
      <c r="D20659" s="98" t="s">
        <v>2246</v>
      </c>
    </row>
    <row r="20660" spans="1:4">
      <c r="B20660" s="97" t="s">
        <v>27696</v>
      </c>
    </row>
    <row r="20661" spans="1:4">
      <c r="A20661" s="97" t="s">
        <v>27697</v>
      </c>
      <c r="B20661" s="97" t="s">
        <v>27676</v>
      </c>
      <c r="C20661" s="97" t="s">
        <v>3968</v>
      </c>
      <c r="D20661" s="98" t="s">
        <v>3583</v>
      </c>
    </row>
    <row r="20662" spans="1:4">
      <c r="B20662" s="97" t="s">
        <v>27698</v>
      </c>
    </row>
    <row r="20663" spans="1:4">
      <c r="A20663" s="97" t="s">
        <v>27699</v>
      </c>
      <c r="B20663" s="97" t="s">
        <v>27676</v>
      </c>
      <c r="C20663" s="97" t="s">
        <v>3968</v>
      </c>
      <c r="D20663" s="98" t="s">
        <v>6783</v>
      </c>
    </row>
    <row r="20664" spans="1:4">
      <c r="B20664" s="97" t="s">
        <v>27700</v>
      </c>
    </row>
    <row r="20665" spans="1:4">
      <c r="A20665" s="97" t="s">
        <v>27701</v>
      </c>
      <c r="B20665" s="97" t="s">
        <v>27676</v>
      </c>
      <c r="C20665" s="97" t="s">
        <v>3968</v>
      </c>
      <c r="D20665" s="98" t="s">
        <v>27702</v>
      </c>
    </row>
    <row r="20666" spans="1:4">
      <c r="B20666" s="97" t="s">
        <v>27703</v>
      </c>
    </row>
    <row r="20667" spans="1:4">
      <c r="A20667" s="97" t="s">
        <v>27704</v>
      </c>
      <c r="B20667" s="97" t="s">
        <v>27676</v>
      </c>
      <c r="C20667" s="97" t="s">
        <v>3968</v>
      </c>
      <c r="D20667" s="98" t="s">
        <v>27705</v>
      </c>
    </row>
    <row r="20668" spans="1:4">
      <c r="B20668" s="97" t="s">
        <v>27706</v>
      </c>
    </row>
    <row r="20669" spans="1:4">
      <c r="A20669" s="97" t="s">
        <v>27707</v>
      </c>
      <c r="B20669" s="97" t="s">
        <v>27676</v>
      </c>
      <c r="C20669" s="97" t="s">
        <v>3968</v>
      </c>
      <c r="D20669" s="98" t="s">
        <v>922</v>
      </c>
    </row>
    <row r="20670" spans="1:4">
      <c r="B20670" s="97" t="s">
        <v>27708</v>
      </c>
    </row>
    <row r="20671" spans="1:4">
      <c r="A20671" s="97" t="s">
        <v>27709</v>
      </c>
      <c r="B20671" s="97" t="s">
        <v>27676</v>
      </c>
      <c r="C20671" s="97" t="s">
        <v>3968</v>
      </c>
      <c r="D20671" s="98" t="s">
        <v>3271</v>
      </c>
    </row>
    <row r="20672" spans="1:4">
      <c r="B20672" s="97" t="s">
        <v>27710</v>
      </c>
    </row>
    <row r="20673" spans="1:4">
      <c r="A20673" s="97" t="s">
        <v>27711</v>
      </c>
      <c r="B20673" s="97" t="s">
        <v>27712</v>
      </c>
      <c r="C20673" s="97" t="s">
        <v>3968</v>
      </c>
      <c r="D20673" s="98" t="s">
        <v>488</v>
      </c>
    </row>
    <row r="20674" spans="1:4">
      <c r="A20674" s="97" t="s">
        <v>27713</v>
      </c>
      <c r="B20674" s="97" t="s">
        <v>27714</v>
      </c>
      <c r="C20674" s="97" t="s">
        <v>3968</v>
      </c>
      <c r="D20674" s="98" t="s">
        <v>1230</v>
      </c>
    </row>
    <row r="20675" spans="1:4">
      <c r="A20675" s="97" t="s">
        <v>27715</v>
      </c>
      <c r="B20675" s="97" t="s">
        <v>27716</v>
      </c>
      <c r="C20675" s="97" t="s">
        <v>3968</v>
      </c>
      <c r="D20675" s="98" t="s">
        <v>1618</v>
      </c>
    </row>
    <row r="20676" spans="1:4">
      <c r="A20676" s="97" t="s">
        <v>27717</v>
      </c>
      <c r="B20676" s="97" t="s">
        <v>27718</v>
      </c>
      <c r="C20676" s="97" t="s">
        <v>3968</v>
      </c>
      <c r="D20676" s="98" t="s">
        <v>2153</v>
      </c>
    </row>
    <row r="20677" spans="1:4">
      <c r="A20677" s="97" t="s">
        <v>27719</v>
      </c>
      <c r="B20677" s="97" t="s">
        <v>27720</v>
      </c>
      <c r="C20677" s="97" t="s">
        <v>3968</v>
      </c>
      <c r="D20677" s="98" t="s">
        <v>303</v>
      </c>
    </row>
    <row r="20678" spans="1:4">
      <c r="A20678" s="97" t="s">
        <v>27721</v>
      </c>
      <c r="B20678" s="97" t="s">
        <v>27722</v>
      </c>
      <c r="C20678" s="97" t="s">
        <v>3968</v>
      </c>
      <c r="D20678" s="98" t="s">
        <v>2517</v>
      </c>
    </row>
    <row r="20679" spans="1:4">
      <c r="A20679" s="97" t="s">
        <v>27723</v>
      </c>
      <c r="B20679" s="97" t="s">
        <v>27724</v>
      </c>
      <c r="C20679" s="97" t="s">
        <v>3968</v>
      </c>
      <c r="D20679" s="98" t="s">
        <v>8918</v>
      </c>
    </row>
    <row r="20680" spans="1:4">
      <c r="A20680" s="97" t="s">
        <v>27725</v>
      </c>
      <c r="B20680" s="97" t="s">
        <v>27726</v>
      </c>
      <c r="C20680" s="97" t="s">
        <v>3968</v>
      </c>
      <c r="D20680" s="98" t="s">
        <v>980</v>
      </c>
    </row>
    <row r="20681" spans="1:4">
      <c r="A20681" s="97" t="s">
        <v>27727</v>
      </c>
      <c r="B20681" s="97" t="s">
        <v>27728</v>
      </c>
      <c r="C20681" s="97" t="s">
        <v>3968</v>
      </c>
      <c r="D20681" s="98" t="s">
        <v>20365</v>
      </c>
    </row>
    <row r="20682" spans="1:4">
      <c r="A20682" s="97" t="s">
        <v>27729</v>
      </c>
      <c r="B20682" s="97" t="s">
        <v>27730</v>
      </c>
      <c r="C20682" s="97" t="s">
        <v>3968</v>
      </c>
      <c r="D20682" s="98" t="s">
        <v>3556</v>
      </c>
    </row>
    <row r="20683" spans="1:4">
      <c r="A20683" s="97" t="s">
        <v>27731</v>
      </c>
      <c r="B20683" s="97" t="s">
        <v>27732</v>
      </c>
      <c r="C20683" s="97" t="s">
        <v>3968</v>
      </c>
      <c r="D20683" s="98" t="s">
        <v>3157</v>
      </c>
    </row>
    <row r="20684" spans="1:4">
      <c r="A20684" s="97" t="s">
        <v>27733</v>
      </c>
      <c r="B20684" s="97" t="s">
        <v>27734</v>
      </c>
      <c r="C20684" s="97" t="s">
        <v>3968</v>
      </c>
      <c r="D20684" s="98" t="s">
        <v>27735</v>
      </c>
    </row>
    <row r="20685" spans="1:4">
      <c r="A20685" s="97" t="s">
        <v>27736</v>
      </c>
      <c r="B20685" s="97" t="s">
        <v>27737</v>
      </c>
      <c r="C20685" s="97" t="s">
        <v>3968</v>
      </c>
      <c r="D20685" s="98" t="s">
        <v>10618</v>
      </c>
    </row>
    <row r="20686" spans="1:4">
      <c r="A20686" s="97" t="s">
        <v>27738</v>
      </c>
      <c r="B20686" s="97" t="s">
        <v>27739</v>
      </c>
      <c r="C20686" s="97" t="s">
        <v>3968</v>
      </c>
      <c r="D20686" s="98" t="s">
        <v>1148</v>
      </c>
    </row>
    <row r="20687" spans="1:4">
      <c r="A20687" s="97" t="s">
        <v>27740</v>
      </c>
      <c r="B20687" s="97" t="s">
        <v>27741</v>
      </c>
      <c r="C20687" s="97" t="s">
        <v>3968</v>
      </c>
      <c r="D20687" s="98" t="s">
        <v>27742</v>
      </c>
    </row>
    <row r="20688" spans="1:4">
      <c r="A20688" s="97" t="s">
        <v>27743</v>
      </c>
      <c r="B20688" s="97" t="s">
        <v>27744</v>
      </c>
      <c r="C20688" s="97" t="s">
        <v>3968</v>
      </c>
      <c r="D20688" s="98" t="s">
        <v>27745</v>
      </c>
    </row>
    <row r="20689" spans="1:4">
      <c r="A20689" s="97" t="s">
        <v>27746</v>
      </c>
      <c r="B20689" s="97" t="s">
        <v>27747</v>
      </c>
      <c r="C20689" s="97" t="s">
        <v>3968</v>
      </c>
      <c r="D20689" s="98" t="s">
        <v>905</v>
      </c>
    </row>
    <row r="20690" spans="1:4">
      <c r="A20690" s="97" t="s">
        <v>27748</v>
      </c>
      <c r="B20690" s="97" t="s">
        <v>27749</v>
      </c>
      <c r="C20690" s="97" t="s">
        <v>3968</v>
      </c>
      <c r="D20690" s="98" t="s">
        <v>971</v>
      </c>
    </row>
    <row r="20691" spans="1:4">
      <c r="A20691" s="97" t="s">
        <v>27750</v>
      </c>
      <c r="B20691" s="97" t="s">
        <v>27751</v>
      </c>
      <c r="C20691" s="97" t="s">
        <v>3968</v>
      </c>
      <c r="D20691" s="98" t="s">
        <v>27752</v>
      </c>
    </row>
    <row r="20692" spans="1:4">
      <c r="A20692" s="97" t="s">
        <v>27753</v>
      </c>
      <c r="B20692" s="97" t="s">
        <v>27754</v>
      </c>
      <c r="C20692" s="97" t="s">
        <v>3968</v>
      </c>
      <c r="D20692" s="98" t="s">
        <v>2847</v>
      </c>
    </row>
    <row r="20693" spans="1:4">
      <c r="A20693" s="97" t="s">
        <v>27755</v>
      </c>
      <c r="B20693" s="97" t="s">
        <v>27756</v>
      </c>
      <c r="C20693" s="97" t="s">
        <v>3968</v>
      </c>
      <c r="D20693" s="98" t="s">
        <v>11406</v>
      </c>
    </row>
    <row r="20694" spans="1:4">
      <c r="A20694" s="97" t="s">
        <v>27757</v>
      </c>
      <c r="B20694" s="97" t="s">
        <v>27758</v>
      </c>
      <c r="C20694" s="97" t="s">
        <v>3968</v>
      </c>
      <c r="D20694" s="98" t="s">
        <v>27759</v>
      </c>
    </row>
    <row r="20695" spans="1:4">
      <c r="A20695" s="97" t="s">
        <v>27760</v>
      </c>
      <c r="B20695" s="97" t="s">
        <v>27761</v>
      </c>
      <c r="C20695" s="97" t="s">
        <v>3968</v>
      </c>
      <c r="D20695" s="98" t="s">
        <v>16492</v>
      </c>
    </row>
    <row r="20696" spans="1:4">
      <c r="A20696" s="97" t="s">
        <v>27762</v>
      </c>
      <c r="B20696" s="97" t="s">
        <v>27763</v>
      </c>
      <c r="C20696" s="97" t="s">
        <v>3968</v>
      </c>
      <c r="D20696" s="98" t="s">
        <v>27764</v>
      </c>
    </row>
    <row r="20697" spans="1:4">
      <c r="A20697" s="97" t="s">
        <v>27765</v>
      </c>
      <c r="B20697" s="97" t="s">
        <v>27766</v>
      </c>
      <c r="C20697" s="97" t="s">
        <v>3968</v>
      </c>
      <c r="D20697" s="98" t="s">
        <v>27767</v>
      </c>
    </row>
    <row r="20698" spans="1:4">
      <c r="A20698" s="97" t="s">
        <v>27768</v>
      </c>
      <c r="B20698" s="97" t="s">
        <v>27769</v>
      </c>
      <c r="C20698" s="97" t="s">
        <v>3968</v>
      </c>
      <c r="D20698" s="98" t="s">
        <v>27770</v>
      </c>
    </row>
    <row r="20699" spans="1:4">
      <c r="A20699" s="97" t="s">
        <v>27771</v>
      </c>
      <c r="B20699" s="97" t="s">
        <v>27772</v>
      </c>
      <c r="C20699" s="97" t="s">
        <v>3968</v>
      </c>
      <c r="D20699" s="98" t="s">
        <v>10624</v>
      </c>
    </row>
    <row r="20700" spans="1:4">
      <c r="A20700" s="97" t="s">
        <v>27773</v>
      </c>
      <c r="B20700" s="97" t="s">
        <v>27774</v>
      </c>
      <c r="C20700" s="97" t="s">
        <v>3968</v>
      </c>
      <c r="D20700" s="98" t="s">
        <v>294</v>
      </c>
    </row>
    <row r="20701" spans="1:4">
      <c r="B20701" s="97" t="s">
        <v>3968</v>
      </c>
    </row>
    <row r="20702" spans="1:4">
      <c r="A20702" s="97" t="s">
        <v>27775</v>
      </c>
      <c r="B20702" s="97" t="s">
        <v>27776</v>
      </c>
      <c r="C20702" s="97" t="s">
        <v>3968</v>
      </c>
      <c r="D20702" s="98" t="s">
        <v>4622</v>
      </c>
    </row>
    <row r="20703" spans="1:4">
      <c r="A20703" s="97" t="s">
        <v>27777</v>
      </c>
      <c r="B20703" s="97" t="s">
        <v>27778</v>
      </c>
      <c r="C20703" s="97" t="s">
        <v>3968</v>
      </c>
      <c r="D20703" s="98" t="s">
        <v>161</v>
      </c>
    </row>
    <row r="20704" spans="1:4">
      <c r="A20704" s="97" t="s">
        <v>27779</v>
      </c>
      <c r="B20704" s="97" t="s">
        <v>27780</v>
      </c>
      <c r="C20704" s="97" t="s">
        <v>3968</v>
      </c>
      <c r="D20704" s="98" t="s">
        <v>2462</v>
      </c>
    </row>
    <row r="20705" spans="1:4">
      <c r="A20705" s="97" t="s">
        <v>27781</v>
      </c>
      <c r="B20705" s="97" t="s">
        <v>27782</v>
      </c>
      <c r="C20705" s="97" t="s">
        <v>3968</v>
      </c>
      <c r="D20705" s="98" t="s">
        <v>2015</v>
      </c>
    </row>
    <row r="20706" spans="1:4">
      <c r="A20706" s="97" t="s">
        <v>27783</v>
      </c>
      <c r="B20706" s="97" t="s">
        <v>27784</v>
      </c>
      <c r="C20706" s="97" t="s">
        <v>3968</v>
      </c>
      <c r="D20706" s="98" t="s">
        <v>2556</v>
      </c>
    </row>
    <row r="20707" spans="1:4">
      <c r="A20707" s="101">
        <v>10539</v>
      </c>
      <c r="B20707" s="97" t="s">
        <v>27785</v>
      </c>
      <c r="C20707" s="97" t="s">
        <v>3968</v>
      </c>
      <c r="D20707" s="98" t="s">
        <v>3484</v>
      </c>
    </row>
    <row r="20708" spans="1:4">
      <c r="B20708" s="97" t="s">
        <v>27786</v>
      </c>
    </row>
    <row r="20709" spans="1:4">
      <c r="A20709" s="101">
        <v>10538</v>
      </c>
      <c r="B20709" s="97" t="s">
        <v>27787</v>
      </c>
      <c r="C20709" s="97" t="s">
        <v>3968</v>
      </c>
      <c r="D20709" s="98" t="s">
        <v>2660</v>
      </c>
    </row>
    <row r="20710" spans="1:4">
      <c r="B20710" s="97" t="s">
        <v>27786</v>
      </c>
    </row>
    <row r="20711" spans="1:4">
      <c r="A20711" s="101">
        <v>10537</v>
      </c>
      <c r="B20711" s="97" t="s">
        <v>27788</v>
      </c>
      <c r="C20711" s="97" t="s">
        <v>3968</v>
      </c>
      <c r="D20711" s="98" t="s">
        <v>3087</v>
      </c>
    </row>
    <row r="20712" spans="1:4">
      <c r="B20712" s="97" t="s">
        <v>27786</v>
      </c>
    </row>
    <row r="20713" spans="1:4">
      <c r="A20713" s="97" t="s">
        <v>27789</v>
      </c>
      <c r="B20713" s="97" t="s">
        <v>27790</v>
      </c>
      <c r="C20713" s="97" t="s">
        <v>3630</v>
      </c>
      <c r="D20713" s="98" t="s">
        <v>213</v>
      </c>
    </row>
    <row r="20714" spans="1:4">
      <c r="A20714" s="97" t="s">
        <v>27791</v>
      </c>
      <c r="B20714" s="97" t="s">
        <v>27792</v>
      </c>
      <c r="C20714" s="97" t="s">
        <v>3630</v>
      </c>
      <c r="D20714" s="98" t="s">
        <v>468</v>
      </c>
    </row>
    <row r="20715" spans="1:4">
      <c r="A20715" s="97" t="s">
        <v>27793</v>
      </c>
      <c r="B20715" s="97" t="s">
        <v>27794</v>
      </c>
      <c r="C20715" s="97" t="s">
        <v>3630</v>
      </c>
      <c r="D20715" s="98" t="s">
        <v>138</v>
      </c>
    </row>
    <row r="20716" spans="1:4">
      <c r="A20716" s="97" t="s">
        <v>27795</v>
      </c>
      <c r="B20716" s="97" t="s">
        <v>27796</v>
      </c>
      <c r="C20716" s="97" t="s">
        <v>3630</v>
      </c>
      <c r="D20716" s="98" t="s">
        <v>3424</v>
      </c>
    </row>
    <row r="20717" spans="1:4">
      <c r="A20717" s="97" t="s">
        <v>27797</v>
      </c>
      <c r="B20717" s="97" t="s">
        <v>27798</v>
      </c>
      <c r="C20717" s="97" t="s">
        <v>3630</v>
      </c>
      <c r="D20717" s="98" t="s">
        <v>2530</v>
      </c>
    </row>
    <row r="20718" spans="1:4">
      <c r="A20718" s="97" t="s">
        <v>27799</v>
      </c>
      <c r="B20718" s="97" t="s">
        <v>27800</v>
      </c>
      <c r="C20718" s="97" t="s">
        <v>3630</v>
      </c>
      <c r="D20718" s="98" t="s">
        <v>2457</v>
      </c>
    </row>
    <row r="20719" spans="1:4">
      <c r="A20719" s="97" t="s">
        <v>27801</v>
      </c>
      <c r="B20719" s="97" t="s">
        <v>27802</v>
      </c>
      <c r="C20719" s="97" t="s">
        <v>3630</v>
      </c>
      <c r="D20719" s="98" t="s">
        <v>2231</v>
      </c>
    </row>
    <row r="20720" spans="1:4">
      <c r="A20720" s="97" t="s">
        <v>27803</v>
      </c>
      <c r="B20720" s="97" t="s">
        <v>27804</v>
      </c>
      <c r="C20720" s="97" t="s">
        <v>3630</v>
      </c>
      <c r="D20720" s="98" t="s">
        <v>2140</v>
      </c>
    </row>
    <row r="20721" spans="1:4">
      <c r="A20721" s="97" t="s">
        <v>27805</v>
      </c>
      <c r="B20721" s="97" t="s">
        <v>27806</v>
      </c>
      <c r="C20721" s="97" t="s">
        <v>3630</v>
      </c>
      <c r="D20721" s="98" t="s">
        <v>770</v>
      </c>
    </row>
    <row r="20722" spans="1:4">
      <c r="A20722" s="97" t="s">
        <v>27807</v>
      </c>
      <c r="B20722" s="97" t="s">
        <v>27808</v>
      </c>
      <c r="C20722" s="97" t="s">
        <v>3630</v>
      </c>
      <c r="D20722" s="98" t="s">
        <v>27809</v>
      </c>
    </row>
    <row r="20723" spans="1:4">
      <c r="A20723" s="97" t="s">
        <v>27810</v>
      </c>
      <c r="B20723" s="97" t="s">
        <v>27811</v>
      </c>
      <c r="C20723" s="97" t="s">
        <v>3630</v>
      </c>
      <c r="D20723" s="98" t="s">
        <v>798</v>
      </c>
    </row>
    <row r="20724" spans="1:4">
      <c r="A20724" s="97" t="s">
        <v>27812</v>
      </c>
      <c r="B20724" s="97" t="s">
        <v>27813</v>
      </c>
      <c r="C20724" s="97" t="s">
        <v>3630</v>
      </c>
      <c r="D20724" s="98" t="s">
        <v>2463</v>
      </c>
    </row>
    <row r="20725" spans="1:4">
      <c r="A20725" s="97" t="s">
        <v>26948</v>
      </c>
      <c r="B20725" s="97" t="s">
        <v>27814</v>
      </c>
      <c r="C20725" s="97" t="s">
        <v>26950</v>
      </c>
    </row>
    <row r="20727" spans="1:4">
      <c r="B20727"/>
      <c r="C20727" s="95" t="s">
        <v>26813</v>
      </c>
      <c r="D20727" s="96" t="s">
        <v>26814</v>
      </c>
    </row>
    <row r="20728" spans="1:4">
      <c r="B20728"/>
      <c r="C20728" s="95" t="s">
        <v>26815</v>
      </c>
    </row>
    <row r="20729" spans="1:4">
      <c r="B20729" s="95" t="s">
        <v>26816</v>
      </c>
      <c r="C20729" s="95" t="s">
        <v>26817</v>
      </c>
      <c r="D20729" s="96" t="s">
        <v>26818</v>
      </c>
    </row>
    <row r="20730" spans="1:4">
      <c r="A20730" s="95" t="s">
        <v>26819</v>
      </c>
      <c r="B20730" s="95" t="s">
        <v>26820</v>
      </c>
      <c r="C20730" s="95" t="s">
        <v>26821</v>
      </c>
      <c r="D20730" s="96" t="s">
        <v>26822</v>
      </c>
    </row>
    <row r="20731" spans="1:4">
      <c r="A20731" s="97" t="s">
        <v>27470</v>
      </c>
      <c r="B20731"/>
    </row>
    <row r="20732" spans="1:4">
      <c r="A20732" s="97" t="s">
        <v>27815</v>
      </c>
      <c r="B20732" s="97" t="s">
        <v>27816</v>
      </c>
      <c r="C20732" s="97" t="s">
        <v>3630</v>
      </c>
      <c r="D20732" s="98" t="s">
        <v>407</v>
      </c>
    </row>
    <row r="20733" spans="1:4">
      <c r="A20733" s="97" t="s">
        <v>27817</v>
      </c>
      <c r="B20733" s="97" t="s">
        <v>27818</v>
      </c>
      <c r="C20733" s="97" t="s">
        <v>3630</v>
      </c>
      <c r="D20733" s="98" t="s">
        <v>27819</v>
      </c>
    </row>
    <row r="20734" spans="1:4">
      <c r="A20734" s="97" t="s">
        <v>27820</v>
      </c>
      <c r="B20734" s="97" t="s">
        <v>27821</v>
      </c>
      <c r="C20734" s="97" t="s">
        <v>3630</v>
      </c>
      <c r="D20734" s="98" t="s">
        <v>27822</v>
      </c>
    </row>
    <row r="20735" spans="1:4">
      <c r="A20735" s="97" t="s">
        <v>27823</v>
      </c>
      <c r="B20735" s="97" t="s">
        <v>27824</v>
      </c>
      <c r="C20735" s="97" t="s">
        <v>3630</v>
      </c>
      <c r="D20735" s="98" t="s">
        <v>27825</v>
      </c>
    </row>
    <row r="20736" spans="1:4">
      <c r="A20736" s="97" t="s">
        <v>27826</v>
      </c>
      <c r="B20736" s="97" t="s">
        <v>27827</v>
      </c>
      <c r="C20736" s="97" t="s">
        <v>3630</v>
      </c>
      <c r="D20736" s="98" t="s">
        <v>27828</v>
      </c>
    </row>
    <row r="20737" spans="1:4">
      <c r="A20737" s="101">
        <v>11554</v>
      </c>
      <c r="B20737" s="97" t="s">
        <v>27829</v>
      </c>
      <c r="C20737" s="97" t="s">
        <v>3630</v>
      </c>
      <c r="D20737" s="98" t="s">
        <v>2783</v>
      </c>
    </row>
    <row r="20738" spans="1:4">
      <c r="A20738" s="97" t="s">
        <v>27830</v>
      </c>
      <c r="B20738" s="97" t="s">
        <v>27831</v>
      </c>
      <c r="C20738" s="97" t="s">
        <v>3630</v>
      </c>
      <c r="D20738" s="98" t="s">
        <v>2783</v>
      </c>
    </row>
    <row r="20739" spans="1:4">
      <c r="A20739" s="97" t="s">
        <v>27832</v>
      </c>
      <c r="B20739" s="97" t="s">
        <v>27833</v>
      </c>
      <c r="C20739" s="97" t="s">
        <v>3630</v>
      </c>
      <c r="D20739" s="98" t="s">
        <v>9591</v>
      </c>
    </row>
    <row r="20740" spans="1:4">
      <c r="A20740" s="97" t="s">
        <v>27834</v>
      </c>
      <c r="B20740" s="97" t="s">
        <v>27835</v>
      </c>
      <c r="C20740" s="97" t="s">
        <v>3630</v>
      </c>
      <c r="D20740" s="98" t="s">
        <v>27836</v>
      </c>
    </row>
    <row r="20741" spans="1:4">
      <c r="A20741" s="101">
        <v>11319</v>
      </c>
      <c r="B20741" s="97" t="s">
        <v>27837</v>
      </c>
      <c r="C20741" s="97" t="s">
        <v>3630</v>
      </c>
      <c r="D20741" s="98" t="s">
        <v>472</v>
      </c>
    </row>
    <row r="20742" spans="1:4">
      <c r="A20742" s="101">
        <v>11318</v>
      </c>
      <c r="B20742" s="97" t="s">
        <v>27838</v>
      </c>
      <c r="C20742" s="97" t="s">
        <v>3630</v>
      </c>
      <c r="D20742" s="98" t="s">
        <v>2424</v>
      </c>
    </row>
    <row r="20743" spans="1:4">
      <c r="A20743" s="97" t="s">
        <v>27839</v>
      </c>
      <c r="B20743" s="97" t="s">
        <v>27840</v>
      </c>
      <c r="C20743" s="97" t="s">
        <v>3630</v>
      </c>
      <c r="D20743" s="98" t="s">
        <v>2246</v>
      </c>
    </row>
    <row r="20744" spans="1:4">
      <c r="A20744" s="97" t="s">
        <v>27841</v>
      </c>
      <c r="B20744" s="97" t="s">
        <v>27842</v>
      </c>
      <c r="C20744" s="97" t="s">
        <v>3630</v>
      </c>
      <c r="D20744" s="98" t="s">
        <v>1096</v>
      </c>
    </row>
    <row r="20745" spans="1:4">
      <c r="A20745" s="97" t="s">
        <v>27843</v>
      </c>
      <c r="B20745" s="97" t="s">
        <v>27844</v>
      </c>
      <c r="C20745" s="97" t="s">
        <v>3630</v>
      </c>
      <c r="D20745" s="98" t="s">
        <v>2514</v>
      </c>
    </row>
    <row r="20746" spans="1:4">
      <c r="A20746" s="97" t="s">
        <v>27845</v>
      </c>
      <c r="B20746" s="97" t="s">
        <v>27846</v>
      </c>
      <c r="C20746" s="97" t="s">
        <v>3630</v>
      </c>
      <c r="D20746" s="98" t="s">
        <v>908</v>
      </c>
    </row>
    <row r="20747" spans="1:4">
      <c r="A20747" s="97" t="s">
        <v>27847</v>
      </c>
      <c r="B20747" s="97" t="s">
        <v>27848</v>
      </c>
      <c r="C20747" s="97" t="s">
        <v>3630</v>
      </c>
      <c r="D20747" s="98" t="s">
        <v>27849</v>
      </c>
    </row>
    <row r="20748" spans="1:4">
      <c r="A20748" s="97" t="s">
        <v>27850</v>
      </c>
      <c r="B20748" s="97" t="s">
        <v>27851</v>
      </c>
      <c r="C20748" s="97" t="s">
        <v>3630</v>
      </c>
      <c r="D20748" s="98" t="s">
        <v>1623</v>
      </c>
    </row>
    <row r="20749" spans="1:4">
      <c r="A20749" s="97" t="s">
        <v>27852</v>
      </c>
      <c r="B20749" s="97" t="s">
        <v>27853</v>
      </c>
      <c r="C20749" s="97" t="s">
        <v>3630</v>
      </c>
      <c r="D20749" s="98" t="s">
        <v>8918</v>
      </c>
    </row>
    <row r="20750" spans="1:4">
      <c r="A20750" s="97" t="s">
        <v>27854</v>
      </c>
      <c r="B20750" s="97" t="s">
        <v>27855</v>
      </c>
      <c r="C20750" s="97" t="s">
        <v>3630</v>
      </c>
      <c r="D20750" s="98" t="s">
        <v>27856</v>
      </c>
    </row>
    <row r="20751" spans="1:4">
      <c r="A20751" s="97" t="s">
        <v>27857</v>
      </c>
      <c r="B20751" s="97" t="s">
        <v>27858</v>
      </c>
      <c r="C20751" s="97" t="s">
        <v>3630</v>
      </c>
      <c r="D20751" s="98" t="s">
        <v>27859</v>
      </c>
    </row>
    <row r="20752" spans="1:4">
      <c r="A20752" s="97" t="s">
        <v>27860</v>
      </c>
      <c r="B20752" s="97" t="s">
        <v>27861</v>
      </c>
      <c r="C20752" s="97" t="s">
        <v>3630</v>
      </c>
      <c r="D20752" s="98" t="s">
        <v>7825</v>
      </c>
    </row>
    <row r="20753" spans="1:4">
      <c r="A20753" s="97" t="s">
        <v>27862</v>
      </c>
      <c r="B20753" s="97" t="s">
        <v>27863</v>
      </c>
      <c r="C20753" s="97" t="s">
        <v>3630</v>
      </c>
      <c r="D20753" s="98" t="s">
        <v>27864</v>
      </c>
    </row>
    <row r="20754" spans="1:4">
      <c r="A20754" s="97" t="s">
        <v>27865</v>
      </c>
      <c r="B20754" s="97" t="s">
        <v>27866</v>
      </c>
      <c r="C20754" s="97" t="s">
        <v>3630</v>
      </c>
      <c r="D20754" s="98" t="s">
        <v>27867</v>
      </c>
    </row>
    <row r="20755" spans="1:4">
      <c r="A20755" s="97" t="s">
        <v>27868</v>
      </c>
      <c r="B20755" s="97" t="s">
        <v>27869</v>
      </c>
      <c r="C20755" s="97" t="s">
        <v>3630</v>
      </c>
      <c r="D20755" s="98" t="s">
        <v>27870</v>
      </c>
    </row>
    <row r="20756" spans="1:4">
      <c r="A20756" s="97" t="s">
        <v>27871</v>
      </c>
      <c r="B20756" s="97" t="s">
        <v>27872</v>
      </c>
      <c r="C20756" s="97" t="s">
        <v>3630</v>
      </c>
      <c r="D20756" s="98" t="s">
        <v>1703</v>
      </c>
    </row>
    <row r="20757" spans="1:4">
      <c r="A20757" s="97" t="s">
        <v>27873</v>
      </c>
      <c r="B20757" s="97" t="s">
        <v>27874</v>
      </c>
      <c r="C20757" s="97" t="s">
        <v>3630</v>
      </c>
      <c r="D20757" s="98" t="s">
        <v>6766</v>
      </c>
    </row>
    <row r="20758" spans="1:4">
      <c r="A20758" s="97" t="s">
        <v>27875</v>
      </c>
      <c r="B20758" s="97" t="s">
        <v>27876</v>
      </c>
      <c r="C20758" s="97" t="s">
        <v>3630</v>
      </c>
      <c r="D20758" s="98" t="s">
        <v>2927</v>
      </c>
    </row>
    <row r="20759" spans="1:4">
      <c r="A20759" s="97" t="s">
        <v>27877</v>
      </c>
      <c r="B20759" s="97" t="s">
        <v>27878</v>
      </c>
      <c r="C20759" s="97" t="s">
        <v>3630</v>
      </c>
      <c r="D20759" s="98" t="s">
        <v>2941</v>
      </c>
    </row>
    <row r="20760" spans="1:4">
      <c r="A20760" s="97" t="s">
        <v>27879</v>
      </c>
      <c r="B20760" s="97" t="s">
        <v>27880</v>
      </c>
      <c r="C20760" s="97" t="s">
        <v>3630</v>
      </c>
      <c r="D20760" s="98" t="s">
        <v>27881</v>
      </c>
    </row>
    <row r="20761" spans="1:4">
      <c r="A20761" s="97" t="s">
        <v>27882</v>
      </c>
      <c r="B20761" s="97" t="s">
        <v>27883</v>
      </c>
      <c r="C20761" s="97" t="s">
        <v>3630</v>
      </c>
      <c r="D20761" s="98" t="s">
        <v>27884</v>
      </c>
    </row>
    <row r="20762" spans="1:4">
      <c r="A20762" s="97" t="s">
        <v>27885</v>
      </c>
      <c r="B20762" s="97" t="s">
        <v>27886</v>
      </c>
      <c r="C20762" s="97" t="s">
        <v>3630</v>
      </c>
      <c r="D20762" s="98" t="s">
        <v>27887</v>
      </c>
    </row>
    <row r="20763" spans="1:4">
      <c r="A20763" s="97" t="s">
        <v>27888</v>
      </c>
      <c r="B20763" s="97" t="s">
        <v>27889</v>
      </c>
      <c r="C20763" s="97" t="s">
        <v>3630</v>
      </c>
      <c r="D20763" s="98" t="s">
        <v>27890</v>
      </c>
    </row>
    <row r="20764" spans="1:4">
      <c r="A20764" s="97" t="s">
        <v>27891</v>
      </c>
      <c r="B20764" s="97" t="s">
        <v>27892</v>
      </c>
      <c r="C20764" s="97" t="s">
        <v>3630</v>
      </c>
      <c r="D20764" s="98" t="s">
        <v>27893</v>
      </c>
    </row>
    <row r="20765" spans="1:4">
      <c r="A20765" s="97" t="s">
        <v>27894</v>
      </c>
      <c r="B20765" s="97" t="s">
        <v>27895</v>
      </c>
      <c r="C20765" s="97" t="s">
        <v>3630</v>
      </c>
      <c r="D20765" s="98" t="s">
        <v>3120</v>
      </c>
    </row>
    <row r="20766" spans="1:4">
      <c r="A20766" s="97" t="s">
        <v>27896</v>
      </c>
      <c r="B20766" s="97" t="s">
        <v>27897</v>
      </c>
      <c r="C20766" s="97" t="s">
        <v>3630</v>
      </c>
      <c r="D20766" s="98" t="s">
        <v>3186</v>
      </c>
    </row>
    <row r="20767" spans="1:4">
      <c r="A20767" s="97" t="s">
        <v>27898</v>
      </c>
      <c r="B20767" s="97" t="s">
        <v>27899</v>
      </c>
      <c r="C20767" s="97" t="s">
        <v>3630</v>
      </c>
      <c r="D20767" s="98" t="s">
        <v>27900</v>
      </c>
    </row>
    <row r="20768" spans="1:4">
      <c r="A20768" s="97" t="s">
        <v>27901</v>
      </c>
      <c r="B20768" s="97" t="s">
        <v>27902</v>
      </c>
      <c r="C20768" s="97" t="s">
        <v>3630</v>
      </c>
      <c r="D20768" s="98" t="s">
        <v>2328</v>
      </c>
    </row>
    <row r="20769" spans="1:4">
      <c r="A20769" s="97" t="s">
        <v>27903</v>
      </c>
      <c r="B20769" s="97" t="s">
        <v>27904</v>
      </c>
      <c r="C20769" s="97" t="s">
        <v>3630</v>
      </c>
      <c r="D20769" s="98" t="s">
        <v>27905</v>
      </c>
    </row>
    <row r="20770" spans="1:4">
      <c r="A20770" s="97" t="s">
        <v>27906</v>
      </c>
      <c r="B20770" s="97" t="s">
        <v>27907</v>
      </c>
      <c r="C20770" s="97" t="s">
        <v>3630</v>
      </c>
      <c r="D20770" s="98" t="s">
        <v>3330</v>
      </c>
    </row>
    <row r="20771" spans="1:4">
      <c r="A20771" s="97" t="s">
        <v>27908</v>
      </c>
      <c r="B20771" s="97" t="s">
        <v>27909</v>
      </c>
      <c r="C20771" s="97" t="s">
        <v>3630</v>
      </c>
      <c r="D20771" s="98" t="s">
        <v>27910</v>
      </c>
    </row>
    <row r="20772" spans="1:4">
      <c r="A20772" s="97" t="s">
        <v>27911</v>
      </c>
      <c r="B20772" s="97" t="s">
        <v>27912</v>
      </c>
      <c r="C20772" s="97" t="s">
        <v>3630</v>
      </c>
      <c r="D20772" s="98" t="s">
        <v>27913</v>
      </c>
    </row>
    <row r="20773" spans="1:4">
      <c r="A20773" s="97" t="s">
        <v>27914</v>
      </c>
      <c r="B20773" s="97" t="s">
        <v>27915</v>
      </c>
      <c r="C20773" s="97" t="s">
        <v>3630</v>
      </c>
      <c r="D20773" s="98" t="s">
        <v>27916</v>
      </c>
    </row>
    <row r="20774" spans="1:4">
      <c r="A20774" s="97" t="s">
        <v>27917</v>
      </c>
      <c r="B20774" s="97" t="s">
        <v>27918</v>
      </c>
      <c r="C20774" s="97" t="s">
        <v>3630</v>
      </c>
      <c r="D20774" s="98" t="s">
        <v>12554</v>
      </c>
    </row>
    <row r="20775" spans="1:4">
      <c r="A20775" s="97" t="s">
        <v>27919</v>
      </c>
      <c r="B20775" s="97" t="s">
        <v>27920</v>
      </c>
      <c r="C20775" s="97" t="s">
        <v>3630</v>
      </c>
      <c r="D20775" s="98" t="s">
        <v>27921</v>
      </c>
    </row>
    <row r="20776" spans="1:4">
      <c r="A20776" s="97" t="s">
        <v>27922</v>
      </c>
      <c r="B20776" s="97" t="s">
        <v>27923</v>
      </c>
      <c r="C20776" s="97" t="s">
        <v>3630</v>
      </c>
      <c r="D20776" s="98" t="s">
        <v>26954</v>
      </c>
    </row>
    <row r="20777" spans="1:4">
      <c r="A20777" s="97" t="s">
        <v>27924</v>
      </c>
      <c r="B20777" s="97" t="s">
        <v>27925</v>
      </c>
      <c r="C20777" s="97" t="s">
        <v>3630</v>
      </c>
      <c r="D20777" s="98" t="s">
        <v>27926</v>
      </c>
    </row>
    <row r="20778" spans="1:4">
      <c r="A20778" s="97" t="s">
        <v>27927</v>
      </c>
      <c r="B20778" s="97" t="s">
        <v>27928</v>
      </c>
      <c r="C20778" s="97" t="s">
        <v>3630</v>
      </c>
      <c r="D20778" s="98" t="s">
        <v>27929</v>
      </c>
    </row>
    <row r="20779" spans="1:4">
      <c r="A20779" s="97" t="s">
        <v>27930</v>
      </c>
      <c r="B20779" s="97" t="s">
        <v>27931</v>
      </c>
      <c r="C20779" s="97" t="s">
        <v>3630</v>
      </c>
      <c r="D20779" s="98" t="s">
        <v>27932</v>
      </c>
    </row>
    <row r="20780" spans="1:4">
      <c r="A20780" s="97" t="s">
        <v>27933</v>
      </c>
      <c r="B20780" s="97" t="s">
        <v>27934</v>
      </c>
      <c r="C20780" s="97" t="s">
        <v>3630</v>
      </c>
      <c r="D20780" s="98" t="s">
        <v>27935</v>
      </c>
    </row>
    <row r="20781" spans="1:4">
      <c r="A20781" s="97" t="s">
        <v>27936</v>
      </c>
      <c r="B20781" s="97" t="s">
        <v>27937</v>
      </c>
      <c r="C20781" s="97" t="s">
        <v>3630</v>
      </c>
      <c r="D20781" s="98" t="s">
        <v>27938</v>
      </c>
    </row>
    <row r="20782" spans="1:4">
      <c r="A20782" s="97" t="s">
        <v>27939</v>
      </c>
      <c r="B20782" s="97" t="s">
        <v>27940</v>
      </c>
      <c r="C20782" s="97" t="s">
        <v>3630</v>
      </c>
      <c r="D20782" s="98" t="s">
        <v>27941</v>
      </c>
    </row>
    <row r="20783" spans="1:4">
      <c r="A20783" s="97" t="s">
        <v>27942</v>
      </c>
      <c r="B20783" s="97" t="s">
        <v>27943</v>
      </c>
      <c r="C20783" s="97" t="s">
        <v>3630</v>
      </c>
      <c r="D20783" s="98" t="s">
        <v>27944</v>
      </c>
    </row>
    <row r="20784" spans="1:4">
      <c r="A20784" s="97" t="s">
        <v>27945</v>
      </c>
      <c r="B20784" s="97" t="s">
        <v>27946</v>
      </c>
      <c r="C20784" s="97" t="s">
        <v>3630</v>
      </c>
      <c r="D20784" s="98" t="s">
        <v>27947</v>
      </c>
    </row>
    <row r="20785" spans="1:4">
      <c r="A20785" s="97" t="s">
        <v>27948</v>
      </c>
      <c r="B20785" s="97" t="s">
        <v>27949</v>
      </c>
      <c r="C20785" s="97" t="s">
        <v>3630</v>
      </c>
      <c r="D20785" s="98" t="s">
        <v>27950</v>
      </c>
    </row>
    <row r="20786" spans="1:4">
      <c r="A20786" s="97" t="s">
        <v>27951</v>
      </c>
      <c r="B20786" s="97" t="s">
        <v>27952</v>
      </c>
      <c r="C20786" s="97" t="s">
        <v>3630</v>
      </c>
      <c r="D20786" s="98" t="s">
        <v>27953</v>
      </c>
    </row>
    <row r="20787" spans="1:4">
      <c r="A20787" s="97" t="s">
        <v>27954</v>
      </c>
      <c r="B20787" s="97" t="s">
        <v>27955</v>
      </c>
      <c r="C20787" s="97" t="s">
        <v>3630</v>
      </c>
      <c r="D20787" s="98" t="s">
        <v>27956</v>
      </c>
    </row>
    <row r="20788" spans="1:4">
      <c r="A20788" s="97" t="s">
        <v>27957</v>
      </c>
      <c r="B20788" s="97" t="s">
        <v>27958</v>
      </c>
      <c r="C20788" s="97" t="s">
        <v>3630</v>
      </c>
      <c r="D20788" s="98" t="s">
        <v>27959</v>
      </c>
    </row>
    <row r="20789" spans="1:4">
      <c r="B20789" s="97" t="s">
        <v>27960</v>
      </c>
    </row>
    <row r="20790" spans="1:4">
      <c r="A20790" s="97" t="s">
        <v>27961</v>
      </c>
      <c r="B20790" s="97" t="s">
        <v>27962</v>
      </c>
      <c r="C20790" s="97" t="s">
        <v>3630</v>
      </c>
      <c r="D20790" s="98" t="s">
        <v>27963</v>
      </c>
    </row>
    <row r="20791" spans="1:4">
      <c r="B20791" s="97" t="s">
        <v>27964</v>
      </c>
    </row>
    <row r="20792" spans="1:4">
      <c r="A20792" s="97" t="s">
        <v>27965</v>
      </c>
      <c r="B20792"/>
    </row>
    <row r="20793" spans="1:4">
      <c r="A20793" s="97" t="s">
        <v>27966</v>
      </c>
      <c r="B20793" s="97" t="s">
        <v>27967</v>
      </c>
      <c r="C20793" s="97" t="s">
        <v>3968</v>
      </c>
      <c r="D20793" s="98" t="s">
        <v>319</v>
      </c>
    </row>
    <row r="20794" spans="1:4">
      <c r="A20794" s="97" t="s">
        <v>27968</v>
      </c>
      <c r="B20794" s="97" t="s">
        <v>27969</v>
      </c>
      <c r="C20794" s="97" t="s">
        <v>3968</v>
      </c>
      <c r="D20794" s="98" t="s">
        <v>1928</v>
      </c>
    </row>
    <row r="20795" spans="1:4">
      <c r="A20795" s="97" t="s">
        <v>27970</v>
      </c>
      <c r="B20795" s="97" t="s">
        <v>27971</v>
      </c>
      <c r="C20795" s="97" t="s">
        <v>3968</v>
      </c>
      <c r="D20795" s="98" t="s">
        <v>2377</v>
      </c>
    </row>
    <row r="20796" spans="1:4">
      <c r="A20796" s="97" t="s">
        <v>27972</v>
      </c>
      <c r="B20796" s="97" t="s">
        <v>27973</v>
      </c>
      <c r="C20796" s="97" t="s">
        <v>3968</v>
      </c>
      <c r="D20796" s="98" t="s">
        <v>133</v>
      </c>
    </row>
    <row r="20797" spans="1:4">
      <c r="A20797" s="97" t="s">
        <v>26948</v>
      </c>
      <c r="B20797" s="97" t="s">
        <v>27974</v>
      </c>
      <c r="C20797" s="97" t="s">
        <v>26950</v>
      </c>
    </row>
    <row r="20799" spans="1:4">
      <c r="B20799"/>
      <c r="C20799" s="95" t="s">
        <v>26813</v>
      </c>
      <c r="D20799" s="96" t="s">
        <v>26814</v>
      </c>
    </row>
    <row r="20800" spans="1:4">
      <c r="B20800"/>
      <c r="C20800" s="95" t="s">
        <v>26815</v>
      </c>
    </row>
    <row r="20801" spans="1:4">
      <c r="B20801" s="95" t="s">
        <v>26816</v>
      </c>
      <c r="C20801" s="95" t="s">
        <v>26817</v>
      </c>
      <c r="D20801" s="96" t="s">
        <v>26818</v>
      </c>
    </row>
    <row r="20802" spans="1:4">
      <c r="A20802" s="95" t="s">
        <v>26819</v>
      </c>
      <c r="B20802" s="95" t="s">
        <v>26820</v>
      </c>
      <c r="C20802" s="95" t="s">
        <v>26821</v>
      </c>
      <c r="D20802" s="96" t="s">
        <v>26822</v>
      </c>
    </row>
    <row r="20803" spans="1:4">
      <c r="A20803" s="97" t="s">
        <v>27965</v>
      </c>
      <c r="B20803"/>
    </row>
    <row r="20804" spans="1:4">
      <c r="A20804" s="97" t="s">
        <v>27975</v>
      </c>
      <c r="B20804" s="97" t="s">
        <v>27976</v>
      </c>
      <c r="C20804" s="97" t="s">
        <v>3968</v>
      </c>
      <c r="D20804" s="98" t="s">
        <v>1399</v>
      </c>
    </row>
    <row r="20805" spans="1:4">
      <c r="A20805" s="97" t="s">
        <v>27977</v>
      </c>
      <c r="B20805" s="97" t="s">
        <v>27978</v>
      </c>
      <c r="C20805" s="97" t="s">
        <v>3968</v>
      </c>
      <c r="D20805" s="98" t="s">
        <v>1401</v>
      </c>
    </row>
    <row r="20806" spans="1:4">
      <c r="A20806" s="97" t="s">
        <v>27979</v>
      </c>
      <c r="B20806" s="97" t="s">
        <v>27980</v>
      </c>
      <c r="C20806" s="97" t="s">
        <v>3968</v>
      </c>
      <c r="D20806" s="98" t="s">
        <v>9698</v>
      </c>
    </row>
    <row r="20807" spans="1:4">
      <c r="A20807" s="97" t="s">
        <v>27981</v>
      </c>
      <c r="B20807" s="97" t="s">
        <v>27982</v>
      </c>
      <c r="C20807" s="97" t="s">
        <v>3968</v>
      </c>
      <c r="D20807" s="98" t="s">
        <v>3065</v>
      </c>
    </row>
    <row r="20808" spans="1:4">
      <c r="A20808" s="97" t="s">
        <v>27983</v>
      </c>
      <c r="B20808" s="97" t="s">
        <v>27984</v>
      </c>
      <c r="C20808" s="97" t="s">
        <v>3968</v>
      </c>
      <c r="D20808" s="98" t="s">
        <v>1690</v>
      </c>
    </row>
    <row r="20809" spans="1:4">
      <c r="A20809" s="97" t="s">
        <v>27985</v>
      </c>
      <c r="B20809" s="97" t="s">
        <v>27986</v>
      </c>
      <c r="C20809" s="97" t="s">
        <v>3968</v>
      </c>
      <c r="D20809" s="98" t="s">
        <v>4559</v>
      </c>
    </row>
    <row r="20810" spans="1:4">
      <c r="A20810" s="97" t="s">
        <v>27987</v>
      </c>
      <c r="B20810" s="97" t="s">
        <v>27988</v>
      </c>
      <c r="C20810" s="97" t="s">
        <v>3968</v>
      </c>
      <c r="D20810" s="98" t="s">
        <v>3271</v>
      </c>
    </row>
    <row r="20811" spans="1:4">
      <c r="A20811" s="97" t="s">
        <v>27989</v>
      </c>
      <c r="B20811" s="97" t="s">
        <v>27990</v>
      </c>
      <c r="C20811" s="97" t="s">
        <v>3968</v>
      </c>
      <c r="D20811" s="98" t="s">
        <v>2685</v>
      </c>
    </row>
    <row r="20812" spans="1:4">
      <c r="A20812" s="97" t="s">
        <v>27991</v>
      </c>
      <c r="B20812" s="97" t="s">
        <v>27992</v>
      </c>
      <c r="C20812" s="97" t="s">
        <v>3968</v>
      </c>
      <c r="D20812" s="98" t="s">
        <v>4445</v>
      </c>
    </row>
    <row r="20813" spans="1:4">
      <c r="A20813" s="97" t="s">
        <v>27993</v>
      </c>
      <c r="B20813" s="97" t="s">
        <v>27994</v>
      </c>
      <c r="C20813" s="97" t="s">
        <v>3968</v>
      </c>
      <c r="D20813" s="98" t="s">
        <v>22663</v>
      </c>
    </row>
    <row r="20814" spans="1:4">
      <c r="A20814" s="97" t="s">
        <v>27995</v>
      </c>
      <c r="B20814" s="97" t="s">
        <v>27996</v>
      </c>
      <c r="C20814" s="97" t="s">
        <v>3968</v>
      </c>
      <c r="D20814" s="98" t="s">
        <v>27997</v>
      </c>
    </row>
    <row r="20815" spans="1:4">
      <c r="A20815" s="97" t="s">
        <v>27998</v>
      </c>
      <c r="B20815" s="97" t="s">
        <v>27999</v>
      </c>
      <c r="C20815" s="97" t="s">
        <v>3968</v>
      </c>
      <c r="D20815" s="98" t="s">
        <v>28000</v>
      </c>
    </row>
    <row r="20816" spans="1:4">
      <c r="A20816" s="97" t="s">
        <v>28001</v>
      </c>
      <c r="B20816" s="97" t="s">
        <v>28002</v>
      </c>
      <c r="C20816" s="97" t="s">
        <v>3968</v>
      </c>
      <c r="D20816" s="98" t="s">
        <v>3177</v>
      </c>
    </row>
    <row r="20817" spans="1:4">
      <c r="A20817" s="97" t="s">
        <v>28003</v>
      </c>
      <c r="B20817" s="97" t="s">
        <v>28004</v>
      </c>
      <c r="C20817" s="97" t="s">
        <v>3968</v>
      </c>
      <c r="D20817" s="98" t="s">
        <v>1282</v>
      </c>
    </row>
    <row r="20818" spans="1:4">
      <c r="A20818" s="97" t="s">
        <v>28005</v>
      </c>
      <c r="B20818" s="97" t="s">
        <v>28006</v>
      </c>
      <c r="C20818" s="97" t="s">
        <v>3968</v>
      </c>
      <c r="D20818" s="98" t="s">
        <v>537</v>
      </c>
    </row>
    <row r="20819" spans="1:4">
      <c r="A20819" s="97" t="s">
        <v>28007</v>
      </c>
      <c r="B20819" s="97" t="s">
        <v>28008</v>
      </c>
      <c r="C20819" s="97" t="s">
        <v>3968</v>
      </c>
      <c r="D20819" s="98" t="s">
        <v>827</v>
      </c>
    </row>
    <row r="20820" spans="1:4">
      <c r="A20820" s="97" t="s">
        <v>28009</v>
      </c>
      <c r="B20820" s="97" t="s">
        <v>28010</v>
      </c>
      <c r="C20820" s="97" t="s">
        <v>3968</v>
      </c>
      <c r="D20820" s="98" t="s">
        <v>814</v>
      </c>
    </row>
    <row r="20821" spans="1:4">
      <c r="A20821" s="97" t="s">
        <v>28011</v>
      </c>
      <c r="B20821" s="97" t="s">
        <v>28012</v>
      </c>
      <c r="C20821" s="97" t="s">
        <v>3968</v>
      </c>
      <c r="D20821" s="98" t="s">
        <v>2815</v>
      </c>
    </row>
    <row r="20822" spans="1:4">
      <c r="A20822" s="97" t="s">
        <v>28013</v>
      </c>
      <c r="B20822" s="97" t="s">
        <v>28014</v>
      </c>
      <c r="C20822" s="97" t="s">
        <v>3968</v>
      </c>
      <c r="D20822" s="98" t="s">
        <v>787</v>
      </c>
    </row>
    <row r="20823" spans="1:4">
      <c r="A20823" s="97" t="s">
        <v>28015</v>
      </c>
      <c r="B20823" s="97" t="s">
        <v>28016</v>
      </c>
      <c r="C20823" s="97" t="s">
        <v>3968</v>
      </c>
      <c r="D20823" s="98" t="s">
        <v>2091</v>
      </c>
    </row>
    <row r="20824" spans="1:4">
      <c r="A20824" s="97" t="s">
        <v>28017</v>
      </c>
      <c r="B20824" s="97" t="s">
        <v>28018</v>
      </c>
      <c r="C20824" s="97" t="s">
        <v>3968</v>
      </c>
      <c r="D20824" s="98" t="s">
        <v>332</v>
      </c>
    </row>
    <row r="20825" spans="1:4">
      <c r="A20825" s="97" t="s">
        <v>28019</v>
      </c>
      <c r="B20825" s="97" t="s">
        <v>28020</v>
      </c>
      <c r="C20825" s="97" t="s">
        <v>3968</v>
      </c>
      <c r="D20825" s="98" t="s">
        <v>1682</v>
      </c>
    </row>
    <row r="20826" spans="1:4">
      <c r="A20826" s="97" t="s">
        <v>28021</v>
      </c>
      <c r="B20826" s="97" t="s">
        <v>28022</v>
      </c>
      <c r="C20826" s="97" t="s">
        <v>3968</v>
      </c>
      <c r="D20826" s="98" t="s">
        <v>5176</v>
      </c>
    </row>
    <row r="20827" spans="1:4">
      <c r="A20827" s="97" t="s">
        <v>28023</v>
      </c>
      <c r="B20827" s="97" t="s">
        <v>28024</v>
      </c>
      <c r="C20827" s="97" t="s">
        <v>3968</v>
      </c>
      <c r="D20827" s="98" t="s">
        <v>2020</v>
      </c>
    </row>
    <row r="20828" spans="1:4">
      <c r="A20828" s="97" t="s">
        <v>28025</v>
      </c>
      <c r="B20828" s="97" t="s">
        <v>28026</v>
      </c>
      <c r="C20828" s="97" t="s">
        <v>3968</v>
      </c>
      <c r="D20828" s="98" t="s">
        <v>1214</v>
      </c>
    </row>
    <row r="20829" spans="1:4">
      <c r="A20829" s="97" t="s">
        <v>28027</v>
      </c>
      <c r="B20829" s="97" t="s">
        <v>28028</v>
      </c>
      <c r="C20829" s="97" t="s">
        <v>3968</v>
      </c>
      <c r="D20829" s="98" t="s">
        <v>110</v>
      </c>
    </row>
    <row r="20830" spans="1:4">
      <c r="A20830" s="97" t="s">
        <v>28029</v>
      </c>
      <c r="B20830" s="97" t="s">
        <v>28030</v>
      </c>
      <c r="C20830" s="97" t="s">
        <v>3968</v>
      </c>
      <c r="D20830" s="98" t="s">
        <v>2620</v>
      </c>
    </row>
    <row r="20831" spans="1:4">
      <c r="A20831" s="97" t="s">
        <v>28031</v>
      </c>
      <c r="B20831" s="97" t="s">
        <v>28032</v>
      </c>
      <c r="C20831" s="97" t="s">
        <v>3968</v>
      </c>
      <c r="D20831" s="98" t="s">
        <v>1897</v>
      </c>
    </row>
    <row r="20832" spans="1:4">
      <c r="A20832" s="97" t="s">
        <v>28033</v>
      </c>
      <c r="B20832" s="97" t="s">
        <v>28034</v>
      </c>
      <c r="C20832" s="97" t="s">
        <v>3968</v>
      </c>
      <c r="D20832" s="98" t="s">
        <v>4207</v>
      </c>
    </row>
    <row r="20833" spans="1:4">
      <c r="A20833" s="97" t="s">
        <v>28035</v>
      </c>
      <c r="B20833" s="97" t="s">
        <v>28036</v>
      </c>
      <c r="C20833" s="97" t="s">
        <v>3968</v>
      </c>
      <c r="D20833" s="98" t="s">
        <v>28037</v>
      </c>
    </row>
    <row r="20834" spans="1:4">
      <c r="A20834" s="97" t="s">
        <v>28038</v>
      </c>
      <c r="B20834" s="97" t="s">
        <v>28039</v>
      </c>
      <c r="C20834" s="97" t="s">
        <v>3968</v>
      </c>
      <c r="D20834" s="98" t="s">
        <v>403</v>
      </c>
    </row>
    <row r="20835" spans="1:4">
      <c r="A20835" s="97" t="s">
        <v>28040</v>
      </c>
      <c r="B20835" s="97" t="s">
        <v>28041</v>
      </c>
      <c r="C20835" s="97" t="s">
        <v>3968</v>
      </c>
      <c r="D20835" s="98" t="s">
        <v>1774</v>
      </c>
    </row>
    <row r="20836" spans="1:4">
      <c r="A20836" s="97" t="s">
        <v>28042</v>
      </c>
      <c r="B20836" s="97" t="s">
        <v>28043</v>
      </c>
      <c r="C20836" s="97" t="s">
        <v>3968</v>
      </c>
      <c r="D20836" s="98" t="s">
        <v>319</v>
      </c>
    </row>
    <row r="20837" spans="1:4">
      <c r="A20837" s="97" t="s">
        <v>28044</v>
      </c>
      <c r="B20837" s="97" t="s">
        <v>28045</v>
      </c>
      <c r="C20837" s="97" t="s">
        <v>3968</v>
      </c>
      <c r="D20837" s="98" t="s">
        <v>1151</v>
      </c>
    </row>
    <row r="20838" spans="1:4">
      <c r="A20838" s="97" t="s">
        <v>28046</v>
      </c>
      <c r="B20838" s="97" t="s">
        <v>28047</v>
      </c>
      <c r="C20838" s="97" t="s">
        <v>3968</v>
      </c>
      <c r="D20838" s="98" t="s">
        <v>2290</v>
      </c>
    </row>
    <row r="20839" spans="1:4">
      <c r="A20839" s="97" t="s">
        <v>28048</v>
      </c>
      <c r="B20839" s="97" t="s">
        <v>28049</v>
      </c>
      <c r="C20839" s="97" t="s">
        <v>3968</v>
      </c>
      <c r="D20839" s="99" t="s">
        <v>88</v>
      </c>
    </row>
    <row r="20840" spans="1:4">
      <c r="A20840" s="97" t="s">
        <v>28050</v>
      </c>
      <c r="B20840" s="97" t="s">
        <v>28051</v>
      </c>
      <c r="C20840" s="97" t="s">
        <v>3968</v>
      </c>
      <c r="D20840" s="99" t="s">
        <v>394</v>
      </c>
    </row>
    <row r="20841" spans="1:4">
      <c r="A20841" s="97" t="s">
        <v>28052</v>
      </c>
      <c r="B20841" s="97" t="s">
        <v>28053</v>
      </c>
      <c r="C20841" s="97" t="s">
        <v>3968</v>
      </c>
      <c r="D20841" s="98" t="s">
        <v>107</v>
      </c>
    </row>
    <row r="20842" spans="1:4">
      <c r="A20842" s="97" t="s">
        <v>28054</v>
      </c>
      <c r="B20842"/>
    </row>
    <row r="20843" spans="1:4">
      <c r="A20843" s="97" t="s">
        <v>28055</v>
      </c>
      <c r="B20843" s="97" t="s">
        <v>28056</v>
      </c>
      <c r="C20843" s="97" t="s">
        <v>3630</v>
      </c>
      <c r="D20843" s="100" t="s">
        <v>28057</v>
      </c>
    </row>
    <row r="20844" spans="1:4">
      <c r="A20844" s="97" t="s">
        <v>28058</v>
      </c>
      <c r="B20844" s="97" t="s">
        <v>28059</v>
      </c>
      <c r="C20844" s="97" t="s">
        <v>3630</v>
      </c>
      <c r="D20844" s="98" t="s">
        <v>28060</v>
      </c>
    </row>
    <row r="20845" spans="1:4">
      <c r="A20845" s="97" t="s">
        <v>28061</v>
      </c>
      <c r="B20845" s="97" t="s">
        <v>28062</v>
      </c>
      <c r="C20845" s="97" t="s">
        <v>3630</v>
      </c>
      <c r="D20845" s="98" t="s">
        <v>28063</v>
      </c>
    </row>
    <row r="20846" spans="1:4">
      <c r="A20846" s="97" t="s">
        <v>28064</v>
      </c>
      <c r="B20846" s="97" t="s">
        <v>28065</v>
      </c>
      <c r="C20846" s="97" t="s">
        <v>3630</v>
      </c>
      <c r="D20846" s="100" t="s">
        <v>28066</v>
      </c>
    </row>
    <row r="20847" spans="1:4">
      <c r="A20847" s="97" t="s">
        <v>28067</v>
      </c>
      <c r="B20847" s="97" t="s">
        <v>28068</v>
      </c>
      <c r="C20847" s="97" t="s">
        <v>3630</v>
      </c>
      <c r="D20847" s="100" t="s">
        <v>28069</v>
      </c>
    </row>
    <row r="20848" spans="1:4">
      <c r="A20848" s="97" t="s">
        <v>28070</v>
      </c>
      <c r="B20848" s="97" t="s">
        <v>28071</v>
      </c>
      <c r="C20848" s="97" t="s">
        <v>3630</v>
      </c>
      <c r="D20848" s="100" t="s">
        <v>28072</v>
      </c>
    </row>
    <row r="20849" spans="1:4">
      <c r="A20849" s="97" t="s">
        <v>28073</v>
      </c>
      <c r="B20849" s="97" t="s">
        <v>28074</v>
      </c>
      <c r="C20849" s="97" t="s">
        <v>3630</v>
      </c>
      <c r="D20849" s="100" t="s">
        <v>28075</v>
      </c>
    </row>
    <row r="20850" spans="1:4">
      <c r="A20850" s="97" t="s">
        <v>28076</v>
      </c>
      <c r="B20850" s="97" t="s">
        <v>28077</v>
      </c>
      <c r="C20850" s="97" t="s">
        <v>3630</v>
      </c>
      <c r="D20850" s="98" t="s">
        <v>28063</v>
      </c>
    </row>
    <row r="20851" spans="1:4">
      <c r="A20851" s="97" t="s">
        <v>28078</v>
      </c>
      <c r="B20851" s="97" t="s">
        <v>28079</v>
      </c>
      <c r="C20851" s="97" t="s">
        <v>3630</v>
      </c>
      <c r="D20851" s="102" t="s">
        <v>28080</v>
      </c>
    </row>
    <row r="20852" spans="1:4">
      <c r="A20852" s="97" t="s">
        <v>28081</v>
      </c>
      <c r="B20852" s="97" t="s">
        <v>28082</v>
      </c>
      <c r="C20852" s="97" t="s">
        <v>3630</v>
      </c>
      <c r="D20852" s="100" t="s">
        <v>28083</v>
      </c>
    </row>
    <row r="20853" spans="1:4">
      <c r="A20853" s="97" t="s">
        <v>28084</v>
      </c>
      <c r="B20853" s="97" t="s">
        <v>28085</v>
      </c>
      <c r="C20853" s="97" t="s">
        <v>3630</v>
      </c>
      <c r="D20853" s="102" t="s">
        <v>28086</v>
      </c>
    </row>
    <row r="20854" spans="1:4">
      <c r="A20854" s="97" t="s">
        <v>28087</v>
      </c>
      <c r="B20854" s="97" t="s">
        <v>28088</v>
      </c>
      <c r="C20854" s="97" t="s">
        <v>3630</v>
      </c>
      <c r="D20854" s="98" t="s">
        <v>28089</v>
      </c>
    </row>
    <row r="20855" spans="1:4">
      <c r="B20855" s="97" t="s">
        <v>28090</v>
      </c>
    </row>
    <row r="20856" spans="1:4">
      <c r="A20856" s="97" t="s">
        <v>28091</v>
      </c>
      <c r="B20856" s="97" t="s">
        <v>28088</v>
      </c>
      <c r="C20856" s="97" t="s">
        <v>3630</v>
      </c>
      <c r="D20856" s="98" t="s">
        <v>28092</v>
      </c>
    </row>
    <row r="20857" spans="1:4">
      <c r="B20857" s="97" t="s">
        <v>28093</v>
      </c>
    </row>
    <row r="20858" spans="1:4">
      <c r="A20858" s="97" t="s">
        <v>28094</v>
      </c>
      <c r="B20858" s="97" t="s">
        <v>28088</v>
      </c>
      <c r="C20858" s="97" t="s">
        <v>3630</v>
      </c>
      <c r="D20858" s="98" t="s">
        <v>28095</v>
      </c>
    </row>
    <row r="20859" spans="1:4">
      <c r="B20859" s="97" t="s">
        <v>28096</v>
      </c>
    </row>
    <row r="20860" spans="1:4">
      <c r="A20860" s="97" t="s">
        <v>28097</v>
      </c>
      <c r="B20860" s="97" t="s">
        <v>28098</v>
      </c>
      <c r="C20860" s="97" t="s">
        <v>3630</v>
      </c>
      <c r="D20860" s="98" t="s">
        <v>1773</v>
      </c>
    </row>
    <row r="20861" spans="1:4">
      <c r="A20861" s="97" t="s">
        <v>28099</v>
      </c>
      <c r="B20861" s="97" t="s">
        <v>28100</v>
      </c>
      <c r="C20861" s="97" t="s">
        <v>3630</v>
      </c>
      <c r="D20861" s="98" t="s">
        <v>2089</v>
      </c>
    </row>
    <row r="20862" spans="1:4">
      <c r="A20862" s="97" t="s">
        <v>28101</v>
      </c>
      <c r="B20862" s="97" t="s">
        <v>28102</v>
      </c>
      <c r="C20862" s="97" t="s">
        <v>3630</v>
      </c>
      <c r="D20862" s="98" t="s">
        <v>28103</v>
      </c>
    </row>
    <row r="20863" spans="1:4">
      <c r="A20863" s="97" t="s">
        <v>28104</v>
      </c>
      <c r="B20863" s="97" t="s">
        <v>28105</v>
      </c>
      <c r="C20863" s="97" t="s">
        <v>3630</v>
      </c>
      <c r="D20863" s="98" t="s">
        <v>986</v>
      </c>
    </row>
    <row r="20864" spans="1:4">
      <c r="A20864" s="97" t="s">
        <v>28106</v>
      </c>
      <c r="B20864" s="97" t="s">
        <v>28107</v>
      </c>
      <c r="C20864" s="97" t="s">
        <v>3968</v>
      </c>
      <c r="D20864" s="98" t="s">
        <v>2672</v>
      </c>
    </row>
    <row r="20865" spans="1:4">
      <c r="A20865" s="97" t="s">
        <v>28108</v>
      </c>
      <c r="B20865" s="97" t="s">
        <v>28109</v>
      </c>
      <c r="C20865" s="97" t="s">
        <v>3630</v>
      </c>
      <c r="D20865" s="98" t="s">
        <v>28110</v>
      </c>
    </row>
    <row r="20866" spans="1:4">
      <c r="B20866" s="97" t="s">
        <v>28111</v>
      </c>
    </row>
    <row r="20867" spans="1:4">
      <c r="A20867" s="97" t="s">
        <v>28112</v>
      </c>
      <c r="B20867" s="97" t="s">
        <v>28113</v>
      </c>
      <c r="C20867" s="97" t="s">
        <v>3630</v>
      </c>
      <c r="D20867" s="98" t="s">
        <v>28114</v>
      </c>
    </row>
    <row r="20868" spans="1:4">
      <c r="B20868" s="97" t="s">
        <v>28115</v>
      </c>
    </row>
    <row r="20869" spans="1:4">
      <c r="A20869" s="97" t="s">
        <v>28116</v>
      </c>
      <c r="B20869"/>
      <c r="C20869" s="97" t="s">
        <v>3630</v>
      </c>
      <c r="D20869" s="98" t="s">
        <v>28117</v>
      </c>
    </row>
    <row r="20870" spans="1:4">
      <c r="A20870" s="97" t="s">
        <v>26948</v>
      </c>
      <c r="B20870" s="97" t="s">
        <v>28118</v>
      </c>
      <c r="C20870" s="97" t="s">
        <v>26950</v>
      </c>
    </row>
    <row r="20872" spans="1:4">
      <c r="B20872"/>
      <c r="C20872" s="95" t="s">
        <v>26813</v>
      </c>
      <c r="D20872" s="96" t="s">
        <v>26814</v>
      </c>
    </row>
    <row r="20873" spans="1:4">
      <c r="B20873"/>
      <c r="C20873" s="95" t="s">
        <v>26815</v>
      </c>
    </row>
    <row r="20874" spans="1:4">
      <c r="B20874" s="95" t="s">
        <v>26816</v>
      </c>
      <c r="C20874" s="95" t="s">
        <v>26817</v>
      </c>
      <c r="D20874" s="96" t="s">
        <v>26818</v>
      </c>
    </row>
    <row r="20875" spans="1:4">
      <c r="A20875" s="95" t="s">
        <v>26819</v>
      </c>
      <c r="B20875" s="95" t="s">
        <v>26820</v>
      </c>
      <c r="C20875" s="95" t="s">
        <v>26821</v>
      </c>
      <c r="D20875" s="96" t="s">
        <v>26822</v>
      </c>
    </row>
    <row r="20876" spans="1:4">
      <c r="A20876" s="97" t="s">
        <v>28054</v>
      </c>
      <c r="B20876"/>
    </row>
    <row r="20877" spans="1:4">
      <c r="B20877" s="97" t="s">
        <v>28119</v>
      </c>
    </row>
    <row r="20878" spans="1:4">
      <c r="B20878" s="97" t="s">
        <v>28115</v>
      </c>
    </row>
    <row r="20879" spans="1:4">
      <c r="A20879" s="97" t="s">
        <v>28120</v>
      </c>
      <c r="B20879" s="97" t="s">
        <v>28121</v>
      </c>
      <c r="C20879" s="97" t="s">
        <v>3630</v>
      </c>
      <c r="D20879" s="98" t="s">
        <v>28122</v>
      </c>
    </row>
    <row r="20880" spans="1:4">
      <c r="B20880" s="97" t="s">
        <v>28115</v>
      </c>
    </row>
    <row r="20881" spans="1:4">
      <c r="A20881" s="97" t="s">
        <v>28123</v>
      </c>
      <c r="B20881" s="97" t="s">
        <v>28124</v>
      </c>
      <c r="C20881" s="97" t="s">
        <v>3630</v>
      </c>
      <c r="D20881" s="100" t="s">
        <v>28125</v>
      </c>
    </row>
    <row r="20882" spans="1:4">
      <c r="B20882" s="97" t="s">
        <v>28115</v>
      </c>
    </row>
    <row r="20883" spans="1:4">
      <c r="A20883" s="97" t="s">
        <v>28126</v>
      </c>
      <c r="B20883" s="97" t="s">
        <v>28127</v>
      </c>
      <c r="C20883" s="97" t="s">
        <v>3630</v>
      </c>
      <c r="D20883" s="100" t="s">
        <v>28128</v>
      </c>
    </row>
    <row r="20884" spans="1:4">
      <c r="B20884" s="97" t="s">
        <v>28115</v>
      </c>
    </row>
    <row r="20885" spans="1:4">
      <c r="A20885" s="97" t="s">
        <v>28129</v>
      </c>
      <c r="B20885" s="97" t="s">
        <v>28130</v>
      </c>
      <c r="C20885" s="97" t="s">
        <v>3630</v>
      </c>
      <c r="D20885" s="98" t="s">
        <v>28131</v>
      </c>
    </row>
    <row r="20886" spans="1:4">
      <c r="B20886" s="97" t="s">
        <v>28132</v>
      </c>
    </row>
    <row r="20887" spans="1:4">
      <c r="A20887" s="97" t="s">
        <v>28133</v>
      </c>
      <c r="B20887" s="97" t="s">
        <v>28134</v>
      </c>
      <c r="C20887" s="97" t="s">
        <v>3630</v>
      </c>
      <c r="D20887" s="98" t="s">
        <v>18068</v>
      </c>
    </row>
    <row r="20888" spans="1:4">
      <c r="B20888" s="97" t="s">
        <v>28135</v>
      </c>
    </row>
    <row r="20889" spans="1:4">
      <c r="A20889" s="97" t="s">
        <v>28136</v>
      </c>
      <c r="B20889" s="97" t="s">
        <v>28137</v>
      </c>
      <c r="C20889" s="97" t="s">
        <v>3630</v>
      </c>
      <c r="D20889" s="98" t="s">
        <v>28138</v>
      </c>
    </row>
    <row r="20890" spans="1:4">
      <c r="B20890" s="97" t="s">
        <v>28139</v>
      </c>
    </row>
    <row r="20891" spans="1:4">
      <c r="A20891" s="97" t="s">
        <v>28140</v>
      </c>
      <c r="B20891"/>
    </row>
    <row r="20892" spans="1:4">
      <c r="A20892" s="97" t="s">
        <v>28141</v>
      </c>
      <c r="B20892" s="97" t="s">
        <v>28142</v>
      </c>
      <c r="C20892" s="97" t="s">
        <v>3630</v>
      </c>
      <c r="D20892" s="100" t="s">
        <v>10536</v>
      </c>
    </row>
    <row r="20893" spans="1:4">
      <c r="B20893" s="97" t="s">
        <v>7767</v>
      </c>
    </row>
    <row r="20894" spans="1:4">
      <c r="A20894" s="97" t="s">
        <v>28143</v>
      </c>
      <c r="B20894"/>
    </row>
    <row r="20895" spans="1:4">
      <c r="A20895" s="97" t="s">
        <v>28144</v>
      </c>
      <c r="B20895" s="97" t="s">
        <v>28145</v>
      </c>
      <c r="C20895" s="97" t="s">
        <v>3630</v>
      </c>
      <c r="D20895" s="98" t="s">
        <v>28146</v>
      </c>
    </row>
    <row r="20896" spans="1:4">
      <c r="A20896" s="97" t="s">
        <v>28147</v>
      </c>
      <c r="B20896" s="97" t="s">
        <v>28148</v>
      </c>
      <c r="C20896" s="97" t="s">
        <v>3630</v>
      </c>
      <c r="D20896" s="98" t="s">
        <v>28149</v>
      </c>
    </row>
    <row r="20897" spans="1:4">
      <c r="A20897" s="101">
        <v>11310</v>
      </c>
      <c r="B20897" s="97" t="s">
        <v>28150</v>
      </c>
      <c r="C20897" s="97" t="s">
        <v>3630</v>
      </c>
      <c r="D20897" s="98" t="s">
        <v>28151</v>
      </c>
    </row>
    <row r="20898" spans="1:4">
      <c r="A20898" s="97" t="s">
        <v>28152</v>
      </c>
      <c r="B20898" s="97" t="s">
        <v>28153</v>
      </c>
      <c r="C20898" s="97" t="s">
        <v>3630</v>
      </c>
      <c r="D20898" s="98" t="s">
        <v>28154</v>
      </c>
    </row>
    <row r="20899" spans="1:4">
      <c r="B20899" s="97" t="s">
        <v>28155</v>
      </c>
    </row>
    <row r="20900" spans="1:4">
      <c r="A20900" s="97" t="s">
        <v>28156</v>
      </c>
      <c r="B20900" s="97" t="s">
        <v>28153</v>
      </c>
      <c r="C20900" s="97" t="s">
        <v>3630</v>
      </c>
      <c r="D20900" s="98" t="s">
        <v>28157</v>
      </c>
    </row>
    <row r="20901" spans="1:4">
      <c r="B20901" s="97" t="s">
        <v>28158</v>
      </c>
    </row>
    <row r="20902" spans="1:4">
      <c r="A20902" s="97" t="s">
        <v>28159</v>
      </c>
      <c r="B20902" s="97" t="s">
        <v>28160</v>
      </c>
      <c r="C20902" s="97" t="s">
        <v>3630</v>
      </c>
      <c r="D20902" s="98" t="s">
        <v>28161</v>
      </c>
    </row>
    <row r="20903" spans="1:4">
      <c r="B20903" s="97" t="s">
        <v>28155</v>
      </c>
    </row>
    <row r="20904" spans="1:4">
      <c r="A20904" s="101">
        <v>11312</v>
      </c>
      <c r="B20904" s="97" t="s">
        <v>28160</v>
      </c>
      <c r="C20904" s="97" t="s">
        <v>3630</v>
      </c>
      <c r="D20904" s="98" t="s">
        <v>28162</v>
      </c>
    </row>
    <row r="20905" spans="1:4">
      <c r="B20905" s="97" t="s">
        <v>28163</v>
      </c>
    </row>
    <row r="20906" spans="1:4">
      <c r="A20906" s="97" t="s">
        <v>28164</v>
      </c>
      <c r="B20906" s="97" t="s">
        <v>28160</v>
      </c>
      <c r="C20906" s="97" t="s">
        <v>3630</v>
      </c>
      <c r="D20906" s="98" t="s">
        <v>28165</v>
      </c>
    </row>
    <row r="20907" spans="1:4">
      <c r="B20907" s="97" t="s">
        <v>28158</v>
      </c>
    </row>
    <row r="20908" spans="1:4">
      <c r="A20908" s="97" t="s">
        <v>28166</v>
      </c>
      <c r="B20908" s="97" t="s">
        <v>28167</v>
      </c>
      <c r="C20908" s="97" t="s">
        <v>3630</v>
      </c>
      <c r="D20908" s="98" t="s">
        <v>28168</v>
      </c>
    </row>
    <row r="20909" spans="1:4">
      <c r="B20909" s="103" t="s">
        <v>28169</v>
      </c>
    </row>
    <row r="20910" spans="1:4">
      <c r="A20910" s="97" t="s">
        <v>28170</v>
      </c>
      <c r="B20910" s="97" t="s">
        <v>28167</v>
      </c>
      <c r="C20910" s="97" t="s">
        <v>3630</v>
      </c>
      <c r="D20910" s="98" t="s">
        <v>28171</v>
      </c>
    </row>
    <row r="20911" spans="1:4">
      <c r="B20911" s="103" t="s">
        <v>28172</v>
      </c>
    </row>
    <row r="20912" spans="1:4">
      <c r="A20912" s="97" t="s">
        <v>28173</v>
      </c>
      <c r="B20912" s="97" t="s">
        <v>28167</v>
      </c>
      <c r="C20912" s="97" t="s">
        <v>3630</v>
      </c>
      <c r="D20912" s="98" t="s">
        <v>28174</v>
      </c>
    </row>
    <row r="20913" spans="1:4">
      <c r="B20913" s="103" t="s">
        <v>28175</v>
      </c>
    </row>
    <row r="20914" spans="1:4">
      <c r="A20914" s="97" t="s">
        <v>28176</v>
      </c>
      <c r="B20914" s="97" t="s">
        <v>28167</v>
      </c>
      <c r="C20914" s="97" t="s">
        <v>3630</v>
      </c>
      <c r="D20914" s="98" t="s">
        <v>28177</v>
      </c>
    </row>
    <row r="20915" spans="1:4">
      <c r="B20915" s="103" t="s">
        <v>28178</v>
      </c>
    </row>
    <row r="20916" spans="1:4">
      <c r="A20916" s="97" t="s">
        <v>28179</v>
      </c>
      <c r="B20916" s="97" t="s">
        <v>28167</v>
      </c>
      <c r="C20916" s="97" t="s">
        <v>3630</v>
      </c>
      <c r="D20916" s="98" t="s">
        <v>28180</v>
      </c>
    </row>
    <row r="20917" spans="1:4">
      <c r="B20917" s="103" t="s">
        <v>28181</v>
      </c>
    </row>
    <row r="20918" spans="1:4">
      <c r="A20918" s="101">
        <v>11555</v>
      </c>
      <c r="B20918" s="97" t="s">
        <v>28182</v>
      </c>
      <c r="C20918" s="97" t="s">
        <v>3630</v>
      </c>
      <c r="D20918" s="98" t="s">
        <v>28183</v>
      </c>
    </row>
    <row r="20919" spans="1:4">
      <c r="B20919" s="103" t="s">
        <v>28169</v>
      </c>
    </row>
    <row r="20920" spans="1:4">
      <c r="A20920" s="97" t="s">
        <v>28184</v>
      </c>
      <c r="B20920" s="97" t="s">
        <v>28182</v>
      </c>
      <c r="C20920" s="97" t="s">
        <v>3630</v>
      </c>
      <c r="D20920" s="98" t="s">
        <v>28185</v>
      </c>
    </row>
    <row r="20921" spans="1:4">
      <c r="B20921" s="103" t="s">
        <v>28172</v>
      </c>
    </row>
    <row r="20922" spans="1:4">
      <c r="A20922" s="97" t="s">
        <v>28186</v>
      </c>
      <c r="B20922" s="97" t="s">
        <v>28182</v>
      </c>
      <c r="C20922" s="97" t="s">
        <v>3630</v>
      </c>
      <c r="D20922" s="100" t="s">
        <v>28187</v>
      </c>
    </row>
    <row r="20923" spans="1:4">
      <c r="B20923" s="103" t="s">
        <v>28181</v>
      </c>
    </row>
    <row r="20924" spans="1:4">
      <c r="A20924" s="97" t="s">
        <v>28188</v>
      </c>
      <c r="B20924" s="97" t="s">
        <v>28189</v>
      </c>
      <c r="C20924" s="97" t="s">
        <v>3630</v>
      </c>
      <c r="D20924" s="98" t="s">
        <v>28190</v>
      </c>
    </row>
    <row r="20925" spans="1:4">
      <c r="B20925" s="97" t="s">
        <v>28191</v>
      </c>
    </row>
    <row r="20926" spans="1:4">
      <c r="A20926" s="97" t="s">
        <v>28192</v>
      </c>
      <c r="B20926" s="97" t="s">
        <v>28193</v>
      </c>
      <c r="C20926" s="97" t="s">
        <v>3630</v>
      </c>
      <c r="D20926" s="98" t="s">
        <v>19760</v>
      </c>
    </row>
    <row r="20927" spans="1:4">
      <c r="B20927" s="97" t="s">
        <v>28191</v>
      </c>
    </row>
    <row r="20928" spans="1:4">
      <c r="A20928" s="97" t="s">
        <v>28194</v>
      </c>
      <c r="B20928" s="97" t="s">
        <v>28195</v>
      </c>
      <c r="C20928" s="97" t="s">
        <v>3630</v>
      </c>
      <c r="D20928" s="98" t="s">
        <v>28196</v>
      </c>
    </row>
    <row r="20929" spans="1:4">
      <c r="B20929" s="97" t="s">
        <v>28191</v>
      </c>
    </row>
    <row r="20930" spans="1:4">
      <c r="A20930" s="97" t="s">
        <v>28197</v>
      </c>
      <c r="B20930" s="97" t="s">
        <v>28198</v>
      </c>
      <c r="C20930" s="97" t="s">
        <v>3630</v>
      </c>
      <c r="D20930" s="98" t="s">
        <v>28199</v>
      </c>
    </row>
    <row r="20931" spans="1:4">
      <c r="B20931" s="97" t="s">
        <v>28191</v>
      </c>
    </row>
    <row r="20932" spans="1:4">
      <c r="A20932" s="97" t="s">
        <v>28200</v>
      </c>
      <c r="B20932" s="97" t="s">
        <v>28201</v>
      </c>
      <c r="C20932" s="97" t="s">
        <v>3630</v>
      </c>
      <c r="D20932" s="98" t="s">
        <v>28202</v>
      </c>
    </row>
    <row r="20933" spans="1:4">
      <c r="B20933" s="97" t="s">
        <v>28191</v>
      </c>
    </row>
    <row r="20934" spans="1:4">
      <c r="A20934" s="97" t="s">
        <v>28203</v>
      </c>
      <c r="B20934" s="97" t="s">
        <v>28204</v>
      </c>
      <c r="C20934" s="97" t="s">
        <v>3630</v>
      </c>
      <c r="D20934" s="98" t="s">
        <v>28205</v>
      </c>
    </row>
    <row r="20935" spans="1:4">
      <c r="B20935" s="97" t="s">
        <v>28191</v>
      </c>
    </row>
    <row r="20936" spans="1:4">
      <c r="A20936" s="97" t="s">
        <v>28206</v>
      </c>
      <c r="B20936" s="97" t="s">
        <v>28207</v>
      </c>
      <c r="C20936" s="97" t="s">
        <v>3630</v>
      </c>
      <c r="D20936" s="98" t="s">
        <v>28208</v>
      </c>
    </row>
    <row r="20937" spans="1:4">
      <c r="B20937" s="97" t="s">
        <v>28209</v>
      </c>
    </row>
    <row r="20938" spans="1:4">
      <c r="A20938" s="97" t="s">
        <v>28210</v>
      </c>
      <c r="B20938" s="97" t="s">
        <v>28207</v>
      </c>
      <c r="C20938" s="97" t="s">
        <v>3630</v>
      </c>
      <c r="D20938" s="98" t="s">
        <v>28211</v>
      </c>
    </row>
    <row r="20939" spans="1:4">
      <c r="B20939" s="97" t="s">
        <v>28212</v>
      </c>
    </row>
    <row r="20940" spans="1:4">
      <c r="A20940" s="97" t="s">
        <v>28213</v>
      </c>
      <c r="B20940" s="97" t="s">
        <v>28207</v>
      </c>
      <c r="C20940" s="97" t="s">
        <v>3630</v>
      </c>
      <c r="D20940" s="98" t="s">
        <v>28214</v>
      </c>
    </row>
    <row r="20941" spans="1:4">
      <c r="B20941" s="97" t="s">
        <v>28215</v>
      </c>
    </row>
    <row r="20942" spans="1:4">
      <c r="A20942" s="97" t="s">
        <v>28216</v>
      </c>
      <c r="B20942" s="97" t="s">
        <v>28207</v>
      </c>
      <c r="C20942" s="97" t="s">
        <v>3630</v>
      </c>
      <c r="D20942" s="98" t="s">
        <v>28217</v>
      </c>
    </row>
    <row r="20943" spans="1:4">
      <c r="B20943" s="97" t="s">
        <v>28218</v>
      </c>
    </row>
    <row r="20944" spans="1:4">
      <c r="A20944" s="97" t="s">
        <v>28219</v>
      </c>
      <c r="B20944" s="97" t="s">
        <v>28207</v>
      </c>
      <c r="C20944" s="97" t="s">
        <v>3630</v>
      </c>
      <c r="D20944" s="98" t="s">
        <v>28220</v>
      </c>
    </row>
    <row r="20945" spans="1:4">
      <c r="B20945" s="97" t="s">
        <v>28221</v>
      </c>
    </row>
    <row r="20946" spans="1:4">
      <c r="A20946" s="97" t="s">
        <v>28222</v>
      </c>
      <c r="B20946" s="97" t="s">
        <v>28207</v>
      </c>
      <c r="C20946" s="97" t="s">
        <v>3630</v>
      </c>
      <c r="D20946" s="98" t="s">
        <v>28223</v>
      </c>
    </row>
    <row r="20947" spans="1:4">
      <c r="B20947" s="97" t="s">
        <v>28224</v>
      </c>
    </row>
    <row r="20948" spans="1:4">
      <c r="A20948" s="97" t="s">
        <v>28225</v>
      </c>
      <c r="B20948" s="97" t="s">
        <v>28226</v>
      </c>
      <c r="C20948" s="97" t="s">
        <v>3630</v>
      </c>
      <c r="D20948" s="100" t="s">
        <v>28227</v>
      </c>
    </row>
    <row r="20949" spans="1:4">
      <c r="B20949" s="97" t="s">
        <v>28228</v>
      </c>
    </row>
    <row r="20950" spans="1:4">
      <c r="A20950" s="97" t="s">
        <v>28229</v>
      </c>
      <c r="B20950" s="97" t="s">
        <v>28230</v>
      </c>
      <c r="C20950" s="97" t="s">
        <v>3630</v>
      </c>
      <c r="D20950" s="98" t="s">
        <v>28231</v>
      </c>
    </row>
    <row r="20951" spans="1:4">
      <c r="B20951" s="97" t="s">
        <v>28232</v>
      </c>
    </row>
    <row r="20952" spans="1:4">
      <c r="A20952" s="97" t="s">
        <v>26948</v>
      </c>
      <c r="B20952" s="97" t="s">
        <v>28233</v>
      </c>
      <c r="C20952" s="97" t="s">
        <v>26950</v>
      </c>
    </row>
    <row r="20954" spans="1:4">
      <c r="B20954"/>
      <c r="C20954" s="95" t="s">
        <v>26813</v>
      </c>
      <c r="D20954" s="96" t="s">
        <v>26814</v>
      </c>
    </row>
    <row r="20955" spans="1:4">
      <c r="B20955"/>
      <c r="C20955" s="95" t="s">
        <v>26815</v>
      </c>
    </row>
    <row r="20956" spans="1:4">
      <c r="B20956" s="95" t="s">
        <v>26816</v>
      </c>
      <c r="C20956" s="95" t="s">
        <v>26817</v>
      </c>
      <c r="D20956" s="96" t="s">
        <v>26818</v>
      </c>
    </row>
    <row r="20957" spans="1:4">
      <c r="A20957" s="95" t="s">
        <v>26819</v>
      </c>
      <c r="B20957" s="95" t="s">
        <v>26820</v>
      </c>
      <c r="C20957" s="95" t="s">
        <v>26821</v>
      </c>
      <c r="D20957" s="96" t="s">
        <v>26822</v>
      </c>
    </row>
    <row r="20958" spans="1:4">
      <c r="A20958" s="97" t="s">
        <v>28143</v>
      </c>
      <c r="B20958"/>
    </row>
    <row r="20959" spans="1:4">
      <c r="A20959" s="97" t="s">
        <v>28234</v>
      </c>
      <c r="B20959" s="97" t="s">
        <v>28235</v>
      </c>
      <c r="C20959" s="97" t="s">
        <v>3630</v>
      </c>
      <c r="D20959" s="98" t="s">
        <v>28236</v>
      </c>
    </row>
    <row r="20960" spans="1:4">
      <c r="B20960" s="97" t="s">
        <v>28232</v>
      </c>
    </row>
    <row r="20961" spans="1:4">
      <c r="A20961" s="97" t="s">
        <v>28237</v>
      </c>
      <c r="B20961" s="97" t="s">
        <v>28235</v>
      </c>
      <c r="C20961" s="97" t="s">
        <v>3630</v>
      </c>
      <c r="D20961" s="98" t="s">
        <v>28238</v>
      </c>
    </row>
    <row r="20962" spans="1:4">
      <c r="B20962" s="97" t="s">
        <v>28239</v>
      </c>
    </row>
    <row r="20963" spans="1:4">
      <c r="A20963" s="97" t="s">
        <v>28240</v>
      </c>
      <c r="B20963" s="97" t="s">
        <v>28241</v>
      </c>
      <c r="C20963" s="97" t="s">
        <v>3630</v>
      </c>
      <c r="D20963" s="98" t="s">
        <v>28242</v>
      </c>
    </row>
    <row r="20964" spans="1:4">
      <c r="B20964" s="97" t="s">
        <v>28232</v>
      </c>
    </row>
    <row r="20965" spans="1:4">
      <c r="A20965" s="97" t="s">
        <v>28243</v>
      </c>
      <c r="B20965" s="97" t="s">
        <v>28241</v>
      </c>
      <c r="C20965" s="97" t="s">
        <v>3630</v>
      </c>
      <c r="D20965" s="98" t="s">
        <v>28244</v>
      </c>
    </row>
    <row r="20966" spans="1:4">
      <c r="B20966" s="97" t="s">
        <v>28239</v>
      </c>
    </row>
    <row r="20967" spans="1:4">
      <c r="A20967" s="97" t="s">
        <v>28245</v>
      </c>
      <c r="B20967" s="97" t="s">
        <v>28241</v>
      </c>
      <c r="C20967" s="97" t="s">
        <v>3630</v>
      </c>
      <c r="D20967" s="98" t="s">
        <v>28246</v>
      </c>
    </row>
    <row r="20968" spans="1:4">
      <c r="B20968" s="97" t="s">
        <v>28247</v>
      </c>
    </row>
    <row r="20969" spans="1:4">
      <c r="A20969" s="97" t="s">
        <v>28248</v>
      </c>
      <c r="B20969" s="97" t="s">
        <v>28249</v>
      </c>
      <c r="C20969" s="97" t="s">
        <v>3630</v>
      </c>
      <c r="D20969" s="98" t="s">
        <v>28250</v>
      </c>
    </row>
    <row r="20970" spans="1:4">
      <c r="B20970" s="97" t="s">
        <v>28239</v>
      </c>
    </row>
    <row r="20971" spans="1:4">
      <c r="A20971" s="97" t="s">
        <v>28251</v>
      </c>
      <c r="B20971" s="97" t="s">
        <v>28249</v>
      </c>
      <c r="C20971" s="97" t="s">
        <v>3630</v>
      </c>
      <c r="D20971" s="98" t="s">
        <v>28252</v>
      </c>
    </row>
    <row r="20972" spans="1:4">
      <c r="B20972" s="97" t="s">
        <v>28247</v>
      </c>
    </row>
    <row r="20973" spans="1:4">
      <c r="A20973" s="97" t="s">
        <v>28253</v>
      </c>
      <c r="B20973" s="97" t="s">
        <v>28249</v>
      </c>
      <c r="C20973" s="97" t="s">
        <v>3630</v>
      </c>
      <c r="D20973" s="98" t="s">
        <v>28254</v>
      </c>
    </row>
    <row r="20974" spans="1:4">
      <c r="B20974" s="97" t="s">
        <v>28255</v>
      </c>
    </row>
    <row r="20975" spans="1:4">
      <c r="A20975" s="97" t="s">
        <v>28256</v>
      </c>
      <c r="B20975" s="97" t="s">
        <v>28257</v>
      </c>
      <c r="C20975" s="97" t="s">
        <v>3630</v>
      </c>
      <c r="D20975" s="100" t="s">
        <v>28258</v>
      </c>
    </row>
    <row r="20976" spans="1:4">
      <c r="B20976" s="97" t="s">
        <v>28259</v>
      </c>
    </row>
    <row r="20977" spans="1:4">
      <c r="A20977" s="97" t="s">
        <v>28260</v>
      </c>
      <c r="B20977" s="97" t="s">
        <v>28261</v>
      </c>
      <c r="C20977" s="97" t="s">
        <v>3630</v>
      </c>
      <c r="D20977" s="100" t="s">
        <v>28262</v>
      </c>
    </row>
    <row r="20978" spans="1:4">
      <c r="B20978" s="97" t="s">
        <v>28259</v>
      </c>
    </row>
    <row r="20979" spans="1:4">
      <c r="A20979" s="97" t="s">
        <v>28263</v>
      </c>
      <c r="B20979" s="97" t="s">
        <v>28261</v>
      </c>
      <c r="C20979" s="97" t="s">
        <v>3630</v>
      </c>
      <c r="D20979" s="100" t="s">
        <v>28264</v>
      </c>
    </row>
    <row r="20980" spans="1:4">
      <c r="B20980" s="97" t="s">
        <v>28265</v>
      </c>
    </row>
    <row r="20981" spans="1:4">
      <c r="A20981" s="101">
        <v>11311</v>
      </c>
      <c r="B20981" s="97" t="s">
        <v>28266</v>
      </c>
      <c r="C20981" s="97" t="s">
        <v>3630</v>
      </c>
      <c r="D20981" s="98" t="s">
        <v>28267</v>
      </c>
    </row>
    <row r="20982" spans="1:4">
      <c r="B20982" s="97" t="s">
        <v>28239</v>
      </c>
    </row>
    <row r="20983" spans="1:4">
      <c r="A20983" s="97" t="s">
        <v>28268</v>
      </c>
      <c r="B20983"/>
    </row>
    <row r="20984" spans="1:4">
      <c r="A20984" s="97" t="s">
        <v>28269</v>
      </c>
      <c r="B20984" s="97" t="s">
        <v>28270</v>
      </c>
      <c r="C20984" s="97" t="s">
        <v>3630</v>
      </c>
      <c r="D20984" s="98" t="s">
        <v>28271</v>
      </c>
    </row>
    <row r="20985" spans="1:4">
      <c r="B20985" s="97" t="s">
        <v>28272</v>
      </c>
    </row>
    <row r="20986" spans="1:4">
      <c r="A20986" s="97" t="s">
        <v>28273</v>
      </c>
      <c r="B20986" s="97" t="s">
        <v>28274</v>
      </c>
      <c r="C20986" s="97" t="s">
        <v>3630</v>
      </c>
      <c r="D20986" s="100" t="s">
        <v>28275</v>
      </c>
    </row>
    <row r="20987" spans="1:4">
      <c r="B20987" s="97" t="s">
        <v>28276</v>
      </c>
    </row>
    <row r="20988" spans="1:4">
      <c r="A20988" s="97" t="s">
        <v>28277</v>
      </c>
      <c r="B20988" s="97" t="s">
        <v>28278</v>
      </c>
      <c r="C20988" s="97" t="s">
        <v>3630</v>
      </c>
      <c r="D20988" s="98" t="s">
        <v>10396</v>
      </c>
    </row>
    <row r="20989" spans="1:4">
      <c r="B20989" s="97" t="s">
        <v>28279</v>
      </c>
    </row>
    <row r="20990" spans="1:4">
      <c r="A20990" s="97" t="s">
        <v>28280</v>
      </c>
      <c r="B20990" s="97" t="s">
        <v>28281</v>
      </c>
      <c r="C20990" s="97" t="s">
        <v>3630</v>
      </c>
      <c r="D20990" s="98" t="s">
        <v>28282</v>
      </c>
    </row>
    <row r="20991" spans="1:4">
      <c r="B20991" s="97" t="s">
        <v>28272</v>
      </c>
    </row>
    <row r="20992" spans="1:4">
      <c r="A20992" s="97" t="s">
        <v>28283</v>
      </c>
      <c r="B20992" s="97" t="s">
        <v>28284</v>
      </c>
      <c r="C20992" s="97" t="s">
        <v>3630</v>
      </c>
      <c r="D20992" s="100" t="s">
        <v>28285</v>
      </c>
    </row>
    <row r="20993" spans="1:4">
      <c r="B20993" s="97" t="s">
        <v>28276</v>
      </c>
    </row>
    <row r="20994" spans="1:4">
      <c r="A20994" s="97" t="s">
        <v>28286</v>
      </c>
      <c r="B20994" s="97" t="s">
        <v>28287</v>
      </c>
      <c r="C20994" s="97" t="s">
        <v>3630</v>
      </c>
      <c r="D20994" s="98" t="s">
        <v>28288</v>
      </c>
    </row>
    <row r="20995" spans="1:4">
      <c r="B20995" s="97" t="s">
        <v>28289</v>
      </c>
    </row>
    <row r="20996" spans="1:4">
      <c r="A20996" s="97" t="s">
        <v>28290</v>
      </c>
      <c r="B20996" s="97" t="s">
        <v>28291</v>
      </c>
      <c r="C20996" s="97" t="s">
        <v>3630</v>
      </c>
      <c r="D20996" s="98" t="s">
        <v>28292</v>
      </c>
    </row>
    <row r="20997" spans="1:4">
      <c r="B20997" s="97" t="s">
        <v>28293</v>
      </c>
    </row>
    <row r="20998" spans="1:4">
      <c r="A20998" s="97" t="s">
        <v>28294</v>
      </c>
      <c r="B20998" s="97" t="s">
        <v>28291</v>
      </c>
      <c r="C20998" s="97" t="s">
        <v>3630</v>
      </c>
      <c r="D20998" s="98" t="s">
        <v>28295</v>
      </c>
    </row>
    <row r="20999" spans="1:4">
      <c r="B20999" s="97" t="s">
        <v>28296</v>
      </c>
    </row>
    <row r="21000" spans="1:4">
      <c r="A21000" s="97" t="s">
        <v>28297</v>
      </c>
      <c r="B21000" s="97" t="s">
        <v>28298</v>
      </c>
      <c r="C21000" s="97" t="s">
        <v>3630</v>
      </c>
      <c r="D21000" s="98" t="s">
        <v>28299</v>
      </c>
    </row>
    <row r="21001" spans="1:4">
      <c r="B21001" s="97" t="s">
        <v>3968</v>
      </c>
    </row>
    <row r="21002" spans="1:4">
      <c r="A21002" s="97" t="s">
        <v>28300</v>
      </c>
      <c r="B21002" s="97" t="s">
        <v>28301</v>
      </c>
      <c r="C21002" s="97" t="s">
        <v>28302</v>
      </c>
      <c r="D21002" s="100" t="s">
        <v>28303</v>
      </c>
    </row>
    <row r="21003" spans="1:4">
      <c r="B21003" s="97" t="s">
        <v>3968</v>
      </c>
    </row>
    <row r="21004" spans="1:4">
      <c r="A21004" s="97" t="s">
        <v>28304</v>
      </c>
      <c r="B21004" s="97" t="s">
        <v>28301</v>
      </c>
      <c r="C21004" s="97" t="s">
        <v>28305</v>
      </c>
      <c r="D21004" s="100" t="s">
        <v>28306</v>
      </c>
    </row>
    <row r="21005" spans="1:4">
      <c r="B21005" s="97" t="s">
        <v>3968</v>
      </c>
    </row>
    <row r="21006" spans="1:4">
      <c r="A21006" s="97" t="s">
        <v>28307</v>
      </c>
      <c r="B21006" s="97" t="s">
        <v>28308</v>
      </c>
      <c r="C21006" s="97" t="s">
        <v>3630</v>
      </c>
      <c r="D21006" s="98" t="s">
        <v>28309</v>
      </c>
    </row>
    <row r="21007" spans="1:4">
      <c r="B21007" s="97" t="s">
        <v>28289</v>
      </c>
    </row>
    <row r="21008" spans="1:4">
      <c r="A21008" s="97" t="s">
        <v>28310</v>
      </c>
      <c r="B21008" s="97" t="s">
        <v>28311</v>
      </c>
      <c r="C21008" s="97" t="s">
        <v>3630</v>
      </c>
      <c r="D21008" s="98" t="s">
        <v>28312</v>
      </c>
    </row>
    <row r="21009" spans="1:4">
      <c r="B21009" s="97" t="s">
        <v>28293</v>
      </c>
    </row>
    <row r="21010" spans="1:4">
      <c r="A21010" s="97" t="s">
        <v>28313</v>
      </c>
      <c r="B21010" s="97" t="s">
        <v>28311</v>
      </c>
      <c r="C21010" s="97" t="s">
        <v>3630</v>
      </c>
      <c r="D21010" s="98" t="s">
        <v>28314</v>
      </c>
    </row>
    <row r="21011" spans="1:4">
      <c r="B21011" s="97" t="s">
        <v>28296</v>
      </c>
    </row>
    <row r="21012" spans="1:4">
      <c r="A21012" s="97" t="s">
        <v>28315</v>
      </c>
      <c r="B21012" s="97" t="s">
        <v>28316</v>
      </c>
      <c r="C21012" s="97" t="s">
        <v>3630</v>
      </c>
      <c r="D21012" s="98" t="s">
        <v>28317</v>
      </c>
    </row>
    <row r="21013" spans="1:4">
      <c r="B21013" s="97" t="s">
        <v>3968</v>
      </c>
    </row>
    <row r="21014" spans="1:4">
      <c r="A21014" s="97" t="s">
        <v>28318</v>
      </c>
      <c r="B21014" s="97" t="s">
        <v>28319</v>
      </c>
      <c r="C21014" s="97" t="s">
        <v>28302</v>
      </c>
      <c r="D21014" s="100" t="s">
        <v>28320</v>
      </c>
    </row>
    <row r="21015" spans="1:4">
      <c r="B21015" s="97" t="s">
        <v>3968</v>
      </c>
    </row>
    <row r="21016" spans="1:4">
      <c r="A21016" s="97" t="s">
        <v>28321</v>
      </c>
      <c r="B21016" s="97" t="s">
        <v>28322</v>
      </c>
      <c r="C21016" s="97" t="s">
        <v>3630</v>
      </c>
      <c r="D21016" s="98" t="s">
        <v>28323</v>
      </c>
    </row>
    <row r="21017" spans="1:4">
      <c r="B21017" s="97" t="s">
        <v>28324</v>
      </c>
    </row>
    <row r="21018" spans="1:4">
      <c r="A21018" s="97" t="s">
        <v>28325</v>
      </c>
      <c r="B21018" s="97" t="s">
        <v>28322</v>
      </c>
      <c r="C21018" s="97" t="s">
        <v>3630</v>
      </c>
      <c r="D21018" s="98" t="s">
        <v>28326</v>
      </c>
    </row>
    <row r="21019" spans="1:4">
      <c r="B21019" s="97" t="s">
        <v>28327</v>
      </c>
    </row>
    <row r="21020" spans="1:4">
      <c r="A21020" s="97" t="s">
        <v>28328</v>
      </c>
      <c r="B21020" s="97" t="s">
        <v>28322</v>
      </c>
      <c r="C21020" s="97" t="s">
        <v>3630</v>
      </c>
      <c r="D21020" s="98" t="s">
        <v>6701</v>
      </c>
    </row>
    <row r="21021" spans="1:4">
      <c r="B21021" s="97" t="s">
        <v>28329</v>
      </c>
    </row>
    <row r="21022" spans="1:4">
      <c r="A21022" s="97" t="s">
        <v>28330</v>
      </c>
      <c r="B21022" s="97" t="s">
        <v>28322</v>
      </c>
      <c r="C21022" s="97" t="s">
        <v>3630</v>
      </c>
      <c r="D21022" s="98" t="s">
        <v>28331</v>
      </c>
    </row>
    <row r="21023" spans="1:4">
      <c r="B21023" s="97" t="s">
        <v>28332</v>
      </c>
    </row>
    <row r="21024" spans="1:4">
      <c r="A21024" s="97" t="s">
        <v>28333</v>
      </c>
      <c r="B21024" s="97" t="s">
        <v>28322</v>
      </c>
      <c r="C21024" s="97" t="s">
        <v>3630</v>
      </c>
      <c r="D21024" s="98" t="s">
        <v>28334</v>
      </c>
    </row>
    <row r="21025" spans="1:4">
      <c r="B21025" s="97" t="s">
        <v>28335</v>
      </c>
    </row>
    <row r="21026" spans="1:4">
      <c r="A21026" s="97" t="s">
        <v>28336</v>
      </c>
      <c r="B21026" s="97" t="s">
        <v>28337</v>
      </c>
      <c r="C21026" s="97" t="s">
        <v>3630</v>
      </c>
      <c r="D21026" s="98" t="s">
        <v>28338</v>
      </c>
    </row>
    <row r="21027" spans="1:4">
      <c r="B21027" s="97" t="s">
        <v>28339</v>
      </c>
    </row>
    <row r="21028" spans="1:4">
      <c r="A21028" s="97" t="s">
        <v>28340</v>
      </c>
      <c r="B21028" s="97" t="s">
        <v>28337</v>
      </c>
      <c r="C21028" s="97" t="s">
        <v>3630</v>
      </c>
      <c r="D21028" s="98" t="s">
        <v>28341</v>
      </c>
    </row>
    <row r="21029" spans="1:4">
      <c r="B21029" s="97" t="s">
        <v>28342</v>
      </c>
    </row>
    <row r="21030" spans="1:4">
      <c r="A21030" s="97" t="s">
        <v>28343</v>
      </c>
      <c r="B21030" s="97" t="s">
        <v>28337</v>
      </c>
      <c r="C21030" s="97" t="s">
        <v>3630</v>
      </c>
      <c r="D21030" s="98" t="s">
        <v>28344</v>
      </c>
    </row>
    <row r="21031" spans="1:4">
      <c r="B21031" s="97" t="s">
        <v>28345</v>
      </c>
    </row>
    <row r="21032" spans="1:4">
      <c r="A21032" s="97" t="s">
        <v>28346</v>
      </c>
      <c r="B21032" s="97" t="s">
        <v>28337</v>
      </c>
      <c r="C21032" s="97" t="s">
        <v>3630</v>
      </c>
      <c r="D21032" s="100" t="s">
        <v>28347</v>
      </c>
    </row>
    <row r="21033" spans="1:4">
      <c r="B21033" s="97" t="s">
        <v>28348</v>
      </c>
    </row>
    <row r="21034" spans="1:4">
      <c r="A21034" s="97" t="s">
        <v>26948</v>
      </c>
      <c r="B21034" s="97" t="s">
        <v>28349</v>
      </c>
      <c r="C21034" s="97" t="s">
        <v>26950</v>
      </c>
    </row>
    <row r="21036" spans="1:4">
      <c r="B21036"/>
      <c r="C21036" s="95" t="s">
        <v>26813</v>
      </c>
      <c r="D21036" s="96" t="s">
        <v>26814</v>
      </c>
    </row>
    <row r="21037" spans="1:4">
      <c r="B21037"/>
      <c r="C21037" s="95" t="s">
        <v>26815</v>
      </c>
    </row>
    <row r="21038" spans="1:4">
      <c r="B21038" s="95" t="s">
        <v>26816</v>
      </c>
      <c r="C21038" s="95" t="s">
        <v>26817</v>
      </c>
      <c r="D21038" s="96" t="s">
        <v>26818</v>
      </c>
    </row>
    <row r="21039" spans="1:4">
      <c r="A21039" s="95" t="s">
        <v>26819</v>
      </c>
      <c r="B21039" s="95" t="s">
        <v>26820</v>
      </c>
      <c r="C21039" s="95" t="s">
        <v>26821</v>
      </c>
      <c r="D21039" s="96" t="s">
        <v>26822</v>
      </c>
    </row>
    <row r="21040" spans="1:4">
      <c r="A21040" s="97" t="s">
        <v>28268</v>
      </c>
      <c r="B21040"/>
    </row>
    <row r="21041" spans="1:4">
      <c r="A21041" s="97" t="s">
        <v>28350</v>
      </c>
      <c r="B21041" s="97" t="s">
        <v>28337</v>
      </c>
      <c r="C21041" s="97" t="s">
        <v>3630</v>
      </c>
      <c r="D21041" s="102" t="s">
        <v>28351</v>
      </c>
    </row>
    <row r="21042" spans="1:4">
      <c r="B21042" s="97" t="s">
        <v>28352</v>
      </c>
    </row>
    <row r="21043" spans="1:4">
      <c r="A21043" s="97" t="s">
        <v>28353</v>
      </c>
      <c r="B21043" s="97" t="s">
        <v>28354</v>
      </c>
      <c r="C21043" s="97" t="s">
        <v>3630</v>
      </c>
      <c r="D21043" s="98" t="s">
        <v>28355</v>
      </c>
    </row>
    <row r="21044" spans="1:4">
      <c r="B21044" s="97" t="s">
        <v>28356</v>
      </c>
    </row>
    <row r="21045" spans="1:4">
      <c r="A21045" s="97" t="s">
        <v>28357</v>
      </c>
      <c r="B21045" s="97" t="s">
        <v>28354</v>
      </c>
      <c r="C21045" s="97" t="s">
        <v>3630</v>
      </c>
      <c r="D21045" s="98" t="s">
        <v>28358</v>
      </c>
    </row>
    <row r="21046" spans="1:4">
      <c r="B21046" s="97" t="s">
        <v>28359</v>
      </c>
    </row>
    <row r="21047" spans="1:4">
      <c r="A21047" s="97" t="s">
        <v>28360</v>
      </c>
      <c r="B21047" s="97" t="s">
        <v>28354</v>
      </c>
      <c r="C21047" s="97" t="s">
        <v>3630</v>
      </c>
      <c r="D21047" s="98" t="s">
        <v>28361</v>
      </c>
    </row>
    <row r="21048" spans="1:4">
      <c r="B21048" s="97" t="s">
        <v>28362</v>
      </c>
    </row>
    <row r="21049" spans="1:4">
      <c r="A21049" s="97" t="s">
        <v>28363</v>
      </c>
      <c r="B21049" s="97" t="s">
        <v>28364</v>
      </c>
      <c r="C21049" s="97" t="s">
        <v>3630</v>
      </c>
      <c r="D21049" s="98" t="s">
        <v>28365</v>
      </c>
    </row>
    <row r="21050" spans="1:4">
      <c r="A21050" s="97" t="s">
        <v>28366</v>
      </c>
      <c r="B21050" s="97" t="s">
        <v>28367</v>
      </c>
      <c r="C21050" s="97" t="s">
        <v>3630</v>
      </c>
      <c r="D21050" s="98" t="s">
        <v>28368</v>
      </c>
    </row>
    <row r="21051" spans="1:4">
      <c r="A21051" s="97" t="s">
        <v>28369</v>
      </c>
      <c r="B21051" s="97" t="s">
        <v>28370</v>
      </c>
      <c r="C21051" s="97" t="s">
        <v>3630</v>
      </c>
      <c r="D21051" s="98" t="s">
        <v>28371</v>
      </c>
    </row>
    <row r="21052" spans="1:4">
      <c r="B21052" s="97" t="s">
        <v>3968</v>
      </c>
    </row>
    <row r="21053" spans="1:4">
      <c r="A21053" s="97" t="s">
        <v>28372</v>
      </c>
      <c r="B21053" s="97" t="s">
        <v>28373</v>
      </c>
      <c r="C21053" s="97" t="s">
        <v>3630</v>
      </c>
      <c r="D21053" s="98" t="s">
        <v>28374</v>
      </c>
    </row>
    <row r="21054" spans="1:4">
      <c r="A21054" s="97" t="s">
        <v>28375</v>
      </c>
      <c r="B21054" s="97" t="s">
        <v>28376</v>
      </c>
      <c r="C21054" s="97" t="s">
        <v>3630</v>
      </c>
      <c r="D21054" s="98" t="s">
        <v>28377</v>
      </c>
    </row>
    <row r="21055" spans="1:4">
      <c r="A21055" s="97" t="s">
        <v>28378</v>
      </c>
      <c r="B21055" s="97" t="s">
        <v>28379</v>
      </c>
      <c r="C21055" s="97" t="s">
        <v>3630</v>
      </c>
      <c r="D21055" s="98" t="s">
        <v>2826</v>
      </c>
    </row>
    <row r="21056" spans="1:4">
      <c r="A21056" s="97" t="s">
        <v>28380</v>
      </c>
      <c r="B21056" s="97" t="s">
        <v>28381</v>
      </c>
      <c r="C21056" s="97" t="s">
        <v>3630</v>
      </c>
      <c r="D21056" s="98" t="s">
        <v>28382</v>
      </c>
    </row>
    <row r="21057" spans="1:4">
      <c r="A21057" s="101">
        <v>10803</v>
      </c>
      <c r="B21057" s="97" t="s">
        <v>28383</v>
      </c>
      <c r="C21057" s="97" t="s">
        <v>3630</v>
      </c>
      <c r="D21057" s="100" t="s">
        <v>16827</v>
      </c>
    </row>
    <row r="21058" spans="1:4">
      <c r="B21058" s="97" t="s">
        <v>28191</v>
      </c>
    </row>
    <row r="21059" spans="1:4">
      <c r="A21059" s="97" t="s">
        <v>28384</v>
      </c>
      <c r="B21059" s="97" t="s">
        <v>28385</v>
      </c>
      <c r="C21059" s="97" t="s">
        <v>3630</v>
      </c>
      <c r="D21059" s="98" t="s">
        <v>28386</v>
      </c>
    </row>
    <row r="21060" spans="1:4">
      <c r="B21060" s="97" t="s">
        <v>28387</v>
      </c>
    </row>
    <row r="21061" spans="1:4">
      <c r="A21061" s="97" t="s">
        <v>28388</v>
      </c>
      <c r="B21061" s="97" t="s">
        <v>28389</v>
      </c>
      <c r="C21061" s="97" t="s">
        <v>3630</v>
      </c>
      <c r="D21061" s="98" t="s">
        <v>28390</v>
      </c>
    </row>
    <row r="21062" spans="1:4">
      <c r="B21062" s="97" t="s">
        <v>28391</v>
      </c>
    </row>
    <row r="21063" spans="1:4">
      <c r="A21063" s="97" t="s">
        <v>28392</v>
      </c>
      <c r="B21063" s="97" t="s">
        <v>28389</v>
      </c>
      <c r="C21063" s="97" t="s">
        <v>3630</v>
      </c>
      <c r="D21063" s="102" t="s">
        <v>28393</v>
      </c>
    </row>
    <row r="21064" spans="1:4">
      <c r="B21064" s="97" t="s">
        <v>28394</v>
      </c>
    </row>
    <row r="21065" spans="1:4">
      <c r="A21065" s="97" t="s">
        <v>28395</v>
      </c>
      <c r="B21065" s="97" t="s">
        <v>28396</v>
      </c>
      <c r="C21065" s="97" t="s">
        <v>3630</v>
      </c>
      <c r="D21065" s="100" t="s">
        <v>28397</v>
      </c>
    </row>
    <row r="21066" spans="1:4">
      <c r="B21066" s="97" t="s">
        <v>28259</v>
      </c>
    </row>
    <row r="21067" spans="1:4">
      <c r="A21067" s="97" t="s">
        <v>28398</v>
      </c>
      <c r="B21067" s="97" t="s">
        <v>28399</v>
      </c>
      <c r="C21067" s="97" t="s">
        <v>3630</v>
      </c>
      <c r="D21067" s="98" t="s">
        <v>28400</v>
      </c>
    </row>
    <row r="21068" spans="1:4">
      <c r="B21068" s="97" t="s">
        <v>28401</v>
      </c>
    </row>
    <row r="21069" spans="1:4">
      <c r="A21069" s="97" t="s">
        <v>28402</v>
      </c>
      <c r="B21069" s="97" t="s">
        <v>28399</v>
      </c>
      <c r="C21069" s="97" t="s">
        <v>3630</v>
      </c>
      <c r="D21069" s="98" t="s">
        <v>28403</v>
      </c>
    </row>
    <row r="21070" spans="1:4">
      <c r="B21070" s="97" t="s">
        <v>28404</v>
      </c>
    </row>
    <row r="21071" spans="1:4">
      <c r="A21071" s="97" t="s">
        <v>28405</v>
      </c>
      <c r="B21071" s="97" t="s">
        <v>28406</v>
      </c>
      <c r="C21071" s="97" t="s">
        <v>3630</v>
      </c>
      <c r="D21071" s="98" t="s">
        <v>28407</v>
      </c>
    </row>
    <row r="21072" spans="1:4">
      <c r="B21072" s="97" t="s">
        <v>28293</v>
      </c>
    </row>
    <row r="21073" spans="1:4">
      <c r="A21073" s="97" t="s">
        <v>28408</v>
      </c>
      <c r="B21073" s="97" t="s">
        <v>28406</v>
      </c>
      <c r="C21073" s="97" t="s">
        <v>3630</v>
      </c>
      <c r="D21073" s="98" t="s">
        <v>28409</v>
      </c>
    </row>
    <row r="21074" spans="1:4">
      <c r="B21074" s="97" t="s">
        <v>28296</v>
      </c>
    </row>
    <row r="21075" spans="1:4">
      <c r="A21075" s="101">
        <v>11315</v>
      </c>
      <c r="B21075" s="97" t="s">
        <v>28410</v>
      </c>
      <c r="C21075" s="97" t="s">
        <v>3630</v>
      </c>
      <c r="D21075" s="98" t="s">
        <v>28411</v>
      </c>
    </row>
    <row r="21076" spans="1:4">
      <c r="B21076" s="97" t="s">
        <v>28412</v>
      </c>
    </row>
    <row r="21077" spans="1:4">
      <c r="A21077" s="97" t="s">
        <v>28413</v>
      </c>
      <c r="B21077" s="97" t="s">
        <v>28410</v>
      </c>
      <c r="C21077" s="97" t="s">
        <v>3630</v>
      </c>
      <c r="D21077" s="98" t="s">
        <v>28414</v>
      </c>
    </row>
    <row r="21078" spans="1:4">
      <c r="B21078" s="97" t="s">
        <v>28415</v>
      </c>
    </row>
    <row r="21079" spans="1:4">
      <c r="A21079" s="97" t="s">
        <v>28416</v>
      </c>
      <c r="B21079" s="97" t="s">
        <v>28410</v>
      </c>
      <c r="C21079" s="97" t="s">
        <v>3630</v>
      </c>
      <c r="D21079" s="98" t="s">
        <v>28417</v>
      </c>
    </row>
    <row r="21080" spans="1:4">
      <c r="B21080" s="97" t="s">
        <v>28418</v>
      </c>
    </row>
    <row r="21081" spans="1:4">
      <c r="A21081" s="97" t="s">
        <v>28419</v>
      </c>
      <c r="B21081" s="97" t="s">
        <v>28410</v>
      </c>
      <c r="C21081" s="97" t="s">
        <v>3630</v>
      </c>
      <c r="D21081" s="98" t="s">
        <v>28420</v>
      </c>
    </row>
    <row r="21082" spans="1:4">
      <c r="B21082" s="97" t="s">
        <v>28421</v>
      </c>
    </row>
    <row r="21083" spans="1:4">
      <c r="A21083" s="97" t="s">
        <v>28422</v>
      </c>
      <c r="B21083" s="97" t="s">
        <v>28423</v>
      </c>
      <c r="C21083" s="97" t="s">
        <v>3630</v>
      </c>
      <c r="D21083" s="98" t="s">
        <v>28424</v>
      </c>
    </row>
    <row r="21084" spans="1:4">
      <c r="B21084" s="103" t="s">
        <v>28425</v>
      </c>
    </row>
    <row r="21085" spans="1:4">
      <c r="A21085" s="97" t="s">
        <v>28426</v>
      </c>
      <c r="B21085" s="97" t="s">
        <v>28427</v>
      </c>
      <c r="C21085" s="97" t="s">
        <v>3630</v>
      </c>
      <c r="D21085" s="98" t="s">
        <v>28428</v>
      </c>
    </row>
    <row r="21086" spans="1:4">
      <c r="B21086" s="97" t="s">
        <v>28429</v>
      </c>
    </row>
    <row r="21087" spans="1:4">
      <c r="A21087" s="97" t="s">
        <v>28430</v>
      </c>
      <c r="B21087" s="97" t="s">
        <v>28427</v>
      </c>
      <c r="C21087" s="97" t="s">
        <v>3630</v>
      </c>
      <c r="D21087" s="98" t="s">
        <v>28431</v>
      </c>
    </row>
    <row r="21088" spans="1:4">
      <c r="B21088" s="97" t="s">
        <v>28232</v>
      </c>
    </row>
    <row r="21089" spans="1:4">
      <c r="A21089" s="97" t="s">
        <v>28432</v>
      </c>
      <c r="B21089" s="97" t="s">
        <v>28433</v>
      </c>
      <c r="C21089" s="97" t="s">
        <v>3630</v>
      </c>
      <c r="D21089" s="98" t="s">
        <v>28434</v>
      </c>
    </row>
    <row r="21090" spans="1:4">
      <c r="B21090" s="97" t="s">
        <v>28435</v>
      </c>
    </row>
    <row r="21091" spans="1:4">
      <c r="A21091" s="97" t="s">
        <v>28436</v>
      </c>
      <c r="B21091" s="97" t="s">
        <v>28437</v>
      </c>
      <c r="C21091" s="97" t="s">
        <v>3630</v>
      </c>
      <c r="D21091" s="98" t="s">
        <v>28438</v>
      </c>
    </row>
    <row r="21092" spans="1:4">
      <c r="B21092" s="97" t="s">
        <v>28439</v>
      </c>
    </row>
    <row r="21093" spans="1:4">
      <c r="A21093" s="97" t="s">
        <v>28440</v>
      </c>
      <c r="B21093" s="97" t="s">
        <v>28441</v>
      </c>
      <c r="C21093" s="97" t="s">
        <v>3630</v>
      </c>
      <c r="D21093" s="98" t="s">
        <v>28442</v>
      </c>
    </row>
    <row r="21094" spans="1:4">
      <c r="B21094" s="97" t="s">
        <v>28439</v>
      </c>
    </row>
    <row r="21095" spans="1:4">
      <c r="A21095" s="97" t="s">
        <v>28443</v>
      </c>
      <c r="B21095" s="97" t="s">
        <v>28441</v>
      </c>
      <c r="C21095" s="97" t="s">
        <v>3630</v>
      </c>
      <c r="D21095" s="98" t="s">
        <v>28444</v>
      </c>
    </row>
    <row r="21096" spans="1:4">
      <c r="B21096" s="97" t="s">
        <v>28445</v>
      </c>
    </row>
    <row r="21097" spans="1:4">
      <c r="A21097" s="97" t="s">
        <v>28446</v>
      </c>
      <c r="B21097" s="97" t="s">
        <v>28447</v>
      </c>
      <c r="C21097" s="97" t="s">
        <v>3630</v>
      </c>
      <c r="D21097" s="98" t="s">
        <v>28448</v>
      </c>
    </row>
    <row r="21098" spans="1:4">
      <c r="A21098" s="97" t="s">
        <v>28449</v>
      </c>
      <c r="B21098" s="97" t="s">
        <v>28450</v>
      </c>
      <c r="C21098" s="97" t="s">
        <v>3630</v>
      </c>
      <c r="D21098" s="98" t="s">
        <v>28451</v>
      </c>
    </row>
    <row r="21099" spans="1:4">
      <c r="A21099" s="97" t="s">
        <v>28452</v>
      </c>
      <c r="B21099" s="97" t="s">
        <v>28453</v>
      </c>
      <c r="C21099" s="97" t="s">
        <v>3630</v>
      </c>
      <c r="D21099" s="100" t="s">
        <v>28454</v>
      </c>
    </row>
    <row r="21100" spans="1:4">
      <c r="A21100" s="97" t="s">
        <v>28455</v>
      </c>
      <c r="B21100" s="97" t="s">
        <v>28456</v>
      </c>
      <c r="C21100" s="97" t="s">
        <v>3630</v>
      </c>
      <c r="D21100" s="100" t="s">
        <v>28457</v>
      </c>
    </row>
    <row r="21101" spans="1:4">
      <c r="A21101" s="97" t="s">
        <v>28458</v>
      </c>
      <c r="B21101" s="97" t="s">
        <v>28459</v>
      </c>
      <c r="C21101" s="97" t="s">
        <v>3630</v>
      </c>
      <c r="D21101" s="98" t="s">
        <v>28460</v>
      </c>
    </row>
    <row r="21102" spans="1:4">
      <c r="B21102" s="97" t="s">
        <v>28461</v>
      </c>
    </row>
    <row r="21103" spans="1:4">
      <c r="A21103" s="97" t="s">
        <v>28462</v>
      </c>
      <c r="B21103" s="97" t="s">
        <v>28459</v>
      </c>
      <c r="C21103" s="97" t="s">
        <v>3630</v>
      </c>
      <c r="D21103" s="98" t="s">
        <v>28463</v>
      </c>
    </row>
    <row r="21104" spans="1:4">
      <c r="B21104" s="97" t="s">
        <v>28464</v>
      </c>
    </row>
    <row r="21105" spans="1:4">
      <c r="A21105" s="97" t="s">
        <v>28465</v>
      </c>
      <c r="B21105" s="97" t="s">
        <v>28459</v>
      </c>
      <c r="C21105" s="97" t="s">
        <v>3630</v>
      </c>
      <c r="D21105" s="98" t="s">
        <v>28466</v>
      </c>
    </row>
    <row r="21106" spans="1:4">
      <c r="B21106" s="97" t="s">
        <v>28467</v>
      </c>
    </row>
    <row r="21107" spans="1:4">
      <c r="A21107" s="97" t="s">
        <v>28468</v>
      </c>
      <c r="B21107" s="97" t="s">
        <v>28469</v>
      </c>
      <c r="C21107" s="97" t="s">
        <v>3630</v>
      </c>
      <c r="D21107" s="98" t="s">
        <v>28470</v>
      </c>
    </row>
    <row r="21108" spans="1:4">
      <c r="B21108" s="97" t="s">
        <v>28279</v>
      </c>
    </row>
    <row r="21109" spans="1:4">
      <c r="A21109" s="97" t="s">
        <v>28471</v>
      </c>
      <c r="B21109" s="97" t="s">
        <v>28469</v>
      </c>
      <c r="C21109" s="97" t="s">
        <v>3630</v>
      </c>
      <c r="D21109" s="98" t="s">
        <v>28472</v>
      </c>
    </row>
    <row r="21110" spans="1:4">
      <c r="B21110" s="97" t="s">
        <v>28473</v>
      </c>
    </row>
    <row r="21111" spans="1:4">
      <c r="A21111" s="97" t="s">
        <v>28474</v>
      </c>
      <c r="B21111" s="97" t="s">
        <v>28475</v>
      </c>
      <c r="C21111" s="97" t="s">
        <v>3630</v>
      </c>
      <c r="D21111" s="98" t="s">
        <v>28476</v>
      </c>
    </row>
    <row r="21112" spans="1:4">
      <c r="B21112" s="97" t="s">
        <v>28279</v>
      </c>
    </row>
    <row r="21113" spans="1:4">
      <c r="A21113" s="97" t="s">
        <v>28477</v>
      </c>
      <c r="B21113" s="97" t="s">
        <v>28475</v>
      </c>
      <c r="C21113" s="97" t="s">
        <v>3630</v>
      </c>
      <c r="D21113" s="98" t="s">
        <v>28478</v>
      </c>
    </row>
    <row r="21114" spans="1:4">
      <c r="B21114" s="97" t="s">
        <v>28479</v>
      </c>
    </row>
    <row r="21115" spans="1:4">
      <c r="A21115" s="97" t="s">
        <v>26948</v>
      </c>
      <c r="B21115" s="97" t="s">
        <v>28480</v>
      </c>
      <c r="C21115" s="97" t="s">
        <v>26950</v>
      </c>
    </row>
    <row r="21117" spans="1:4">
      <c r="B21117"/>
      <c r="C21117" s="95" t="s">
        <v>26813</v>
      </c>
      <c r="D21117" s="96" t="s">
        <v>26814</v>
      </c>
    </row>
    <row r="21118" spans="1:4">
      <c r="B21118"/>
      <c r="C21118" s="95" t="s">
        <v>26815</v>
      </c>
    </row>
    <row r="21119" spans="1:4">
      <c r="B21119" s="95" t="s">
        <v>26816</v>
      </c>
      <c r="C21119" s="95" t="s">
        <v>26817</v>
      </c>
      <c r="D21119" s="96" t="s">
        <v>26818</v>
      </c>
    </row>
    <row r="21120" spans="1:4">
      <c r="A21120" s="95" t="s">
        <v>26819</v>
      </c>
      <c r="B21120" s="95" t="s">
        <v>26820</v>
      </c>
      <c r="C21120" s="95" t="s">
        <v>26821</v>
      </c>
      <c r="D21120" s="96" t="s">
        <v>26822</v>
      </c>
    </row>
    <row r="21121" spans="1:4">
      <c r="A21121" s="97" t="s">
        <v>28268</v>
      </c>
      <c r="B21121"/>
    </row>
    <row r="21122" spans="1:4">
      <c r="A21122" s="97" t="s">
        <v>28481</v>
      </c>
      <c r="B21122" s="97" t="s">
        <v>28475</v>
      </c>
      <c r="C21122" s="97" t="s">
        <v>3630</v>
      </c>
      <c r="D21122" s="98" t="s">
        <v>28482</v>
      </c>
    </row>
    <row r="21123" spans="1:4">
      <c r="B21123" s="97" t="s">
        <v>28473</v>
      </c>
    </row>
    <row r="21124" spans="1:4">
      <c r="A21124" s="97" t="s">
        <v>28483</v>
      </c>
      <c r="B21124" s="97" t="s">
        <v>28484</v>
      </c>
      <c r="C21124" s="97" t="s">
        <v>3630</v>
      </c>
      <c r="D21124" s="98" t="s">
        <v>28485</v>
      </c>
    </row>
    <row r="21125" spans="1:4">
      <c r="B21125" s="103" t="s">
        <v>28175</v>
      </c>
    </row>
    <row r="21126" spans="1:4">
      <c r="A21126" s="97" t="s">
        <v>28486</v>
      </c>
      <c r="B21126" s="97" t="s">
        <v>28484</v>
      </c>
      <c r="C21126" s="97" t="s">
        <v>3630</v>
      </c>
      <c r="D21126" s="100" t="s">
        <v>28487</v>
      </c>
    </row>
    <row r="21127" spans="1:4">
      <c r="B21127" s="103" t="s">
        <v>28178</v>
      </c>
    </row>
    <row r="21128" spans="1:4">
      <c r="A21128" s="97" t="s">
        <v>28488</v>
      </c>
      <c r="B21128" s="97" t="s">
        <v>28489</v>
      </c>
      <c r="C21128" s="97" t="s">
        <v>3630</v>
      </c>
      <c r="D21128" s="98" t="s">
        <v>28490</v>
      </c>
    </row>
    <row r="21129" spans="1:4">
      <c r="B21129" s="103" t="s">
        <v>28175</v>
      </c>
    </row>
    <row r="21130" spans="1:4">
      <c r="A21130" s="101">
        <v>10800</v>
      </c>
      <c r="B21130" s="97" t="s">
        <v>28491</v>
      </c>
      <c r="C21130" s="97" t="s">
        <v>3630</v>
      </c>
      <c r="D21130" s="100" t="s">
        <v>16823</v>
      </c>
    </row>
    <row r="21131" spans="1:4">
      <c r="B21131" s="97" t="s">
        <v>3968</v>
      </c>
    </row>
    <row r="21132" spans="1:4">
      <c r="A21132" s="97" t="s">
        <v>28492</v>
      </c>
      <c r="B21132"/>
    </row>
    <row r="21133" spans="1:4">
      <c r="A21133" s="97" t="s">
        <v>28493</v>
      </c>
      <c r="B21133" s="97" t="s">
        <v>28494</v>
      </c>
      <c r="C21133" s="97" t="s">
        <v>3630</v>
      </c>
      <c r="D21133" s="98" t="s">
        <v>28495</v>
      </c>
    </row>
    <row r="21134" spans="1:4">
      <c r="B21134" s="97" t="s">
        <v>28293</v>
      </c>
    </row>
    <row r="21135" spans="1:4">
      <c r="A21135" s="97" t="s">
        <v>28496</v>
      </c>
      <c r="B21135" s="97" t="s">
        <v>28494</v>
      </c>
      <c r="C21135" s="97" t="s">
        <v>3630</v>
      </c>
      <c r="D21135" s="98" t="s">
        <v>28497</v>
      </c>
    </row>
    <row r="21136" spans="1:4">
      <c r="B21136" s="97" t="s">
        <v>28296</v>
      </c>
    </row>
    <row r="21137" spans="1:4">
      <c r="A21137" s="97" t="s">
        <v>28498</v>
      </c>
      <c r="B21137" s="97" t="s">
        <v>28494</v>
      </c>
      <c r="C21137" s="97" t="s">
        <v>3630</v>
      </c>
      <c r="D21137" s="100" t="s">
        <v>28499</v>
      </c>
    </row>
    <row r="21138" spans="1:4">
      <c r="B21138" s="97" t="s">
        <v>28500</v>
      </c>
    </row>
    <row r="21139" spans="1:4">
      <c r="A21139" s="97" t="s">
        <v>28501</v>
      </c>
      <c r="B21139" s="97" t="s">
        <v>28494</v>
      </c>
      <c r="C21139" s="97" t="s">
        <v>3630</v>
      </c>
      <c r="D21139" s="100" t="s">
        <v>28502</v>
      </c>
    </row>
    <row r="21140" spans="1:4">
      <c r="B21140" s="97" t="s">
        <v>28503</v>
      </c>
    </row>
    <row r="21141" spans="1:4">
      <c r="A21141" s="97" t="s">
        <v>28504</v>
      </c>
      <c r="B21141" s="97" t="s">
        <v>28494</v>
      </c>
      <c r="C21141" s="97" t="s">
        <v>3630</v>
      </c>
      <c r="D21141" s="100" t="s">
        <v>28505</v>
      </c>
    </row>
    <row r="21142" spans="1:4">
      <c r="B21142" s="97" t="s">
        <v>28276</v>
      </c>
    </row>
    <row r="21143" spans="1:4">
      <c r="A21143" s="97" t="s">
        <v>28506</v>
      </c>
      <c r="B21143" s="97" t="s">
        <v>28507</v>
      </c>
      <c r="C21143" s="97" t="s">
        <v>3630</v>
      </c>
      <c r="D21143" s="102" t="s">
        <v>28508</v>
      </c>
    </row>
    <row r="21144" spans="1:4">
      <c r="B21144" s="97" t="s">
        <v>3968</v>
      </c>
    </row>
    <row r="21145" spans="1:4">
      <c r="A21145" s="97" t="s">
        <v>28509</v>
      </c>
      <c r="B21145" s="97" t="s">
        <v>28510</v>
      </c>
      <c r="C21145" s="97" t="s">
        <v>3630</v>
      </c>
      <c r="D21145" s="98" t="s">
        <v>28511</v>
      </c>
    </row>
    <row r="21146" spans="1:4">
      <c r="A21146" s="97" t="s">
        <v>28512</v>
      </c>
      <c r="B21146" s="97" t="s">
        <v>28513</v>
      </c>
      <c r="C21146" s="97" t="s">
        <v>3630</v>
      </c>
      <c r="D21146" s="98" t="s">
        <v>28514</v>
      </c>
    </row>
    <row r="21147" spans="1:4">
      <c r="A21147" s="97" t="s">
        <v>28515</v>
      </c>
      <c r="B21147" s="97" t="s">
        <v>28516</v>
      </c>
      <c r="C21147" s="97" t="s">
        <v>3630</v>
      </c>
      <c r="D21147" s="100" t="s">
        <v>28517</v>
      </c>
    </row>
    <row r="21148" spans="1:4">
      <c r="A21148" s="97" t="s">
        <v>28518</v>
      </c>
      <c r="B21148" s="97" t="s">
        <v>28519</v>
      </c>
      <c r="C21148" s="97" t="s">
        <v>3630</v>
      </c>
      <c r="D21148" s="100" t="s">
        <v>28520</v>
      </c>
    </row>
    <row r="21149" spans="1:4">
      <c r="B21149" s="97" t="s">
        <v>28521</v>
      </c>
    </row>
    <row r="21150" spans="1:4">
      <c r="A21150" s="97" t="s">
        <v>28522</v>
      </c>
      <c r="B21150" s="97" t="s">
        <v>28523</v>
      </c>
      <c r="C21150" s="97" t="s">
        <v>3630</v>
      </c>
      <c r="D21150" s="98" t="s">
        <v>28524</v>
      </c>
    </row>
    <row r="21151" spans="1:4">
      <c r="B21151" s="103" t="s">
        <v>28172</v>
      </c>
    </row>
    <row r="21152" spans="1:4">
      <c r="A21152" s="97" t="s">
        <v>28525</v>
      </c>
      <c r="B21152"/>
    </row>
    <row r="21153" spans="1:4">
      <c r="A21153" s="97" t="s">
        <v>28526</v>
      </c>
      <c r="B21153" s="97" t="s">
        <v>28527</v>
      </c>
      <c r="C21153" s="97" t="s">
        <v>3630</v>
      </c>
      <c r="D21153" s="98" t="s">
        <v>3018</v>
      </c>
    </row>
    <row r="21154" spans="1:4">
      <c r="B21154" s="97" t="s">
        <v>28528</v>
      </c>
    </row>
    <row r="21155" spans="1:4">
      <c r="A21155" s="97" t="s">
        <v>28529</v>
      </c>
      <c r="B21155" s="97" t="s">
        <v>28527</v>
      </c>
      <c r="C21155" s="97" t="s">
        <v>3630</v>
      </c>
      <c r="D21155" s="98" t="s">
        <v>10525</v>
      </c>
    </row>
    <row r="21156" spans="1:4">
      <c r="B21156" s="97" t="s">
        <v>28530</v>
      </c>
    </row>
    <row r="21157" spans="1:4">
      <c r="A21157" s="97" t="s">
        <v>28531</v>
      </c>
      <c r="B21157" s="97" t="s">
        <v>28527</v>
      </c>
      <c r="C21157" s="97" t="s">
        <v>3630</v>
      </c>
      <c r="D21157" s="98" t="s">
        <v>10527</v>
      </c>
    </row>
    <row r="21158" spans="1:4">
      <c r="B21158" s="97" t="s">
        <v>28532</v>
      </c>
    </row>
    <row r="21159" spans="1:4">
      <c r="A21159" s="97" t="s">
        <v>28533</v>
      </c>
      <c r="B21159" s="97" t="s">
        <v>28527</v>
      </c>
      <c r="C21159" s="97" t="s">
        <v>3630</v>
      </c>
      <c r="D21159" s="98" t="s">
        <v>590</v>
      </c>
    </row>
    <row r="21160" spans="1:4">
      <c r="B21160" s="97" t="s">
        <v>28534</v>
      </c>
    </row>
    <row r="21161" spans="1:4">
      <c r="A21161" s="97" t="s">
        <v>28535</v>
      </c>
      <c r="B21161" s="97" t="s">
        <v>28527</v>
      </c>
      <c r="C21161" s="97" t="s">
        <v>3630</v>
      </c>
      <c r="D21161" s="98" t="s">
        <v>10530</v>
      </c>
    </row>
    <row r="21162" spans="1:4">
      <c r="B21162" s="97" t="s">
        <v>28536</v>
      </c>
    </row>
    <row r="21163" spans="1:4">
      <c r="A21163" s="97" t="s">
        <v>28537</v>
      </c>
      <c r="B21163"/>
    </row>
    <row r="21164" spans="1:4">
      <c r="A21164" s="97" t="s">
        <v>28538</v>
      </c>
      <c r="B21164" s="97" t="s">
        <v>28539</v>
      </c>
      <c r="C21164" s="97" t="s">
        <v>3630</v>
      </c>
      <c r="D21164" s="98" t="s">
        <v>24340</v>
      </c>
    </row>
    <row r="21165" spans="1:4">
      <c r="B21165" s="97" t="s">
        <v>28540</v>
      </c>
    </row>
    <row r="21166" spans="1:4">
      <c r="A21166" s="97" t="s">
        <v>28541</v>
      </c>
      <c r="B21166" s="97" t="s">
        <v>28539</v>
      </c>
      <c r="C21166" s="97" t="s">
        <v>3630</v>
      </c>
      <c r="D21166" s="98" t="s">
        <v>17407</v>
      </c>
    </row>
    <row r="21167" spans="1:4">
      <c r="B21167" s="97" t="s">
        <v>28542</v>
      </c>
    </row>
    <row r="21168" spans="1:4">
      <c r="A21168" s="97" t="s">
        <v>28543</v>
      </c>
      <c r="B21168" s="97" t="s">
        <v>28539</v>
      </c>
      <c r="C21168" s="97" t="s">
        <v>3630</v>
      </c>
      <c r="D21168" s="98" t="s">
        <v>28544</v>
      </c>
    </row>
    <row r="21169" spans="1:4">
      <c r="B21169" s="97" t="s">
        <v>28545</v>
      </c>
    </row>
    <row r="21170" spans="1:4">
      <c r="A21170" s="97" t="s">
        <v>28546</v>
      </c>
      <c r="B21170" s="97" t="s">
        <v>28547</v>
      </c>
      <c r="C21170" s="97" t="s">
        <v>3630</v>
      </c>
      <c r="D21170" s="98" t="s">
        <v>2775</v>
      </c>
    </row>
    <row r="21171" spans="1:4">
      <c r="B21171" s="103" t="s">
        <v>28548</v>
      </c>
    </row>
    <row r="21172" spans="1:4">
      <c r="A21172" s="97" t="s">
        <v>28549</v>
      </c>
      <c r="B21172" s="97" t="s">
        <v>28547</v>
      </c>
      <c r="C21172" s="97" t="s">
        <v>3630</v>
      </c>
      <c r="D21172" s="98" t="s">
        <v>719</v>
      </c>
    </row>
    <row r="21173" spans="1:4">
      <c r="B21173" s="103" t="s">
        <v>28550</v>
      </c>
    </row>
    <row r="21174" spans="1:4">
      <c r="A21174" s="97" t="s">
        <v>28551</v>
      </c>
      <c r="B21174" s="97" t="s">
        <v>28547</v>
      </c>
      <c r="C21174" s="97" t="s">
        <v>3630</v>
      </c>
      <c r="D21174" s="98" t="s">
        <v>28552</v>
      </c>
    </row>
    <row r="21175" spans="1:4">
      <c r="B21175" s="103" t="s">
        <v>28172</v>
      </c>
    </row>
    <row r="21176" spans="1:4">
      <c r="A21176" s="97" t="s">
        <v>28553</v>
      </c>
      <c r="B21176" s="97" t="s">
        <v>28554</v>
      </c>
      <c r="C21176" s="97" t="s">
        <v>3630</v>
      </c>
      <c r="D21176" s="98" t="s">
        <v>11777</v>
      </c>
    </row>
    <row r="21177" spans="1:4">
      <c r="B21177" s="97" t="s">
        <v>3968</v>
      </c>
    </row>
    <row r="21178" spans="1:4">
      <c r="A21178" s="97" t="s">
        <v>28555</v>
      </c>
      <c r="B21178" s="97" t="s">
        <v>28556</v>
      </c>
      <c r="C21178" s="97" t="s">
        <v>28557</v>
      </c>
      <c r="D21178" s="98" t="s">
        <v>2549</v>
      </c>
    </row>
    <row r="21179" spans="1:4">
      <c r="B21179" s="97" t="s">
        <v>3968</v>
      </c>
    </row>
    <row r="21180" spans="1:4">
      <c r="A21180" s="97" t="s">
        <v>28558</v>
      </c>
      <c r="B21180" s="97" t="s">
        <v>28556</v>
      </c>
      <c r="C21180" s="97" t="s">
        <v>28559</v>
      </c>
      <c r="D21180" s="98" t="s">
        <v>28560</v>
      </c>
    </row>
    <row r="21181" spans="1:4">
      <c r="B21181" s="97" t="s">
        <v>3968</v>
      </c>
    </row>
    <row r="21182" spans="1:4">
      <c r="A21182" s="97" t="s">
        <v>28561</v>
      </c>
      <c r="B21182" s="97" t="s">
        <v>28562</v>
      </c>
      <c r="C21182" s="97" t="s">
        <v>3630</v>
      </c>
      <c r="D21182" s="98" t="s">
        <v>8273</v>
      </c>
    </row>
    <row r="21183" spans="1:4">
      <c r="A21183" s="97" t="s">
        <v>28563</v>
      </c>
      <c r="B21183" s="97" t="s">
        <v>28564</v>
      </c>
      <c r="C21183" s="97" t="s">
        <v>3630</v>
      </c>
      <c r="D21183" s="98" t="s">
        <v>2595</v>
      </c>
    </row>
    <row r="21184" spans="1:4">
      <c r="A21184" s="97" t="s">
        <v>28565</v>
      </c>
      <c r="B21184" s="97" t="s">
        <v>28566</v>
      </c>
      <c r="C21184" s="97" t="s">
        <v>3630</v>
      </c>
      <c r="D21184" s="98" t="s">
        <v>1060</v>
      </c>
    </row>
    <row r="21185" spans="1:4">
      <c r="A21185" s="97" t="s">
        <v>28567</v>
      </c>
      <c r="B21185" s="97" t="s">
        <v>28568</v>
      </c>
      <c r="C21185" s="97" t="s">
        <v>3630</v>
      </c>
      <c r="D21185" s="98" t="s">
        <v>3299</v>
      </c>
    </row>
    <row r="21186" spans="1:4">
      <c r="A21186" s="97" t="s">
        <v>28569</v>
      </c>
      <c r="B21186" s="97" t="s">
        <v>28570</v>
      </c>
      <c r="C21186" s="97" t="s">
        <v>3630</v>
      </c>
      <c r="D21186" s="98" t="s">
        <v>28571</v>
      </c>
    </row>
    <row r="21187" spans="1:4">
      <c r="B21187" s="97" t="s">
        <v>28572</v>
      </c>
    </row>
    <row r="21188" spans="1:4">
      <c r="A21188" s="97" t="s">
        <v>28573</v>
      </c>
      <c r="B21188" s="97" t="s">
        <v>28574</v>
      </c>
      <c r="C21188" s="97" t="s">
        <v>3630</v>
      </c>
      <c r="D21188" s="98" t="s">
        <v>463</v>
      </c>
    </row>
    <row r="21189" spans="1:4">
      <c r="B21189" s="97" t="s">
        <v>28572</v>
      </c>
    </row>
    <row r="21190" spans="1:4">
      <c r="A21190" s="97" t="s">
        <v>28575</v>
      </c>
      <c r="B21190" s="97" t="s">
        <v>28576</v>
      </c>
      <c r="C21190" s="97" t="s">
        <v>3630</v>
      </c>
      <c r="D21190" s="98" t="s">
        <v>309</v>
      </c>
    </row>
    <row r="21191" spans="1:4">
      <c r="B21191" s="97" t="s">
        <v>28572</v>
      </c>
    </row>
    <row r="21192" spans="1:4">
      <c r="A21192" s="97" t="s">
        <v>28577</v>
      </c>
      <c r="B21192" s="97" t="s">
        <v>28578</v>
      </c>
      <c r="C21192" s="97" t="s">
        <v>3630</v>
      </c>
      <c r="D21192" s="98" t="s">
        <v>28579</v>
      </c>
    </row>
    <row r="21193" spans="1:4">
      <c r="B21193" s="97" t="s">
        <v>28445</v>
      </c>
    </row>
    <row r="21194" spans="1:4">
      <c r="A21194" s="97" t="s">
        <v>28580</v>
      </c>
      <c r="B21194" s="97" t="s">
        <v>28581</v>
      </c>
      <c r="C21194" s="97" t="s">
        <v>3630</v>
      </c>
      <c r="D21194" s="98" t="s">
        <v>597</v>
      </c>
    </row>
    <row r="21195" spans="1:4">
      <c r="B21195" s="97" t="s">
        <v>28445</v>
      </c>
    </row>
    <row r="21196" spans="1:4">
      <c r="A21196" s="97" t="s">
        <v>26948</v>
      </c>
      <c r="B21196" s="97" t="s">
        <v>28582</v>
      </c>
      <c r="C21196" s="97" t="s">
        <v>26950</v>
      </c>
    </row>
    <row r="21198" spans="1:4">
      <c r="B21198"/>
      <c r="C21198" s="95" t="s">
        <v>26813</v>
      </c>
      <c r="D21198" s="96" t="s">
        <v>26814</v>
      </c>
    </row>
    <row r="21199" spans="1:4">
      <c r="B21199"/>
      <c r="C21199" s="95" t="s">
        <v>26815</v>
      </c>
    </row>
    <row r="21200" spans="1:4">
      <c r="B21200" s="95" t="s">
        <v>26816</v>
      </c>
      <c r="C21200" s="95" t="s">
        <v>26817</v>
      </c>
      <c r="D21200" s="96" t="s">
        <v>26818</v>
      </c>
    </row>
    <row r="21201" spans="1:4">
      <c r="A21201" s="95" t="s">
        <v>26819</v>
      </c>
      <c r="B21201" s="95" t="s">
        <v>26820</v>
      </c>
      <c r="C21201" s="95" t="s">
        <v>26821</v>
      </c>
      <c r="D21201" s="96" t="s">
        <v>26822</v>
      </c>
    </row>
    <row r="21202" spans="1:4">
      <c r="A21202" s="97" t="s">
        <v>28537</v>
      </c>
      <c r="B21202"/>
    </row>
    <row r="21203" spans="1:4">
      <c r="A21203" s="97" t="s">
        <v>28583</v>
      </c>
      <c r="B21203" s="97" t="s">
        <v>28581</v>
      </c>
      <c r="C21203" s="97" t="s">
        <v>3630</v>
      </c>
      <c r="D21203" s="98" t="s">
        <v>2361</v>
      </c>
    </row>
    <row r="21204" spans="1:4">
      <c r="B21204" s="97" t="s">
        <v>28584</v>
      </c>
    </row>
    <row r="21205" spans="1:4">
      <c r="A21205" s="97" t="s">
        <v>28585</v>
      </c>
      <c r="B21205" s="97" t="s">
        <v>28581</v>
      </c>
      <c r="C21205" s="97" t="s">
        <v>3630</v>
      </c>
      <c r="D21205" s="98" t="s">
        <v>28586</v>
      </c>
    </row>
    <row r="21206" spans="1:4">
      <c r="B21206" s="97" t="s">
        <v>28293</v>
      </c>
    </row>
    <row r="21207" spans="1:4">
      <c r="A21207" s="97" t="s">
        <v>28587</v>
      </c>
      <c r="B21207" s="97" t="s">
        <v>28588</v>
      </c>
      <c r="C21207" s="97" t="s">
        <v>3630</v>
      </c>
      <c r="D21207" s="98" t="s">
        <v>1310</v>
      </c>
    </row>
    <row r="21208" spans="1:4">
      <c r="B21208" s="97" t="s">
        <v>3968</v>
      </c>
    </row>
    <row r="21209" spans="1:4">
      <c r="A21209" s="97" t="s">
        <v>28589</v>
      </c>
      <c r="B21209" s="97" t="s">
        <v>28590</v>
      </c>
      <c r="C21209" s="97" t="s">
        <v>28557</v>
      </c>
      <c r="D21209" s="98" t="s">
        <v>515</v>
      </c>
    </row>
    <row r="21210" spans="1:4">
      <c r="B21210" s="97" t="s">
        <v>3968</v>
      </c>
    </row>
    <row r="21211" spans="1:4">
      <c r="A21211" s="97" t="s">
        <v>28591</v>
      </c>
      <c r="B21211" s="97" t="s">
        <v>28590</v>
      </c>
      <c r="C21211" s="97" t="s">
        <v>28559</v>
      </c>
      <c r="D21211" s="98" t="s">
        <v>28592</v>
      </c>
    </row>
    <row r="21212" spans="1:4">
      <c r="B21212" s="97" t="s">
        <v>3968</v>
      </c>
    </row>
    <row r="21213" spans="1:4">
      <c r="A21213" s="97" t="s">
        <v>28593</v>
      </c>
      <c r="B21213" s="97" t="s">
        <v>28594</v>
      </c>
      <c r="C21213" s="97" t="s">
        <v>28595</v>
      </c>
      <c r="D21213" s="98" t="s">
        <v>2242</v>
      </c>
    </row>
    <row r="21214" spans="1:4">
      <c r="B21214" s="97" t="s">
        <v>3968</v>
      </c>
    </row>
    <row r="21215" spans="1:4">
      <c r="A21215" s="97" t="s">
        <v>28596</v>
      </c>
      <c r="B21215" s="97" t="s">
        <v>28594</v>
      </c>
      <c r="C21215" s="97" t="s">
        <v>28557</v>
      </c>
      <c r="D21215" s="98" t="s">
        <v>28597</v>
      </c>
    </row>
    <row r="21216" spans="1:4">
      <c r="B21216" s="97" t="s">
        <v>3968</v>
      </c>
    </row>
    <row r="21217" spans="1:4">
      <c r="A21217" s="97" t="s">
        <v>28598</v>
      </c>
      <c r="B21217" s="97" t="s">
        <v>28594</v>
      </c>
      <c r="C21217" s="97" t="s">
        <v>28559</v>
      </c>
      <c r="D21217" s="98" t="s">
        <v>28599</v>
      </c>
    </row>
    <row r="21218" spans="1:4">
      <c r="B21218" s="97" t="s">
        <v>3968</v>
      </c>
    </row>
    <row r="21219" spans="1:4">
      <c r="A21219" s="97" t="s">
        <v>28600</v>
      </c>
      <c r="B21219" s="97" t="s">
        <v>28601</v>
      </c>
      <c r="C21219" s="97" t="s">
        <v>3630</v>
      </c>
      <c r="D21219" s="98" t="s">
        <v>28602</v>
      </c>
    </row>
    <row r="21220" spans="1:4">
      <c r="B21220" s="97" t="s">
        <v>28584</v>
      </c>
    </row>
    <row r="21221" spans="1:4">
      <c r="A21221" s="97" t="s">
        <v>28603</v>
      </c>
      <c r="B21221" s="97" t="s">
        <v>28604</v>
      </c>
      <c r="C21221" s="97" t="s">
        <v>3630</v>
      </c>
      <c r="D21221" s="98" t="s">
        <v>28605</v>
      </c>
    </row>
    <row r="21222" spans="1:4">
      <c r="B21222" s="97" t="s">
        <v>28439</v>
      </c>
    </row>
    <row r="21223" spans="1:4">
      <c r="A21223" s="97" t="s">
        <v>28606</v>
      </c>
      <c r="B21223" s="97" t="s">
        <v>28607</v>
      </c>
      <c r="C21223" s="97" t="s">
        <v>3630</v>
      </c>
      <c r="D21223" s="98" t="s">
        <v>28608</v>
      </c>
    </row>
    <row r="21224" spans="1:4">
      <c r="B21224" s="97" t="s">
        <v>28584</v>
      </c>
    </row>
    <row r="21225" spans="1:4">
      <c r="A21225" s="97" t="s">
        <v>28609</v>
      </c>
      <c r="B21225" s="97" t="s">
        <v>28610</v>
      </c>
      <c r="C21225" s="97" t="s">
        <v>3630</v>
      </c>
      <c r="D21225" s="98" t="s">
        <v>28611</v>
      </c>
    </row>
    <row r="21226" spans="1:4">
      <c r="B21226" s="97" t="s">
        <v>28439</v>
      </c>
    </row>
    <row r="21227" spans="1:4">
      <c r="A21227" s="97" t="s">
        <v>28612</v>
      </c>
      <c r="B21227" s="97" t="s">
        <v>28613</v>
      </c>
      <c r="C21227" s="97" t="s">
        <v>3630</v>
      </c>
      <c r="D21227" s="98" t="s">
        <v>3004</v>
      </c>
    </row>
    <row r="21228" spans="1:4">
      <c r="A21228" s="97" t="s">
        <v>28614</v>
      </c>
      <c r="B21228" s="97" t="s">
        <v>28615</v>
      </c>
      <c r="C21228" s="97" t="s">
        <v>3630</v>
      </c>
      <c r="D21228" s="98" t="s">
        <v>3100</v>
      </c>
    </row>
    <row r="21229" spans="1:4">
      <c r="A21229" s="97" t="s">
        <v>28616</v>
      </c>
      <c r="B21229" s="97" t="s">
        <v>28617</v>
      </c>
      <c r="C21229" s="97" t="s">
        <v>3630</v>
      </c>
      <c r="D21229" s="98" t="s">
        <v>28618</v>
      </c>
    </row>
    <row r="21230" spans="1:4">
      <c r="A21230" s="97" t="s">
        <v>28619</v>
      </c>
      <c r="B21230" s="97" t="s">
        <v>28620</v>
      </c>
      <c r="C21230" s="97" t="s">
        <v>3630</v>
      </c>
      <c r="D21230" s="98" t="s">
        <v>3035</v>
      </c>
    </row>
    <row r="21231" spans="1:4">
      <c r="A21231" s="97" t="s">
        <v>28621</v>
      </c>
      <c r="B21231" s="97" t="s">
        <v>28622</v>
      </c>
      <c r="C21231" s="97" t="s">
        <v>3630</v>
      </c>
      <c r="D21231" s="98" t="s">
        <v>712</v>
      </c>
    </row>
    <row r="21232" spans="1:4">
      <c r="A21232" s="97" t="s">
        <v>28623</v>
      </c>
      <c r="B21232" s="97" t="s">
        <v>28624</v>
      </c>
      <c r="C21232" s="97" t="s">
        <v>3630</v>
      </c>
      <c r="D21232" s="98" t="s">
        <v>8310</v>
      </c>
    </row>
    <row r="21233" spans="1:4">
      <c r="A21233" s="97" t="s">
        <v>28625</v>
      </c>
      <c r="B21233" s="97" t="s">
        <v>28626</v>
      </c>
      <c r="C21233" s="97" t="s">
        <v>3630</v>
      </c>
      <c r="D21233" s="98" t="s">
        <v>2484</v>
      </c>
    </row>
    <row r="21234" spans="1:4">
      <c r="B21234" s="97" t="s">
        <v>28445</v>
      </c>
    </row>
    <row r="21235" spans="1:4">
      <c r="A21235" s="97" t="s">
        <v>28627</v>
      </c>
      <c r="B21235" s="97" t="s">
        <v>28628</v>
      </c>
      <c r="C21235" s="97" t="s">
        <v>3630</v>
      </c>
      <c r="D21235" s="98" t="s">
        <v>18299</v>
      </c>
    </row>
    <row r="21236" spans="1:4">
      <c r="B21236" s="97" t="s">
        <v>28445</v>
      </c>
    </row>
    <row r="21237" spans="1:4">
      <c r="A21237" s="97" t="s">
        <v>28629</v>
      </c>
      <c r="B21237" s="97" t="s">
        <v>28630</v>
      </c>
      <c r="C21237" s="97" t="s">
        <v>3630</v>
      </c>
      <c r="D21237" s="98" t="s">
        <v>28631</v>
      </c>
    </row>
    <row r="21238" spans="1:4">
      <c r="B21238" s="97" t="s">
        <v>28191</v>
      </c>
    </row>
    <row r="21239" spans="1:4">
      <c r="A21239" s="97" t="s">
        <v>28632</v>
      </c>
      <c r="B21239" s="97" t="s">
        <v>28633</v>
      </c>
      <c r="C21239" s="97" t="s">
        <v>3630</v>
      </c>
      <c r="D21239" s="98" t="s">
        <v>614</v>
      </c>
    </row>
    <row r="21240" spans="1:4">
      <c r="B21240" s="97" t="s">
        <v>28584</v>
      </c>
    </row>
    <row r="21241" spans="1:4">
      <c r="A21241" s="97" t="s">
        <v>28634</v>
      </c>
      <c r="B21241" s="97" t="s">
        <v>28635</v>
      </c>
      <c r="C21241" s="97" t="s">
        <v>3630</v>
      </c>
      <c r="D21241" s="98" t="s">
        <v>19112</v>
      </c>
    </row>
    <row r="21242" spans="1:4">
      <c r="A21242" s="97" t="s">
        <v>28636</v>
      </c>
      <c r="B21242" s="97" t="s">
        <v>28637</v>
      </c>
      <c r="C21242" s="97" t="s">
        <v>3630</v>
      </c>
      <c r="D21242" s="98" t="s">
        <v>28638</v>
      </c>
    </row>
    <row r="21243" spans="1:4">
      <c r="A21243" s="97" t="s">
        <v>28639</v>
      </c>
      <c r="B21243" s="97" t="s">
        <v>28640</v>
      </c>
      <c r="C21243" s="97" t="s">
        <v>3630</v>
      </c>
      <c r="D21243" s="98" t="s">
        <v>28641</v>
      </c>
    </row>
    <row r="21244" spans="1:4">
      <c r="A21244" s="97" t="s">
        <v>28642</v>
      </c>
      <c r="B21244" s="97" t="s">
        <v>28643</v>
      </c>
      <c r="C21244" s="97" t="s">
        <v>3630</v>
      </c>
      <c r="D21244" s="98" t="s">
        <v>2874</v>
      </c>
    </row>
    <row r="21245" spans="1:4">
      <c r="B21245" s="97" t="s">
        <v>28644</v>
      </c>
    </row>
    <row r="21246" spans="1:4">
      <c r="A21246" s="97" t="s">
        <v>28645</v>
      </c>
      <c r="B21246" s="97" t="s">
        <v>28646</v>
      </c>
      <c r="C21246" s="97" t="s">
        <v>3630</v>
      </c>
      <c r="D21246" s="98" t="s">
        <v>28647</v>
      </c>
    </row>
    <row r="21247" spans="1:4">
      <c r="B21247" s="97" t="s">
        <v>28648</v>
      </c>
    </row>
    <row r="21248" spans="1:4">
      <c r="A21248" s="97" t="s">
        <v>28649</v>
      </c>
      <c r="B21248" s="97" t="s">
        <v>28646</v>
      </c>
      <c r="C21248" s="97" t="s">
        <v>3630</v>
      </c>
      <c r="D21248" s="98" t="s">
        <v>3387</v>
      </c>
    </row>
    <row r="21249" spans="1:4">
      <c r="B21249" s="97" t="s">
        <v>28650</v>
      </c>
    </row>
    <row r="21250" spans="1:4">
      <c r="A21250" s="97" t="s">
        <v>28651</v>
      </c>
      <c r="B21250"/>
    </row>
    <row r="21251" spans="1:4">
      <c r="A21251" s="97" t="s">
        <v>28652</v>
      </c>
      <c r="B21251" s="97" t="s">
        <v>28653</v>
      </c>
      <c r="C21251" s="97" t="s">
        <v>3630</v>
      </c>
      <c r="D21251" s="98" t="s">
        <v>633</v>
      </c>
    </row>
    <row r="21252" spans="1:4">
      <c r="A21252" s="97" t="s">
        <v>28654</v>
      </c>
      <c r="B21252" s="97" t="s">
        <v>28655</v>
      </c>
      <c r="C21252" s="97" t="s">
        <v>3630</v>
      </c>
      <c r="D21252" s="98" t="s">
        <v>9600</v>
      </c>
    </row>
    <row r="21253" spans="1:4">
      <c r="A21253" s="97" t="s">
        <v>28656</v>
      </c>
      <c r="B21253" s="97" t="s">
        <v>28657</v>
      </c>
      <c r="C21253" s="97" t="s">
        <v>3630</v>
      </c>
      <c r="D21253" s="98" t="s">
        <v>10308</v>
      </c>
    </row>
    <row r="21254" spans="1:4">
      <c r="A21254" s="97" t="s">
        <v>28658</v>
      </c>
      <c r="B21254" s="97" t="s">
        <v>28659</v>
      </c>
      <c r="C21254" s="97" t="s">
        <v>3630</v>
      </c>
      <c r="D21254" s="98" t="s">
        <v>3253</v>
      </c>
    </row>
    <row r="21255" spans="1:4">
      <c r="A21255" s="97" t="s">
        <v>28660</v>
      </c>
      <c r="B21255" s="97" t="s">
        <v>28661</v>
      </c>
      <c r="C21255" s="97" t="s">
        <v>3630</v>
      </c>
      <c r="D21255" s="98" t="s">
        <v>10311</v>
      </c>
    </row>
    <row r="21256" spans="1:4">
      <c r="A21256" s="97" t="s">
        <v>28662</v>
      </c>
      <c r="B21256" s="97" t="s">
        <v>28663</v>
      </c>
      <c r="C21256" s="97" t="s">
        <v>3630</v>
      </c>
      <c r="D21256" s="98" t="s">
        <v>10498</v>
      </c>
    </row>
    <row r="21257" spans="1:4">
      <c r="A21257" s="97" t="s">
        <v>28664</v>
      </c>
      <c r="B21257" s="97" t="s">
        <v>28665</v>
      </c>
      <c r="C21257" s="97" t="s">
        <v>3630</v>
      </c>
      <c r="D21257" s="98" t="s">
        <v>10500</v>
      </c>
    </row>
    <row r="21258" spans="1:4">
      <c r="A21258" s="97" t="s">
        <v>28666</v>
      </c>
      <c r="B21258" s="97" t="s">
        <v>28667</v>
      </c>
      <c r="C21258" s="97" t="s">
        <v>3630</v>
      </c>
      <c r="D21258" s="98" t="s">
        <v>10502</v>
      </c>
    </row>
    <row r="21259" spans="1:4">
      <c r="A21259" s="97" t="s">
        <v>28668</v>
      </c>
      <c r="B21259" s="97" t="s">
        <v>28669</v>
      </c>
      <c r="C21259" s="97" t="s">
        <v>3630</v>
      </c>
      <c r="D21259" s="98" t="s">
        <v>10504</v>
      </c>
    </row>
    <row r="21260" spans="1:4">
      <c r="A21260" s="97" t="s">
        <v>28670</v>
      </c>
      <c r="B21260" s="97" t="s">
        <v>28671</v>
      </c>
      <c r="C21260" s="97" t="s">
        <v>3630</v>
      </c>
      <c r="D21260" s="98" t="s">
        <v>10506</v>
      </c>
    </row>
    <row r="21261" spans="1:4">
      <c r="A21261" s="97" t="s">
        <v>28672</v>
      </c>
      <c r="B21261" s="97" t="s">
        <v>28673</v>
      </c>
      <c r="C21261" s="97" t="s">
        <v>3630</v>
      </c>
      <c r="D21261" s="98" t="s">
        <v>10508</v>
      </c>
    </row>
    <row r="21262" spans="1:4">
      <c r="A21262" s="97" t="s">
        <v>28674</v>
      </c>
      <c r="B21262" s="97" t="s">
        <v>28675</v>
      </c>
      <c r="C21262" s="97" t="s">
        <v>3630</v>
      </c>
      <c r="D21262" s="98" t="s">
        <v>10510</v>
      </c>
    </row>
    <row r="21263" spans="1:4">
      <c r="A21263" s="97" t="s">
        <v>28676</v>
      </c>
      <c r="B21263"/>
    </row>
    <row r="21264" spans="1:4">
      <c r="A21264" s="97" t="s">
        <v>28677</v>
      </c>
      <c r="B21264" s="97" t="s">
        <v>28678</v>
      </c>
      <c r="C21264" s="97" t="s">
        <v>3630</v>
      </c>
      <c r="D21264" s="100" t="s">
        <v>10578</v>
      </c>
    </row>
    <row r="21265" spans="1:4">
      <c r="A21265" s="97" t="s">
        <v>28679</v>
      </c>
      <c r="B21265" s="97" t="s">
        <v>28680</v>
      </c>
      <c r="C21265" s="97" t="s">
        <v>3630</v>
      </c>
      <c r="D21265" s="98" t="s">
        <v>10593</v>
      </c>
    </row>
    <row r="21266" spans="1:4">
      <c r="B21266" s="97" t="s">
        <v>28681</v>
      </c>
    </row>
    <row r="21267" spans="1:4">
      <c r="B21267" s="97" t="s">
        <v>28191</v>
      </c>
    </row>
    <row r="21268" spans="1:4">
      <c r="A21268" s="97" t="s">
        <v>28682</v>
      </c>
      <c r="B21268" s="97" t="s">
        <v>28680</v>
      </c>
      <c r="C21268" s="97" t="s">
        <v>3630</v>
      </c>
      <c r="D21268" s="98" t="s">
        <v>10595</v>
      </c>
    </row>
    <row r="21269" spans="1:4">
      <c r="B21269" s="97" t="s">
        <v>28683</v>
      </c>
    </row>
    <row r="21270" spans="1:4">
      <c r="B21270" s="97" t="s">
        <v>28191</v>
      </c>
    </row>
    <row r="21271" spans="1:4">
      <c r="A21271" s="97" t="s">
        <v>28684</v>
      </c>
      <c r="B21271" s="97" t="s">
        <v>28680</v>
      </c>
      <c r="C21271" s="97" t="s">
        <v>3630</v>
      </c>
      <c r="D21271" s="98" t="s">
        <v>10597</v>
      </c>
    </row>
    <row r="21272" spans="1:4">
      <c r="B21272" s="97" t="s">
        <v>28685</v>
      </c>
    </row>
    <row r="21273" spans="1:4">
      <c r="B21273" s="97" t="s">
        <v>28191</v>
      </c>
    </row>
    <row r="21274" spans="1:4">
      <c r="B21274"/>
      <c r="D21274" s="100" t="s">
        <v>10599</v>
      </c>
    </row>
    <row r="21275" spans="1:4">
      <c r="A21275" s="97" t="s">
        <v>26948</v>
      </c>
      <c r="B21275" s="97" t="s">
        <v>28686</v>
      </c>
      <c r="C21275" s="97" t="s">
        <v>26950</v>
      </c>
    </row>
    <row r="21277" spans="1:4">
      <c r="B21277"/>
      <c r="C21277" s="95" t="s">
        <v>26813</v>
      </c>
      <c r="D21277" s="96" t="s">
        <v>26814</v>
      </c>
    </row>
    <row r="21278" spans="1:4">
      <c r="B21278"/>
      <c r="C21278" s="95" t="s">
        <v>26815</v>
      </c>
    </row>
    <row r="21279" spans="1:4">
      <c r="B21279" s="95" t="s">
        <v>26816</v>
      </c>
      <c r="C21279" s="95" t="s">
        <v>26817</v>
      </c>
      <c r="D21279" s="96" t="s">
        <v>26818</v>
      </c>
    </row>
    <row r="21280" spans="1:4">
      <c r="A21280" s="95" t="s">
        <v>26819</v>
      </c>
      <c r="B21280" s="95" t="s">
        <v>26820</v>
      </c>
      <c r="C21280" s="95" t="s">
        <v>26821</v>
      </c>
      <c r="D21280" s="96" t="s">
        <v>26822</v>
      </c>
    </row>
    <row r="21281" spans="1:4">
      <c r="A21281" s="97" t="s">
        <v>28676</v>
      </c>
      <c r="B21281"/>
    </row>
    <row r="21282" spans="1:4">
      <c r="A21282" s="97" t="s">
        <v>28687</v>
      </c>
      <c r="B21282" s="97" t="s">
        <v>28680</v>
      </c>
      <c r="C21282" s="97" t="s">
        <v>3630</v>
      </c>
    </row>
    <row r="21283" spans="1:4">
      <c r="B21283" s="97" t="s">
        <v>28688</v>
      </c>
    </row>
    <row r="21284" spans="1:4">
      <c r="B21284" s="97" t="s">
        <v>28191</v>
      </c>
    </row>
    <row r="21285" spans="1:4">
      <c r="A21285" s="97" t="s">
        <v>28689</v>
      </c>
      <c r="B21285" s="97" t="s">
        <v>28680</v>
      </c>
      <c r="C21285" s="97" t="s">
        <v>3630</v>
      </c>
      <c r="D21285" s="102" t="s">
        <v>10601</v>
      </c>
    </row>
    <row r="21286" spans="1:4">
      <c r="B21286" s="97" t="s">
        <v>28690</v>
      </c>
    </row>
    <row r="21287" spans="1:4">
      <c r="B21287" s="97" t="s">
        <v>28191</v>
      </c>
    </row>
    <row r="21288" spans="1:4">
      <c r="A21288" s="97" t="s">
        <v>28691</v>
      </c>
      <c r="B21288" s="97" t="s">
        <v>28680</v>
      </c>
      <c r="C21288" s="97" t="s">
        <v>3630</v>
      </c>
      <c r="D21288" s="100" t="s">
        <v>10603</v>
      </c>
    </row>
    <row r="21289" spans="1:4">
      <c r="B21289" s="97" t="s">
        <v>28692</v>
      </c>
    </row>
    <row r="21290" spans="1:4">
      <c r="B21290" s="97" t="s">
        <v>28191</v>
      </c>
    </row>
    <row r="21291" spans="1:4">
      <c r="A21291" s="97" t="s">
        <v>28693</v>
      </c>
      <c r="B21291" s="97" t="s">
        <v>28680</v>
      </c>
      <c r="C21291" s="97" t="s">
        <v>3630</v>
      </c>
      <c r="D21291" s="98" t="s">
        <v>10580</v>
      </c>
    </row>
    <row r="21292" spans="1:4">
      <c r="B21292" s="97" t="s">
        <v>28694</v>
      </c>
    </row>
    <row r="21293" spans="1:4">
      <c r="A21293" s="97" t="s">
        <v>28695</v>
      </c>
      <c r="B21293" s="97" t="s">
        <v>28680</v>
      </c>
      <c r="C21293" s="97" t="s">
        <v>3630</v>
      </c>
      <c r="D21293" s="98" t="s">
        <v>10582</v>
      </c>
    </row>
    <row r="21294" spans="1:4">
      <c r="B21294" s="97" t="s">
        <v>28696</v>
      </c>
    </row>
    <row r="21295" spans="1:4">
      <c r="A21295" s="97" t="s">
        <v>28697</v>
      </c>
      <c r="B21295" s="97" t="s">
        <v>28680</v>
      </c>
      <c r="C21295" s="97" t="s">
        <v>3630</v>
      </c>
      <c r="D21295" s="98" t="s">
        <v>10584</v>
      </c>
    </row>
    <row r="21296" spans="1:4">
      <c r="B21296" s="97" t="s">
        <v>28698</v>
      </c>
    </row>
    <row r="21297" spans="1:4">
      <c r="A21297" s="97" t="s">
        <v>28699</v>
      </c>
      <c r="B21297" s="97" t="s">
        <v>28680</v>
      </c>
      <c r="C21297" s="97" t="s">
        <v>3630</v>
      </c>
      <c r="D21297" s="98" t="s">
        <v>10586</v>
      </c>
    </row>
    <row r="21298" spans="1:4">
      <c r="B21298" s="97" t="s">
        <v>28700</v>
      </c>
    </row>
    <row r="21299" spans="1:4">
      <c r="A21299" s="97" t="s">
        <v>28701</v>
      </c>
      <c r="B21299" s="97" t="s">
        <v>28680</v>
      </c>
      <c r="C21299" s="97" t="s">
        <v>3630</v>
      </c>
      <c r="D21299" s="98" t="s">
        <v>10588</v>
      </c>
    </row>
    <row r="21300" spans="1:4">
      <c r="B21300" s="97" t="s">
        <v>28702</v>
      </c>
    </row>
    <row r="21301" spans="1:4">
      <c r="A21301" s="97" t="s">
        <v>28703</v>
      </c>
      <c r="B21301" s="97" t="s">
        <v>28680</v>
      </c>
      <c r="C21301" s="97" t="s">
        <v>3630</v>
      </c>
      <c r="D21301" s="98" t="s">
        <v>10590</v>
      </c>
    </row>
    <row r="21302" spans="1:4">
      <c r="B21302" s="97" t="s">
        <v>28704</v>
      </c>
    </row>
    <row r="21303" spans="1:4">
      <c r="A21303" s="97" t="s">
        <v>28705</v>
      </c>
      <c r="B21303" s="97" t="s">
        <v>28706</v>
      </c>
      <c r="C21303" s="97" t="s">
        <v>3630</v>
      </c>
      <c r="D21303" s="100" t="s">
        <v>28707</v>
      </c>
    </row>
    <row r="21304" spans="1:4">
      <c r="B21304" s="97" t="s">
        <v>28708</v>
      </c>
    </row>
    <row r="21305" spans="1:4">
      <c r="A21305" s="97" t="s">
        <v>28709</v>
      </c>
      <c r="B21305" s="97" t="s">
        <v>28706</v>
      </c>
      <c r="C21305" s="97" t="s">
        <v>3630</v>
      </c>
      <c r="D21305" s="100" t="s">
        <v>28710</v>
      </c>
    </row>
    <row r="21306" spans="1:4">
      <c r="B21306" s="97" t="s">
        <v>28711</v>
      </c>
    </row>
    <row r="21307" spans="1:4">
      <c r="A21307" s="97" t="s">
        <v>28712</v>
      </c>
      <c r="B21307" s="97" t="s">
        <v>28706</v>
      </c>
      <c r="C21307" s="97" t="s">
        <v>3630</v>
      </c>
      <c r="D21307" s="100" t="s">
        <v>28713</v>
      </c>
    </row>
    <row r="21308" spans="1:4">
      <c r="B21308" s="97" t="s">
        <v>28714</v>
      </c>
    </row>
    <row r="21309" spans="1:4">
      <c r="A21309" s="97" t="s">
        <v>28715</v>
      </c>
      <c r="B21309"/>
    </row>
    <row r="21310" spans="1:4">
      <c r="A21310" s="97" t="s">
        <v>28716</v>
      </c>
      <c r="B21310" s="97" t="s">
        <v>28717</v>
      </c>
      <c r="C21310" s="97" t="s">
        <v>3968</v>
      </c>
      <c r="D21310" s="98" t="s">
        <v>10560</v>
      </c>
    </row>
    <row r="21311" spans="1:4">
      <c r="B21311" s="97" t="s">
        <v>28718</v>
      </c>
    </row>
    <row r="21312" spans="1:4">
      <c r="A21312" s="97" t="s">
        <v>28719</v>
      </c>
      <c r="B21312" s="97" t="s">
        <v>28717</v>
      </c>
      <c r="C21312" s="97" t="s">
        <v>3968</v>
      </c>
      <c r="D21312" s="98" t="s">
        <v>28720</v>
      </c>
    </row>
    <row r="21313" spans="1:4">
      <c r="B21313" s="97" t="s">
        <v>28721</v>
      </c>
    </row>
    <row r="21314" spans="1:4">
      <c r="A21314" s="97" t="s">
        <v>28722</v>
      </c>
      <c r="B21314" s="97" t="s">
        <v>28717</v>
      </c>
      <c r="C21314" s="97" t="s">
        <v>3968</v>
      </c>
      <c r="D21314" s="98" t="s">
        <v>28723</v>
      </c>
    </row>
    <row r="21315" spans="1:4">
      <c r="B21315" s="97" t="s">
        <v>28724</v>
      </c>
    </row>
    <row r="21316" spans="1:4">
      <c r="A21316" s="97" t="s">
        <v>28725</v>
      </c>
      <c r="B21316" s="97" t="s">
        <v>28717</v>
      </c>
      <c r="C21316" s="97" t="s">
        <v>3968</v>
      </c>
      <c r="D21316" s="98" t="s">
        <v>28726</v>
      </c>
    </row>
    <row r="21317" spans="1:4">
      <c r="B21317" s="97" t="s">
        <v>28727</v>
      </c>
    </row>
    <row r="21318" spans="1:4">
      <c r="A21318" s="97" t="s">
        <v>28728</v>
      </c>
      <c r="B21318" s="97" t="s">
        <v>28717</v>
      </c>
      <c r="C21318" s="97" t="s">
        <v>3968</v>
      </c>
      <c r="D21318" s="98" t="s">
        <v>28729</v>
      </c>
    </row>
    <row r="21319" spans="1:4">
      <c r="B21319" s="97" t="s">
        <v>28730</v>
      </c>
    </row>
    <row r="21320" spans="1:4">
      <c r="A21320" s="97" t="s">
        <v>28731</v>
      </c>
      <c r="B21320" s="97" t="s">
        <v>28717</v>
      </c>
      <c r="C21320" s="97" t="s">
        <v>3968</v>
      </c>
      <c r="D21320" s="100" t="s">
        <v>28732</v>
      </c>
    </row>
    <row r="21321" spans="1:4">
      <c r="B21321" s="97" t="s">
        <v>28733</v>
      </c>
    </row>
    <row r="21322" spans="1:4">
      <c r="A21322" s="97" t="s">
        <v>28734</v>
      </c>
      <c r="B21322" s="97" t="s">
        <v>28717</v>
      </c>
      <c r="C21322" s="97" t="s">
        <v>3968</v>
      </c>
      <c r="D21322" s="100" t="s">
        <v>28735</v>
      </c>
    </row>
    <row r="21323" spans="1:4">
      <c r="B21323" s="97" t="s">
        <v>28736</v>
      </c>
    </row>
    <row r="21324" spans="1:4">
      <c r="A21324" s="97" t="s">
        <v>28737</v>
      </c>
      <c r="B21324" s="97" t="s">
        <v>28717</v>
      </c>
      <c r="C21324" s="97" t="s">
        <v>3968</v>
      </c>
      <c r="D21324" s="98" t="s">
        <v>1780</v>
      </c>
    </row>
    <row r="21325" spans="1:4">
      <c r="B21325" s="97" t="s">
        <v>28738</v>
      </c>
    </row>
    <row r="21326" spans="1:4">
      <c r="A21326" s="97" t="s">
        <v>28739</v>
      </c>
      <c r="B21326" s="97" t="s">
        <v>28717</v>
      </c>
      <c r="C21326" s="97" t="s">
        <v>3968</v>
      </c>
      <c r="D21326" s="98" t="s">
        <v>28740</v>
      </c>
    </row>
    <row r="21327" spans="1:4">
      <c r="B21327" s="97" t="s">
        <v>28741</v>
      </c>
    </row>
    <row r="21328" spans="1:4">
      <c r="A21328" s="97" t="s">
        <v>28742</v>
      </c>
      <c r="B21328" s="97" t="s">
        <v>28717</v>
      </c>
      <c r="C21328" s="97" t="s">
        <v>3968</v>
      </c>
      <c r="D21328" s="98" t="s">
        <v>28743</v>
      </c>
    </row>
    <row r="21329" spans="1:4">
      <c r="B21329" s="97" t="s">
        <v>28744</v>
      </c>
    </row>
    <row r="21330" spans="1:4">
      <c r="A21330" s="97" t="s">
        <v>28745</v>
      </c>
      <c r="B21330" s="97" t="s">
        <v>28717</v>
      </c>
      <c r="C21330" s="97" t="s">
        <v>3968</v>
      </c>
      <c r="D21330" s="98" t="s">
        <v>28746</v>
      </c>
    </row>
    <row r="21331" spans="1:4">
      <c r="B21331" s="97" t="s">
        <v>28747</v>
      </c>
    </row>
    <row r="21332" spans="1:4">
      <c r="A21332" s="97" t="s">
        <v>28748</v>
      </c>
      <c r="B21332" s="97" t="s">
        <v>28717</v>
      </c>
      <c r="C21332" s="97" t="s">
        <v>3968</v>
      </c>
      <c r="D21332" s="98" t="s">
        <v>28749</v>
      </c>
    </row>
    <row r="21333" spans="1:4">
      <c r="B21333" s="97" t="s">
        <v>28750</v>
      </c>
    </row>
    <row r="21334" spans="1:4">
      <c r="A21334" s="97" t="s">
        <v>28751</v>
      </c>
      <c r="B21334" s="97" t="s">
        <v>28717</v>
      </c>
      <c r="C21334" s="97" t="s">
        <v>3968</v>
      </c>
      <c r="D21334" s="98" t="s">
        <v>28752</v>
      </c>
    </row>
    <row r="21335" spans="1:4">
      <c r="B21335" s="97" t="s">
        <v>28753</v>
      </c>
    </row>
    <row r="21336" spans="1:4">
      <c r="A21336" s="97" t="s">
        <v>28754</v>
      </c>
      <c r="B21336"/>
    </row>
    <row r="21337" spans="1:4">
      <c r="A21337" s="97" t="s">
        <v>28755</v>
      </c>
      <c r="B21337" s="97" t="s">
        <v>28756</v>
      </c>
      <c r="C21337" s="97" t="s">
        <v>3968</v>
      </c>
      <c r="D21337" s="98" t="s">
        <v>3162</v>
      </c>
    </row>
    <row r="21338" spans="1:4">
      <c r="B21338" s="97" t="s">
        <v>28757</v>
      </c>
    </row>
    <row r="21339" spans="1:4">
      <c r="A21339" s="97" t="s">
        <v>28758</v>
      </c>
      <c r="B21339" s="97" t="s">
        <v>28756</v>
      </c>
      <c r="C21339" s="97" t="s">
        <v>3968</v>
      </c>
      <c r="D21339" s="98" t="s">
        <v>2016</v>
      </c>
    </row>
    <row r="21340" spans="1:4">
      <c r="B21340" s="97" t="s">
        <v>28759</v>
      </c>
    </row>
    <row r="21341" spans="1:4">
      <c r="A21341" s="97" t="s">
        <v>28760</v>
      </c>
      <c r="B21341" s="97" t="s">
        <v>28756</v>
      </c>
      <c r="C21341" s="97" t="s">
        <v>3968</v>
      </c>
      <c r="D21341" s="98" t="s">
        <v>10703</v>
      </c>
    </row>
    <row r="21342" spans="1:4">
      <c r="B21342" s="97" t="s">
        <v>28761</v>
      </c>
    </row>
    <row r="21343" spans="1:4">
      <c r="A21343" s="97" t="s">
        <v>28762</v>
      </c>
      <c r="B21343" s="97" t="s">
        <v>28756</v>
      </c>
      <c r="C21343" s="97" t="s">
        <v>3968</v>
      </c>
      <c r="D21343" s="98" t="s">
        <v>13849</v>
      </c>
    </row>
    <row r="21344" spans="1:4">
      <c r="B21344" s="97" t="s">
        <v>28763</v>
      </c>
    </row>
    <row r="21345" spans="1:4">
      <c r="A21345" s="97" t="s">
        <v>28764</v>
      </c>
      <c r="B21345" s="97" t="s">
        <v>28765</v>
      </c>
      <c r="C21345" s="97" t="s">
        <v>3968</v>
      </c>
      <c r="D21345" s="98" t="s">
        <v>3543</v>
      </c>
    </row>
    <row r="21346" spans="1:4">
      <c r="B21346" s="97" t="s">
        <v>28766</v>
      </c>
    </row>
    <row r="21347" spans="1:4">
      <c r="A21347" s="97" t="s">
        <v>28767</v>
      </c>
      <c r="B21347" s="97" t="s">
        <v>28765</v>
      </c>
      <c r="C21347" s="97" t="s">
        <v>3968</v>
      </c>
      <c r="D21347" s="98" t="s">
        <v>788</v>
      </c>
    </row>
    <row r="21348" spans="1:4">
      <c r="B21348" s="97" t="s">
        <v>28768</v>
      </c>
    </row>
    <row r="21349" spans="1:4">
      <c r="A21349" s="97" t="s">
        <v>28769</v>
      </c>
      <c r="B21349" s="97" t="s">
        <v>28770</v>
      </c>
      <c r="C21349" s="97" t="s">
        <v>3968</v>
      </c>
      <c r="D21349" s="98" t="s">
        <v>2787</v>
      </c>
    </row>
    <row r="21350" spans="1:4">
      <c r="A21350" s="101">
        <v>12157</v>
      </c>
      <c r="B21350" s="97" t="s">
        <v>28771</v>
      </c>
      <c r="C21350" s="97" t="s">
        <v>3968</v>
      </c>
      <c r="D21350" s="98" t="s">
        <v>2787</v>
      </c>
    </row>
    <row r="21351" spans="1:4">
      <c r="A21351" s="97" t="s">
        <v>28772</v>
      </c>
      <c r="B21351"/>
    </row>
    <row r="21352" spans="1:4">
      <c r="A21352" s="97" t="s">
        <v>28773</v>
      </c>
      <c r="B21352" s="97" t="s">
        <v>28774</v>
      </c>
      <c r="C21352" s="97" t="s">
        <v>3968</v>
      </c>
      <c r="D21352" s="98" t="s">
        <v>16099</v>
      </c>
    </row>
    <row r="21353" spans="1:4">
      <c r="B21353" s="103" t="s">
        <v>28172</v>
      </c>
    </row>
    <row r="21354" spans="1:4">
      <c r="A21354" s="97" t="s">
        <v>28775</v>
      </c>
      <c r="B21354" s="97" t="s">
        <v>28774</v>
      </c>
      <c r="C21354" s="97" t="s">
        <v>3968</v>
      </c>
      <c r="D21354" s="98" t="s">
        <v>28776</v>
      </c>
    </row>
    <row r="21355" spans="1:4">
      <c r="B21355" s="103" t="s">
        <v>28777</v>
      </c>
    </row>
    <row r="21356" spans="1:4">
      <c r="A21356" s="97" t="s">
        <v>28778</v>
      </c>
      <c r="B21356"/>
      <c r="C21356" s="97" t="s">
        <v>3968</v>
      </c>
      <c r="D21356" s="98" t="s">
        <v>16309</v>
      </c>
    </row>
    <row r="21357" spans="1:4">
      <c r="A21357" s="97" t="s">
        <v>26948</v>
      </c>
      <c r="B21357" s="97" t="s">
        <v>28779</v>
      </c>
      <c r="C21357" s="97" t="s">
        <v>26950</v>
      </c>
    </row>
    <row r="21359" spans="1:4">
      <c r="B21359"/>
      <c r="C21359" s="95" t="s">
        <v>26813</v>
      </c>
      <c r="D21359" s="96" t="s">
        <v>26814</v>
      </c>
    </row>
    <row r="21360" spans="1:4">
      <c r="B21360"/>
      <c r="C21360" s="95" t="s">
        <v>26815</v>
      </c>
    </row>
    <row r="21361" spans="1:4">
      <c r="B21361" s="95" t="s">
        <v>26816</v>
      </c>
      <c r="C21361" s="95" t="s">
        <v>26817</v>
      </c>
      <c r="D21361" s="96" t="s">
        <v>26818</v>
      </c>
    </row>
    <row r="21362" spans="1:4">
      <c r="A21362" s="95" t="s">
        <v>26819</v>
      </c>
      <c r="B21362" s="95" t="s">
        <v>26820</v>
      </c>
      <c r="C21362" s="95" t="s">
        <v>26821</v>
      </c>
      <c r="D21362" s="96" t="s">
        <v>26822</v>
      </c>
    </row>
    <row r="21363" spans="1:4">
      <c r="A21363" s="97" t="s">
        <v>28772</v>
      </c>
      <c r="B21363"/>
    </row>
    <row r="21364" spans="1:4">
      <c r="B21364" s="97" t="s">
        <v>28774</v>
      </c>
    </row>
    <row r="21365" spans="1:4">
      <c r="B21365" s="103" t="s">
        <v>28175</v>
      </c>
    </row>
    <row r="21366" spans="1:4">
      <c r="A21366" s="97" t="s">
        <v>28780</v>
      </c>
      <c r="B21366" s="97" t="s">
        <v>28774</v>
      </c>
      <c r="C21366" s="97" t="s">
        <v>3968</v>
      </c>
      <c r="D21366" s="98" t="s">
        <v>349</v>
      </c>
    </row>
    <row r="21367" spans="1:4">
      <c r="B21367" s="103" t="s">
        <v>28178</v>
      </c>
    </row>
    <row r="21368" spans="1:4">
      <c r="A21368" s="97" t="s">
        <v>28781</v>
      </c>
      <c r="B21368" s="97" t="s">
        <v>28774</v>
      </c>
      <c r="C21368" s="97" t="s">
        <v>3968</v>
      </c>
      <c r="D21368" s="98" t="s">
        <v>28782</v>
      </c>
    </row>
    <row r="21369" spans="1:4">
      <c r="B21369" s="103" t="s">
        <v>28181</v>
      </c>
    </row>
    <row r="21370" spans="1:4">
      <c r="A21370" s="97" t="s">
        <v>28783</v>
      </c>
      <c r="B21370"/>
    </row>
    <row r="21371" spans="1:4">
      <c r="A21371" s="97" t="s">
        <v>28784</v>
      </c>
      <c r="B21371" s="97" t="s">
        <v>28785</v>
      </c>
      <c r="C21371" s="97" t="s">
        <v>3968</v>
      </c>
      <c r="D21371" s="98" t="s">
        <v>1480</v>
      </c>
    </row>
    <row r="21372" spans="1:4">
      <c r="B21372" s="97" t="s">
        <v>28786</v>
      </c>
    </row>
    <row r="21373" spans="1:4">
      <c r="A21373" s="97" t="s">
        <v>28787</v>
      </c>
      <c r="B21373" s="97" t="s">
        <v>28785</v>
      </c>
      <c r="C21373" s="97" t="s">
        <v>3968</v>
      </c>
      <c r="D21373" s="98" t="s">
        <v>28788</v>
      </c>
    </row>
    <row r="21374" spans="1:4">
      <c r="B21374" s="97" t="s">
        <v>28789</v>
      </c>
    </row>
    <row r="21375" spans="1:4">
      <c r="A21375" s="97" t="s">
        <v>28790</v>
      </c>
      <c r="B21375" s="97" t="s">
        <v>28785</v>
      </c>
      <c r="C21375" s="97" t="s">
        <v>3968</v>
      </c>
      <c r="D21375" s="98" t="s">
        <v>3516</v>
      </c>
    </row>
    <row r="21376" spans="1:4">
      <c r="B21376" s="97" t="s">
        <v>28479</v>
      </c>
    </row>
    <row r="21377" spans="1:4">
      <c r="A21377" s="97" t="s">
        <v>28791</v>
      </c>
      <c r="B21377" s="97" t="s">
        <v>28792</v>
      </c>
      <c r="C21377" s="97" t="s">
        <v>3968</v>
      </c>
      <c r="D21377" s="98" t="s">
        <v>1051</v>
      </c>
    </row>
    <row r="21378" spans="1:4">
      <c r="B21378" s="97" t="s">
        <v>28793</v>
      </c>
    </row>
    <row r="21379" spans="1:4">
      <c r="A21379" s="97" t="s">
        <v>28794</v>
      </c>
      <c r="B21379" s="97" t="s">
        <v>28792</v>
      </c>
      <c r="C21379" s="97" t="s">
        <v>3968</v>
      </c>
      <c r="D21379" s="98" t="s">
        <v>28795</v>
      </c>
    </row>
    <row r="21380" spans="1:4">
      <c r="B21380" s="97" t="s">
        <v>28789</v>
      </c>
    </row>
    <row r="21381" spans="1:4">
      <c r="A21381" s="97" t="s">
        <v>28796</v>
      </c>
      <c r="B21381" s="97" t="s">
        <v>28792</v>
      </c>
      <c r="C21381" s="97" t="s">
        <v>3968</v>
      </c>
      <c r="D21381" s="98" t="s">
        <v>21232</v>
      </c>
    </row>
    <row r="21382" spans="1:4">
      <c r="B21382" s="97" t="s">
        <v>28479</v>
      </c>
    </row>
    <row r="21383" spans="1:4">
      <c r="A21383" s="97" t="s">
        <v>28797</v>
      </c>
      <c r="B21383" s="97" t="s">
        <v>28798</v>
      </c>
      <c r="C21383" s="97" t="s">
        <v>3968</v>
      </c>
      <c r="D21383" s="98" t="s">
        <v>2814</v>
      </c>
    </row>
    <row r="21384" spans="1:4">
      <c r="B21384" s="97" t="s">
        <v>28793</v>
      </c>
    </row>
    <row r="21385" spans="1:4">
      <c r="A21385" s="97" t="s">
        <v>28799</v>
      </c>
      <c r="B21385" s="97" t="s">
        <v>28798</v>
      </c>
      <c r="C21385" s="97" t="s">
        <v>3968</v>
      </c>
      <c r="D21385" s="98" t="s">
        <v>2794</v>
      </c>
    </row>
    <row r="21386" spans="1:4">
      <c r="B21386" s="97" t="s">
        <v>28789</v>
      </c>
    </row>
    <row r="21387" spans="1:4">
      <c r="A21387" s="97" t="s">
        <v>28800</v>
      </c>
      <c r="B21387" s="97" t="s">
        <v>28798</v>
      </c>
      <c r="C21387" s="97" t="s">
        <v>3968</v>
      </c>
      <c r="D21387" s="98" t="s">
        <v>28801</v>
      </c>
    </row>
    <row r="21388" spans="1:4">
      <c r="B21388" s="97" t="s">
        <v>28479</v>
      </c>
    </row>
    <row r="21389" spans="1:4">
      <c r="A21389" s="97" t="s">
        <v>28802</v>
      </c>
      <c r="B21389" s="97" t="s">
        <v>28803</v>
      </c>
      <c r="C21389" s="97" t="s">
        <v>7803</v>
      </c>
      <c r="D21389" s="98" t="s">
        <v>8173</v>
      </c>
    </row>
    <row r="21390" spans="1:4">
      <c r="A21390" s="97" t="s">
        <v>28804</v>
      </c>
      <c r="B21390" s="97" t="s">
        <v>28805</v>
      </c>
      <c r="C21390" s="97" t="s">
        <v>7803</v>
      </c>
      <c r="D21390" s="98" t="s">
        <v>8163</v>
      </c>
    </row>
    <row r="21391" spans="1:4">
      <c r="B21391" s="97" t="s">
        <v>28806</v>
      </c>
    </row>
    <row r="21392" spans="1:4">
      <c r="A21392" s="97" t="s">
        <v>28807</v>
      </c>
      <c r="B21392" s="97" t="s">
        <v>28808</v>
      </c>
      <c r="C21392" s="97" t="s">
        <v>7803</v>
      </c>
      <c r="D21392" s="98" t="s">
        <v>8165</v>
      </c>
    </row>
    <row r="21393" spans="1:4">
      <c r="B21393" s="97" t="s">
        <v>28806</v>
      </c>
    </row>
    <row r="21394" spans="1:4">
      <c r="A21394" s="97" t="s">
        <v>28809</v>
      </c>
      <c r="B21394" s="97" t="s">
        <v>28810</v>
      </c>
      <c r="C21394" s="97" t="s">
        <v>7803</v>
      </c>
      <c r="D21394" s="98" t="s">
        <v>1695</v>
      </c>
    </row>
    <row r="21395" spans="1:4">
      <c r="B21395" s="97" t="s">
        <v>28806</v>
      </c>
    </row>
    <row r="21396" spans="1:4">
      <c r="A21396" s="97" t="s">
        <v>28811</v>
      </c>
      <c r="B21396" s="97" t="s">
        <v>28812</v>
      </c>
      <c r="C21396" s="97" t="s">
        <v>7803</v>
      </c>
      <c r="D21396" s="98" t="s">
        <v>4115</v>
      </c>
    </row>
    <row r="21397" spans="1:4">
      <c r="B21397" s="97" t="s">
        <v>28806</v>
      </c>
    </row>
    <row r="21398" spans="1:4">
      <c r="A21398" s="97" t="s">
        <v>28813</v>
      </c>
      <c r="B21398" s="97" t="s">
        <v>28814</v>
      </c>
      <c r="C21398" s="97" t="s">
        <v>7803</v>
      </c>
      <c r="D21398" s="100" t="s">
        <v>8169</v>
      </c>
    </row>
    <row r="21399" spans="1:4">
      <c r="B21399" s="97" t="s">
        <v>28806</v>
      </c>
    </row>
    <row r="21400" spans="1:4">
      <c r="A21400" s="97" t="s">
        <v>28815</v>
      </c>
      <c r="B21400" s="97" t="s">
        <v>28816</v>
      </c>
      <c r="C21400" s="97" t="s">
        <v>7803</v>
      </c>
      <c r="D21400" s="102" t="s">
        <v>8171</v>
      </c>
    </row>
    <row r="21401" spans="1:4">
      <c r="B21401" s="97" t="s">
        <v>28806</v>
      </c>
    </row>
    <row r="21402" spans="1:4">
      <c r="A21402" s="101">
        <v>10671</v>
      </c>
      <c r="B21402" s="97" t="s">
        <v>28817</v>
      </c>
      <c r="C21402" s="97" t="s">
        <v>7803</v>
      </c>
      <c r="D21402" s="98" t="s">
        <v>14559</v>
      </c>
    </row>
    <row r="21403" spans="1:4">
      <c r="A21403" s="101">
        <v>10672</v>
      </c>
      <c r="B21403" s="97" t="s">
        <v>28818</v>
      </c>
      <c r="C21403" s="97" t="s">
        <v>7803</v>
      </c>
      <c r="D21403" s="98" t="s">
        <v>16428</v>
      </c>
    </row>
    <row r="21404" spans="1:4">
      <c r="A21404" s="97" t="s">
        <v>28819</v>
      </c>
      <c r="B21404" s="97" t="s">
        <v>28820</v>
      </c>
      <c r="C21404" s="97" t="s">
        <v>7803</v>
      </c>
      <c r="D21404" s="100" t="s">
        <v>8175</v>
      </c>
    </row>
    <row r="21405" spans="1:4">
      <c r="A21405" s="97" t="s">
        <v>28821</v>
      </c>
      <c r="B21405" s="97" t="s">
        <v>28822</v>
      </c>
      <c r="C21405" s="97" t="s">
        <v>7803</v>
      </c>
      <c r="D21405" s="100" t="s">
        <v>8177</v>
      </c>
    </row>
    <row r="21406" spans="1:4">
      <c r="A21406" s="97" t="s">
        <v>28823</v>
      </c>
      <c r="B21406" s="97" t="s">
        <v>28824</v>
      </c>
      <c r="C21406" s="97" t="s">
        <v>7803</v>
      </c>
      <c r="D21406" s="100" t="s">
        <v>8179</v>
      </c>
    </row>
    <row r="21407" spans="1:4">
      <c r="A21407" s="97" t="s">
        <v>28825</v>
      </c>
      <c r="B21407" s="97" t="s">
        <v>28826</v>
      </c>
      <c r="C21407" s="97" t="s">
        <v>7803</v>
      </c>
      <c r="D21407" s="100" t="s">
        <v>8182</v>
      </c>
    </row>
    <row r="21408" spans="1:4">
      <c r="A21408" s="97" t="s">
        <v>28827</v>
      </c>
      <c r="B21408" s="97" t="s">
        <v>28828</v>
      </c>
      <c r="C21408" s="97" t="s">
        <v>7803</v>
      </c>
      <c r="D21408" s="100" t="s">
        <v>8184</v>
      </c>
    </row>
    <row r="21409" spans="1:4">
      <c r="B21409" s="97" t="s">
        <v>16412</v>
      </c>
    </row>
    <row r="21410" spans="1:4">
      <c r="A21410" s="97" t="s">
        <v>28829</v>
      </c>
      <c r="B21410" s="97" t="s">
        <v>28830</v>
      </c>
      <c r="C21410" s="97" t="s">
        <v>7803</v>
      </c>
      <c r="D21410" s="98" t="s">
        <v>8186</v>
      </c>
    </row>
    <row r="21411" spans="1:4">
      <c r="B21411" s="97" t="s">
        <v>16412</v>
      </c>
    </row>
    <row r="21412" spans="1:4">
      <c r="A21412" s="97" t="s">
        <v>28831</v>
      </c>
      <c r="B21412" s="97" t="s">
        <v>28832</v>
      </c>
      <c r="C21412" s="97" t="s">
        <v>7803</v>
      </c>
      <c r="D21412" s="102" t="s">
        <v>8199</v>
      </c>
    </row>
    <row r="21413" spans="1:4">
      <c r="B21413" s="97" t="s">
        <v>16412</v>
      </c>
    </row>
    <row r="21414" spans="1:4">
      <c r="A21414" s="97" t="s">
        <v>28833</v>
      </c>
      <c r="B21414" s="97" t="s">
        <v>28834</v>
      </c>
      <c r="C21414" s="97" t="s">
        <v>7803</v>
      </c>
      <c r="D21414" s="100" t="s">
        <v>8188</v>
      </c>
    </row>
    <row r="21415" spans="1:4">
      <c r="B21415" s="97" t="s">
        <v>28835</v>
      </c>
    </row>
    <row r="21416" spans="1:4">
      <c r="A21416" s="97" t="s">
        <v>28836</v>
      </c>
      <c r="B21416" s="97" t="s">
        <v>28837</v>
      </c>
      <c r="C21416" s="97" t="s">
        <v>7803</v>
      </c>
      <c r="D21416" s="100" t="s">
        <v>8190</v>
      </c>
    </row>
    <row r="21417" spans="1:4">
      <c r="B21417" s="97" t="s">
        <v>28835</v>
      </c>
    </row>
    <row r="21418" spans="1:4">
      <c r="A21418" s="97" t="s">
        <v>28838</v>
      </c>
      <c r="B21418" s="97" t="s">
        <v>28839</v>
      </c>
      <c r="C21418" s="97" t="s">
        <v>7803</v>
      </c>
      <c r="D21418" s="100" t="s">
        <v>8194</v>
      </c>
    </row>
    <row r="21419" spans="1:4">
      <c r="B21419" s="97" t="s">
        <v>16412</v>
      </c>
    </row>
    <row r="21420" spans="1:4">
      <c r="A21420" s="97" t="s">
        <v>28840</v>
      </c>
      <c r="B21420" s="97" t="s">
        <v>28841</v>
      </c>
      <c r="C21420" s="97" t="s">
        <v>7803</v>
      </c>
      <c r="D21420" s="98" t="s">
        <v>8196</v>
      </c>
    </row>
    <row r="21421" spans="1:4">
      <c r="B21421" s="97" t="s">
        <v>16412</v>
      </c>
    </row>
    <row r="21422" spans="1:4">
      <c r="A21422" s="97" t="s">
        <v>28842</v>
      </c>
      <c r="B21422" s="97" t="s">
        <v>28843</v>
      </c>
      <c r="C21422" s="97" t="s">
        <v>7803</v>
      </c>
      <c r="D21422" s="100" t="s">
        <v>8192</v>
      </c>
    </row>
    <row r="21423" spans="1:4">
      <c r="B21423" s="97" t="s">
        <v>16412</v>
      </c>
    </row>
    <row r="21424" spans="1:4">
      <c r="A21424" s="97" t="s">
        <v>28844</v>
      </c>
      <c r="B21424"/>
    </row>
    <row r="21425" spans="1:4">
      <c r="A21425" s="97" t="s">
        <v>28845</v>
      </c>
      <c r="B21425" s="97" t="s">
        <v>28846</v>
      </c>
      <c r="C21425" s="97" t="s">
        <v>3630</v>
      </c>
      <c r="D21425" s="98" t="s">
        <v>10697</v>
      </c>
    </row>
    <row r="21426" spans="1:4">
      <c r="A21426" s="97" t="s">
        <v>28847</v>
      </c>
      <c r="B21426" s="97" t="s">
        <v>28848</v>
      </c>
      <c r="C21426" s="97" t="s">
        <v>3630</v>
      </c>
      <c r="D21426" s="98" t="s">
        <v>10802</v>
      </c>
    </row>
    <row r="21427" spans="1:4">
      <c r="A21427" s="97" t="s">
        <v>28849</v>
      </c>
      <c r="B21427"/>
    </row>
    <row r="21428" spans="1:4">
      <c r="A21428" s="97" t="s">
        <v>28850</v>
      </c>
      <c r="B21428" s="97" t="s">
        <v>28851</v>
      </c>
      <c r="C21428" s="97" t="s">
        <v>3630</v>
      </c>
      <c r="D21428" s="98" t="s">
        <v>28852</v>
      </c>
    </row>
    <row r="21429" spans="1:4">
      <c r="B21429" s="97" t="s">
        <v>28853</v>
      </c>
    </row>
    <row r="21430" spans="1:4">
      <c r="A21430" s="97" t="s">
        <v>28854</v>
      </c>
      <c r="B21430" s="97" t="s">
        <v>28855</v>
      </c>
      <c r="C21430" s="97" t="s">
        <v>3630</v>
      </c>
      <c r="D21430" s="98" t="s">
        <v>28856</v>
      </c>
    </row>
    <row r="21431" spans="1:4">
      <c r="B21431" s="97" t="s">
        <v>28857</v>
      </c>
    </row>
    <row r="21432" spans="1:4">
      <c r="A21432" s="97" t="s">
        <v>28858</v>
      </c>
      <c r="B21432" s="97" t="s">
        <v>28855</v>
      </c>
      <c r="C21432" s="97" t="s">
        <v>3630</v>
      </c>
      <c r="D21432" s="98" t="s">
        <v>28859</v>
      </c>
    </row>
    <row r="21433" spans="1:4">
      <c r="B21433" s="97" t="s">
        <v>28860</v>
      </c>
    </row>
    <row r="21434" spans="1:4">
      <c r="A21434" s="97" t="s">
        <v>28861</v>
      </c>
      <c r="B21434"/>
    </row>
    <row r="21435" spans="1:4">
      <c r="A21435" s="97" t="s">
        <v>28862</v>
      </c>
      <c r="B21435" s="97" t="s">
        <v>28863</v>
      </c>
      <c r="C21435" s="97" t="s">
        <v>3968</v>
      </c>
      <c r="D21435" s="98" t="s">
        <v>3348</v>
      </c>
    </row>
    <row r="21436" spans="1:4">
      <c r="A21436" s="97" t="s">
        <v>28864</v>
      </c>
      <c r="B21436" s="97" t="s">
        <v>28865</v>
      </c>
      <c r="C21436" s="97" t="s">
        <v>3968</v>
      </c>
      <c r="D21436" s="98" t="s">
        <v>28866</v>
      </c>
    </row>
    <row r="21437" spans="1:4">
      <c r="B21437" s="97" t="s">
        <v>28867</v>
      </c>
    </row>
    <row r="21438" spans="1:4">
      <c r="A21438" s="97" t="s">
        <v>26948</v>
      </c>
      <c r="B21438" s="97" t="s">
        <v>28868</v>
      </c>
      <c r="C21438" s="97" t="s">
        <v>26950</v>
      </c>
    </row>
    <row r="21440" spans="1:4">
      <c r="B21440"/>
      <c r="C21440" s="95" t="s">
        <v>26813</v>
      </c>
      <c r="D21440" s="96" t="s">
        <v>26814</v>
      </c>
    </row>
    <row r="21441" spans="1:4">
      <c r="B21441"/>
      <c r="C21441" s="95" t="s">
        <v>26815</v>
      </c>
    </row>
    <row r="21442" spans="1:4">
      <c r="B21442" s="95" t="s">
        <v>26816</v>
      </c>
      <c r="C21442" s="95" t="s">
        <v>26817</v>
      </c>
      <c r="D21442" s="96" t="s">
        <v>26818</v>
      </c>
    </row>
    <row r="21443" spans="1:4">
      <c r="A21443" s="95" t="s">
        <v>26819</v>
      </c>
      <c r="B21443" s="95" t="s">
        <v>26820</v>
      </c>
      <c r="C21443" s="95" t="s">
        <v>26821</v>
      </c>
      <c r="D21443" s="96" t="s">
        <v>26822</v>
      </c>
    </row>
    <row r="21444" spans="1:4">
      <c r="A21444" s="97" t="s">
        <v>28861</v>
      </c>
      <c r="B21444"/>
    </row>
    <row r="21445" spans="1:4">
      <c r="A21445" s="97" t="s">
        <v>28869</v>
      </c>
      <c r="B21445"/>
      <c r="C21445" s="97" t="s">
        <v>3612</v>
      </c>
      <c r="D21445" s="98" t="s">
        <v>8765</v>
      </c>
    </row>
    <row r="21446" spans="1:4">
      <c r="A21446" s="97" t="s">
        <v>28870</v>
      </c>
      <c r="B21446" s="97" t="s">
        <v>28871</v>
      </c>
      <c r="C21446" s="97" t="s">
        <v>3612</v>
      </c>
      <c r="D21446" s="98" t="s">
        <v>8643</v>
      </c>
    </row>
    <row r="21447" spans="1:4">
      <c r="A21447" s="97" t="s">
        <v>28872</v>
      </c>
      <c r="B21447" s="97" t="s">
        <v>28873</v>
      </c>
      <c r="C21447" s="97" t="s">
        <v>3612</v>
      </c>
      <c r="D21447" s="98" t="s">
        <v>800</v>
      </c>
    </row>
    <row r="21448" spans="1:4">
      <c r="B21448" s="97" t="s">
        <v>28874</v>
      </c>
    </row>
    <row r="21449" spans="1:4">
      <c r="B21449" s="97" t="s">
        <v>28875</v>
      </c>
    </row>
    <row r="21450" spans="1:4">
      <c r="A21450" s="97" t="s">
        <v>28876</v>
      </c>
      <c r="B21450" s="97" t="s">
        <v>28873</v>
      </c>
      <c r="C21450" s="97" t="s">
        <v>3612</v>
      </c>
      <c r="D21450" s="98" t="s">
        <v>994</v>
      </c>
    </row>
    <row r="21451" spans="1:4">
      <c r="B21451" s="97" t="s">
        <v>28877</v>
      </c>
    </row>
    <row r="21452" spans="1:4">
      <c r="B21452" s="97" t="s">
        <v>28878</v>
      </c>
    </row>
    <row r="21453" spans="1:4">
      <c r="A21453" s="97" t="s">
        <v>28879</v>
      </c>
      <c r="B21453" s="97" t="s">
        <v>28873</v>
      </c>
      <c r="C21453" s="97" t="s">
        <v>3612</v>
      </c>
      <c r="D21453" s="98" t="s">
        <v>568</v>
      </c>
    </row>
    <row r="21454" spans="1:4">
      <c r="B21454" s="97" t="s">
        <v>28877</v>
      </c>
    </row>
    <row r="21455" spans="1:4">
      <c r="B21455" s="97" t="s">
        <v>28880</v>
      </c>
    </row>
    <row r="21456" spans="1:4">
      <c r="A21456" s="97" t="s">
        <v>28881</v>
      </c>
      <c r="B21456" s="97" t="s">
        <v>28873</v>
      </c>
      <c r="C21456" s="97" t="s">
        <v>3612</v>
      </c>
      <c r="D21456" s="98" t="s">
        <v>419</v>
      </c>
    </row>
    <row r="21457" spans="1:4">
      <c r="B21457" s="97" t="s">
        <v>28877</v>
      </c>
    </row>
    <row r="21458" spans="1:4">
      <c r="B21458" s="97" t="s">
        <v>28882</v>
      </c>
    </row>
    <row r="21459" spans="1:4">
      <c r="A21459" s="97" t="s">
        <v>28883</v>
      </c>
      <c r="B21459" s="97" t="s">
        <v>28873</v>
      </c>
      <c r="C21459" s="97" t="s">
        <v>3612</v>
      </c>
      <c r="D21459" s="98" t="s">
        <v>129</v>
      </c>
    </row>
    <row r="21460" spans="1:4">
      <c r="B21460" s="97" t="s">
        <v>28877</v>
      </c>
    </row>
    <row r="21461" spans="1:4">
      <c r="B21461" s="97" t="s">
        <v>28884</v>
      </c>
    </row>
    <row r="21462" spans="1:4">
      <c r="A21462" s="97" t="s">
        <v>28885</v>
      </c>
      <c r="B21462" s="97" t="s">
        <v>28873</v>
      </c>
      <c r="C21462" s="97" t="s">
        <v>3612</v>
      </c>
      <c r="D21462" s="98" t="s">
        <v>917</v>
      </c>
    </row>
    <row r="21463" spans="1:4">
      <c r="B21463" s="97" t="s">
        <v>28877</v>
      </c>
    </row>
    <row r="21464" spans="1:4">
      <c r="B21464" s="97" t="s">
        <v>28886</v>
      </c>
    </row>
    <row r="21465" spans="1:4">
      <c r="A21465" s="97" t="s">
        <v>28887</v>
      </c>
      <c r="B21465" s="97" t="s">
        <v>28873</v>
      </c>
      <c r="C21465" s="97" t="s">
        <v>3612</v>
      </c>
      <c r="D21465" s="98" t="s">
        <v>176</v>
      </c>
    </row>
    <row r="21466" spans="1:4">
      <c r="B21466" s="97" t="s">
        <v>28877</v>
      </c>
    </row>
    <row r="21467" spans="1:4">
      <c r="B21467" s="97" t="s">
        <v>28888</v>
      </c>
    </row>
    <row r="21468" spans="1:4">
      <c r="A21468" s="97" t="s">
        <v>28889</v>
      </c>
      <c r="B21468" s="97" t="s">
        <v>28890</v>
      </c>
      <c r="C21468" s="97" t="s">
        <v>3630</v>
      </c>
      <c r="D21468" s="98" t="s">
        <v>306</v>
      </c>
    </row>
    <row r="21469" spans="1:4">
      <c r="A21469" s="97" t="s">
        <v>28891</v>
      </c>
      <c r="B21469" s="97" t="s">
        <v>28892</v>
      </c>
      <c r="C21469" s="97" t="s">
        <v>3968</v>
      </c>
      <c r="D21469" s="98" t="s">
        <v>116</v>
      </c>
    </row>
    <row r="21470" spans="1:4">
      <c r="A21470" s="97" t="s">
        <v>28893</v>
      </c>
      <c r="B21470" s="97" t="s">
        <v>28894</v>
      </c>
      <c r="C21470" s="97" t="s">
        <v>3968</v>
      </c>
      <c r="D21470" s="98" t="s">
        <v>3012</v>
      </c>
    </row>
    <row r="21471" spans="1:4">
      <c r="A21471" s="97" t="s">
        <v>28895</v>
      </c>
      <c r="B21471" s="97" t="s">
        <v>28896</v>
      </c>
      <c r="C21471" s="97" t="s">
        <v>3968</v>
      </c>
      <c r="D21471" s="98" t="s">
        <v>156</v>
      </c>
    </row>
    <row r="21472" spans="1:4">
      <c r="B21472" s="97" t="s">
        <v>28897</v>
      </c>
    </row>
    <row r="21473" spans="1:4">
      <c r="A21473" s="97" t="s">
        <v>28898</v>
      </c>
      <c r="B21473" s="97" t="s">
        <v>28899</v>
      </c>
      <c r="C21473" s="97" t="s">
        <v>3968</v>
      </c>
      <c r="D21473" s="98" t="s">
        <v>2116</v>
      </c>
    </row>
    <row r="21474" spans="1:4">
      <c r="B21474" s="97" t="s">
        <v>28900</v>
      </c>
    </row>
    <row r="21475" spans="1:4">
      <c r="A21475" s="97" t="s">
        <v>28901</v>
      </c>
      <c r="B21475"/>
    </row>
    <row r="21476" spans="1:4">
      <c r="A21476" s="97" t="s">
        <v>28902</v>
      </c>
      <c r="B21476" s="97" t="s">
        <v>28903</v>
      </c>
      <c r="C21476" s="97" t="s">
        <v>3630</v>
      </c>
      <c r="D21476" s="98" t="s">
        <v>28904</v>
      </c>
    </row>
    <row r="21477" spans="1:4">
      <c r="B21477" s="97" t="s">
        <v>28905</v>
      </c>
    </row>
    <row r="21478" spans="1:4">
      <c r="A21478" s="97" t="s">
        <v>28906</v>
      </c>
      <c r="B21478" s="97" t="s">
        <v>28907</v>
      </c>
      <c r="C21478" s="97" t="s">
        <v>3630</v>
      </c>
      <c r="D21478" s="98" t="s">
        <v>28908</v>
      </c>
    </row>
    <row r="21479" spans="1:4">
      <c r="B21479" s="97" t="s">
        <v>28909</v>
      </c>
    </row>
    <row r="21480" spans="1:4">
      <c r="A21480" s="97" t="s">
        <v>28910</v>
      </c>
      <c r="B21480" s="97" t="s">
        <v>28911</v>
      </c>
      <c r="C21480" s="97" t="s">
        <v>3630</v>
      </c>
      <c r="D21480" s="98" t="s">
        <v>28912</v>
      </c>
    </row>
    <row r="21481" spans="1:4">
      <c r="B21481" s="97" t="s">
        <v>28913</v>
      </c>
    </row>
    <row r="21482" spans="1:4">
      <c r="A21482" s="97" t="s">
        <v>28914</v>
      </c>
      <c r="B21482" s="97" t="s">
        <v>28911</v>
      </c>
      <c r="C21482" s="97" t="s">
        <v>3630</v>
      </c>
      <c r="D21482" s="98" t="s">
        <v>28915</v>
      </c>
    </row>
    <row r="21483" spans="1:4">
      <c r="B21483" s="97" t="s">
        <v>28916</v>
      </c>
    </row>
    <row r="21484" spans="1:4">
      <c r="A21484" s="97" t="s">
        <v>28917</v>
      </c>
      <c r="B21484" s="97" t="s">
        <v>28918</v>
      </c>
      <c r="C21484" s="97" t="s">
        <v>3630</v>
      </c>
      <c r="D21484" s="98" t="s">
        <v>2592</v>
      </c>
    </row>
    <row r="21485" spans="1:4">
      <c r="A21485" s="97" t="s">
        <v>28919</v>
      </c>
      <c r="B21485"/>
    </row>
    <row r="21486" spans="1:4">
      <c r="A21486" s="97" t="s">
        <v>28920</v>
      </c>
      <c r="B21486" s="97" t="s">
        <v>28921</v>
      </c>
      <c r="C21486" s="97" t="s">
        <v>3968</v>
      </c>
      <c r="D21486" s="98" t="s">
        <v>290</v>
      </c>
    </row>
    <row r="21487" spans="1:4">
      <c r="A21487" s="97" t="s">
        <v>28922</v>
      </c>
      <c r="B21487" s="97" t="s">
        <v>28923</v>
      </c>
      <c r="C21487" s="97" t="s">
        <v>3630</v>
      </c>
      <c r="D21487" s="98" t="s">
        <v>28924</v>
      </c>
    </row>
    <row r="21488" spans="1:4">
      <c r="B21488" s="97" t="s">
        <v>28925</v>
      </c>
    </row>
    <row r="21489" spans="1:4">
      <c r="A21489" s="97" t="s">
        <v>28926</v>
      </c>
      <c r="B21489" s="97" t="s">
        <v>28923</v>
      </c>
      <c r="C21489" s="97" t="s">
        <v>3630</v>
      </c>
      <c r="D21489" s="98" t="s">
        <v>28927</v>
      </c>
    </row>
    <row r="21490" spans="1:4">
      <c r="B21490" s="97" t="s">
        <v>28928</v>
      </c>
    </row>
    <row r="21491" spans="1:4">
      <c r="A21491" s="97" t="s">
        <v>28929</v>
      </c>
      <c r="B21491" s="97" t="s">
        <v>28930</v>
      </c>
      <c r="C21491" s="97" t="s">
        <v>3630</v>
      </c>
      <c r="D21491" s="98" t="s">
        <v>28931</v>
      </c>
    </row>
    <row r="21492" spans="1:4">
      <c r="B21492" s="97" t="s">
        <v>28932</v>
      </c>
    </row>
    <row r="21493" spans="1:4">
      <c r="A21493" s="97" t="s">
        <v>28933</v>
      </c>
      <c r="B21493" s="97" t="s">
        <v>28934</v>
      </c>
      <c r="C21493" s="97" t="s">
        <v>3630</v>
      </c>
      <c r="D21493" s="98" t="s">
        <v>28935</v>
      </c>
    </row>
    <row r="21494" spans="1:4">
      <c r="A21494" s="97" t="s">
        <v>28936</v>
      </c>
      <c r="B21494"/>
    </row>
    <row r="21495" spans="1:4">
      <c r="A21495" s="97" t="s">
        <v>28937</v>
      </c>
      <c r="B21495" s="97" t="s">
        <v>28938</v>
      </c>
      <c r="C21495" s="97" t="s">
        <v>3746</v>
      </c>
      <c r="D21495" s="98" t="s">
        <v>2617</v>
      </c>
    </row>
    <row r="21496" spans="1:4">
      <c r="A21496" s="97" t="s">
        <v>28939</v>
      </c>
      <c r="B21496" s="97" t="s">
        <v>28940</v>
      </c>
      <c r="C21496" s="97" t="s">
        <v>3746</v>
      </c>
      <c r="D21496" s="98" t="s">
        <v>2817</v>
      </c>
    </row>
    <row r="21497" spans="1:4">
      <c r="A21497" s="97" t="s">
        <v>28941</v>
      </c>
      <c r="B21497" s="97" t="s">
        <v>28942</v>
      </c>
      <c r="C21497" s="97" t="s">
        <v>3746</v>
      </c>
      <c r="D21497" s="98" t="s">
        <v>999</v>
      </c>
    </row>
    <row r="21498" spans="1:4">
      <c r="A21498" s="97" t="s">
        <v>28943</v>
      </c>
      <c r="B21498" s="97" t="s">
        <v>28944</v>
      </c>
      <c r="C21498" s="97" t="s">
        <v>3746</v>
      </c>
      <c r="D21498" s="98" t="s">
        <v>4326</v>
      </c>
    </row>
    <row r="21499" spans="1:4">
      <c r="A21499" s="97" t="s">
        <v>28945</v>
      </c>
      <c r="B21499" s="97" t="s">
        <v>28946</v>
      </c>
      <c r="C21499" s="97" t="s">
        <v>3746</v>
      </c>
      <c r="D21499" s="98" t="s">
        <v>2569</v>
      </c>
    </row>
    <row r="21500" spans="1:4">
      <c r="A21500" s="97" t="s">
        <v>28947</v>
      </c>
      <c r="B21500" s="97" t="s">
        <v>28948</v>
      </c>
      <c r="C21500" s="97" t="s">
        <v>3746</v>
      </c>
      <c r="D21500" s="98" t="s">
        <v>4320</v>
      </c>
    </row>
    <row r="21501" spans="1:4">
      <c r="A21501" s="97" t="s">
        <v>28949</v>
      </c>
      <c r="B21501" s="97" t="s">
        <v>28950</v>
      </c>
      <c r="C21501" s="97" t="s">
        <v>3630</v>
      </c>
      <c r="D21501" s="100" t="s">
        <v>8282</v>
      </c>
    </row>
    <row r="21502" spans="1:4">
      <c r="A21502" s="97" t="s">
        <v>28951</v>
      </c>
      <c r="B21502" s="97" t="s">
        <v>28952</v>
      </c>
      <c r="C21502" s="97" t="s">
        <v>3630</v>
      </c>
      <c r="D21502" s="100" t="s">
        <v>28953</v>
      </c>
    </row>
    <row r="21503" spans="1:4">
      <c r="A21503" s="97" t="s">
        <v>28954</v>
      </c>
      <c r="B21503" s="97" t="s">
        <v>28955</v>
      </c>
      <c r="C21503" s="97" t="s">
        <v>3630</v>
      </c>
      <c r="D21503" s="98" t="s">
        <v>28956</v>
      </c>
    </row>
    <row r="21504" spans="1:4">
      <c r="A21504" s="97" t="s">
        <v>28957</v>
      </c>
      <c r="B21504" s="97" t="s">
        <v>28958</v>
      </c>
      <c r="C21504" s="97" t="s">
        <v>3630</v>
      </c>
      <c r="D21504" s="98" t="s">
        <v>1514</v>
      </c>
    </row>
    <row r="21505" spans="1:4">
      <c r="A21505" s="97" t="s">
        <v>28959</v>
      </c>
      <c r="B21505" s="97" t="s">
        <v>28960</v>
      </c>
      <c r="C21505" s="97" t="s">
        <v>3630</v>
      </c>
      <c r="D21505" s="98" t="s">
        <v>262</v>
      </c>
    </row>
    <row r="21506" spans="1:4">
      <c r="A21506" s="101">
        <v>11379</v>
      </c>
      <c r="B21506" s="97" t="s">
        <v>17647</v>
      </c>
      <c r="C21506" s="97" t="s">
        <v>3630</v>
      </c>
      <c r="D21506" s="98" t="s">
        <v>1932</v>
      </c>
    </row>
    <row r="21507" spans="1:4">
      <c r="A21507" s="97" t="s">
        <v>28961</v>
      </c>
      <c r="B21507" s="97" t="s">
        <v>28962</v>
      </c>
      <c r="C21507" s="97" t="s">
        <v>3968</v>
      </c>
      <c r="D21507" s="98" t="s">
        <v>1053</v>
      </c>
    </row>
    <row r="21508" spans="1:4">
      <c r="B21508" s="97" t="s">
        <v>28963</v>
      </c>
    </row>
    <row r="21509" spans="1:4">
      <c r="A21509" s="97" t="s">
        <v>28964</v>
      </c>
      <c r="B21509" s="97" t="s">
        <v>28965</v>
      </c>
      <c r="C21509" s="97" t="s">
        <v>3968</v>
      </c>
      <c r="D21509" s="98" t="s">
        <v>4514</v>
      </c>
    </row>
    <row r="21510" spans="1:4">
      <c r="B21510" s="97" t="s">
        <v>28963</v>
      </c>
    </row>
    <row r="21511" spans="1:4">
      <c r="A21511" s="97" t="s">
        <v>28966</v>
      </c>
      <c r="B21511" s="97" t="s">
        <v>28967</v>
      </c>
      <c r="C21511" s="97" t="s">
        <v>3968</v>
      </c>
      <c r="D21511" s="98" t="s">
        <v>14491</v>
      </c>
    </row>
    <row r="21512" spans="1:4">
      <c r="B21512" s="97" t="s">
        <v>28968</v>
      </c>
    </row>
    <row r="21513" spans="1:4">
      <c r="A21513" s="97" t="s">
        <v>28969</v>
      </c>
      <c r="B21513" s="97" t="s">
        <v>28970</v>
      </c>
      <c r="C21513" s="97" t="s">
        <v>3968</v>
      </c>
      <c r="D21513" s="98" t="s">
        <v>393</v>
      </c>
    </row>
    <row r="21514" spans="1:4">
      <c r="B21514" s="97" t="s">
        <v>28968</v>
      </c>
    </row>
    <row r="21515" spans="1:4">
      <c r="A21515" s="97" t="s">
        <v>28971</v>
      </c>
      <c r="B21515" s="97" t="s">
        <v>28972</v>
      </c>
      <c r="C21515" s="97" t="s">
        <v>3630</v>
      </c>
      <c r="D21515" s="98" t="s">
        <v>3422</v>
      </c>
    </row>
    <row r="21516" spans="1:4">
      <c r="A21516" s="97" t="s">
        <v>28973</v>
      </c>
      <c r="B21516" s="97" t="s">
        <v>28974</v>
      </c>
      <c r="C21516" s="97" t="s">
        <v>3630</v>
      </c>
      <c r="D21516" s="98" t="s">
        <v>297</v>
      </c>
    </row>
    <row r="21517" spans="1:4">
      <c r="A21517" s="97" t="s">
        <v>26948</v>
      </c>
      <c r="B21517" s="97" t="s">
        <v>28975</v>
      </c>
      <c r="C21517" s="97" t="s">
        <v>26950</v>
      </c>
    </row>
    <row r="21519" spans="1:4">
      <c r="B21519"/>
      <c r="C21519" s="95" t="s">
        <v>26813</v>
      </c>
      <c r="D21519" s="96" t="s">
        <v>26814</v>
      </c>
    </row>
    <row r="21520" spans="1:4">
      <c r="B21520"/>
      <c r="C21520" s="95" t="s">
        <v>26815</v>
      </c>
    </row>
    <row r="21521" spans="1:4">
      <c r="B21521" s="95" t="s">
        <v>26816</v>
      </c>
      <c r="C21521" s="95" t="s">
        <v>26817</v>
      </c>
      <c r="D21521" s="96" t="s">
        <v>26818</v>
      </c>
    </row>
    <row r="21522" spans="1:4">
      <c r="A21522" s="95" t="s">
        <v>26819</v>
      </c>
      <c r="B21522" s="95" t="s">
        <v>26820</v>
      </c>
      <c r="C21522" s="95" t="s">
        <v>26821</v>
      </c>
      <c r="D21522" s="96" t="s">
        <v>26822</v>
      </c>
    </row>
    <row r="21523" spans="1:4">
      <c r="A21523" s="97" t="s">
        <v>28936</v>
      </c>
      <c r="B21523"/>
    </row>
    <row r="21524" spans="1:4">
      <c r="A21524" s="97" t="s">
        <v>28976</v>
      </c>
      <c r="B21524" s="97" t="s">
        <v>28977</v>
      </c>
      <c r="C21524" s="97" t="s">
        <v>3630</v>
      </c>
      <c r="D21524" s="98" t="s">
        <v>3540</v>
      </c>
    </row>
    <row r="21525" spans="1:4">
      <c r="A21525" s="97" t="s">
        <v>28978</v>
      </c>
      <c r="B21525" s="97" t="s">
        <v>28979</v>
      </c>
      <c r="C21525" s="97" t="s">
        <v>3630</v>
      </c>
      <c r="D21525" s="98" t="s">
        <v>3540</v>
      </c>
    </row>
    <row r="21526" spans="1:4">
      <c r="A21526" s="97" t="s">
        <v>28980</v>
      </c>
      <c r="B21526" s="97" t="s">
        <v>28981</v>
      </c>
      <c r="C21526" s="97" t="s">
        <v>3630</v>
      </c>
      <c r="D21526" s="98" t="s">
        <v>1676</v>
      </c>
    </row>
    <row r="21527" spans="1:4">
      <c r="A21527" s="97" t="s">
        <v>28982</v>
      </c>
      <c r="B21527" s="97" t="s">
        <v>28983</v>
      </c>
      <c r="C21527" s="97" t="s">
        <v>3630</v>
      </c>
      <c r="D21527" s="98" t="s">
        <v>3540</v>
      </c>
    </row>
    <row r="21528" spans="1:4">
      <c r="A21528" s="97" t="s">
        <v>28984</v>
      </c>
      <c r="B21528" s="97" t="s">
        <v>28985</v>
      </c>
      <c r="C21528" s="97" t="s">
        <v>3746</v>
      </c>
      <c r="D21528" s="98" t="s">
        <v>3015</v>
      </c>
    </row>
    <row r="21529" spans="1:4">
      <c r="A21529" s="97" t="s">
        <v>28986</v>
      </c>
      <c r="B21529" s="97" t="s">
        <v>28987</v>
      </c>
      <c r="C21529" s="97" t="s">
        <v>3630</v>
      </c>
      <c r="D21529" s="98" t="s">
        <v>3231</v>
      </c>
    </row>
    <row r="21530" spans="1:4">
      <c r="A21530" s="97" t="s">
        <v>28988</v>
      </c>
      <c r="B21530" s="97" t="s">
        <v>28989</v>
      </c>
      <c r="C21530" s="97" t="s">
        <v>3630</v>
      </c>
      <c r="D21530" s="98" t="s">
        <v>3280</v>
      </c>
    </row>
    <row r="21531" spans="1:4">
      <c r="A21531" s="97" t="s">
        <v>28990</v>
      </c>
      <c r="B21531" s="97" t="s">
        <v>28991</v>
      </c>
      <c r="C21531" s="97" t="s">
        <v>3630</v>
      </c>
      <c r="D21531" s="99" t="s">
        <v>322</v>
      </c>
    </row>
    <row r="21532" spans="1:4">
      <c r="A21532" s="97" t="s">
        <v>28992</v>
      </c>
      <c r="B21532" s="97" t="s">
        <v>28993</v>
      </c>
      <c r="C21532" s="97" t="s">
        <v>3630</v>
      </c>
      <c r="D21532" s="98" t="s">
        <v>547</v>
      </c>
    </row>
    <row r="21533" spans="1:4">
      <c r="A21533" s="97" t="s">
        <v>28994</v>
      </c>
      <c r="B21533" s="97" t="s">
        <v>28995</v>
      </c>
      <c r="C21533" s="97" t="s">
        <v>3746</v>
      </c>
      <c r="D21533" s="98" t="s">
        <v>2596</v>
      </c>
    </row>
    <row r="21534" spans="1:4">
      <c r="A21534" s="97" t="s">
        <v>28996</v>
      </c>
      <c r="B21534" s="97" t="s">
        <v>28997</v>
      </c>
      <c r="C21534" s="97" t="s">
        <v>3746</v>
      </c>
      <c r="D21534" s="98" t="s">
        <v>1231</v>
      </c>
    </row>
    <row r="21535" spans="1:4">
      <c r="A21535" s="97" t="s">
        <v>28998</v>
      </c>
      <c r="B21535" s="97" t="s">
        <v>28999</v>
      </c>
      <c r="C21535" s="97" t="s">
        <v>3746</v>
      </c>
      <c r="D21535" s="98" t="s">
        <v>4315</v>
      </c>
    </row>
    <row r="21536" spans="1:4">
      <c r="A21536" s="97" t="s">
        <v>29000</v>
      </c>
      <c r="B21536" s="97" t="s">
        <v>29001</v>
      </c>
      <c r="C21536" s="97" t="s">
        <v>3968</v>
      </c>
      <c r="D21536" s="98" t="s">
        <v>144</v>
      </c>
    </row>
    <row r="21537" spans="1:4">
      <c r="A21537" s="97" t="s">
        <v>29002</v>
      </c>
      <c r="B21537" s="97" t="s">
        <v>29003</v>
      </c>
      <c r="C21537" s="97" t="s">
        <v>3630</v>
      </c>
      <c r="D21537" s="98" t="s">
        <v>981</v>
      </c>
    </row>
    <row r="21538" spans="1:4">
      <c r="A21538" s="97" t="s">
        <v>29004</v>
      </c>
      <c r="B21538" s="97" t="s">
        <v>29005</v>
      </c>
      <c r="C21538" s="97" t="s">
        <v>3630</v>
      </c>
      <c r="D21538" s="98" t="s">
        <v>1350</v>
      </c>
    </row>
    <row r="21539" spans="1:4">
      <c r="A21539" s="97" t="s">
        <v>29006</v>
      </c>
      <c r="B21539" s="97" t="s">
        <v>29007</v>
      </c>
      <c r="C21539" s="97" t="s">
        <v>3630</v>
      </c>
      <c r="D21539" s="98" t="s">
        <v>5681</v>
      </c>
    </row>
    <row r="21540" spans="1:4">
      <c r="A21540" s="101">
        <v>10426</v>
      </c>
      <c r="B21540" s="97" t="s">
        <v>29008</v>
      </c>
      <c r="C21540" s="97" t="s">
        <v>3630</v>
      </c>
      <c r="D21540" s="98" t="s">
        <v>5595</v>
      </c>
    </row>
    <row r="21541" spans="1:4">
      <c r="A21541" s="97" t="s">
        <v>29009</v>
      </c>
      <c r="B21541" s="97" t="s">
        <v>29010</v>
      </c>
      <c r="C21541" s="97" t="s">
        <v>3630</v>
      </c>
      <c r="D21541" s="98" t="s">
        <v>5681</v>
      </c>
    </row>
    <row r="21542" spans="1:4">
      <c r="A21542" s="101">
        <v>10428</v>
      </c>
      <c r="B21542" s="97" t="s">
        <v>29011</v>
      </c>
      <c r="C21542" s="97" t="s">
        <v>3630</v>
      </c>
      <c r="D21542" s="98" t="s">
        <v>1155</v>
      </c>
    </row>
    <row r="21543" spans="1:4">
      <c r="A21543" s="101">
        <v>11131</v>
      </c>
      <c r="B21543" s="97" t="s">
        <v>29012</v>
      </c>
      <c r="C21543" s="97" t="s">
        <v>3630</v>
      </c>
      <c r="D21543" s="98" t="s">
        <v>1080</v>
      </c>
    </row>
    <row r="21544" spans="1:4">
      <c r="A21544" s="101">
        <v>11730</v>
      </c>
      <c r="B21544" s="97" t="s">
        <v>29013</v>
      </c>
      <c r="C21544" s="97" t="s">
        <v>3630</v>
      </c>
      <c r="D21544" s="98" t="s">
        <v>1532</v>
      </c>
    </row>
    <row r="21545" spans="1:4">
      <c r="A21545" s="101">
        <v>10427</v>
      </c>
      <c r="B21545" s="97" t="s">
        <v>29014</v>
      </c>
      <c r="C21545" s="97" t="s">
        <v>3630</v>
      </c>
      <c r="D21545" s="98" t="s">
        <v>5681</v>
      </c>
    </row>
    <row r="21546" spans="1:4">
      <c r="A21546" s="97" t="s">
        <v>29015</v>
      </c>
      <c r="B21546" s="97" t="s">
        <v>29016</v>
      </c>
      <c r="C21546" s="97" t="s">
        <v>3630</v>
      </c>
      <c r="D21546" s="98" t="s">
        <v>1201</v>
      </c>
    </row>
    <row r="21547" spans="1:4">
      <c r="A21547" s="97" t="s">
        <v>29017</v>
      </c>
      <c r="B21547" s="97" t="s">
        <v>29018</v>
      </c>
      <c r="C21547" s="97" t="s">
        <v>3630</v>
      </c>
      <c r="D21547" s="98" t="s">
        <v>4704</v>
      </c>
    </row>
    <row r="21548" spans="1:4">
      <c r="A21548" s="97" t="s">
        <v>29019</v>
      </c>
      <c r="B21548" s="97" t="s">
        <v>29020</v>
      </c>
      <c r="C21548" s="97" t="s">
        <v>3630</v>
      </c>
      <c r="D21548" s="98" t="s">
        <v>827</v>
      </c>
    </row>
    <row r="21549" spans="1:4">
      <c r="A21549" s="97" t="s">
        <v>29021</v>
      </c>
      <c r="B21549" s="97" t="s">
        <v>29022</v>
      </c>
      <c r="C21549" s="97" t="s">
        <v>3630</v>
      </c>
      <c r="D21549" s="98" t="s">
        <v>827</v>
      </c>
    </row>
    <row r="21550" spans="1:4">
      <c r="A21550" s="97" t="s">
        <v>29023</v>
      </c>
      <c r="B21550" s="97" t="s">
        <v>29024</v>
      </c>
      <c r="C21550" s="97" t="s">
        <v>3630</v>
      </c>
      <c r="D21550" s="98" t="s">
        <v>4854</v>
      </c>
    </row>
    <row r="21551" spans="1:4">
      <c r="A21551" s="97" t="s">
        <v>29025</v>
      </c>
      <c r="B21551" s="97" t="s">
        <v>29026</v>
      </c>
      <c r="C21551" s="97" t="s">
        <v>3630</v>
      </c>
      <c r="D21551" s="98" t="s">
        <v>453</v>
      </c>
    </row>
    <row r="21552" spans="1:4">
      <c r="A21552" s="97" t="s">
        <v>29027</v>
      </c>
      <c r="B21552" s="97" t="s">
        <v>29028</v>
      </c>
      <c r="C21552" s="97" t="s">
        <v>3630</v>
      </c>
      <c r="D21552" s="98" t="s">
        <v>453</v>
      </c>
    </row>
    <row r="21553" spans="1:4">
      <c r="A21553" s="97" t="s">
        <v>29029</v>
      </c>
      <c r="B21553" s="97" t="s">
        <v>29030</v>
      </c>
      <c r="C21553" s="97" t="s">
        <v>3630</v>
      </c>
      <c r="D21553" s="98" t="s">
        <v>2966</v>
      </c>
    </row>
    <row r="21554" spans="1:4">
      <c r="A21554" s="97" t="s">
        <v>29031</v>
      </c>
      <c r="B21554" s="97" t="s">
        <v>29032</v>
      </c>
      <c r="C21554" s="97" t="s">
        <v>3630</v>
      </c>
      <c r="D21554" s="98" t="s">
        <v>755</v>
      </c>
    </row>
    <row r="21555" spans="1:4">
      <c r="A21555" s="97" t="s">
        <v>29033</v>
      </c>
      <c r="B21555" s="97" t="s">
        <v>29034</v>
      </c>
      <c r="C21555" s="97" t="s">
        <v>3630</v>
      </c>
      <c r="D21555" s="98" t="s">
        <v>755</v>
      </c>
    </row>
    <row r="21556" spans="1:4">
      <c r="A21556" s="97" t="s">
        <v>29035</v>
      </c>
      <c r="B21556" s="97" t="s">
        <v>29036</v>
      </c>
      <c r="C21556" s="97" t="s">
        <v>3630</v>
      </c>
      <c r="D21556" s="98" t="s">
        <v>4969</v>
      </c>
    </row>
    <row r="21557" spans="1:4">
      <c r="A21557" s="97" t="s">
        <v>29037</v>
      </c>
      <c r="B21557" s="97" t="s">
        <v>29038</v>
      </c>
      <c r="C21557" s="97" t="s">
        <v>3630</v>
      </c>
      <c r="D21557" s="98" t="s">
        <v>4972</v>
      </c>
    </row>
    <row r="21558" spans="1:4">
      <c r="A21558" s="97" t="s">
        <v>29039</v>
      </c>
      <c r="B21558" s="97" t="s">
        <v>29040</v>
      </c>
      <c r="C21558" s="97" t="s">
        <v>3630</v>
      </c>
      <c r="D21558" s="98" t="s">
        <v>4975</v>
      </c>
    </row>
    <row r="21559" spans="1:4">
      <c r="A21559" s="97" t="s">
        <v>29041</v>
      </c>
      <c r="B21559" s="97" t="s">
        <v>29042</v>
      </c>
      <c r="C21559" s="97" t="s">
        <v>3630</v>
      </c>
      <c r="D21559" s="98" t="s">
        <v>4978</v>
      </c>
    </row>
    <row r="21560" spans="1:4">
      <c r="A21560" s="97" t="s">
        <v>29043</v>
      </c>
      <c r="B21560" s="97" t="s">
        <v>29044</v>
      </c>
      <c r="C21560" s="97" t="s">
        <v>3630</v>
      </c>
      <c r="D21560" s="98" t="s">
        <v>1318</v>
      </c>
    </row>
    <row r="21561" spans="1:4">
      <c r="A21561" s="97" t="s">
        <v>29045</v>
      </c>
      <c r="B21561" s="97" t="s">
        <v>29046</v>
      </c>
      <c r="C21561" s="97" t="s">
        <v>3630</v>
      </c>
      <c r="D21561" s="98" t="s">
        <v>533</v>
      </c>
    </row>
    <row r="21562" spans="1:4">
      <c r="A21562" s="97" t="s">
        <v>29047</v>
      </c>
      <c r="B21562" s="97" t="s">
        <v>29048</v>
      </c>
      <c r="C21562" s="97" t="s">
        <v>3630</v>
      </c>
      <c r="D21562" s="98" t="s">
        <v>1318</v>
      </c>
    </row>
    <row r="21563" spans="1:4">
      <c r="A21563" s="97" t="s">
        <v>29049</v>
      </c>
      <c r="B21563" s="97" t="s">
        <v>29050</v>
      </c>
      <c r="C21563" s="97" t="s">
        <v>3630</v>
      </c>
      <c r="D21563" s="98" t="s">
        <v>262</v>
      </c>
    </row>
    <row r="21564" spans="1:4">
      <c r="A21564" s="97" t="s">
        <v>29051</v>
      </c>
      <c r="B21564" s="97" t="s">
        <v>29052</v>
      </c>
      <c r="C21564" s="97" t="s">
        <v>3630</v>
      </c>
      <c r="D21564" s="98" t="s">
        <v>2497</v>
      </c>
    </row>
    <row r="21565" spans="1:4">
      <c r="A21565" s="97" t="s">
        <v>29053</v>
      </c>
      <c r="B21565" s="97" t="s">
        <v>29054</v>
      </c>
      <c r="C21565" s="97" t="s">
        <v>3630</v>
      </c>
      <c r="D21565" s="98" t="s">
        <v>3577</v>
      </c>
    </row>
    <row r="21566" spans="1:4">
      <c r="A21566" s="97" t="s">
        <v>29055</v>
      </c>
      <c r="B21566" s="97" t="s">
        <v>29056</v>
      </c>
      <c r="C21566" s="97" t="s">
        <v>3630</v>
      </c>
      <c r="D21566" s="98" t="s">
        <v>813</v>
      </c>
    </row>
    <row r="21567" spans="1:4">
      <c r="A21567" s="97" t="s">
        <v>29057</v>
      </c>
      <c r="B21567" s="97" t="s">
        <v>29058</v>
      </c>
      <c r="C21567" s="97" t="s">
        <v>3630</v>
      </c>
      <c r="D21567" s="98" t="s">
        <v>2388</v>
      </c>
    </row>
    <row r="21568" spans="1:4">
      <c r="A21568" s="97" t="s">
        <v>29059</v>
      </c>
      <c r="B21568" s="97" t="s">
        <v>29060</v>
      </c>
      <c r="C21568" s="97" t="s">
        <v>3630</v>
      </c>
      <c r="D21568" s="98" t="s">
        <v>3134</v>
      </c>
    </row>
    <row r="21569" spans="1:4">
      <c r="A21569" s="97" t="s">
        <v>29061</v>
      </c>
      <c r="B21569" s="97" t="s">
        <v>29062</v>
      </c>
      <c r="C21569" s="97" t="s">
        <v>3630</v>
      </c>
      <c r="D21569" s="98" t="s">
        <v>5421</v>
      </c>
    </row>
    <row r="21570" spans="1:4">
      <c r="A21570" s="97" t="s">
        <v>29063</v>
      </c>
      <c r="B21570" s="97" t="s">
        <v>29064</v>
      </c>
      <c r="C21570" s="97" t="s">
        <v>3746</v>
      </c>
      <c r="D21570" s="98" t="s">
        <v>2817</v>
      </c>
    </row>
    <row r="21571" spans="1:4">
      <c r="A21571" s="97" t="s">
        <v>29065</v>
      </c>
      <c r="B21571" s="97" t="s">
        <v>29066</v>
      </c>
      <c r="C21571" s="97" t="s">
        <v>3968</v>
      </c>
      <c r="D21571" s="99" t="s">
        <v>2059</v>
      </c>
    </row>
    <row r="21572" spans="1:4">
      <c r="A21572" s="97" t="s">
        <v>29067</v>
      </c>
      <c r="B21572" s="97" t="s">
        <v>29068</v>
      </c>
      <c r="C21572" s="97" t="s">
        <v>3968</v>
      </c>
      <c r="D21572" s="98" t="s">
        <v>1225</v>
      </c>
    </row>
    <row r="21573" spans="1:4">
      <c r="A21573" s="97" t="s">
        <v>29069</v>
      </c>
      <c r="B21573" s="97" t="s">
        <v>29070</v>
      </c>
      <c r="C21573" s="97" t="s">
        <v>3968</v>
      </c>
      <c r="D21573" s="98" t="s">
        <v>5485</v>
      </c>
    </row>
    <row r="21574" spans="1:4">
      <c r="A21574" s="97" t="s">
        <v>29071</v>
      </c>
      <c r="B21574" s="97" t="s">
        <v>29072</v>
      </c>
      <c r="C21574" s="97" t="s">
        <v>3746</v>
      </c>
      <c r="D21574" s="98" t="s">
        <v>1410</v>
      </c>
    </row>
    <row r="21575" spans="1:4">
      <c r="A21575" s="97" t="s">
        <v>29073</v>
      </c>
      <c r="B21575" s="97" t="s">
        <v>29074</v>
      </c>
      <c r="C21575" s="97" t="s">
        <v>3746</v>
      </c>
      <c r="D21575" s="98" t="s">
        <v>287</v>
      </c>
    </row>
    <row r="21576" spans="1:4">
      <c r="A21576" s="97" t="s">
        <v>29075</v>
      </c>
      <c r="B21576" s="97" t="s">
        <v>29076</v>
      </c>
      <c r="C21576" s="97" t="s">
        <v>3746</v>
      </c>
      <c r="D21576" s="98" t="s">
        <v>287</v>
      </c>
    </row>
    <row r="21577" spans="1:4">
      <c r="A21577" s="97" t="s">
        <v>29077</v>
      </c>
      <c r="B21577" s="97" t="s">
        <v>29078</v>
      </c>
      <c r="C21577" s="97" t="s">
        <v>3630</v>
      </c>
      <c r="D21577" s="98" t="s">
        <v>1411</v>
      </c>
    </row>
    <row r="21578" spans="1:4">
      <c r="A21578" s="97" t="s">
        <v>29079</v>
      </c>
      <c r="B21578" s="97" t="s">
        <v>29080</v>
      </c>
      <c r="C21578" s="97" t="s">
        <v>3746</v>
      </c>
      <c r="D21578" s="98" t="s">
        <v>1529</v>
      </c>
    </row>
    <row r="21579" spans="1:4">
      <c r="A21579" s="97" t="s">
        <v>29081</v>
      </c>
      <c r="B21579" s="97" t="s">
        <v>29082</v>
      </c>
      <c r="C21579" s="97" t="s">
        <v>3630</v>
      </c>
      <c r="D21579" s="98" t="s">
        <v>1101</v>
      </c>
    </row>
    <row r="21580" spans="1:4">
      <c r="A21580" s="97" t="s">
        <v>29083</v>
      </c>
      <c r="B21580" s="97" t="s">
        <v>29084</v>
      </c>
      <c r="C21580" s="97" t="s">
        <v>3630</v>
      </c>
      <c r="D21580" s="98" t="s">
        <v>1512</v>
      </c>
    </row>
    <row r="21581" spans="1:4">
      <c r="A21581" s="97" t="s">
        <v>29085</v>
      </c>
      <c r="B21581" s="97" t="s">
        <v>29086</v>
      </c>
      <c r="C21581" s="97" t="s">
        <v>3630</v>
      </c>
      <c r="D21581" s="98" t="s">
        <v>2838</v>
      </c>
    </row>
    <row r="21582" spans="1:4">
      <c r="A21582" s="97" t="s">
        <v>29087</v>
      </c>
      <c r="B21582" s="97" t="s">
        <v>29088</v>
      </c>
      <c r="C21582" s="97" t="s">
        <v>3630</v>
      </c>
      <c r="D21582" s="98" t="s">
        <v>29089</v>
      </c>
    </row>
    <row r="21583" spans="1:4">
      <c r="B21583" s="97" t="s">
        <v>29090</v>
      </c>
    </row>
    <row r="21584" spans="1:4">
      <c r="A21584" s="97" t="s">
        <v>29091</v>
      </c>
      <c r="B21584" s="97" t="s">
        <v>29092</v>
      </c>
      <c r="C21584" s="97" t="s">
        <v>3630</v>
      </c>
      <c r="D21584" s="98" t="s">
        <v>5695</v>
      </c>
    </row>
    <row r="21585" spans="1:4">
      <c r="A21585" s="97" t="s">
        <v>29093</v>
      </c>
      <c r="B21585" s="97" t="s">
        <v>29094</v>
      </c>
      <c r="C21585" s="97" t="s">
        <v>3630</v>
      </c>
      <c r="D21585" s="98" t="s">
        <v>5697</v>
      </c>
    </row>
    <row r="21586" spans="1:4">
      <c r="A21586" s="97" t="s">
        <v>29095</v>
      </c>
      <c r="B21586" s="97" t="s">
        <v>29096</v>
      </c>
      <c r="C21586" s="97" t="s">
        <v>3630</v>
      </c>
      <c r="D21586" s="98" t="s">
        <v>4315</v>
      </c>
    </row>
    <row r="21587" spans="1:4">
      <c r="A21587" s="97" t="s">
        <v>29097</v>
      </c>
      <c r="B21587" s="97" t="s">
        <v>29098</v>
      </c>
      <c r="C21587" s="97" t="s">
        <v>3630</v>
      </c>
      <c r="D21587" s="98" t="s">
        <v>1300</v>
      </c>
    </row>
    <row r="21588" spans="1:4">
      <c r="A21588" s="97" t="s">
        <v>26948</v>
      </c>
      <c r="B21588" s="97" t="s">
        <v>29099</v>
      </c>
      <c r="C21588" s="97" t="s">
        <v>26950</v>
      </c>
    </row>
    <row r="21590" spans="1:4">
      <c r="B21590"/>
      <c r="C21590" s="95" t="s">
        <v>26813</v>
      </c>
      <c r="D21590" s="96" t="s">
        <v>26814</v>
      </c>
    </row>
    <row r="21591" spans="1:4">
      <c r="B21591"/>
      <c r="C21591" s="95" t="s">
        <v>26815</v>
      </c>
    </row>
    <row r="21592" spans="1:4">
      <c r="B21592" s="95" t="s">
        <v>26816</v>
      </c>
      <c r="C21592" s="95" t="s">
        <v>26817</v>
      </c>
      <c r="D21592" s="96" t="s">
        <v>26818</v>
      </c>
    </row>
    <row r="21593" spans="1:4">
      <c r="A21593" s="95" t="s">
        <v>26819</v>
      </c>
      <c r="B21593" s="95" t="s">
        <v>26820</v>
      </c>
      <c r="C21593" s="95" t="s">
        <v>26821</v>
      </c>
      <c r="D21593" s="96" t="s">
        <v>26822</v>
      </c>
    </row>
    <row r="21594" spans="1:4">
      <c r="A21594" s="97" t="s">
        <v>28936</v>
      </c>
      <c r="B21594"/>
    </row>
    <row r="21595" spans="1:4">
      <c r="A21595" s="97" t="s">
        <v>29100</v>
      </c>
      <c r="B21595" s="97" t="s">
        <v>29101</v>
      </c>
      <c r="C21595" s="97" t="s">
        <v>3630</v>
      </c>
      <c r="D21595" s="98" t="s">
        <v>1412</v>
      </c>
    </row>
    <row r="21596" spans="1:4">
      <c r="A21596" s="97" t="s">
        <v>29102</v>
      </c>
      <c r="B21596" s="97" t="s">
        <v>29103</v>
      </c>
      <c r="C21596" s="97" t="s">
        <v>3630</v>
      </c>
      <c r="D21596" s="98" t="s">
        <v>5899</v>
      </c>
    </row>
    <row r="21597" spans="1:4">
      <c r="A21597" s="97" t="s">
        <v>29104</v>
      </c>
      <c r="B21597" s="97" t="s">
        <v>29105</v>
      </c>
      <c r="C21597" s="97" t="s">
        <v>3630</v>
      </c>
      <c r="D21597" s="98" t="s">
        <v>1169</v>
      </c>
    </row>
    <row r="21598" spans="1:4">
      <c r="A21598" s="97" t="s">
        <v>29106</v>
      </c>
      <c r="B21598" s="97" t="s">
        <v>29107</v>
      </c>
      <c r="C21598" s="97" t="s">
        <v>3630</v>
      </c>
      <c r="D21598" s="98" t="s">
        <v>3182</v>
      </c>
    </row>
    <row r="21599" spans="1:4">
      <c r="A21599" s="97" t="s">
        <v>29108</v>
      </c>
      <c r="B21599" s="97" t="s">
        <v>29109</v>
      </c>
      <c r="C21599" s="97" t="s">
        <v>3630</v>
      </c>
      <c r="D21599" s="98" t="s">
        <v>1095</v>
      </c>
    </row>
    <row r="21600" spans="1:4">
      <c r="A21600" s="97" t="s">
        <v>29110</v>
      </c>
      <c r="B21600" s="97" t="s">
        <v>29111</v>
      </c>
      <c r="C21600" s="97" t="s">
        <v>3630</v>
      </c>
      <c r="D21600" s="98" t="s">
        <v>3486</v>
      </c>
    </row>
    <row r="21601" spans="1:4">
      <c r="A21601" s="97" t="s">
        <v>29112</v>
      </c>
      <c r="B21601" s="97" t="s">
        <v>29113</v>
      </c>
      <c r="C21601" s="97" t="s">
        <v>3630</v>
      </c>
      <c r="D21601" s="98" t="s">
        <v>1353</v>
      </c>
    </row>
    <row r="21602" spans="1:4">
      <c r="A21602" s="97" t="s">
        <v>29114</v>
      </c>
      <c r="B21602" s="97" t="s">
        <v>29115</v>
      </c>
      <c r="C21602" s="97" t="s">
        <v>3630</v>
      </c>
      <c r="D21602" s="98" t="s">
        <v>1718</v>
      </c>
    </row>
    <row r="21603" spans="1:4">
      <c r="A21603" s="97" t="s">
        <v>29116</v>
      </c>
      <c r="B21603" s="97" t="s">
        <v>29117</v>
      </c>
      <c r="C21603" s="97" t="s">
        <v>3630</v>
      </c>
      <c r="D21603" s="98" t="s">
        <v>1718</v>
      </c>
    </row>
    <row r="21604" spans="1:4">
      <c r="A21604" s="97" t="s">
        <v>29118</v>
      </c>
      <c r="B21604" s="97" t="s">
        <v>29119</v>
      </c>
      <c r="C21604" s="97" t="s">
        <v>3630</v>
      </c>
      <c r="D21604" s="98" t="s">
        <v>1718</v>
      </c>
    </row>
    <row r="21605" spans="1:4">
      <c r="A21605" s="97" t="s">
        <v>29120</v>
      </c>
      <c r="B21605" s="97" t="s">
        <v>29121</v>
      </c>
      <c r="C21605" s="97" t="s">
        <v>3630</v>
      </c>
      <c r="D21605" s="98" t="s">
        <v>14469</v>
      </c>
    </row>
    <row r="21606" spans="1:4">
      <c r="A21606" s="101">
        <v>10916</v>
      </c>
      <c r="B21606" s="97" t="s">
        <v>29122</v>
      </c>
      <c r="C21606" s="97" t="s">
        <v>3630</v>
      </c>
      <c r="D21606" s="98" t="s">
        <v>16097</v>
      </c>
    </row>
    <row r="21607" spans="1:4">
      <c r="A21607" s="97" t="s">
        <v>29123</v>
      </c>
      <c r="B21607" s="97" t="s">
        <v>29124</v>
      </c>
      <c r="C21607" s="97" t="s">
        <v>3630</v>
      </c>
      <c r="D21607" s="98" t="s">
        <v>14469</v>
      </c>
    </row>
    <row r="21608" spans="1:4">
      <c r="A21608" s="97" t="s">
        <v>29125</v>
      </c>
      <c r="B21608" s="97" t="s">
        <v>29126</v>
      </c>
      <c r="C21608" s="97" t="s">
        <v>3630</v>
      </c>
      <c r="D21608" s="98" t="s">
        <v>15207</v>
      </c>
    </row>
    <row r="21609" spans="1:4">
      <c r="A21609" s="97" t="s">
        <v>29127</v>
      </c>
      <c r="B21609" s="97" t="s">
        <v>29128</v>
      </c>
      <c r="C21609" s="97" t="s">
        <v>3630</v>
      </c>
      <c r="D21609" s="98" t="s">
        <v>1676</v>
      </c>
    </row>
    <row r="21610" spans="1:4">
      <c r="A21610" s="97" t="s">
        <v>29129</v>
      </c>
      <c r="B21610" s="97" t="s">
        <v>29130</v>
      </c>
      <c r="C21610" s="97" t="s">
        <v>3630</v>
      </c>
      <c r="D21610" s="98" t="s">
        <v>1525</v>
      </c>
    </row>
    <row r="21611" spans="1:4">
      <c r="A21611" s="97" t="s">
        <v>29131</v>
      </c>
      <c r="B21611" s="97" t="s">
        <v>29132</v>
      </c>
      <c r="C21611" s="97" t="s">
        <v>3630</v>
      </c>
      <c r="D21611" s="98" t="s">
        <v>2740</v>
      </c>
    </row>
    <row r="21612" spans="1:4">
      <c r="A21612" s="97" t="s">
        <v>29133</v>
      </c>
      <c r="B21612" s="97" t="s">
        <v>29134</v>
      </c>
      <c r="C21612" s="97" t="s">
        <v>3630</v>
      </c>
      <c r="D21612" s="98" t="s">
        <v>552</v>
      </c>
    </row>
    <row r="21613" spans="1:4">
      <c r="A21613" s="97" t="s">
        <v>29135</v>
      </c>
      <c r="B21613" s="97" t="s">
        <v>29136</v>
      </c>
      <c r="C21613" s="97" t="s">
        <v>3630</v>
      </c>
      <c r="D21613" s="98" t="s">
        <v>2164</v>
      </c>
    </row>
    <row r="21614" spans="1:4">
      <c r="A21614" s="97" t="s">
        <v>29137</v>
      </c>
      <c r="B21614" s="97" t="s">
        <v>29138</v>
      </c>
      <c r="C21614" s="97" t="s">
        <v>3630</v>
      </c>
      <c r="D21614" s="98" t="s">
        <v>689</v>
      </c>
    </row>
    <row r="21615" spans="1:4">
      <c r="A21615" s="97" t="s">
        <v>29139</v>
      </c>
      <c r="B21615" s="97" t="s">
        <v>29140</v>
      </c>
      <c r="C21615" s="97" t="s">
        <v>3630</v>
      </c>
      <c r="D21615" s="98" t="s">
        <v>689</v>
      </c>
    </row>
    <row r="21616" spans="1:4">
      <c r="A21616" s="97" t="s">
        <v>29141</v>
      </c>
      <c r="B21616" s="97" t="s">
        <v>29142</v>
      </c>
      <c r="C21616" s="97" t="s">
        <v>3630</v>
      </c>
      <c r="D21616" s="98" t="s">
        <v>1525</v>
      </c>
    </row>
    <row r="21617" spans="1:4">
      <c r="A21617" s="97" t="s">
        <v>29143</v>
      </c>
      <c r="B21617" s="97" t="s">
        <v>29144</v>
      </c>
      <c r="C21617" s="97" t="s">
        <v>3630</v>
      </c>
      <c r="D21617" s="98" t="s">
        <v>819</v>
      </c>
    </row>
    <row r="21618" spans="1:4">
      <c r="A21618" s="97" t="s">
        <v>29145</v>
      </c>
      <c r="B21618" s="97" t="s">
        <v>29146</v>
      </c>
      <c r="C21618" s="97" t="s">
        <v>3630</v>
      </c>
      <c r="D21618" s="98" t="s">
        <v>1002</v>
      </c>
    </row>
    <row r="21619" spans="1:4">
      <c r="A21619" s="97" t="s">
        <v>29147</v>
      </c>
      <c r="B21619" s="97" t="s">
        <v>29148</v>
      </c>
      <c r="C21619" s="97" t="s">
        <v>3630</v>
      </c>
      <c r="D21619" s="98" t="s">
        <v>1081</v>
      </c>
    </row>
    <row r="21620" spans="1:4">
      <c r="A21620" s="97" t="s">
        <v>29149</v>
      </c>
      <c r="B21620" s="97" t="s">
        <v>29150</v>
      </c>
      <c r="C21620" s="97" t="s">
        <v>3630</v>
      </c>
      <c r="D21620" s="98" t="s">
        <v>6299</v>
      </c>
    </row>
    <row r="21621" spans="1:4">
      <c r="A21621" s="97" t="s">
        <v>29151</v>
      </c>
      <c r="B21621" s="97" t="s">
        <v>29152</v>
      </c>
      <c r="C21621" s="97" t="s">
        <v>3630</v>
      </c>
      <c r="D21621" s="98" t="s">
        <v>1377</v>
      </c>
    </row>
    <row r="21622" spans="1:4">
      <c r="A21622" s="97" t="s">
        <v>29153</v>
      </c>
      <c r="B21622" s="97" t="s">
        <v>29154</v>
      </c>
      <c r="C21622" s="97" t="s">
        <v>3630</v>
      </c>
      <c r="D21622" s="98" t="s">
        <v>1377</v>
      </c>
    </row>
    <row r="21623" spans="1:4">
      <c r="A21623" s="97" t="s">
        <v>29155</v>
      </c>
      <c r="B21623" s="97" t="s">
        <v>29156</v>
      </c>
      <c r="C21623" s="97" t="s">
        <v>3630</v>
      </c>
      <c r="D21623" s="98" t="s">
        <v>435</v>
      </c>
    </row>
    <row r="21624" spans="1:4">
      <c r="A21624" s="97" t="s">
        <v>29157</v>
      </c>
      <c r="B21624" s="97" t="s">
        <v>29158</v>
      </c>
      <c r="C21624" s="97" t="s">
        <v>3630</v>
      </c>
      <c r="D21624" s="98" t="s">
        <v>304</v>
      </c>
    </row>
    <row r="21625" spans="1:4">
      <c r="A21625" s="97" t="s">
        <v>29159</v>
      </c>
      <c r="B21625" s="97" t="s">
        <v>29160</v>
      </c>
      <c r="C21625" s="97" t="s">
        <v>3630</v>
      </c>
      <c r="D21625" s="98" t="s">
        <v>812</v>
      </c>
    </row>
    <row r="21626" spans="1:4">
      <c r="A21626" s="97" t="s">
        <v>29161</v>
      </c>
      <c r="B21626" s="97" t="s">
        <v>29162</v>
      </c>
      <c r="C21626" s="97" t="s">
        <v>3630</v>
      </c>
      <c r="D21626" s="98" t="s">
        <v>1681</v>
      </c>
    </row>
    <row r="21627" spans="1:4">
      <c r="A21627" s="97" t="s">
        <v>29163</v>
      </c>
      <c r="B21627" s="97" t="s">
        <v>29164</v>
      </c>
      <c r="C21627" s="97" t="s">
        <v>3630</v>
      </c>
      <c r="D21627" s="98" t="s">
        <v>1918</v>
      </c>
    </row>
    <row r="21628" spans="1:4">
      <c r="A21628" s="97" t="s">
        <v>29165</v>
      </c>
      <c r="B21628" s="97" t="s">
        <v>29166</v>
      </c>
      <c r="C21628" s="97" t="s">
        <v>3630</v>
      </c>
      <c r="D21628" s="98" t="s">
        <v>1682</v>
      </c>
    </row>
    <row r="21629" spans="1:4">
      <c r="A21629" s="97" t="s">
        <v>29167</v>
      </c>
      <c r="B21629" s="97" t="s">
        <v>29168</v>
      </c>
      <c r="C21629" s="97" t="s">
        <v>3630</v>
      </c>
      <c r="D21629" s="98" t="s">
        <v>1011</v>
      </c>
    </row>
    <row r="21630" spans="1:4">
      <c r="A21630" s="97" t="s">
        <v>29169</v>
      </c>
      <c r="B21630" s="97" t="s">
        <v>29170</v>
      </c>
      <c r="C21630" s="97" t="s">
        <v>3630</v>
      </c>
      <c r="D21630" s="98" t="s">
        <v>2407</v>
      </c>
    </row>
    <row r="21631" spans="1:4">
      <c r="A21631" s="97" t="s">
        <v>29171</v>
      </c>
      <c r="B21631" s="97" t="s">
        <v>29172</v>
      </c>
      <c r="C21631" s="97" t="s">
        <v>3630</v>
      </c>
      <c r="D21631" s="98" t="s">
        <v>2407</v>
      </c>
    </row>
    <row r="21632" spans="1:4">
      <c r="A21632" s="97" t="s">
        <v>29173</v>
      </c>
      <c r="B21632" s="97" t="s">
        <v>29174</v>
      </c>
      <c r="C21632" s="97" t="s">
        <v>3630</v>
      </c>
      <c r="D21632" s="98" t="s">
        <v>2087</v>
      </c>
    </row>
    <row r="21633" spans="1:4">
      <c r="A21633" s="97" t="s">
        <v>29175</v>
      </c>
      <c r="B21633" s="97" t="s">
        <v>29176</v>
      </c>
      <c r="C21633" s="97" t="s">
        <v>3630</v>
      </c>
      <c r="D21633" s="98" t="s">
        <v>6279</v>
      </c>
    </row>
    <row r="21634" spans="1:4">
      <c r="A21634" s="97" t="s">
        <v>29177</v>
      </c>
      <c r="B21634" s="97" t="s">
        <v>29178</v>
      </c>
      <c r="C21634" s="97" t="s">
        <v>3630</v>
      </c>
      <c r="D21634" s="98" t="s">
        <v>6279</v>
      </c>
    </row>
    <row r="21635" spans="1:4">
      <c r="B21635" s="97" t="s">
        <v>29179</v>
      </c>
    </row>
    <row r="21636" spans="1:4">
      <c r="A21636" s="97" t="s">
        <v>29180</v>
      </c>
      <c r="B21636" s="97" t="s">
        <v>29181</v>
      </c>
      <c r="C21636" s="97" t="s">
        <v>3630</v>
      </c>
      <c r="D21636" s="98" t="s">
        <v>837</v>
      </c>
    </row>
    <row r="21637" spans="1:4">
      <c r="A21637" s="97" t="s">
        <v>29182</v>
      </c>
      <c r="B21637" s="97" t="s">
        <v>29183</v>
      </c>
      <c r="C21637" s="97" t="s">
        <v>3630</v>
      </c>
      <c r="D21637" s="98" t="s">
        <v>3446</v>
      </c>
    </row>
    <row r="21638" spans="1:4">
      <c r="A21638" s="97" t="s">
        <v>29184</v>
      </c>
      <c r="B21638" s="97" t="s">
        <v>29185</v>
      </c>
      <c r="C21638" s="97" t="s">
        <v>3630</v>
      </c>
      <c r="D21638" s="98" t="s">
        <v>822</v>
      </c>
    </row>
    <row r="21639" spans="1:4">
      <c r="A21639" s="97" t="s">
        <v>29186</v>
      </c>
      <c r="B21639" s="97" t="s">
        <v>29187</v>
      </c>
      <c r="C21639" s="97" t="s">
        <v>3630</v>
      </c>
      <c r="D21639" s="98" t="s">
        <v>207</v>
      </c>
    </row>
    <row r="21640" spans="1:4">
      <c r="A21640" s="97" t="s">
        <v>29188</v>
      </c>
      <c r="B21640" s="97" t="s">
        <v>29189</v>
      </c>
      <c r="C21640" s="97" t="s">
        <v>3630</v>
      </c>
      <c r="D21640" s="98" t="s">
        <v>6585</v>
      </c>
    </row>
    <row r="21641" spans="1:4">
      <c r="B21641" s="97" t="s">
        <v>29190</v>
      </c>
    </row>
    <row r="21642" spans="1:4">
      <c r="A21642" s="97" t="s">
        <v>29191</v>
      </c>
      <c r="B21642" s="97" t="s">
        <v>29192</v>
      </c>
      <c r="C21642" s="97" t="s">
        <v>3630</v>
      </c>
      <c r="D21642" s="98" t="s">
        <v>6579</v>
      </c>
    </row>
    <row r="21643" spans="1:4">
      <c r="B21643" s="97" t="s">
        <v>29190</v>
      </c>
    </row>
    <row r="21644" spans="1:4">
      <c r="A21644" s="97" t="s">
        <v>29193</v>
      </c>
      <c r="B21644" s="97" t="s">
        <v>29194</v>
      </c>
      <c r="C21644" s="97" t="s">
        <v>3630</v>
      </c>
      <c r="D21644" s="98" t="s">
        <v>6583</v>
      </c>
    </row>
    <row r="21645" spans="1:4">
      <c r="B21645" s="97" t="s">
        <v>29195</v>
      </c>
    </row>
    <row r="21646" spans="1:4">
      <c r="A21646" s="97" t="s">
        <v>29196</v>
      </c>
      <c r="B21646" s="97" t="s">
        <v>29197</v>
      </c>
      <c r="C21646" s="97" t="s">
        <v>3630</v>
      </c>
      <c r="D21646" s="98" t="s">
        <v>6659</v>
      </c>
    </row>
    <row r="21647" spans="1:4">
      <c r="A21647" s="97" t="s">
        <v>29198</v>
      </c>
      <c r="B21647" s="97" t="s">
        <v>29199</v>
      </c>
      <c r="C21647" s="97" t="s">
        <v>3630</v>
      </c>
      <c r="D21647" s="98" t="s">
        <v>5344</v>
      </c>
    </row>
    <row r="21648" spans="1:4">
      <c r="A21648" s="97" t="s">
        <v>29200</v>
      </c>
      <c r="B21648" s="97" t="s">
        <v>29201</v>
      </c>
      <c r="C21648" s="97" t="s">
        <v>3630</v>
      </c>
      <c r="D21648" s="98" t="s">
        <v>2375</v>
      </c>
    </row>
    <row r="21649" spans="1:4">
      <c r="A21649" s="97" t="s">
        <v>29202</v>
      </c>
      <c r="B21649" s="97" t="s">
        <v>29203</v>
      </c>
      <c r="C21649" s="97" t="s">
        <v>3630</v>
      </c>
      <c r="D21649" s="98" t="s">
        <v>6754</v>
      </c>
    </row>
    <row r="21650" spans="1:4">
      <c r="A21650" s="97" t="s">
        <v>29204</v>
      </c>
      <c r="B21650" s="97" t="s">
        <v>29205</v>
      </c>
      <c r="C21650" s="97" t="s">
        <v>3630</v>
      </c>
      <c r="D21650" s="100" t="s">
        <v>7010</v>
      </c>
    </row>
    <row r="21651" spans="1:4">
      <c r="A21651" s="97" t="s">
        <v>29206</v>
      </c>
      <c r="B21651" s="97" t="s">
        <v>29207</v>
      </c>
      <c r="C21651" s="97" t="s">
        <v>3630</v>
      </c>
      <c r="D21651" s="100" t="s">
        <v>7020</v>
      </c>
    </row>
    <row r="21652" spans="1:4">
      <c r="A21652" s="97" t="s">
        <v>29208</v>
      </c>
      <c r="B21652" s="97" t="s">
        <v>29209</v>
      </c>
      <c r="C21652" s="97" t="s">
        <v>3630</v>
      </c>
      <c r="D21652" s="102" t="s">
        <v>7012</v>
      </c>
    </row>
    <row r="21653" spans="1:4">
      <c r="A21653" s="97" t="s">
        <v>29210</v>
      </c>
      <c r="B21653" s="97" t="s">
        <v>29211</v>
      </c>
      <c r="C21653" s="97" t="s">
        <v>3630</v>
      </c>
      <c r="D21653" s="100" t="s">
        <v>7014</v>
      </c>
    </row>
    <row r="21654" spans="1:4">
      <c r="A21654" s="97" t="s">
        <v>29212</v>
      </c>
      <c r="B21654" s="97" t="s">
        <v>29213</v>
      </c>
      <c r="C21654" s="97" t="s">
        <v>3630</v>
      </c>
      <c r="D21654" s="100" t="s">
        <v>7016</v>
      </c>
    </row>
    <row r="21655" spans="1:4">
      <c r="A21655" s="97" t="s">
        <v>29214</v>
      </c>
      <c r="B21655" s="97" t="s">
        <v>29215</v>
      </c>
      <c r="C21655" s="97" t="s">
        <v>3630</v>
      </c>
      <c r="D21655" s="102" t="s">
        <v>7018</v>
      </c>
    </row>
    <row r="21656" spans="1:4">
      <c r="A21656" s="97" t="s">
        <v>29216</v>
      </c>
      <c r="B21656" s="97" t="s">
        <v>29217</v>
      </c>
      <c r="C21656" s="97" t="s">
        <v>3630</v>
      </c>
      <c r="D21656" s="98" t="s">
        <v>29218</v>
      </c>
    </row>
    <row r="21657" spans="1:4">
      <c r="A21657" s="97" t="s">
        <v>29219</v>
      </c>
      <c r="B21657" s="97" t="s">
        <v>29220</v>
      </c>
      <c r="C21657" s="97" t="s">
        <v>3630</v>
      </c>
      <c r="D21657" s="100" t="s">
        <v>29221</v>
      </c>
    </row>
    <row r="21658" spans="1:4">
      <c r="A21658" s="101">
        <v>10433</v>
      </c>
      <c r="B21658" s="97" t="s">
        <v>29222</v>
      </c>
      <c r="C21658" s="97" t="s">
        <v>3630</v>
      </c>
      <c r="D21658" s="100" t="s">
        <v>29223</v>
      </c>
    </row>
    <row r="21659" spans="1:4">
      <c r="B21659" s="97" t="s">
        <v>29224</v>
      </c>
    </row>
    <row r="21660" spans="1:4">
      <c r="B21660" s="97" t="s">
        <v>29225</v>
      </c>
      <c r="D21660" s="98" t="s">
        <v>1323</v>
      </c>
    </row>
    <row r="21661" spans="1:4">
      <c r="A21661" s="97" t="s">
        <v>26948</v>
      </c>
      <c r="B21661" s="97" t="s">
        <v>29226</v>
      </c>
      <c r="C21661" s="97" t="s">
        <v>26950</v>
      </c>
    </row>
    <row r="21663" spans="1:4">
      <c r="B21663"/>
      <c r="C21663" s="95" t="s">
        <v>26813</v>
      </c>
      <c r="D21663" s="96" t="s">
        <v>26814</v>
      </c>
    </row>
    <row r="21664" spans="1:4">
      <c r="B21664"/>
      <c r="C21664" s="95" t="s">
        <v>26815</v>
      </c>
    </row>
    <row r="21665" spans="1:4">
      <c r="B21665" s="95" t="s">
        <v>26816</v>
      </c>
      <c r="C21665" s="95" t="s">
        <v>26817</v>
      </c>
      <c r="D21665" s="96" t="s">
        <v>26818</v>
      </c>
    </row>
    <row r="21666" spans="1:4">
      <c r="A21666" s="95" t="s">
        <v>26819</v>
      </c>
      <c r="B21666" s="95" t="s">
        <v>26820</v>
      </c>
      <c r="C21666" s="95" t="s">
        <v>26821</v>
      </c>
      <c r="D21666" s="96" t="s">
        <v>26822</v>
      </c>
    </row>
    <row r="21667" spans="1:4">
      <c r="A21667" s="97" t="s">
        <v>28936</v>
      </c>
      <c r="B21667"/>
    </row>
    <row r="21668" spans="1:4">
      <c r="A21668" s="97" t="s">
        <v>29227</v>
      </c>
      <c r="B21668"/>
      <c r="C21668" s="97" t="s">
        <v>3630</v>
      </c>
    </row>
    <row r="21669" spans="1:4">
      <c r="A21669" s="97" t="s">
        <v>29228</v>
      </c>
      <c r="B21669" s="97" t="s">
        <v>29229</v>
      </c>
      <c r="C21669" s="97" t="s">
        <v>3630</v>
      </c>
      <c r="D21669" s="100" t="s">
        <v>29230</v>
      </c>
    </row>
    <row r="21670" spans="1:4">
      <c r="A21670" s="97" t="s">
        <v>29231</v>
      </c>
      <c r="B21670" s="97" t="s">
        <v>29232</v>
      </c>
      <c r="C21670" s="97" t="s">
        <v>3630</v>
      </c>
      <c r="D21670" s="98" t="s">
        <v>29233</v>
      </c>
    </row>
    <row r="21671" spans="1:4">
      <c r="A21671" s="97" t="s">
        <v>29234</v>
      </c>
      <c r="B21671" s="97" t="s">
        <v>29235</v>
      </c>
      <c r="C21671" s="97" t="s">
        <v>3630</v>
      </c>
      <c r="D21671" s="98" t="s">
        <v>29236</v>
      </c>
    </row>
    <row r="21672" spans="1:4">
      <c r="B21672" s="97" t="s">
        <v>29237</v>
      </c>
    </row>
    <row r="21673" spans="1:4">
      <c r="A21673" s="97" t="s">
        <v>29238</v>
      </c>
      <c r="B21673" s="97" t="s">
        <v>29239</v>
      </c>
      <c r="C21673" s="97" t="s">
        <v>3630</v>
      </c>
      <c r="D21673" s="98" t="s">
        <v>29240</v>
      </c>
    </row>
    <row r="21674" spans="1:4">
      <c r="A21674" s="97" t="s">
        <v>29241</v>
      </c>
      <c r="B21674" s="97" t="s">
        <v>29242</v>
      </c>
      <c r="C21674" s="97" t="s">
        <v>3630</v>
      </c>
      <c r="D21674" s="98" t="s">
        <v>2627</v>
      </c>
    </row>
    <row r="21675" spans="1:4">
      <c r="B21675" s="97" t="s">
        <v>29243</v>
      </c>
    </row>
    <row r="21676" spans="1:4">
      <c r="A21676" s="97" t="s">
        <v>29244</v>
      </c>
      <c r="B21676" s="97" t="s">
        <v>29245</v>
      </c>
      <c r="C21676" s="97" t="s">
        <v>3630</v>
      </c>
      <c r="D21676" s="98" t="s">
        <v>3380</v>
      </c>
    </row>
    <row r="21677" spans="1:4">
      <c r="A21677" s="97" t="s">
        <v>29246</v>
      </c>
      <c r="B21677" s="97" t="s">
        <v>29247</v>
      </c>
      <c r="C21677" s="97" t="s">
        <v>3630</v>
      </c>
      <c r="D21677" s="98" t="s">
        <v>3603</v>
      </c>
    </row>
    <row r="21678" spans="1:4">
      <c r="A21678" s="101">
        <v>11378</v>
      </c>
      <c r="B21678" s="97" t="s">
        <v>17645</v>
      </c>
      <c r="C21678" s="97" t="s">
        <v>3630</v>
      </c>
      <c r="D21678" s="98" t="s">
        <v>3366</v>
      </c>
    </row>
    <row r="21679" spans="1:4">
      <c r="A21679" s="97" t="s">
        <v>29248</v>
      </c>
      <c r="B21679" s="97" t="s">
        <v>29249</v>
      </c>
      <c r="C21679" s="97" t="s">
        <v>3630</v>
      </c>
      <c r="D21679" s="98" t="s">
        <v>29250</v>
      </c>
    </row>
    <row r="21680" spans="1:4">
      <c r="A21680" s="97" t="s">
        <v>29251</v>
      </c>
      <c r="B21680" s="97" t="s">
        <v>29252</v>
      </c>
      <c r="C21680" s="97" t="s">
        <v>3630</v>
      </c>
      <c r="D21680" s="98" t="s">
        <v>1076</v>
      </c>
    </row>
    <row r="21681" spans="1:4">
      <c r="B21681" s="97" t="s">
        <v>29253</v>
      </c>
    </row>
    <row r="21682" spans="1:4">
      <c r="A21682" s="97" t="s">
        <v>29254</v>
      </c>
      <c r="B21682" s="97" t="s">
        <v>29255</v>
      </c>
      <c r="C21682" s="97" t="s">
        <v>3630</v>
      </c>
      <c r="D21682" s="98" t="s">
        <v>1076</v>
      </c>
    </row>
    <row r="21683" spans="1:4">
      <c r="A21683" s="97" t="s">
        <v>29256</v>
      </c>
      <c r="B21683" s="97" t="s">
        <v>29257</v>
      </c>
      <c r="C21683" s="97" t="s">
        <v>3630</v>
      </c>
      <c r="D21683" s="100" t="s">
        <v>29258</v>
      </c>
    </row>
    <row r="21684" spans="1:4">
      <c r="B21684" s="97" t="s">
        <v>29259</v>
      </c>
    </row>
    <row r="21685" spans="1:4">
      <c r="B21685" s="97" t="s">
        <v>29260</v>
      </c>
    </row>
    <row r="21686" spans="1:4">
      <c r="B21686" s="97" t="s">
        <v>29261</v>
      </c>
    </row>
    <row r="21687" spans="1:4">
      <c r="A21687" s="97" t="s">
        <v>29262</v>
      </c>
      <c r="B21687" s="97" t="s">
        <v>29263</v>
      </c>
      <c r="C21687" s="97" t="s">
        <v>3630</v>
      </c>
      <c r="D21687" s="100" t="s">
        <v>29264</v>
      </c>
    </row>
    <row r="21688" spans="1:4">
      <c r="B21688" s="97" t="s">
        <v>29265</v>
      </c>
    </row>
    <row r="21689" spans="1:4">
      <c r="B21689" s="97" t="s">
        <v>29266</v>
      </c>
    </row>
    <row r="21690" spans="1:4">
      <c r="A21690" s="97" t="s">
        <v>29267</v>
      </c>
      <c r="B21690" s="97" t="s">
        <v>29268</v>
      </c>
      <c r="C21690" s="97" t="s">
        <v>3630</v>
      </c>
      <c r="D21690" s="100" t="s">
        <v>29269</v>
      </c>
    </row>
    <row r="21691" spans="1:4">
      <c r="B21691" s="97" t="s">
        <v>29270</v>
      </c>
    </row>
    <row r="21692" spans="1:4">
      <c r="B21692" s="97" t="s">
        <v>29271</v>
      </c>
    </row>
    <row r="21693" spans="1:4">
      <c r="B21693" s="97" t="s">
        <v>29272</v>
      </c>
    </row>
    <row r="21694" spans="1:4">
      <c r="A21694" s="97" t="s">
        <v>29273</v>
      </c>
      <c r="B21694" s="97" t="s">
        <v>29274</v>
      </c>
      <c r="C21694" s="97" t="s">
        <v>3630</v>
      </c>
      <c r="D21694" s="100" t="s">
        <v>29275</v>
      </c>
    </row>
    <row r="21695" spans="1:4">
      <c r="B21695" s="97" t="s">
        <v>29276</v>
      </c>
    </row>
    <row r="21696" spans="1:4">
      <c r="A21696" s="97" t="s">
        <v>29277</v>
      </c>
      <c r="B21696" s="97" t="s">
        <v>29278</v>
      </c>
      <c r="C21696" s="97" t="s">
        <v>3630</v>
      </c>
      <c r="D21696" s="100" t="s">
        <v>29279</v>
      </c>
    </row>
    <row r="21697" spans="1:4">
      <c r="B21697" s="97" t="s">
        <v>29276</v>
      </c>
    </row>
    <row r="21698" spans="1:4">
      <c r="A21698" s="97" t="s">
        <v>29280</v>
      </c>
      <c r="B21698" s="97" t="s">
        <v>9543</v>
      </c>
      <c r="C21698" s="97" t="s">
        <v>3630</v>
      </c>
      <c r="D21698" s="98" t="s">
        <v>29281</v>
      </c>
    </row>
    <row r="21699" spans="1:4">
      <c r="A21699" s="97" t="s">
        <v>29282</v>
      </c>
      <c r="B21699" s="97" t="s">
        <v>9544</v>
      </c>
      <c r="C21699" s="97" t="s">
        <v>3630</v>
      </c>
      <c r="D21699" s="98" t="s">
        <v>29281</v>
      </c>
    </row>
    <row r="21700" spans="1:4">
      <c r="A21700" s="97" t="s">
        <v>29283</v>
      </c>
      <c r="B21700" s="97" t="s">
        <v>9546</v>
      </c>
      <c r="C21700" s="97" t="s">
        <v>3630</v>
      </c>
      <c r="D21700" s="98" t="s">
        <v>2774</v>
      </c>
    </row>
    <row r="21701" spans="1:4">
      <c r="A21701" s="97" t="s">
        <v>29284</v>
      </c>
      <c r="B21701" s="97" t="s">
        <v>9545</v>
      </c>
      <c r="C21701" s="97" t="s">
        <v>3630</v>
      </c>
      <c r="D21701" s="98" t="s">
        <v>9770</v>
      </c>
    </row>
    <row r="21702" spans="1:4">
      <c r="A21702" s="97" t="s">
        <v>29285</v>
      </c>
      <c r="B21702" s="97" t="s">
        <v>29286</v>
      </c>
      <c r="C21702" s="97" t="s">
        <v>3630</v>
      </c>
      <c r="D21702" s="98" t="s">
        <v>29287</v>
      </c>
    </row>
    <row r="21703" spans="1:4">
      <c r="A21703" s="97" t="s">
        <v>29288</v>
      </c>
      <c r="B21703" s="97" t="s">
        <v>29289</v>
      </c>
      <c r="C21703" s="97" t="s">
        <v>3630</v>
      </c>
      <c r="D21703" s="98" t="s">
        <v>12229</v>
      </c>
    </row>
    <row r="21704" spans="1:4">
      <c r="A21704" s="97" t="s">
        <v>29290</v>
      </c>
      <c r="B21704" s="97" t="s">
        <v>29291</v>
      </c>
      <c r="C21704" s="97" t="s">
        <v>3630</v>
      </c>
      <c r="D21704" s="98" t="s">
        <v>6498</v>
      </c>
    </row>
    <row r="21705" spans="1:4">
      <c r="A21705" s="97" t="s">
        <v>29292</v>
      </c>
      <c r="B21705" s="97" t="s">
        <v>29293</v>
      </c>
      <c r="C21705" s="97" t="s">
        <v>3630</v>
      </c>
      <c r="D21705" s="98" t="s">
        <v>11473</v>
      </c>
    </row>
    <row r="21706" spans="1:4">
      <c r="A21706" s="97" t="s">
        <v>29294</v>
      </c>
      <c r="B21706" s="97" t="s">
        <v>29295</v>
      </c>
      <c r="C21706" s="97" t="s">
        <v>3630</v>
      </c>
      <c r="D21706" s="100" t="s">
        <v>6506</v>
      </c>
    </row>
    <row r="21707" spans="1:4">
      <c r="A21707" s="97" t="s">
        <v>29296</v>
      </c>
      <c r="B21707" s="97" t="s">
        <v>29297</v>
      </c>
      <c r="C21707" s="97" t="s">
        <v>3630</v>
      </c>
      <c r="D21707" s="98" t="s">
        <v>6500</v>
      </c>
    </row>
    <row r="21708" spans="1:4">
      <c r="A21708" s="97" t="s">
        <v>29298</v>
      </c>
      <c r="B21708" s="97" t="s">
        <v>29299</v>
      </c>
      <c r="C21708" s="97" t="s">
        <v>3630</v>
      </c>
      <c r="D21708" s="98" t="s">
        <v>6502</v>
      </c>
    </row>
    <row r="21709" spans="1:4">
      <c r="A21709" s="97" t="s">
        <v>29300</v>
      </c>
      <c r="B21709" s="97" t="s">
        <v>29301</v>
      </c>
      <c r="C21709" s="97" t="s">
        <v>3630</v>
      </c>
      <c r="D21709" s="98" t="s">
        <v>6504</v>
      </c>
    </row>
    <row r="21710" spans="1:4">
      <c r="A21710" s="97" t="s">
        <v>29302</v>
      </c>
      <c r="B21710" s="97" t="s">
        <v>29303</v>
      </c>
      <c r="C21710" s="97" t="s">
        <v>3630</v>
      </c>
      <c r="D21710" s="102" t="s">
        <v>6508</v>
      </c>
    </row>
    <row r="21711" spans="1:4">
      <c r="A21711" s="97" t="s">
        <v>29304</v>
      </c>
      <c r="B21711" s="97" t="s">
        <v>29305</v>
      </c>
      <c r="C21711" s="97" t="s">
        <v>3630</v>
      </c>
      <c r="D21711" s="98" t="s">
        <v>6510</v>
      </c>
    </row>
    <row r="21712" spans="1:4">
      <c r="A21712" s="97" t="s">
        <v>29306</v>
      </c>
      <c r="B21712" s="97" t="s">
        <v>29307</v>
      </c>
      <c r="C21712" s="97" t="s">
        <v>3630</v>
      </c>
      <c r="D21712" s="100" t="s">
        <v>6518</v>
      </c>
    </row>
    <row r="21713" spans="1:4">
      <c r="A21713" s="97" t="s">
        <v>29308</v>
      </c>
      <c r="B21713" s="97" t="s">
        <v>29309</v>
      </c>
      <c r="C21713" s="97" t="s">
        <v>3630</v>
      </c>
      <c r="D21713" s="98" t="s">
        <v>6514</v>
      </c>
    </row>
    <row r="21714" spans="1:4">
      <c r="A21714" s="97" t="s">
        <v>29310</v>
      </c>
      <c r="B21714" s="97" t="s">
        <v>29311</v>
      </c>
      <c r="C21714" s="97" t="s">
        <v>3630</v>
      </c>
      <c r="D21714" s="98" t="s">
        <v>6516</v>
      </c>
    </row>
    <row r="21715" spans="1:4">
      <c r="A21715" s="97" t="s">
        <v>29312</v>
      </c>
      <c r="B21715" s="97" t="s">
        <v>29313</v>
      </c>
      <c r="C21715" s="97" t="s">
        <v>3630</v>
      </c>
      <c r="D21715" s="100" t="s">
        <v>29314</v>
      </c>
    </row>
    <row r="21716" spans="1:4">
      <c r="B21716" s="97" t="s">
        <v>27642</v>
      </c>
    </row>
    <row r="21717" spans="1:4">
      <c r="A21717" s="97" t="s">
        <v>29315</v>
      </c>
      <c r="B21717" s="97" t="s">
        <v>29316</v>
      </c>
      <c r="C21717" s="97" t="s">
        <v>3630</v>
      </c>
      <c r="D21717" s="98" t="s">
        <v>29317</v>
      </c>
    </row>
    <row r="21718" spans="1:4">
      <c r="B21718" s="97" t="s">
        <v>29318</v>
      </c>
    </row>
    <row r="21719" spans="1:4">
      <c r="B21719" s="97" t="s">
        <v>29319</v>
      </c>
    </row>
    <row r="21720" spans="1:4">
      <c r="A21720" s="97" t="s">
        <v>29320</v>
      </c>
      <c r="B21720" s="97" t="s">
        <v>13548</v>
      </c>
      <c r="C21720" s="97" t="s">
        <v>3630</v>
      </c>
      <c r="D21720" s="98" t="s">
        <v>29321</v>
      </c>
    </row>
    <row r="21721" spans="1:4">
      <c r="A21721" s="97" t="s">
        <v>29322</v>
      </c>
      <c r="B21721"/>
    </row>
    <row r="21722" spans="1:4">
      <c r="A21722" s="97" t="s">
        <v>29323</v>
      </c>
      <c r="B21722" s="97" t="s">
        <v>29324</v>
      </c>
      <c r="C21722" s="97" t="s">
        <v>3630</v>
      </c>
      <c r="D21722" s="98" t="s">
        <v>29325</v>
      </c>
    </row>
    <row r="21723" spans="1:4">
      <c r="A21723" s="97" t="s">
        <v>29326</v>
      </c>
      <c r="B21723" s="97" t="s">
        <v>29327</v>
      </c>
      <c r="C21723" s="97" t="s">
        <v>3630</v>
      </c>
      <c r="D21723" s="98" t="s">
        <v>29328</v>
      </c>
    </row>
    <row r="21724" spans="1:4">
      <c r="A21724" s="97" t="s">
        <v>29329</v>
      </c>
      <c r="B21724" s="97" t="s">
        <v>29330</v>
      </c>
      <c r="C21724" s="97" t="s">
        <v>3630</v>
      </c>
      <c r="D21724" s="98" t="s">
        <v>29331</v>
      </c>
    </row>
    <row r="21725" spans="1:4">
      <c r="A21725" s="97" t="s">
        <v>29332</v>
      </c>
      <c r="B21725" s="97" t="s">
        <v>29333</v>
      </c>
      <c r="C21725" s="97" t="s">
        <v>3630</v>
      </c>
      <c r="D21725" s="98" t="s">
        <v>29334</v>
      </c>
    </row>
    <row r="21726" spans="1:4">
      <c r="A21726" s="97" t="s">
        <v>29335</v>
      </c>
      <c r="B21726" s="97" t="s">
        <v>29336</v>
      </c>
      <c r="C21726" s="97" t="s">
        <v>3630</v>
      </c>
      <c r="D21726" s="98" t="s">
        <v>29334</v>
      </c>
    </row>
    <row r="21727" spans="1:4">
      <c r="A21727" s="97" t="s">
        <v>29337</v>
      </c>
      <c r="B21727" s="97" t="s">
        <v>29338</v>
      </c>
      <c r="C21727" s="97" t="s">
        <v>3630</v>
      </c>
      <c r="D21727" s="98" t="s">
        <v>29339</v>
      </c>
    </row>
    <row r="21728" spans="1:4">
      <c r="A21728" s="97" t="s">
        <v>29340</v>
      </c>
      <c r="B21728" s="97" t="s">
        <v>29341</v>
      </c>
      <c r="C21728" s="97" t="s">
        <v>3630</v>
      </c>
      <c r="D21728" s="98" t="s">
        <v>29339</v>
      </c>
    </row>
    <row r="21729" spans="1:4">
      <c r="A21729" s="97" t="s">
        <v>29342</v>
      </c>
      <c r="B21729" s="97" t="s">
        <v>29343</v>
      </c>
      <c r="C21729" s="97" t="s">
        <v>3630</v>
      </c>
      <c r="D21729" s="99" t="s">
        <v>421</v>
      </c>
    </row>
    <row r="21730" spans="1:4">
      <c r="A21730" s="97" t="s">
        <v>29344</v>
      </c>
      <c r="B21730" s="97" t="s">
        <v>29345</v>
      </c>
      <c r="C21730" s="97" t="s">
        <v>3630</v>
      </c>
      <c r="D21730" s="98" t="s">
        <v>29346</v>
      </c>
    </row>
    <row r="21731" spans="1:4">
      <c r="A21731" s="97" t="s">
        <v>29347</v>
      </c>
      <c r="B21731" s="97" t="s">
        <v>29348</v>
      </c>
      <c r="C21731" s="97" t="s">
        <v>3630</v>
      </c>
      <c r="D21731" s="98" t="s">
        <v>29349</v>
      </c>
    </row>
    <row r="21732" spans="1:4">
      <c r="A21732" s="97" t="s">
        <v>29350</v>
      </c>
      <c r="B21732" s="97" t="s">
        <v>29351</v>
      </c>
      <c r="C21732" s="97" t="s">
        <v>3630</v>
      </c>
      <c r="D21732" s="98" t="s">
        <v>16342</v>
      </c>
    </row>
    <row r="21733" spans="1:4">
      <c r="A21733" s="97" t="s">
        <v>29352</v>
      </c>
      <c r="B21733" s="97" t="s">
        <v>29351</v>
      </c>
      <c r="C21733" s="97" t="s">
        <v>3630</v>
      </c>
      <c r="D21733" s="98" t="s">
        <v>14722</v>
      </c>
    </row>
    <row r="21734" spans="1:4">
      <c r="A21734" s="97" t="s">
        <v>29353</v>
      </c>
      <c r="B21734" s="97" t="s">
        <v>29354</v>
      </c>
      <c r="C21734" s="97" t="s">
        <v>3630</v>
      </c>
      <c r="D21734" s="98" t="s">
        <v>29355</v>
      </c>
    </row>
    <row r="21735" spans="1:4">
      <c r="A21735" s="97" t="s">
        <v>29356</v>
      </c>
      <c r="B21735" s="97" t="s">
        <v>29354</v>
      </c>
      <c r="C21735" s="97" t="s">
        <v>3630</v>
      </c>
      <c r="D21735" s="98" t="s">
        <v>29357</v>
      </c>
    </row>
    <row r="21736" spans="1:4">
      <c r="A21736" s="97" t="s">
        <v>26948</v>
      </c>
      <c r="B21736" s="97" t="s">
        <v>29358</v>
      </c>
      <c r="C21736" s="97" t="s">
        <v>26950</v>
      </c>
    </row>
    <row r="21738" spans="1:4">
      <c r="B21738"/>
      <c r="C21738" s="95" t="s">
        <v>26813</v>
      </c>
      <c r="D21738" s="96" t="s">
        <v>26814</v>
      </c>
    </row>
    <row r="21739" spans="1:4">
      <c r="B21739"/>
      <c r="C21739" s="95" t="s">
        <v>26815</v>
      </c>
    </row>
    <row r="21740" spans="1:4">
      <c r="B21740" s="95" t="s">
        <v>26816</v>
      </c>
      <c r="C21740" s="95" t="s">
        <v>26817</v>
      </c>
      <c r="D21740" s="96" t="s">
        <v>26818</v>
      </c>
    </row>
    <row r="21741" spans="1:4">
      <c r="A21741" s="95" t="s">
        <v>26819</v>
      </c>
      <c r="B21741" s="95" t="s">
        <v>26820</v>
      </c>
      <c r="C21741" s="95" t="s">
        <v>26821</v>
      </c>
      <c r="D21741" s="96" t="s">
        <v>26822</v>
      </c>
    </row>
    <row r="21742" spans="1:4">
      <c r="A21742" s="97" t="s">
        <v>29322</v>
      </c>
      <c r="B21742"/>
    </row>
    <row r="21743" spans="1:4">
      <c r="A21743" s="97" t="s">
        <v>29359</v>
      </c>
      <c r="B21743" s="97" t="s">
        <v>29360</v>
      </c>
      <c r="C21743" s="97" t="s">
        <v>3630</v>
      </c>
      <c r="D21743" s="98" t="s">
        <v>29357</v>
      </c>
    </row>
    <row r="21744" spans="1:4">
      <c r="A21744" s="97" t="s">
        <v>29361</v>
      </c>
      <c r="B21744" s="97" t="s">
        <v>29360</v>
      </c>
      <c r="C21744" s="97" t="s">
        <v>3630</v>
      </c>
      <c r="D21744" s="98" t="s">
        <v>29355</v>
      </c>
    </row>
    <row r="21745" spans="1:4">
      <c r="A21745" s="97" t="s">
        <v>29362</v>
      </c>
      <c r="B21745" s="97" t="s">
        <v>29363</v>
      </c>
      <c r="C21745" s="97" t="s">
        <v>3630</v>
      </c>
      <c r="D21745" s="98" t="s">
        <v>29364</v>
      </c>
    </row>
    <row r="21746" spans="1:4">
      <c r="A21746" s="97" t="s">
        <v>29365</v>
      </c>
      <c r="B21746" s="97" t="s">
        <v>29363</v>
      </c>
      <c r="C21746" s="97" t="s">
        <v>3630</v>
      </c>
      <c r="D21746" s="98" t="s">
        <v>29366</v>
      </c>
    </row>
    <row r="21747" spans="1:4">
      <c r="A21747" s="97" t="s">
        <v>29367</v>
      </c>
      <c r="B21747" s="97" t="s">
        <v>29368</v>
      </c>
      <c r="C21747" s="97" t="s">
        <v>3630</v>
      </c>
      <c r="D21747" s="98" t="s">
        <v>29369</v>
      </c>
    </row>
    <row r="21748" spans="1:4">
      <c r="A21748" s="97" t="s">
        <v>29370</v>
      </c>
      <c r="B21748" s="97" t="s">
        <v>29371</v>
      </c>
      <c r="C21748" s="97" t="s">
        <v>3630</v>
      </c>
      <c r="D21748" s="98" t="s">
        <v>14722</v>
      </c>
    </row>
    <row r="21749" spans="1:4">
      <c r="A21749" s="97" t="s">
        <v>29372</v>
      </c>
      <c r="B21749" s="97" t="s">
        <v>29373</v>
      </c>
      <c r="C21749" s="97" t="s">
        <v>3630</v>
      </c>
      <c r="D21749" s="98" t="s">
        <v>29355</v>
      </c>
    </row>
    <row r="21750" spans="1:4">
      <c r="A21750" s="97" t="s">
        <v>29374</v>
      </c>
      <c r="B21750" s="97" t="s">
        <v>29375</v>
      </c>
      <c r="C21750" s="97" t="s">
        <v>3630</v>
      </c>
      <c r="D21750" s="98" t="s">
        <v>29355</v>
      </c>
    </row>
    <row r="21751" spans="1:4">
      <c r="A21751" s="97" t="s">
        <v>29376</v>
      </c>
      <c r="B21751" s="97" t="s">
        <v>29377</v>
      </c>
      <c r="C21751" s="97" t="s">
        <v>3630</v>
      </c>
      <c r="D21751" s="98" t="s">
        <v>29378</v>
      </c>
    </row>
    <row r="21752" spans="1:4">
      <c r="A21752" s="97" t="s">
        <v>29379</v>
      </c>
      <c r="B21752" s="97" t="s">
        <v>29380</v>
      </c>
      <c r="C21752" s="97" t="s">
        <v>3630</v>
      </c>
      <c r="D21752" s="98" t="s">
        <v>29364</v>
      </c>
    </row>
    <row r="21753" spans="1:4">
      <c r="A21753" s="97" t="s">
        <v>29381</v>
      </c>
      <c r="B21753" s="97" t="s">
        <v>29382</v>
      </c>
      <c r="C21753" s="97" t="s">
        <v>3630</v>
      </c>
      <c r="D21753" s="98" t="s">
        <v>29383</v>
      </c>
    </row>
    <row r="21754" spans="1:4">
      <c r="B21754" s="97" t="s">
        <v>29384</v>
      </c>
    </row>
    <row r="21755" spans="1:4">
      <c r="A21755" s="97" t="s">
        <v>29385</v>
      </c>
      <c r="B21755" s="97" t="s">
        <v>29386</v>
      </c>
      <c r="C21755" s="97" t="s">
        <v>3630</v>
      </c>
      <c r="D21755" s="98" t="s">
        <v>29387</v>
      </c>
    </row>
    <row r="21756" spans="1:4">
      <c r="A21756" s="97" t="s">
        <v>29388</v>
      </c>
      <c r="B21756" s="97" t="s">
        <v>29389</v>
      </c>
      <c r="C21756" s="97" t="s">
        <v>3630</v>
      </c>
      <c r="D21756" s="98" t="s">
        <v>29334</v>
      </c>
    </row>
    <row r="21757" spans="1:4">
      <c r="A21757" s="97" t="s">
        <v>29390</v>
      </c>
      <c r="B21757" s="97" t="s">
        <v>29391</v>
      </c>
      <c r="C21757" s="97" t="s">
        <v>3630</v>
      </c>
      <c r="D21757" s="98" t="s">
        <v>29392</v>
      </c>
    </row>
    <row r="21758" spans="1:4">
      <c r="A21758" s="97" t="s">
        <v>29393</v>
      </c>
      <c r="B21758" s="97" t="s">
        <v>29394</v>
      </c>
      <c r="C21758" s="97" t="s">
        <v>3630</v>
      </c>
      <c r="D21758" s="98" t="s">
        <v>3554</v>
      </c>
    </row>
    <row r="21759" spans="1:4">
      <c r="A21759" s="97" t="s">
        <v>29395</v>
      </c>
      <c r="B21759" s="97" t="s">
        <v>29396</v>
      </c>
      <c r="C21759" s="97" t="s">
        <v>3630</v>
      </c>
      <c r="D21759" s="98" t="s">
        <v>29397</v>
      </c>
    </row>
    <row r="21760" spans="1:4">
      <c r="A21760" s="97" t="s">
        <v>29398</v>
      </c>
      <c r="B21760" s="97" t="s">
        <v>29399</v>
      </c>
      <c r="C21760" s="97" t="s">
        <v>3630</v>
      </c>
      <c r="D21760" s="98" t="s">
        <v>29400</v>
      </c>
    </row>
    <row r="21761" spans="1:4">
      <c r="A21761" s="97" t="s">
        <v>29401</v>
      </c>
      <c r="B21761" s="97" t="s">
        <v>29402</v>
      </c>
      <c r="C21761" s="97" t="s">
        <v>3968</v>
      </c>
      <c r="D21761" s="98" t="s">
        <v>9574</v>
      </c>
    </row>
    <row r="21762" spans="1:4">
      <c r="A21762" s="97" t="s">
        <v>29403</v>
      </c>
      <c r="B21762" s="97" t="s">
        <v>29404</v>
      </c>
      <c r="C21762" s="97" t="s">
        <v>3630</v>
      </c>
      <c r="D21762" s="98" t="s">
        <v>7396</v>
      </c>
    </row>
    <row r="21763" spans="1:4">
      <c r="A21763" s="97" t="s">
        <v>29405</v>
      </c>
      <c r="B21763" s="97" t="s">
        <v>29406</v>
      </c>
      <c r="C21763" s="97" t="s">
        <v>3630</v>
      </c>
      <c r="D21763" s="98" t="s">
        <v>29407</v>
      </c>
    </row>
    <row r="21764" spans="1:4">
      <c r="A21764" s="97" t="s">
        <v>29408</v>
      </c>
      <c r="B21764" s="97" t="s">
        <v>29409</v>
      </c>
      <c r="C21764" s="97" t="s">
        <v>3630</v>
      </c>
      <c r="D21764" s="98" t="s">
        <v>1076</v>
      </c>
    </row>
    <row r="21765" spans="1:4">
      <c r="A21765" s="97" t="s">
        <v>29410</v>
      </c>
      <c r="B21765" s="97" t="s">
        <v>29411</v>
      </c>
      <c r="C21765" s="97" t="s">
        <v>3630</v>
      </c>
      <c r="D21765" s="98" t="s">
        <v>29412</v>
      </c>
    </row>
    <row r="21766" spans="1:4">
      <c r="A21766" s="97" t="s">
        <v>29413</v>
      </c>
      <c r="B21766" s="97" t="s">
        <v>29414</v>
      </c>
      <c r="C21766" s="97" t="s">
        <v>3630</v>
      </c>
      <c r="D21766" s="98" t="s">
        <v>637</v>
      </c>
    </row>
    <row r="21767" spans="1:4">
      <c r="A21767" s="97" t="s">
        <v>29415</v>
      </c>
      <c r="B21767" s="97" t="s">
        <v>29416</v>
      </c>
      <c r="C21767" s="97" t="s">
        <v>3630</v>
      </c>
      <c r="D21767" s="98" t="s">
        <v>29281</v>
      </c>
    </row>
    <row r="21768" spans="1:4">
      <c r="A21768" s="97" t="s">
        <v>29417</v>
      </c>
      <c r="B21768" s="97" t="s">
        <v>29418</v>
      </c>
      <c r="C21768" s="97" t="s">
        <v>3630</v>
      </c>
      <c r="D21768" s="98" t="s">
        <v>29281</v>
      </c>
    </row>
    <row r="21769" spans="1:4">
      <c r="A21769" s="97" t="s">
        <v>29419</v>
      </c>
      <c r="B21769" s="97" t="s">
        <v>29420</v>
      </c>
      <c r="C21769" s="97" t="s">
        <v>3630</v>
      </c>
      <c r="D21769" s="98" t="s">
        <v>9770</v>
      </c>
    </row>
    <row r="21770" spans="1:4">
      <c r="A21770" s="97" t="s">
        <v>29421</v>
      </c>
      <c r="B21770" s="97" t="s">
        <v>29422</v>
      </c>
      <c r="C21770" s="97" t="s">
        <v>3630</v>
      </c>
      <c r="D21770" s="98" t="s">
        <v>28592</v>
      </c>
    </row>
    <row r="21771" spans="1:4">
      <c r="A21771" s="97" t="s">
        <v>29423</v>
      </c>
      <c r="B21771" s="97" t="s">
        <v>29424</v>
      </c>
      <c r="C21771" s="97" t="s">
        <v>3630</v>
      </c>
      <c r="D21771" s="98" t="s">
        <v>637</v>
      </c>
    </row>
    <row r="21772" spans="1:4">
      <c r="A21772" s="97" t="s">
        <v>29425</v>
      </c>
      <c r="B21772" s="97" t="s">
        <v>29426</v>
      </c>
      <c r="C21772" s="97" t="s">
        <v>3630</v>
      </c>
      <c r="D21772" s="98" t="s">
        <v>29281</v>
      </c>
    </row>
    <row r="21773" spans="1:4">
      <c r="A21773" s="97" t="s">
        <v>29427</v>
      </c>
      <c r="B21773" s="97" t="s">
        <v>29428</v>
      </c>
      <c r="C21773" s="97" t="s">
        <v>3630</v>
      </c>
      <c r="D21773" s="98" t="s">
        <v>29281</v>
      </c>
    </row>
    <row r="21774" spans="1:4">
      <c r="A21774" s="97" t="s">
        <v>29429</v>
      </c>
      <c r="B21774" s="97" t="s">
        <v>29430</v>
      </c>
      <c r="C21774" s="97" t="s">
        <v>3630</v>
      </c>
      <c r="D21774" s="98" t="s">
        <v>2774</v>
      </c>
    </row>
    <row r="21775" spans="1:4">
      <c r="A21775" s="97" t="s">
        <v>29431</v>
      </c>
      <c r="B21775" s="97" t="s">
        <v>29432</v>
      </c>
      <c r="C21775" s="97" t="s">
        <v>3630</v>
      </c>
      <c r="D21775" s="98" t="s">
        <v>9770</v>
      </c>
    </row>
    <row r="21776" spans="1:4">
      <c r="A21776" s="97" t="s">
        <v>29433</v>
      </c>
      <c r="B21776" s="97" t="s">
        <v>29434</v>
      </c>
      <c r="C21776" s="97" t="s">
        <v>3630</v>
      </c>
      <c r="D21776" s="98" t="s">
        <v>29435</v>
      </c>
    </row>
    <row r="21777" spans="1:4">
      <c r="A21777" s="97" t="s">
        <v>29436</v>
      </c>
      <c r="B21777" s="97" t="s">
        <v>29437</v>
      </c>
      <c r="C21777" s="97" t="s">
        <v>3968</v>
      </c>
      <c r="D21777" s="98" t="s">
        <v>1721</v>
      </c>
    </row>
    <row r="21778" spans="1:4">
      <c r="A21778" s="97" t="s">
        <v>29438</v>
      </c>
      <c r="B21778" s="97" t="s">
        <v>29439</v>
      </c>
      <c r="C21778" s="97" t="s">
        <v>3630</v>
      </c>
      <c r="D21778" s="99" t="s">
        <v>1369</v>
      </c>
    </row>
    <row r="21779" spans="1:4">
      <c r="A21779" s="97" t="s">
        <v>29440</v>
      </c>
      <c r="B21779" s="97" t="s">
        <v>29441</v>
      </c>
      <c r="C21779" s="97" t="s">
        <v>7629</v>
      </c>
      <c r="D21779" s="99" t="s">
        <v>594</v>
      </c>
    </row>
    <row r="21780" spans="1:4">
      <c r="A21780" s="97" t="s">
        <v>29442</v>
      </c>
      <c r="B21780" s="97" t="s">
        <v>29443</v>
      </c>
      <c r="C21780" s="97" t="s">
        <v>3630</v>
      </c>
      <c r="D21780" s="98" t="s">
        <v>2856</v>
      </c>
    </row>
    <row r="21781" spans="1:4">
      <c r="B21781" s="97" t="s">
        <v>29444</v>
      </c>
    </row>
    <row r="21782" spans="1:4">
      <c r="A21782" s="97" t="s">
        <v>29445</v>
      </c>
      <c r="B21782" s="97" t="s">
        <v>29446</v>
      </c>
      <c r="C21782" s="97" t="s">
        <v>3630</v>
      </c>
      <c r="D21782" s="98" t="s">
        <v>14784</v>
      </c>
    </row>
    <row r="21783" spans="1:4">
      <c r="A21783" s="97" t="s">
        <v>29447</v>
      </c>
      <c r="B21783" s="97" t="s">
        <v>29448</v>
      </c>
      <c r="C21783" s="97" t="s">
        <v>3630</v>
      </c>
      <c r="D21783" s="98" t="s">
        <v>14784</v>
      </c>
    </row>
    <row r="21784" spans="1:4">
      <c r="A21784" s="97" t="s">
        <v>29449</v>
      </c>
      <c r="B21784" s="97" t="s">
        <v>29450</v>
      </c>
      <c r="C21784" s="97" t="s">
        <v>3630</v>
      </c>
      <c r="D21784" s="98" t="s">
        <v>29451</v>
      </c>
    </row>
    <row r="21785" spans="1:4">
      <c r="A21785" s="97" t="s">
        <v>29452</v>
      </c>
      <c r="B21785" s="97" t="s">
        <v>29453</v>
      </c>
      <c r="C21785" s="97" t="s">
        <v>3630</v>
      </c>
      <c r="D21785" s="98" t="s">
        <v>5924</v>
      </c>
    </row>
    <row r="21786" spans="1:4">
      <c r="A21786" s="97" t="s">
        <v>29454</v>
      </c>
      <c r="B21786" s="97" t="s">
        <v>29455</v>
      </c>
      <c r="C21786" s="97" t="s">
        <v>3630</v>
      </c>
      <c r="D21786" s="98" t="s">
        <v>5924</v>
      </c>
    </row>
    <row r="21787" spans="1:4">
      <c r="A21787" s="97" t="s">
        <v>29456</v>
      </c>
      <c r="B21787" s="97" t="s">
        <v>29457</v>
      </c>
      <c r="C21787" s="97" t="s">
        <v>3630</v>
      </c>
      <c r="D21787" s="98" t="s">
        <v>5924</v>
      </c>
    </row>
    <row r="21788" spans="1:4">
      <c r="A21788" s="97" t="s">
        <v>29458</v>
      </c>
      <c r="B21788" s="97" t="s">
        <v>29459</v>
      </c>
      <c r="C21788" s="97" t="s">
        <v>3630</v>
      </c>
      <c r="D21788" s="98" t="s">
        <v>5924</v>
      </c>
    </row>
    <row r="21789" spans="1:4">
      <c r="A21789" s="97" t="s">
        <v>29460</v>
      </c>
      <c r="B21789" s="97" t="s">
        <v>29461</v>
      </c>
      <c r="C21789" s="97" t="s">
        <v>3630</v>
      </c>
      <c r="D21789" s="98" t="s">
        <v>29462</v>
      </c>
    </row>
    <row r="21790" spans="1:4">
      <c r="A21790" s="97" t="s">
        <v>29463</v>
      </c>
      <c r="B21790" s="97" t="s">
        <v>29464</v>
      </c>
      <c r="C21790" s="97" t="s">
        <v>3630</v>
      </c>
      <c r="D21790" s="98" t="s">
        <v>29462</v>
      </c>
    </row>
    <row r="21791" spans="1:4">
      <c r="B21791" s="97" t="s">
        <v>29465</v>
      </c>
    </row>
    <row r="21792" spans="1:4">
      <c r="A21792" s="97" t="s">
        <v>29466</v>
      </c>
      <c r="B21792" s="97" t="s">
        <v>9547</v>
      </c>
      <c r="C21792" s="97" t="s">
        <v>3630</v>
      </c>
      <c r="D21792" s="98" t="s">
        <v>637</v>
      </c>
    </row>
    <row r="21793" spans="1:4">
      <c r="A21793" s="97" t="s">
        <v>29467</v>
      </c>
      <c r="B21793" s="97" t="s">
        <v>9548</v>
      </c>
      <c r="C21793" s="97" t="s">
        <v>3630</v>
      </c>
      <c r="D21793" s="98" t="s">
        <v>29281</v>
      </c>
    </row>
    <row r="21794" spans="1:4">
      <c r="A21794" s="97" t="s">
        <v>29468</v>
      </c>
      <c r="B21794" s="97" t="s">
        <v>9549</v>
      </c>
      <c r="C21794" s="97" t="s">
        <v>3630</v>
      </c>
      <c r="D21794" s="98" t="s">
        <v>29281</v>
      </c>
    </row>
    <row r="21795" spans="1:4">
      <c r="A21795" s="97" t="s">
        <v>29469</v>
      </c>
      <c r="B21795" s="97" t="s">
        <v>29470</v>
      </c>
      <c r="C21795" s="97" t="s">
        <v>3630</v>
      </c>
      <c r="D21795" s="98" t="s">
        <v>2774</v>
      </c>
    </row>
    <row r="21796" spans="1:4">
      <c r="A21796" s="97" t="s">
        <v>29471</v>
      </c>
      <c r="B21796" s="97" t="s">
        <v>9550</v>
      </c>
      <c r="C21796" s="97" t="s">
        <v>3630</v>
      </c>
      <c r="D21796" s="98" t="s">
        <v>9770</v>
      </c>
    </row>
    <row r="21797" spans="1:4">
      <c r="A21797" s="97" t="s">
        <v>29472</v>
      </c>
      <c r="B21797" s="97" t="s">
        <v>29473</v>
      </c>
      <c r="C21797" s="97" t="s">
        <v>3630</v>
      </c>
      <c r="D21797" s="98" t="s">
        <v>1579</v>
      </c>
    </row>
    <row r="21798" spans="1:4">
      <c r="A21798" s="97" t="s">
        <v>29474</v>
      </c>
      <c r="B21798" s="97" t="s">
        <v>29475</v>
      </c>
      <c r="C21798" s="97" t="s">
        <v>3630</v>
      </c>
      <c r="D21798" s="98" t="s">
        <v>1579</v>
      </c>
    </row>
    <row r="21799" spans="1:4">
      <c r="A21799" s="97" t="s">
        <v>29476</v>
      </c>
      <c r="B21799" s="97" t="s">
        <v>29477</v>
      </c>
      <c r="C21799" s="97" t="s">
        <v>3630</v>
      </c>
      <c r="D21799" s="98" t="s">
        <v>1130</v>
      </c>
    </row>
    <row r="21800" spans="1:4">
      <c r="A21800" s="97" t="s">
        <v>29478</v>
      </c>
      <c r="B21800" s="97" t="s">
        <v>29479</v>
      </c>
      <c r="C21800" s="97" t="s">
        <v>3630</v>
      </c>
      <c r="D21800" s="98" t="s">
        <v>1130</v>
      </c>
    </row>
    <row r="21801" spans="1:4">
      <c r="A21801" s="97" t="s">
        <v>29480</v>
      </c>
      <c r="B21801" s="97" t="s">
        <v>29481</v>
      </c>
      <c r="C21801" s="97" t="s">
        <v>3630</v>
      </c>
      <c r="D21801" s="98" t="s">
        <v>1130</v>
      </c>
    </row>
    <row r="21802" spans="1:4">
      <c r="A21802" s="97" t="s">
        <v>29482</v>
      </c>
      <c r="B21802" s="97" t="s">
        <v>29483</v>
      </c>
      <c r="C21802" s="97" t="s">
        <v>3630</v>
      </c>
      <c r="D21802" s="98" t="s">
        <v>1130</v>
      </c>
    </row>
    <row r="21803" spans="1:4">
      <c r="A21803" s="97" t="s">
        <v>29484</v>
      </c>
      <c r="B21803" s="97" t="s">
        <v>29485</v>
      </c>
      <c r="C21803" s="97" t="s">
        <v>3630</v>
      </c>
      <c r="D21803" s="98" t="s">
        <v>9770</v>
      </c>
    </row>
    <row r="21804" spans="1:4">
      <c r="A21804" s="97" t="s">
        <v>29486</v>
      </c>
      <c r="B21804" s="97" t="s">
        <v>29487</v>
      </c>
      <c r="C21804" s="97" t="s">
        <v>3630</v>
      </c>
      <c r="D21804" s="98" t="s">
        <v>637</v>
      </c>
    </row>
    <row r="21805" spans="1:4">
      <c r="A21805" s="97" t="s">
        <v>29488</v>
      </c>
      <c r="B21805" s="97" t="s">
        <v>29489</v>
      </c>
      <c r="C21805" s="97" t="s">
        <v>3630</v>
      </c>
      <c r="D21805" s="98" t="s">
        <v>1130</v>
      </c>
    </row>
    <row r="21806" spans="1:4">
      <c r="A21806" s="97" t="s">
        <v>29490</v>
      </c>
      <c r="B21806" s="97" t="s">
        <v>29491</v>
      </c>
      <c r="C21806" s="97" t="s">
        <v>3630</v>
      </c>
      <c r="D21806" s="98" t="s">
        <v>2442</v>
      </c>
    </row>
    <row r="21807" spans="1:4">
      <c r="A21807" s="97" t="s">
        <v>29492</v>
      </c>
      <c r="B21807" s="97" t="s">
        <v>29493</v>
      </c>
      <c r="C21807" s="97" t="s">
        <v>3630</v>
      </c>
      <c r="D21807" s="98" t="s">
        <v>2442</v>
      </c>
    </row>
    <row r="21808" spans="1:4">
      <c r="A21808" s="97" t="s">
        <v>26948</v>
      </c>
      <c r="B21808" s="97" t="s">
        <v>29494</v>
      </c>
      <c r="C21808" s="97" t="s">
        <v>26950</v>
      </c>
    </row>
    <row r="21810" spans="1:4">
      <c r="B21810"/>
      <c r="C21810" s="95" t="s">
        <v>26813</v>
      </c>
      <c r="D21810" s="96" t="s">
        <v>26814</v>
      </c>
    </row>
    <row r="21811" spans="1:4">
      <c r="B21811"/>
      <c r="C21811" s="95" t="s">
        <v>26815</v>
      </c>
    </row>
    <row r="21812" spans="1:4">
      <c r="B21812" s="95" t="s">
        <v>26816</v>
      </c>
      <c r="C21812" s="95" t="s">
        <v>26817</v>
      </c>
      <c r="D21812" s="96" t="s">
        <v>26818</v>
      </c>
    </row>
    <row r="21813" spans="1:4">
      <c r="A21813" s="95" t="s">
        <v>26819</v>
      </c>
      <c r="B21813" s="95" t="s">
        <v>26820</v>
      </c>
      <c r="C21813" s="95" t="s">
        <v>26821</v>
      </c>
      <c r="D21813" s="96" t="s">
        <v>26822</v>
      </c>
    </row>
    <row r="21814" spans="1:4">
      <c r="A21814" s="97" t="s">
        <v>29322</v>
      </c>
      <c r="B21814"/>
    </row>
    <row r="21815" spans="1:4">
      <c r="A21815" s="97" t="s">
        <v>29495</v>
      </c>
      <c r="B21815" s="97" t="s">
        <v>29496</v>
      </c>
      <c r="C21815" s="97" t="s">
        <v>3630</v>
      </c>
      <c r="D21815" s="98" t="s">
        <v>29334</v>
      </c>
    </row>
    <row r="21816" spans="1:4">
      <c r="A21816" s="97" t="s">
        <v>29497</v>
      </c>
      <c r="B21816" s="97" t="s">
        <v>29498</v>
      </c>
      <c r="C21816" s="97" t="s">
        <v>3630</v>
      </c>
      <c r="D21816" s="98" t="s">
        <v>15502</v>
      </c>
    </row>
    <row r="21817" spans="1:4">
      <c r="A21817" s="97" t="s">
        <v>29499</v>
      </c>
      <c r="B21817" s="97" t="s">
        <v>29500</v>
      </c>
      <c r="C21817" s="97" t="s">
        <v>3630</v>
      </c>
      <c r="D21817" s="98" t="s">
        <v>29501</v>
      </c>
    </row>
    <row r="21818" spans="1:4">
      <c r="A21818" s="97" t="s">
        <v>29502</v>
      </c>
      <c r="B21818" s="97" t="s">
        <v>29503</v>
      </c>
      <c r="C21818" s="97" t="s">
        <v>3630</v>
      </c>
      <c r="D21818" s="98" t="s">
        <v>2593</v>
      </c>
    </row>
    <row r="21819" spans="1:4">
      <c r="A21819" s="97" t="s">
        <v>29504</v>
      </c>
      <c r="B21819" s="97" t="s">
        <v>29505</v>
      </c>
      <c r="C21819" s="97" t="s">
        <v>3630</v>
      </c>
      <c r="D21819" s="98" t="s">
        <v>9770</v>
      </c>
    </row>
    <row r="21820" spans="1:4">
      <c r="A21820" s="97" t="s">
        <v>29506</v>
      </c>
      <c r="B21820" s="97" t="s">
        <v>29507</v>
      </c>
      <c r="C21820" s="97" t="s">
        <v>3630</v>
      </c>
      <c r="D21820" s="98" t="s">
        <v>9770</v>
      </c>
    </row>
    <row r="21821" spans="1:4">
      <c r="A21821" s="97" t="s">
        <v>29508</v>
      </c>
      <c r="B21821" s="97" t="s">
        <v>29509</v>
      </c>
      <c r="C21821" s="97" t="s">
        <v>3630</v>
      </c>
      <c r="D21821" s="98" t="s">
        <v>15502</v>
      </c>
    </row>
    <row r="21822" spans="1:4">
      <c r="A21822" s="97" t="s">
        <v>29510</v>
      </c>
      <c r="B21822" s="97" t="s">
        <v>29511</v>
      </c>
      <c r="C21822" s="97" t="s">
        <v>3630</v>
      </c>
      <c r="D21822" s="98" t="s">
        <v>29501</v>
      </c>
    </row>
    <row r="21823" spans="1:4">
      <c r="A21823" s="97" t="s">
        <v>29512</v>
      </c>
      <c r="B21823" s="97" t="s">
        <v>29513</v>
      </c>
      <c r="C21823" s="97" t="s">
        <v>3630</v>
      </c>
      <c r="D21823" s="98" t="s">
        <v>8873</v>
      </c>
    </row>
    <row r="21824" spans="1:4">
      <c r="A21824" s="97" t="s">
        <v>29514</v>
      </c>
      <c r="B21824" s="97" t="s">
        <v>29515</v>
      </c>
      <c r="C21824" s="97" t="s">
        <v>3630</v>
      </c>
      <c r="D21824" s="98" t="s">
        <v>15504</v>
      </c>
    </row>
    <row r="21825" spans="1:4">
      <c r="A21825" s="97" t="s">
        <v>29516</v>
      </c>
      <c r="B21825" s="97" t="s">
        <v>29517</v>
      </c>
      <c r="C21825" s="97" t="s">
        <v>3630</v>
      </c>
      <c r="D21825" s="98" t="s">
        <v>15504</v>
      </c>
    </row>
    <row r="21826" spans="1:4">
      <c r="A21826" s="97" t="s">
        <v>29518</v>
      </c>
      <c r="B21826" s="97" t="s">
        <v>29519</v>
      </c>
      <c r="C21826" s="97" t="s">
        <v>3630</v>
      </c>
      <c r="D21826" s="98" t="s">
        <v>2005</v>
      </c>
    </row>
    <row r="21827" spans="1:4">
      <c r="A21827" s="97" t="s">
        <v>29520</v>
      </c>
      <c r="B21827" s="97" t="s">
        <v>29521</v>
      </c>
      <c r="C21827" s="97" t="s">
        <v>3630</v>
      </c>
      <c r="D21827" s="98" t="s">
        <v>1793</v>
      </c>
    </row>
    <row r="21828" spans="1:4">
      <c r="A21828" s="97" t="s">
        <v>29522</v>
      </c>
      <c r="B21828" s="97" t="s">
        <v>29523</v>
      </c>
      <c r="C21828" s="97" t="s">
        <v>3630</v>
      </c>
      <c r="D21828" s="98" t="s">
        <v>5924</v>
      </c>
    </row>
    <row r="21829" spans="1:4">
      <c r="A21829" s="97" t="s">
        <v>29524</v>
      </c>
      <c r="B21829" s="97" t="s">
        <v>29525</v>
      </c>
      <c r="C21829" s="97" t="s">
        <v>3630</v>
      </c>
      <c r="D21829" s="98" t="s">
        <v>29526</v>
      </c>
    </row>
    <row r="21830" spans="1:4">
      <c r="A21830" s="97" t="s">
        <v>29527</v>
      </c>
      <c r="B21830" s="97" t="s">
        <v>29528</v>
      </c>
      <c r="C21830" s="97" t="s">
        <v>3630</v>
      </c>
      <c r="D21830" s="98" t="s">
        <v>29526</v>
      </c>
    </row>
    <row r="21831" spans="1:4">
      <c r="A21831" s="97" t="s">
        <v>29529</v>
      </c>
      <c r="B21831" s="97" t="s">
        <v>9552</v>
      </c>
      <c r="C21831" s="97" t="s">
        <v>3630</v>
      </c>
      <c r="D21831" s="98" t="s">
        <v>29530</v>
      </c>
    </row>
    <row r="21832" spans="1:4">
      <c r="A21832" s="97" t="s">
        <v>29531</v>
      </c>
      <c r="B21832" s="97" t="s">
        <v>29532</v>
      </c>
      <c r="C21832" s="97" t="s">
        <v>3630</v>
      </c>
      <c r="D21832" s="98" t="s">
        <v>3793</v>
      </c>
    </row>
    <row r="21833" spans="1:4">
      <c r="A21833" s="97" t="s">
        <v>29533</v>
      </c>
      <c r="B21833" s="97" t="s">
        <v>29534</v>
      </c>
      <c r="C21833" s="97" t="s">
        <v>3630</v>
      </c>
      <c r="D21833" s="98" t="s">
        <v>29535</v>
      </c>
    </row>
    <row r="21834" spans="1:4">
      <c r="A21834" s="97" t="s">
        <v>29536</v>
      </c>
      <c r="B21834" s="97" t="s">
        <v>29537</v>
      </c>
      <c r="C21834" s="97" t="s">
        <v>3630</v>
      </c>
      <c r="D21834" s="98" t="s">
        <v>29535</v>
      </c>
    </row>
    <row r="21835" spans="1:4">
      <c r="A21835" s="97" t="s">
        <v>29538</v>
      </c>
      <c r="B21835" s="97" t="s">
        <v>29539</v>
      </c>
      <c r="C21835" s="97" t="s">
        <v>3630</v>
      </c>
      <c r="D21835" s="98" t="s">
        <v>29540</v>
      </c>
    </row>
    <row r="21836" spans="1:4">
      <c r="A21836" s="97" t="s">
        <v>29541</v>
      </c>
      <c r="B21836" s="97" t="s">
        <v>29542</v>
      </c>
      <c r="C21836" s="97" t="s">
        <v>3630</v>
      </c>
      <c r="D21836" s="98" t="s">
        <v>29540</v>
      </c>
    </row>
    <row r="21837" spans="1:4">
      <c r="A21837" s="97" t="s">
        <v>29543</v>
      </c>
      <c r="B21837" s="97" t="s">
        <v>29544</v>
      </c>
      <c r="C21837" s="97" t="s">
        <v>3630</v>
      </c>
      <c r="D21837" s="98" t="s">
        <v>5924</v>
      </c>
    </row>
    <row r="21838" spans="1:4">
      <c r="A21838" s="97" t="s">
        <v>29545</v>
      </c>
      <c r="B21838" s="97" t="s">
        <v>29546</v>
      </c>
      <c r="C21838" s="97" t="s">
        <v>3630</v>
      </c>
      <c r="D21838" s="100" t="s">
        <v>29547</v>
      </c>
    </row>
    <row r="21839" spans="1:4">
      <c r="A21839" s="97" t="s">
        <v>29548</v>
      </c>
      <c r="B21839" s="97" t="s">
        <v>29549</v>
      </c>
      <c r="C21839" s="97" t="s">
        <v>3630</v>
      </c>
      <c r="D21839" s="100" t="s">
        <v>29550</v>
      </c>
    </row>
    <row r="21840" spans="1:4">
      <c r="B21840" s="97" t="s">
        <v>4515</v>
      </c>
    </row>
    <row r="21841" spans="1:4">
      <c r="A21841" s="97" t="s">
        <v>29551</v>
      </c>
      <c r="B21841" s="97" t="s">
        <v>29552</v>
      </c>
      <c r="C21841" s="97" t="s">
        <v>3630</v>
      </c>
      <c r="D21841" s="98" t="s">
        <v>29553</v>
      </c>
    </row>
    <row r="21842" spans="1:4">
      <c r="A21842" s="97" t="s">
        <v>29554</v>
      </c>
      <c r="B21842" s="97" t="s">
        <v>29555</v>
      </c>
      <c r="C21842" s="97" t="s">
        <v>3630</v>
      </c>
      <c r="D21842" s="98" t="s">
        <v>2771</v>
      </c>
    </row>
    <row r="21843" spans="1:4">
      <c r="A21843" s="97" t="s">
        <v>29556</v>
      </c>
      <c r="B21843" s="97" t="s">
        <v>29557</v>
      </c>
      <c r="C21843" s="97" t="s">
        <v>3630</v>
      </c>
      <c r="D21843" s="98" t="s">
        <v>2771</v>
      </c>
    </row>
    <row r="21844" spans="1:4">
      <c r="A21844" s="97" t="s">
        <v>29558</v>
      </c>
      <c r="B21844" s="97" t="s">
        <v>29559</v>
      </c>
      <c r="C21844" s="97" t="s">
        <v>3630</v>
      </c>
      <c r="D21844" s="98" t="s">
        <v>29560</v>
      </c>
    </row>
    <row r="21845" spans="1:4">
      <c r="A21845" s="97" t="s">
        <v>29561</v>
      </c>
      <c r="B21845" s="97" t="s">
        <v>29562</v>
      </c>
      <c r="C21845" s="97" t="s">
        <v>3630</v>
      </c>
      <c r="D21845" s="98" t="s">
        <v>29563</v>
      </c>
    </row>
    <row r="21846" spans="1:4">
      <c r="A21846" s="97" t="s">
        <v>29564</v>
      </c>
      <c r="B21846" s="97" t="s">
        <v>29565</v>
      </c>
      <c r="C21846" s="97" t="s">
        <v>3630</v>
      </c>
      <c r="D21846" s="99" t="s">
        <v>180</v>
      </c>
    </row>
    <row r="21847" spans="1:4">
      <c r="A21847" s="97" t="s">
        <v>29566</v>
      </c>
      <c r="B21847" s="97" t="s">
        <v>29567</v>
      </c>
      <c r="C21847" s="97" t="s">
        <v>3630</v>
      </c>
      <c r="D21847" s="98" t="s">
        <v>2844</v>
      </c>
    </row>
    <row r="21848" spans="1:4">
      <c r="A21848" s="97" t="s">
        <v>29568</v>
      </c>
      <c r="B21848" s="97" t="s">
        <v>29569</v>
      </c>
      <c r="C21848" s="97" t="s">
        <v>3630</v>
      </c>
      <c r="D21848" s="98" t="s">
        <v>1819</v>
      </c>
    </row>
    <row r="21849" spans="1:4">
      <c r="A21849" s="97" t="s">
        <v>29570</v>
      </c>
      <c r="B21849" s="97" t="s">
        <v>29571</v>
      </c>
      <c r="C21849" s="97" t="s">
        <v>3630</v>
      </c>
      <c r="D21849" s="98" t="s">
        <v>843</v>
      </c>
    </row>
    <row r="21850" spans="1:4">
      <c r="A21850" s="97" t="s">
        <v>29572</v>
      </c>
      <c r="B21850" s="97" t="s">
        <v>29571</v>
      </c>
      <c r="C21850" s="97" t="s">
        <v>3630</v>
      </c>
      <c r="D21850" s="98" t="s">
        <v>29573</v>
      </c>
    </row>
    <row r="21851" spans="1:4">
      <c r="A21851" s="97" t="s">
        <v>29574</v>
      </c>
      <c r="B21851" s="97" t="s">
        <v>29575</v>
      </c>
      <c r="C21851" s="97" t="s">
        <v>3630</v>
      </c>
      <c r="D21851" s="98" t="s">
        <v>3399</v>
      </c>
    </row>
    <row r="21852" spans="1:4">
      <c r="A21852" s="97" t="s">
        <v>29576</v>
      </c>
      <c r="B21852" s="97" t="s">
        <v>29575</v>
      </c>
      <c r="C21852" s="97" t="s">
        <v>3630</v>
      </c>
      <c r="D21852" s="98" t="s">
        <v>2199</v>
      </c>
    </row>
    <row r="21853" spans="1:4">
      <c r="A21853" s="97" t="s">
        <v>29577</v>
      </c>
      <c r="B21853" s="97" t="s">
        <v>29578</v>
      </c>
      <c r="C21853" s="97" t="s">
        <v>3630</v>
      </c>
      <c r="D21853" s="98" t="s">
        <v>2199</v>
      </c>
    </row>
    <row r="21854" spans="1:4">
      <c r="A21854" s="97" t="s">
        <v>29579</v>
      </c>
      <c r="B21854" s="97" t="s">
        <v>29578</v>
      </c>
      <c r="C21854" s="97" t="s">
        <v>3630</v>
      </c>
      <c r="D21854" s="98" t="s">
        <v>3399</v>
      </c>
    </row>
    <row r="21855" spans="1:4">
      <c r="A21855" s="97" t="s">
        <v>29580</v>
      </c>
      <c r="B21855" s="97" t="s">
        <v>29581</v>
      </c>
      <c r="C21855" s="97" t="s">
        <v>3630</v>
      </c>
      <c r="D21855" s="98" t="s">
        <v>29582</v>
      </c>
    </row>
    <row r="21856" spans="1:4">
      <c r="A21856" s="97" t="s">
        <v>29583</v>
      </c>
      <c r="B21856" s="97" t="s">
        <v>29581</v>
      </c>
      <c r="C21856" s="97" t="s">
        <v>3630</v>
      </c>
      <c r="D21856" s="98" t="s">
        <v>29584</v>
      </c>
    </row>
    <row r="21857" spans="1:4">
      <c r="A21857" s="97" t="s">
        <v>29585</v>
      </c>
      <c r="B21857" s="97" t="s">
        <v>29586</v>
      </c>
      <c r="C21857" s="97" t="s">
        <v>3630</v>
      </c>
      <c r="D21857" s="98" t="s">
        <v>29587</v>
      </c>
    </row>
    <row r="21858" spans="1:4">
      <c r="A21858" s="97" t="s">
        <v>29588</v>
      </c>
      <c r="B21858" s="97" t="s">
        <v>29589</v>
      </c>
      <c r="C21858" s="97" t="s">
        <v>3630</v>
      </c>
      <c r="D21858" s="98" t="s">
        <v>29573</v>
      </c>
    </row>
    <row r="21859" spans="1:4">
      <c r="A21859" s="97" t="s">
        <v>29590</v>
      </c>
      <c r="B21859" s="97" t="s">
        <v>29591</v>
      </c>
      <c r="C21859" s="97" t="s">
        <v>3630</v>
      </c>
      <c r="D21859" s="98" t="s">
        <v>3399</v>
      </c>
    </row>
    <row r="21860" spans="1:4">
      <c r="A21860" s="97" t="s">
        <v>29592</v>
      </c>
      <c r="B21860" s="97" t="s">
        <v>29593</v>
      </c>
      <c r="C21860" s="97" t="s">
        <v>3630</v>
      </c>
      <c r="D21860" s="98" t="s">
        <v>3399</v>
      </c>
    </row>
    <row r="21861" spans="1:4">
      <c r="A21861" s="97" t="s">
        <v>29594</v>
      </c>
      <c r="B21861" s="97" t="s">
        <v>29595</v>
      </c>
      <c r="C21861" s="97" t="s">
        <v>3630</v>
      </c>
      <c r="D21861" s="98" t="s">
        <v>29596</v>
      </c>
    </row>
    <row r="21862" spans="1:4">
      <c r="A21862" s="97" t="s">
        <v>29597</v>
      </c>
      <c r="B21862" s="97" t="s">
        <v>29598</v>
      </c>
      <c r="C21862" s="97" t="s">
        <v>3630</v>
      </c>
      <c r="D21862" s="98" t="s">
        <v>29582</v>
      </c>
    </row>
    <row r="21863" spans="1:4">
      <c r="A21863" s="97" t="s">
        <v>29599</v>
      </c>
      <c r="B21863" s="97" t="s">
        <v>29600</v>
      </c>
      <c r="C21863" s="97" t="s">
        <v>3630</v>
      </c>
      <c r="D21863" s="98" t="s">
        <v>728</v>
      </c>
    </row>
    <row r="21864" spans="1:4">
      <c r="A21864" s="97" t="s">
        <v>29601</v>
      </c>
      <c r="B21864" s="97" t="s">
        <v>29602</v>
      </c>
      <c r="C21864" s="97" t="s">
        <v>3630</v>
      </c>
      <c r="D21864" s="98" t="s">
        <v>2771</v>
      </c>
    </row>
    <row r="21865" spans="1:4">
      <c r="A21865" s="97" t="s">
        <v>29603</v>
      </c>
      <c r="B21865" s="97" t="s">
        <v>29604</v>
      </c>
      <c r="C21865" s="97" t="s">
        <v>3630</v>
      </c>
      <c r="D21865" s="98" t="s">
        <v>167</v>
      </c>
    </row>
    <row r="21866" spans="1:4">
      <c r="A21866" s="97" t="s">
        <v>29605</v>
      </c>
      <c r="B21866" s="97" t="s">
        <v>29606</v>
      </c>
      <c r="C21866" s="97" t="s">
        <v>3630</v>
      </c>
      <c r="D21866" s="98" t="s">
        <v>29607</v>
      </c>
    </row>
    <row r="21867" spans="1:4">
      <c r="A21867" s="101">
        <v>12010</v>
      </c>
      <c r="B21867" s="97" t="s">
        <v>29608</v>
      </c>
      <c r="C21867" s="97" t="s">
        <v>3630</v>
      </c>
      <c r="D21867" s="98" t="s">
        <v>29609</v>
      </c>
    </row>
    <row r="21868" spans="1:4">
      <c r="A21868" s="97" t="s">
        <v>29610</v>
      </c>
      <c r="B21868" s="97" t="s">
        <v>29611</v>
      </c>
      <c r="C21868" s="97" t="s">
        <v>3630</v>
      </c>
      <c r="D21868" s="98" t="s">
        <v>29609</v>
      </c>
    </row>
    <row r="21869" spans="1:4">
      <c r="A21869" s="97" t="s">
        <v>29612</v>
      </c>
      <c r="B21869" s="97" t="s">
        <v>29613</v>
      </c>
      <c r="C21869" s="97" t="s">
        <v>7629</v>
      </c>
      <c r="D21869" s="99" t="s">
        <v>1369</v>
      </c>
    </row>
    <row r="21870" spans="1:4">
      <c r="A21870" s="97" t="s">
        <v>29614</v>
      </c>
      <c r="B21870" s="97" t="s">
        <v>29615</v>
      </c>
      <c r="C21870" s="97" t="s">
        <v>7629</v>
      </c>
      <c r="D21870" s="98" t="s">
        <v>1307</v>
      </c>
    </row>
    <row r="21871" spans="1:4">
      <c r="B21871" s="97" t="s">
        <v>29616</v>
      </c>
    </row>
    <row r="21872" spans="1:4">
      <c r="A21872" s="97" t="s">
        <v>29617</v>
      </c>
      <c r="B21872" s="97" t="s">
        <v>29618</v>
      </c>
      <c r="C21872" s="97" t="s">
        <v>3630</v>
      </c>
      <c r="D21872" s="98" t="s">
        <v>29619</v>
      </c>
    </row>
    <row r="21873" spans="1:4">
      <c r="A21873" s="97" t="s">
        <v>29620</v>
      </c>
      <c r="B21873"/>
    </row>
    <row r="21874" spans="1:4">
      <c r="A21874" s="97" t="s">
        <v>29621</v>
      </c>
      <c r="B21874" s="97" t="s">
        <v>29622</v>
      </c>
      <c r="C21874" s="97" t="s">
        <v>3968</v>
      </c>
      <c r="D21874" s="98" t="s">
        <v>2831</v>
      </c>
    </row>
    <row r="21875" spans="1:4">
      <c r="B21875" s="97" t="s">
        <v>28968</v>
      </c>
    </row>
    <row r="21876" spans="1:4">
      <c r="A21876" s="97" t="s">
        <v>29623</v>
      </c>
      <c r="B21876" s="97" t="s">
        <v>29624</v>
      </c>
      <c r="C21876" s="97" t="s">
        <v>3968</v>
      </c>
      <c r="D21876" s="98" t="s">
        <v>1794</v>
      </c>
    </row>
    <row r="21877" spans="1:4">
      <c r="B21877" s="97" t="s">
        <v>28968</v>
      </c>
    </row>
    <row r="21878" spans="1:4">
      <c r="A21878" s="97" t="s">
        <v>29625</v>
      </c>
      <c r="B21878" s="97" t="s">
        <v>29626</v>
      </c>
      <c r="C21878" s="97" t="s">
        <v>3968</v>
      </c>
      <c r="D21878" s="98" t="s">
        <v>29627</v>
      </c>
    </row>
    <row r="21879" spans="1:4">
      <c r="B21879" s="97" t="s">
        <v>28968</v>
      </c>
    </row>
    <row r="21880" spans="1:4">
      <c r="A21880" s="97" t="s">
        <v>29628</v>
      </c>
      <c r="B21880" s="97" t="s">
        <v>29629</v>
      </c>
      <c r="C21880" s="97" t="s">
        <v>3968</v>
      </c>
      <c r="D21880" s="98" t="s">
        <v>662</v>
      </c>
    </row>
    <row r="21881" spans="1:4">
      <c r="A21881" s="97" t="s">
        <v>26948</v>
      </c>
      <c r="B21881" s="97" t="s">
        <v>29630</v>
      </c>
      <c r="C21881" s="97" t="s">
        <v>26950</v>
      </c>
    </row>
    <row r="21883" spans="1:4">
      <c r="B21883"/>
      <c r="C21883" s="95" t="s">
        <v>26813</v>
      </c>
      <c r="D21883" s="96" t="s">
        <v>26814</v>
      </c>
    </row>
    <row r="21884" spans="1:4">
      <c r="B21884"/>
      <c r="C21884" s="95" t="s">
        <v>26815</v>
      </c>
    </row>
    <row r="21885" spans="1:4">
      <c r="B21885" s="95" t="s">
        <v>26816</v>
      </c>
      <c r="C21885" s="95" t="s">
        <v>26817</v>
      </c>
      <c r="D21885" s="96" t="s">
        <v>26818</v>
      </c>
    </row>
    <row r="21886" spans="1:4">
      <c r="A21886" s="95" t="s">
        <v>26819</v>
      </c>
      <c r="B21886" s="95" t="s">
        <v>26820</v>
      </c>
      <c r="C21886" s="95" t="s">
        <v>26821</v>
      </c>
      <c r="D21886" s="96" t="s">
        <v>26822</v>
      </c>
    </row>
    <row r="21887" spans="1:4">
      <c r="A21887" s="97" t="s">
        <v>29631</v>
      </c>
      <c r="B21887"/>
    </row>
    <row r="21888" spans="1:4">
      <c r="A21888" s="97" t="s">
        <v>29632</v>
      </c>
      <c r="B21888" s="97" t="s">
        <v>29633</v>
      </c>
      <c r="C21888" s="97" t="s">
        <v>3630</v>
      </c>
      <c r="D21888" s="100" t="s">
        <v>29634</v>
      </c>
    </row>
    <row r="21889" spans="1:4">
      <c r="B21889" s="97" t="s">
        <v>29635</v>
      </c>
    </row>
    <row r="21890" spans="1:4">
      <c r="A21890" s="97" t="s">
        <v>29636</v>
      </c>
      <c r="B21890" s="97" t="s">
        <v>29637</v>
      </c>
      <c r="C21890" s="97" t="s">
        <v>3630</v>
      </c>
      <c r="D21890" s="100" t="s">
        <v>29638</v>
      </c>
    </row>
    <row r="21891" spans="1:4">
      <c r="B21891" s="97" t="s">
        <v>29639</v>
      </c>
    </row>
    <row r="21892" spans="1:4">
      <c r="A21892" s="97" t="s">
        <v>29640</v>
      </c>
      <c r="B21892" s="97" t="s">
        <v>29637</v>
      </c>
      <c r="C21892" s="97" t="s">
        <v>3630</v>
      </c>
      <c r="D21892" s="100" t="s">
        <v>29641</v>
      </c>
    </row>
    <row r="21893" spans="1:4">
      <c r="B21893" s="97" t="s">
        <v>29642</v>
      </c>
    </row>
    <row r="21894" spans="1:4">
      <c r="A21894" s="97" t="s">
        <v>29643</v>
      </c>
      <c r="B21894" s="97" t="s">
        <v>29637</v>
      </c>
      <c r="C21894" s="97" t="s">
        <v>3630</v>
      </c>
      <c r="D21894" s="100" t="s">
        <v>29644</v>
      </c>
    </row>
    <row r="21895" spans="1:4">
      <c r="B21895" s="97" t="s">
        <v>29645</v>
      </c>
    </row>
    <row r="21896" spans="1:4">
      <c r="A21896" s="97" t="s">
        <v>29646</v>
      </c>
      <c r="B21896" s="97" t="s">
        <v>29637</v>
      </c>
      <c r="C21896" s="97" t="s">
        <v>3630</v>
      </c>
      <c r="D21896" s="100" t="s">
        <v>29647</v>
      </c>
    </row>
    <row r="21897" spans="1:4">
      <c r="B21897" s="97" t="s">
        <v>29648</v>
      </c>
    </row>
    <row r="21898" spans="1:4">
      <c r="A21898" s="97" t="s">
        <v>29649</v>
      </c>
      <c r="B21898" s="97" t="s">
        <v>29650</v>
      </c>
      <c r="C21898" s="97" t="s">
        <v>3630</v>
      </c>
      <c r="D21898" s="100" t="s">
        <v>29651</v>
      </c>
    </row>
    <row r="21899" spans="1:4">
      <c r="B21899" s="97" t="s">
        <v>29652</v>
      </c>
    </row>
    <row r="21900" spans="1:4">
      <c r="A21900" s="97" t="s">
        <v>29653</v>
      </c>
      <c r="B21900" s="97" t="s">
        <v>29654</v>
      </c>
      <c r="C21900" s="97" t="s">
        <v>3630</v>
      </c>
      <c r="D21900" s="100" t="s">
        <v>29655</v>
      </c>
    </row>
    <row r="21901" spans="1:4">
      <c r="B21901" s="97" t="s">
        <v>29656</v>
      </c>
    </row>
    <row r="21902" spans="1:4">
      <c r="A21902" s="97" t="s">
        <v>29657</v>
      </c>
      <c r="B21902" s="97" t="s">
        <v>29654</v>
      </c>
      <c r="C21902" s="97" t="s">
        <v>3630</v>
      </c>
      <c r="D21902" s="102" t="s">
        <v>29658</v>
      </c>
    </row>
    <row r="21903" spans="1:4">
      <c r="B21903" s="97" t="s">
        <v>29659</v>
      </c>
    </row>
    <row r="21904" spans="1:4">
      <c r="A21904" s="97" t="s">
        <v>29660</v>
      </c>
      <c r="B21904" s="97" t="s">
        <v>29654</v>
      </c>
      <c r="C21904" s="97" t="s">
        <v>3630</v>
      </c>
      <c r="D21904" s="100" t="s">
        <v>29661</v>
      </c>
    </row>
    <row r="21905" spans="1:4">
      <c r="B21905" s="97" t="s">
        <v>29662</v>
      </c>
    </row>
    <row r="21906" spans="1:4">
      <c r="A21906" s="97" t="s">
        <v>29663</v>
      </c>
      <c r="B21906" s="97" t="s">
        <v>29654</v>
      </c>
      <c r="C21906" s="97" t="s">
        <v>3630</v>
      </c>
      <c r="D21906" s="100" t="s">
        <v>29664</v>
      </c>
    </row>
    <row r="21907" spans="1:4">
      <c r="B21907" s="97" t="s">
        <v>29665</v>
      </c>
    </row>
    <row r="21908" spans="1:4">
      <c r="A21908" s="101">
        <v>11757</v>
      </c>
      <c r="B21908" s="97" t="s">
        <v>29666</v>
      </c>
      <c r="C21908" s="97" t="s">
        <v>29667</v>
      </c>
      <c r="D21908" s="98" t="s">
        <v>29668</v>
      </c>
    </row>
    <row r="21909" spans="1:4">
      <c r="A21909" s="97" t="s">
        <v>29669</v>
      </c>
      <c r="B21909" s="97" t="s">
        <v>29670</v>
      </c>
      <c r="C21909" s="97" t="s">
        <v>3630</v>
      </c>
      <c r="D21909" s="98" t="s">
        <v>4462</v>
      </c>
    </row>
    <row r="21910" spans="1:4">
      <c r="A21910" s="97" t="s">
        <v>29671</v>
      </c>
      <c r="B21910" s="97" t="s">
        <v>29672</v>
      </c>
      <c r="C21910" s="97" t="s">
        <v>3630</v>
      </c>
      <c r="D21910" s="98" t="s">
        <v>29673</v>
      </c>
    </row>
    <row r="21911" spans="1:4">
      <c r="A21911" s="97" t="s">
        <v>29674</v>
      </c>
      <c r="B21911" s="97" t="s">
        <v>29675</v>
      </c>
      <c r="C21911" s="97" t="s">
        <v>3630</v>
      </c>
      <c r="D21911" s="98" t="s">
        <v>3147</v>
      </c>
    </row>
    <row r="21912" spans="1:4">
      <c r="A21912" s="97" t="s">
        <v>29676</v>
      </c>
      <c r="B21912"/>
    </row>
    <row r="21913" spans="1:4">
      <c r="A21913" s="97" t="s">
        <v>29677</v>
      </c>
      <c r="B21913" s="97" t="s">
        <v>29678</v>
      </c>
      <c r="C21913" s="97" t="s">
        <v>3968</v>
      </c>
      <c r="D21913" s="98" t="s">
        <v>3274</v>
      </c>
    </row>
    <row r="21914" spans="1:4">
      <c r="A21914" s="97" t="s">
        <v>29679</v>
      </c>
      <c r="B21914" s="97" t="s">
        <v>29680</v>
      </c>
      <c r="C21914" s="97" t="s">
        <v>3968</v>
      </c>
      <c r="D21914" s="98" t="s">
        <v>1475</v>
      </c>
    </row>
    <row r="21915" spans="1:4">
      <c r="A21915" s="97" t="s">
        <v>29681</v>
      </c>
      <c r="B21915" s="97" t="s">
        <v>29682</v>
      </c>
      <c r="C21915" s="97" t="s">
        <v>3968</v>
      </c>
      <c r="D21915" s="98" t="s">
        <v>29683</v>
      </c>
    </row>
    <row r="21916" spans="1:4">
      <c r="A21916" s="97" t="s">
        <v>29684</v>
      </c>
      <c r="B21916" s="97" t="s">
        <v>29685</v>
      </c>
      <c r="C21916" s="97" t="s">
        <v>3968</v>
      </c>
      <c r="D21916" s="98" t="s">
        <v>29686</v>
      </c>
    </row>
    <row r="21917" spans="1:4">
      <c r="A21917" s="97" t="s">
        <v>29687</v>
      </c>
      <c r="B21917" s="97" t="s">
        <v>29688</v>
      </c>
      <c r="C21917" s="97" t="s">
        <v>3968</v>
      </c>
      <c r="D21917" s="98" t="s">
        <v>29689</v>
      </c>
    </row>
    <row r="21918" spans="1:4">
      <c r="A21918" s="97" t="s">
        <v>29690</v>
      </c>
      <c r="B21918" s="97" t="s">
        <v>29691</v>
      </c>
      <c r="C21918" s="97" t="s">
        <v>3968</v>
      </c>
      <c r="D21918" s="98" t="s">
        <v>3274</v>
      </c>
    </row>
    <row r="21919" spans="1:4">
      <c r="A21919" s="97" t="s">
        <v>29692</v>
      </c>
      <c r="B21919" s="97" t="s">
        <v>29693</v>
      </c>
      <c r="C21919" s="97" t="s">
        <v>3968</v>
      </c>
      <c r="D21919" s="98" t="s">
        <v>1475</v>
      </c>
    </row>
    <row r="21920" spans="1:4">
      <c r="A21920" s="97" t="s">
        <v>29694</v>
      </c>
      <c r="B21920" s="97" t="s">
        <v>29695</v>
      </c>
      <c r="C21920" s="97" t="s">
        <v>3968</v>
      </c>
      <c r="D21920" s="98" t="s">
        <v>29683</v>
      </c>
    </row>
    <row r="21921" spans="1:4">
      <c r="A21921" s="97" t="s">
        <v>29696</v>
      </c>
      <c r="B21921" s="97" t="s">
        <v>29697</v>
      </c>
      <c r="C21921" s="97" t="s">
        <v>3968</v>
      </c>
      <c r="D21921" s="98" t="s">
        <v>29686</v>
      </c>
    </row>
    <row r="21922" spans="1:4">
      <c r="A21922" s="97" t="s">
        <v>29698</v>
      </c>
      <c r="B21922" s="97" t="s">
        <v>29699</v>
      </c>
      <c r="C21922" s="97" t="s">
        <v>3968</v>
      </c>
      <c r="D21922" s="98" t="s">
        <v>29689</v>
      </c>
    </row>
    <row r="21923" spans="1:4">
      <c r="A21923" s="97" t="s">
        <v>29700</v>
      </c>
      <c r="B21923" s="97" t="s">
        <v>29701</v>
      </c>
      <c r="C21923" s="97" t="s">
        <v>3968</v>
      </c>
      <c r="D21923" s="98" t="s">
        <v>2563</v>
      </c>
    </row>
    <row r="21924" spans="1:4">
      <c r="A21924" s="97" t="s">
        <v>29702</v>
      </c>
      <c r="B21924" s="97" t="s">
        <v>29703</v>
      </c>
      <c r="C21924" s="97" t="s">
        <v>3968</v>
      </c>
      <c r="D21924" s="98" t="s">
        <v>29704</v>
      </c>
    </row>
    <row r="21925" spans="1:4">
      <c r="A21925" s="97" t="s">
        <v>29705</v>
      </c>
      <c r="B21925" s="97" t="s">
        <v>29706</v>
      </c>
      <c r="C21925" s="97" t="s">
        <v>3968</v>
      </c>
      <c r="D21925" s="98" t="s">
        <v>29707</v>
      </c>
    </row>
    <row r="21926" spans="1:4">
      <c r="A21926" s="97" t="s">
        <v>29708</v>
      </c>
      <c r="B21926" s="97" t="s">
        <v>29709</v>
      </c>
      <c r="C21926" s="97" t="s">
        <v>3968</v>
      </c>
      <c r="D21926" s="98" t="s">
        <v>23986</v>
      </c>
    </row>
    <row r="21927" spans="1:4">
      <c r="A21927" s="97" t="s">
        <v>29710</v>
      </c>
      <c r="B21927" s="97" t="s">
        <v>29711</v>
      </c>
      <c r="C21927" s="97" t="s">
        <v>3968</v>
      </c>
      <c r="D21927" s="98" t="s">
        <v>16570</v>
      </c>
    </row>
    <row r="21928" spans="1:4">
      <c r="A21928" s="97" t="s">
        <v>29712</v>
      </c>
      <c r="B21928" s="97" t="s">
        <v>29713</v>
      </c>
      <c r="C21928" s="97" t="s">
        <v>3968</v>
      </c>
      <c r="D21928" s="98" t="s">
        <v>29714</v>
      </c>
    </row>
    <row r="21929" spans="1:4">
      <c r="A21929" s="97" t="s">
        <v>29715</v>
      </c>
      <c r="B21929" s="97" t="s">
        <v>29716</v>
      </c>
      <c r="C21929" s="97" t="s">
        <v>3968</v>
      </c>
      <c r="D21929" s="98" t="s">
        <v>2842</v>
      </c>
    </row>
    <row r="21930" spans="1:4">
      <c r="A21930" s="97" t="s">
        <v>29717</v>
      </c>
      <c r="B21930" s="97" t="s">
        <v>29718</v>
      </c>
      <c r="C21930" s="97" t="s">
        <v>3968</v>
      </c>
      <c r="D21930" s="98" t="s">
        <v>29719</v>
      </c>
    </row>
    <row r="21931" spans="1:4">
      <c r="A21931" s="97" t="s">
        <v>29720</v>
      </c>
      <c r="B21931" s="97" t="s">
        <v>29721</v>
      </c>
      <c r="C21931" s="97" t="s">
        <v>3968</v>
      </c>
      <c r="D21931" s="98" t="s">
        <v>15779</v>
      </c>
    </row>
    <row r="21932" spans="1:4">
      <c r="A21932" s="97" t="s">
        <v>29722</v>
      </c>
      <c r="B21932" s="97" t="s">
        <v>29723</v>
      </c>
      <c r="C21932" s="97" t="s">
        <v>3968</v>
      </c>
      <c r="D21932" s="98" t="s">
        <v>29724</v>
      </c>
    </row>
    <row r="21933" spans="1:4">
      <c r="A21933" s="97" t="s">
        <v>29725</v>
      </c>
      <c r="B21933" s="97" t="s">
        <v>29726</v>
      </c>
      <c r="C21933" s="97" t="s">
        <v>3968</v>
      </c>
      <c r="D21933" s="98" t="s">
        <v>29727</v>
      </c>
    </row>
    <row r="21934" spans="1:4">
      <c r="A21934" s="97" t="s">
        <v>29728</v>
      </c>
      <c r="B21934" s="97" t="s">
        <v>29729</v>
      </c>
      <c r="C21934" s="97" t="s">
        <v>3968</v>
      </c>
      <c r="D21934" s="98" t="s">
        <v>29730</v>
      </c>
    </row>
    <row r="21935" spans="1:4">
      <c r="A21935" s="97" t="s">
        <v>29731</v>
      </c>
      <c r="B21935" s="97" t="s">
        <v>29732</v>
      </c>
      <c r="C21935" s="97" t="s">
        <v>3968</v>
      </c>
      <c r="D21935" s="98" t="s">
        <v>3155</v>
      </c>
    </row>
    <row r="21936" spans="1:4">
      <c r="A21936" s="97" t="s">
        <v>29733</v>
      </c>
      <c r="B21936" s="97" t="s">
        <v>29734</v>
      </c>
      <c r="C21936" s="97" t="s">
        <v>3968</v>
      </c>
      <c r="D21936" s="98" t="s">
        <v>29735</v>
      </c>
    </row>
    <row r="21937" spans="1:4">
      <c r="A21937" s="97" t="s">
        <v>29736</v>
      </c>
      <c r="B21937" s="97" t="s">
        <v>29737</v>
      </c>
      <c r="C21937" s="97" t="s">
        <v>3968</v>
      </c>
      <c r="D21937" s="98" t="s">
        <v>29738</v>
      </c>
    </row>
    <row r="21938" spans="1:4">
      <c r="A21938" s="97" t="s">
        <v>29739</v>
      </c>
      <c r="B21938" s="97" t="s">
        <v>29740</v>
      </c>
      <c r="C21938" s="97" t="s">
        <v>3968</v>
      </c>
      <c r="D21938" s="98" t="s">
        <v>29741</v>
      </c>
    </row>
    <row r="21939" spans="1:4">
      <c r="A21939" s="97" t="s">
        <v>29742</v>
      </c>
      <c r="B21939" s="97" t="s">
        <v>29743</v>
      </c>
      <c r="C21939" s="97" t="s">
        <v>3968</v>
      </c>
      <c r="D21939" s="98" t="s">
        <v>29744</v>
      </c>
    </row>
    <row r="21940" spans="1:4">
      <c r="A21940" s="97" t="s">
        <v>29745</v>
      </c>
      <c r="B21940" s="97" t="s">
        <v>29746</v>
      </c>
      <c r="C21940" s="97" t="s">
        <v>3968</v>
      </c>
      <c r="D21940" s="98" t="s">
        <v>2984</v>
      </c>
    </row>
    <row r="21941" spans="1:4">
      <c r="A21941" s="97" t="s">
        <v>29747</v>
      </c>
      <c r="B21941" s="97" t="s">
        <v>29748</v>
      </c>
      <c r="C21941" s="97" t="s">
        <v>3968</v>
      </c>
      <c r="D21941" s="98" t="s">
        <v>2646</v>
      </c>
    </row>
    <row r="21942" spans="1:4">
      <c r="A21942" s="97" t="s">
        <v>29749</v>
      </c>
      <c r="B21942" s="97" t="s">
        <v>29750</v>
      </c>
      <c r="C21942" s="97" t="s">
        <v>3968</v>
      </c>
      <c r="D21942" s="98" t="s">
        <v>29751</v>
      </c>
    </row>
    <row r="21943" spans="1:4">
      <c r="A21943" s="97" t="s">
        <v>29752</v>
      </c>
      <c r="B21943" s="97" t="s">
        <v>29753</v>
      </c>
      <c r="C21943" s="97" t="s">
        <v>3968</v>
      </c>
      <c r="D21943" s="98" t="s">
        <v>29754</v>
      </c>
    </row>
    <row r="21944" spans="1:4">
      <c r="A21944" s="97" t="s">
        <v>29755</v>
      </c>
      <c r="B21944" s="97" t="s">
        <v>29756</v>
      </c>
      <c r="C21944" s="97" t="s">
        <v>3968</v>
      </c>
      <c r="D21944" s="98" t="s">
        <v>29757</v>
      </c>
    </row>
    <row r="21945" spans="1:4">
      <c r="A21945" s="97" t="s">
        <v>29758</v>
      </c>
      <c r="B21945" s="97" t="s">
        <v>29759</v>
      </c>
      <c r="C21945" s="97" t="s">
        <v>3968</v>
      </c>
      <c r="D21945" s="98" t="s">
        <v>8636</v>
      </c>
    </row>
    <row r="21946" spans="1:4">
      <c r="A21946" s="97" t="s">
        <v>29760</v>
      </c>
      <c r="B21946" s="97" t="s">
        <v>29761</v>
      </c>
      <c r="C21946" s="97" t="s">
        <v>3968</v>
      </c>
      <c r="D21946" s="98" t="s">
        <v>411</v>
      </c>
    </row>
    <row r="21947" spans="1:4">
      <c r="A21947" s="97" t="s">
        <v>29762</v>
      </c>
      <c r="B21947" s="97" t="s">
        <v>29763</v>
      </c>
      <c r="C21947" s="97" t="s">
        <v>3968</v>
      </c>
      <c r="D21947" s="98" t="s">
        <v>637</v>
      </c>
    </row>
    <row r="21948" spans="1:4">
      <c r="A21948" s="101">
        <v>11323</v>
      </c>
      <c r="B21948" s="97" t="s">
        <v>29764</v>
      </c>
      <c r="C21948" s="97" t="s">
        <v>3630</v>
      </c>
      <c r="D21948" s="98" t="s">
        <v>1239</v>
      </c>
    </row>
    <row r="21949" spans="1:4">
      <c r="B21949" s="97" t="s">
        <v>29765</v>
      </c>
    </row>
    <row r="21950" spans="1:4">
      <c r="A21950" s="97" t="s">
        <v>29766</v>
      </c>
      <c r="B21950" s="97" t="s">
        <v>29767</v>
      </c>
      <c r="C21950" s="97" t="s">
        <v>3968</v>
      </c>
      <c r="D21950" s="98" t="s">
        <v>29768</v>
      </c>
    </row>
    <row r="21951" spans="1:4">
      <c r="A21951" s="97" t="s">
        <v>29769</v>
      </c>
      <c r="B21951" s="97" t="s">
        <v>29770</v>
      </c>
      <c r="C21951" s="97" t="s">
        <v>3968</v>
      </c>
      <c r="D21951" s="98" t="s">
        <v>1475</v>
      </c>
    </row>
    <row r="21952" spans="1:4">
      <c r="A21952" s="101">
        <v>10302</v>
      </c>
      <c r="B21952" s="97" t="s">
        <v>29771</v>
      </c>
      <c r="C21952" s="97" t="s">
        <v>3630</v>
      </c>
      <c r="D21952" s="100" t="s">
        <v>29772</v>
      </c>
    </row>
    <row r="21953" spans="1:4">
      <c r="B21953" s="97" t="s">
        <v>29773</v>
      </c>
    </row>
    <row r="21954" spans="1:4">
      <c r="B21954" s="101">
        <v>600</v>
      </c>
    </row>
    <row r="21955" spans="1:4">
      <c r="A21955" s="101">
        <v>10284</v>
      </c>
      <c r="B21955"/>
      <c r="C21955" s="97" t="s">
        <v>3630</v>
      </c>
      <c r="D21955" s="100" t="s">
        <v>29774</v>
      </c>
    </row>
    <row r="21956" spans="1:4">
      <c r="A21956" s="97" t="s">
        <v>26948</v>
      </c>
      <c r="B21956" s="97" t="s">
        <v>29775</v>
      </c>
      <c r="C21956" s="97" t="s">
        <v>26950</v>
      </c>
    </row>
    <row r="21958" spans="1:4">
      <c r="B21958"/>
      <c r="C21958" s="95" t="s">
        <v>26813</v>
      </c>
      <c r="D21958" s="96" t="s">
        <v>26814</v>
      </c>
    </row>
    <row r="21959" spans="1:4">
      <c r="B21959"/>
      <c r="C21959" s="95" t="s">
        <v>26815</v>
      </c>
    </row>
    <row r="21960" spans="1:4">
      <c r="B21960" s="95" t="s">
        <v>26816</v>
      </c>
      <c r="C21960" s="95" t="s">
        <v>26817</v>
      </c>
      <c r="D21960" s="96" t="s">
        <v>26818</v>
      </c>
    </row>
    <row r="21961" spans="1:4">
      <c r="A21961" s="95" t="s">
        <v>26819</v>
      </c>
      <c r="B21961" s="95" t="s">
        <v>26820</v>
      </c>
      <c r="C21961" s="95" t="s">
        <v>26821</v>
      </c>
      <c r="D21961" s="96" t="s">
        <v>26822</v>
      </c>
    </row>
    <row r="21962" spans="1:4">
      <c r="A21962" s="97" t="s">
        <v>29676</v>
      </c>
      <c r="B21962"/>
    </row>
    <row r="21963" spans="1:4">
      <c r="B21963" s="97" t="s">
        <v>29771</v>
      </c>
    </row>
    <row r="21964" spans="1:4">
      <c r="B21964" s="97" t="s">
        <v>29776</v>
      </c>
    </row>
    <row r="21965" spans="1:4">
      <c r="A21965" s="101">
        <v>10301</v>
      </c>
      <c r="B21965" s="97" t="s">
        <v>29777</v>
      </c>
      <c r="C21965" s="97" t="s">
        <v>3630</v>
      </c>
      <c r="D21965" s="100" t="s">
        <v>29778</v>
      </c>
    </row>
    <row r="21966" spans="1:4">
      <c r="B21966" s="97" t="s">
        <v>29779</v>
      </c>
    </row>
    <row r="21967" spans="1:4">
      <c r="A21967" s="101">
        <v>10283</v>
      </c>
      <c r="B21967" s="97" t="s">
        <v>29777</v>
      </c>
      <c r="C21967" s="97" t="s">
        <v>3630</v>
      </c>
      <c r="D21967" s="100" t="s">
        <v>29780</v>
      </c>
    </row>
    <row r="21968" spans="1:4">
      <c r="B21968" s="97" t="s">
        <v>29781</v>
      </c>
    </row>
    <row r="21969" spans="1:4">
      <c r="A21969" s="101">
        <v>10346</v>
      </c>
      <c r="B21969" s="97" t="s">
        <v>29782</v>
      </c>
      <c r="C21969" s="97" t="s">
        <v>3968</v>
      </c>
      <c r="D21969" s="98" t="s">
        <v>29783</v>
      </c>
    </row>
    <row r="21970" spans="1:4">
      <c r="B21970" s="97" t="s">
        <v>29784</v>
      </c>
    </row>
    <row r="21971" spans="1:4">
      <c r="B21971" s="97" t="s">
        <v>29785</v>
      </c>
    </row>
    <row r="21972" spans="1:4">
      <c r="A21972" s="97" t="s">
        <v>29786</v>
      </c>
      <c r="B21972"/>
    </row>
    <row r="21973" spans="1:4">
      <c r="A21973" s="101">
        <v>11675</v>
      </c>
      <c r="B21973" s="97" t="s">
        <v>29787</v>
      </c>
      <c r="C21973" s="97" t="s">
        <v>3968</v>
      </c>
      <c r="D21973" s="98" t="s">
        <v>483</v>
      </c>
    </row>
    <row r="21974" spans="1:4">
      <c r="A21974" s="97" t="s">
        <v>29788</v>
      </c>
      <c r="B21974"/>
    </row>
    <row r="21975" spans="1:4">
      <c r="A21975" s="101">
        <v>11335</v>
      </c>
      <c r="B21975" s="97" t="s">
        <v>29789</v>
      </c>
      <c r="C21975" s="97" t="s">
        <v>3630</v>
      </c>
      <c r="D21975" s="98" t="s">
        <v>29790</v>
      </c>
    </row>
    <row r="21976" spans="1:4">
      <c r="A21976" s="97" t="s">
        <v>29791</v>
      </c>
      <c r="B21976" s="97" t="s">
        <v>29792</v>
      </c>
      <c r="C21976" s="97" t="s">
        <v>3630</v>
      </c>
      <c r="D21976" s="98" t="s">
        <v>29793</v>
      </c>
    </row>
    <row r="21977" spans="1:4">
      <c r="A21977" s="101">
        <v>11334</v>
      </c>
      <c r="B21977" s="97" t="s">
        <v>29794</v>
      </c>
      <c r="C21977" s="97" t="s">
        <v>3630</v>
      </c>
      <c r="D21977" s="98" t="s">
        <v>29790</v>
      </c>
    </row>
    <row r="21978" spans="1:4">
      <c r="A21978" s="97" t="s">
        <v>29795</v>
      </c>
      <c r="B21978" s="97" t="s">
        <v>29796</v>
      </c>
      <c r="C21978" s="97" t="s">
        <v>3630</v>
      </c>
      <c r="D21978" s="100" t="s">
        <v>29797</v>
      </c>
    </row>
    <row r="21979" spans="1:4">
      <c r="B21979" s="97" t="s">
        <v>29798</v>
      </c>
    </row>
    <row r="21980" spans="1:4">
      <c r="A21980" s="101">
        <v>10745</v>
      </c>
      <c r="B21980" s="97" t="s">
        <v>29799</v>
      </c>
      <c r="C21980" s="97" t="s">
        <v>3630</v>
      </c>
      <c r="D21980" s="98" t="s">
        <v>29800</v>
      </c>
    </row>
    <row r="21981" spans="1:4">
      <c r="B21981" s="97" t="s">
        <v>29801</v>
      </c>
    </row>
    <row r="21982" spans="1:4">
      <c r="A21982" s="97" t="s">
        <v>29802</v>
      </c>
      <c r="B21982" s="97" t="s">
        <v>29803</v>
      </c>
      <c r="C21982" s="97" t="s">
        <v>3630</v>
      </c>
      <c r="D21982" s="98" t="s">
        <v>29804</v>
      </c>
    </row>
    <row r="21983" spans="1:4">
      <c r="A21983" s="97" t="s">
        <v>29805</v>
      </c>
      <c r="B21983" s="97" t="s">
        <v>29806</v>
      </c>
      <c r="C21983" s="97" t="s">
        <v>3630</v>
      </c>
      <c r="D21983" s="98" t="s">
        <v>29790</v>
      </c>
    </row>
    <row r="21984" spans="1:4">
      <c r="A21984" s="97" t="s">
        <v>29807</v>
      </c>
      <c r="B21984" s="97" t="s">
        <v>29808</v>
      </c>
      <c r="C21984" s="97" t="s">
        <v>3630</v>
      </c>
      <c r="D21984" s="98" t="s">
        <v>29809</v>
      </c>
    </row>
    <row r="21985" spans="1:4">
      <c r="B21985" s="97" t="s">
        <v>29810</v>
      </c>
    </row>
    <row r="21986" spans="1:4">
      <c r="A21986" s="97" t="s">
        <v>29811</v>
      </c>
      <c r="B21986" s="97" t="s">
        <v>29812</v>
      </c>
      <c r="C21986" s="97" t="s">
        <v>3630</v>
      </c>
      <c r="D21986" s="98" t="s">
        <v>29813</v>
      </c>
    </row>
    <row r="21987" spans="1:4">
      <c r="B21987" s="97" t="s">
        <v>29814</v>
      </c>
    </row>
    <row r="21988" spans="1:4">
      <c r="A21988" s="97" t="s">
        <v>29815</v>
      </c>
      <c r="B21988" s="97" t="s">
        <v>29812</v>
      </c>
      <c r="C21988" s="97" t="s">
        <v>3630</v>
      </c>
      <c r="D21988" s="98" t="s">
        <v>29804</v>
      </c>
    </row>
    <row r="21989" spans="1:4">
      <c r="B21989" s="97" t="s">
        <v>29816</v>
      </c>
    </row>
    <row r="21990" spans="1:4">
      <c r="A21990" s="97" t="s">
        <v>29817</v>
      </c>
      <c r="B21990" s="97" t="s">
        <v>29812</v>
      </c>
      <c r="C21990" s="97" t="s">
        <v>3630</v>
      </c>
      <c r="D21990" s="98" t="s">
        <v>2579</v>
      </c>
    </row>
    <row r="21991" spans="1:4">
      <c r="B21991" s="97" t="s">
        <v>29818</v>
      </c>
    </row>
    <row r="21992" spans="1:4">
      <c r="A21992" s="97" t="s">
        <v>29819</v>
      </c>
      <c r="B21992" s="97" t="s">
        <v>29812</v>
      </c>
      <c r="C21992" s="97" t="s">
        <v>3630</v>
      </c>
      <c r="D21992" s="98" t="s">
        <v>29820</v>
      </c>
    </row>
    <row r="21993" spans="1:4">
      <c r="B21993" s="97" t="s">
        <v>29821</v>
      </c>
    </row>
    <row r="21994" spans="1:4">
      <c r="A21994" s="101">
        <v>11083</v>
      </c>
      <c r="B21994" s="97" t="s">
        <v>29812</v>
      </c>
      <c r="C21994" s="97" t="s">
        <v>3630</v>
      </c>
      <c r="D21994" s="98" t="s">
        <v>29822</v>
      </c>
    </row>
    <row r="21995" spans="1:4">
      <c r="B21995" s="97" t="s">
        <v>29823</v>
      </c>
    </row>
    <row r="21996" spans="1:4">
      <c r="A21996" s="97" t="s">
        <v>29824</v>
      </c>
      <c r="B21996" s="97" t="s">
        <v>29812</v>
      </c>
      <c r="C21996" s="97" t="s">
        <v>3630</v>
      </c>
      <c r="D21996" s="98" t="s">
        <v>29825</v>
      </c>
    </row>
    <row r="21997" spans="1:4">
      <c r="B21997" s="97" t="s">
        <v>29826</v>
      </c>
    </row>
    <row r="21998" spans="1:4">
      <c r="A21998" s="97" t="s">
        <v>29827</v>
      </c>
      <c r="B21998" s="97" t="s">
        <v>29812</v>
      </c>
      <c r="C21998" s="97" t="s">
        <v>3630</v>
      </c>
      <c r="D21998" s="98" t="s">
        <v>29828</v>
      </c>
    </row>
    <row r="21999" spans="1:4">
      <c r="B21999" s="97" t="s">
        <v>29829</v>
      </c>
    </row>
    <row r="22000" spans="1:4">
      <c r="A22000" s="97" t="s">
        <v>29830</v>
      </c>
      <c r="B22000" s="97" t="s">
        <v>29812</v>
      </c>
      <c r="C22000" s="97" t="s">
        <v>3630</v>
      </c>
      <c r="D22000" s="98" t="s">
        <v>29831</v>
      </c>
    </row>
    <row r="22001" spans="1:4">
      <c r="B22001" s="97" t="s">
        <v>29832</v>
      </c>
    </row>
    <row r="22002" spans="1:4">
      <c r="A22002" s="97" t="s">
        <v>29833</v>
      </c>
      <c r="B22002" s="97" t="s">
        <v>29812</v>
      </c>
      <c r="C22002" s="97" t="s">
        <v>3630</v>
      </c>
      <c r="D22002" s="98" t="s">
        <v>29834</v>
      </c>
    </row>
    <row r="22003" spans="1:4">
      <c r="B22003" s="97" t="s">
        <v>29835</v>
      </c>
    </row>
    <row r="22004" spans="1:4">
      <c r="A22004" s="97" t="s">
        <v>29836</v>
      </c>
      <c r="B22004" s="97" t="s">
        <v>29812</v>
      </c>
      <c r="C22004" s="97" t="s">
        <v>3630</v>
      </c>
      <c r="D22004" s="98" t="s">
        <v>29837</v>
      </c>
    </row>
    <row r="22005" spans="1:4">
      <c r="B22005" s="97" t="s">
        <v>29838</v>
      </c>
    </row>
    <row r="22006" spans="1:4">
      <c r="A22006" s="97" t="s">
        <v>29839</v>
      </c>
      <c r="B22006" s="97" t="s">
        <v>29812</v>
      </c>
      <c r="C22006" s="97" t="s">
        <v>3630</v>
      </c>
      <c r="D22006" s="98" t="s">
        <v>3512</v>
      </c>
    </row>
    <row r="22007" spans="1:4">
      <c r="B22007" s="97" t="s">
        <v>29840</v>
      </c>
    </row>
    <row r="22008" spans="1:4">
      <c r="A22008" s="97" t="s">
        <v>29841</v>
      </c>
      <c r="B22008" s="97" t="s">
        <v>29812</v>
      </c>
      <c r="C22008" s="97" t="s">
        <v>3630</v>
      </c>
      <c r="D22008" s="98" t="s">
        <v>29842</v>
      </c>
    </row>
    <row r="22009" spans="1:4">
      <c r="B22009" s="97" t="s">
        <v>29843</v>
      </c>
    </row>
    <row r="22010" spans="1:4">
      <c r="A22010" s="97" t="s">
        <v>29844</v>
      </c>
      <c r="B22010" s="97" t="s">
        <v>29812</v>
      </c>
      <c r="C22010" s="97" t="s">
        <v>3630</v>
      </c>
      <c r="D22010" s="98" t="s">
        <v>29845</v>
      </c>
    </row>
    <row r="22011" spans="1:4">
      <c r="B22011" s="97" t="s">
        <v>29846</v>
      </c>
    </row>
    <row r="22012" spans="1:4">
      <c r="A22012" s="97" t="s">
        <v>29847</v>
      </c>
      <c r="B22012" s="97" t="s">
        <v>29812</v>
      </c>
      <c r="C22012" s="97" t="s">
        <v>3630</v>
      </c>
      <c r="D22012" s="98" t="s">
        <v>29848</v>
      </c>
    </row>
    <row r="22013" spans="1:4">
      <c r="B22013" s="97" t="s">
        <v>29849</v>
      </c>
    </row>
    <row r="22014" spans="1:4">
      <c r="A22014" s="97" t="s">
        <v>29850</v>
      </c>
      <c r="B22014" s="97" t="s">
        <v>29812</v>
      </c>
      <c r="C22014" s="97" t="s">
        <v>3630</v>
      </c>
      <c r="D22014" s="98" t="s">
        <v>29851</v>
      </c>
    </row>
    <row r="22015" spans="1:4">
      <c r="B22015" s="97" t="s">
        <v>29852</v>
      </c>
    </row>
    <row r="22016" spans="1:4">
      <c r="A22016" s="97" t="s">
        <v>29853</v>
      </c>
      <c r="B22016" s="97" t="s">
        <v>29812</v>
      </c>
      <c r="C22016" s="97" t="s">
        <v>3630</v>
      </c>
      <c r="D22016" s="98" t="s">
        <v>29854</v>
      </c>
    </row>
    <row r="22017" spans="1:4">
      <c r="B22017" s="97" t="s">
        <v>29855</v>
      </c>
    </row>
    <row r="22018" spans="1:4">
      <c r="A22018" s="101">
        <v>11533</v>
      </c>
      <c r="B22018" s="97" t="s">
        <v>29812</v>
      </c>
      <c r="C22018" s="97" t="s">
        <v>3630</v>
      </c>
      <c r="D22018" s="98" t="s">
        <v>29856</v>
      </c>
    </row>
    <row r="22019" spans="1:4">
      <c r="B22019" s="97" t="s">
        <v>29857</v>
      </c>
    </row>
    <row r="22020" spans="1:4">
      <c r="A22020" s="101">
        <v>11534</v>
      </c>
      <c r="B22020" s="97" t="s">
        <v>29812</v>
      </c>
      <c r="C22020" s="97" t="s">
        <v>3630</v>
      </c>
      <c r="D22020" s="98" t="s">
        <v>29858</v>
      </c>
    </row>
    <row r="22021" spans="1:4">
      <c r="B22021" s="97" t="s">
        <v>29859</v>
      </c>
    </row>
    <row r="22022" spans="1:4">
      <c r="A22022" s="97" t="s">
        <v>29860</v>
      </c>
      <c r="B22022" s="97" t="s">
        <v>29861</v>
      </c>
      <c r="C22022" s="97" t="s">
        <v>3630</v>
      </c>
      <c r="D22022" s="98" t="s">
        <v>29862</v>
      </c>
    </row>
    <row r="22023" spans="1:4">
      <c r="B22023" s="97" t="s">
        <v>29863</v>
      </c>
    </row>
    <row r="22024" spans="1:4">
      <c r="A22024" s="97" t="s">
        <v>29864</v>
      </c>
      <c r="B22024" s="97" t="s">
        <v>29861</v>
      </c>
      <c r="C22024" s="97" t="s">
        <v>3630</v>
      </c>
      <c r="D22024" s="98" t="s">
        <v>29865</v>
      </c>
    </row>
    <row r="22025" spans="1:4">
      <c r="B22025" s="97" t="s">
        <v>29866</v>
      </c>
    </row>
    <row r="22026" spans="1:4">
      <c r="A22026" s="97" t="s">
        <v>29867</v>
      </c>
      <c r="B22026" s="97" t="s">
        <v>29861</v>
      </c>
      <c r="C22026" s="97" t="s">
        <v>3630</v>
      </c>
      <c r="D22026" s="98" t="s">
        <v>29868</v>
      </c>
    </row>
    <row r="22027" spans="1:4">
      <c r="B22027" s="97" t="s">
        <v>29869</v>
      </c>
    </row>
    <row r="22028" spans="1:4">
      <c r="A22028" s="97" t="s">
        <v>29870</v>
      </c>
      <c r="B22028" s="97" t="s">
        <v>29871</v>
      </c>
      <c r="C22028" s="97" t="s">
        <v>3630</v>
      </c>
      <c r="D22028" s="100" t="s">
        <v>29872</v>
      </c>
    </row>
    <row r="22029" spans="1:4">
      <c r="B22029" s="97" t="s">
        <v>29873</v>
      </c>
    </row>
    <row r="22030" spans="1:4">
      <c r="A22030" s="97" t="s">
        <v>29874</v>
      </c>
      <c r="B22030" s="97" t="s">
        <v>29871</v>
      </c>
      <c r="C22030" s="97" t="s">
        <v>3630</v>
      </c>
      <c r="D22030" s="100" t="s">
        <v>29875</v>
      </c>
    </row>
    <row r="22031" spans="1:4">
      <c r="B22031" s="97" t="s">
        <v>29876</v>
      </c>
    </row>
    <row r="22032" spans="1:4">
      <c r="A22032" s="97" t="s">
        <v>29877</v>
      </c>
      <c r="B22032" s="97" t="s">
        <v>29871</v>
      </c>
      <c r="C22032" s="97" t="s">
        <v>3630</v>
      </c>
      <c r="D22032" s="98" t="s">
        <v>29878</v>
      </c>
    </row>
    <row r="22033" spans="1:4">
      <c r="B22033" s="97" t="s">
        <v>29879</v>
      </c>
    </row>
    <row r="22034" spans="1:4">
      <c r="A22034" s="97" t="s">
        <v>29880</v>
      </c>
      <c r="B22034" s="97" t="s">
        <v>29871</v>
      </c>
      <c r="C22034" s="97" t="s">
        <v>3630</v>
      </c>
      <c r="D22034" s="100" t="s">
        <v>29881</v>
      </c>
    </row>
    <row r="22035" spans="1:4">
      <c r="B22035" s="97" t="s">
        <v>29882</v>
      </c>
    </row>
    <row r="22036" spans="1:4">
      <c r="A22036" s="97" t="s">
        <v>29883</v>
      </c>
      <c r="B22036" s="97" t="s">
        <v>29871</v>
      </c>
      <c r="C22036" s="97" t="s">
        <v>3630</v>
      </c>
      <c r="D22036" s="98" t="s">
        <v>29884</v>
      </c>
    </row>
    <row r="22037" spans="1:4">
      <c r="B22037" s="97" t="s">
        <v>29885</v>
      </c>
    </row>
    <row r="22038" spans="1:4">
      <c r="A22038" s="97" t="s">
        <v>26948</v>
      </c>
      <c r="B22038" s="97" t="s">
        <v>29886</v>
      </c>
      <c r="C22038" s="97" t="s">
        <v>26950</v>
      </c>
    </row>
    <row r="22040" spans="1:4">
      <c r="B22040"/>
      <c r="C22040" s="95" t="s">
        <v>26813</v>
      </c>
      <c r="D22040" s="96" t="s">
        <v>26814</v>
      </c>
    </row>
    <row r="22041" spans="1:4">
      <c r="B22041"/>
      <c r="C22041" s="95" t="s">
        <v>26815</v>
      </c>
    </row>
    <row r="22042" spans="1:4">
      <c r="B22042" s="95" t="s">
        <v>26816</v>
      </c>
      <c r="C22042" s="95" t="s">
        <v>26817</v>
      </c>
      <c r="D22042" s="96" t="s">
        <v>26818</v>
      </c>
    </row>
    <row r="22043" spans="1:4">
      <c r="A22043" s="95" t="s">
        <v>26819</v>
      </c>
      <c r="B22043" s="95" t="s">
        <v>26820</v>
      </c>
      <c r="C22043" s="95" t="s">
        <v>26821</v>
      </c>
      <c r="D22043" s="96" t="s">
        <v>26822</v>
      </c>
    </row>
    <row r="22044" spans="1:4">
      <c r="A22044" s="97" t="s">
        <v>29788</v>
      </c>
      <c r="B22044"/>
    </row>
    <row r="22045" spans="1:4">
      <c r="A22045" s="97" t="s">
        <v>29887</v>
      </c>
      <c r="B22045" s="97" t="s">
        <v>29871</v>
      </c>
      <c r="C22045" s="97" t="s">
        <v>3630</v>
      </c>
      <c r="D22045" s="100" t="s">
        <v>29888</v>
      </c>
    </row>
    <row r="22046" spans="1:4">
      <c r="B22046" s="97" t="s">
        <v>29889</v>
      </c>
    </row>
    <row r="22047" spans="1:4">
      <c r="A22047" s="97" t="s">
        <v>29890</v>
      </c>
      <c r="B22047" s="97" t="s">
        <v>29871</v>
      </c>
      <c r="C22047" s="97" t="s">
        <v>3630</v>
      </c>
      <c r="D22047" s="100" t="s">
        <v>29891</v>
      </c>
    </row>
    <row r="22048" spans="1:4">
      <c r="B22048" s="97" t="s">
        <v>29892</v>
      </c>
    </row>
    <row r="22049" spans="1:4">
      <c r="A22049" s="97" t="s">
        <v>29893</v>
      </c>
      <c r="B22049" s="97" t="s">
        <v>29871</v>
      </c>
      <c r="C22049" s="97" t="s">
        <v>3630</v>
      </c>
      <c r="D22049" s="100" t="s">
        <v>29894</v>
      </c>
    </row>
    <row r="22050" spans="1:4">
      <c r="B22050" s="97" t="s">
        <v>29895</v>
      </c>
    </row>
    <row r="22051" spans="1:4">
      <c r="A22051" s="97" t="s">
        <v>29896</v>
      </c>
      <c r="B22051" s="97" t="s">
        <v>29871</v>
      </c>
      <c r="C22051" s="97" t="s">
        <v>3630</v>
      </c>
      <c r="D22051" s="100" t="s">
        <v>29897</v>
      </c>
    </row>
    <row r="22052" spans="1:4">
      <c r="B22052" s="97" t="s">
        <v>29898</v>
      </c>
    </row>
    <row r="22053" spans="1:4">
      <c r="A22053" s="97" t="s">
        <v>29899</v>
      </c>
      <c r="B22053" s="97" t="s">
        <v>29871</v>
      </c>
      <c r="C22053" s="97" t="s">
        <v>3630</v>
      </c>
      <c r="D22053" s="100" t="s">
        <v>29900</v>
      </c>
    </row>
    <row r="22054" spans="1:4">
      <c r="B22054" s="97" t="s">
        <v>29901</v>
      </c>
    </row>
    <row r="22055" spans="1:4">
      <c r="A22055" s="97" t="s">
        <v>29902</v>
      </c>
      <c r="B22055" s="97" t="s">
        <v>29871</v>
      </c>
      <c r="C22055" s="97" t="s">
        <v>3630</v>
      </c>
      <c r="D22055" s="102" t="s">
        <v>29903</v>
      </c>
    </row>
    <row r="22056" spans="1:4">
      <c r="B22056" s="97" t="s">
        <v>29798</v>
      </c>
    </row>
    <row r="22057" spans="1:4">
      <c r="A22057" s="97" t="s">
        <v>29904</v>
      </c>
      <c r="B22057" s="97" t="s">
        <v>29871</v>
      </c>
      <c r="C22057" s="97" t="s">
        <v>3630</v>
      </c>
      <c r="D22057" s="100" t="s">
        <v>29905</v>
      </c>
    </row>
    <row r="22058" spans="1:4">
      <c r="B22058" s="97" t="s">
        <v>29906</v>
      </c>
    </row>
    <row r="22059" spans="1:4">
      <c r="A22059" s="97" t="s">
        <v>29907</v>
      </c>
      <c r="B22059" s="97" t="s">
        <v>29871</v>
      </c>
      <c r="C22059" s="97" t="s">
        <v>3630</v>
      </c>
      <c r="D22059" s="100" t="s">
        <v>29908</v>
      </c>
    </row>
    <row r="22060" spans="1:4">
      <c r="B22060" s="97" t="s">
        <v>29909</v>
      </c>
    </row>
    <row r="22061" spans="1:4">
      <c r="A22061" s="97" t="s">
        <v>29910</v>
      </c>
      <c r="B22061" s="97" t="s">
        <v>29871</v>
      </c>
      <c r="C22061" s="97" t="s">
        <v>3630</v>
      </c>
      <c r="D22061" s="100" t="s">
        <v>29911</v>
      </c>
    </row>
    <row r="22062" spans="1:4">
      <c r="B22062" s="97" t="s">
        <v>29912</v>
      </c>
    </row>
    <row r="22063" spans="1:4">
      <c r="A22063" s="97" t="s">
        <v>29913</v>
      </c>
      <c r="B22063" s="97" t="s">
        <v>29871</v>
      </c>
      <c r="C22063" s="97" t="s">
        <v>3630</v>
      </c>
      <c r="D22063" s="100" t="s">
        <v>29914</v>
      </c>
    </row>
    <row r="22064" spans="1:4">
      <c r="B22064" s="97" t="s">
        <v>29915</v>
      </c>
    </row>
    <row r="22065" spans="1:4">
      <c r="A22065" s="101">
        <v>11339</v>
      </c>
      <c r="B22065" s="97" t="s">
        <v>29871</v>
      </c>
      <c r="C22065" s="97" t="s">
        <v>3630</v>
      </c>
      <c r="D22065" s="100" t="s">
        <v>29916</v>
      </c>
    </row>
    <row r="22066" spans="1:4">
      <c r="B22066" s="97" t="s">
        <v>29917</v>
      </c>
    </row>
    <row r="22067" spans="1:4">
      <c r="A22067" s="101">
        <v>11340</v>
      </c>
      <c r="B22067" s="97" t="s">
        <v>29871</v>
      </c>
      <c r="C22067" s="97" t="s">
        <v>3630</v>
      </c>
      <c r="D22067" s="100" t="s">
        <v>29918</v>
      </c>
    </row>
    <row r="22068" spans="1:4">
      <c r="B22068" s="97" t="s">
        <v>29919</v>
      </c>
    </row>
    <row r="22069" spans="1:4">
      <c r="A22069" s="97" t="s">
        <v>29920</v>
      </c>
      <c r="B22069" s="97" t="s">
        <v>29871</v>
      </c>
      <c r="C22069" s="97" t="s">
        <v>3630</v>
      </c>
      <c r="D22069" s="100" t="s">
        <v>29921</v>
      </c>
    </row>
    <row r="22070" spans="1:4">
      <c r="B22070" s="97" t="s">
        <v>29922</v>
      </c>
    </row>
    <row r="22071" spans="1:4">
      <c r="A22071" s="97" t="s">
        <v>29923</v>
      </c>
      <c r="B22071" s="97" t="s">
        <v>29871</v>
      </c>
      <c r="C22071" s="97" t="s">
        <v>3630</v>
      </c>
      <c r="D22071" s="100" t="s">
        <v>29924</v>
      </c>
    </row>
    <row r="22072" spans="1:4">
      <c r="B22072" s="97" t="s">
        <v>29925</v>
      </c>
    </row>
    <row r="22073" spans="1:4">
      <c r="A22073" s="97" t="s">
        <v>29926</v>
      </c>
      <c r="B22073" s="97" t="s">
        <v>29927</v>
      </c>
      <c r="C22073" s="97" t="s">
        <v>3630</v>
      </c>
      <c r="D22073" s="98" t="s">
        <v>29928</v>
      </c>
    </row>
    <row r="22074" spans="1:4">
      <c r="B22074" s="97" t="s">
        <v>29929</v>
      </c>
    </row>
    <row r="22075" spans="1:4">
      <c r="A22075" s="97" t="s">
        <v>29930</v>
      </c>
      <c r="B22075" s="97" t="s">
        <v>29931</v>
      </c>
      <c r="C22075" s="97" t="s">
        <v>3630</v>
      </c>
      <c r="D22075" s="98" t="s">
        <v>29932</v>
      </c>
    </row>
    <row r="22076" spans="1:4">
      <c r="B22076" s="97" t="s">
        <v>29933</v>
      </c>
    </row>
    <row r="22077" spans="1:4">
      <c r="A22077" s="101">
        <v>10223</v>
      </c>
      <c r="B22077" s="97" t="s">
        <v>29934</v>
      </c>
      <c r="C22077" s="97" t="s">
        <v>3968</v>
      </c>
      <c r="D22077" s="98" t="s">
        <v>29935</v>
      </c>
    </row>
    <row r="22078" spans="1:4">
      <c r="B22078" s="97" t="s">
        <v>29936</v>
      </c>
    </row>
    <row r="22079" spans="1:4">
      <c r="A22079" s="101">
        <v>10273</v>
      </c>
      <c r="B22079" s="97" t="s">
        <v>29937</v>
      </c>
      <c r="C22079" s="97" t="s">
        <v>3968</v>
      </c>
      <c r="D22079" s="98" t="s">
        <v>29938</v>
      </c>
    </row>
    <row r="22080" spans="1:4">
      <c r="B22080" s="97" t="s">
        <v>29939</v>
      </c>
    </row>
    <row r="22081" spans="1:4">
      <c r="A22081" s="101">
        <v>10225</v>
      </c>
      <c r="B22081" s="97" t="s">
        <v>29940</v>
      </c>
      <c r="C22081" s="97" t="s">
        <v>3968</v>
      </c>
      <c r="D22081" s="98" t="s">
        <v>29941</v>
      </c>
    </row>
    <row r="22082" spans="1:4">
      <c r="B22082" s="97" t="s">
        <v>29942</v>
      </c>
    </row>
    <row r="22083" spans="1:4">
      <c r="A22083" s="101">
        <v>10224</v>
      </c>
      <c r="B22083" s="97" t="s">
        <v>29943</v>
      </c>
      <c r="C22083" s="97" t="s">
        <v>3968</v>
      </c>
      <c r="D22083" s="98" t="s">
        <v>29944</v>
      </c>
    </row>
    <row r="22084" spans="1:4">
      <c r="B22084" s="97" t="s">
        <v>29945</v>
      </c>
    </row>
    <row r="22085" spans="1:4">
      <c r="A22085" s="101">
        <v>11673</v>
      </c>
      <c r="B22085" s="97" t="s">
        <v>29946</v>
      </c>
      <c r="C22085" s="97" t="s">
        <v>3968</v>
      </c>
      <c r="D22085" s="98" t="s">
        <v>29947</v>
      </c>
    </row>
    <row r="22086" spans="1:4">
      <c r="B22086" s="97" t="s">
        <v>29948</v>
      </c>
    </row>
    <row r="22087" spans="1:4">
      <c r="A22087" s="97" t="s">
        <v>29949</v>
      </c>
      <c r="B22087"/>
    </row>
    <row r="22088" spans="1:4">
      <c r="A22088" s="97" t="s">
        <v>29950</v>
      </c>
      <c r="B22088" s="97" t="s">
        <v>29951</v>
      </c>
      <c r="C22088" s="97" t="s">
        <v>3968</v>
      </c>
      <c r="D22088" s="98" t="s">
        <v>1719</v>
      </c>
    </row>
    <row r="22089" spans="1:4">
      <c r="A22089" s="97" t="s">
        <v>29952</v>
      </c>
      <c r="B22089" s="97" t="s">
        <v>29953</v>
      </c>
      <c r="C22089" s="97" t="s">
        <v>3968</v>
      </c>
      <c r="D22089" s="98" t="s">
        <v>975</v>
      </c>
    </row>
    <row r="22090" spans="1:4">
      <c r="A22090" s="101">
        <v>10548</v>
      </c>
      <c r="B22090" s="97" t="s">
        <v>29954</v>
      </c>
      <c r="C22090" s="97" t="s">
        <v>3968</v>
      </c>
      <c r="D22090" s="98" t="s">
        <v>15602</v>
      </c>
    </row>
    <row r="22091" spans="1:4">
      <c r="A22091" s="97" t="s">
        <v>29955</v>
      </c>
      <c r="B22091" s="97" t="s">
        <v>29956</v>
      </c>
      <c r="C22091" s="97" t="s">
        <v>3612</v>
      </c>
      <c r="D22091" s="98" t="s">
        <v>29957</v>
      </c>
    </row>
    <row r="22092" spans="1:4">
      <c r="B22092" s="97" t="s">
        <v>29958</v>
      </c>
    </row>
    <row r="22093" spans="1:4">
      <c r="A22093" s="97" t="s">
        <v>29959</v>
      </c>
      <c r="B22093" s="97" t="s">
        <v>29960</v>
      </c>
      <c r="C22093" s="97" t="s">
        <v>3968</v>
      </c>
      <c r="D22093" s="98" t="s">
        <v>1855</v>
      </c>
    </row>
    <row r="22094" spans="1:4">
      <c r="A22094" s="97" t="s">
        <v>29961</v>
      </c>
      <c r="B22094" s="97" t="s">
        <v>29962</v>
      </c>
      <c r="C22094" s="97" t="s">
        <v>3968</v>
      </c>
      <c r="D22094" s="98" t="s">
        <v>2712</v>
      </c>
    </row>
    <row r="22095" spans="1:4">
      <c r="A22095" s="97" t="s">
        <v>29963</v>
      </c>
      <c r="B22095" s="97" t="s">
        <v>29964</v>
      </c>
      <c r="C22095" s="97" t="s">
        <v>3968</v>
      </c>
      <c r="D22095" s="98" t="s">
        <v>29965</v>
      </c>
    </row>
    <row r="22096" spans="1:4">
      <c r="A22096" s="97" t="s">
        <v>29966</v>
      </c>
      <c r="B22096" s="97" t="s">
        <v>29967</v>
      </c>
      <c r="C22096" s="97" t="s">
        <v>3968</v>
      </c>
      <c r="D22096" s="98" t="s">
        <v>1201</v>
      </c>
    </row>
    <row r="22097" spans="1:4">
      <c r="A22097" s="97" t="s">
        <v>29968</v>
      </c>
      <c r="B22097" s="97" t="s">
        <v>29969</v>
      </c>
      <c r="C22097" s="97" t="s">
        <v>3968</v>
      </c>
      <c r="D22097" s="98" t="s">
        <v>1855</v>
      </c>
    </row>
    <row r="22098" spans="1:4">
      <c r="A22098" s="97" t="s">
        <v>29970</v>
      </c>
      <c r="B22098" s="97" t="s">
        <v>29971</v>
      </c>
      <c r="C22098" s="97" t="s">
        <v>3968</v>
      </c>
      <c r="D22098" s="98" t="s">
        <v>29972</v>
      </c>
    </row>
    <row r="22099" spans="1:4">
      <c r="A22099" s="97" t="s">
        <v>29973</v>
      </c>
      <c r="B22099" s="97" t="s">
        <v>29974</v>
      </c>
      <c r="C22099" s="97" t="s">
        <v>3968</v>
      </c>
      <c r="D22099" s="98" t="s">
        <v>14063</v>
      </c>
    </row>
    <row r="22100" spans="1:4">
      <c r="A22100" s="97" t="s">
        <v>29975</v>
      </c>
      <c r="B22100" s="97" t="s">
        <v>29976</v>
      </c>
      <c r="C22100" s="97" t="s">
        <v>3968</v>
      </c>
      <c r="D22100" s="98" t="s">
        <v>29977</v>
      </c>
    </row>
    <row r="22101" spans="1:4">
      <c r="A22101" s="97" t="s">
        <v>29978</v>
      </c>
      <c r="B22101" s="97" t="s">
        <v>29979</v>
      </c>
      <c r="C22101" s="97" t="s">
        <v>3968</v>
      </c>
      <c r="D22101" s="98" t="s">
        <v>29980</v>
      </c>
    </row>
    <row r="22102" spans="1:4">
      <c r="A22102" s="97" t="s">
        <v>29981</v>
      </c>
      <c r="B22102" s="97" t="s">
        <v>29982</v>
      </c>
      <c r="C22102" s="97" t="s">
        <v>3968</v>
      </c>
      <c r="D22102" s="98" t="s">
        <v>29983</v>
      </c>
    </row>
    <row r="22103" spans="1:4">
      <c r="A22103" s="97" t="s">
        <v>29984</v>
      </c>
      <c r="B22103" s="97" t="s">
        <v>29985</v>
      </c>
      <c r="C22103" s="97" t="s">
        <v>3968</v>
      </c>
      <c r="D22103" s="98" t="s">
        <v>509</v>
      </c>
    </row>
    <row r="22104" spans="1:4">
      <c r="A22104" s="97" t="s">
        <v>29986</v>
      </c>
      <c r="B22104" s="97" t="s">
        <v>29987</v>
      </c>
      <c r="C22104" s="97" t="s">
        <v>3968</v>
      </c>
      <c r="D22104" s="98" t="s">
        <v>27526</v>
      </c>
    </row>
    <row r="22105" spans="1:4">
      <c r="A22105" s="97" t="s">
        <v>29988</v>
      </c>
      <c r="B22105" s="97" t="s">
        <v>29989</v>
      </c>
      <c r="C22105" s="97" t="s">
        <v>3968</v>
      </c>
      <c r="D22105" s="98" t="s">
        <v>3304</v>
      </c>
    </row>
    <row r="22106" spans="1:4">
      <c r="A22106" s="97" t="s">
        <v>29990</v>
      </c>
      <c r="B22106" s="97" t="s">
        <v>29991</v>
      </c>
      <c r="C22106" s="97" t="s">
        <v>3968</v>
      </c>
      <c r="D22106" s="98" t="s">
        <v>8094</v>
      </c>
    </row>
    <row r="22107" spans="1:4">
      <c r="B22107" s="97" t="s">
        <v>29992</v>
      </c>
    </row>
    <row r="22108" spans="1:4">
      <c r="A22108" s="97" t="s">
        <v>29993</v>
      </c>
      <c r="B22108" s="97" t="s">
        <v>29994</v>
      </c>
      <c r="C22108" s="97" t="s">
        <v>3968</v>
      </c>
      <c r="D22108" s="98" t="s">
        <v>569</v>
      </c>
    </row>
    <row r="22109" spans="1:4">
      <c r="B22109" s="97" t="s">
        <v>29995</v>
      </c>
    </row>
    <row r="22110" spans="1:4">
      <c r="A22110" s="97" t="s">
        <v>29996</v>
      </c>
      <c r="B22110" s="97" t="s">
        <v>29997</v>
      </c>
      <c r="C22110" s="97" t="s">
        <v>3968</v>
      </c>
      <c r="D22110" s="98" t="s">
        <v>8094</v>
      </c>
    </row>
    <row r="22111" spans="1:4">
      <c r="A22111" s="97" t="s">
        <v>29998</v>
      </c>
      <c r="B22111" s="97" t="s">
        <v>29999</v>
      </c>
      <c r="C22111" s="97" t="s">
        <v>3968</v>
      </c>
      <c r="D22111" s="98" t="s">
        <v>3384</v>
      </c>
    </row>
    <row r="22112" spans="1:4">
      <c r="A22112" s="97" t="s">
        <v>30000</v>
      </c>
      <c r="B22112" s="97" t="s">
        <v>30001</v>
      </c>
      <c r="C22112" s="97" t="s">
        <v>3968</v>
      </c>
      <c r="D22112" s="98" t="s">
        <v>30002</v>
      </c>
    </row>
    <row r="22113" spans="1:4">
      <c r="B22113" s="97" t="s">
        <v>27340</v>
      </c>
    </row>
    <row r="22114" spans="1:4">
      <c r="A22114" s="97" t="s">
        <v>30003</v>
      </c>
      <c r="B22114" s="97" t="s">
        <v>30004</v>
      </c>
      <c r="C22114" s="97" t="s">
        <v>3968</v>
      </c>
      <c r="D22114" s="98" t="s">
        <v>3504</v>
      </c>
    </row>
    <row r="22115" spans="1:4">
      <c r="B22115" s="97" t="s">
        <v>29995</v>
      </c>
    </row>
    <row r="22116" spans="1:4">
      <c r="A22116" s="101">
        <v>10654</v>
      </c>
      <c r="B22116" s="97" t="s">
        <v>30005</v>
      </c>
      <c r="C22116" s="97" t="s">
        <v>3968</v>
      </c>
      <c r="D22116" s="98" t="s">
        <v>3329</v>
      </c>
    </row>
    <row r="22117" spans="1:4">
      <c r="A22117" s="97" t="s">
        <v>26948</v>
      </c>
      <c r="B22117" s="97" t="s">
        <v>30006</v>
      </c>
      <c r="C22117" s="97" t="s">
        <v>26950</v>
      </c>
    </row>
    <row r="22119" spans="1:4">
      <c r="B22119"/>
      <c r="C22119" s="95" t="s">
        <v>26813</v>
      </c>
      <c r="D22119" s="96" t="s">
        <v>26814</v>
      </c>
    </row>
    <row r="22120" spans="1:4">
      <c r="B22120"/>
      <c r="C22120" s="95" t="s">
        <v>26815</v>
      </c>
    </row>
    <row r="22121" spans="1:4">
      <c r="B22121" s="95" t="s">
        <v>26816</v>
      </c>
      <c r="C22121" s="95" t="s">
        <v>26817</v>
      </c>
      <c r="D22121" s="96" t="s">
        <v>26818</v>
      </c>
    </row>
    <row r="22122" spans="1:4">
      <c r="A22122" s="95" t="s">
        <v>26819</v>
      </c>
      <c r="B22122" s="95" t="s">
        <v>26820</v>
      </c>
      <c r="C22122" s="95" t="s">
        <v>26821</v>
      </c>
      <c r="D22122" s="96" t="s">
        <v>26822</v>
      </c>
    </row>
    <row r="22123" spans="1:4">
      <c r="A22123" s="97" t="s">
        <v>29949</v>
      </c>
      <c r="B22123"/>
    </row>
    <row r="22124" spans="1:4">
      <c r="A22124" s="101">
        <v>10655</v>
      </c>
      <c r="B22124" s="97" t="s">
        <v>30007</v>
      </c>
      <c r="C22124" s="97" t="s">
        <v>3968</v>
      </c>
      <c r="D22124" s="98" t="s">
        <v>30008</v>
      </c>
    </row>
    <row r="22125" spans="1:4">
      <c r="A22125" s="97" t="s">
        <v>30009</v>
      </c>
      <c r="B22125" s="97" t="s">
        <v>30010</v>
      </c>
      <c r="C22125" s="97" t="s">
        <v>3968</v>
      </c>
      <c r="D22125" s="98" t="s">
        <v>2873</v>
      </c>
    </row>
    <row r="22126" spans="1:4">
      <c r="B22126" s="97" t="s">
        <v>30011</v>
      </c>
    </row>
    <row r="22127" spans="1:4">
      <c r="A22127" s="97" t="s">
        <v>30012</v>
      </c>
      <c r="B22127" s="97" t="s">
        <v>30013</v>
      </c>
      <c r="C22127" s="97" t="s">
        <v>3968</v>
      </c>
      <c r="D22127" s="98" t="s">
        <v>30014</v>
      </c>
    </row>
    <row r="22128" spans="1:4">
      <c r="B22128" s="97" t="s">
        <v>30015</v>
      </c>
    </row>
    <row r="22129" spans="1:4">
      <c r="B22129" s="97" t="s">
        <v>30016</v>
      </c>
    </row>
    <row r="22130" spans="1:4">
      <c r="A22130" s="97" t="s">
        <v>30017</v>
      </c>
      <c r="B22130" s="97" t="s">
        <v>30018</v>
      </c>
      <c r="C22130" s="97" t="s">
        <v>3968</v>
      </c>
      <c r="D22130" s="98" t="s">
        <v>17416</v>
      </c>
    </row>
    <row r="22131" spans="1:4">
      <c r="A22131" s="97" t="s">
        <v>30019</v>
      </c>
      <c r="B22131" s="97" t="s">
        <v>30020</v>
      </c>
      <c r="C22131" s="97" t="s">
        <v>3968</v>
      </c>
      <c r="D22131" s="98" t="s">
        <v>1198</v>
      </c>
    </row>
    <row r="22132" spans="1:4">
      <c r="A22132" s="97" t="s">
        <v>30021</v>
      </c>
      <c r="B22132" s="97" t="s">
        <v>30022</v>
      </c>
      <c r="C22132" s="97" t="s">
        <v>3968</v>
      </c>
      <c r="D22132" s="98" t="s">
        <v>491</v>
      </c>
    </row>
    <row r="22133" spans="1:4">
      <c r="A22133" s="97" t="s">
        <v>30023</v>
      </c>
      <c r="B22133" s="97" t="s">
        <v>30024</v>
      </c>
      <c r="C22133" s="97" t="s">
        <v>3968</v>
      </c>
      <c r="D22133" s="98" t="s">
        <v>30025</v>
      </c>
    </row>
    <row r="22134" spans="1:4">
      <c r="A22134" s="97" t="s">
        <v>30026</v>
      </c>
      <c r="B22134" s="97" t="s">
        <v>30027</v>
      </c>
      <c r="C22134" s="97" t="s">
        <v>3968</v>
      </c>
      <c r="D22134" s="98" t="s">
        <v>1079</v>
      </c>
    </row>
    <row r="22135" spans="1:4">
      <c r="A22135" s="97" t="s">
        <v>30028</v>
      </c>
      <c r="B22135" s="97" t="s">
        <v>30029</v>
      </c>
      <c r="C22135" s="97" t="s">
        <v>3968</v>
      </c>
      <c r="D22135" s="98" t="s">
        <v>2075</v>
      </c>
    </row>
    <row r="22136" spans="1:4">
      <c r="A22136" s="101">
        <v>10996</v>
      </c>
      <c r="B22136" s="97" t="s">
        <v>30030</v>
      </c>
      <c r="C22136" s="97" t="s">
        <v>3968</v>
      </c>
      <c r="D22136" s="98" t="s">
        <v>30031</v>
      </c>
    </row>
    <row r="22137" spans="1:4">
      <c r="B22137" s="97" t="s">
        <v>30032</v>
      </c>
    </row>
    <row r="22138" spans="1:4">
      <c r="A22138" s="101">
        <v>10997</v>
      </c>
      <c r="B22138" s="97" t="s">
        <v>30033</v>
      </c>
      <c r="C22138" s="97" t="s">
        <v>3968</v>
      </c>
      <c r="D22138" s="98" t="s">
        <v>12344</v>
      </c>
    </row>
    <row r="22139" spans="1:4">
      <c r="B22139" s="97" t="s">
        <v>30034</v>
      </c>
    </row>
    <row r="22140" spans="1:4">
      <c r="A22140" s="101">
        <v>10998</v>
      </c>
      <c r="B22140" s="97" t="s">
        <v>30035</v>
      </c>
      <c r="C22140" s="97" t="s">
        <v>3968</v>
      </c>
      <c r="D22140" s="98" t="s">
        <v>30036</v>
      </c>
    </row>
    <row r="22141" spans="1:4">
      <c r="B22141" s="97" t="s">
        <v>30034</v>
      </c>
    </row>
    <row r="22142" spans="1:4">
      <c r="A22142" s="101">
        <v>10048</v>
      </c>
      <c r="B22142" s="97" t="s">
        <v>30037</v>
      </c>
      <c r="C22142" s="97" t="s">
        <v>3968</v>
      </c>
      <c r="D22142" s="98" t="s">
        <v>30038</v>
      </c>
    </row>
    <row r="22143" spans="1:4">
      <c r="B22143" s="97" t="s">
        <v>30034</v>
      </c>
    </row>
    <row r="22144" spans="1:4">
      <c r="A22144" s="101">
        <v>10049</v>
      </c>
      <c r="B22144" s="97" t="s">
        <v>30039</v>
      </c>
      <c r="C22144" s="97" t="s">
        <v>3968</v>
      </c>
      <c r="D22144" s="98" t="s">
        <v>30040</v>
      </c>
    </row>
    <row r="22145" spans="1:4">
      <c r="B22145" s="97" t="s">
        <v>30034</v>
      </c>
    </row>
    <row r="22146" spans="1:4">
      <c r="A22146" s="101">
        <v>10050</v>
      </c>
      <c r="B22146" s="97" t="s">
        <v>30041</v>
      </c>
      <c r="C22146" s="97" t="s">
        <v>3968</v>
      </c>
      <c r="D22146" s="98" t="s">
        <v>30042</v>
      </c>
    </row>
    <row r="22147" spans="1:4">
      <c r="B22147" s="97" t="s">
        <v>30034</v>
      </c>
    </row>
    <row r="22148" spans="1:4">
      <c r="A22148" s="101">
        <v>10051</v>
      </c>
      <c r="B22148" s="97" t="s">
        <v>30043</v>
      </c>
      <c r="C22148" s="97" t="s">
        <v>3968</v>
      </c>
      <c r="D22148" s="98" t="s">
        <v>30044</v>
      </c>
    </row>
    <row r="22149" spans="1:4">
      <c r="B22149" s="97" t="s">
        <v>30034</v>
      </c>
    </row>
    <row r="22150" spans="1:4">
      <c r="A22150" s="101">
        <v>10052</v>
      </c>
      <c r="B22150" s="97" t="s">
        <v>30045</v>
      </c>
      <c r="C22150" s="97" t="s">
        <v>3968</v>
      </c>
      <c r="D22150" s="98" t="s">
        <v>30046</v>
      </c>
    </row>
    <row r="22151" spans="1:4">
      <c r="B22151" s="97" t="s">
        <v>30034</v>
      </c>
    </row>
    <row r="22152" spans="1:4">
      <c r="A22152" s="101">
        <v>10158</v>
      </c>
      <c r="B22152" s="97" t="s">
        <v>30047</v>
      </c>
      <c r="C22152" s="97" t="s">
        <v>3968</v>
      </c>
      <c r="D22152" s="100" t="s">
        <v>30048</v>
      </c>
    </row>
    <row r="22153" spans="1:4">
      <c r="B22153" s="97" t="s">
        <v>30049</v>
      </c>
    </row>
    <row r="22154" spans="1:4">
      <c r="A22154" s="101">
        <v>10053</v>
      </c>
      <c r="B22154" s="97" t="s">
        <v>30047</v>
      </c>
      <c r="C22154" s="97" t="s">
        <v>3968</v>
      </c>
      <c r="D22154" s="100" t="s">
        <v>30048</v>
      </c>
    </row>
    <row r="22155" spans="1:4">
      <c r="B22155" s="97" t="s">
        <v>30034</v>
      </c>
    </row>
    <row r="22156" spans="1:4">
      <c r="A22156" s="101">
        <v>10054</v>
      </c>
      <c r="B22156" s="97" t="s">
        <v>30050</v>
      </c>
      <c r="C22156" s="97" t="s">
        <v>3968</v>
      </c>
      <c r="D22156" s="100" t="s">
        <v>30051</v>
      </c>
    </row>
    <row r="22157" spans="1:4">
      <c r="B22157" s="97" t="s">
        <v>30034</v>
      </c>
    </row>
    <row r="22158" spans="1:4">
      <c r="A22158" s="101">
        <v>10055</v>
      </c>
      <c r="B22158" s="97" t="s">
        <v>30052</v>
      </c>
      <c r="C22158" s="97" t="s">
        <v>3968</v>
      </c>
      <c r="D22158" s="100" t="s">
        <v>30053</v>
      </c>
    </row>
    <row r="22159" spans="1:4">
      <c r="B22159" s="97" t="s">
        <v>30034</v>
      </c>
    </row>
    <row r="22160" spans="1:4">
      <c r="A22160" s="101">
        <v>10995</v>
      </c>
      <c r="B22160" s="97" t="s">
        <v>30052</v>
      </c>
      <c r="C22160" s="97" t="s">
        <v>3968</v>
      </c>
      <c r="D22160" s="100" t="s">
        <v>30054</v>
      </c>
    </row>
    <row r="22161" spans="1:4">
      <c r="B22161" s="97" t="s">
        <v>30055</v>
      </c>
    </row>
    <row r="22162" spans="1:4">
      <c r="A22162" s="97" t="s">
        <v>30056</v>
      </c>
      <c r="B22162" s="97" t="s">
        <v>30057</v>
      </c>
      <c r="C22162" s="97" t="s">
        <v>3968</v>
      </c>
      <c r="D22162" s="98" t="s">
        <v>1699</v>
      </c>
    </row>
    <row r="22163" spans="1:4">
      <c r="A22163" s="97" t="s">
        <v>30058</v>
      </c>
      <c r="B22163" s="97" t="s">
        <v>30059</v>
      </c>
      <c r="C22163" s="97" t="s">
        <v>3968</v>
      </c>
      <c r="D22163" s="98" t="s">
        <v>1754</v>
      </c>
    </row>
    <row r="22164" spans="1:4">
      <c r="A22164" s="97" t="s">
        <v>30060</v>
      </c>
      <c r="B22164" s="97" t="s">
        <v>30061</v>
      </c>
      <c r="C22164" s="97" t="s">
        <v>3968</v>
      </c>
      <c r="D22164" s="98" t="s">
        <v>30062</v>
      </c>
    </row>
    <row r="22165" spans="1:4">
      <c r="B22165" s="97" t="s">
        <v>30063</v>
      </c>
    </row>
    <row r="22166" spans="1:4">
      <c r="A22166" s="97" t="s">
        <v>30064</v>
      </c>
      <c r="B22166" s="97" t="s">
        <v>30065</v>
      </c>
      <c r="C22166" s="97" t="s">
        <v>3968</v>
      </c>
      <c r="D22166" s="98" t="s">
        <v>3111</v>
      </c>
    </row>
    <row r="22167" spans="1:4">
      <c r="B22167" s="97" t="s">
        <v>30066</v>
      </c>
    </row>
    <row r="22168" spans="1:4">
      <c r="A22168" s="97" t="s">
        <v>30067</v>
      </c>
      <c r="B22168" s="97" t="s">
        <v>30065</v>
      </c>
      <c r="C22168" s="97" t="s">
        <v>3968</v>
      </c>
      <c r="D22168" s="98" t="s">
        <v>3111</v>
      </c>
    </row>
    <row r="22169" spans="1:4">
      <c r="B22169" s="97" t="s">
        <v>30068</v>
      </c>
    </row>
    <row r="22170" spans="1:4">
      <c r="A22170" s="97" t="s">
        <v>30069</v>
      </c>
      <c r="B22170" s="97" t="s">
        <v>30070</v>
      </c>
      <c r="C22170" s="97" t="s">
        <v>3968</v>
      </c>
      <c r="D22170" s="98" t="s">
        <v>1837</v>
      </c>
    </row>
    <row r="22171" spans="1:4">
      <c r="B22171" s="97" t="s">
        <v>30066</v>
      </c>
    </row>
    <row r="22172" spans="1:4">
      <c r="A22172" s="97" t="s">
        <v>30071</v>
      </c>
      <c r="B22172" s="97" t="s">
        <v>30070</v>
      </c>
      <c r="C22172" s="97" t="s">
        <v>3968</v>
      </c>
      <c r="D22172" s="98" t="s">
        <v>1192</v>
      </c>
    </row>
    <row r="22173" spans="1:4">
      <c r="B22173" s="97" t="s">
        <v>30068</v>
      </c>
    </row>
    <row r="22174" spans="1:4">
      <c r="A22174" s="97" t="s">
        <v>30072</v>
      </c>
      <c r="B22174" s="97" t="s">
        <v>30073</v>
      </c>
      <c r="C22174" s="97" t="s">
        <v>3968</v>
      </c>
      <c r="D22174" s="98" t="s">
        <v>30074</v>
      </c>
    </row>
    <row r="22175" spans="1:4">
      <c r="B22175" s="97" t="s">
        <v>30068</v>
      </c>
    </row>
    <row r="22176" spans="1:4">
      <c r="A22176" s="97" t="s">
        <v>30075</v>
      </c>
      <c r="B22176" s="97" t="s">
        <v>30076</v>
      </c>
      <c r="C22176" s="97" t="s">
        <v>3630</v>
      </c>
      <c r="D22176" s="98" t="s">
        <v>30077</v>
      </c>
    </row>
    <row r="22177" spans="1:4">
      <c r="B22177" s="97" t="s">
        <v>30078</v>
      </c>
    </row>
    <row r="22178" spans="1:4">
      <c r="B22178" s="97" t="s">
        <v>30079</v>
      </c>
    </row>
    <row r="22179" spans="1:4">
      <c r="A22179" s="97" t="s">
        <v>30080</v>
      </c>
      <c r="B22179" s="97" t="s">
        <v>30081</v>
      </c>
      <c r="C22179" s="97" t="s">
        <v>3630</v>
      </c>
      <c r="D22179" s="98" t="s">
        <v>30082</v>
      </c>
    </row>
    <row r="22180" spans="1:4">
      <c r="B22180" s="97" t="s">
        <v>30078</v>
      </c>
    </row>
    <row r="22181" spans="1:4">
      <c r="B22181" s="97" t="s">
        <v>30079</v>
      </c>
    </row>
    <row r="22182" spans="1:4">
      <c r="A22182" s="97" t="s">
        <v>30083</v>
      </c>
      <c r="B22182" s="97" t="s">
        <v>30084</v>
      </c>
      <c r="C22182" s="97" t="s">
        <v>3630</v>
      </c>
      <c r="D22182" s="98" t="s">
        <v>30085</v>
      </c>
    </row>
    <row r="22183" spans="1:4">
      <c r="B22183" s="97" t="s">
        <v>30078</v>
      </c>
    </row>
    <row r="22184" spans="1:4">
      <c r="B22184" s="97" t="s">
        <v>30079</v>
      </c>
    </row>
    <row r="22185" spans="1:4">
      <c r="A22185" s="97" t="s">
        <v>30086</v>
      </c>
      <c r="B22185" s="97" t="s">
        <v>30087</v>
      </c>
      <c r="C22185" s="97" t="s">
        <v>3630</v>
      </c>
      <c r="D22185" s="98" t="s">
        <v>1890</v>
      </c>
    </row>
    <row r="22186" spans="1:4">
      <c r="B22186" s="97" t="s">
        <v>30078</v>
      </c>
    </row>
    <row r="22187" spans="1:4">
      <c r="B22187" s="97" t="s">
        <v>30079</v>
      </c>
    </row>
    <row r="22188" spans="1:4">
      <c r="A22188" s="97" t="s">
        <v>30088</v>
      </c>
      <c r="B22188" s="97" t="s">
        <v>30089</v>
      </c>
      <c r="C22188" s="97" t="s">
        <v>3968</v>
      </c>
      <c r="D22188" s="98" t="s">
        <v>30090</v>
      </c>
    </row>
    <row r="22189" spans="1:4">
      <c r="B22189" s="97" t="s">
        <v>30091</v>
      </c>
    </row>
    <row r="22190" spans="1:4">
      <c r="A22190" s="97" t="s">
        <v>30092</v>
      </c>
      <c r="B22190"/>
    </row>
    <row r="22191" spans="1:4">
      <c r="A22191" s="97" t="s">
        <v>30093</v>
      </c>
      <c r="B22191" s="97" t="s">
        <v>30094</v>
      </c>
      <c r="C22191" s="97" t="s">
        <v>3968</v>
      </c>
      <c r="D22191" s="98" t="s">
        <v>30095</v>
      </c>
    </row>
    <row r="22192" spans="1:4">
      <c r="A22192" s="101">
        <v>10014</v>
      </c>
      <c r="B22192" s="97" t="s">
        <v>30096</v>
      </c>
      <c r="C22192" s="97" t="s">
        <v>3968</v>
      </c>
      <c r="D22192" s="98" t="s">
        <v>30097</v>
      </c>
    </row>
    <row r="22193" spans="1:4">
      <c r="A22193" s="101">
        <v>10015</v>
      </c>
      <c r="B22193" s="97" t="s">
        <v>30098</v>
      </c>
      <c r="C22193" s="97" t="s">
        <v>3968</v>
      </c>
      <c r="D22193" s="98" t="s">
        <v>25460</v>
      </c>
    </row>
    <row r="22194" spans="1:4">
      <c r="A22194" s="97" t="s">
        <v>30099</v>
      </c>
      <c r="B22194" s="97" t="s">
        <v>30100</v>
      </c>
      <c r="C22194" s="97" t="s">
        <v>3630</v>
      </c>
      <c r="D22194" s="98" t="s">
        <v>30101</v>
      </c>
    </row>
    <row r="22195" spans="1:4">
      <c r="A22195" s="97" t="s">
        <v>30102</v>
      </c>
      <c r="B22195" s="97" t="s">
        <v>30103</v>
      </c>
      <c r="C22195" s="97" t="s">
        <v>3630</v>
      </c>
      <c r="D22195" s="98" t="s">
        <v>30104</v>
      </c>
    </row>
    <row r="22196" spans="1:4">
      <c r="A22196" s="97" t="s">
        <v>30105</v>
      </c>
      <c r="B22196"/>
    </row>
    <row r="22197" spans="1:4">
      <c r="A22197" s="97" t="s">
        <v>26948</v>
      </c>
      <c r="B22197" s="97" t="s">
        <v>30106</v>
      </c>
      <c r="C22197" s="97" t="s">
        <v>26950</v>
      </c>
    </row>
    <row r="22199" spans="1:4">
      <c r="B22199"/>
      <c r="C22199" s="95" t="s">
        <v>26813</v>
      </c>
      <c r="D22199" s="96" t="s">
        <v>26814</v>
      </c>
    </row>
    <row r="22200" spans="1:4">
      <c r="B22200"/>
      <c r="C22200" s="95" t="s">
        <v>26815</v>
      </c>
    </row>
    <row r="22201" spans="1:4">
      <c r="B22201" s="95" t="s">
        <v>26816</v>
      </c>
      <c r="C22201" s="95" t="s">
        <v>26817</v>
      </c>
      <c r="D22201" s="96" t="s">
        <v>26818</v>
      </c>
    </row>
    <row r="22202" spans="1:4">
      <c r="A22202" s="95" t="s">
        <v>26819</v>
      </c>
      <c r="B22202" s="95" t="s">
        <v>26820</v>
      </c>
      <c r="C22202" s="95" t="s">
        <v>26821</v>
      </c>
      <c r="D22202" s="96" t="s">
        <v>26822</v>
      </c>
    </row>
    <row r="22203" spans="1:4">
      <c r="A22203" s="97" t="s">
        <v>30105</v>
      </c>
      <c r="B22203"/>
    </row>
    <row r="22204" spans="1:4">
      <c r="A22204" s="97" t="s">
        <v>30107</v>
      </c>
      <c r="B22204" s="97" t="s">
        <v>30108</v>
      </c>
      <c r="C22204" s="97" t="s">
        <v>3968</v>
      </c>
      <c r="D22204" s="98" t="s">
        <v>30109</v>
      </c>
    </row>
    <row r="22205" spans="1:4">
      <c r="B22205" s="97" t="s">
        <v>30110</v>
      </c>
    </row>
    <row r="22206" spans="1:4">
      <c r="A22206" s="97" t="s">
        <v>30111</v>
      </c>
      <c r="B22206" s="97" t="s">
        <v>30112</v>
      </c>
      <c r="C22206" s="97" t="s">
        <v>3968</v>
      </c>
      <c r="D22206" s="98" t="s">
        <v>30113</v>
      </c>
    </row>
    <row r="22207" spans="1:4">
      <c r="B22207" s="97" t="s">
        <v>30114</v>
      </c>
    </row>
    <row r="22208" spans="1:4">
      <c r="A22208" s="97" t="s">
        <v>30115</v>
      </c>
      <c r="B22208" s="97" t="s">
        <v>30112</v>
      </c>
      <c r="C22208" s="97" t="s">
        <v>3968</v>
      </c>
      <c r="D22208" s="98" t="s">
        <v>30116</v>
      </c>
    </row>
    <row r="22209" spans="1:4">
      <c r="B22209" s="97" t="s">
        <v>30117</v>
      </c>
    </row>
    <row r="22210" spans="1:4">
      <c r="A22210" s="101">
        <v>10853</v>
      </c>
      <c r="B22210" s="97" t="s">
        <v>30118</v>
      </c>
      <c r="C22210" s="97" t="s">
        <v>3968</v>
      </c>
      <c r="D22210" s="98" t="s">
        <v>3394</v>
      </c>
    </row>
    <row r="22211" spans="1:4">
      <c r="B22211" s="97" t="s">
        <v>30119</v>
      </c>
    </row>
    <row r="22212" spans="1:4">
      <c r="A22212" s="97" t="s">
        <v>30120</v>
      </c>
      <c r="B22212" s="97" t="s">
        <v>30121</v>
      </c>
      <c r="C22212" s="97" t="s">
        <v>3968</v>
      </c>
      <c r="D22212" s="98" t="s">
        <v>342</v>
      </c>
    </row>
    <row r="22213" spans="1:4">
      <c r="A22213" s="97" t="s">
        <v>30122</v>
      </c>
      <c r="B22213" s="97" t="s">
        <v>30123</v>
      </c>
      <c r="C22213" s="97" t="s">
        <v>3968</v>
      </c>
      <c r="D22213" s="98" t="s">
        <v>30124</v>
      </c>
    </row>
    <row r="22214" spans="1:4">
      <c r="A22214" s="97" t="s">
        <v>30125</v>
      </c>
      <c r="B22214" s="97" t="s">
        <v>30126</v>
      </c>
      <c r="C22214" s="97" t="s">
        <v>3968</v>
      </c>
      <c r="D22214" s="98" t="s">
        <v>10798</v>
      </c>
    </row>
    <row r="22215" spans="1:4">
      <c r="A22215" s="101">
        <v>10625</v>
      </c>
      <c r="B22215" s="97" t="s">
        <v>30127</v>
      </c>
      <c r="C22215" s="97" t="s">
        <v>3968</v>
      </c>
      <c r="D22215" s="98" t="s">
        <v>30128</v>
      </c>
    </row>
    <row r="22216" spans="1:4">
      <c r="B22216" s="97" t="s">
        <v>30129</v>
      </c>
    </row>
    <row r="22217" spans="1:4">
      <c r="A22217" s="97" t="s">
        <v>30130</v>
      </c>
      <c r="B22217" s="97" t="s">
        <v>30131</v>
      </c>
      <c r="C22217" s="97" t="s">
        <v>3968</v>
      </c>
      <c r="D22217" s="98" t="s">
        <v>3552</v>
      </c>
    </row>
    <row r="22218" spans="1:4">
      <c r="A22218" s="101">
        <v>11737</v>
      </c>
      <c r="B22218" s="97" t="s">
        <v>30132</v>
      </c>
      <c r="C22218" s="97" t="s">
        <v>3968</v>
      </c>
      <c r="D22218" s="98" t="s">
        <v>30133</v>
      </c>
    </row>
    <row r="22219" spans="1:4">
      <c r="A22219" s="101">
        <v>11738</v>
      </c>
      <c r="B22219" s="97" t="s">
        <v>30134</v>
      </c>
      <c r="C22219" s="97" t="s">
        <v>3968</v>
      </c>
      <c r="D22219" s="98" t="s">
        <v>30133</v>
      </c>
    </row>
    <row r="22220" spans="1:4">
      <c r="A22220" s="101">
        <v>11739</v>
      </c>
      <c r="B22220" s="97" t="s">
        <v>30135</v>
      </c>
      <c r="C22220" s="97" t="s">
        <v>3968</v>
      </c>
      <c r="D22220" s="98" t="s">
        <v>30136</v>
      </c>
    </row>
    <row r="22221" spans="1:4">
      <c r="A22221" s="101">
        <v>11740</v>
      </c>
      <c r="B22221" s="97" t="s">
        <v>30137</v>
      </c>
      <c r="C22221" s="97" t="s">
        <v>3968</v>
      </c>
      <c r="D22221" s="98" t="s">
        <v>30138</v>
      </c>
    </row>
    <row r="22222" spans="1:4">
      <c r="A22222" s="97" t="s">
        <v>30139</v>
      </c>
      <c r="B22222" s="97" t="s">
        <v>30140</v>
      </c>
      <c r="C22222" s="97" t="s">
        <v>3630</v>
      </c>
      <c r="D22222" s="98" t="s">
        <v>30141</v>
      </c>
    </row>
    <row r="22223" spans="1:4">
      <c r="A22223" s="97" t="s">
        <v>30142</v>
      </c>
      <c r="B22223" s="97" t="s">
        <v>30143</v>
      </c>
      <c r="C22223" s="97" t="s">
        <v>3630</v>
      </c>
      <c r="D22223" s="98" t="s">
        <v>30144</v>
      </c>
    </row>
    <row r="22224" spans="1:4">
      <c r="A22224" s="97" t="s">
        <v>30145</v>
      </c>
      <c r="B22224" s="97" t="s">
        <v>30146</v>
      </c>
      <c r="C22224" s="97" t="s">
        <v>3630</v>
      </c>
      <c r="D22224" s="98" t="s">
        <v>30147</v>
      </c>
    </row>
    <row r="22225" spans="1:4">
      <c r="A22225" s="97" t="s">
        <v>30148</v>
      </c>
      <c r="B22225" s="97" t="s">
        <v>30149</v>
      </c>
      <c r="C22225" s="97" t="s">
        <v>3630</v>
      </c>
      <c r="D22225" s="98" t="s">
        <v>30150</v>
      </c>
    </row>
    <row r="22226" spans="1:4">
      <c r="A22226" s="97" t="s">
        <v>30151</v>
      </c>
      <c r="B22226"/>
    </row>
    <row r="22227" spans="1:4">
      <c r="A22227" s="97" t="s">
        <v>30152</v>
      </c>
      <c r="B22227" s="97" t="s">
        <v>30153</v>
      </c>
      <c r="C22227" s="97" t="s">
        <v>3968</v>
      </c>
      <c r="D22227" s="98" t="s">
        <v>94</v>
      </c>
    </row>
    <row r="22228" spans="1:4">
      <c r="A22228" s="97" t="s">
        <v>30154</v>
      </c>
      <c r="B22228" s="97" t="s">
        <v>30155</v>
      </c>
      <c r="C22228" s="97" t="s">
        <v>3968</v>
      </c>
      <c r="D22228" s="98" t="s">
        <v>3297</v>
      </c>
    </row>
    <row r="22229" spans="1:4">
      <c r="A22229" s="97" t="s">
        <v>30156</v>
      </c>
      <c r="B22229"/>
    </row>
    <row r="22230" spans="1:4">
      <c r="A22230" s="97" t="s">
        <v>30157</v>
      </c>
      <c r="B22230" s="97" t="s">
        <v>30158</v>
      </c>
      <c r="C22230" s="97" t="s">
        <v>3630</v>
      </c>
      <c r="D22230" s="98" t="s">
        <v>787</v>
      </c>
    </row>
    <row r="22231" spans="1:4">
      <c r="A22231" s="101">
        <v>11525</v>
      </c>
      <c r="B22231" s="97" t="s">
        <v>30159</v>
      </c>
      <c r="C22231" s="97" t="s">
        <v>3630</v>
      </c>
      <c r="D22231" s="100" t="s">
        <v>30160</v>
      </c>
    </row>
    <row r="22232" spans="1:4">
      <c r="B22232" s="97" t="s">
        <v>30161</v>
      </c>
    </row>
    <row r="22233" spans="1:4">
      <c r="A22233" s="101">
        <v>11536</v>
      </c>
      <c r="B22233" s="97" t="s">
        <v>30159</v>
      </c>
      <c r="C22233" s="97" t="s">
        <v>3630</v>
      </c>
      <c r="D22233" s="100" t="s">
        <v>30162</v>
      </c>
    </row>
    <row r="22234" spans="1:4">
      <c r="B22234" s="97" t="s">
        <v>30163</v>
      </c>
    </row>
    <row r="22235" spans="1:4">
      <c r="A22235" s="101">
        <v>11537</v>
      </c>
      <c r="B22235" s="97" t="s">
        <v>30159</v>
      </c>
      <c r="C22235" s="97" t="s">
        <v>3630</v>
      </c>
      <c r="D22235" s="100" t="s">
        <v>30164</v>
      </c>
    </row>
    <row r="22236" spans="1:4">
      <c r="B22236" s="97" t="s">
        <v>30165</v>
      </c>
    </row>
    <row r="22237" spans="1:4">
      <c r="A22237" s="101">
        <v>11538</v>
      </c>
      <c r="B22237" s="97" t="s">
        <v>30159</v>
      </c>
      <c r="C22237" s="97" t="s">
        <v>3630</v>
      </c>
      <c r="D22237" s="100" t="s">
        <v>30166</v>
      </c>
    </row>
    <row r="22238" spans="1:4">
      <c r="B22238" s="97" t="s">
        <v>30167</v>
      </c>
    </row>
    <row r="22239" spans="1:4">
      <c r="A22239" s="101">
        <v>11526</v>
      </c>
      <c r="B22239" s="97" t="s">
        <v>30159</v>
      </c>
      <c r="C22239" s="97" t="s">
        <v>3630</v>
      </c>
      <c r="D22239" s="102" t="s">
        <v>30168</v>
      </c>
    </row>
    <row r="22240" spans="1:4">
      <c r="B22240" s="97" t="s">
        <v>30169</v>
      </c>
    </row>
    <row r="22241" spans="1:4">
      <c r="A22241" s="101">
        <v>11539</v>
      </c>
      <c r="B22241" s="97" t="s">
        <v>30159</v>
      </c>
      <c r="C22241" s="97" t="s">
        <v>3630</v>
      </c>
      <c r="D22241" s="100" t="s">
        <v>30170</v>
      </c>
    </row>
    <row r="22242" spans="1:4">
      <c r="B22242" s="97" t="s">
        <v>30171</v>
      </c>
    </row>
    <row r="22243" spans="1:4">
      <c r="A22243" s="101">
        <v>11527</v>
      </c>
      <c r="B22243" s="97" t="s">
        <v>30159</v>
      </c>
      <c r="C22243" s="97" t="s">
        <v>3630</v>
      </c>
      <c r="D22243" s="100" t="s">
        <v>30172</v>
      </c>
    </row>
    <row r="22244" spans="1:4">
      <c r="B22244" s="97" t="s">
        <v>30173</v>
      </c>
    </row>
    <row r="22245" spans="1:4">
      <c r="A22245" s="101">
        <v>11540</v>
      </c>
      <c r="B22245" s="97" t="s">
        <v>30159</v>
      </c>
      <c r="C22245" s="97" t="s">
        <v>3630</v>
      </c>
      <c r="D22245" s="100" t="s">
        <v>30174</v>
      </c>
    </row>
    <row r="22246" spans="1:4">
      <c r="B22246" s="97" t="s">
        <v>30175</v>
      </c>
    </row>
    <row r="22247" spans="1:4">
      <c r="A22247" s="101">
        <v>11528</v>
      </c>
      <c r="B22247" s="97" t="s">
        <v>30159</v>
      </c>
      <c r="C22247" s="97" t="s">
        <v>3630</v>
      </c>
      <c r="D22247" s="100" t="s">
        <v>30176</v>
      </c>
    </row>
    <row r="22248" spans="1:4">
      <c r="B22248" s="97" t="s">
        <v>30177</v>
      </c>
    </row>
    <row r="22249" spans="1:4">
      <c r="A22249" s="97" t="s">
        <v>30178</v>
      </c>
      <c r="B22249" s="97" t="s">
        <v>30159</v>
      </c>
      <c r="C22249" s="97" t="s">
        <v>3630</v>
      </c>
      <c r="D22249" s="100" t="s">
        <v>30179</v>
      </c>
    </row>
    <row r="22250" spans="1:4">
      <c r="B22250" s="97" t="s">
        <v>30180</v>
      </c>
    </row>
    <row r="22251" spans="1:4">
      <c r="A22251" s="101">
        <v>11237</v>
      </c>
      <c r="B22251" s="97" t="s">
        <v>30159</v>
      </c>
      <c r="C22251" s="97" t="s">
        <v>3630</v>
      </c>
      <c r="D22251" s="100" t="s">
        <v>30181</v>
      </c>
    </row>
    <row r="22252" spans="1:4">
      <c r="B22252" s="97" t="s">
        <v>30182</v>
      </c>
    </row>
    <row r="22253" spans="1:4">
      <c r="A22253" s="101">
        <v>11238</v>
      </c>
      <c r="B22253" s="97" t="s">
        <v>30159</v>
      </c>
      <c r="C22253" s="97" t="s">
        <v>3630</v>
      </c>
      <c r="D22253" s="102" t="s">
        <v>30183</v>
      </c>
    </row>
    <row r="22254" spans="1:4">
      <c r="B22254" s="97" t="s">
        <v>30184</v>
      </c>
    </row>
    <row r="22255" spans="1:4">
      <c r="A22255" s="101">
        <v>11239</v>
      </c>
      <c r="B22255" s="97" t="s">
        <v>30159</v>
      </c>
      <c r="C22255" s="97" t="s">
        <v>3630</v>
      </c>
      <c r="D22255" s="100" t="s">
        <v>30185</v>
      </c>
    </row>
    <row r="22256" spans="1:4">
      <c r="B22256" s="97" t="s">
        <v>30186</v>
      </c>
    </row>
    <row r="22257" spans="1:4">
      <c r="A22257" s="97" t="s">
        <v>30187</v>
      </c>
      <c r="B22257" s="97" t="s">
        <v>30159</v>
      </c>
      <c r="C22257" s="97" t="s">
        <v>3630</v>
      </c>
      <c r="D22257" s="100" t="s">
        <v>30188</v>
      </c>
    </row>
    <row r="22258" spans="1:4">
      <c r="B22258" s="97" t="s">
        <v>30189</v>
      </c>
    </row>
    <row r="22259" spans="1:4">
      <c r="A22259" s="97" t="s">
        <v>30190</v>
      </c>
      <c r="B22259" s="97" t="s">
        <v>30159</v>
      </c>
      <c r="C22259" s="97" t="s">
        <v>3630</v>
      </c>
      <c r="D22259" s="100" t="s">
        <v>30191</v>
      </c>
    </row>
    <row r="22260" spans="1:4">
      <c r="B22260" s="97" t="s">
        <v>30192</v>
      </c>
    </row>
    <row r="22261" spans="1:4">
      <c r="A22261" s="97" t="s">
        <v>30193</v>
      </c>
      <c r="B22261" s="97" t="s">
        <v>30159</v>
      </c>
      <c r="C22261" s="97" t="s">
        <v>3630</v>
      </c>
      <c r="D22261" s="100" t="s">
        <v>30194</v>
      </c>
    </row>
    <row r="22262" spans="1:4">
      <c r="B22262" s="97" t="s">
        <v>30195</v>
      </c>
    </row>
    <row r="22263" spans="1:4">
      <c r="A22263" s="97" t="s">
        <v>30196</v>
      </c>
      <c r="B22263" s="97" t="s">
        <v>30159</v>
      </c>
      <c r="C22263" s="97" t="s">
        <v>3630</v>
      </c>
      <c r="D22263" s="100" t="s">
        <v>30197</v>
      </c>
    </row>
    <row r="22264" spans="1:4">
      <c r="B22264" s="97" t="s">
        <v>30198</v>
      </c>
    </row>
    <row r="22265" spans="1:4">
      <c r="A22265" s="97" t="s">
        <v>30199</v>
      </c>
      <c r="B22265" s="97" t="s">
        <v>30159</v>
      </c>
      <c r="C22265" s="97" t="s">
        <v>3630</v>
      </c>
      <c r="D22265" s="100" t="s">
        <v>30200</v>
      </c>
    </row>
    <row r="22266" spans="1:4">
      <c r="B22266" s="97" t="s">
        <v>30201</v>
      </c>
    </row>
    <row r="22267" spans="1:4">
      <c r="A22267" s="97" t="s">
        <v>30202</v>
      </c>
      <c r="B22267" s="97" t="s">
        <v>30159</v>
      </c>
      <c r="C22267" s="97" t="s">
        <v>3630</v>
      </c>
      <c r="D22267" s="100" t="s">
        <v>30203</v>
      </c>
    </row>
    <row r="22268" spans="1:4">
      <c r="B22268" s="97" t="s">
        <v>30204</v>
      </c>
    </row>
    <row r="22269" spans="1:4">
      <c r="A22269" s="101">
        <v>11240</v>
      </c>
      <c r="B22269" s="97" t="s">
        <v>30159</v>
      </c>
      <c r="C22269" s="97" t="s">
        <v>3630</v>
      </c>
      <c r="D22269" s="100" t="s">
        <v>30205</v>
      </c>
    </row>
    <row r="22270" spans="1:4">
      <c r="B22270" s="97" t="s">
        <v>30206</v>
      </c>
    </row>
    <row r="22271" spans="1:4">
      <c r="A22271" s="101">
        <v>11275</v>
      </c>
      <c r="B22271" s="97" t="s">
        <v>30159</v>
      </c>
      <c r="C22271" s="97" t="s">
        <v>3630</v>
      </c>
      <c r="D22271" s="100" t="s">
        <v>30207</v>
      </c>
    </row>
    <row r="22272" spans="1:4">
      <c r="B22272" s="97" t="s">
        <v>30208</v>
      </c>
    </row>
    <row r="22273" spans="1:4">
      <c r="A22273" s="101">
        <v>11535</v>
      </c>
      <c r="B22273" s="97" t="s">
        <v>30159</v>
      </c>
      <c r="C22273" s="97" t="s">
        <v>3630</v>
      </c>
      <c r="D22273" s="100" t="s">
        <v>30209</v>
      </c>
    </row>
    <row r="22274" spans="1:4">
      <c r="B22274" s="97" t="s">
        <v>30210</v>
      </c>
    </row>
    <row r="22275" spans="1:4">
      <c r="A22275" s="101">
        <v>11523</v>
      </c>
      <c r="B22275" s="97" t="s">
        <v>30159</v>
      </c>
      <c r="C22275" s="97" t="s">
        <v>3630</v>
      </c>
      <c r="D22275" s="100" t="s">
        <v>30211</v>
      </c>
    </row>
    <row r="22276" spans="1:4">
      <c r="B22276" s="97" t="s">
        <v>30212</v>
      </c>
    </row>
    <row r="22277" spans="1:4">
      <c r="A22277" s="97" t="s">
        <v>26948</v>
      </c>
      <c r="B22277" s="97" t="s">
        <v>30213</v>
      </c>
      <c r="C22277" s="97" t="s">
        <v>26950</v>
      </c>
    </row>
    <row r="22279" spans="1:4">
      <c r="B22279"/>
      <c r="C22279" s="95" t="s">
        <v>26813</v>
      </c>
      <c r="D22279" s="96" t="s">
        <v>26814</v>
      </c>
    </row>
    <row r="22280" spans="1:4">
      <c r="B22280"/>
      <c r="C22280" s="95" t="s">
        <v>26815</v>
      </c>
    </row>
    <row r="22281" spans="1:4">
      <c r="B22281" s="95" t="s">
        <v>26816</v>
      </c>
      <c r="C22281" s="95" t="s">
        <v>26817</v>
      </c>
      <c r="D22281" s="96" t="s">
        <v>26818</v>
      </c>
    </row>
    <row r="22282" spans="1:4">
      <c r="A22282" s="95" t="s">
        <v>26819</v>
      </c>
      <c r="B22282" s="95" t="s">
        <v>26820</v>
      </c>
      <c r="C22282" s="95" t="s">
        <v>26821</v>
      </c>
      <c r="D22282" s="96" t="s">
        <v>26822</v>
      </c>
    </row>
    <row r="22283" spans="1:4">
      <c r="A22283" s="97" t="s">
        <v>30156</v>
      </c>
      <c r="B22283"/>
    </row>
    <row r="22284" spans="1:4">
      <c r="A22284" s="97" t="s">
        <v>30214</v>
      </c>
      <c r="B22284" s="97" t="s">
        <v>30159</v>
      </c>
      <c r="C22284" s="97" t="s">
        <v>3630</v>
      </c>
      <c r="D22284" s="100" t="s">
        <v>30215</v>
      </c>
    </row>
    <row r="22285" spans="1:4">
      <c r="B22285" s="97" t="s">
        <v>30216</v>
      </c>
    </row>
    <row r="22286" spans="1:4">
      <c r="A22286" s="97" t="s">
        <v>30217</v>
      </c>
      <c r="B22286" s="97" t="s">
        <v>30159</v>
      </c>
      <c r="C22286" s="97" t="s">
        <v>3630</v>
      </c>
      <c r="D22286" s="100" t="s">
        <v>30218</v>
      </c>
    </row>
    <row r="22287" spans="1:4">
      <c r="B22287" s="97" t="s">
        <v>30219</v>
      </c>
    </row>
    <row r="22288" spans="1:4">
      <c r="A22288" s="101">
        <v>11524</v>
      </c>
      <c r="B22288" s="97" t="s">
        <v>30159</v>
      </c>
      <c r="C22288" s="97" t="s">
        <v>3630</v>
      </c>
      <c r="D22288" s="100" t="s">
        <v>30220</v>
      </c>
    </row>
    <row r="22289" spans="1:4">
      <c r="B22289" s="97" t="s">
        <v>30221</v>
      </c>
    </row>
    <row r="22290" spans="1:4">
      <c r="A22290" s="97" t="s">
        <v>30222</v>
      </c>
      <c r="B22290" s="97" t="s">
        <v>30159</v>
      </c>
      <c r="C22290" s="97" t="s">
        <v>3630</v>
      </c>
      <c r="D22290" s="100" t="s">
        <v>30223</v>
      </c>
    </row>
    <row r="22291" spans="1:4">
      <c r="B22291" s="97" t="s">
        <v>30224</v>
      </c>
    </row>
    <row r="22292" spans="1:4">
      <c r="A22292" s="97" t="s">
        <v>30225</v>
      </c>
      <c r="B22292" s="97" t="s">
        <v>30159</v>
      </c>
      <c r="C22292" s="97" t="s">
        <v>3630</v>
      </c>
      <c r="D22292" s="100" t="s">
        <v>30226</v>
      </c>
    </row>
    <row r="22293" spans="1:4">
      <c r="B22293" s="97" t="s">
        <v>30227</v>
      </c>
    </row>
    <row r="22294" spans="1:4">
      <c r="A22294" s="97" t="s">
        <v>30228</v>
      </c>
      <c r="B22294" s="97" t="s">
        <v>30159</v>
      </c>
      <c r="C22294" s="97" t="s">
        <v>3630</v>
      </c>
      <c r="D22294" s="100" t="s">
        <v>30229</v>
      </c>
    </row>
    <row r="22295" spans="1:4">
      <c r="B22295" s="97" t="s">
        <v>30230</v>
      </c>
    </row>
    <row r="22296" spans="1:4">
      <c r="A22296" s="97" t="s">
        <v>30231</v>
      </c>
      <c r="B22296" s="97" t="s">
        <v>30159</v>
      </c>
      <c r="C22296" s="97" t="s">
        <v>3630</v>
      </c>
      <c r="D22296" s="100" t="s">
        <v>30232</v>
      </c>
    </row>
    <row r="22297" spans="1:4">
      <c r="B22297" s="97" t="s">
        <v>30233</v>
      </c>
    </row>
    <row r="22298" spans="1:4">
      <c r="A22298" s="97" t="s">
        <v>30234</v>
      </c>
      <c r="B22298" s="97" t="s">
        <v>30159</v>
      </c>
      <c r="C22298" s="97" t="s">
        <v>3630</v>
      </c>
      <c r="D22298" s="100" t="s">
        <v>30235</v>
      </c>
    </row>
    <row r="22299" spans="1:4">
      <c r="B22299" s="97" t="s">
        <v>30236</v>
      </c>
    </row>
    <row r="22300" spans="1:4">
      <c r="A22300" s="97" t="s">
        <v>30237</v>
      </c>
      <c r="B22300" s="97" t="s">
        <v>30238</v>
      </c>
      <c r="C22300" s="97" t="s">
        <v>3630</v>
      </c>
      <c r="D22300" s="100" t="s">
        <v>30239</v>
      </c>
    </row>
    <row r="22301" spans="1:4">
      <c r="B22301" s="97" t="s">
        <v>30240</v>
      </c>
    </row>
    <row r="22302" spans="1:4">
      <c r="A22302" s="97" t="s">
        <v>30241</v>
      </c>
      <c r="B22302" s="97" t="s">
        <v>30238</v>
      </c>
      <c r="C22302" s="97" t="s">
        <v>3630</v>
      </c>
      <c r="D22302" s="100" t="s">
        <v>30242</v>
      </c>
    </row>
    <row r="22303" spans="1:4">
      <c r="B22303" s="97" t="s">
        <v>30243</v>
      </c>
    </row>
    <row r="22304" spans="1:4">
      <c r="A22304" s="101">
        <v>10185</v>
      </c>
      <c r="B22304" s="97" t="s">
        <v>30238</v>
      </c>
      <c r="C22304" s="97" t="s">
        <v>3630</v>
      </c>
      <c r="D22304" s="100" t="s">
        <v>30244</v>
      </c>
    </row>
    <row r="22305" spans="1:4">
      <c r="B22305" s="97" t="s">
        <v>30245</v>
      </c>
    </row>
    <row r="22306" spans="1:4">
      <c r="A22306" s="97" t="s">
        <v>30246</v>
      </c>
      <c r="B22306" s="97" t="s">
        <v>30238</v>
      </c>
      <c r="C22306" s="97" t="s">
        <v>3630</v>
      </c>
      <c r="D22306" s="100" t="s">
        <v>30247</v>
      </c>
    </row>
    <row r="22307" spans="1:4">
      <c r="B22307" s="97" t="s">
        <v>30248</v>
      </c>
    </row>
    <row r="22308" spans="1:4">
      <c r="A22308" s="97" t="s">
        <v>30249</v>
      </c>
      <c r="B22308" s="97" t="s">
        <v>30250</v>
      </c>
      <c r="C22308" s="97" t="s">
        <v>3630</v>
      </c>
      <c r="D22308" s="98" t="s">
        <v>30251</v>
      </c>
    </row>
    <row r="22309" spans="1:4">
      <c r="B22309" s="97" t="s">
        <v>30252</v>
      </c>
    </row>
    <row r="22310" spans="1:4">
      <c r="A22310" s="97" t="s">
        <v>30253</v>
      </c>
      <c r="B22310" s="97" t="s">
        <v>30254</v>
      </c>
      <c r="C22310" s="97" t="s">
        <v>3612</v>
      </c>
      <c r="D22310" s="98" t="s">
        <v>30255</v>
      </c>
    </row>
    <row r="22311" spans="1:4">
      <c r="B22311" s="97" t="s">
        <v>30256</v>
      </c>
    </row>
    <row r="22312" spans="1:4">
      <c r="A22312" s="97" t="s">
        <v>30257</v>
      </c>
      <c r="B22312" s="97" t="s">
        <v>30258</v>
      </c>
      <c r="C22312" s="97" t="s">
        <v>3630</v>
      </c>
      <c r="D22312" s="100" t="s">
        <v>30259</v>
      </c>
    </row>
    <row r="22313" spans="1:4">
      <c r="B22313" s="97" t="s">
        <v>30260</v>
      </c>
    </row>
    <row r="22314" spans="1:4">
      <c r="A22314" s="97" t="s">
        <v>30261</v>
      </c>
      <c r="B22314" s="97" t="s">
        <v>30262</v>
      </c>
      <c r="C22314" s="97" t="s">
        <v>3630</v>
      </c>
      <c r="D22314" s="100" t="s">
        <v>30263</v>
      </c>
    </row>
    <row r="22315" spans="1:4">
      <c r="B22315" s="97" t="s">
        <v>30264</v>
      </c>
    </row>
    <row r="22316" spans="1:4">
      <c r="A22316" s="101">
        <v>11473</v>
      </c>
      <c r="B22316" s="97" t="s">
        <v>30262</v>
      </c>
      <c r="C22316" s="97" t="s">
        <v>3630</v>
      </c>
      <c r="D22316" s="100" t="s">
        <v>30265</v>
      </c>
    </row>
    <row r="22317" spans="1:4">
      <c r="B22317" s="97" t="s">
        <v>30266</v>
      </c>
    </row>
    <row r="22318" spans="1:4">
      <c r="A22318" s="97" t="s">
        <v>30267</v>
      </c>
      <c r="B22318" s="97" t="s">
        <v>30262</v>
      </c>
      <c r="C22318" s="97" t="s">
        <v>3630</v>
      </c>
      <c r="D22318" s="100" t="s">
        <v>30268</v>
      </c>
    </row>
    <row r="22319" spans="1:4">
      <c r="B22319" s="97" t="s">
        <v>30269</v>
      </c>
    </row>
    <row r="22320" spans="1:4">
      <c r="A22320" s="101">
        <v>11474</v>
      </c>
      <c r="B22320" s="97" t="s">
        <v>30262</v>
      </c>
      <c r="C22320" s="97" t="s">
        <v>3630</v>
      </c>
      <c r="D22320" s="100" t="s">
        <v>30270</v>
      </c>
    </row>
    <row r="22321" spans="1:4">
      <c r="B22321" s="97" t="s">
        <v>30271</v>
      </c>
    </row>
    <row r="22322" spans="1:4">
      <c r="A22322" s="97" t="s">
        <v>30272</v>
      </c>
      <c r="B22322" s="97" t="s">
        <v>30262</v>
      </c>
      <c r="C22322" s="97" t="s">
        <v>3630</v>
      </c>
      <c r="D22322" s="100" t="s">
        <v>30273</v>
      </c>
    </row>
    <row r="22323" spans="1:4">
      <c r="B22323" s="97" t="s">
        <v>30274</v>
      </c>
    </row>
    <row r="22324" spans="1:4">
      <c r="A22324" s="97" t="s">
        <v>30275</v>
      </c>
      <c r="B22324" s="97" t="s">
        <v>30262</v>
      </c>
      <c r="C22324" s="97" t="s">
        <v>3630</v>
      </c>
      <c r="D22324" s="100" t="s">
        <v>30276</v>
      </c>
    </row>
    <row r="22325" spans="1:4">
      <c r="B22325" s="97" t="s">
        <v>30277</v>
      </c>
    </row>
    <row r="22326" spans="1:4">
      <c r="A22326" s="97" t="s">
        <v>30278</v>
      </c>
      <c r="B22326" s="97" t="s">
        <v>30279</v>
      </c>
      <c r="C22326" s="97" t="s">
        <v>3630</v>
      </c>
      <c r="D22326" s="100" t="s">
        <v>30280</v>
      </c>
    </row>
    <row r="22327" spans="1:4">
      <c r="B22327" s="97" t="s">
        <v>30281</v>
      </c>
    </row>
    <row r="22328" spans="1:4">
      <c r="A22328" s="97" t="s">
        <v>30282</v>
      </c>
      <c r="B22328" s="97" t="s">
        <v>30283</v>
      </c>
      <c r="C22328" s="97" t="s">
        <v>3630</v>
      </c>
      <c r="D22328" s="100" t="s">
        <v>30284</v>
      </c>
    </row>
    <row r="22329" spans="1:4">
      <c r="B22329" s="97" t="s">
        <v>30285</v>
      </c>
    </row>
    <row r="22330" spans="1:4">
      <c r="A22330" s="97" t="s">
        <v>30286</v>
      </c>
      <c r="B22330" s="97" t="s">
        <v>30283</v>
      </c>
      <c r="C22330" s="97" t="s">
        <v>3630</v>
      </c>
      <c r="D22330" s="102" t="s">
        <v>12991</v>
      </c>
    </row>
    <row r="22331" spans="1:4">
      <c r="B22331" s="97" t="s">
        <v>30287</v>
      </c>
    </row>
    <row r="22332" spans="1:4">
      <c r="A22332" s="97" t="s">
        <v>30288</v>
      </c>
      <c r="B22332" s="97" t="s">
        <v>30283</v>
      </c>
      <c r="C22332" s="97" t="s">
        <v>3630</v>
      </c>
      <c r="D22332" s="102" t="s">
        <v>30289</v>
      </c>
    </row>
    <row r="22333" spans="1:4">
      <c r="B22333" s="97" t="s">
        <v>30290</v>
      </c>
    </row>
    <row r="22334" spans="1:4">
      <c r="A22334" s="97" t="s">
        <v>30291</v>
      </c>
      <c r="B22334" s="97" t="s">
        <v>30283</v>
      </c>
      <c r="C22334" s="97" t="s">
        <v>3630</v>
      </c>
      <c r="D22334" s="100" t="s">
        <v>30292</v>
      </c>
    </row>
    <row r="22335" spans="1:4">
      <c r="B22335" s="97" t="s">
        <v>30293</v>
      </c>
    </row>
    <row r="22336" spans="1:4">
      <c r="A22336" s="97" t="s">
        <v>30294</v>
      </c>
      <c r="B22336" s="97" t="s">
        <v>30295</v>
      </c>
      <c r="C22336" s="97" t="s">
        <v>3630</v>
      </c>
      <c r="D22336" s="100" t="s">
        <v>30296</v>
      </c>
    </row>
    <row r="22337" spans="1:4">
      <c r="B22337" s="97" t="s">
        <v>30297</v>
      </c>
    </row>
    <row r="22338" spans="1:4">
      <c r="A22338" s="97" t="s">
        <v>30298</v>
      </c>
      <c r="B22338" s="97" t="s">
        <v>30295</v>
      </c>
      <c r="C22338" s="97" t="s">
        <v>3630</v>
      </c>
      <c r="D22338" s="100" t="s">
        <v>30299</v>
      </c>
    </row>
    <row r="22339" spans="1:4">
      <c r="B22339" s="97" t="s">
        <v>30300</v>
      </c>
    </row>
    <row r="22340" spans="1:4">
      <c r="A22340" s="97" t="s">
        <v>30301</v>
      </c>
      <c r="B22340" s="97" t="s">
        <v>30295</v>
      </c>
      <c r="C22340" s="97" t="s">
        <v>3630</v>
      </c>
      <c r="D22340" s="100" t="s">
        <v>30302</v>
      </c>
    </row>
    <row r="22341" spans="1:4">
      <c r="B22341" s="97" t="s">
        <v>30303</v>
      </c>
    </row>
    <row r="22342" spans="1:4">
      <c r="A22342" s="97" t="s">
        <v>30304</v>
      </c>
      <c r="B22342" s="97" t="s">
        <v>30295</v>
      </c>
      <c r="C22342" s="97" t="s">
        <v>3630</v>
      </c>
      <c r="D22342" s="100" t="s">
        <v>30305</v>
      </c>
    </row>
    <row r="22343" spans="1:4">
      <c r="B22343" s="97" t="s">
        <v>30306</v>
      </c>
    </row>
    <row r="22344" spans="1:4">
      <c r="A22344" s="97" t="s">
        <v>30307</v>
      </c>
      <c r="B22344" s="97" t="s">
        <v>30295</v>
      </c>
      <c r="C22344" s="97" t="s">
        <v>3630</v>
      </c>
      <c r="D22344" s="100" t="s">
        <v>30308</v>
      </c>
    </row>
    <row r="22345" spans="1:4">
      <c r="B22345" s="97" t="s">
        <v>30309</v>
      </c>
    </row>
    <row r="22346" spans="1:4">
      <c r="A22346" s="97" t="s">
        <v>30310</v>
      </c>
      <c r="B22346" s="97" t="s">
        <v>30295</v>
      </c>
      <c r="C22346" s="97" t="s">
        <v>3630</v>
      </c>
      <c r="D22346" s="100" t="s">
        <v>30311</v>
      </c>
    </row>
    <row r="22347" spans="1:4">
      <c r="B22347" s="97" t="s">
        <v>30312</v>
      </c>
    </row>
    <row r="22348" spans="1:4">
      <c r="A22348" s="97" t="s">
        <v>30313</v>
      </c>
      <c r="B22348" s="97" t="s">
        <v>30295</v>
      </c>
      <c r="C22348" s="97" t="s">
        <v>3630</v>
      </c>
      <c r="D22348" s="100" t="s">
        <v>30314</v>
      </c>
    </row>
    <row r="22349" spans="1:4">
      <c r="B22349" s="97" t="s">
        <v>30285</v>
      </c>
    </row>
    <row r="22350" spans="1:4">
      <c r="A22350" s="97" t="s">
        <v>30315</v>
      </c>
      <c r="B22350" s="97" t="s">
        <v>30295</v>
      </c>
      <c r="C22350" s="97" t="s">
        <v>3630</v>
      </c>
      <c r="D22350" s="100" t="s">
        <v>30316</v>
      </c>
    </row>
    <row r="22351" spans="1:4">
      <c r="B22351" s="97" t="s">
        <v>30317</v>
      </c>
    </row>
    <row r="22352" spans="1:4">
      <c r="A22352" s="97" t="s">
        <v>30318</v>
      </c>
      <c r="B22352" s="97" t="s">
        <v>30295</v>
      </c>
      <c r="C22352" s="97" t="s">
        <v>3630</v>
      </c>
      <c r="D22352" s="102" t="s">
        <v>30319</v>
      </c>
    </row>
    <row r="22353" spans="1:4">
      <c r="B22353" s="97" t="s">
        <v>30320</v>
      </c>
    </row>
    <row r="22354" spans="1:4">
      <c r="A22354" s="97" t="s">
        <v>30321</v>
      </c>
      <c r="B22354" s="97" t="s">
        <v>30295</v>
      </c>
      <c r="C22354" s="97" t="s">
        <v>3630</v>
      </c>
      <c r="D22354" s="100" t="s">
        <v>30322</v>
      </c>
    </row>
    <row r="22355" spans="1:4">
      <c r="B22355" s="97" t="s">
        <v>30293</v>
      </c>
    </row>
    <row r="22356" spans="1:4">
      <c r="A22356" s="97" t="s">
        <v>30323</v>
      </c>
      <c r="B22356" s="97" t="s">
        <v>30324</v>
      </c>
      <c r="C22356" s="97" t="s">
        <v>3630</v>
      </c>
      <c r="D22356" s="100" t="s">
        <v>30325</v>
      </c>
    </row>
    <row r="22357" spans="1:4">
      <c r="B22357" s="97" t="s">
        <v>30326</v>
      </c>
    </row>
    <row r="22358" spans="1:4">
      <c r="A22358" s="97" t="s">
        <v>30327</v>
      </c>
      <c r="B22358" s="97" t="s">
        <v>30324</v>
      </c>
      <c r="C22358" s="97" t="s">
        <v>3630</v>
      </c>
      <c r="D22358" s="100" t="s">
        <v>15799</v>
      </c>
    </row>
    <row r="22359" spans="1:4">
      <c r="B22359" s="97" t="s">
        <v>30328</v>
      </c>
    </row>
    <row r="22360" spans="1:4">
      <c r="A22360" s="97" t="s">
        <v>26948</v>
      </c>
      <c r="B22360" s="97" t="s">
        <v>30329</v>
      </c>
      <c r="C22360" s="97" t="s">
        <v>26950</v>
      </c>
    </row>
    <row r="22362" spans="1:4">
      <c r="B22362"/>
      <c r="C22362" s="95" t="s">
        <v>26813</v>
      </c>
      <c r="D22362" s="96" t="s">
        <v>26814</v>
      </c>
    </row>
    <row r="22363" spans="1:4">
      <c r="B22363"/>
      <c r="C22363" s="95" t="s">
        <v>26815</v>
      </c>
    </row>
    <row r="22364" spans="1:4">
      <c r="B22364" s="95" t="s">
        <v>26816</v>
      </c>
      <c r="C22364" s="95" t="s">
        <v>26817</v>
      </c>
      <c r="D22364" s="96" t="s">
        <v>26818</v>
      </c>
    </row>
    <row r="22365" spans="1:4">
      <c r="A22365" s="95" t="s">
        <v>26819</v>
      </c>
      <c r="B22365" s="95" t="s">
        <v>26820</v>
      </c>
      <c r="C22365" s="95" t="s">
        <v>26821</v>
      </c>
      <c r="D22365" s="96" t="s">
        <v>26822</v>
      </c>
    </row>
    <row r="22366" spans="1:4">
      <c r="A22366" s="97" t="s">
        <v>30156</v>
      </c>
      <c r="B22366"/>
    </row>
    <row r="22367" spans="1:4">
      <c r="A22367" s="97" t="s">
        <v>30330</v>
      </c>
      <c r="B22367" s="97" t="s">
        <v>30324</v>
      </c>
      <c r="C22367" s="97" t="s">
        <v>3630</v>
      </c>
      <c r="D22367" s="100" t="s">
        <v>30331</v>
      </c>
    </row>
    <row r="22368" spans="1:4">
      <c r="B22368" s="97" t="s">
        <v>30332</v>
      </c>
    </row>
    <row r="22369" spans="1:4">
      <c r="A22369" s="97" t="s">
        <v>30333</v>
      </c>
      <c r="B22369" s="97" t="s">
        <v>30324</v>
      </c>
      <c r="C22369" s="97" t="s">
        <v>3630</v>
      </c>
      <c r="D22369" s="100" t="s">
        <v>30334</v>
      </c>
    </row>
    <row r="22370" spans="1:4">
      <c r="B22370" s="97" t="s">
        <v>30309</v>
      </c>
    </row>
    <row r="22371" spans="1:4">
      <c r="A22371" s="97" t="s">
        <v>30335</v>
      </c>
      <c r="B22371" s="97" t="s">
        <v>30324</v>
      </c>
      <c r="C22371" s="97" t="s">
        <v>3630</v>
      </c>
      <c r="D22371" s="100" t="s">
        <v>30336</v>
      </c>
    </row>
    <row r="22372" spans="1:4">
      <c r="B22372" s="97" t="s">
        <v>30337</v>
      </c>
    </row>
    <row r="22373" spans="1:4">
      <c r="A22373" s="97" t="s">
        <v>30338</v>
      </c>
      <c r="B22373" s="97" t="s">
        <v>30324</v>
      </c>
      <c r="C22373" s="97" t="s">
        <v>3630</v>
      </c>
      <c r="D22373" s="102" t="s">
        <v>30339</v>
      </c>
    </row>
    <row r="22374" spans="1:4">
      <c r="B22374" s="97" t="s">
        <v>30320</v>
      </c>
    </row>
    <row r="22375" spans="1:4">
      <c r="A22375" s="97" t="s">
        <v>30340</v>
      </c>
      <c r="B22375" s="97" t="s">
        <v>30324</v>
      </c>
      <c r="C22375" s="97" t="s">
        <v>3630</v>
      </c>
      <c r="D22375" s="100" t="s">
        <v>30341</v>
      </c>
    </row>
    <row r="22376" spans="1:4">
      <c r="B22376" s="97" t="s">
        <v>30293</v>
      </c>
    </row>
    <row r="22377" spans="1:4">
      <c r="A22377" s="97" t="s">
        <v>30342</v>
      </c>
      <c r="B22377" s="97" t="s">
        <v>30343</v>
      </c>
      <c r="C22377" s="97" t="s">
        <v>3630</v>
      </c>
      <c r="D22377" s="100" t="s">
        <v>30344</v>
      </c>
    </row>
    <row r="22378" spans="1:4">
      <c r="B22378" s="97" t="s">
        <v>30300</v>
      </c>
    </row>
    <row r="22379" spans="1:4">
      <c r="A22379" s="97" t="s">
        <v>30345</v>
      </c>
      <c r="B22379" s="97" t="s">
        <v>30343</v>
      </c>
      <c r="C22379" s="97" t="s">
        <v>3630</v>
      </c>
      <c r="D22379" s="100" t="s">
        <v>30346</v>
      </c>
    </row>
    <row r="22380" spans="1:4">
      <c r="B22380" s="97" t="s">
        <v>30347</v>
      </c>
    </row>
    <row r="22381" spans="1:4">
      <c r="A22381" s="97" t="s">
        <v>30348</v>
      </c>
      <c r="B22381" s="97" t="s">
        <v>30343</v>
      </c>
      <c r="C22381" s="97" t="s">
        <v>3630</v>
      </c>
      <c r="D22381" s="100" t="s">
        <v>30349</v>
      </c>
    </row>
    <row r="22382" spans="1:4">
      <c r="B22382" s="97" t="s">
        <v>30306</v>
      </c>
    </row>
    <row r="22383" spans="1:4">
      <c r="A22383" s="97" t="s">
        <v>30350</v>
      </c>
      <c r="B22383" s="97" t="s">
        <v>30343</v>
      </c>
      <c r="C22383" s="97" t="s">
        <v>3630</v>
      </c>
      <c r="D22383" s="100" t="s">
        <v>30351</v>
      </c>
    </row>
    <row r="22384" spans="1:4">
      <c r="B22384" s="97" t="s">
        <v>30352</v>
      </c>
    </row>
    <row r="22385" spans="1:4">
      <c r="A22385" s="97" t="s">
        <v>30353</v>
      </c>
      <c r="B22385" s="97" t="s">
        <v>30343</v>
      </c>
      <c r="C22385" s="97" t="s">
        <v>3630</v>
      </c>
      <c r="D22385" s="100" t="s">
        <v>30354</v>
      </c>
    </row>
    <row r="22386" spans="1:4">
      <c r="B22386" s="97" t="s">
        <v>30355</v>
      </c>
    </row>
    <row r="22387" spans="1:4">
      <c r="A22387" s="97" t="s">
        <v>30356</v>
      </c>
      <c r="B22387" s="97" t="s">
        <v>30343</v>
      </c>
      <c r="C22387" s="97" t="s">
        <v>3630</v>
      </c>
      <c r="D22387" s="100" t="s">
        <v>30357</v>
      </c>
    </row>
    <row r="22388" spans="1:4">
      <c r="B22388" s="97" t="s">
        <v>30312</v>
      </c>
    </row>
    <row r="22389" spans="1:4">
      <c r="A22389" s="97" t="s">
        <v>30358</v>
      </c>
      <c r="B22389" s="97" t="s">
        <v>30343</v>
      </c>
      <c r="C22389" s="97" t="s">
        <v>3630</v>
      </c>
      <c r="D22389" s="102" t="s">
        <v>30359</v>
      </c>
    </row>
    <row r="22390" spans="1:4">
      <c r="B22390" s="97" t="s">
        <v>30337</v>
      </c>
    </row>
    <row r="22391" spans="1:4">
      <c r="A22391" s="97" t="s">
        <v>30360</v>
      </c>
      <c r="B22391" s="97" t="s">
        <v>30343</v>
      </c>
      <c r="C22391" s="97" t="s">
        <v>3630</v>
      </c>
      <c r="D22391" s="102" t="s">
        <v>30361</v>
      </c>
    </row>
    <row r="22392" spans="1:4">
      <c r="B22392" s="97" t="s">
        <v>30287</v>
      </c>
    </row>
    <row r="22393" spans="1:4">
      <c r="A22393" s="97" t="s">
        <v>30362</v>
      </c>
      <c r="B22393" s="97" t="s">
        <v>30343</v>
      </c>
      <c r="C22393" s="97" t="s">
        <v>3630</v>
      </c>
      <c r="D22393" s="100" t="s">
        <v>30363</v>
      </c>
    </row>
    <row r="22394" spans="1:4">
      <c r="B22394" s="97" t="s">
        <v>30290</v>
      </c>
    </row>
    <row r="22395" spans="1:4">
      <c r="A22395" s="97" t="s">
        <v>30364</v>
      </c>
      <c r="B22395" s="97" t="s">
        <v>30343</v>
      </c>
      <c r="C22395" s="97" t="s">
        <v>3630</v>
      </c>
      <c r="D22395" s="100" t="s">
        <v>30365</v>
      </c>
    </row>
    <row r="22396" spans="1:4">
      <c r="B22396" s="97" t="s">
        <v>30366</v>
      </c>
    </row>
    <row r="22397" spans="1:4">
      <c r="A22397" s="97" t="s">
        <v>30367</v>
      </c>
      <c r="B22397" s="97" t="s">
        <v>30368</v>
      </c>
      <c r="C22397" s="97" t="s">
        <v>3630</v>
      </c>
      <c r="D22397" s="100" t="s">
        <v>30369</v>
      </c>
    </row>
    <row r="22398" spans="1:4">
      <c r="B22398" s="97" t="s">
        <v>30326</v>
      </c>
    </row>
    <row r="22399" spans="1:4">
      <c r="A22399" s="97" t="s">
        <v>30370</v>
      </c>
      <c r="B22399" s="97" t="s">
        <v>30368</v>
      </c>
      <c r="C22399" s="97" t="s">
        <v>3630</v>
      </c>
      <c r="D22399" s="100" t="s">
        <v>30371</v>
      </c>
    </row>
    <row r="22400" spans="1:4">
      <c r="B22400" s="97" t="s">
        <v>30372</v>
      </c>
    </row>
    <row r="22401" spans="1:4">
      <c r="A22401" s="97" t="s">
        <v>30373</v>
      </c>
      <c r="B22401" s="97" t="s">
        <v>30368</v>
      </c>
      <c r="C22401" s="97" t="s">
        <v>3630</v>
      </c>
      <c r="D22401" s="100" t="s">
        <v>30374</v>
      </c>
    </row>
    <row r="22402" spans="1:4">
      <c r="B22402" s="97" t="s">
        <v>30306</v>
      </c>
    </row>
    <row r="22403" spans="1:4">
      <c r="A22403" s="97" t="s">
        <v>30375</v>
      </c>
      <c r="B22403" s="97" t="s">
        <v>30368</v>
      </c>
      <c r="C22403" s="97" t="s">
        <v>3630</v>
      </c>
      <c r="D22403" s="100" t="s">
        <v>30376</v>
      </c>
    </row>
    <row r="22404" spans="1:4">
      <c r="B22404" s="97" t="s">
        <v>30309</v>
      </c>
    </row>
    <row r="22405" spans="1:4">
      <c r="A22405" s="97" t="s">
        <v>30377</v>
      </c>
      <c r="B22405" s="97" t="s">
        <v>30368</v>
      </c>
      <c r="C22405" s="97" t="s">
        <v>3630</v>
      </c>
      <c r="D22405" s="100" t="s">
        <v>30378</v>
      </c>
    </row>
    <row r="22406" spans="1:4">
      <c r="B22406" s="97" t="s">
        <v>30312</v>
      </c>
    </row>
    <row r="22407" spans="1:4">
      <c r="A22407" s="97" t="s">
        <v>30379</v>
      </c>
      <c r="B22407" s="97" t="s">
        <v>30368</v>
      </c>
      <c r="C22407" s="97" t="s">
        <v>3630</v>
      </c>
      <c r="D22407" s="100" t="s">
        <v>30380</v>
      </c>
    </row>
    <row r="22408" spans="1:4">
      <c r="B22408" s="97" t="s">
        <v>30285</v>
      </c>
    </row>
    <row r="22409" spans="1:4">
      <c r="A22409" s="97" t="s">
        <v>30381</v>
      </c>
      <c r="B22409" s="97" t="s">
        <v>30368</v>
      </c>
      <c r="C22409" s="97" t="s">
        <v>3630</v>
      </c>
      <c r="D22409" s="100" t="s">
        <v>30382</v>
      </c>
    </row>
    <row r="22410" spans="1:4">
      <c r="B22410" s="97" t="s">
        <v>30290</v>
      </c>
    </row>
    <row r="22411" spans="1:4">
      <c r="A22411" s="97" t="s">
        <v>30383</v>
      </c>
      <c r="B22411" s="97" t="s">
        <v>30368</v>
      </c>
      <c r="C22411" s="97" t="s">
        <v>3630</v>
      </c>
      <c r="D22411" s="100" t="s">
        <v>30384</v>
      </c>
    </row>
    <row r="22412" spans="1:4">
      <c r="B22412" s="97" t="s">
        <v>30293</v>
      </c>
    </row>
    <row r="22413" spans="1:4">
      <c r="A22413" s="97" t="s">
        <v>30385</v>
      </c>
      <c r="B22413" s="97" t="s">
        <v>30386</v>
      </c>
      <c r="C22413" s="97" t="s">
        <v>3630</v>
      </c>
      <c r="D22413" s="100" t="s">
        <v>30387</v>
      </c>
    </row>
    <row r="22414" spans="1:4">
      <c r="B22414" s="97" t="s">
        <v>30388</v>
      </c>
    </row>
    <row r="22415" spans="1:4">
      <c r="A22415" s="97" t="s">
        <v>30389</v>
      </c>
      <c r="B22415" s="97" t="s">
        <v>30390</v>
      </c>
      <c r="C22415" s="97" t="s">
        <v>3630</v>
      </c>
      <c r="D22415" s="100" t="s">
        <v>30391</v>
      </c>
    </row>
    <row r="22416" spans="1:4">
      <c r="B22416" s="97" t="s">
        <v>30392</v>
      </c>
    </row>
    <row r="22417" spans="1:4">
      <c r="A22417" s="97" t="s">
        <v>30393</v>
      </c>
      <c r="B22417" s="97" t="s">
        <v>30394</v>
      </c>
      <c r="C22417" s="97" t="s">
        <v>3630</v>
      </c>
      <c r="D22417" s="100" t="s">
        <v>30395</v>
      </c>
    </row>
    <row r="22418" spans="1:4">
      <c r="B22418" s="97" t="s">
        <v>30396</v>
      </c>
    </row>
    <row r="22419" spans="1:4">
      <c r="A22419" s="97" t="s">
        <v>30397</v>
      </c>
      <c r="B22419" s="97" t="s">
        <v>30398</v>
      </c>
      <c r="C22419" s="97" t="s">
        <v>3630</v>
      </c>
      <c r="D22419" s="100" t="s">
        <v>30399</v>
      </c>
    </row>
    <row r="22420" spans="1:4">
      <c r="B22420" s="97" t="s">
        <v>30400</v>
      </c>
    </row>
    <row r="22421" spans="1:4">
      <c r="A22421" s="97" t="s">
        <v>30401</v>
      </c>
      <c r="B22421" s="97" t="s">
        <v>30402</v>
      </c>
      <c r="C22421" s="97" t="s">
        <v>3630</v>
      </c>
      <c r="D22421" s="100" t="s">
        <v>30403</v>
      </c>
    </row>
    <row r="22422" spans="1:4">
      <c r="B22422" s="97" t="s">
        <v>30396</v>
      </c>
    </row>
    <row r="22423" spans="1:4">
      <c r="A22423" s="97" t="s">
        <v>30404</v>
      </c>
      <c r="B22423" s="97" t="s">
        <v>30405</v>
      </c>
      <c r="C22423" s="97" t="s">
        <v>3630</v>
      </c>
      <c r="D22423" s="102" t="s">
        <v>30406</v>
      </c>
    </row>
    <row r="22424" spans="1:4">
      <c r="B22424" s="97" t="s">
        <v>30396</v>
      </c>
    </row>
    <row r="22425" spans="1:4">
      <c r="A22425" s="97" t="s">
        <v>30407</v>
      </c>
      <c r="B22425" s="97" t="s">
        <v>30408</v>
      </c>
      <c r="C22425" s="97" t="s">
        <v>3630</v>
      </c>
      <c r="D22425" s="100" t="s">
        <v>30409</v>
      </c>
    </row>
    <row r="22426" spans="1:4">
      <c r="B22426" s="97" t="s">
        <v>30396</v>
      </c>
    </row>
    <row r="22427" spans="1:4">
      <c r="A22427" s="97" t="s">
        <v>30410</v>
      </c>
      <c r="B22427" s="97" t="s">
        <v>30411</v>
      </c>
      <c r="C22427" s="97" t="s">
        <v>3630</v>
      </c>
      <c r="D22427" s="102" t="s">
        <v>30412</v>
      </c>
    </row>
    <row r="22428" spans="1:4">
      <c r="B22428" s="97" t="s">
        <v>30413</v>
      </c>
    </row>
    <row r="22429" spans="1:4">
      <c r="A22429" s="97" t="s">
        <v>30414</v>
      </c>
      <c r="B22429" s="97" t="s">
        <v>30415</v>
      </c>
      <c r="C22429" s="97" t="s">
        <v>3630</v>
      </c>
      <c r="D22429" s="100" t="s">
        <v>30416</v>
      </c>
    </row>
    <row r="22430" spans="1:4">
      <c r="B22430" s="97" t="s">
        <v>30417</v>
      </c>
    </row>
    <row r="22431" spans="1:4">
      <c r="A22431" s="97" t="s">
        <v>30418</v>
      </c>
      <c r="B22431" s="97" t="s">
        <v>30419</v>
      </c>
      <c r="C22431" s="97" t="s">
        <v>3630</v>
      </c>
      <c r="D22431" s="100" t="s">
        <v>30420</v>
      </c>
    </row>
    <row r="22432" spans="1:4">
      <c r="B22432" s="97" t="s">
        <v>30421</v>
      </c>
    </row>
    <row r="22433" spans="1:4">
      <c r="A22433" s="97" t="s">
        <v>30422</v>
      </c>
      <c r="B22433" s="97" t="s">
        <v>30423</v>
      </c>
      <c r="C22433" s="97" t="s">
        <v>3630</v>
      </c>
      <c r="D22433" s="100" t="s">
        <v>30424</v>
      </c>
    </row>
    <row r="22434" spans="1:4">
      <c r="B22434" s="97" t="s">
        <v>30425</v>
      </c>
    </row>
    <row r="22435" spans="1:4">
      <c r="A22435" s="97" t="s">
        <v>30426</v>
      </c>
      <c r="B22435" s="97" t="s">
        <v>30427</v>
      </c>
      <c r="C22435" s="97" t="s">
        <v>3630</v>
      </c>
      <c r="D22435" s="100" t="s">
        <v>30428</v>
      </c>
    </row>
    <row r="22436" spans="1:4">
      <c r="B22436" s="97" t="s">
        <v>30429</v>
      </c>
    </row>
    <row r="22437" spans="1:4">
      <c r="A22437" s="97" t="s">
        <v>30430</v>
      </c>
      <c r="B22437" s="97" t="s">
        <v>30431</v>
      </c>
      <c r="C22437" s="97" t="s">
        <v>3630</v>
      </c>
      <c r="D22437" s="102" t="s">
        <v>30406</v>
      </c>
    </row>
    <row r="22438" spans="1:4">
      <c r="B22438" s="97" t="s">
        <v>30432</v>
      </c>
    </row>
    <row r="22439" spans="1:4">
      <c r="A22439" s="97" t="s">
        <v>30433</v>
      </c>
      <c r="B22439" s="97" t="s">
        <v>30434</v>
      </c>
      <c r="C22439" s="97" t="s">
        <v>3630</v>
      </c>
      <c r="D22439" s="100" t="s">
        <v>30435</v>
      </c>
    </row>
    <row r="22440" spans="1:4">
      <c r="B22440" s="97" t="s">
        <v>30436</v>
      </c>
    </row>
    <row r="22441" spans="1:4">
      <c r="A22441" s="97" t="s">
        <v>30437</v>
      </c>
      <c r="B22441" s="97" t="s">
        <v>30434</v>
      </c>
      <c r="C22441" s="97" t="s">
        <v>3630</v>
      </c>
      <c r="D22441" s="100" t="s">
        <v>30435</v>
      </c>
    </row>
    <row r="22442" spans="1:4">
      <c r="B22442" s="97" t="s">
        <v>30436</v>
      </c>
    </row>
    <row r="22443" spans="1:4">
      <c r="A22443" s="97" t="s">
        <v>26948</v>
      </c>
      <c r="B22443" s="97" t="s">
        <v>30438</v>
      </c>
      <c r="C22443" s="97" t="s">
        <v>26950</v>
      </c>
    </row>
    <row r="22445" spans="1:4">
      <c r="B22445"/>
      <c r="C22445" s="95" t="s">
        <v>26813</v>
      </c>
      <c r="D22445" s="96" t="s">
        <v>26814</v>
      </c>
    </row>
    <row r="22446" spans="1:4">
      <c r="B22446"/>
      <c r="C22446" s="95" t="s">
        <v>26815</v>
      </c>
    </row>
    <row r="22447" spans="1:4">
      <c r="B22447" s="95" t="s">
        <v>26816</v>
      </c>
      <c r="C22447" s="95" t="s">
        <v>26817</v>
      </c>
      <c r="D22447" s="96" t="s">
        <v>26818</v>
      </c>
    </row>
    <row r="22448" spans="1:4">
      <c r="A22448" s="95" t="s">
        <v>26819</v>
      </c>
      <c r="B22448" s="95" t="s">
        <v>26820</v>
      </c>
      <c r="C22448" s="95" t="s">
        <v>26821</v>
      </c>
      <c r="D22448" s="96" t="s">
        <v>26822</v>
      </c>
    </row>
    <row r="22449" spans="1:4">
      <c r="A22449" s="97" t="s">
        <v>30156</v>
      </c>
      <c r="B22449"/>
    </row>
    <row r="22450" spans="1:4">
      <c r="A22450" s="97" t="s">
        <v>30439</v>
      </c>
      <c r="B22450" s="97" t="s">
        <v>30440</v>
      </c>
      <c r="C22450" s="97" t="s">
        <v>3630</v>
      </c>
      <c r="D22450" s="102" t="s">
        <v>30441</v>
      </c>
    </row>
    <row r="22451" spans="1:4">
      <c r="B22451" s="97" t="s">
        <v>30396</v>
      </c>
    </row>
    <row r="22452" spans="1:4">
      <c r="A22452" s="97" t="s">
        <v>30442</v>
      </c>
      <c r="B22452" s="97" t="s">
        <v>30443</v>
      </c>
      <c r="C22452" s="97" t="s">
        <v>3630</v>
      </c>
      <c r="D22452" s="100" t="s">
        <v>30428</v>
      </c>
    </row>
    <row r="22453" spans="1:4">
      <c r="B22453" s="97" t="s">
        <v>30444</v>
      </c>
    </row>
    <row r="22454" spans="1:4">
      <c r="A22454" s="97" t="s">
        <v>30445</v>
      </c>
      <c r="B22454" s="97" t="s">
        <v>30446</v>
      </c>
      <c r="C22454" s="97" t="s">
        <v>3630</v>
      </c>
      <c r="D22454" s="100" t="s">
        <v>30447</v>
      </c>
    </row>
    <row r="22455" spans="1:4">
      <c r="B22455" s="97" t="s">
        <v>30448</v>
      </c>
    </row>
    <row r="22456" spans="1:4">
      <c r="A22456" s="97" t="s">
        <v>30449</v>
      </c>
      <c r="B22456"/>
    </row>
    <row r="22457" spans="1:4">
      <c r="A22457" s="97" t="s">
        <v>30450</v>
      </c>
      <c r="B22457" s="97" t="s">
        <v>30451</v>
      </c>
      <c r="C22457" s="97" t="s">
        <v>3968</v>
      </c>
      <c r="D22457" s="98" t="s">
        <v>2272</v>
      </c>
    </row>
    <row r="22458" spans="1:4">
      <c r="A22458" s="97" t="s">
        <v>30452</v>
      </c>
      <c r="B22458" s="97" t="s">
        <v>30453</v>
      </c>
      <c r="C22458" s="97" t="s">
        <v>3968</v>
      </c>
      <c r="D22458" s="98" t="s">
        <v>319</v>
      </c>
    </row>
    <row r="22459" spans="1:4">
      <c r="A22459" s="97" t="s">
        <v>30454</v>
      </c>
      <c r="B22459" s="97" t="s">
        <v>30455</v>
      </c>
      <c r="C22459" s="97" t="s">
        <v>3968</v>
      </c>
      <c r="D22459" s="98" t="s">
        <v>399</v>
      </c>
    </row>
    <row r="22460" spans="1:4">
      <c r="A22460" s="97" t="s">
        <v>30456</v>
      </c>
      <c r="B22460"/>
    </row>
    <row r="22461" spans="1:4">
      <c r="A22461" s="97" t="s">
        <v>30457</v>
      </c>
      <c r="B22461" s="97" t="s">
        <v>30458</v>
      </c>
      <c r="C22461" s="97" t="s">
        <v>3968</v>
      </c>
      <c r="D22461" s="98" t="s">
        <v>2276</v>
      </c>
    </row>
    <row r="22462" spans="1:4">
      <c r="B22462" s="97" t="s">
        <v>30459</v>
      </c>
    </row>
    <row r="22463" spans="1:4">
      <c r="A22463" s="97" t="s">
        <v>30460</v>
      </c>
      <c r="B22463" s="97" t="s">
        <v>30461</v>
      </c>
      <c r="C22463" s="97" t="s">
        <v>3968</v>
      </c>
      <c r="D22463" s="98" t="s">
        <v>30462</v>
      </c>
    </row>
    <row r="22464" spans="1:4">
      <c r="B22464" s="97" t="s">
        <v>30463</v>
      </c>
    </row>
    <row r="22465" spans="1:4">
      <c r="A22465" s="97" t="s">
        <v>30464</v>
      </c>
      <c r="B22465" s="97" t="s">
        <v>30465</v>
      </c>
      <c r="C22465" s="97" t="s">
        <v>3630</v>
      </c>
      <c r="D22465" s="98" t="s">
        <v>30466</v>
      </c>
    </row>
    <row r="22466" spans="1:4">
      <c r="A22466" s="97" t="s">
        <v>30467</v>
      </c>
      <c r="B22466"/>
    </row>
    <row r="22467" spans="1:4">
      <c r="A22467" s="101">
        <v>11676</v>
      </c>
      <c r="B22467" s="97" t="s">
        <v>30468</v>
      </c>
      <c r="C22467" s="97" t="s">
        <v>3968</v>
      </c>
      <c r="D22467" s="98" t="s">
        <v>483</v>
      </c>
    </row>
    <row r="22468" spans="1:4">
      <c r="A22468" s="97" t="s">
        <v>30469</v>
      </c>
      <c r="B22468"/>
    </row>
    <row r="22469" spans="1:4">
      <c r="A22469" s="101">
        <v>10801</v>
      </c>
      <c r="B22469" s="97" t="s">
        <v>30470</v>
      </c>
      <c r="C22469" s="97" t="s">
        <v>3630</v>
      </c>
      <c r="D22469" s="100" t="s">
        <v>16825</v>
      </c>
    </row>
    <row r="22470" spans="1:4">
      <c r="A22470" s="101">
        <v>10799</v>
      </c>
      <c r="B22470" s="97" t="s">
        <v>30471</v>
      </c>
      <c r="C22470" s="97" t="s">
        <v>3630</v>
      </c>
      <c r="D22470" s="100" t="s">
        <v>16819</v>
      </c>
    </row>
    <row r="22471" spans="1:4">
      <c r="A22471" s="97" t="s">
        <v>30472</v>
      </c>
      <c r="B22471" s="97" t="s">
        <v>30473</v>
      </c>
      <c r="C22471" s="97" t="s">
        <v>3630</v>
      </c>
      <c r="D22471" s="98" t="s">
        <v>2286</v>
      </c>
    </row>
    <row r="22472" spans="1:4">
      <c r="B22472" s="97" t="s">
        <v>30474</v>
      </c>
    </row>
    <row r="22473" spans="1:4">
      <c r="A22473" s="97" t="s">
        <v>30475</v>
      </c>
      <c r="B22473" s="97" t="s">
        <v>30473</v>
      </c>
      <c r="C22473" s="97" t="s">
        <v>3630</v>
      </c>
      <c r="D22473" s="98" t="s">
        <v>10995</v>
      </c>
    </row>
    <row r="22474" spans="1:4">
      <c r="B22474" s="97" t="s">
        <v>30476</v>
      </c>
    </row>
    <row r="22475" spans="1:4">
      <c r="A22475" s="97" t="s">
        <v>30477</v>
      </c>
      <c r="B22475" s="97" t="s">
        <v>30478</v>
      </c>
      <c r="C22475" s="97" t="s">
        <v>3630</v>
      </c>
      <c r="D22475" s="98" t="s">
        <v>1414</v>
      </c>
    </row>
    <row r="22476" spans="1:4">
      <c r="B22476" s="97" t="s">
        <v>30474</v>
      </c>
    </row>
    <row r="22477" spans="1:4">
      <c r="A22477" s="97" t="s">
        <v>30479</v>
      </c>
      <c r="B22477" s="97" t="s">
        <v>30478</v>
      </c>
      <c r="C22477" s="97" t="s">
        <v>3630</v>
      </c>
      <c r="D22477" s="98" t="s">
        <v>10987</v>
      </c>
    </row>
    <row r="22478" spans="1:4">
      <c r="B22478" s="97" t="s">
        <v>30476</v>
      </c>
    </row>
    <row r="22479" spans="1:4">
      <c r="A22479" s="97" t="s">
        <v>30480</v>
      </c>
      <c r="B22479" s="97" t="s">
        <v>30481</v>
      </c>
      <c r="C22479" s="97" t="s">
        <v>3630</v>
      </c>
      <c r="D22479" s="98" t="s">
        <v>11016</v>
      </c>
    </row>
    <row r="22480" spans="1:4">
      <c r="B22480" s="97" t="s">
        <v>28439</v>
      </c>
    </row>
    <row r="22481" spans="1:4">
      <c r="A22481" s="97" t="s">
        <v>30482</v>
      </c>
      <c r="B22481" s="97" t="s">
        <v>30483</v>
      </c>
      <c r="C22481" s="97" t="s">
        <v>3630</v>
      </c>
      <c r="D22481" s="98" t="s">
        <v>2025</v>
      </c>
    </row>
    <row r="22482" spans="1:4">
      <c r="B22482" s="97" t="s">
        <v>30484</v>
      </c>
    </row>
    <row r="22483" spans="1:4">
      <c r="A22483" s="97" t="s">
        <v>30485</v>
      </c>
      <c r="B22483" s="97" t="s">
        <v>30486</v>
      </c>
      <c r="C22483" s="97" t="s">
        <v>3630</v>
      </c>
      <c r="D22483" s="98" t="s">
        <v>11004</v>
      </c>
    </row>
    <row r="22484" spans="1:4">
      <c r="B22484" s="97" t="s">
        <v>28391</v>
      </c>
    </row>
    <row r="22485" spans="1:4">
      <c r="A22485" s="97" t="s">
        <v>30487</v>
      </c>
      <c r="B22485" s="97" t="s">
        <v>30486</v>
      </c>
      <c r="C22485" s="97" t="s">
        <v>3630</v>
      </c>
      <c r="D22485" s="98" t="s">
        <v>11006</v>
      </c>
    </row>
    <row r="22486" spans="1:4">
      <c r="B22486" s="97" t="s">
        <v>28394</v>
      </c>
    </row>
    <row r="22487" spans="1:4">
      <c r="A22487" s="97" t="s">
        <v>30488</v>
      </c>
      <c r="B22487" s="97" t="s">
        <v>30486</v>
      </c>
      <c r="C22487" s="97" t="s">
        <v>3630</v>
      </c>
      <c r="D22487" s="98" t="s">
        <v>11008</v>
      </c>
    </row>
    <row r="22488" spans="1:4">
      <c r="B22488" s="97" t="s">
        <v>30489</v>
      </c>
    </row>
    <row r="22489" spans="1:4">
      <c r="A22489" s="97" t="s">
        <v>30490</v>
      </c>
      <c r="B22489" s="97" t="s">
        <v>30486</v>
      </c>
      <c r="C22489" s="97" t="s">
        <v>3630</v>
      </c>
      <c r="D22489" s="100" t="s">
        <v>11010</v>
      </c>
    </row>
    <row r="22490" spans="1:4">
      <c r="B22490" s="97" t="s">
        <v>30491</v>
      </c>
    </row>
    <row r="22491" spans="1:4">
      <c r="A22491" s="97" t="s">
        <v>30492</v>
      </c>
      <c r="B22491" s="97" t="s">
        <v>30486</v>
      </c>
      <c r="C22491" s="97" t="s">
        <v>3630</v>
      </c>
      <c r="D22491" s="100" t="s">
        <v>11012</v>
      </c>
    </row>
    <row r="22492" spans="1:4">
      <c r="B22492" s="97" t="s">
        <v>30493</v>
      </c>
    </row>
    <row r="22493" spans="1:4">
      <c r="A22493" s="97" t="s">
        <v>30494</v>
      </c>
      <c r="B22493" s="97" t="s">
        <v>30495</v>
      </c>
      <c r="C22493" s="97" t="s">
        <v>3630</v>
      </c>
      <c r="D22493" s="98" t="s">
        <v>11018</v>
      </c>
    </row>
    <row r="22494" spans="1:4">
      <c r="B22494" s="97" t="s">
        <v>30496</v>
      </c>
    </row>
    <row r="22495" spans="1:4">
      <c r="A22495" s="101">
        <v>10802</v>
      </c>
      <c r="B22495" s="97" t="s">
        <v>30497</v>
      </c>
      <c r="C22495" s="97" t="s">
        <v>3630</v>
      </c>
      <c r="D22495" s="100" t="s">
        <v>16821</v>
      </c>
    </row>
    <row r="22496" spans="1:4">
      <c r="A22496" s="97" t="s">
        <v>30498</v>
      </c>
      <c r="B22496"/>
    </row>
    <row r="22497" spans="1:4">
      <c r="A22497" s="101">
        <v>10798</v>
      </c>
      <c r="B22497" s="97" t="s">
        <v>30499</v>
      </c>
      <c r="C22497" s="97" t="s">
        <v>3968</v>
      </c>
      <c r="D22497" s="100" t="s">
        <v>16817</v>
      </c>
    </row>
    <row r="22498" spans="1:4">
      <c r="A22498" s="101">
        <v>10154</v>
      </c>
      <c r="B22498" s="97" t="s">
        <v>30039</v>
      </c>
      <c r="C22498" s="97" t="s">
        <v>3968</v>
      </c>
      <c r="D22498" s="98" t="s">
        <v>30500</v>
      </c>
    </row>
    <row r="22499" spans="1:4">
      <c r="B22499" s="97" t="s">
        <v>30049</v>
      </c>
    </row>
    <row r="22500" spans="1:4">
      <c r="A22500" s="101">
        <v>10155</v>
      </c>
      <c r="B22500" s="97" t="s">
        <v>30041</v>
      </c>
      <c r="C22500" s="97" t="s">
        <v>3968</v>
      </c>
      <c r="D22500" s="98" t="s">
        <v>30501</v>
      </c>
    </row>
    <row r="22501" spans="1:4">
      <c r="B22501" s="97" t="s">
        <v>30049</v>
      </c>
    </row>
    <row r="22502" spans="1:4">
      <c r="A22502" s="101">
        <v>10156</v>
      </c>
      <c r="B22502" s="97" t="s">
        <v>30043</v>
      </c>
      <c r="C22502" s="97" t="s">
        <v>3968</v>
      </c>
      <c r="D22502" s="98" t="s">
        <v>30502</v>
      </c>
    </row>
    <row r="22503" spans="1:4">
      <c r="B22503" s="97" t="s">
        <v>30049</v>
      </c>
    </row>
    <row r="22504" spans="1:4">
      <c r="A22504" s="101">
        <v>10157</v>
      </c>
      <c r="B22504" s="97" t="s">
        <v>30045</v>
      </c>
      <c r="C22504" s="97" t="s">
        <v>3968</v>
      </c>
      <c r="D22504" s="98" t="s">
        <v>30503</v>
      </c>
    </row>
    <row r="22505" spans="1:4">
      <c r="B22505" s="97" t="s">
        <v>30049</v>
      </c>
    </row>
    <row r="22506" spans="1:4">
      <c r="A22506" s="101">
        <v>10159</v>
      </c>
      <c r="B22506" s="97" t="s">
        <v>30050</v>
      </c>
      <c r="C22506" s="97" t="s">
        <v>3968</v>
      </c>
      <c r="D22506" s="100" t="s">
        <v>30051</v>
      </c>
    </row>
    <row r="22507" spans="1:4">
      <c r="B22507" s="97" t="s">
        <v>30049</v>
      </c>
    </row>
    <row r="22508" spans="1:4">
      <c r="A22508" s="101">
        <v>10681</v>
      </c>
      <c r="B22508" s="97" t="s">
        <v>30504</v>
      </c>
      <c r="C22508" s="97" t="s">
        <v>3968</v>
      </c>
      <c r="D22508" s="98" t="s">
        <v>30505</v>
      </c>
    </row>
    <row r="22509" spans="1:4">
      <c r="A22509" s="97" t="s">
        <v>30506</v>
      </c>
      <c r="B22509"/>
    </row>
    <row r="22510" spans="1:4">
      <c r="A22510" s="97" t="s">
        <v>30507</v>
      </c>
      <c r="B22510" s="97" t="s">
        <v>30508</v>
      </c>
      <c r="C22510" s="97" t="s">
        <v>3612</v>
      </c>
      <c r="D22510" s="98" t="s">
        <v>986</v>
      </c>
    </row>
    <row r="22511" spans="1:4">
      <c r="A22511" s="101">
        <v>10179</v>
      </c>
      <c r="B22511" s="97" t="s">
        <v>30509</v>
      </c>
      <c r="C22511" s="97" t="s">
        <v>3650</v>
      </c>
      <c r="D22511" s="98" t="s">
        <v>30510</v>
      </c>
    </row>
    <row r="22512" spans="1:4">
      <c r="A22512" s="97" t="s">
        <v>30511</v>
      </c>
      <c r="B22512" s="97" t="s">
        <v>30512</v>
      </c>
      <c r="C22512" s="97" t="s">
        <v>3650</v>
      </c>
      <c r="D22512" s="98" t="s">
        <v>2774</v>
      </c>
    </row>
    <row r="22513" spans="1:4">
      <c r="A22513" s="97" t="s">
        <v>30513</v>
      </c>
      <c r="B22513" s="97" t="s">
        <v>30514</v>
      </c>
      <c r="C22513" s="97" t="s">
        <v>3650</v>
      </c>
      <c r="D22513" s="98" t="s">
        <v>2774</v>
      </c>
    </row>
    <row r="22514" spans="1:4">
      <c r="A22514" s="97" t="s">
        <v>30515</v>
      </c>
      <c r="B22514" s="97" t="s">
        <v>30516</v>
      </c>
      <c r="C22514" s="97" t="s">
        <v>3650</v>
      </c>
      <c r="D22514" s="98" t="s">
        <v>2774</v>
      </c>
    </row>
    <row r="22515" spans="1:4">
      <c r="A22515" s="97" t="s">
        <v>30517</v>
      </c>
      <c r="B22515" s="97" t="s">
        <v>30518</v>
      </c>
      <c r="C22515" s="97" t="s">
        <v>3650</v>
      </c>
      <c r="D22515" s="98" t="s">
        <v>30519</v>
      </c>
    </row>
    <row r="22516" spans="1:4">
      <c r="A22516" s="97" t="s">
        <v>30520</v>
      </c>
      <c r="B22516" s="97" t="s">
        <v>30521</v>
      </c>
      <c r="C22516" s="97" t="s">
        <v>3612</v>
      </c>
      <c r="D22516" s="98" t="s">
        <v>705</v>
      </c>
    </row>
    <row r="22517" spans="1:4">
      <c r="A22517" s="97" t="s">
        <v>30522</v>
      </c>
      <c r="B22517"/>
    </row>
    <row r="22518" spans="1:4">
      <c r="A22518" s="97" t="s">
        <v>30523</v>
      </c>
      <c r="B22518" s="97" t="s">
        <v>30524</v>
      </c>
      <c r="C22518" s="97" t="s">
        <v>3630</v>
      </c>
      <c r="D22518" s="98" t="s">
        <v>30525</v>
      </c>
    </row>
    <row r="22519" spans="1:4">
      <c r="A22519" s="97" t="s">
        <v>30526</v>
      </c>
      <c r="B22519" s="97" t="s">
        <v>30527</v>
      </c>
      <c r="C22519" s="97" t="s">
        <v>3630</v>
      </c>
      <c r="D22519" s="98" t="s">
        <v>20702</v>
      </c>
    </row>
    <row r="22520" spans="1:4">
      <c r="A22520" s="97" t="s">
        <v>30528</v>
      </c>
      <c r="B22520" s="97" t="s">
        <v>30529</v>
      </c>
      <c r="C22520" s="97" t="s">
        <v>3630</v>
      </c>
      <c r="D22520" s="98" t="s">
        <v>30530</v>
      </c>
    </row>
    <row r="22521" spans="1:4">
      <c r="A22521" s="97" t="s">
        <v>30531</v>
      </c>
      <c r="B22521"/>
      <c r="C22521" s="97" t="s">
        <v>3630</v>
      </c>
      <c r="D22521" s="98" t="s">
        <v>30532</v>
      </c>
    </row>
    <row r="22522" spans="1:4">
      <c r="A22522" s="97" t="s">
        <v>26948</v>
      </c>
      <c r="B22522" s="97" t="s">
        <v>30533</v>
      </c>
      <c r="C22522" s="97" t="s">
        <v>26950</v>
      </c>
    </row>
    <row r="22524" spans="1:4">
      <c r="B22524"/>
      <c r="C22524" s="95" t="s">
        <v>26813</v>
      </c>
      <c r="D22524" s="96" t="s">
        <v>26814</v>
      </c>
    </row>
    <row r="22525" spans="1:4">
      <c r="B22525"/>
      <c r="C22525" s="95" t="s">
        <v>26815</v>
      </c>
    </row>
    <row r="22526" spans="1:4">
      <c r="B22526" s="95" t="s">
        <v>26816</v>
      </c>
      <c r="C22526" s="95" t="s">
        <v>26817</v>
      </c>
      <c r="D22526" s="96" t="s">
        <v>26818</v>
      </c>
    </row>
    <row r="22527" spans="1:4">
      <c r="A22527" s="95" t="s">
        <v>26819</v>
      </c>
      <c r="B22527" s="95" t="s">
        <v>26820</v>
      </c>
      <c r="C22527" s="95" t="s">
        <v>26821</v>
      </c>
      <c r="D22527" s="96" t="s">
        <v>26822</v>
      </c>
    </row>
    <row r="22528" spans="1:4">
      <c r="A22528" s="97" t="s">
        <v>30522</v>
      </c>
      <c r="B22528"/>
    </row>
    <row r="22529" spans="1:4">
      <c r="B22529" s="97" t="s">
        <v>30534</v>
      </c>
    </row>
    <row r="22530" spans="1:4">
      <c r="B22530" s="97" t="s">
        <v>27960</v>
      </c>
    </row>
    <row r="22531" spans="1:4">
      <c r="A22531" s="97" t="s">
        <v>30535</v>
      </c>
      <c r="B22531"/>
    </row>
    <row r="22532" spans="1:4">
      <c r="A22532" s="97" t="s">
        <v>30536</v>
      </c>
      <c r="B22532" s="97" t="s">
        <v>30537</v>
      </c>
      <c r="C22532" s="97" t="s">
        <v>3630</v>
      </c>
      <c r="D22532" s="98" t="s">
        <v>30538</v>
      </c>
    </row>
    <row r="22533" spans="1:4">
      <c r="B22533" s="97" t="s">
        <v>30539</v>
      </c>
    </row>
    <row r="22534" spans="1:4">
      <c r="A22534" s="97" t="s">
        <v>30540</v>
      </c>
      <c r="B22534" s="97" t="s">
        <v>30541</v>
      </c>
      <c r="C22534" s="97" t="s">
        <v>3630</v>
      </c>
      <c r="D22534" s="102" t="s">
        <v>30542</v>
      </c>
    </row>
    <row r="22535" spans="1:4">
      <c r="A22535" s="97" t="s">
        <v>30543</v>
      </c>
      <c r="B22535" s="97" t="s">
        <v>30544</v>
      </c>
      <c r="C22535" s="97" t="s">
        <v>3620</v>
      </c>
      <c r="D22535" s="100" t="s">
        <v>30545</v>
      </c>
    </row>
    <row r="22536" spans="1:4">
      <c r="A22536" s="97" t="s">
        <v>30546</v>
      </c>
      <c r="B22536" s="97" t="s">
        <v>30547</v>
      </c>
      <c r="C22536" s="97" t="s">
        <v>3630</v>
      </c>
      <c r="D22536" s="100" t="s">
        <v>30548</v>
      </c>
    </row>
    <row r="22537" spans="1:4">
      <c r="B22537" s="97" t="s">
        <v>30549</v>
      </c>
    </row>
    <row r="22538" spans="1:4">
      <c r="A22538" s="97" t="s">
        <v>30550</v>
      </c>
      <c r="B22538" s="97" t="s">
        <v>30547</v>
      </c>
      <c r="C22538" s="97" t="s">
        <v>3630</v>
      </c>
      <c r="D22538" s="100" t="s">
        <v>30551</v>
      </c>
    </row>
    <row r="22539" spans="1:4">
      <c r="B22539" s="97" t="s">
        <v>30552</v>
      </c>
    </row>
    <row r="22540" spans="1:4">
      <c r="A22540" s="97" t="s">
        <v>30553</v>
      </c>
      <c r="B22540" s="97" t="s">
        <v>30554</v>
      </c>
      <c r="C22540" s="97" t="s">
        <v>3630</v>
      </c>
      <c r="D22540" s="100" t="s">
        <v>30555</v>
      </c>
    </row>
    <row r="22541" spans="1:4">
      <c r="B22541" s="97" t="s">
        <v>30556</v>
      </c>
    </row>
    <row r="22542" spans="1:4">
      <c r="A22542" s="97" t="s">
        <v>30557</v>
      </c>
      <c r="B22542"/>
    </row>
    <row r="22543" spans="1:4">
      <c r="A22543" s="97" t="s">
        <v>30558</v>
      </c>
      <c r="B22543" s="97" t="s">
        <v>30559</v>
      </c>
      <c r="C22543" s="97" t="s">
        <v>3968</v>
      </c>
      <c r="D22543" s="98" t="s">
        <v>1345</v>
      </c>
    </row>
    <row r="22544" spans="1:4">
      <c r="A22544" s="97" t="s">
        <v>30560</v>
      </c>
      <c r="B22544" s="97" t="s">
        <v>30561</v>
      </c>
      <c r="C22544" s="97" t="s">
        <v>3968</v>
      </c>
      <c r="D22544" s="98" t="s">
        <v>601</v>
      </c>
    </row>
    <row r="22545" spans="1:4">
      <c r="A22545" s="97" t="s">
        <v>30562</v>
      </c>
      <c r="B22545" s="97" t="s">
        <v>30563</v>
      </c>
      <c r="C22545" s="97" t="s">
        <v>3968</v>
      </c>
      <c r="D22545" s="98" t="s">
        <v>30564</v>
      </c>
    </row>
    <row r="22546" spans="1:4">
      <c r="B22546" s="97" t="s">
        <v>30565</v>
      </c>
    </row>
    <row r="22547" spans="1:4">
      <c r="A22547" s="97" t="s">
        <v>30566</v>
      </c>
      <c r="B22547" s="97" t="s">
        <v>30567</v>
      </c>
      <c r="C22547" s="97" t="s">
        <v>3968</v>
      </c>
      <c r="D22547" s="98" t="s">
        <v>30568</v>
      </c>
    </row>
    <row r="22548" spans="1:4">
      <c r="B22548" s="97" t="s">
        <v>30565</v>
      </c>
    </row>
    <row r="22549" spans="1:4">
      <c r="A22549" s="101">
        <v>11277</v>
      </c>
      <c r="B22549" s="97" t="s">
        <v>30569</v>
      </c>
      <c r="C22549" s="97" t="s">
        <v>3968</v>
      </c>
      <c r="D22549" s="98" t="s">
        <v>30570</v>
      </c>
    </row>
    <row r="22550" spans="1:4">
      <c r="B22550" s="97" t="s">
        <v>30571</v>
      </c>
    </row>
    <row r="22551" spans="1:4">
      <c r="A22551" s="97" t="s">
        <v>30572</v>
      </c>
      <c r="B22551" s="97" t="s">
        <v>30573</v>
      </c>
      <c r="C22551" s="97" t="s">
        <v>3968</v>
      </c>
      <c r="D22551" s="98" t="s">
        <v>30574</v>
      </c>
    </row>
    <row r="22552" spans="1:4">
      <c r="B22552" s="97" t="s">
        <v>30575</v>
      </c>
    </row>
    <row r="22553" spans="1:4">
      <c r="A22553" s="97" t="s">
        <v>30576</v>
      </c>
      <c r="B22553" s="97" t="s">
        <v>30577</v>
      </c>
      <c r="C22553" s="97" t="s">
        <v>3968</v>
      </c>
      <c r="D22553" s="98" t="s">
        <v>30578</v>
      </c>
    </row>
    <row r="22554" spans="1:4">
      <c r="B22554" s="97" t="s">
        <v>30575</v>
      </c>
    </row>
    <row r="22555" spans="1:4">
      <c r="A22555" s="97" t="s">
        <v>30579</v>
      </c>
      <c r="B22555"/>
    </row>
    <row r="22556" spans="1:4">
      <c r="A22556" s="101">
        <v>12323</v>
      </c>
      <c r="B22556" s="97" t="s">
        <v>19068</v>
      </c>
      <c r="C22556" s="97" t="s">
        <v>3630</v>
      </c>
      <c r="D22556" s="98" t="s">
        <v>7095</v>
      </c>
    </row>
    <row r="22557" spans="1:4">
      <c r="A22557" s="101">
        <v>11260</v>
      </c>
      <c r="B22557" s="97" t="s">
        <v>14251</v>
      </c>
      <c r="C22557" s="97" t="s">
        <v>3630</v>
      </c>
      <c r="D22557" s="98" t="s">
        <v>1382</v>
      </c>
    </row>
    <row r="22558" spans="1:4">
      <c r="A22558" s="101">
        <v>11251</v>
      </c>
      <c r="B22558" s="97" t="s">
        <v>17495</v>
      </c>
      <c r="C22558" s="97" t="s">
        <v>3630</v>
      </c>
      <c r="D22558" s="98" t="s">
        <v>2080</v>
      </c>
    </row>
    <row r="22559" spans="1:4">
      <c r="A22559" s="101">
        <v>11252</v>
      </c>
      <c r="B22559" s="97" t="s">
        <v>17496</v>
      </c>
      <c r="C22559" s="97" t="s">
        <v>3630</v>
      </c>
      <c r="D22559" s="98" t="s">
        <v>2080</v>
      </c>
    </row>
    <row r="22560" spans="1:4">
      <c r="A22560" s="101">
        <v>11253</v>
      </c>
      <c r="B22560" s="97" t="s">
        <v>17497</v>
      </c>
      <c r="C22560" s="97" t="s">
        <v>3630</v>
      </c>
      <c r="D22560" s="98" t="s">
        <v>2080</v>
      </c>
    </row>
    <row r="22561" spans="1:4">
      <c r="A22561" s="101">
        <v>11254</v>
      </c>
      <c r="B22561" s="97" t="s">
        <v>17498</v>
      </c>
      <c r="C22561" s="97" t="s">
        <v>3630</v>
      </c>
      <c r="D22561" s="98" t="s">
        <v>2080</v>
      </c>
    </row>
    <row r="22562" spans="1:4">
      <c r="A22562" s="101">
        <v>11255</v>
      </c>
      <c r="B22562" s="97" t="s">
        <v>17499</v>
      </c>
      <c r="C22562" s="97" t="s">
        <v>3630</v>
      </c>
      <c r="D22562" s="98" t="s">
        <v>2080</v>
      </c>
    </row>
    <row r="22563" spans="1:4">
      <c r="A22563" s="101">
        <v>11256</v>
      </c>
      <c r="B22563" s="97" t="s">
        <v>17500</v>
      </c>
      <c r="C22563" s="97" t="s">
        <v>3630</v>
      </c>
      <c r="D22563" s="98" t="s">
        <v>2080</v>
      </c>
    </row>
    <row r="22564" spans="1:4">
      <c r="A22564" s="101">
        <v>11257</v>
      </c>
      <c r="B22564" s="97" t="s">
        <v>17501</v>
      </c>
      <c r="C22564" s="97" t="s">
        <v>3630</v>
      </c>
      <c r="D22564" s="98" t="s">
        <v>2080</v>
      </c>
    </row>
    <row r="22565" spans="1:4">
      <c r="A22565" s="101">
        <v>11258</v>
      </c>
      <c r="B22565" s="97" t="s">
        <v>17502</v>
      </c>
      <c r="C22565" s="97" t="s">
        <v>3630</v>
      </c>
      <c r="D22565" s="98" t="s">
        <v>2080</v>
      </c>
    </row>
    <row r="22566" spans="1:4">
      <c r="A22566" s="101">
        <v>11259</v>
      </c>
      <c r="B22566" s="97" t="s">
        <v>17503</v>
      </c>
      <c r="C22566" s="97" t="s">
        <v>3630</v>
      </c>
      <c r="D22566" s="98" t="s">
        <v>2080</v>
      </c>
    </row>
    <row r="22567" spans="1:4">
      <c r="A22567" s="101">
        <v>11246</v>
      </c>
      <c r="B22567" s="97" t="s">
        <v>17490</v>
      </c>
      <c r="C22567" s="97" t="s">
        <v>3630</v>
      </c>
      <c r="D22567" s="98" t="s">
        <v>2080</v>
      </c>
    </row>
    <row r="22568" spans="1:4">
      <c r="A22568" s="101">
        <v>11247</v>
      </c>
      <c r="B22568" s="97" t="s">
        <v>17491</v>
      </c>
      <c r="C22568" s="97" t="s">
        <v>3630</v>
      </c>
      <c r="D22568" s="98" t="s">
        <v>2080</v>
      </c>
    </row>
    <row r="22569" spans="1:4">
      <c r="A22569" s="101">
        <v>11248</v>
      </c>
      <c r="B22569" s="97" t="s">
        <v>17492</v>
      </c>
      <c r="C22569" s="97" t="s">
        <v>3630</v>
      </c>
      <c r="D22569" s="98" t="s">
        <v>2080</v>
      </c>
    </row>
    <row r="22570" spans="1:4">
      <c r="A22570" s="101">
        <v>11249</v>
      </c>
      <c r="B22570" s="97" t="s">
        <v>17493</v>
      </c>
      <c r="C22570" s="97" t="s">
        <v>3630</v>
      </c>
      <c r="D22570" s="98" t="s">
        <v>2080</v>
      </c>
    </row>
    <row r="22571" spans="1:4">
      <c r="A22571" s="101">
        <v>11250</v>
      </c>
      <c r="B22571" s="97" t="s">
        <v>17494</v>
      </c>
      <c r="C22571" s="97" t="s">
        <v>3630</v>
      </c>
      <c r="D22571" s="98" t="s">
        <v>2080</v>
      </c>
    </row>
    <row r="22572" spans="1:4">
      <c r="A22572" s="101">
        <v>12319</v>
      </c>
      <c r="B22572" s="97" t="s">
        <v>14256</v>
      </c>
      <c r="C22572" s="97" t="s">
        <v>3630</v>
      </c>
      <c r="D22572" s="98" t="s">
        <v>2894</v>
      </c>
    </row>
    <row r="22573" spans="1:4">
      <c r="A22573" s="101">
        <v>12320</v>
      </c>
      <c r="B22573" s="97" t="s">
        <v>14257</v>
      </c>
      <c r="C22573" s="97" t="s">
        <v>3630</v>
      </c>
      <c r="D22573" s="98" t="s">
        <v>1551</v>
      </c>
    </row>
    <row r="22574" spans="1:4">
      <c r="A22574" s="101">
        <v>12321</v>
      </c>
      <c r="B22574" s="97" t="s">
        <v>14255</v>
      </c>
      <c r="C22574" s="97" t="s">
        <v>3630</v>
      </c>
      <c r="D22574" s="98" t="s">
        <v>2894</v>
      </c>
    </row>
    <row r="22575" spans="1:4">
      <c r="A22575" s="101">
        <v>12322</v>
      </c>
      <c r="B22575" s="97" t="s">
        <v>19061</v>
      </c>
      <c r="C22575" s="97" t="s">
        <v>3630</v>
      </c>
      <c r="D22575" s="98" t="s">
        <v>1551</v>
      </c>
    </row>
    <row r="22576" spans="1:4">
      <c r="A22576" s="97" t="s">
        <v>30580</v>
      </c>
      <c r="B22576" s="97" t="s">
        <v>30581</v>
      </c>
      <c r="C22576" s="97" t="s">
        <v>3630</v>
      </c>
      <c r="D22576" s="98" t="s">
        <v>30582</v>
      </c>
    </row>
    <row r="22577" spans="1:4">
      <c r="B22577" s="97" t="s">
        <v>4515</v>
      </c>
    </row>
    <row r="22578" spans="1:4">
      <c r="A22578" s="97" t="s">
        <v>30583</v>
      </c>
      <c r="B22578"/>
    </row>
    <row r="22579" spans="1:4">
      <c r="A22579" s="97" t="s">
        <v>30584</v>
      </c>
      <c r="B22579" s="97" t="s">
        <v>30585</v>
      </c>
      <c r="C22579" s="97" t="s">
        <v>3630</v>
      </c>
      <c r="D22579" s="98" t="s">
        <v>30586</v>
      </c>
    </row>
    <row r="22580" spans="1:4">
      <c r="B22580" s="97" t="s">
        <v>30587</v>
      </c>
    </row>
    <row r="22581" spans="1:4">
      <c r="A22581" s="97" t="s">
        <v>30588</v>
      </c>
      <c r="B22581" s="97" t="s">
        <v>13889</v>
      </c>
      <c r="C22581" s="97" t="s">
        <v>3630</v>
      </c>
      <c r="D22581" s="98" t="s">
        <v>30589</v>
      </c>
    </row>
    <row r="22582" spans="1:4">
      <c r="A22582" s="97" t="s">
        <v>30590</v>
      </c>
      <c r="B22582" s="97" t="s">
        <v>15127</v>
      </c>
      <c r="C22582" s="97" t="s">
        <v>3630</v>
      </c>
      <c r="D22582" s="98" t="s">
        <v>30591</v>
      </c>
    </row>
    <row r="22583" spans="1:4">
      <c r="A22583" s="101">
        <v>12324</v>
      </c>
      <c r="B22583" s="97" t="s">
        <v>14269</v>
      </c>
      <c r="C22583" s="97" t="s">
        <v>3630</v>
      </c>
      <c r="D22583" s="98" t="s">
        <v>30592</v>
      </c>
    </row>
    <row r="22584" spans="1:4">
      <c r="A22584" s="97" t="s">
        <v>30593</v>
      </c>
      <c r="B22584" s="97" t="s">
        <v>13902</v>
      </c>
      <c r="C22584" s="97" t="s">
        <v>3630</v>
      </c>
      <c r="D22584" s="98" t="s">
        <v>30594</v>
      </c>
    </row>
    <row r="22585" spans="1:4">
      <c r="A22585" s="97" t="s">
        <v>30595</v>
      </c>
      <c r="B22585" s="97" t="s">
        <v>30596</v>
      </c>
      <c r="C22585" s="97" t="s">
        <v>3630</v>
      </c>
      <c r="D22585" s="98" t="s">
        <v>30597</v>
      </c>
    </row>
    <row r="22586" spans="1:4">
      <c r="B22586" s="97" t="s">
        <v>22987</v>
      </c>
    </row>
    <row r="22587" spans="1:4">
      <c r="A22587" s="97" t="s">
        <v>30598</v>
      </c>
      <c r="B22587" s="97" t="s">
        <v>30599</v>
      </c>
      <c r="C22587" s="97" t="s">
        <v>3630</v>
      </c>
      <c r="D22587" s="98" t="s">
        <v>30600</v>
      </c>
    </row>
    <row r="22588" spans="1:4">
      <c r="B22588" s="97" t="s">
        <v>30601</v>
      </c>
    </row>
    <row r="22589" spans="1:4">
      <c r="A22589" s="97" t="s">
        <v>30602</v>
      </c>
      <c r="B22589" s="97" t="s">
        <v>30603</v>
      </c>
      <c r="C22589" s="97" t="s">
        <v>3630</v>
      </c>
      <c r="D22589" s="98" t="s">
        <v>30604</v>
      </c>
    </row>
    <row r="22590" spans="1:4">
      <c r="B22590" s="97" t="s">
        <v>30605</v>
      </c>
    </row>
    <row r="22591" spans="1:4">
      <c r="A22591" s="97" t="s">
        <v>30606</v>
      </c>
      <c r="B22591" s="97" t="s">
        <v>15122</v>
      </c>
      <c r="C22591" s="97" t="s">
        <v>3630</v>
      </c>
      <c r="D22591" s="98" t="s">
        <v>30607</v>
      </c>
    </row>
    <row r="22592" spans="1:4">
      <c r="A22592" s="101">
        <v>12325</v>
      </c>
      <c r="B22592" s="97" t="s">
        <v>19062</v>
      </c>
      <c r="C22592" s="97" t="s">
        <v>3630</v>
      </c>
      <c r="D22592" s="98" t="s">
        <v>30608</v>
      </c>
    </row>
    <row r="22593" spans="1:4">
      <c r="A22593" s="97" t="s">
        <v>30609</v>
      </c>
      <c r="B22593" s="97" t="s">
        <v>30610</v>
      </c>
      <c r="C22593" s="97" t="s">
        <v>3630</v>
      </c>
      <c r="D22593" s="98" t="s">
        <v>30611</v>
      </c>
    </row>
    <row r="22594" spans="1:4">
      <c r="B22594" s="97" t="s">
        <v>30612</v>
      </c>
    </row>
    <row r="22595" spans="1:4">
      <c r="A22595" s="101">
        <v>12326</v>
      </c>
      <c r="B22595" s="97" t="s">
        <v>19065</v>
      </c>
      <c r="C22595" s="97" t="s">
        <v>3630</v>
      </c>
      <c r="D22595" s="100" t="s">
        <v>30613</v>
      </c>
    </row>
    <row r="22596" spans="1:4">
      <c r="A22596" s="97" t="s">
        <v>30614</v>
      </c>
      <c r="B22596" s="97" t="s">
        <v>30615</v>
      </c>
      <c r="C22596" s="97" t="s">
        <v>3630</v>
      </c>
      <c r="D22596" s="98" t="s">
        <v>30616</v>
      </c>
    </row>
    <row r="22597" spans="1:4">
      <c r="B22597" s="97" t="s">
        <v>30617</v>
      </c>
    </row>
    <row r="22598" spans="1:4">
      <c r="A22598" s="97" t="s">
        <v>30618</v>
      </c>
      <c r="B22598" s="97" t="s">
        <v>13893</v>
      </c>
      <c r="C22598" s="97" t="s">
        <v>3630</v>
      </c>
      <c r="D22598" s="98" t="s">
        <v>30619</v>
      </c>
    </row>
    <row r="22599" spans="1:4">
      <c r="A22599" s="97" t="s">
        <v>26948</v>
      </c>
      <c r="B22599" s="97" t="s">
        <v>30620</v>
      </c>
      <c r="C22599" s="97" t="s">
        <v>26950</v>
      </c>
    </row>
    <row r="22601" spans="1:4">
      <c r="B22601"/>
      <c r="C22601" s="95" t="s">
        <v>26813</v>
      </c>
      <c r="D22601" s="96" t="s">
        <v>26814</v>
      </c>
    </row>
    <row r="22602" spans="1:4">
      <c r="B22602"/>
      <c r="C22602" s="95" t="s">
        <v>26815</v>
      </c>
    </row>
    <row r="22603" spans="1:4">
      <c r="B22603" s="95" t="s">
        <v>26816</v>
      </c>
      <c r="C22603" s="95" t="s">
        <v>26817</v>
      </c>
      <c r="D22603" s="96" t="s">
        <v>26818</v>
      </c>
    </row>
    <row r="22604" spans="1:4">
      <c r="A22604" s="95" t="s">
        <v>26819</v>
      </c>
      <c r="B22604" s="95" t="s">
        <v>26820</v>
      </c>
      <c r="C22604" s="95" t="s">
        <v>26821</v>
      </c>
      <c r="D22604" s="96" t="s">
        <v>26822</v>
      </c>
    </row>
    <row r="22605" spans="1:4">
      <c r="A22605" s="97" t="s">
        <v>30583</v>
      </c>
      <c r="B22605"/>
    </row>
    <row r="22606" spans="1:4">
      <c r="A22606" s="97" t="s">
        <v>30621</v>
      </c>
      <c r="B22606" s="97" t="s">
        <v>30622</v>
      </c>
      <c r="C22606" s="97" t="s">
        <v>3630</v>
      </c>
      <c r="D22606" s="98" t="s">
        <v>30623</v>
      </c>
    </row>
    <row r="22607" spans="1:4">
      <c r="A22607" s="101">
        <v>12328</v>
      </c>
      <c r="B22607" s="97" t="s">
        <v>19064</v>
      </c>
      <c r="C22607" s="97" t="s">
        <v>3630</v>
      </c>
      <c r="D22607" s="98" t="s">
        <v>30624</v>
      </c>
    </row>
    <row r="22608" spans="1:4">
      <c r="A22608" s="97" t="s">
        <v>30625</v>
      </c>
      <c r="B22608"/>
    </row>
    <row r="22609" spans="1:4">
      <c r="A22609" s="97" t="s">
        <v>30626</v>
      </c>
      <c r="B22609" s="97" t="s">
        <v>30627</v>
      </c>
      <c r="C22609" s="97" t="s">
        <v>3968</v>
      </c>
      <c r="D22609" s="99" t="s">
        <v>3545</v>
      </c>
    </row>
    <row r="22610" spans="1:4">
      <c r="B22610" s="97" t="s">
        <v>30628</v>
      </c>
    </row>
    <row r="22611" spans="1:4">
      <c r="A22611" s="97" t="s">
        <v>30629</v>
      </c>
      <c r="B22611"/>
    </row>
    <row r="22612" spans="1:4">
      <c r="A22612" s="97" t="s">
        <v>30630</v>
      </c>
      <c r="B22612" s="97" t="s">
        <v>30631</v>
      </c>
      <c r="C22612" s="97" t="s">
        <v>3630</v>
      </c>
      <c r="D22612" s="100" t="s">
        <v>30632</v>
      </c>
    </row>
    <row r="22613" spans="1:4">
      <c r="A22613" s="97" t="s">
        <v>30633</v>
      </c>
      <c r="B22613" s="97" t="s">
        <v>30634</v>
      </c>
      <c r="C22613" s="97" t="s">
        <v>3630</v>
      </c>
      <c r="D22613" s="100" t="s">
        <v>30635</v>
      </c>
    </row>
    <row r="22614" spans="1:4">
      <c r="A22614" s="97" t="s">
        <v>30636</v>
      </c>
      <c r="B22614" s="97" t="s">
        <v>30637</v>
      </c>
      <c r="C22614" s="97" t="s">
        <v>3630</v>
      </c>
      <c r="D22614" s="100" t="s">
        <v>30638</v>
      </c>
    </row>
    <row r="22615" spans="1:4">
      <c r="A22615" s="97" t="s">
        <v>30639</v>
      </c>
      <c r="B22615" s="97" t="s">
        <v>30640</v>
      </c>
      <c r="C22615" s="97" t="s">
        <v>3630</v>
      </c>
      <c r="D22615" s="100" t="s">
        <v>30641</v>
      </c>
    </row>
    <row r="22616" spans="1:4">
      <c r="A22616" s="97" t="s">
        <v>30642</v>
      </c>
      <c r="B22616" s="97" t="s">
        <v>30643</v>
      </c>
      <c r="C22616" s="97" t="s">
        <v>3630</v>
      </c>
      <c r="D22616" s="100" t="s">
        <v>30644</v>
      </c>
    </row>
    <row r="22617" spans="1:4">
      <c r="A22617" s="97" t="s">
        <v>30645</v>
      </c>
      <c r="B22617" s="97" t="s">
        <v>30646</v>
      </c>
      <c r="C22617" s="97" t="s">
        <v>3630</v>
      </c>
      <c r="D22617" s="100" t="s">
        <v>30647</v>
      </c>
    </row>
    <row r="22618" spans="1:4">
      <c r="A22618" s="97" t="s">
        <v>30648</v>
      </c>
      <c r="B22618" s="97" t="s">
        <v>30649</v>
      </c>
      <c r="C22618" s="97" t="s">
        <v>3630</v>
      </c>
      <c r="D22618" s="100" t="s">
        <v>30650</v>
      </c>
    </row>
    <row r="22619" spans="1:4">
      <c r="A22619" s="97" t="s">
        <v>30651</v>
      </c>
      <c r="B22619" s="97" t="s">
        <v>30652</v>
      </c>
      <c r="C22619" s="97" t="s">
        <v>3630</v>
      </c>
      <c r="D22619" s="100" t="s">
        <v>30653</v>
      </c>
    </row>
    <row r="22620" spans="1:4">
      <c r="A22620" s="97" t="s">
        <v>30654</v>
      </c>
      <c r="B22620"/>
    </row>
    <row r="22621" spans="1:4">
      <c r="A22621" s="97" t="s">
        <v>30655</v>
      </c>
      <c r="B22621" s="97" t="s">
        <v>30656</v>
      </c>
      <c r="C22621" s="97" t="s">
        <v>3968</v>
      </c>
      <c r="D22621" s="98" t="s">
        <v>662</v>
      </c>
    </row>
    <row r="22622" spans="1:4">
      <c r="A22622" s="97" t="s">
        <v>30657</v>
      </c>
      <c r="B22622"/>
    </row>
    <row r="22623" spans="1:4">
      <c r="A22623" s="97" t="s">
        <v>30658</v>
      </c>
      <c r="B22623" s="97" t="s">
        <v>30659</v>
      </c>
      <c r="C22623" s="97" t="s">
        <v>3676</v>
      </c>
      <c r="D22623" s="98" t="s">
        <v>30660</v>
      </c>
    </row>
    <row r="22624" spans="1:4">
      <c r="A22624" s="97" t="s">
        <v>30661</v>
      </c>
      <c r="B22624" s="97" t="s">
        <v>30662</v>
      </c>
      <c r="C22624" s="97" t="s">
        <v>3676</v>
      </c>
      <c r="D22624" s="98" t="s">
        <v>30663</v>
      </c>
    </row>
    <row r="22625" spans="1:4">
      <c r="A22625" s="97" t="s">
        <v>30664</v>
      </c>
      <c r="B22625" s="97" t="s">
        <v>30665</v>
      </c>
      <c r="C22625" s="97" t="s">
        <v>3676</v>
      </c>
      <c r="D22625" s="98" t="s">
        <v>30666</v>
      </c>
    </row>
    <row r="22626" spans="1:4">
      <c r="A22626" s="97" t="s">
        <v>30667</v>
      </c>
      <c r="B22626" s="97" t="s">
        <v>30668</v>
      </c>
      <c r="C22626" s="97" t="s">
        <v>3676</v>
      </c>
      <c r="D22626" s="98" t="s">
        <v>30669</v>
      </c>
    </row>
    <row r="22627" spans="1:4">
      <c r="A22627" s="97" t="s">
        <v>30670</v>
      </c>
      <c r="B22627" s="97" t="s">
        <v>30671</v>
      </c>
      <c r="C22627" s="97" t="s">
        <v>3693</v>
      </c>
      <c r="D22627" s="98" t="s">
        <v>278</v>
      </c>
    </row>
    <row r="22628" spans="1:4">
      <c r="A22628" s="101">
        <v>10804</v>
      </c>
      <c r="B22628" s="97" t="s">
        <v>30672</v>
      </c>
      <c r="C22628" s="97" t="s">
        <v>3968</v>
      </c>
      <c r="D22628" s="98" t="s">
        <v>8246</v>
      </c>
    </row>
    <row r="22629" spans="1:4">
      <c r="B22629" s="97" t="s">
        <v>30673</v>
      </c>
    </row>
    <row r="22630" spans="1:4">
      <c r="A22630" s="97" t="s">
        <v>30674</v>
      </c>
      <c r="B22630" s="97" t="s">
        <v>30675</v>
      </c>
      <c r="C22630" s="97" t="s">
        <v>3746</v>
      </c>
      <c r="D22630" s="98" t="s">
        <v>2189</v>
      </c>
    </row>
    <row r="22631" spans="1:4">
      <c r="A22631" s="97" t="s">
        <v>30676</v>
      </c>
      <c r="B22631"/>
    </row>
    <row r="22632" spans="1:4">
      <c r="A22632" s="101">
        <v>10668</v>
      </c>
      <c r="B22632" s="97" t="s">
        <v>30677</v>
      </c>
      <c r="C22632" s="97" t="s">
        <v>3630</v>
      </c>
      <c r="D22632" s="98" t="s">
        <v>1346</v>
      </c>
    </row>
    <row r="22633" spans="1:4">
      <c r="A22633" s="101">
        <v>10670</v>
      </c>
      <c r="B22633" s="97" t="s">
        <v>30678</v>
      </c>
      <c r="C22633" s="97" t="s">
        <v>3630</v>
      </c>
      <c r="D22633" s="98" t="s">
        <v>658</v>
      </c>
    </row>
    <row r="22634" spans="1:4">
      <c r="A22634" s="101">
        <v>10669</v>
      </c>
      <c r="B22634" s="97" t="s">
        <v>30679</v>
      </c>
      <c r="C22634" s="97" t="s">
        <v>3630</v>
      </c>
      <c r="D22634" s="98" t="s">
        <v>405</v>
      </c>
    </row>
    <row r="22635" spans="1:4">
      <c r="A22635" s="97" t="s">
        <v>30680</v>
      </c>
      <c r="B22635" s="97" t="s">
        <v>30681</v>
      </c>
      <c r="C22635" s="97" t="s">
        <v>3630</v>
      </c>
      <c r="D22635" s="98" t="s">
        <v>2785</v>
      </c>
    </row>
    <row r="22636" spans="1:4">
      <c r="A22636" s="97" t="s">
        <v>30682</v>
      </c>
      <c r="B22636" s="97" t="s">
        <v>30683</v>
      </c>
      <c r="C22636" s="97" t="s">
        <v>3630</v>
      </c>
      <c r="D22636" s="98" t="s">
        <v>750</v>
      </c>
    </row>
    <row r="22637" spans="1:4">
      <c r="A22637" s="97" t="s">
        <v>30684</v>
      </c>
      <c r="B22637" s="97" t="s">
        <v>30685</v>
      </c>
      <c r="C22637" s="97" t="s">
        <v>3630</v>
      </c>
      <c r="D22637" s="98" t="s">
        <v>1314</v>
      </c>
    </row>
    <row r="22638" spans="1:4">
      <c r="A22638" s="97" t="s">
        <v>30686</v>
      </c>
      <c r="B22638" s="97" t="s">
        <v>30687</v>
      </c>
      <c r="C22638" s="97" t="s">
        <v>3630</v>
      </c>
      <c r="D22638" s="98" t="s">
        <v>30688</v>
      </c>
    </row>
    <row r="22639" spans="1:4">
      <c r="A22639" s="97" t="s">
        <v>30689</v>
      </c>
      <c r="B22639" s="97" t="s">
        <v>30690</v>
      </c>
      <c r="C22639" s="97" t="s">
        <v>3630</v>
      </c>
      <c r="D22639" s="98" t="s">
        <v>4869</v>
      </c>
    </row>
    <row r="22640" spans="1:4">
      <c r="A22640" s="97" t="s">
        <v>30691</v>
      </c>
      <c r="B22640" s="97" t="s">
        <v>30692</v>
      </c>
      <c r="C22640" s="97" t="s">
        <v>3630</v>
      </c>
      <c r="D22640" s="98" t="s">
        <v>1910</v>
      </c>
    </row>
    <row r="22641" spans="1:4">
      <c r="A22641" s="97" t="s">
        <v>30693</v>
      </c>
      <c r="B22641" s="97" t="s">
        <v>30694</v>
      </c>
      <c r="C22641" s="97" t="s">
        <v>3630</v>
      </c>
      <c r="D22641" s="98" t="s">
        <v>30695</v>
      </c>
    </row>
    <row r="22642" spans="1:4">
      <c r="A22642" s="97" t="s">
        <v>30696</v>
      </c>
      <c r="B22642" s="97" t="s">
        <v>30697</v>
      </c>
      <c r="C22642" s="97" t="s">
        <v>3630</v>
      </c>
      <c r="D22642" s="98" t="s">
        <v>30698</v>
      </c>
    </row>
    <row r="22643" spans="1:4">
      <c r="A22643" s="97" t="s">
        <v>30699</v>
      </c>
      <c r="B22643" s="97" t="s">
        <v>30700</v>
      </c>
      <c r="C22643" s="97" t="s">
        <v>3630</v>
      </c>
      <c r="D22643" s="98" t="s">
        <v>1493</v>
      </c>
    </row>
    <row r="22644" spans="1:4">
      <c r="A22644" s="97" t="s">
        <v>30701</v>
      </c>
      <c r="B22644" s="97" t="s">
        <v>30702</v>
      </c>
      <c r="C22644" s="97" t="s">
        <v>3630</v>
      </c>
      <c r="D22644" s="98" t="s">
        <v>927</v>
      </c>
    </row>
    <row r="22645" spans="1:4">
      <c r="A22645" s="97" t="s">
        <v>30703</v>
      </c>
      <c r="B22645" s="97" t="s">
        <v>30704</v>
      </c>
      <c r="C22645" s="97" t="s">
        <v>3630</v>
      </c>
      <c r="D22645" s="98" t="s">
        <v>30705</v>
      </c>
    </row>
    <row r="22646" spans="1:4">
      <c r="A22646" s="97" t="s">
        <v>30706</v>
      </c>
      <c r="B22646" s="97" t="s">
        <v>30707</v>
      </c>
      <c r="C22646" s="97" t="s">
        <v>3630</v>
      </c>
      <c r="D22646" s="98" t="s">
        <v>30708</v>
      </c>
    </row>
    <row r="22647" spans="1:4">
      <c r="A22647" s="97" t="s">
        <v>30709</v>
      </c>
      <c r="B22647" s="97" t="s">
        <v>30710</v>
      </c>
      <c r="C22647" s="97" t="s">
        <v>3630</v>
      </c>
      <c r="D22647" s="98" t="s">
        <v>30711</v>
      </c>
    </row>
    <row r="22648" spans="1:4">
      <c r="A22648" s="97" t="s">
        <v>30712</v>
      </c>
      <c r="B22648" s="97" t="s">
        <v>30713</v>
      </c>
      <c r="C22648" s="97" t="s">
        <v>3630</v>
      </c>
      <c r="D22648" s="98" t="s">
        <v>30714</v>
      </c>
    </row>
    <row r="22649" spans="1:4">
      <c r="A22649" s="97" t="s">
        <v>30715</v>
      </c>
      <c r="B22649" s="97" t="s">
        <v>30716</v>
      </c>
      <c r="C22649" s="97" t="s">
        <v>3630</v>
      </c>
      <c r="D22649" s="98" t="s">
        <v>30717</v>
      </c>
    </row>
    <row r="22650" spans="1:4">
      <c r="A22650" s="97" t="s">
        <v>30718</v>
      </c>
      <c r="B22650" s="97" t="s">
        <v>30719</v>
      </c>
      <c r="C22650" s="97" t="s">
        <v>3630</v>
      </c>
      <c r="D22650" s="98" t="s">
        <v>30720</v>
      </c>
    </row>
    <row r="22651" spans="1:4">
      <c r="A22651" s="97" t="s">
        <v>30721</v>
      </c>
      <c r="B22651" s="97" t="s">
        <v>30722</v>
      </c>
      <c r="C22651" s="97" t="s">
        <v>3630</v>
      </c>
      <c r="D22651" s="98" t="s">
        <v>30723</v>
      </c>
    </row>
    <row r="22652" spans="1:4">
      <c r="A22652" s="97" t="s">
        <v>30724</v>
      </c>
      <c r="B22652" s="97" t="s">
        <v>30725</v>
      </c>
      <c r="C22652" s="97" t="s">
        <v>3630</v>
      </c>
      <c r="D22652" s="98" t="s">
        <v>13433</v>
      </c>
    </row>
    <row r="22653" spans="1:4">
      <c r="A22653" s="97" t="s">
        <v>30726</v>
      </c>
      <c r="B22653"/>
    </row>
    <row r="22654" spans="1:4">
      <c r="A22654" s="97" t="s">
        <v>30727</v>
      </c>
      <c r="B22654" s="97" t="s">
        <v>30728</v>
      </c>
      <c r="C22654" s="97" t="s">
        <v>4025</v>
      </c>
      <c r="D22654" s="100" t="s">
        <v>30729</v>
      </c>
    </row>
    <row r="22655" spans="1:4">
      <c r="A22655" s="97" t="s">
        <v>30730</v>
      </c>
      <c r="B22655" s="97" t="s">
        <v>30731</v>
      </c>
      <c r="C22655" s="97" t="s">
        <v>4025</v>
      </c>
      <c r="D22655" s="98" t="s">
        <v>30732</v>
      </c>
    </row>
    <row r="22656" spans="1:4">
      <c r="A22656" s="97" t="s">
        <v>30733</v>
      </c>
      <c r="B22656" s="97" t="s">
        <v>30734</v>
      </c>
      <c r="C22656" s="97" t="s">
        <v>4025</v>
      </c>
      <c r="D22656" s="98" t="s">
        <v>30735</v>
      </c>
    </row>
    <row r="22657" spans="1:4">
      <c r="A22657" s="97" t="s">
        <v>30736</v>
      </c>
      <c r="B22657" s="97" t="s">
        <v>30737</v>
      </c>
      <c r="C22657" s="97" t="s">
        <v>4025</v>
      </c>
      <c r="D22657" s="98" t="s">
        <v>30738</v>
      </c>
    </row>
    <row r="22658" spans="1:4">
      <c r="A22658" s="97" t="s">
        <v>30739</v>
      </c>
      <c r="B22658" s="97" t="s">
        <v>30740</v>
      </c>
      <c r="C22658" s="97" t="s">
        <v>4025</v>
      </c>
      <c r="D22658" s="98" t="s">
        <v>30741</v>
      </c>
    </row>
    <row r="22659" spans="1:4">
      <c r="A22659" s="97" t="s">
        <v>30742</v>
      </c>
      <c r="B22659" s="97" t="s">
        <v>30743</v>
      </c>
      <c r="C22659" s="97" t="s">
        <v>4025</v>
      </c>
      <c r="D22659" s="98" t="s">
        <v>30744</v>
      </c>
    </row>
    <row r="22660" spans="1:4">
      <c r="A22660" s="97" t="s">
        <v>30745</v>
      </c>
      <c r="B22660" s="97" t="s">
        <v>30746</v>
      </c>
      <c r="C22660" s="97" t="s">
        <v>4025</v>
      </c>
      <c r="D22660" s="100" t="s">
        <v>30747</v>
      </c>
    </row>
    <row r="22661" spans="1:4">
      <c r="A22661" s="97" t="s">
        <v>30748</v>
      </c>
      <c r="B22661" s="97" t="s">
        <v>30749</v>
      </c>
      <c r="C22661" s="97" t="s">
        <v>13441</v>
      </c>
      <c r="D22661" s="98" t="s">
        <v>1397</v>
      </c>
    </row>
    <row r="22662" spans="1:4">
      <c r="A22662" s="97" t="s">
        <v>30750</v>
      </c>
      <c r="B22662"/>
    </row>
    <row r="22663" spans="1:4">
      <c r="A22663" s="97" t="s">
        <v>30751</v>
      </c>
      <c r="B22663" s="97" t="s">
        <v>30752</v>
      </c>
      <c r="C22663" s="97" t="s">
        <v>3650</v>
      </c>
      <c r="D22663" s="98" t="s">
        <v>143</v>
      </c>
    </row>
    <row r="22664" spans="1:4">
      <c r="A22664" s="97" t="s">
        <v>30753</v>
      </c>
      <c r="B22664" s="97" t="s">
        <v>30754</v>
      </c>
      <c r="C22664" s="97" t="s">
        <v>3650</v>
      </c>
      <c r="D22664" s="98" t="s">
        <v>3426</v>
      </c>
    </row>
    <row r="22665" spans="1:4">
      <c r="A22665" s="97" t="s">
        <v>30755</v>
      </c>
      <c r="B22665" s="97" t="s">
        <v>30756</v>
      </c>
      <c r="C22665" s="97" t="s">
        <v>3650</v>
      </c>
      <c r="D22665" s="98" t="s">
        <v>2089</v>
      </c>
    </row>
    <row r="22666" spans="1:4">
      <c r="A22666" s="97" t="s">
        <v>30757</v>
      </c>
      <c r="B22666" s="97" t="s">
        <v>30758</v>
      </c>
      <c r="C22666" s="97" t="s">
        <v>3650</v>
      </c>
      <c r="D22666" s="99" t="s">
        <v>2439</v>
      </c>
    </row>
    <row r="22667" spans="1:4">
      <c r="A22667" s="97" t="s">
        <v>30759</v>
      </c>
      <c r="B22667" s="97" t="s">
        <v>30760</v>
      </c>
      <c r="C22667" s="97" t="s">
        <v>3650</v>
      </c>
      <c r="D22667" s="98" t="s">
        <v>24199</v>
      </c>
    </row>
    <row r="22668" spans="1:4">
      <c r="A22668" s="97" t="s">
        <v>30761</v>
      </c>
      <c r="B22668" s="97" t="s">
        <v>30762</v>
      </c>
      <c r="C22668" s="97" t="s">
        <v>3650</v>
      </c>
      <c r="D22668" s="98" t="s">
        <v>1031</v>
      </c>
    </row>
    <row r="22669" spans="1:4">
      <c r="A22669" s="97" t="s">
        <v>30763</v>
      </c>
      <c r="B22669"/>
    </row>
    <row r="22670" spans="1:4">
      <c r="A22670" s="97" t="s">
        <v>30764</v>
      </c>
      <c r="B22670" s="97" t="s">
        <v>30765</v>
      </c>
      <c r="C22670" s="97" t="s">
        <v>3612</v>
      </c>
      <c r="D22670" s="99" t="s">
        <v>425</v>
      </c>
    </row>
    <row r="22671" spans="1:4">
      <c r="A22671" s="97" t="s">
        <v>30766</v>
      </c>
      <c r="B22671"/>
      <c r="C22671" s="97" t="s">
        <v>3612</v>
      </c>
      <c r="D22671" s="99" t="s">
        <v>152</v>
      </c>
    </row>
    <row r="22672" spans="1:4">
      <c r="A22672" s="97" t="s">
        <v>26948</v>
      </c>
      <c r="B22672" s="97" t="s">
        <v>30767</v>
      </c>
      <c r="C22672" s="97" t="s">
        <v>26950</v>
      </c>
    </row>
    <row r="22674" spans="1:4">
      <c r="B22674"/>
      <c r="C22674" s="95" t="s">
        <v>26813</v>
      </c>
      <c r="D22674" s="96" t="s">
        <v>26814</v>
      </c>
    </row>
    <row r="22675" spans="1:4">
      <c r="B22675"/>
      <c r="C22675" s="95" t="s">
        <v>26815</v>
      </c>
    </row>
    <row r="22676" spans="1:4">
      <c r="B22676" s="95" t="s">
        <v>26816</v>
      </c>
      <c r="C22676" s="95" t="s">
        <v>26817</v>
      </c>
      <c r="D22676" s="96" t="s">
        <v>26818</v>
      </c>
    </row>
    <row r="22677" spans="1:4">
      <c r="A22677" s="95" t="s">
        <v>26819</v>
      </c>
      <c r="B22677" s="95" t="s">
        <v>26820</v>
      </c>
      <c r="C22677" s="95" t="s">
        <v>26821</v>
      </c>
      <c r="D22677" s="96" t="s">
        <v>26822</v>
      </c>
    </row>
    <row r="22678" spans="1:4">
      <c r="A22678" s="97" t="s">
        <v>30763</v>
      </c>
      <c r="B22678"/>
    </row>
    <row r="22679" spans="1:4">
      <c r="B22679" s="97" t="s">
        <v>30768</v>
      </c>
    </row>
    <row r="22680" spans="1:4">
      <c r="B22680" s="97" t="s">
        <v>30769</v>
      </c>
    </row>
    <row r="22681" spans="1:4">
      <c r="A22681" s="97" t="s">
        <v>30770</v>
      </c>
      <c r="B22681" s="97" t="s">
        <v>30771</v>
      </c>
      <c r="C22681" s="97" t="s">
        <v>3630</v>
      </c>
      <c r="D22681" s="98" t="s">
        <v>20744</v>
      </c>
    </row>
    <row r="22682" spans="1:4">
      <c r="A22682" s="97" t="s">
        <v>30772</v>
      </c>
      <c r="B22682" s="97" t="s">
        <v>30773</v>
      </c>
      <c r="C22682" s="97" t="s">
        <v>3630</v>
      </c>
      <c r="D22682" s="98" t="s">
        <v>30774</v>
      </c>
    </row>
    <row r="22683" spans="1:4">
      <c r="B22683" s="97" t="s">
        <v>30775</v>
      </c>
    </row>
    <row r="22684" spans="1:4">
      <c r="A22684" s="97" t="s">
        <v>30776</v>
      </c>
      <c r="B22684" s="97" t="s">
        <v>30777</v>
      </c>
      <c r="C22684" s="97" t="s">
        <v>3630</v>
      </c>
      <c r="D22684" s="98" t="s">
        <v>30778</v>
      </c>
    </row>
    <row r="22685" spans="1:4">
      <c r="A22685" s="97" t="s">
        <v>30779</v>
      </c>
      <c r="B22685" s="97" t="s">
        <v>30780</v>
      </c>
      <c r="C22685" s="97" t="s">
        <v>3650</v>
      </c>
      <c r="D22685" s="98" t="s">
        <v>3478</v>
      </c>
    </row>
    <row r="22686" spans="1:4">
      <c r="A22686" s="97" t="s">
        <v>30781</v>
      </c>
      <c r="B22686" s="97" t="s">
        <v>30782</v>
      </c>
      <c r="C22686" s="97" t="s">
        <v>3612</v>
      </c>
      <c r="D22686" s="98" t="s">
        <v>1105</v>
      </c>
    </row>
    <row r="22687" spans="1:4">
      <c r="A22687" s="97" t="s">
        <v>30783</v>
      </c>
      <c r="B22687"/>
    </row>
    <row r="22688" spans="1:4">
      <c r="A22688" s="97" t="s">
        <v>30784</v>
      </c>
      <c r="B22688" s="97" t="s">
        <v>30785</v>
      </c>
      <c r="C22688" s="97" t="s">
        <v>3650</v>
      </c>
      <c r="D22688" s="98" t="s">
        <v>72</v>
      </c>
    </row>
    <row r="22689" spans="1:4">
      <c r="B22689" s="97" t="s">
        <v>30786</v>
      </c>
    </row>
    <row r="22690" spans="1:4">
      <c r="A22690" s="97" t="s">
        <v>30787</v>
      </c>
      <c r="B22690" s="97" t="s">
        <v>30788</v>
      </c>
      <c r="C22690" s="97" t="s">
        <v>3650</v>
      </c>
      <c r="D22690" s="98" t="s">
        <v>8206</v>
      </c>
    </row>
    <row r="22691" spans="1:4">
      <c r="B22691" s="97" t="s">
        <v>30789</v>
      </c>
    </row>
    <row r="22692" spans="1:4">
      <c r="A22692" s="97" t="s">
        <v>30790</v>
      </c>
      <c r="B22692" s="97" t="s">
        <v>30788</v>
      </c>
      <c r="C22692" s="97" t="s">
        <v>3650</v>
      </c>
      <c r="D22692" s="98" t="s">
        <v>8206</v>
      </c>
    </row>
    <row r="22693" spans="1:4">
      <c r="B22693" s="97" t="s">
        <v>30791</v>
      </c>
    </row>
    <row r="22694" spans="1:4">
      <c r="A22694" s="97" t="s">
        <v>30792</v>
      </c>
      <c r="B22694" s="97" t="s">
        <v>30793</v>
      </c>
      <c r="C22694" s="97" t="s">
        <v>3650</v>
      </c>
      <c r="D22694" s="98" t="s">
        <v>30794</v>
      </c>
    </row>
    <row r="22695" spans="1:4">
      <c r="B22695" s="97" t="s">
        <v>30786</v>
      </c>
    </row>
    <row r="22696" spans="1:4">
      <c r="A22696" s="97" t="s">
        <v>30795</v>
      </c>
      <c r="B22696" s="97" t="s">
        <v>30796</v>
      </c>
      <c r="C22696" s="97" t="s">
        <v>3650</v>
      </c>
      <c r="D22696" s="98" t="s">
        <v>30797</v>
      </c>
    </row>
    <row r="22697" spans="1:4">
      <c r="B22697" s="97" t="s">
        <v>30789</v>
      </c>
    </row>
    <row r="22698" spans="1:4">
      <c r="A22698" s="97" t="s">
        <v>30798</v>
      </c>
      <c r="B22698" s="97" t="s">
        <v>30796</v>
      </c>
      <c r="C22698" s="97" t="s">
        <v>3650</v>
      </c>
      <c r="D22698" s="98" t="s">
        <v>30799</v>
      </c>
    </row>
    <row r="22699" spans="1:4">
      <c r="B22699" s="97" t="s">
        <v>30791</v>
      </c>
    </row>
    <row r="22700" spans="1:4">
      <c r="A22700" s="97" t="s">
        <v>30800</v>
      </c>
      <c r="B22700" s="97" t="s">
        <v>30801</v>
      </c>
      <c r="C22700" s="97" t="s">
        <v>3650</v>
      </c>
      <c r="D22700" s="98" t="s">
        <v>30794</v>
      </c>
    </row>
    <row r="22701" spans="1:4">
      <c r="B22701" s="97" t="s">
        <v>30802</v>
      </c>
    </row>
    <row r="22702" spans="1:4">
      <c r="A22702" s="97" t="s">
        <v>30803</v>
      </c>
      <c r="B22702"/>
    </row>
    <row r="22703" spans="1:4">
      <c r="A22703" s="97" t="s">
        <v>30804</v>
      </c>
      <c r="B22703" s="97" t="s">
        <v>30805</v>
      </c>
      <c r="C22703" s="97" t="s">
        <v>3650</v>
      </c>
      <c r="D22703" s="98" t="s">
        <v>3266</v>
      </c>
    </row>
    <row r="22704" spans="1:4">
      <c r="B22704" s="97" t="s">
        <v>30806</v>
      </c>
    </row>
    <row r="22705" spans="1:4">
      <c r="A22705" s="97" t="s">
        <v>30807</v>
      </c>
      <c r="B22705" s="97" t="s">
        <v>30805</v>
      </c>
      <c r="C22705" s="97" t="s">
        <v>3650</v>
      </c>
      <c r="D22705" s="98" t="s">
        <v>1101</v>
      </c>
    </row>
    <row r="22706" spans="1:4">
      <c r="B22706" s="97" t="s">
        <v>30808</v>
      </c>
    </row>
    <row r="22707" spans="1:4">
      <c r="A22707" s="97" t="s">
        <v>30809</v>
      </c>
      <c r="B22707" s="97" t="s">
        <v>30810</v>
      </c>
      <c r="C22707" s="97" t="s">
        <v>3650</v>
      </c>
      <c r="D22707" s="98" t="s">
        <v>30811</v>
      </c>
    </row>
    <row r="22708" spans="1:4">
      <c r="B22708" s="97" t="s">
        <v>30806</v>
      </c>
    </row>
    <row r="22709" spans="1:4">
      <c r="A22709" s="97" t="s">
        <v>30812</v>
      </c>
      <c r="B22709" s="97" t="s">
        <v>30810</v>
      </c>
      <c r="C22709" s="97" t="s">
        <v>3650</v>
      </c>
      <c r="D22709" s="98" t="s">
        <v>30813</v>
      </c>
    </row>
    <row r="22710" spans="1:4">
      <c r="B22710" s="97" t="s">
        <v>30808</v>
      </c>
    </row>
    <row r="22711" spans="1:4">
      <c r="A22711" s="97" t="s">
        <v>30814</v>
      </c>
      <c r="B22711" s="97" t="s">
        <v>30815</v>
      </c>
      <c r="C22711" s="97" t="s">
        <v>3650</v>
      </c>
      <c r="D22711" s="98" t="s">
        <v>1525</v>
      </c>
    </row>
    <row r="22712" spans="1:4">
      <c r="A22712" s="97" t="s">
        <v>30816</v>
      </c>
      <c r="B22712"/>
    </row>
    <row r="22713" spans="1:4">
      <c r="A22713" s="97" t="s">
        <v>30817</v>
      </c>
      <c r="B22713" s="97" t="s">
        <v>30818</v>
      </c>
      <c r="C22713" s="97" t="s">
        <v>3650</v>
      </c>
      <c r="D22713" s="98" t="s">
        <v>14850</v>
      </c>
    </row>
    <row r="22714" spans="1:4">
      <c r="A22714" s="97" t="s">
        <v>30819</v>
      </c>
      <c r="B22714" s="97" t="s">
        <v>30820</v>
      </c>
      <c r="C22714" s="97" t="s">
        <v>3650</v>
      </c>
      <c r="D22714" s="98" t="s">
        <v>428</v>
      </c>
    </row>
    <row r="22715" spans="1:4">
      <c r="B22715" s="97" t="s">
        <v>30821</v>
      </c>
    </row>
    <row r="22716" spans="1:4">
      <c r="A22716" s="97" t="s">
        <v>30822</v>
      </c>
      <c r="B22716" s="97" t="s">
        <v>30823</v>
      </c>
      <c r="C22716" s="97" t="s">
        <v>3650</v>
      </c>
      <c r="D22716" s="98" t="s">
        <v>3564</v>
      </c>
    </row>
    <row r="22717" spans="1:4">
      <c r="B22717" s="97" t="s">
        <v>30824</v>
      </c>
    </row>
    <row r="22718" spans="1:4">
      <c r="A22718" s="97" t="s">
        <v>30825</v>
      </c>
      <c r="B22718" s="97" t="s">
        <v>30826</v>
      </c>
      <c r="C22718" s="97" t="s">
        <v>3650</v>
      </c>
      <c r="D22718" s="98" t="s">
        <v>8770</v>
      </c>
    </row>
    <row r="22719" spans="1:4">
      <c r="B22719" s="97" t="s">
        <v>30827</v>
      </c>
    </row>
    <row r="22720" spans="1:4">
      <c r="A22720" s="97" t="s">
        <v>30828</v>
      </c>
      <c r="B22720" s="97" t="s">
        <v>30829</v>
      </c>
      <c r="C22720" s="97" t="s">
        <v>3650</v>
      </c>
      <c r="D22720" s="98" t="s">
        <v>944</v>
      </c>
    </row>
    <row r="22721" spans="1:4">
      <c r="B22721" s="97" t="s">
        <v>30827</v>
      </c>
    </row>
    <row r="22722" spans="1:4">
      <c r="A22722" s="97" t="s">
        <v>30830</v>
      </c>
      <c r="B22722" s="97" t="s">
        <v>30831</v>
      </c>
      <c r="C22722" s="97" t="s">
        <v>3650</v>
      </c>
      <c r="D22722" s="98" t="s">
        <v>1928</v>
      </c>
    </row>
    <row r="22723" spans="1:4">
      <c r="B22723" s="97" t="s">
        <v>30821</v>
      </c>
    </row>
    <row r="22724" spans="1:4">
      <c r="A22724" s="97" t="s">
        <v>30832</v>
      </c>
      <c r="B22724" s="97" t="s">
        <v>30833</v>
      </c>
      <c r="C22724" s="97" t="s">
        <v>3650</v>
      </c>
      <c r="D22724" s="98" t="s">
        <v>2519</v>
      </c>
    </row>
    <row r="22725" spans="1:4">
      <c r="B22725" s="97" t="s">
        <v>30824</v>
      </c>
    </row>
    <row r="22726" spans="1:4">
      <c r="A22726" s="97" t="s">
        <v>30834</v>
      </c>
      <c r="B22726" s="97" t="s">
        <v>30835</v>
      </c>
      <c r="C22726" s="97" t="s">
        <v>3650</v>
      </c>
      <c r="D22726" s="98" t="s">
        <v>1274</v>
      </c>
    </row>
    <row r="22727" spans="1:4">
      <c r="A22727" s="101">
        <v>10019</v>
      </c>
      <c r="B22727" s="97" t="s">
        <v>30836</v>
      </c>
      <c r="C22727" s="97" t="s">
        <v>3650</v>
      </c>
      <c r="D22727" s="98" t="s">
        <v>1274</v>
      </c>
    </row>
    <row r="22728" spans="1:4">
      <c r="A22728" s="97" t="s">
        <v>30837</v>
      </c>
      <c r="B22728"/>
    </row>
    <row r="22729" spans="1:4">
      <c r="A22729" s="97" t="s">
        <v>30838</v>
      </c>
      <c r="B22729" s="97" t="s">
        <v>30839</v>
      </c>
      <c r="C22729" s="97" t="s">
        <v>3650</v>
      </c>
      <c r="D22729" s="98" t="s">
        <v>30840</v>
      </c>
    </row>
    <row r="22730" spans="1:4">
      <c r="B22730" s="97" t="s">
        <v>30841</v>
      </c>
    </row>
    <row r="22731" spans="1:4">
      <c r="A22731" s="97" t="s">
        <v>30842</v>
      </c>
      <c r="B22731" s="97" t="s">
        <v>30843</v>
      </c>
      <c r="C22731" s="97" t="s">
        <v>6697</v>
      </c>
      <c r="D22731" s="98" t="s">
        <v>30844</v>
      </c>
    </row>
    <row r="22732" spans="1:4">
      <c r="B22732" s="97" t="s">
        <v>30845</v>
      </c>
    </row>
    <row r="22733" spans="1:4">
      <c r="A22733" s="97" t="s">
        <v>30846</v>
      </c>
      <c r="B22733" s="97" t="s">
        <v>30847</v>
      </c>
      <c r="C22733" s="97" t="s">
        <v>3650</v>
      </c>
      <c r="D22733" s="98" t="s">
        <v>1803</v>
      </c>
    </row>
    <row r="22734" spans="1:4">
      <c r="B22734" s="97" t="s">
        <v>30848</v>
      </c>
    </row>
    <row r="22735" spans="1:4">
      <c r="A22735" s="97" t="s">
        <v>30849</v>
      </c>
      <c r="B22735" s="97" t="s">
        <v>30850</v>
      </c>
      <c r="C22735" s="97" t="s">
        <v>3650</v>
      </c>
      <c r="D22735" s="98" t="s">
        <v>3434</v>
      </c>
    </row>
    <row r="22736" spans="1:4">
      <c r="A22736" s="97" t="s">
        <v>30851</v>
      </c>
      <c r="B22736" s="97" t="s">
        <v>30852</v>
      </c>
      <c r="C22736" s="97" t="s">
        <v>3650</v>
      </c>
      <c r="D22736" s="98" t="s">
        <v>30853</v>
      </c>
    </row>
    <row r="22737" spans="1:4">
      <c r="B22737" s="97" t="s">
        <v>30854</v>
      </c>
    </row>
    <row r="22738" spans="1:4">
      <c r="A22738" s="97" t="s">
        <v>30855</v>
      </c>
      <c r="B22738" s="97" t="s">
        <v>30856</v>
      </c>
      <c r="C22738" s="97" t="s">
        <v>6697</v>
      </c>
      <c r="D22738" s="98" t="s">
        <v>1735</v>
      </c>
    </row>
    <row r="22739" spans="1:4">
      <c r="A22739" s="97" t="s">
        <v>30857</v>
      </c>
      <c r="B22739" s="97" t="s">
        <v>30858</v>
      </c>
      <c r="C22739" s="97" t="s">
        <v>3650</v>
      </c>
      <c r="D22739" s="98" t="s">
        <v>1121</v>
      </c>
    </row>
    <row r="22740" spans="1:4">
      <c r="B22740" s="97" t="s">
        <v>30859</v>
      </c>
    </row>
    <row r="22741" spans="1:4">
      <c r="A22741" s="97" t="s">
        <v>30860</v>
      </c>
      <c r="B22741" s="97" t="s">
        <v>30861</v>
      </c>
      <c r="C22741" s="97" t="s">
        <v>3650</v>
      </c>
      <c r="D22741" s="98" t="s">
        <v>146</v>
      </c>
    </row>
    <row r="22742" spans="1:4">
      <c r="B22742" s="97" t="s">
        <v>30859</v>
      </c>
    </row>
    <row r="22743" spans="1:4">
      <c r="A22743" s="97" t="s">
        <v>30862</v>
      </c>
      <c r="B22743" s="97" t="s">
        <v>30863</v>
      </c>
      <c r="C22743" s="97" t="s">
        <v>3650</v>
      </c>
      <c r="D22743" s="98" t="s">
        <v>24199</v>
      </c>
    </row>
    <row r="22744" spans="1:4">
      <c r="B22744" s="97" t="s">
        <v>30864</v>
      </c>
    </row>
    <row r="22745" spans="1:4">
      <c r="A22745" s="101">
        <v>11447</v>
      </c>
      <c r="B22745" s="97" t="s">
        <v>30865</v>
      </c>
      <c r="C22745" s="97" t="s">
        <v>3650</v>
      </c>
      <c r="D22745" s="98" t="s">
        <v>1652</v>
      </c>
    </row>
    <row r="22746" spans="1:4">
      <c r="B22746" s="97" t="s">
        <v>30866</v>
      </c>
    </row>
    <row r="22747" spans="1:4">
      <c r="A22747" s="97" t="s">
        <v>30867</v>
      </c>
      <c r="B22747" s="97" t="s">
        <v>30868</v>
      </c>
      <c r="C22747" s="97" t="s">
        <v>6697</v>
      </c>
      <c r="D22747" s="98" t="s">
        <v>2638</v>
      </c>
    </row>
    <row r="22748" spans="1:4">
      <c r="A22748" s="97" t="s">
        <v>30869</v>
      </c>
      <c r="B22748" s="97" t="s">
        <v>30870</v>
      </c>
      <c r="C22748" s="97" t="s">
        <v>3650</v>
      </c>
      <c r="D22748" s="98" t="s">
        <v>30871</v>
      </c>
    </row>
    <row r="22749" spans="1:4">
      <c r="A22749" s="97" t="s">
        <v>30872</v>
      </c>
      <c r="B22749" s="97" t="s">
        <v>30873</v>
      </c>
      <c r="C22749" s="97" t="s">
        <v>3650</v>
      </c>
      <c r="D22749" s="98" t="s">
        <v>544</v>
      </c>
    </row>
    <row r="22750" spans="1:4">
      <c r="B22750" s="97" t="s">
        <v>30874</v>
      </c>
    </row>
    <row r="22751" spans="1:4">
      <c r="A22751" s="97" t="s">
        <v>30875</v>
      </c>
      <c r="B22751" s="97" t="s">
        <v>30876</v>
      </c>
      <c r="C22751" s="97" t="s">
        <v>3650</v>
      </c>
      <c r="D22751" s="98" t="s">
        <v>242</v>
      </c>
    </row>
    <row r="22752" spans="1:4">
      <c r="A22752" s="97" t="s">
        <v>26948</v>
      </c>
      <c r="B22752" s="97" t="s">
        <v>30877</v>
      </c>
      <c r="C22752" s="97" t="s">
        <v>26950</v>
      </c>
    </row>
    <row r="22754" spans="1:4">
      <c r="B22754"/>
      <c r="C22754" s="95" t="s">
        <v>26813</v>
      </c>
      <c r="D22754" s="96" t="s">
        <v>26814</v>
      </c>
    </row>
    <row r="22755" spans="1:4">
      <c r="B22755"/>
      <c r="C22755" s="95" t="s">
        <v>26815</v>
      </c>
    </row>
    <row r="22756" spans="1:4">
      <c r="B22756" s="95" t="s">
        <v>26816</v>
      </c>
      <c r="C22756" s="95" t="s">
        <v>26817</v>
      </c>
      <c r="D22756" s="96" t="s">
        <v>26818</v>
      </c>
    </row>
    <row r="22757" spans="1:4">
      <c r="A22757" s="95" t="s">
        <v>26819</v>
      </c>
      <c r="B22757" s="95" t="s">
        <v>26820</v>
      </c>
      <c r="C22757" s="95" t="s">
        <v>26821</v>
      </c>
      <c r="D22757" s="96" t="s">
        <v>26822</v>
      </c>
    </row>
    <row r="22758" spans="1:4">
      <c r="A22758" s="97" t="s">
        <v>30837</v>
      </c>
      <c r="B22758"/>
    </row>
    <row r="22759" spans="1:4">
      <c r="A22759" s="97" t="s">
        <v>30878</v>
      </c>
      <c r="B22759" s="97" t="s">
        <v>30879</v>
      </c>
      <c r="C22759" s="97" t="s">
        <v>3650</v>
      </c>
      <c r="D22759" s="98" t="s">
        <v>666</v>
      </c>
    </row>
    <row r="22760" spans="1:4">
      <c r="B22760" s="97" t="s">
        <v>30880</v>
      </c>
    </row>
    <row r="22761" spans="1:4">
      <c r="A22761" s="97" t="s">
        <v>30881</v>
      </c>
      <c r="B22761" s="97" t="s">
        <v>30882</v>
      </c>
      <c r="C22761" s="97" t="s">
        <v>3650</v>
      </c>
      <c r="D22761" s="98" t="s">
        <v>448</v>
      </c>
    </row>
    <row r="22762" spans="1:4">
      <c r="B22762" s="97" t="s">
        <v>30883</v>
      </c>
    </row>
    <row r="22763" spans="1:4">
      <c r="A22763" s="97" t="s">
        <v>30884</v>
      </c>
      <c r="B22763" s="97" t="s">
        <v>30885</v>
      </c>
      <c r="C22763" s="97" t="s">
        <v>3650</v>
      </c>
      <c r="D22763" s="98" t="s">
        <v>854</v>
      </c>
    </row>
    <row r="22764" spans="1:4">
      <c r="B22764" s="97" t="s">
        <v>30886</v>
      </c>
    </row>
    <row r="22765" spans="1:4">
      <c r="A22765" s="97" t="s">
        <v>30887</v>
      </c>
      <c r="B22765" s="97" t="s">
        <v>30885</v>
      </c>
      <c r="C22765" s="97" t="s">
        <v>3650</v>
      </c>
      <c r="D22765" s="98" t="s">
        <v>2034</v>
      </c>
    </row>
    <row r="22766" spans="1:4">
      <c r="B22766" s="97" t="s">
        <v>30888</v>
      </c>
    </row>
    <row r="22767" spans="1:4">
      <c r="A22767" s="97" t="s">
        <v>30889</v>
      </c>
      <c r="B22767" s="97" t="s">
        <v>30885</v>
      </c>
      <c r="C22767" s="97" t="s">
        <v>3650</v>
      </c>
      <c r="D22767" s="98" t="s">
        <v>236</v>
      </c>
    </row>
    <row r="22768" spans="1:4">
      <c r="B22768" s="97" t="s">
        <v>30890</v>
      </c>
    </row>
    <row r="22769" spans="1:4">
      <c r="A22769" s="97" t="s">
        <v>30891</v>
      </c>
      <c r="B22769" s="97" t="s">
        <v>30885</v>
      </c>
      <c r="C22769" s="97" t="s">
        <v>3650</v>
      </c>
      <c r="D22769" s="98" t="s">
        <v>2990</v>
      </c>
    </row>
    <row r="22770" spans="1:4">
      <c r="B22770" s="97" t="s">
        <v>30892</v>
      </c>
    </row>
    <row r="22771" spans="1:4">
      <c r="A22771" s="97" t="s">
        <v>30893</v>
      </c>
      <c r="B22771" s="97" t="s">
        <v>30885</v>
      </c>
      <c r="C22771" s="97" t="s">
        <v>3650</v>
      </c>
      <c r="D22771" s="98" t="s">
        <v>794</v>
      </c>
    </row>
    <row r="22772" spans="1:4">
      <c r="B22772" s="97" t="s">
        <v>30894</v>
      </c>
    </row>
    <row r="22773" spans="1:4">
      <c r="A22773" s="97" t="s">
        <v>30895</v>
      </c>
      <c r="B22773" s="97" t="s">
        <v>30885</v>
      </c>
      <c r="C22773" s="97" t="s">
        <v>3650</v>
      </c>
      <c r="D22773" s="98" t="s">
        <v>855</v>
      </c>
    </row>
    <row r="22774" spans="1:4">
      <c r="B22774" s="97" t="s">
        <v>30896</v>
      </c>
    </row>
    <row r="22775" spans="1:4">
      <c r="A22775" s="97" t="s">
        <v>30897</v>
      </c>
      <c r="B22775" s="97" t="s">
        <v>30885</v>
      </c>
      <c r="C22775" s="97" t="s">
        <v>3650</v>
      </c>
      <c r="D22775" s="98" t="s">
        <v>113</v>
      </c>
    </row>
    <row r="22776" spans="1:4">
      <c r="B22776" s="97" t="s">
        <v>30898</v>
      </c>
    </row>
    <row r="22777" spans="1:4">
      <c r="A22777" s="97" t="s">
        <v>30899</v>
      </c>
      <c r="B22777" s="97" t="s">
        <v>30885</v>
      </c>
      <c r="C22777" s="97" t="s">
        <v>3650</v>
      </c>
      <c r="D22777" s="98" t="s">
        <v>3005</v>
      </c>
    </row>
    <row r="22778" spans="1:4">
      <c r="B22778" s="97" t="s">
        <v>30900</v>
      </c>
    </row>
    <row r="22779" spans="1:4">
      <c r="A22779" s="97" t="s">
        <v>30901</v>
      </c>
      <c r="B22779" s="97" t="s">
        <v>30885</v>
      </c>
      <c r="C22779" s="97" t="s">
        <v>3650</v>
      </c>
      <c r="D22779" s="98" t="s">
        <v>63</v>
      </c>
    </row>
    <row r="22780" spans="1:4">
      <c r="B22780" s="97" t="s">
        <v>30902</v>
      </c>
    </row>
    <row r="22781" spans="1:4">
      <c r="A22781" s="97" t="s">
        <v>30903</v>
      </c>
      <c r="B22781" s="97" t="s">
        <v>30885</v>
      </c>
      <c r="C22781" s="97" t="s">
        <v>3650</v>
      </c>
      <c r="D22781" s="98" t="s">
        <v>341</v>
      </c>
    </row>
    <row r="22782" spans="1:4">
      <c r="B22782" s="97" t="s">
        <v>30904</v>
      </c>
    </row>
    <row r="22783" spans="1:4">
      <c r="A22783" s="97" t="s">
        <v>30905</v>
      </c>
      <c r="B22783" s="97" t="s">
        <v>30885</v>
      </c>
      <c r="C22783" s="97" t="s">
        <v>3650</v>
      </c>
      <c r="D22783" s="98" t="s">
        <v>1643</v>
      </c>
    </row>
    <row r="22784" spans="1:4">
      <c r="B22784" s="97" t="s">
        <v>30906</v>
      </c>
    </row>
    <row r="22785" spans="1:4">
      <c r="A22785" s="97" t="s">
        <v>30907</v>
      </c>
      <c r="B22785" s="97" t="s">
        <v>30885</v>
      </c>
      <c r="C22785" s="97" t="s">
        <v>3650</v>
      </c>
      <c r="D22785" s="98" t="s">
        <v>1983</v>
      </c>
    </row>
    <row r="22786" spans="1:4">
      <c r="B22786" s="97" t="s">
        <v>30908</v>
      </c>
    </row>
    <row r="22787" spans="1:4">
      <c r="A22787" s="97" t="s">
        <v>30909</v>
      </c>
      <c r="B22787" s="97" t="s">
        <v>30910</v>
      </c>
      <c r="C22787" s="97" t="s">
        <v>3650</v>
      </c>
      <c r="D22787" s="98" t="s">
        <v>16504</v>
      </c>
    </row>
    <row r="22788" spans="1:4">
      <c r="B22788" s="97" t="s">
        <v>30911</v>
      </c>
    </row>
    <row r="22789" spans="1:4">
      <c r="A22789" s="97" t="s">
        <v>30912</v>
      </c>
      <c r="B22789" s="97" t="s">
        <v>30910</v>
      </c>
      <c r="C22789" s="97" t="s">
        <v>3650</v>
      </c>
      <c r="D22789" s="98" t="s">
        <v>639</v>
      </c>
    </row>
    <row r="22790" spans="1:4">
      <c r="B22790" s="97" t="s">
        <v>30913</v>
      </c>
    </row>
    <row r="22791" spans="1:4">
      <c r="A22791" s="97" t="s">
        <v>30914</v>
      </c>
      <c r="B22791" s="97" t="s">
        <v>30910</v>
      </c>
      <c r="C22791" s="97" t="s">
        <v>3650</v>
      </c>
      <c r="D22791" s="98" t="s">
        <v>2497</v>
      </c>
    </row>
    <row r="22792" spans="1:4">
      <c r="B22792" s="97" t="s">
        <v>30915</v>
      </c>
    </row>
    <row r="22793" spans="1:4">
      <c r="A22793" s="97" t="s">
        <v>30916</v>
      </c>
      <c r="B22793" s="97" t="s">
        <v>30910</v>
      </c>
      <c r="C22793" s="97" t="s">
        <v>3650</v>
      </c>
      <c r="D22793" s="98" t="s">
        <v>652</v>
      </c>
    </row>
    <row r="22794" spans="1:4">
      <c r="B22794" s="97" t="s">
        <v>30917</v>
      </c>
    </row>
    <row r="22795" spans="1:4">
      <c r="A22795" s="97" t="s">
        <v>30918</v>
      </c>
      <c r="B22795" s="97" t="s">
        <v>30910</v>
      </c>
      <c r="C22795" s="97" t="s">
        <v>3650</v>
      </c>
      <c r="D22795" s="98" t="s">
        <v>1717</v>
      </c>
    </row>
    <row r="22796" spans="1:4">
      <c r="B22796" s="97" t="s">
        <v>30919</v>
      </c>
    </row>
    <row r="22797" spans="1:4">
      <c r="A22797" s="97" t="s">
        <v>30920</v>
      </c>
      <c r="B22797" s="97" t="s">
        <v>30910</v>
      </c>
      <c r="C22797" s="97" t="s">
        <v>3650</v>
      </c>
      <c r="D22797" s="98" t="s">
        <v>3864</v>
      </c>
    </row>
    <row r="22798" spans="1:4">
      <c r="B22798" s="97" t="s">
        <v>30921</v>
      </c>
    </row>
    <row r="22799" spans="1:4">
      <c r="A22799" s="97" t="s">
        <v>30922</v>
      </c>
      <c r="B22799" s="97" t="s">
        <v>30910</v>
      </c>
      <c r="C22799" s="97" t="s">
        <v>3650</v>
      </c>
      <c r="D22799" s="98" t="s">
        <v>3425</v>
      </c>
    </row>
    <row r="22800" spans="1:4">
      <c r="B22800" s="97" t="s">
        <v>30923</v>
      </c>
    </row>
    <row r="22801" spans="1:4">
      <c r="A22801" s="97" t="s">
        <v>30924</v>
      </c>
      <c r="B22801" s="97" t="s">
        <v>30925</v>
      </c>
      <c r="C22801" s="97" t="s">
        <v>3650</v>
      </c>
      <c r="D22801" s="98" t="s">
        <v>3439</v>
      </c>
    </row>
    <row r="22802" spans="1:4">
      <c r="B22802" s="97" t="s">
        <v>30926</v>
      </c>
    </row>
    <row r="22803" spans="1:4">
      <c r="A22803" s="97" t="s">
        <v>30927</v>
      </c>
      <c r="B22803" s="97" t="s">
        <v>30928</v>
      </c>
      <c r="C22803" s="97" t="s">
        <v>3650</v>
      </c>
      <c r="D22803" s="98" t="s">
        <v>2970</v>
      </c>
    </row>
    <row r="22804" spans="1:4">
      <c r="B22804" s="97" t="s">
        <v>30929</v>
      </c>
    </row>
    <row r="22805" spans="1:4">
      <c r="A22805" s="97" t="s">
        <v>30930</v>
      </c>
      <c r="B22805" s="97" t="s">
        <v>30928</v>
      </c>
      <c r="C22805" s="97" t="s">
        <v>3650</v>
      </c>
      <c r="D22805" s="98" t="s">
        <v>2189</v>
      </c>
    </row>
    <row r="22806" spans="1:4">
      <c r="B22806" s="97" t="s">
        <v>30931</v>
      </c>
    </row>
    <row r="22807" spans="1:4">
      <c r="A22807" s="97" t="s">
        <v>30932</v>
      </c>
      <c r="B22807" s="97" t="s">
        <v>30928</v>
      </c>
      <c r="C22807" s="97" t="s">
        <v>3650</v>
      </c>
      <c r="D22807" s="98" t="s">
        <v>1348</v>
      </c>
    </row>
    <row r="22808" spans="1:4">
      <c r="B22808" s="97" t="s">
        <v>30933</v>
      </c>
    </row>
    <row r="22809" spans="1:4">
      <c r="A22809" s="97" t="s">
        <v>30934</v>
      </c>
      <c r="B22809" s="97" t="s">
        <v>30928</v>
      </c>
      <c r="C22809" s="97" t="s">
        <v>3650</v>
      </c>
      <c r="D22809" s="98" t="s">
        <v>476</v>
      </c>
    </row>
    <row r="22810" spans="1:4">
      <c r="B22810" s="97" t="s">
        <v>30935</v>
      </c>
    </row>
    <row r="22811" spans="1:4">
      <c r="A22811" s="97" t="s">
        <v>30936</v>
      </c>
      <c r="B22811" s="97" t="s">
        <v>30928</v>
      </c>
      <c r="C22811" s="97" t="s">
        <v>3650</v>
      </c>
      <c r="D22811" s="98" t="s">
        <v>2829</v>
      </c>
    </row>
    <row r="22812" spans="1:4">
      <c r="B22812" s="97" t="s">
        <v>30937</v>
      </c>
    </row>
    <row r="22813" spans="1:4">
      <c r="A22813" s="97" t="s">
        <v>30938</v>
      </c>
      <c r="B22813" s="97" t="s">
        <v>30928</v>
      </c>
      <c r="C22813" s="97" t="s">
        <v>3650</v>
      </c>
      <c r="D22813" s="98" t="s">
        <v>487</v>
      </c>
    </row>
    <row r="22814" spans="1:4">
      <c r="B22814" s="97" t="s">
        <v>30939</v>
      </c>
    </row>
    <row r="22815" spans="1:4">
      <c r="A22815" s="97" t="s">
        <v>30940</v>
      </c>
      <c r="B22815" s="97" t="s">
        <v>30928</v>
      </c>
      <c r="C22815" s="97" t="s">
        <v>3650</v>
      </c>
      <c r="D22815" s="98" t="s">
        <v>276</v>
      </c>
    </row>
    <row r="22816" spans="1:4">
      <c r="B22816" s="97" t="s">
        <v>30941</v>
      </c>
    </row>
    <row r="22817" spans="1:4">
      <c r="A22817" s="97" t="s">
        <v>30942</v>
      </c>
      <c r="B22817" s="97" t="s">
        <v>30928</v>
      </c>
      <c r="C22817" s="97" t="s">
        <v>3650</v>
      </c>
      <c r="D22817" s="98" t="s">
        <v>2451</v>
      </c>
    </row>
    <row r="22818" spans="1:4">
      <c r="B22818" s="97" t="s">
        <v>30943</v>
      </c>
    </row>
    <row r="22819" spans="1:4">
      <c r="A22819" s="97" t="s">
        <v>30944</v>
      </c>
      <c r="B22819" s="97" t="s">
        <v>30928</v>
      </c>
      <c r="C22819" s="97" t="s">
        <v>3650</v>
      </c>
      <c r="D22819" s="98" t="s">
        <v>7417</v>
      </c>
    </row>
    <row r="22820" spans="1:4">
      <c r="B22820" s="97" t="s">
        <v>30945</v>
      </c>
    </row>
    <row r="22821" spans="1:4">
      <c r="A22821" s="97" t="s">
        <v>30946</v>
      </c>
      <c r="B22821" s="97" t="s">
        <v>30928</v>
      </c>
      <c r="C22821" s="97" t="s">
        <v>3650</v>
      </c>
      <c r="D22821" s="98" t="s">
        <v>828</v>
      </c>
    </row>
    <row r="22822" spans="1:4">
      <c r="B22822" s="97" t="s">
        <v>30947</v>
      </c>
    </row>
    <row r="22823" spans="1:4">
      <c r="A22823" s="97" t="s">
        <v>30948</v>
      </c>
      <c r="B22823" s="97" t="s">
        <v>30928</v>
      </c>
      <c r="C22823" s="97" t="s">
        <v>3650</v>
      </c>
      <c r="D22823" s="98" t="s">
        <v>20541</v>
      </c>
    </row>
    <row r="22824" spans="1:4">
      <c r="B22824" s="97" t="s">
        <v>30949</v>
      </c>
    </row>
    <row r="22825" spans="1:4">
      <c r="A22825" s="97" t="s">
        <v>30950</v>
      </c>
      <c r="B22825" s="97" t="s">
        <v>30951</v>
      </c>
      <c r="C22825" s="97" t="s">
        <v>3650</v>
      </c>
      <c r="D22825" s="98" t="s">
        <v>106</v>
      </c>
    </row>
    <row r="22826" spans="1:4">
      <c r="B22826" s="97" t="s">
        <v>30952</v>
      </c>
    </row>
    <row r="22827" spans="1:4">
      <c r="A22827" s="97" t="s">
        <v>30953</v>
      </c>
      <c r="B22827" s="97" t="s">
        <v>30954</v>
      </c>
      <c r="C22827" s="97" t="s">
        <v>3650</v>
      </c>
      <c r="D22827" s="98" t="s">
        <v>5611</v>
      </c>
    </row>
    <row r="22828" spans="1:4">
      <c r="B22828" s="97" t="s">
        <v>30886</v>
      </c>
    </row>
    <row r="22829" spans="1:4">
      <c r="A22829" s="97" t="s">
        <v>30955</v>
      </c>
      <c r="B22829" s="97" t="s">
        <v>30954</v>
      </c>
      <c r="C22829" s="97" t="s">
        <v>3650</v>
      </c>
      <c r="D22829" s="98" t="s">
        <v>2529</v>
      </c>
    </row>
    <row r="22830" spans="1:4">
      <c r="B22830" s="97" t="s">
        <v>30888</v>
      </c>
    </row>
    <row r="22831" spans="1:4">
      <c r="A22831" s="97" t="s">
        <v>30956</v>
      </c>
      <c r="B22831" s="97" t="s">
        <v>30954</v>
      </c>
      <c r="C22831" s="97" t="s">
        <v>3650</v>
      </c>
      <c r="D22831" s="98" t="s">
        <v>3484</v>
      </c>
    </row>
    <row r="22832" spans="1:4">
      <c r="B22832" s="97" t="s">
        <v>30890</v>
      </c>
    </row>
    <row r="22833" spans="1:4">
      <c r="A22833" s="97" t="s">
        <v>30957</v>
      </c>
      <c r="B22833" s="97" t="s">
        <v>30954</v>
      </c>
      <c r="C22833" s="97" t="s">
        <v>3650</v>
      </c>
      <c r="D22833" s="98" t="s">
        <v>365</v>
      </c>
    </row>
    <row r="22834" spans="1:4">
      <c r="B22834" s="97" t="s">
        <v>30892</v>
      </c>
    </row>
    <row r="22835" spans="1:4">
      <c r="A22835" s="97" t="s">
        <v>26948</v>
      </c>
      <c r="B22835" s="97" t="s">
        <v>30958</v>
      </c>
      <c r="C22835" s="97" t="s">
        <v>26950</v>
      </c>
    </row>
    <row r="22837" spans="1:4">
      <c r="B22837"/>
      <c r="C22837" s="95" t="s">
        <v>26813</v>
      </c>
      <c r="D22837" s="96" t="s">
        <v>26814</v>
      </c>
    </row>
    <row r="22838" spans="1:4">
      <c r="B22838"/>
      <c r="C22838" s="95" t="s">
        <v>26815</v>
      </c>
    </row>
    <row r="22839" spans="1:4">
      <c r="B22839" s="95" t="s">
        <v>26816</v>
      </c>
      <c r="C22839" s="95" t="s">
        <v>26817</v>
      </c>
      <c r="D22839" s="96" t="s">
        <v>26818</v>
      </c>
    </row>
    <row r="22840" spans="1:4">
      <c r="A22840" s="95" t="s">
        <v>26819</v>
      </c>
      <c r="B22840" s="95" t="s">
        <v>26820</v>
      </c>
      <c r="C22840" s="95" t="s">
        <v>26821</v>
      </c>
      <c r="D22840" s="96" t="s">
        <v>26822</v>
      </c>
    </row>
    <row r="22841" spans="1:4">
      <c r="A22841" s="97" t="s">
        <v>30837</v>
      </c>
      <c r="B22841"/>
    </row>
    <row r="22842" spans="1:4">
      <c r="A22842" s="97" t="s">
        <v>30959</v>
      </c>
      <c r="B22842" s="97" t="s">
        <v>30954</v>
      </c>
      <c r="C22842" s="97" t="s">
        <v>3650</v>
      </c>
      <c r="D22842" s="98" t="s">
        <v>1522</v>
      </c>
    </row>
    <row r="22843" spans="1:4">
      <c r="B22843" s="97" t="s">
        <v>30894</v>
      </c>
    </row>
    <row r="22844" spans="1:4">
      <c r="A22844" s="97" t="s">
        <v>30960</v>
      </c>
      <c r="B22844" s="97" t="s">
        <v>30954</v>
      </c>
      <c r="C22844" s="97" t="s">
        <v>3650</v>
      </c>
      <c r="D22844" s="98" t="s">
        <v>800</v>
      </c>
    </row>
    <row r="22845" spans="1:4">
      <c r="B22845" s="97" t="s">
        <v>30896</v>
      </c>
    </row>
    <row r="22846" spans="1:4">
      <c r="A22846" s="97" t="s">
        <v>30961</v>
      </c>
      <c r="B22846" s="97" t="s">
        <v>30954</v>
      </c>
      <c r="C22846" s="97" t="s">
        <v>3650</v>
      </c>
      <c r="D22846" s="98" t="s">
        <v>864</v>
      </c>
    </row>
    <row r="22847" spans="1:4">
      <c r="B22847" s="97" t="s">
        <v>30898</v>
      </c>
    </row>
    <row r="22848" spans="1:4">
      <c r="A22848" s="97" t="s">
        <v>30962</v>
      </c>
      <c r="B22848" s="97" t="s">
        <v>30954</v>
      </c>
      <c r="C22848" s="97" t="s">
        <v>3650</v>
      </c>
      <c r="D22848" s="98" t="s">
        <v>3444</v>
      </c>
    </row>
    <row r="22849" spans="1:4">
      <c r="B22849" s="97" t="s">
        <v>30900</v>
      </c>
    </row>
    <row r="22850" spans="1:4">
      <c r="A22850" s="97" t="s">
        <v>30963</v>
      </c>
      <c r="B22850" s="97" t="s">
        <v>30954</v>
      </c>
      <c r="C22850" s="97" t="s">
        <v>3650</v>
      </c>
      <c r="D22850" s="98" t="s">
        <v>1574</v>
      </c>
    </row>
    <row r="22851" spans="1:4">
      <c r="B22851" s="97" t="s">
        <v>30902</v>
      </c>
    </row>
    <row r="22852" spans="1:4">
      <c r="A22852" s="97" t="s">
        <v>30964</v>
      </c>
      <c r="B22852" s="97" t="s">
        <v>30954</v>
      </c>
      <c r="C22852" s="97" t="s">
        <v>3650</v>
      </c>
      <c r="D22852" s="98" t="s">
        <v>2481</v>
      </c>
    </row>
    <row r="22853" spans="1:4">
      <c r="B22853" s="97" t="s">
        <v>30904</v>
      </c>
    </row>
    <row r="22854" spans="1:4">
      <c r="A22854" s="97" t="s">
        <v>30965</v>
      </c>
      <c r="B22854" s="97" t="s">
        <v>30954</v>
      </c>
      <c r="C22854" s="97" t="s">
        <v>3650</v>
      </c>
      <c r="D22854" s="98" t="s">
        <v>659</v>
      </c>
    </row>
    <row r="22855" spans="1:4">
      <c r="B22855" s="97" t="s">
        <v>30906</v>
      </c>
    </row>
    <row r="22856" spans="1:4">
      <c r="A22856" s="97" t="s">
        <v>30966</v>
      </c>
      <c r="B22856" s="97" t="s">
        <v>30954</v>
      </c>
      <c r="C22856" s="97" t="s">
        <v>3650</v>
      </c>
      <c r="D22856" s="98" t="s">
        <v>2062</v>
      </c>
    </row>
    <row r="22857" spans="1:4">
      <c r="B22857" s="97" t="s">
        <v>30908</v>
      </c>
    </row>
    <row r="22858" spans="1:4">
      <c r="A22858" s="97" t="s">
        <v>30967</v>
      </c>
      <c r="B22858" s="97" t="s">
        <v>30968</v>
      </c>
      <c r="C22858" s="97" t="s">
        <v>3650</v>
      </c>
      <c r="D22858" s="98" t="s">
        <v>13937</v>
      </c>
    </row>
    <row r="22859" spans="1:4">
      <c r="B22859" s="97" t="s">
        <v>30929</v>
      </c>
    </row>
    <row r="22860" spans="1:4">
      <c r="A22860" s="97" t="s">
        <v>30969</v>
      </c>
      <c r="B22860" s="97" t="s">
        <v>30968</v>
      </c>
      <c r="C22860" s="97" t="s">
        <v>3650</v>
      </c>
      <c r="D22860" s="98" t="s">
        <v>1306</v>
      </c>
    </row>
    <row r="22861" spans="1:4">
      <c r="B22861" s="97" t="s">
        <v>30926</v>
      </c>
    </row>
    <row r="22862" spans="1:4">
      <c r="A22862" s="97" t="s">
        <v>30970</v>
      </c>
      <c r="B22862" s="97" t="s">
        <v>30968</v>
      </c>
      <c r="C22862" s="97" t="s">
        <v>3650</v>
      </c>
      <c r="D22862" s="98" t="s">
        <v>3576</v>
      </c>
    </row>
    <row r="22863" spans="1:4">
      <c r="B22863" s="97" t="s">
        <v>30931</v>
      </c>
    </row>
    <row r="22864" spans="1:4">
      <c r="A22864" s="97" t="s">
        <v>30971</v>
      </c>
      <c r="B22864" s="97" t="s">
        <v>30968</v>
      </c>
      <c r="C22864" s="97" t="s">
        <v>3650</v>
      </c>
      <c r="D22864" s="98" t="s">
        <v>2084</v>
      </c>
    </row>
    <row r="22865" spans="1:4">
      <c r="B22865" s="97" t="s">
        <v>30933</v>
      </c>
    </row>
    <row r="22866" spans="1:4">
      <c r="A22866" s="97" t="s">
        <v>30972</v>
      </c>
      <c r="B22866" s="97" t="s">
        <v>30968</v>
      </c>
      <c r="C22866" s="97" t="s">
        <v>3650</v>
      </c>
      <c r="D22866" s="98" t="s">
        <v>857</v>
      </c>
    </row>
    <row r="22867" spans="1:4">
      <c r="B22867" s="97" t="s">
        <v>30935</v>
      </c>
    </row>
    <row r="22868" spans="1:4">
      <c r="A22868" s="97" t="s">
        <v>30973</v>
      </c>
      <c r="B22868" s="97" t="s">
        <v>30968</v>
      </c>
      <c r="C22868" s="97" t="s">
        <v>3650</v>
      </c>
      <c r="D22868" s="98" t="s">
        <v>1575</v>
      </c>
    </row>
    <row r="22869" spans="1:4">
      <c r="B22869" s="97" t="s">
        <v>30937</v>
      </c>
    </row>
    <row r="22870" spans="1:4">
      <c r="A22870" s="97" t="s">
        <v>30974</v>
      </c>
      <c r="B22870" s="97" t="s">
        <v>30968</v>
      </c>
      <c r="C22870" s="97" t="s">
        <v>3650</v>
      </c>
      <c r="D22870" s="98" t="s">
        <v>2678</v>
      </c>
    </row>
    <row r="22871" spans="1:4">
      <c r="B22871" s="97" t="s">
        <v>30975</v>
      </c>
    </row>
    <row r="22872" spans="1:4">
      <c r="A22872" s="97" t="s">
        <v>30976</v>
      </c>
      <c r="B22872" s="97" t="s">
        <v>30968</v>
      </c>
      <c r="C22872" s="97" t="s">
        <v>3650</v>
      </c>
      <c r="D22872" s="98" t="s">
        <v>3196</v>
      </c>
    </row>
    <row r="22873" spans="1:4">
      <c r="B22873" s="97" t="s">
        <v>30941</v>
      </c>
    </row>
    <row r="22874" spans="1:4">
      <c r="A22874" s="97" t="s">
        <v>30977</v>
      </c>
      <c r="B22874" s="97" t="s">
        <v>30968</v>
      </c>
      <c r="C22874" s="97" t="s">
        <v>3650</v>
      </c>
      <c r="D22874" s="98" t="s">
        <v>2904</v>
      </c>
    </row>
    <row r="22875" spans="1:4">
      <c r="B22875" s="97" t="s">
        <v>30943</v>
      </c>
    </row>
    <row r="22876" spans="1:4">
      <c r="A22876" s="97" t="s">
        <v>30978</v>
      </c>
      <c r="B22876" s="97" t="s">
        <v>30968</v>
      </c>
      <c r="C22876" s="97" t="s">
        <v>3650</v>
      </c>
      <c r="D22876" s="98" t="s">
        <v>806</v>
      </c>
    </row>
    <row r="22877" spans="1:4">
      <c r="B22877" s="97" t="s">
        <v>30945</v>
      </c>
    </row>
    <row r="22878" spans="1:4">
      <c r="A22878" s="97" t="s">
        <v>30979</v>
      </c>
      <c r="B22878" s="97" t="s">
        <v>30968</v>
      </c>
      <c r="C22878" s="97" t="s">
        <v>3650</v>
      </c>
      <c r="D22878" s="98" t="s">
        <v>197</v>
      </c>
    </row>
    <row r="22879" spans="1:4">
      <c r="B22879" s="97" t="s">
        <v>30947</v>
      </c>
    </row>
    <row r="22880" spans="1:4">
      <c r="A22880" s="97" t="s">
        <v>30980</v>
      </c>
      <c r="B22880" s="97" t="s">
        <v>30968</v>
      </c>
      <c r="C22880" s="97" t="s">
        <v>3650</v>
      </c>
      <c r="D22880" s="98" t="s">
        <v>1500</v>
      </c>
    </row>
    <row r="22881" spans="1:4">
      <c r="B22881" s="97" t="s">
        <v>30949</v>
      </c>
    </row>
    <row r="22882" spans="1:4">
      <c r="A22882" s="97" t="s">
        <v>30981</v>
      </c>
      <c r="B22882" s="97" t="s">
        <v>30982</v>
      </c>
      <c r="C22882" s="97" t="s">
        <v>3650</v>
      </c>
      <c r="D22882" s="98" t="s">
        <v>832</v>
      </c>
    </row>
    <row r="22883" spans="1:4">
      <c r="B22883" s="97" t="s">
        <v>30983</v>
      </c>
    </row>
    <row r="22884" spans="1:4">
      <c r="A22884" s="97" t="s">
        <v>30984</v>
      </c>
      <c r="B22884" s="97" t="s">
        <v>30985</v>
      </c>
      <c r="C22884" s="97" t="s">
        <v>3650</v>
      </c>
      <c r="D22884" s="98" t="s">
        <v>11717</v>
      </c>
    </row>
    <row r="22885" spans="1:4">
      <c r="B22885" s="97" t="s">
        <v>30986</v>
      </c>
    </row>
    <row r="22886" spans="1:4">
      <c r="A22886" s="97" t="s">
        <v>30987</v>
      </c>
      <c r="B22886" s="97" t="s">
        <v>30988</v>
      </c>
      <c r="C22886" s="97" t="s">
        <v>3650</v>
      </c>
      <c r="D22886" s="98" t="s">
        <v>1019</v>
      </c>
    </row>
    <row r="22887" spans="1:4">
      <c r="B22887" s="97" t="s">
        <v>30986</v>
      </c>
    </row>
    <row r="22888" spans="1:4">
      <c r="A22888" s="97" t="s">
        <v>30989</v>
      </c>
      <c r="B22888" s="97" t="s">
        <v>30990</v>
      </c>
      <c r="C22888" s="97" t="s">
        <v>3650</v>
      </c>
      <c r="D22888" s="98" t="s">
        <v>2674</v>
      </c>
    </row>
    <row r="22889" spans="1:4">
      <c r="B22889" s="97" t="s">
        <v>30991</v>
      </c>
    </row>
    <row r="22890" spans="1:4">
      <c r="A22890" s="97" t="s">
        <v>30992</v>
      </c>
      <c r="B22890" s="97" t="s">
        <v>30993</v>
      </c>
      <c r="C22890" s="97" t="s">
        <v>3650</v>
      </c>
      <c r="D22890" s="98" t="s">
        <v>1278</v>
      </c>
    </row>
    <row r="22891" spans="1:4">
      <c r="B22891" s="97" t="s">
        <v>30994</v>
      </c>
    </row>
    <row r="22892" spans="1:4">
      <c r="A22892" s="97" t="s">
        <v>30995</v>
      </c>
      <c r="B22892" s="97" t="s">
        <v>30996</v>
      </c>
      <c r="C22892" s="97" t="s">
        <v>3650</v>
      </c>
      <c r="D22892" s="98" t="s">
        <v>3424</v>
      </c>
    </row>
    <row r="22893" spans="1:4">
      <c r="B22893" s="97" t="s">
        <v>30997</v>
      </c>
    </row>
    <row r="22894" spans="1:4">
      <c r="A22894" s="97" t="s">
        <v>30998</v>
      </c>
      <c r="B22894" s="97" t="s">
        <v>30999</v>
      </c>
      <c r="C22894" s="97" t="s">
        <v>3650</v>
      </c>
      <c r="D22894" s="98" t="s">
        <v>3416</v>
      </c>
    </row>
    <row r="22895" spans="1:4">
      <c r="B22895" s="97" t="s">
        <v>30991</v>
      </c>
    </row>
    <row r="22896" spans="1:4">
      <c r="A22896" s="97" t="s">
        <v>31000</v>
      </c>
      <c r="B22896" s="97" t="s">
        <v>31001</v>
      </c>
      <c r="C22896" s="97" t="s">
        <v>3650</v>
      </c>
      <c r="D22896" s="98" t="s">
        <v>24937</v>
      </c>
    </row>
    <row r="22897" spans="1:4">
      <c r="B22897" s="97" t="s">
        <v>30991</v>
      </c>
    </row>
    <row r="22898" spans="1:4">
      <c r="A22898" s="97" t="s">
        <v>31002</v>
      </c>
      <c r="B22898" s="97" t="s">
        <v>31003</v>
      </c>
      <c r="C22898" s="97" t="s">
        <v>3650</v>
      </c>
      <c r="D22898" s="98" t="s">
        <v>14042</v>
      </c>
    </row>
    <row r="22899" spans="1:4">
      <c r="B22899" s="97" t="s">
        <v>31004</v>
      </c>
    </row>
    <row r="22900" spans="1:4">
      <c r="A22900" s="97" t="s">
        <v>31005</v>
      </c>
      <c r="B22900" s="97" t="s">
        <v>31003</v>
      </c>
      <c r="C22900" s="97" t="s">
        <v>3650</v>
      </c>
      <c r="D22900" s="98" t="s">
        <v>21789</v>
      </c>
    </row>
    <row r="22901" spans="1:4">
      <c r="B22901" s="97" t="s">
        <v>31006</v>
      </c>
    </row>
    <row r="22902" spans="1:4">
      <c r="A22902" s="97" t="s">
        <v>31007</v>
      </c>
      <c r="B22902" s="97" t="s">
        <v>31003</v>
      </c>
      <c r="C22902" s="97" t="s">
        <v>3650</v>
      </c>
      <c r="D22902" s="98" t="s">
        <v>2695</v>
      </c>
    </row>
    <row r="22903" spans="1:4">
      <c r="B22903" s="97" t="s">
        <v>31008</v>
      </c>
    </row>
    <row r="22904" spans="1:4">
      <c r="A22904" s="97" t="s">
        <v>31009</v>
      </c>
      <c r="B22904" s="97" t="s">
        <v>31003</v>
      </c>
      <c r="C22904" s="97" t="s">
        <v>3650</v>
      </c>
      <c r="D22904" s="98" t="s">
        <v>836</v>
      </c>
    </row>
    <row r="22905" spans="1:4">
      <c r="B22905" s="97" t="s">
        <v>31010</v>
      </c>
    </row>
    <row r="22906" spans="1:4">
      <c r="A22906" s="97" t="s">
        <v>31011</v>
      </c>
      <c r="B22906" s="97" t="s">
        <v>31003</v>
      </c>
      <c r="C22906" s="97" t="s">
        <v>3650</v>
      </c>
      <c r="D22906" s="98" t="s">
        <v>3360</v>
      </c>
    </row>
    <row r="22907" spans="1:4">
      <c r="B22907" s="97" t="s">
        <v>31012</v>
      </c>
    </row>
    <row r="22908" spans="1:4">
      <c r="A22908" s="97" t="s">
        <v>31013</v>
      </c>
      <c r="B22908" s="97" t="s">
        <v>31003</v>
      </c>
      <c r="C22908" s="97" t="s">
        <v>3650</v>
      </c>
      <c r="D22908" s="98" t="s">
        <v>2610</v>
      </c>
    </row>
    <row r="22909" spans="1:4">
      <c r="B22909" s="97" t="s">
        <v>31014</v>
      </c>
    </row>
    <row r="22910" spans="1:4">
      <c r="A22910" s="97" t="s">
        <v>31015</v>
      </c>
      <c r="B22910" s="97" t="s">
        <v>31003</v>
      </c>
      <c r="C22910" s="97" t="s">
        <v>3650</v>
      </c>
      <c r="D22910" s="98" t="s">
        <v>31016</v>
      </c>
    </row>
    <row r="22911" spans="1:4">
      <c r="B22911" s="97" t="s">
        <v>31017</v>
      </c>
    </row>
    <row r="22912" spans="1:4">
      <c r="A22912" s="97" t="s">
        <v>31018</v>
      </c>
      <c r="B22912" s="97" t="s">
        <v>31019</v>
      </c>
      <c r="C22912" s="97" t="s">
        <v>3650</v>
      </c>
      <c r="D22912" s="98" t="s">
        <v>3068</v>
      </c>
    </row>
    <row r="22913" spans="1:4">
      <c r="B22913" s="97" t="s">
        <v>31020</v>
      </c>
    </row>
    <row r="22914" spans="1:4">
      <c r="A22914" s="97" t="s">
        <v>31021</v>
      </c>
      <c r="B22914" s="97" t="s">
        <v>31022</v>
      </c>
      <c r="C22914" s="97" t="s">
        <v>3650</v>
      </c>
      <c r="D22914" s="98" t="s">
        <v>3143</v>
      </c>
    </row>
    <row r="22915" spans="1:4">
      <c r="B22915" s="97" t="s">
        <v>31023</v>
      </c>
    </row>
    <row r="22916" spans="1:4">
      <c r="A22916" s="97" t="s">
        <v>31024</v>
      </c>
      <c r="B22916" s="97" t="s">
        <v>31025</v>
      </c>
      <c r="C22916" s="97" t="s">
        <v>3650</v>
      </c>
      <c r="D22916" s="98" t="s">
        <v>418</v>
      </c>
    </row>
    <row r="22917" spans="1:4">
      <c r="B22917" s="97" t="s">
        <v>31023</v>
      </c>
    </row>
    <row r="22918" spans="1:4">
      <c r="A22918" s="97" t="s">
        <v>26948</v>
      </c>
      <c r="B22918" s="97" t="s">
        <v>31026</v>
      </c>
      <c r="C22918" s="97" t="s">
        <v>26950</v>
      </c>
    </row>
    <row r="22920" spans="1:4">
      <c r="B22920"/>
      <c r="C22920" s="95" t="s">
        <v>26813</v>
      </c>
      <c r="D22920" s="96" t="s">
        <v>26814</v>
      </c>
    </row>
    <row r="22921" spans="1:4">
      <c r="B22921"/>
      <c r="C22921" s="95" t="s">
        <v>26815</v>
      </c>
    </row>
    <row r="22922" spans="1:4">
      <c r="B22922" s="95" t="s">
        <v>26816</v>
      </c>
      <c r="C22922" s="95" t="s">
        <v>26817</v>
      </c>
      <c r="D22922" s="96" t="s">
        <v>26818</v>
      </c>
    </row>
    <row r="22923" spans="1:4">
      <c r="A22923" s="95" t="s">
        <v>26819</v>
      </c>
      <c r="B22923" s="95" t="s">
        <v>26820</v>
      </c>
      <c r="C22923" s="95" t="s">
        <v>26821</v>
      </c>
      <c r="D22923" s="96" t="s">
        <v>26822</v>
      </c>
    </row>
    <row r="22924" spans="1:4">
      <c r="A22924" s="97" t="s">
        <v>30837</v>
      </c>
      <c r="B22924"/>
    </row>
    <row r="22925" spans="1:4">
      <c r="A22925" s="97" t="s">
        <v>31027</v>
      </c>
      <c r="B22925" s="97" t="s">
        <v>31028</v>
      </c>
      <c r="C22925" s="97" t="s">
        <v>3650</v>
      </c>
      <c r="D22925" s="98" t="s">
        <v>31029</v>
      </c>
    </row>
    <row r="22926" spans="1:4">
      <c r="B22926" s="97" t="s">
        <v>31023</v>
      </c>
    </row>
    <row r="22927" spans="1:4">
      <c r="A22927" s="97" t="s">
        <v>31030</v>
      </c>
      <c r="B22927" s="97" t="s">
        <v>31031</v>
      </c>
      <c r="C22927" s="97" t="s">
        <v>3650</v>
      </c>
      <c r="D22927" s="98" t="s">
        <v>1838</v>
      </c>
    </row>
    <row r="22928" spans="1:4">
      <c r="B22928" s="97" t="s">
        <v>31032</v>
      </c>
    </row>
    <row r="22929" spans="1:4">
      <c r="A22929" s="97" t="s">
        <v>31033</v>
      </c>
      <c r="B22929" s="97" t="s">
        <v>31034</v>
      </c>
      <c r="C22929" s="97" t="s">
        <v>3650</v>
      </c>
      <c r="D22929" s="99" t="s">
        <v>104</v>
      </c>
    </row>
    <row r="22930" spans="1:4">
      <c r="B22930" s="97" t="s">
        <v>31035</v>
      </c>
    </row>
    <row r="22931" spans="1:4">
      <c r="A22931" s="101">
        <v>10389</v>
      </c>
      <c r="B22931" s="97" t="s">
        <v>31036</v>
      </c>
      <c r="C22931" s="97" t="s">
        <v>3650</v>
      </c>
      <c r="D22931" s="98" t="s">
        <v>3538</v>
      </c>
    </row>
    <row r="22932" spans="1:4">
      <c r="A22932" s="97" t="s">
        <v>31037</v>
      </c>
      <c r="B22932" s="97" t="s">
        <v>31038</v>
      </c>
      <c r="C22932" s="97" t="s">
        <v>3650</v>
      </c>
      <c r="D22932" s="98" t="s">
        <v>4613</v>
      </c>
    </row>
    <row r="22933" spans="1:4">
      <c r="A22933" s="101">
        <v>11725</v>
      </c>
      <c r="B22933" s="97" t="s">
        <v>31039</v>
      </c>
      <c r="C22933" s="97" t="s">
        <v>3650</v>
      </c>
      <c r="D22933" s="98" t="s">
        <v>2399</v>
      </c>
    </row>
    <row r="22934" spans="1:4">
      <c r="B22934" s="97" t="s">
        <v>31040</v>
      </c>
    </row>
    <row r="22935" spans="1:4">
      <c r="A22935" s="101">
        <v>11726</v>
      </c>
      <c r="B22935" s="97" t="s">
        <v>31041</v>
      </c>
      <c r="C22935" s="97" t="s">
        <v>3650</v>
      </c>
      <c r="D22935" s="98" t="s">
        <v>2084</v>
      </c>
    </row>
    <row r="22936" spans="1:4">
      <c r="B22936" s="97" t="s">
        <v>31042</v>
      </c>
    </row>
    <row r="22937" spans="1:4">
      <c r="A22937" s="101">
        <v>11710</v>
      </c>
      <c r="B22937" s="97" t="s">
        <v>31043</v>
      </c>
      <c r="C22937" s="97" t="s">
        <v>3650</v>
      </c>
      <c r="D22937" s="98" t="s">
        <v>1985</v>
      </c>
    </row>
    <row r="22938" spans="1:4">
      <c r="B22938" s="97" t="s">
        <v>31044</v>
      </c>
    </row>
    <row r="22939" spans="1:4">
      <c r="A22939" s="101">
        <v>11723</v>
      </c>
      <c r="B22939" s="97" t="s">
        <v>31045</v>
      </c>
      <c r="C22939" s="97" t="s">
        <v>3650</v>
      </c>
      <c r="D22939" s="98" t="s">
        <v>1832</v>
      </c>
    </row>
    <row r="22940" spans="1:4">
      <c r="B22940" s="97" t="s">
        <v>31046</v>
      </c>
    </row>
    <row r="22941" spans="1:4">
      <c r="A22941" s="101">
        <v>11722</v>
      </c>
      <c r="B22941" s="97" t="s">
        <v>31047</v>
      </c>
      <c r="C22941" s="97" t="s">
        <v>3650</v>
      </c>
      <c r="D22941" s="98" t="s">
        <v>1832</v>
      </c>
    </row>
    <row r="22942" spans="1:4">
      <c r="B22942" s="97" t="s">
        <v>27296</v>
      </c>
    </row>
    <row r="22943" spans="1:4">
      <c r="A22943" s="97" t="s">
        <v>31048</v>
      </c>
      <c r="B22943" s="97" t="s">
        <v>31049</v>
      </c>
      <c r="C22943" s="97" t="s">
        <v>3650</v>
      </c>
      <c r="D22943" s="98" t="s">
        <v>74</v>
      </c>
    </row>
    <row r="22944" spans="1:4">
      <c r="B22944" s="97" t="s">
        <v>31050</v>
      </c>
    </row>
    <row r="22945" spans="1:4">
      <c r="A22945" s="97" t="s">
        <v>31051</v>
      </c>
      <c r="B22945" s="97" t="s">
        <v>31052</v>
      </c>
      <c r="C22945" s="97" t="s">
        <v>3612</v>
      </c>
      <c r="D22945" s="98" t="s">
        <v>181</v>
      </c>
    </row>
    <row r="22946" spans="1:4">
      <c r="A22946" s="101">
        <v>11472</v>
      </c>
      <c r="B22946" s="97" t="s">
        <v>31053</v>
      </c>
      <c r="C22946" s="97" t="s">
        <v>3612</v>
      </c>
      <c r="D22946" s="98" t="s">
        <v>130</v>
      </c>
    </row>
    <row r="22947" spans="1:4">
      <c r="A22947" s="101">
        <v>10196</v>
      </c>
      <c r="B22947" s="97" t="s">
        <v>31054</v>
      </c>
      <c r="C22947" s="97" t="s">
        <v>3612</v>
      </c>
      <c r="D22947" s="98" t="s">
        <v>181</v>
      </c>
    </row>
    <row r="22948" spans="1:4">
      <c r="B22948" s="97" t="s">
        <v>3539</v>
      </c>
    </row>
    <row r="22949" spans="1:4">
      <c r="A22949" s="97" t="s">
        <v>31055</v>
      </c>
      <c r="B22949" s="97" t="s">
        <v>31056</v>
      </c>
      <c r="C22949" s="97" t="s">
        <v>3650</v>
      </c>
      <c r="D22949" s="98" t="s">
        <v>4773</v>
      </c>
    </row>
    <row r="22950" spans="1:4">
      <c r="B22950" s="97" t="s">
        <v>3740</v>
      </c>
    </row>
    <row r="22951" spans="1:4">
      <c r="A22951" s="97" t="s">
        <v>31057</v>
      </c>
      <c r="B22951"/>
    </row>
    <row r="22952" spans="1:4">
      <c r="A22952" s="97" t="s">
        <v>31058</v>
      </c>
      <c r="B22952" s="97" t="s">
        <v>31059</v>
      </c>
      <c r="C22952" s="97" t="s">
        <v>9287</v>
      </c>
      <c r="D22952" s="98" t="s">
        <v>9294</v>
      </c>
    </row>
    <row r="22953" spans="1:4">
      <c r="A22953" s="97" t="s">
        <v>31060</v>
      </c>
      <c r="B22953" s="97" t="s">
        <v>9291</v>
      </c>
      <c r="C22953" s="97" t="s">
        <v>9287</v>
      </c>
      <c r="D22953" s="102" t="s">
        <v>9292</v>
      </c>
    </row>
    <row r="22954" spans="1:4">
      <c r="A22954" s="97" t="s">
        <v>31061</v>
      </c>
      <c r="B22954" s="97" t="s">
        <v>9289</v>
      </c>
      <c r="C22954" s="97" t="s">
        <v>31062</v>
      </c>
      <c r="D22954" s="98" t="s">
        <v>4966</v>
      </c>
    </row>
    <row r="22955" spans="1:4">
      <c r="A22955" s="97" t="s">
        <v>31063</v>
      </c>
      <c r="B22955" s="97" t="s">
        <v>31064</v>
      </c>
      <c r="C22955" s="97" t="s">
        <v>3666</v>
      </c>
      <c r="D22955" s="98" t="s">
        <v>3563</v>
      </c>
    </row>
    <row r="22956" spans="1:4">
      <c r="B22956" s="97" t="s">
        <v>31065</v>
      </c>
    </row>
    <row r="22957" spans="1:4">
      <c r="A22957" s="97" t="s">
        <v>31066</v>
      </c>
      <c r="B22957" s="97" t="s">
        <v>31067</v>
      </c>
      <c r="C22957" s="97" t="s">
        <v>3630</v>
      </c>
      <c r="D22957" s="98" t="s">
        <v>9315</v>
      </c>
    </row>
    <row r="22958" spans="1:4">
      <c r="A22958" s="97" t="s">
        <v>31068</v>
      </c>
      <c r="B22958" s="97" t="s">
        <v>31069</v>
      </c>
      <c r="C22958" s="97" t="s">
        <v>3630</v>
      </c>
      <c r="D22958" s="98" t="s">
        <v>9317</v>
      </c>
    </row>
    <row r="22959" spans="1:4">
      <c r="A22959" s="97" t="s">
        <v>31070</v>
      </c>
      <c r="B22959" s="97" t="s">
        <v>31071</v>
      </c>
      <c r="C22959" s="97" t="s">
        <v>3630</v>
      </c>
      <c r="D22959" s="98" t="s">
        <v>9039</v>
      </c>
    </row>
    <row r="22960" spans="1:4">
      <c r="A22960" s="97" t="s">
        <v>31072</v>
      </c>
      <c r="B22960" s="97" t="s">
        <v>9318</v>
      </c>
      <c r="C22960" s="97" t="s">
        <v>3630</v>
      </c>
      <c r="D22960" s="98" t="s">
        <v>2311</v>
      </c>
    </row>
    <row r="22961" spans="1:4">
      <c r="A22961" s="97" t="s">
        <v>31073</v>
      </c>
      <c r="B22961" s="97" t="s">
        <v>9307</v>
      </c>
      <c r="C22961" s="97" t="s">
        <v>3630</v>
      </c>
      <c r="D22961" s="98" t="s">
        <v>1740</v>
      </c>
    </row>
    <row r="22962" spans="1:4">
      <c r="A22962" s="97" t="s">
        <v>31074</v>
      </c>
      <c r="B22962" s="97" t="s">
        <v>9303</v>
      </c>
      <c r="C22962" s="97" t="s">
        <v>3630</v>
      </c>
      <c r="D22962" s="98" t="s">
        <v>8240</v>
      </c>
    </row>
    <row r="22963" spans="1:4">
      <c r="A22963" s="97" t="s">
        <v>31075</v>
      </c>
      <c r="B22963" s="97" t="s">
        <v>9321</v>
      </c>
      <c r="C22963" s="97" t="s">
        <v>3630</v>
      </c>
      <c r="D22963" s="98" t="s">
        <v>9322</v>
      </c>
    </row>
    <row r="22964" spans="1:4">
      <c r="A22964" s="97" t="s">
        <v>31076</v>
      </c>
      <c r="B22964" s="97" t="s">
        <v>9319</v>
      </c>
      <c r="C22964" s="97" t="s">
        <v>3630</v>
      </c>
      <c r="D22964" s="98" t="s">
        <v>9294</v>
      </c>
    </row>
    <row r="22965" spans="1:4">
      <c r="A22965" s="97" t="s">
        <v>31077</v>
      </c>
      <c r="B22965" s="97" t="s">
        <v>9304</v>
      </c>
      <c r="C22965" s="97" t="s">
        <v>3630</v>
      </c>
      <c r="D22965" s="98" t="s">
        <v>8240</v>
      </c>
    </row>
    <row r="22966" spans="1:4">
      <c r="A22966" s="97" t="s">
        <v>31078</v>
      </c>
      <c r="B22966" s="97" t="s">
        <v>9306</v>
      </c>
      <c r="C22966" s="97" t="s">
        <v>3630</v>
      </c>
      <c r="D22966" s="98" t="s">
        <v>8240</v>
      </c>
    </row>
    <row r="22967" spans="1:4">
      <c r="A22967" s="101">
        <v>11108</v>
      </c>
      <c r="B22967" s="97" t="s">
        <v>17274</v>
      </c>
      <c r="C22967" s="97" t="s">
        <v>3630</v>
      </c>
      <c r="D22967" s="98" t="s">
        <v>3034</v>
      </c>
    </row>
    <row r="22968" spans="1:4">
      <c r="A22968" s="97" t="s">
        <v>31079</v>
      </c>
      <c r="B22968" s="97" t="s">
        <v>9320</v>
      </c>
      <c r="C22968" s="97" t="s">
        <v>3630</v>
      </c>
      <c r="D22968" s="98" t="s">
        <v>8473</v>
      </c>
    </row>
    <row r="22969" spans="1:4">
      <c r="A22969" s="97" t="s">
        <v>31080</v>
      </c>
      <c r="B22969" s="97" t="s">
        <v>31081</v>
      </c>
      <c r="C22969" s="97" t="s">
        <v>3630</v>
      </c>
      <c r="D22969" s="98" t="s">
        <v>9325</v>
      </c>
    </row>
    <row r="22970" spans="1:4">
      <c r="A22970" s="97" t="s">
        <v>31082</v>
      </c>
      <c r="B22970" s="97" t="s">
        <v>31083</v>
      </c>
      <c r="C22970" s="97" t="s">
        <v>3615</v>
      </c>
      <c r="D22970" s="100" t="s">
        <v>31084</v>
      </c>
    </row>
    <row r="22971" spans="1:4">
      <c r="A22971" s="97" t="s">
        <v>31085</v>
      </c>
      <c r="B22971" s="97" t="s">
        <v>31086</v>
      </c>
      <c r="C22971" s="97" t="s">
        <v>3620</v>
      </c>
      <c r="D22971" s="98" t="s">
        <v>31087</v>
      </c>
    </row>
    <row r="22972" spans="1:4">
      <c r="B22972" s="97" t="s">
        <v>31088</v>
      </c>
    </row>
    <row r="22973" spans="1:4">
      <c r="A22973" s="97" t="s">
        <v>31089</v>
      </c>
      <c r="B22973" s="97" t="s">
        <v>9295</v>
      </c>
      <c r="C22973" s="97" t="s">
        <v>9287</v>
      </c>
      <c r="D22973" s="98" t="s">
        <v>9296</v>
      </c>
    </row>
    <row r="22974" spans="1:4">
      <c r="A22974" s="97" t="s">
        <v>31090</v>
      </c>
      <c r="B22974" s="97" t="s">
        <v>9309</v>
      </c>
      <c r="C22974" s="97" t="s">
        <v>3630</v>
      </c>
      <c r="D22974" s="98" t="s">
        <v>9310</v>
      </c>
    </row>
    <row r="22975" spans="1:4">
      <c r="A22975" s="97" t="s">
        <v>31091</v>
      </c>
      <c r="B22975" s="97" t="s">
        <v>9353</v>
      </c>
      <c r="C22975" s="97" t="s">
        <v>3630</v>
      </c>
      <c r="D22975" s="98" t="s">
        <v>6575</v>
      </c>
    </row>
    <row r="22976" spans="1:4">
      <c r="A22976" s="97" t="s">
        <v>31092</v>
      </c>
      <c r="B22976" s="97" t="s">
        <v>31093</v>
      </c>
      <c r="C22976" s="97" t="s">
        <v>3666</v>
      </c>
      <c r="D22976" s="99" t="s">
        <v>2372</v>
      </c>
    </row>
    <row r="22977" spans="1:4">
      <c r="A22977" s="97" t="s">
        <v>31094</v>
      </c>
      <c r="B22977" s="97" t="s">
        <v>31095</v>
      </c>
      <c r="C22977" s="97" t="s">
        <v>3968</v>
      </c>
      <c r="D22977" s="98" t="s">
        <v>1626</v>
      </c>
    </row>
    <row r="22978" spans="1:4">
      <c r="B22978" s="97" t="s">
        <v>31096</v>
      </c>
    </row>
    <row r="22979" spans="1:4">
      <c r="A22979" s="97" t="s">
        <v>31097</v>
      </c>
      <c r="B22979" s="97" t="s">
        <v>31098</v>
      </c>
      <c r="C22979" s="97" t="s">
        <v>3612</v>
      </c>
      <c r="D22979" s="98" t="s">
        <v>4196</v>
      </c>
    </row>
    <row r="22980" spans="1:4">
      <c r="A22980" s="97" t="s">
        <v>31099</v>
      </c>
      <c r="B22980" s="97" t="s">
        <v>31100</v>
      </c>
      <c r="C22980" s="97" t="s">
        <v>3968</v>
      </c>
      <c r="D22980" s="98" t="s">
        <v>1927</v>
      </c>
    </row>
    <row r="22981" spans="1:4">
      <c r="B22981" s="97" t="s">
        <v>31101</v>
      </c>
    </row>
    <row r="22982" spans="1:4">
      <c r="A22982" s="97" t="s">
        <v>31102</v>
      </c>
      <c r="B22982" s="97" t="s">
        <v>9302</v>
      </c>
      <c r="C22982" s="97" t="s">
        <v>3968</v>
      </c>
      <c r="D22982" s="98" t="s">
        <v>648</v>
      </c>
    </row>
    <row r="22983" spans="1:4">
      <c r="A22983" s="97" t="s">
        <v>31103</v>
      </c>
      <c r="B22983" s="97" t="s">
        <v>9302</v>
      </c>
      <c r="C22983" s="97" t="s">
        <v>3968</v>
      </c>
      <c r="D22983" s="98" t="s">
        <v>648</v>
      </c>
    </row>
    <row r="22984" spans="1:4">
      <c r="A22984" s="97" t="s">
        <v>31104</v>
      </c>
      <c r="B22984" s="97" t="s">
        <v>9299</v>
      </c>
      <c r="C22984" s="97" t="s">
        <v>3968</v>
      </c>
      <c r="D22984" s="98" t="s">
        <v>9300</v>
      </c>
    </row>
    <row r="22985" spans="1:4">
      <c r="A22985" s="97" t="s">
        <v>31105</v>
      </c>
      <c r="B22985" s="97" t="s">
        <v>9351</v>
      </c>
      <c r="C22985" s="97" t="s">
        <v>7629</v>
      </c>
      <c r="D22985" s="102" t="s">
        <v>9352</v>
      </c>
    </row>
    <row r="22986" spans="1:4">
      <c r="A22986" s="97" t="s">
        <v>31106</v>
      </c>
      <c r="B22986" s="97" t="s">
        <v>31107</v>
      </c>
      <c r="C22986" s="97" t="s">
        <v>3968</v>
      </c>
      <c r="D22986" s="98" t="s">
        <v>3602</v>
      </c>
    </row>
    <row r="22987" spans="1:4">
      <c r="A22987" s="97" t="s">
        <v>31108</v>
      </c>
      <c r="B22987" s="97" t="s">
        <v>31109</v>
      </c>
      <c r="C22987" s="97" t="s">
        <v>3968</v>
      </c>
      <c r="D22987" s="98" t="s">
        <v>3602</v>
      </c>
    </row>
    <row r="22988" spans="1:4">
      <c r="A22988" s="97" t="s">
        <v>31110</v>
      </c>
      <c r="B22988"/>
    </row>
    <row r="22989" spans="1:4">
      <c r="A22989" s="97" t="s">
        <v>31111</v>
      </c>
      <c r="B22989" s="97" t="s">
        <v>31112</v>
      </c>
      <c r="C22989" s="97" t="s">
        <v>3612</v>
      </c>
      <c r="D22989" s="99" t="s">
        <v>148</v>
      </c>
    </row>
    <row r="22990" spans="1:4">
      <c r="A22990" s="97" t="s">
        <v>31113</v>
      </c>
      <c r="B22990"/>
    </row>
    <row r="22991" spans="1:4">
      <c r="A22991" s="97" t="s">
        <v>31114</v>
      </c>
      <c r="B22991" s="97" t="s">
        <v>31115</v>
      </c>
      <c r="C22991" s="97" t="s">
        <v>13441</v>
      </c>
      <c r="D22991" s="99" t="s">
        <v>313</v>
      </c>
    </row>
    <row r="22992" spans="1:4">
      <c r="B22992" s="97" t="s">
        <v>31116</v>
      </c>
    </row>
    <row r="22993" spans="1:4">
      <c r="A22993" s="97" t="s">
        <v>31117</v>
      </c>
      <c r="B22993" s="97" t="s">
        <v>31118</v>
      </c>
      <c r="C22993" s="97" t="s">
        <v>13441</v>
      </c>
      <c r="D22993" s="99" t="s">
        <v>439</v>
      </c>
    </row>
    <row r="22994" spans="1:4">
      <c r="B22994" s="97" t="s">
        <v>31119</v>
      </c>
    </row>
    <row r="22995" spans="1:4">
      <c r="A22995" s="97" t="s">
        <v>26948</v>
      </c>
      <c r="B22995" s="97" t="s">
        <v>31120</v>
      </c>
      <c r="C22995" s="97" t="s">
        <v>26950</v>
      </c>
    </row>
    <row r="22997" spans="1:4">
      <c r="B22997"/>
      <c r="C22997" s="95" t="s">
        <v>26813</v>
      </c>
      <c r="D22997" s="96" t="s">
        <v>26814</v>
      </c>
    </row>
    <row r="22998" spans="1:4">
      <c r="B22998"/>
      <c r="C22998" s="95" t="s">
        <v>26815</v>
      </c>
    </row>
    <row r="22999" spans="1:4">
      <c r="B22999" s="95" t="s">
        <v>26816</v>
      </c>
      <c r="C22999" s="95" t="s">
        <v>26817</v>
      </c>
      <c r="D22999" s="96" t="s">
        <v>26818</v>
      </c>
    </row>
    <row r="23000" spans="1:4">
      <c r="A23000" s="95" t="s">
        <v>26819</v>
      </c>
      <c r="B23000" s="95" t="s">
        <v>26820</v>
      </c>
      <c r="C23000" s="95" t="s">
        <v>26821</v>
      </c>
      <c r="D23000" s="96" t="s">
        <v>26822</v>
      </c>
    </row>
    <row r="23001" spans="1:4">
      <c r="A23001" s="97" t="s">
        <v>31113</v>
      </c>
      <c r="B23001"/>
    </row>
    <row r="23002" spans="1:4">
      <c r="A23002" s="97" t="s">
        <v>31121</v>
      </c>
      <c r="B23002" s="97" t="s">
        <v>31122</v>
      </c>
      <c r="C23002" s="97" t="s">
        <v>4025</v>
      </c>
      <c r="D23002" s="98" t="s">
        <v>213</v>
      </c>
    </row>
    <row r="23003" spans="1:4">
      <c r="B23003" s="97" t="s">
        <v>31123</v>
      </c>
    </row>
    <row r="23004" spans="1:4">
      <c r="A23004" s="97" t="s">
        <v>31124</v>
      </c>
      <c r="B23004" s="97" t="s">
        <v>31122</v>
      </c>
      <c r="C23004" s="97" t="s">
        <v>4025</v>
      </c>
      <c r="D23004" s="98" t="s">
        <v>470</v>
      </c>
    </row>
    <row r="23005" spans="1:4">
      <c r="B23005" s="97" t="s">
        <v>31125</v>
      </c>
    </row>
    <row r="23006" spans="1:4">
      <c r="A23006" s="97" t="s">
        <v>31126</v>
      </c>
      <c r="B23006" s="97" t="s">
        <v>31122</v>
      </c>
      <c r="C23006" s="97" t="s">
        <v>4025</v>
      </c>
      <c r="D23006" s="98" t="s">
        <v>201</v>
      </c>
    </row>
    <row r="23007" spans="1:4">
      <c r="B23007" s="97" t="s">
        <v>31127</v>
      </c>
    </row>
    <row r="23008" spans="1:4">
      <c r="A23008" s="97" t="s">
        <v>31128</v>
      </c>
      <c r="B23008" s="97" t="s">
        <v>31122</v>
      </c>
      <c r="C23008" s="97" t="s">
        <v>4025</v>
      </c>
      <c r="D23008" s="98" t="s">
        <v>540</v>
      </c>
    </row>
    <row r="23009" spans="1:4">
      <c r="B23009" s="97" t="s">
        <v>31129</v>
      </c>
    </row>
    <row r="23010" spans="1:4">
      <c r="A23010" s="97" t="s">
        <v>31130</v>
      </c>
      <c r="B23010" s="97" t="s">
        <v>31122</v>
      </c>
      <c r="C23010" s="97" t="s">
        <v>4025</v>
      </c>
      <c r="D23010" s="98" t="s">
        <v>161</v>
      </c>
    </row>
    <row r="23011" spans="1:4">
      <c r="B23011" s="97" t="s">
        <v>31131</v>
      </c>
    </row>
    <row r="23012" spans="1:4">
      <c r="A23012" s="97" t="s">
        <v>31132</v>
      </c>
      <c r="B23012" s="97" t="s">
        <v>31122</v>
      </c>
      <c r="C23012" s="97" t="s">
        <v>4025</v>
      </c>
      <c r="D23012" s="98" t="s">
        <v>2732</v>
      </c>
    </row>
    <row r="23013" spans="1:4">
      <c r="B23013" s="97" t="s">
        <v>31133</v>
      </c>
    </row>
    <row r="23014" spans="1:4">
      <c r="A23014" s="97" t="s">
        <v>31134</v>
      </c>
      <c r="B23014" s="97" t="s">
        <v>31122</v>
      </c>
      <c r="C23014" s="97" t="s">
        <v>4025</v>
      </c>
      <c r="D23014" s="98" t="s">
        <v>495</v>
      </c>
    </row>
    <row r="23015" spans="1:4">
      <c r="B23015" s="97" t="s">
        <v>31135</v>
      </c>
    </row>
    <row r="23016" spans="1:4">
      <c r="A23016" s="97" t="s">
        <v>31136</v>
      </c>
      <c r="B23016" s="97" t="s">
        <v>31122</v>
      </c>
      <c r="C23016" s="97" t="s">
        <v>4025</v>
      </c>
      <c r="D23016" s="98" t="s">
        <v>544</v>
      </c>
    </row>
    <row r="23017" spans="1:4">
      <c r="B23017" s="97" t="s">
        <v>31137</v>
      </c>
    </row>
    <row r="23018" spans="1:4">
      <c r="A23018" s="97" t="s">
        <v>31138</v>
      </c>
      <c r="B23018" s="97" t="s">
        <v>31122</v>
      </c>
      <c r="C23018" s="97" t="s">
        <v>4025</v>
      </c>
      <c r="D23018" s="98" t="s">
        <v>1225</v>
      </c>
    </row>
    <row r="23019" spans="1:4">
      <c r="B23019" s="97" t="s">
        <v>31139</v>
      </c>
    </row>
    <row r="23020" spans="1:4">
      <c r="A23020" s="97" t="s">
        <v>31140</v>
      </c>
      <c r="B23020" s="97" t="s">
        <v>31122</v>
      </c>
      <c r="C23020" s="97" t="s">
        <v>4025</v>
      </c>
      <c r="D23020" s="98" t="s">
        <v>1247</v>
      </c>
    </row>
    <row r="23021" spans="1:4">
      <c r="B23021" s="97" t="s">
        <v>31141</v>
      </c>
    </row>
    <row r="23022" spans="1:4">
      <c r="A23022" s="97" t="s">
        <v>31142</v>
      </c>
      <c r="B23022" s="97" t="s">
        <v>31122</v>
      </c>
      <c r="C23022" s="97" t="s">
        <v>4025</v>
      </c>
      <c r="D23022" s="98" t="s">
        <v>96</v>
      </c>
    </row>
    <row r="23023" spans="1:4">
      <c r="B23023" s="97" t="s">
        <v>31143</v>
      </c>
    </row>
    <row r="23024" spans="1:4">
      <c r="A23024" s="97" t="s">
        <v>31144</v>
      </c>
      <c r="B23024" s="97" t="s">
        <v>31122</v>
      </c>
      <c r="C23024" s="97" t="s">
        <v>4025</v>
      </c>
      <c r="D23024" s="98" t="s">
        <v>319</v>
      </c>
    </row>
    <row r="23025" spans="1:4">
      <c r="B23025" s="97" t="s">
        <v>31145</v>
      </c>
    </row>
    <row r="23026" spans="1:4">
      <c r="A23026" s="97" t="s">
        <v>31146</v>
      </c>
      <c r="B23026" s="97" t="s">
        <v>31147</v>
      </c>
      <c r="C23026" s="97" t="s">
        <v>13441</v>
      </c>
      <c r="D23026" s="98" t="s">
        <v>658</v>
      </c>
    </row>
    <row r="23027" spans="1:4">
      <c r="B23027" s="97" t="s">
        <v>31148</v>
      </c>
    </row>
    <row r="23028" spans="1:4">
      <c r="A23028" s="97" t="s">
        <v>31149</v>
      </c>
      <c r="B23028" s="97" t="s">
        <v>31147</v>
      </c>
      <c r="C23028" s="97" t="s">
        <v>13441</v>
      </c>
      <c r="D23028" s="98" t="s">
        <v>314</v>
      </c>
    </row>
    <row r="23029" spans="1:4">
      <c r="B23029" s="97" t="s">
        <v>31150</v>
      </c>
    </row>
    <row r="23030" spans="1:4">
      <c r="A23030" s="97" t="s">
        <v>31151</v>
      </c>
      <c r="B23030" s="97" t="s">
        <v>31152</v>
      </c>
      <c r="C23030" s="97" t="s">
        <v>13441</v>
      </c>
      <c r="D23030" s="99" t="s">
        <v>373</v>
      </c>
    </row>
    <row r="23031" spans="1:4">
      <c r="B23031" s="97" t="s">
        <v>31153</v>
      </c>
    </row>
    <row r="23032" spans="1:4">
      <c r="A23032" s="97" t="s">
        <v>31154</v>
      </c>
      <c r="B23032" s="97" t="s">
        <v>31152</v>
      </c>
      <c r="C23032" s="97" t="s">
        <v>13441</v>
      </c>
      <c r="D23032" s="99" t="s">
        <v>313</v>
      </c>
    </row>
    <row r="23033" spans="1:4">
      <c r="B23033" s="97" t="s">
        <v>31155</v>
      </c>
    </row>
    <row r="23034" spans="1:4">
      <c r="A23034" s="97" t="s">
        <v>31156</v>
      </c>
      <c r="B23034"/>
    </row>
    <row r="23035" spans="1:4">
      <c r="A23035" s="97" t="s">
        <v>31157</v>
      </c>
      <c r="B23035" s="97" t="s">
        <v>31158</v>
      </c>
      <c r="C23035" s="97" t="s">
        <v>3630</v>
      </c>
      <c r="D23035" s="98" t="s">
        <v>3045</v>
      </c>
    </row>
    <row r="23036" spans="1:4">
      <c r="B23036" s="97" t="s">
        <v>31159</v>
      </c>
    </row>
    <row r="23037" spans="1:4">
      <c r="A23037" s="97" t="s">
        <v>31160</v>
      </c>
      <c r="B23037" s="97" t="s">
        <v>31161</v>
      </c>
      <c r="C23037" s="97" t="s">
        <v>3630</v>
      </c>
      <c r="D23037" s="98" t="s">
        <v>1983</v>
      </c>
    </row>
    <row r="23038" spans="1:4">
      <c r="B23038" s="97" t="s">
        <v>31162</v>
      </c>
    </row>
    <row r="23039" spans="1:4">
      <c r="A23039" s="97" t="s">
        <v>31163</v>
      </c>
      <c r="B23039" s="97" t="s">
        <v>31164</v>
      </c>
      <c r="C23039" s="97" t="s">
        <v>2324</v>
      </c>
      <c r="D23039" s="99" t="s">
        <v>153</v>
      </c>
    </row>
    <row r="23040" spans="1:4">
      <c r="A23040" s="97" t="s">
        <v>31165</v>
      </c>
      <c r="B23040"/>
    </row>
    <row r="23041" spans="1:4">
      <c r="A23041" s="101">
        <v>10713</v>
      </c>
      <c r="B23041" s="97" t="s">
        <v>31166</v>
      </c>
      <c r="C23041" s="97" t="s">
        <v>3630</v>
      </c>
      <c r="D23041" s="98" t="s">
        <v>31167</v>
      </c>
    </row>
    <row r="23042" spans="1:4">
      <c r="A23042" s="101">
        <v>11690</v>
      </c>
      <c r="B23042" s="97" t="s">
        <v>31168</v>
      </c>
      <c r="C23042" s="97" t="s">
        <v>3612</v>
      </c>
      <c r="D23042" s="98" t="s">
        <v>900</v>
      </c>
    </row>
    <row r="23043" spans="1:4">
      <c r="B23043" s="97" t="s">
        <v>31169</v>
      </c>
    </row>
    <row r="23044" spans="1:4">
      <c r="A23044" s="97" t="s">
        <v>31170</v>
      </c>
      <c r="B23044" s="97" t="s">
        <v>31171</v>
      </c>
      <c r="C23044" s="97" t="s">
        <v>3666</v>
      </c>
      <c r="D23044" s="98" t="s">
        <v>3368</v>
      </c>
    </row>
    <row r="23045" spans="1:4">
      <c r="A23045" s="97" t="s">
        <v>31172</v>
      </c>
      <c r="B23045" s="97" t="s">
        <v>31173</v>
      </c>
      <c r="C23045" s="97" t="s">
        <v>3968</v>
      </c>
      <c r="D23045" s="98" t="s">
        <v>753</v>
      </c>
    </row>
    <row r="23046" spans="1:4">
      <c r="B23046" s="97" t="s">
        <v>31174</v>
      </c>
    </row>
    <row r="23047" spans="1:4">
      <c r="A23047" s="101">
        <v>11674</v>
      </c>
      <c r="B23047" s="97" t="s">
        <v>31175</v>
      </c>
      <c r="C23047" s="97" t="s">
        <v>8046</v>
      </c>
      <c r="D23047" s="98" t="s">
        <v>2283</v>
      </c>
    </row>
    <row r="23048" spans="1:4">
      <c r="B23048" s="97" t="s">
        <v>31176</v>
      </c>
    </row>
    <row r="23049" spans="1:4">
      <c r="A23049" s="101">
        <v>11688</v>
      </c>
      <c r="B23049" s="97" t="s">
        <v>31177</v>
      </c>
      <c r="C23049" s="97" t="s">
        <v>3612</v>
      </c>
      <c r="D23049" s="98" t="s">
        <v>3775</v>
      </c>
    </row>
    <row r="23050" spans="1:4">
      <c r="B23050" s="97" t="s">
        <v>31178</v>
      </c>
    </row>
    <row r="23051" spans="1:4">
      <c r="A23051" s="97" t="s">
        <v>31179</v>
      </c>
      <c r="B23051" s="97" t="s">
        <v>31180</v>
      </c>
      <c r="C23051" s="97" t="s">
        <v>3630</v>
      </c>
      <c r="D23051" s="98" t="s">
        <v>31181</v>
      </c>
    </row>
    <row r="23052" spans="1:4">
      <c r="B23052" s="97" t="s">
        <v>31182</v>
      </c>
    </row>
    <row r="23053" spans="1:4">
      <c r="A23053" s="97" t="s">
        <v>31183</v>
      </c>
      <c r="B23053" s="97" t="s">
        <v>31184</v>
      </c>
      <c r="C23053" s="97" t="s">
        <v>3630</v>
      </c>
      <c r="D23053" s="98" t="s">
        <v>2125</v>
      </c>
    </row>
    <row r="23054" spans="1:4">
      <c r="B23054" s="97" t="s">
        <v>31185</v>
      </c>
    </row>
    <row r="23055" spans="1:4">
      <c r="A23055" s="97" t="s">
        <v>31186</v>
      </c>
      <c r="B23055" s="97" t="s">
        <v>31187</v>
      </c>
      <c r="C23055" s="97" t="s">
        <v>3630</v>
      </c>
      <c r="D23055" s="98" t="s">
        <v>715</v>
      </c>
    </row>
    <row r="23056" spans="1:4">
      <c r="B23056" s="97" t="s">
        <v>31188</v>
      </c>
    </row>
    <row r="23057" spans="1:4">
      <c r="A23057" s="97" t="s">
        <v>31189</v>
      </c>
      <c r="B23057"/>
    </row>
    <row r="23058" spans="1:4">
      <c r="A23058" s="97" t="s">
        <v>31190</v>
      </c>
      <c r="B23058" s="97" t="s">
        <v>31191</v>
      </c>
      <c r="C23058" s="97" t="s">
        <v>3612</v>
      </c>
      <c r="D23058" s="98" t="s">
        <v>14173</v>
      </c>
    </row>
    <row r="23059" spans="1:4">
      <c r="B23059" s="97" t="s">
        <v>31192</v>
      </c>
    </row>
    <row r="23060" spans="1:4">
      <c r="A23060" s="101">
        <v>10712</v>
      </c>
      <c r="B23060" s="97" t="s">
        <v>31193</v>
      </c>
      <c r="C23060" s="97" t="s">
        <v>3612</v>
      </c>
      <c r="D23060" s="98" t="s">
        <v>31194</v>
      </c>
    </row>
    <row r="23061" spans="1:4">
      <c r="A23061" s="97" t="s">
        <v>31195</v>
      </c>
      <c r="B23061" s="97" t="s">
        <v>31196</v>
      </c>
      <c r="C23061" s="97" t="s">
        <v>3612</v>
      </c>
      <c r="D23061" s="98" t="s">
        <v>7292</v>
      </c>
    </row>
    <row r="23062" spans="1:4">
      <c r="B23062" s="97" t="s">
        <v>31197</v>
      </c>
    </row>
    <row r="23063" spans="1:4">
      <c r="A23063" s="97" t="s">
        <v>31198</v>
      </c>
      <c r="B23063" s="97" t="s">
        <v>13492</v>
      </c>
      <c r="C23063" s="97" t="s">
        <v>3612</v>
      </c>
      <c r="D23063" s="98" t="s">
        <v>9668</v>
      </c>
    </row>
    <row r="23064" spans="1:4">
      <c r="A23064" s="101">
        <v>10808</v>
      </c>
      <c r="B23064" s="97" t="s">
        <v>31199</v>
      </c>
      <c r="C23064" s="97" t="s">
        <v>3630</v>
      </c>
      <c r="D23064" s="98" t="s">
        <v>31200</v>
      </c>
    </row>
    <row r="23065" spans="1:4">
      <c r="A23065" s="97" t="s">
        <v>31201</v>
      </c>
      <c r="B23065" s="97" t="s">
        <v>31202</v>
      </c>
      <c r="C23065" s="97" t="s">
        <v>7803</v>
      </c>
      <c r="D23065" s="98" t="s">
        <v>8240</v>
      </c>
    </row>
    <row r="23066" spans="1:4">
      <c r="B23066" s="97" t="s">
        <v>31203</v>
      </c>
    </row>
    <row r="23067" spans="1:4">
      <c r="B23067" s="97" t="s">
        <v>31204</v>
      </c>
    </row>
    <row r="23068" spans="1:4">
      <c r="B23068" s="97" t="s">
        <v>31205</v>
      </c>
    </row>
    <row r="23069" spans="1:4">
      <c r="A23069" s="97" t="s">
        <v>31206</v>
      </c>
      <c r="B23069" s="97" t="s">
        <v>31202</v>
      </c>
      <c r="C23069" s="97" t="s">
        <v>7803</v>
      </c>
      <c r="D23069" s="98" t="s">
        <v>5445</v>
      </c>
    </row>
    <row r="23070" spans="1:4">
      <c r="B23070" s="97" t="s">
        <v>31207</v>
      </c>
    </row>
    <row r="23071" spans="1:4">
      <c r="B23071" s="97" t="s">
        <v>31204</v>
      </c>
    </row>
    <row r="23072" spans="1:4">
      <c r="B23072" s="97" t="s">
        <v>31205</v>
      </c>
    </row>
    <row r="23073" spans="1:4">
      <c r="A23073" s="97" t="s">
        <v>31208</v>
      </c>
      <c r="B23073" s="97" t="s">
        <v>31202</v>
      </c>
      <c r="C23073" s="97" t="s">
        <v>7803</v>
      </c>
      <c r="D23073" s="98" t="s">
        <v>8246</v>
      </c>
    </row>
    <row r="23074" spans="1:4">
      <c r="B23074" s="97" t="s">
        <v>31209</v>
      </c>
    </row>
    <row r="23075" spans="1:4">
      <c r="B23075" s="97" t="s">
        <v>31204</v>
      </c>
    </row>
    <row r="23076" spans="1:4">
      <c r="B23076" s="97" t="s">
        <v>31205</v>
      </c>
    </row>
    <row r="23077" spans="1:4">
      <c r="A23077" s="97" t="s">
        <v>26948</v>
      </c>
      <c r="B23077" s="97" t="s">
        <v>31210</v>
      </c>
      <c r="C23077" s="97" t="s">
        <v>26950</v>
      </c>
    </row>
    <row r="23079" spans="1:4">
      <c r="B23079"/>
      <c r="C23079" s="95" t="s">
        <v>26813</v>
      </c>
      <c r="D23079" s="96" t="s">
        <v>26814</v>
      </c>
    </row>
    <row r="23080" spans="1:4">
      <c r="B23080"/>
      <c r="C23080" s="95" t="s">
        <v>26815</v>
      </c>
    </row>
    <row r="23081" spans="1:4">
      <c r="B23081" s="95" t="s">
        <v>26816</v>
      </c>
      <c r="C23081" s="95" t="s">
        <v>26817</v>
      </c>
      <c r="D23081" s="96" t="s">
        <v>26818</v>
      </c>
    </row>
    <row r="23082" spans="1:4">
      <c r="A23082" s="95" t="s">
        <v>26819</v>
      </c>
      <c r="B23082" s="95" t="s">
        <v>26820</v>
      </c>
      <c r="C23082" s="95" t="s">
        <v>26821</v>
      </c>
      <c r="D23082" s="96" t="s">
        <v>26822</v>
      </c>
    </row>
    <row r="23083" spans="1:4">
      <c r="A23083" s="97" t="s">
        <v>31189</v>
      </c>
      <c r="B23083"/>
    </row>
    <row r="23084" spans="1:4">
      <c r="A23084" s="97" t="s">
        <v>31211</v>
      </c>
      <c r="B23084" s="97" t="s">
        <v>31212</v>
      </c>
      <c r="C23084" s="97" t="s">
        <v>7803</v>
      </c>
      <c r="D23084" s="98" t="s">
        <v>1789</v>
      </c>
    </row>
    <row r="23085" spans="1:4">
      <c r="B23085" s="97" t="s">
        <v>31213</v>
      </c>
    </row>
    <row r="23086" spans="1:4">
      <c r="B23086" s="97" t="s">
        <v>31214</v>
      </c>
    </row>
    <row r="23087" spans="1:4">
      <c r="A23087" s="97" t="s">
        <v>31215</v>
      </c>
      <c r="B23087" s="97" t="s">
        <v>31216</v>
      </c>
      <c r="C23087" s="97" t="s">
        <v>3968</v>
      </c>
      <c r="D23087" s="98" t="s">
        <v>31217</v>
      </c>
    </row>
    <row r="23088" spans="1:4">
      <c r="B23088" s="97" t="s">
        <v>31218</v>
      </c>
    </row>
    <row r="23089" spans="1:4">
      <c r="A23089" s="101">
        <v>12106</v>
      </c>
      <c r="B23089" s="97" t="s">
        <v>31219</v>
      </c>
      <c r="C23089" s="97" t="s">
        <v>3630</v>
      </c>
      <c r="D23089" s="100" t="s">
        <v>31220</v>
      </c>
    </row>
    <row r="23090" spans="1:4">
      <c r="B23090" s="97" t="s">
        <v>31221</v>
      </c>
    </row>
    <row r="23091" spans="1:4">
      <c r="A23091" s="97" t="s">
        <v>31222</v>
      </c>
      <c r="B23091" s="97" t="s">
        <v>31223</v>
      </c>
      <c r="C23091" s="97" t="s">
        <v>3630</v>
      </c>
      <c r="D23091" s="98" t="s">
        <v>31224</v>
      </c>
    </row>
    <row r="23092" spans="1:4">
      <c r="A23092" s="97" t="s">
        <v>31225</v>
      </c>
      <c r="B23092" s="97" t="s">
        <v>31226</v>
      </c>
      <c r="C23092" s="97" t="s">
        <v>3630</v>
      </c>
      <c r="D23092" s="98" t="s">
        <v>31227</v>
      </c>
    </row>
    <row r="23093" spans="1:4">
      <c r="A23093" s="97" t="s">
        <v>31228</v>
      </c>
      <c r="B23093" s="97" t="s">
        <v>31229</v>
      </c>
      <c r="C23093" s="97" t="s">
        <v>3630</v>
      </c>
      <c r="D23093" s="98" t="s">
        <v>11891</v>
      </c>
    </row>
    <row r="23094" spans="1:4">
      <c r="B23094" s="97" t="s">
        <v>31230</v>
      </c>
    </row>
    <row r="23095" spans="1:4">
      <c r="A23095" s="101">
        <v>10303</v>
      </c>
      <c r="B23095" s="97" t="s">
        <v>16077</v>
      </c>
      <c r="C23095" s="97" t="s">
        <v>7803</v>
      </c>
      <c r="D23095" s="98" t="s">
        <v>3331</v>
      </c>
    </row>
    <row r="23096" spans="1:4">
      <c r="A23096" s="101">
        <v>12138</v>
      </c>
      <c r="B23096" s="97" t="s">
        <v>31231</v>
      </c>
      <c r="C23096" s="97" t="s">
        <v>7803</v>
      </c>
      <c r="D23096" s="98" t="s">
        <v>1604</v>
      </c>
    </row>
    <row r="23097" spans="1:4">
      <c r="A23097" s="101">
        <v>10719</v>
      </c>
      <c r="B23097" s="97" t="s">
        <v>31232</v>
      </c>
      <c r="C23097" s="97" t="s">
        <v>7803</v>
      </c>
      <c r="D23097" s="98" t="s">
        <v>16568</v>
      </c>
    </row>
    <row r="23098" spans="1:4">
      <c r="B23098" s="97" t="s">
        <v>31233</v>
      </c>
    </row>
    <row r="23099" spans="1:4">
      <c r="A23099" s="101">
        <v>10718</v>
      </c>
      <c r="B23099" s="97" t="s">
        <v>31232</v>
      </c>
      <c r="C23099" s="97" t="s">
        <v>7803</v>
      </c>
      <c r="D23099" s="98" t="s">
        <v>3259</v>
      </c>
    </row>
    <row r="23100" spans="1:4">
      <c r="B23100" s="97" t="s">
        <v>31234</v>
      </c>
    </row>
    <row r="23101" spans="1:4">
      <c r="A23101" s="101">
        <v>10720</v>
      </c>
      <c r="B23101" s="97" t="s">
        <v>31235</v>
      </c>
      <c r="C23101" s="97" t="s">
        <v>7803</v>
      </c>
      <c r="D23101" s="98" t="s">
        <v>16570</v>
      </c>
    </row>
    <row r="23102" spans="1:4">
      <c r="B23102" s="97" t="s">
        <v>31236</v>
      </c>
    </row>
    <row r="23103" spans="1:4">
      <c r="A23103" s="101">
        <v>10304</v>
      </c>
      <c r="B23103" s="97" t="s">
        <v>16076</v>
      </c>
      <c r="C23103" s="97" t="s">
        <v>7803</v>
      </c>
      <c r="D23103" s="98" t="s">
        <v>3331</v>
      </c>
    </row>
    <row r="23104" spans="1:4">
      <c r="A23104" s="97" t="s">
        <v>31237</v>
      </c>
      <c r="B23104" s="97" t="s">
        <v>8275</v>
      </c>
      <c r="C23104" s="97" t="s">
        <v>7803</v>
      </c>
      <c r="D23104" s="98" t="s">
        <v>2308</v>
      </c>
    </row>
    <row r="23105" spans="1:4">
      <c r="A23105" s="101">
        <v>12137</v>
      </c>
      <c r="B23105" s="97" t="s">
        <v>31238</v>
      </c>
      <c r="C23105" s="97" t="s">
        <v>7803</v>
      </c>
      <c r="D23105" s="98" t="s">
        <v>2394</v>
      </c>
    </row>
    <row r="23106" spans="1:4">
      <c r="B23106" s="97" t="s">
        <v>31239</v>
      </c>
    </row>
    <row r="23107" spans="1:4">
      <c r="B23107" s="97" t="s">
        <v>31240</v>
      </c>
    </row>
    <row r="23108" spans="1:4">
      <c r="A23108" s="101">
        <v>11852</v>
      </c>
      <c r="B23108" s="97" t="s">
        <v>31241</v>
      </c>
      <c r="C23108" s="97" t="s">
        <v>7803</v>
      </c>
      <c r="D23108" s="98" t="s">
        <v>1554</v>
      </c>
    </row>
    <row r="23109" spans="1:4">
      <c r="B23109" s="97" t="s">
        <v>31242</v>
      </c>
    </row>
    <row r="23110" spans="1:4">
      <c r="B23110" s="97" t="s">
        <v>31243</v>
      </c>
    </row>
    <row r="23111" spans="1:4">
      <c r="A23111" s="101">
        <v>11853</v>
      </c>
      <c r="B23111" s="97" t="s">
        <v>31241</v>
      </c>
      <c r="C23111" s="97" t="s">
        <v>7803</v>
      </c>
      <c r="D23111" s="98" t="s">
        <v>24521</v>
      </c>
    </row>
    <row r="23112" spans="1:4">
      <c r="B23112" s="97" t="s">
        <v>31244</v>
      </c>
    </row>
    <row r="23113" spans="1:4">
      <c r="B23113" s="97" t="s">
        <v>31243</v>
      </c>
    </row>
    <row r="23114" spans="1:4">
      <c r="A23114" s="101">
        <v>10363</v>
      </c>
      <c r="B23114" s="97" t="s">
        <v>16158</v>
      </c>
      <c r="C23114" s="97" t="s">
        <v>3630</v>
      </c>
      <c r="D23114" s="98" t="s">
        <v>3143</v>
      </c>
    </row>
    <row r="23115" spans="1:4">
      <c r="A23115" s="97" t="s">
        <v>31245</v>
      </c>
      <c r="B23115" s="97" t="s">
        <v>31246</v>
      </c>
      <c r="C23115" s="97" t="s">
        <v>7803</v>
      </c>
      <c r="D23115" s="98" t="s">
        <v>31247</v>
      </c>
    </row>
    <row r="23116" spans="1:4">
      <c r="B23116" s="97" t="s">
        <v>31248</v>
      </c>
    </row>
    <row r="23117" spans="1:4">
      <c r="B23117" s="97" t="s">
        <v>31249</v>
      </c>
    </row>
    <row r="23118" spans="1:4">
      <c r="A23118" s="101">
        <v>12432</v>
      </c>
      <c r="B23118" s="97" t="s">
        <v>31250</v>
      </c>
      <c r="C23118" s="97" t="s">
        <v>3630</v>
      </c>
      <c r="D23118" s="98" t="s">
        <v>19253</v>
      </c>
    </row>
    <row r="23119" spans="1:4">
      <c r="B23119" s="97" t="s">
        <v>31251</v>
      </c>
    </row>
    <row r="23120" spans="1:4">
      <c r="A23120" s="101">
        <v>12431</v>
      </c>
      <c r="B23120" s="97" t="s">
        <v>31252</v>
      </c>
      <c r="C23120" s="97" t="s">
        <v>3630</v>
      </c>
      <c r="D23120" s="98" t="s">
        <v>2308</v>
      </c>
    </row>
    <row r="23121" spans="1:4">
      <c r="B23121" s="97" t="s">
        <v>31253</v>
      </c>
    </row>
    <row r="23122" spans="1:4">
      <c r="A23122" s="101">
        <v>12308</v>
      </c>
      <c r="B23122" s="97" t="s">
        <v>31254</v>
      </c>
      <c r="C23122" s="97" t="s">
        <v>3612</v>
      </c>
      <c r="D23122" s="100" t="s">
        <v>19035</v>
      </c>
    </row>
    <row r="23123" spans="1:4">
      <c r="B23123" s="97" t="s">
        <v>31255</v>
      </c>
    </row>
    <row r="23124" spans="1:4">
      <c r="B23124" s="97" t="s">
        <v>31256</v>
      </c>
    </row>
    <row r="23125" spans="1:4">
      <c r="A23125" s="97" t="s">
        <v>31257</v>
      </c>
      <c r="B23125" s="97" t="s">
        <v>31258</v>
      </c>
      <c r="C23125" s="97" t="s">
        <v>3630</v>
      </c>
      <c r="D23125" s="98" t="s">
        <v>31259</v>
      </c>
    </row>
    <row r="23126" spans="1:4">
      <c r="B23126" s="97" t="s">
        <v>31260</v>
      </c>
    </row>
    <row r="23127" spans="1:4">
      <c r="A23127" s="97" t="s">
        <v>31261</v>
      </c>
      <c r="B23127" s="97" t="s">
        <v>31262</v>
      </c>
      <c r="C23127" s="97" t="s">
        <v>3630</v>
      </c>
      <c r="D23127" s="98" t="s">
        <v>9258</v>
      </c>
    </row>
    <row r="23128" spans="1:4">
      <c r="B23128" s="97" t="s">
        <v>31263</v>
      </c>
    </row>
    <row r="23129" spans="1:4">
      <c r="A23129" s="97" t="s">
        <v>31264</v>
      </c>
      <c r="B23129" s="97" t="s">
        <v>31262</v>
      </c>
      <c r="C23129" s="97" t="s">
        <v>3630</v>
      </c>
      <c r="D23129" s="98" t="s">
        <v>6412</v>
      </c>
    </row>
    <row r="23130" spans="1:4">
      <c r="B23130" s="97" t="s">
        <v>31265</v>
      </c>
    </row>
    <row r="23131" spans="1:4">
      <c r="A23131" s="97" t="s">
        <v>31266</v>
      </c>
      <c r="B23131" s="97" t="s">
        <v>31267</v>
      </c>
      <c r="C23131" s="97" t="s">
        <v>3630</v>
      </c>
      <c r="D23131" s="100" t="s">
        <v>6418</v>
      </c>
    </row>
    <row r="23132" spans="1:4">
      <c r="B23132" s="97" t="s">
        <v>31268</v>
      </c>
    </row>
    <row r="23133" spans="1:4">
      <c r="A23133" s="97" t="s">
        <v>31269</v>
      </c>
      <c r="B23133" s="97" t="s">
        <v>31270</v>
      </c>
      <c r="C23133" s="97" t="s">
        <v>3630</v>
      </c>
      <c r="D23133" s="98" t="s">
        <v>9260</v>
      </c>
    </row>
    <row r="23134" spans="1:4">
      <c r="B23134" s="97" t="s">
        <v>31271</v>
      </c>
    </row>
    <row r="23135" spans="1:4">
      <c r="B23135" s="101">
        <v>0</v>
      </c>
    </row>
    <row r="23136" spans="1:4">
      <c r="A23136" s="97" t="s">
        <v>31272</v>
      </c>
      <c r="B23136" s="97" t="s">
        <v>31270</v>
      </c>
      <c r="C23136" s="97" t="s">
        <v>3630</v>
      </c>
      <c r="D23136" s="98" t="s">
        <v>6420</v>
      </c>
    </row>
    <row r="23137" spans="1:4">
      <c r="B23137" s="97" t="s">
        <v>31273</v>
      </c>
    </row>
    <row r="23138" spans="1:4">
      <c r="B23138" s="101">
        <v>0</v>
      </c>
    </row>
    <row r="23139" spans="1:4">
      <c r="A23139" s="97" t="s">
        <v>31274</v>
      </c>
      <c r="B23139" s="97" t="s">
        <v>31275</v>
      </c>
      <c r="C23139" s="97" t="s">
        <v>3630</v>
      </c>
      <c r="D23139" s="98" t="s">
        <v>9260</v>
      </c>
    </row>
    <row r="23140" spans="1:4">
      <c r="B23140" s="97" t="s">
        <v>31276</v>
      </c>
    </row>
    <row r="23141" spans="1:4">
      <c r="A23141" s="97" t="s">
        <v>31277</v>
      </c>
      <c r="B23141" s="97" t="s">
        <v>31278</v>
      </c>
      <c r="C23141" s="97" t="s">
        <v>3630</v>
      </c>
      <c r="D23141" s="102" t="s">
        <v>6402</v>
      </c>
    </row>
    <row r="23142" spans="1:4">
      <c r="B23142" s="97" t="s">
        <v>31276</v>
      </c>
    </row>
    <row r="23143" spans="1:4">
      <c r="A23143" s="97" t="s">
        <v>31279</v>
      </c>
      <c r="B23143" s="97" t="s">
        <v>31280</v>
      </c>
      <c r="C23143" s="97" t="s">
        <v>3630</v>
      </c>
      <c r="D23143" s="98" t="s">
        <v>31281</v>
      </c>
    </row>
    <row r="23144" spans="1:4">
      <c r="B23144" s="97" t="s">
        <v>31282</v>
      </c>
    </row>
    <row r="23145" spans="1:4">
      <c r="A23145" s="97" t="s">
        <v>31283</v>
      </c>
      <c r="B23145"/>
    </row>
    <row r="23146" spans="1:4">
      <c r="A23146" s="97" t="s">
        <v>31284</v>
      </c>
      <c r="B23146" s="97" t="s">
        <v>31285</v>
      </c>
      <c r="C23146" s="97" t="s">
        <v>3968</v>
      </c>
      <c r="D23146" s="98" t="s">
        <v>8873</v>
      </c>
    </row>
    <row r="23147" spans="1:4">
      <c r="B23147" s="97" t="s">
        <v>31286</v>
      </c>
    </row>
    <row r="23148" spans="1:4">
      <c r="A23148" s="101">
        <v>10025</v>
      </c>
      <c r="B23148" s="97" t="s">
        <v>15360</v>
      </c>
      <c r="C23148" s="97" t="s">
        <v>3630</v>
      </c>
      <c r="D23148" s="98" t="s">
        <v>262</v>
      </c>
    </row>
    <row r="23149" spans="1:4">
      <c r="A23149" s="101">
        <v>10898</v>
      </c>
      <c r="B23149" s="97" t="s">
        <v>31287</v>
      </c>
      <c r="C23149" s="97" t="s">
        <v>3612</v>
      </c>
      <c r="D23149" s="98" t="s">
        <v>6362</v>
      </c>
    </row>
    <row r="23150" spans="1:4">
      <c r="A23150" s="97" t="s">
        <v>31288</v>
      </c>
      <c r="B23150" s="97" t="s">
        <v>31289</v>
      </c>
      <c r="C23150" s="97" t="s">
        <v>3612</v>
      </c>
      <c r="D23150" s="98" t="s">
        <v>31290</v>
      </c>
    </row>
    <row r="23151" spans="1:4">
      <c r="A23151" s="97" t="s">
        <v>31291</v>
      </c>
      <c r="B23151" s="97" t="s">
        <v>31292</v>
      </c>
      <c r="C23151" s="97" t="s">
        <v>3968</v>
      </c>
      <c r="D23151" s="98" t="s">
        <v>1128</v>
      </c>
    </row>
    <row r="23152" spans="1:4">
      <c r="B23152" s="97" t="s">
        <v>31293</v>
      </c>
    </row>
    <row r="23153" spans="1:4">
      <c r="A23153" s="97" t="s">
        <v>31294</v>
      </c>
      <c r="B23153" s="97" t="s">
        <v>31295</v>
      </c>
      <c r="C23153" s="97" t="s">
        <v>3968</v>
      </c>
      <c r="D23153" s="98" t="s">
        <v>962</v>
      </c>
    </row>
    <row r="23154" spans="1:4">
      <c r="B23154" s="97" t="s">
        <v>31293</v>
      </c>
    </row>
    <row r="23155" spans="1:4">
      <c r="A23155" s="97" t="s">
        <v>31296</v>
      </c>
      <c r="B23155" s="97" t="s">
        <v>31297</v>
      </c>
      <c r="C23155" s="97" t="s">
        <v>3968</v>
      </c>
      <c r="D23155" s="98" t="s">
        <v>31298</v>
      </c>
    </row>
    <row r="23156" spans="1:4">
      <c r="B23156" s="97" t="s">
        <v>31299</v>
      </c>
    </row>
    <row r="23157" spans="1:4">
      <c r="A23157" s="97" t="s">
        <v>31300</v>
      </c>
      <c r="B23157"/>
      <c r="C23157" s="97" t="s">
        <v>3968</v>
      </c>
      <c r="D23157" s="98" t="s">
        <v>31301</v>
      </c>
    </row>
    <row r="23158" spans="1:4">
      <c r="A23158" s="97" t="s">
        <v>26948</v>
      </c>
      <c r="B23158" s="97" t="s">
        <v>31302</v>
      </c>
      <c r="C23158" s="97" t="s">
        <v>26950</v>
      </c>
    </row>
    <row r="23160" spans="1:4">
      <c r="B23160"/>
      <c r="C23160" s="95" t="s">
        <v>26813</v>
      </c>
      <c r="D23160" s="96" t="s">
        <v>26814</v>
      </c>
    </row>
    <row r="23161" spans="1:4">
      <c r="B23161"/>
      <c r="C23161" s="95" t="s">
        <v>26815</v>
      </c>
    </row>
    <row r="23162" spans="1:4">
      <c r="B23162" s="95" t="s">
        <v>26816</v>
      </c>
      <c r="C23162" s="95" t="s">
        <v>26817</v>
      </c>
      <c r="D23162" s="96" t="s">
        <v>26818</v>
      </c>
    </row>
    <row r="23163" spans="1:4">
      <c r="A23163" s="95" t="s">
        <v>26819</v>
      </c>
      <c r="B23163" s="95" t="s">
        <v>26820</v>
      </c>
      <c r="C23163" s="95" t="s">
        <v>26821</v>
      </c>
      <c r="D23163" s="96" t="s">
        <v>26822</v>
      </c>
    </row>
    <row r="23164" spans="1:4">
      <c r="A23164" s="97" t="s">
        <v>31283</v>
      </c>
      <c r="B23164"/>
    </row>
    <row r="23165" spans="1:4">
      <c r="B23165" s="97" t="s">
        <v>31303</v>
      </c>
    </row>
    <row r="23166" spans="1:4">
      <c r="B23166" s="97" t="s">
        <v>31304</v>
      </c>
    </row>
    <row r="23167" spans="1:4">
      <c r="A23167" s="97" t="s">
        <v>31305</v>
      </c>
      <c r="B23167" s="97" t="s">
        <v>31306</v>
      </c>
      <c r="C23167" s="97" t="s">
        <v>3968</v>
      </c>
      <c r="D23167" s="98" t="s">
        <v>31307</v>
      </c>
    </row>
    <row r="23168" spans="1:4">
      <c r="B23168" s="97" t="s">
        <v>31304</v>
      </c>
    </row>
    <row r="23169" spans="1:4">
      <c r="A23169" s="97" t="s">
        <v>31308</v>
      </c>
      <c r="B23169" s="97" t="s">
        <v>31309</v>
      </c>
      <c r="C23169" s="97" t="s">
        <v>3968</v>
      </c>
      <c r="D23169" s="98" t="s">
        <v>31310</v>
      </c>
    </row>
    <row r="23170" spans="1:4">
      <c r="B23170" s="97" t="s">
        <v>31311</v>
      </c>
    </row>
    <row r="23171" spans="1:4">
      <c r="A23171" s="97" t="s">
        <v>31312</v>
      </c>
      <c r="B23171" s="97" t="s">
        <v>31313</v>
      </c>
      <c r="C23171" s="97" t="s">
        <v>3612</v>
      </c>
      <c r="D23171" s="98" t="s">
        <v>31314</v>
      </c>
    </row>
    <row r="23172" spans="1:4">
      <c r="A23172" s="97" t="s">
        <v>31315</v>
      </c>
      <c r="B23172" s="97" t="s">
        <v>31316</v>
      </c>
      <c r="C23172" s="97" t="s">
        <v>3968</v>
      </c>
      <c r="D23172" s="98" t="s">
        <v>31317</v>
      </c>
    </row>
    <row r="23173" spans="1:4">
      <c r="A23173" s="97" t="s">
        <v>31318</v>
      </c>
      <c r="B23173" s="97" t="s">
        <v>31319</v>
      </c>
      <c r="C23173" s="97" t="s">
        <v>3968</v>
      </c>
      <c r="D23173" s="98" t="s">
        <v>31320</v>
      </c>
    </row>
    <row r="23174" spans="1:4">
      <c r="A23174" s="97" t="s">
        <v>31321</v>
      </c>
      <c r="B23174" s="97" t="s">
        <v>31322</v>
      </c>
      <c r="C23174" s="97" t="s">
        <v>3968</v>
      </c>
      <c r="D23174" s="98" t="s">
        <v>31323</v>
      </c>
    </row>
    <row r="23175" spans="1:4">
      <c r="A23175" s="97" t="s">
        <v>31324</v>
      </c>
      <c r="B23175" s="97" t="s">
        <v>14721</v>
      </c>
      <c r="C23175" s="97" t="s">
        <v>3968</v>
      </c>
      <c r="D23175" s="98" t="s">
        <v>31325</v>
      </c>
    </row>
    <row r="23176" spans="1:4">
      <c r="B23176" s="97" t="s">
        <v>31326</v>
      </c>
    </row>
    <row r="23177" spans="1:4">
      <c r="A23177" s="101">
        <v>10330</v>
      </c>
      <c r="B23177" s="97" t="s">
        <v>16116</v>
      </c>
      <c r="C23177" s="97" t="s">
        <v>3612</v>
      </c>
      <c r="D23177" s="98" t="s">
        <v>1170</v>
      </c>
    </row>
    <row r="23178" spans="1:4">
      <c r="A23178" s="97" t="s">
        <v>31327</v>
      </c>
      <c r="B23178" s="97" t="s">
        <v>31328</v>
      </c>
      <c r="C23178" s="97" t="s">
        <v>3968</v>
      </c>
      <c r="D23178" s="98" t="s">
        <v>962</v>
      </c>
    </row>
    <row r="23179" spans="1:4">
      <c r="A23179" s="97" t="s">
        <v>31329</v>
      </c>
      <c r="B23179" s="97" t="s">
        <v>14008</v>
      </c>
      <c r="C23179" s="97" t="s">
        <v>3612</v>
      </c>
      <c r="D23179" s="98" t="s">
        <v>23029</v>
      </c>
    </row>
    <row r="23180" spans="1:4">
      <c r="A23180" s="101">
        <v>10674</v>
      </c>
      <c r="B23180" s="97" t="s">
        <v>16435</v>
      </c>
      <c r="C23180" s="97" t="s">
        <v>3612</v>
      </c>
      <c r="D23180" s="98" t="s">
        <v>31330</v>
      </c>
    </row>
    <row r="23181" spans="1:4">
      <c r="A23181" s="101">
        <v>11371</v>
      </c>
      <c r="B23181" s="97" t="s">
        <v>31331</v>
      </c>
      <c r="C23181" s="97" t="s">
        <v>3612</v>
      </c>
      <c r="D23181" s="98" t="s">
        <v>31332</v>
      </c>
    </row>
    <row r="23182" spans="1:4">
      <c r="B23182" s="97" t="s">
        <v>31333</v>
      </c>
    </row>
    <row r="23183" spans="1:4">
      <c r="A23183" s="97" t="s">
        <v>31334</v>
      </c>
      <c r="B23183" s="97" t="s">
        <v>31335</v>
      </c>
      <c r="C23183" s="97" t="s">
        <v>3612</v>
      </c>
      <c r="D23183" s="98" t="s">
        <v>340</v>
      </c>
    </row>
    <row r="23184" spans="1:4">
      <c r="A23184" s="97" t="s">
        <v>31336</v>
      </c>
      <c r="B23184" s="97" t="s">
        <v>31337</v>
      </c>
      <c r="C23184" s="97" t="s">
        <v>3612</v>
      </c>
      <c r="D23184" s="98" t="s">
        <v>13374</v>
      </c>
    </row>
    <row r="23185" spans="1:4">
      <c r="B23185" s="97" t="s">
        <v>31338</v>
      </c>
    </row>
    <row r="23186" spans="1:4">
      <c r="B23186" s="97" t="s">
        <v>31339</v>
      </c>
    </row>
    <row r="23187" spans="1:4">
      <c r="A23187" s="97" t="s">
        <v>31340</v>
      </c>
      <c r="B23187" s="97" t="s">
        <v>31341</v>
      </c>
      <c r="C23187" s="97" t="s">
        <v>3968</v>
      </c>
      <c r="D23187" s="98" t="s">
        <v>1522</v>
      </c>
    </row>
    <row r="23188" spans="1:4">
      <c r="A23188" s="97" t="s">
        <v>31342</v>
      </c>
      <c r="B23188" s="97" t="s">
        <v>31343</v>
      </c>
      <c r="C23188" s="97" t="s">
        <v>3968</v>
      </c>
      <c r="D23188" s="98" t="s">
        <v>31344</v>
      </c>
    </row>
    <row r="23189" spans="1:4">
      <c r="B23189" s="97" t="s">
        <v>28293</v>
      </c>
    </row>
    <row r="23190" spans="1:4">
      <c r="A23190" s="97" t="s">
        <v>31345</v>
      </c>
      <c r="B23190" s="97" t="s">
        <v>31346</v>
      </c>
      <c r="C23190" s="97" t="s">
        <v>3968</v>
      </c>
      <c r="D23190" s="98" t="s">
        <v>574</v>
      </c>
    </row>
    <row r="23191" spans="1:4">
      <c r="A23191" s="97" t="s">
        <v>31347</v>
      </c>
      <c r="B23191" s="97" t="s">
        <v>31348</v>
      </c>
      <c r="C23191" s="97" t="s">
        <v>3968</v>
      </c>
      <c r="D23191" s="98" t="s">
        <v>31349</v>
      </c>
    </row>
    <row r="23192" spans="1:4">
      <c r="A23192" s="97" t="s">
        <v>31350</v>
      </c>
      <c r="B23192" s="97" t="s">
        <v>31351</v>
      </c>
      <c r="C23192" s="97" t="s">
        <v>3612</v>
      </c>
      <c r="D23192" s="98" t="s">
        <v>31352</v>
      </c>
    </row>
    <row r="23193" spans="1:4">
      <c r="A23193" s="97" t="s">
        <v>31353</v>
      </c>
      <c r="B23193" s="97" t="s">
        <v>5277</v>
      </c>
      <c r="C23193" s="97" t="s">
        <v>3612</v>
      </c>
      <c r="D23193" s="98" t="s">
        <v>31354</v>
      </c>
    </row>
    <row r="23194" spans="1:4">
      <c r="A23194" s="97" t="s">
        <v>31355</v>
      </c>
      <c r="B23194" s="97" t="s">
        <v>31356</v>
      </c>
      <c r="C23194" s="97" t="s">
        <v>3968</v>
      </c>
      <c r="D23194" s="98" t="s">
        <v>1484</v>
      </c>
    </row>
    <row r="23195" spans="1:4">
      <c r="A23195" s="97" t="s">
        <v>31357</v>
      </c>
      <c r="B23195" s="97" t="s">
        <v>31358</v>
      </c>
      <c r="C23195" s="97" t="s">
        <v>3968</v>
      </c>
      <c r="D23195" s="98" t="s">
        <v>71</v>
      </c>
    </row>
    <row r="23196" spans="1:4">
      <c r="B23196" s="97" t="s">
        <v>31359</v>
      </c>
    </row>
    <row r="23197" spans="1:4">
      <c r="A23197" s="97" t="s">
        <v>31360</v>
      </c>
      <c r="B23197" s="97" t="s">
        <v>31361</v>
      </c>
      <c r="C23197" s="97" t="s">
        <v>3612</v>
      </c>
      <c r="D23197" s="98" t="s">
        <v>6299</v>
      </c>
    </row>
    <row r="23198" spans="1:4">
      <c r="B23198" s="97" t="s">
        <v>31362</v>
      </c>
    </row>
    <row r="23199" spans="1:4">
      <c r="A23199" s="97" t="s">
        <v>31363</v>
      </c>
      <c r="B23199" s="97" t="s">
        <v>31364</v>
      </c>
      <c r="C23199" s="97" t="s">
        <v>3746</v>
      </c>
      <c r="D23199" s="98" t="s">
        <v>3067</v>
      </c>
    </row>
    <row r="23200" spans="1:4">
      <c r="B23200" s="97" t="s">
        <v>31365</v>
      </c>
    </row>
    <row r="23201" spans="1:4">
      <c r="A23201" s="97" t="s">
        <v>31366</v>
      </c>
      <c r="B23201" s="97" t="s">
        <v>31367</v>
      </c>
      <c r="C23201" s="97" t="s">
        <v>3612</v>
      </c>
      <c r="D23201" s="98" t="s">
        <v>31368</v>
      </c>
    </row>
    <row r="23202" spans="1:4">
      <c r="B23202" s="97" t="s">
        <v>31369</v>
      </c>
    </row>
    <row r="23203" spans="1:4">
      <c r="A23203" s="97" t="s">
        <v>31370</v>
      </c>
      <c r="B23203" s="97" t="s">
        <v>31371</v>
      </c>
      <c r="C23203" s="97" t="s">
        <v>3968</v>
      </c>
      <c r="D23203" s="98" t="s">
        <v>2445</v>
      </c>
    </row>
    <row r="23204" spans="1:4">
      <c r="A23204" s="97" t="s">
        <v>31372</v>
      </c>
      <c r="B23204" s="97" t="s">
        <v>14615</v>
      </c>
      <c r="C23204" s="97" t="s">
        <v>3968</v>
      </c>
      <c r="D23204" s="98" t="s">
        <v>31373</v>
      </c>
    </row>
    <row r="23205" spans="1:4">
      <c r="A23205" s="97" t="s">
        <v>31374</v>
      </c>
      <c r="B23205" s="97" t="s">
        <v>14616</v>
      </c>
      <c r="C23205" s="97" t="s">
        <v>3968</v>
      </c>
      <c r="D23205" s="98" t="s">
        <v>2112</v>
      </c>
    </row>
    <row r="23206" spans="1:4">
      <c r="A23206" s="97" t="s">
        <v>31375</v>
      </c>
      <c r="B23206" s="97" t="s">
        <v>31376</v>
      </c>
      <c r="C23206" s="97" t="s">
        <v>3968</v>
      </c>
      <c r="D23206" s="98" t="s">
        <v>31377</v>
      </c>
    </row>
    <row r="23207" spans="1:4">
      <c r="A23207" s="101">
        <v>11909</v>
      </c>
      <c r="B23207" s="97" t="s">
        <v>31378</v>
      </c>
      <c r="C23207" s="97" t="s">
        <v>3968</v>
      </c>
      <c r="D23207" s="98" t="s">
        <v>31379</v>
      </c>
    </row>
    <row r="23208" spans="1:4">
      <c r="A23208" s="97" t="s">
        <v>31380</v>
      </c>
      <c r="B23208" s="97" t="s">
        <v>31381</v>
      </c>
      <c r="C23208" s="97" t="s">
        <v>3968</v>
      </c>
      <c r="D23208" s="98" t="s">
        <v>31382</v>
      </c>
    </row>
    <row r="23209" spans="1:4">
      <c r="A23209" s="97" t="s">
        <v>31383</v>
      </c>
      <c r="B23209" s="97" t="s">
        <v>31384</v>
      </c>
      <c r="C23209" s="97" t="s">
        <v>3968</v>
      </c>
      <c r="D23209" s="98" t="s">
        <v>1836</v>
      </c>
    </row>
    <row r="23210" spans="1:4">
      <c r="A23210" s="97" t="s">
        <v>31385</v>
      </c>
      <c r="B23210" s="97" t="s">
        <v>31386</v>
      </c>
      <c r="C23210" s="97" t="s">
        <v>3968</v>
      </c>
      <c r="D23210" s="98" t="s">
        <v>31387</v>
      </c>
    </row>
    <row r="23211" spans="1:4">
      <c r="A23211" s="97" t="s">
        <v>31388</v>
      </c>
      <c r="B23211" s="97" t="s">
        <v>14015</v>
      </c>
      <c r="C23211" s="97" t="s">
        <v>3968</v>
      </c>
      <c r="D23211" s="98" t="s">
        <v>31389</v>
      </c>
    </row>
    <row r="23212" spans="1:4">
      <c r="A23212" s="97" t="s">
        <v>31390</v>
      </c>
      <c r="B23212" s="97" t="s">
        <v>14014</v>
      </c>
      <c r="C23212" s="97" t="s">
        <v>3968</v>
      </c>
      <c r="D23212" s="98" t="s">
        <v>31391</v>
      </c>
    </row>
    <row r="23213" spans="1:4">
      <c r="A23213" s="97" t="s">
        <v>31392</v>
      </c>
      <c r="B23213" s="97" t="s">
        <v>14040</v>
      </c>
      <c r="C23213" s="97" t="s">
        <v>3968</v>
      </c>
      <c r="D23213" s="98" t="s">
        <v>1820</v>
      </c>
    </row>
    <row r="23214" spans="1:4">
      <c r="A23214" s="97" t="s">
        <v>31393</v>
      </c>
      <c r="B23214" s="97" t="s">
        <v>14041</v>
      </c>
      <c r="C23214" s="97" t="s">
        <v>3968</v>
      </c>
      <c r="D23214" s="98" t="s">
        <v>16349</v>
      </c>
    </row>
    <row r="23215" spans="1:4">
      <c r="A23215" s="97" t="s">
        <v>31394</v>
      </c>
      <c r="B23215" s="97" t="s">
        <v>14043</v>
      </c>
      <c r="C23215" s="97" t="s">
        <v>3968</v>
      </c>
      <c r="D23215" s="98" t="s">
        <v>19575</v>
      </c>
    </row>
    <row r="23216" spans="1:4">
      <c r="A23216" s="101">
        <v>11154</v>
      </c>
      <c r="B23216" s="97" t="s">
        <v>31395</v>
      </c>
      <c r="C23216" s="97" t="s">
        <v>3968</v>
      </c>
      <c r="D23216" s="98" t="s">
        <v>31396</v>
      </c>
    </row>
    <row r="23217" spans="1:4">
      <c r="B23217" s="97" t="s">
        <v>31397</v>
      </c>
    </row>
    <row r="23218" spans="1:4">
      <c r="A23218" s="97" t="s">
        <v>31398</v>
      </c>
      <c r="B23218" s="97" t="s">
        <v>31399</v>
      </c>
      <c r="C23218" s="97" t="s">
        <v>3612</v>
      </c>
      <c r="D23218" s="98" t="s">
        <v>6975</v>
      </c>
    </row>
    <row r="23219" spans="1:4">
      <c r="B23219" s="97" t="s">
        <v>31400</v>
      </c>
    </row>
    <row r="23220" spans="1:4">
      <c r="A23220" s="97" t="s">
        <v>31401</v>
      </c>
      <c r="B23220"/>
    </row>
    <row r="23221" spans="1:4">
      <c r="A23221" s="97" t="s">
        <v>31402</v>
      </c>
      <c r="B23221" s="97" t="s">
        <v>31403</v>
      </c>
      <c r="C23221" s="97" t="s">
        <v>3630</v>
      </c>
      <c r="D23221" s="102" t="s">
        <v>12271</v>
      </c>
    </row>
    <row r="23222" spans="1:4">
      <c r="B23222" s="97" t="s">
        <v>31404</v>
      </c>
    </row>
    <row r="23223" spans="1:4">
      <c r="B23223" s="97" t="s">
        <v>31405</v>
      </c>
    </row>
    <row r="23224" spans="1:4">
      <c r="B23224" s="97" t="s">
        <v>31406</v>
      </c>
    </row>
    <row r="23225" spans="1:4">
      <c r="A23225" s="97" t="s">
        <v>31407</v>
      </c>
      <c r="B23225" s="97" t="s">
        <v>31408</v>
      </c>
      <c r="C23225" s="97" t="s">
        <v>3968</v>
      </c>
      <c r="D23225" s="98" t="s">
        <v>2515</v>
      </c>
    </row>
    <row r="23226" spans="1:4">
      <c r="A23226" s="97" t="s">
        <v>31409</v>
      </c>
      <c r="B23226" s="97" t="s">
        <v>31410</v>
      </c>
      <c r="C23226" s="97" t="s">
        <v>3968</v>
      </c>
      <c r="D23226" s="98" t="s">
        <v>2255</v>
      </c>
    </row>
    <row r="23227" spans="1:4">
      <c r="A23227" s="97" t="s">
        <v>31411</v>
      </c>
      <c r="B23227" s="97" t="s">
        <v>31412</v>
      </c>
      <c r="C23227" s="97" t="s">
        <v>3968</v>
      </c>
      <c r="D23227" s="98" t="s">
        <v>9574</v>
      </c>
    </row>
    <row r="23228" spans="1:4">
      <c r="A23228" s="101">
        <v>11900</v>
      </c>
      <c r="B23228" s="97" t="s">
        <v>31413</v>
      </c>
      <c r="C23228" s="97" t="s">
        <v>3746</v>
      </c>
      <c r="D23228" s="98" t="s">
        <v>1740</v>
      </c>
    </row>
    <row r="23229" spans="1:4">
      <c r="B23229" s="97" t="s">
        <v>31414</v>
      </c>
    </row>
    <row r="23230" spans="1:4">
      <c r="A23230" s="97" t="s">
        <v>31415</v>
      </c>
      <c r="B23230" s="97" t="s">
        <v>7846</v>
      </c>
      <c r="C23230" s="97" t="s">
        <v>3746</v>
      </c>
      <c r="D23230" s="99" t="s">
        <v>2059</v>
      </c>
    </row>
    <row r="23231" spans="1:4">
      <c r="A23231" s="97" t="s">
        <v>31416</v>
      </c>
      <c r="B23231" s="97" t="s">
        <v>31417</v>
      </c>
      <c r="C23231" s="97" t="s">
        <v>3746</v>
      </c>
      <c r="D23231" s="98" t="s">
        <v>13051</v>
      </c>
    </row>
    <row r="23232" spans="1:4">
      <c r="B23232" s="97" t="s">
        <v>31418</v>
      </c>
    </row>
    <row r="23233" spans="1:4">
      <c r="A23233" s="97" t="s">
        <v>31419</v>
      </c>
      <c r="B23233" s="97" t="s">
        <v>31420</v>
      </c>
      <c r="C23233" s="97" t="s">
        <v>3746</v>
      </c>
      <c r="D23233" s="98" t="s">
        <v>325</v>
      </c>
    </row>
    <row r="23234" spans="1:4">
      <c r="A23234" s="101">
        <v>12411</v>
      </c>
      <c r="B23234"/>
      <c r="C23234" s="97" t="s">
        <v>3968</v>
      </c>
      <c r="D23234" s="98" t="s">
        <v>8076</v>
      </c>
    </row>
    <row r="23235" spans="1:4">
      <c r="A23235" s="97" t="s">
        <v>26948</v>
      </c>
      <c r="B23235" s="97" t="s">
        <v>31421</v>
      </c>
      <c r="C23235" s="97" t="s">
        <v>26950</v>
      </c>
    </row>
    <row r="23237" spans="1:4">
      <c r="B23237"/>
      <c r="C23237" s="95" t="s">
        <v>26813</v>
      </c>
      <c r="D23237" s="96" t="s">
        <v>26814</v>
      </c>
    </row>
    <row r="23238" spans="1:4">
      <c r="B23238"/>
      <c r="C23238" s="95" t="s">
        <v>26815</v>
      </c>
    </row>
    <row r="23239" spans="1:4">
      <c r="B23239" s="95" t="s">
        <v>26816</v>
      </c>
      <c r="C23239" s="95" t="s">
        <v>26817</v>
      </c>
      <c r="D23239" s="96" t="s">
        <v>26818</v>
      </c>
    </row>
    <row r="23240" spans="1:4">
      <c r="A23240" s="95" t="s">
        <v>26819</v>
      </c>
      <c r="B23240" s="95" t="s">
        <v>26820</v>
      </c>
      <c r="C23240" s="95" t="s">
        <v>26821</v>
      </c>
      <c r="D23240" s="96" t="s">
        <v>26822</v>
      </c>
    </row>
    <row r="23241" spans="1:4">
      <c r="A23241" s="97" t="s">
        <v>31401</v>
      </c>
      <c r="B23241"/>
    </row>
    <row r="23242" spans="1:4">
      <c r="B23242" s="97" t="s">
        <v>31422</v>
      </c>
    </row>
    <row r="23243" spans="1:4">
      <c r="B23243" s="97" t="s">
        <v>31423</v>
      </c>
    </row>
    <row r="23244" spans="1:4">
      <c r="B23244" s="97" t="s">
        <v>31424</v>
      </c>
    </row>
    <row r="23245" spans="1:4">
      <c r="A23245" s="101">
        <v>12412</v>
      </c>
      <c r="B23245" s="97" t="s">
        <v>31425</v>
      </c>
      <c r="C23245" s="97" t="s">
        <v>3968</v>
      </c>
      <c r="D23245" s="98" t="s">
        <v>31426</v>
      </c>
    </row>
    <row r="23246" spans="1:4">
      <c r="B23246" s="97" t="s">
        <v>31427</v>
      </c>
    </row>
    <row r="23247" spans="1:4">
      <c r="B23247" s="97" t="s">
        <v>31424</v>
      </c>
    </row>
    <row r="23248" spans="1:4">
      <c r="A23248" s="101">
        <v>12410</v>
      </c>
      <c r="B23248" s="97" t="s">
        <v>31428</v>
      </c>
      <c r="C23248" s="97" t="s">
        <v>3968</v>
      </c>
      <c r="D23248" s="98" t="s">
        <v>27935</v>
      </c>
    </row>
    <row r="23249" spans="1:4">
      <c r="B23249" s="97" t="s">
        <v>31429</v>
      </c>
    </row>
    <row r="23250" spans="1:4">
      <c r="B23250" s="97" t="s">
        <v>31430</v>
      </c>
    </row>
    <row r="23251" spans="1:4">
      <c r="A23251" s="97" t="s">
        <v>31431</v>
      </c>
      <c r="B23251" s="97" t="s">
        <v>31432</v>
      </c>
      <c r="C23251" s="97" t="s">
        <v>3746</v>
      </c>
      <c r="D23251" s="98" t="s">
        <v>2285</v>
      </c>
    </row>
    <row r="23252" spans="1:4">
      <c r="B23252" s="97" t="s">
        <v>31433</v>
      </c>
    </row>
    <row r="23253" spans="1:4">
      <c r="A23253" s="97" t="s">
        <v>31434</v>
      </c>
      <c r="B23253" s="97" t="s">
        <v>31435</v>
      </c>
      <c r="C23253" s="97" t="s">
        <v>18266</v>
      </c>
      <c r="D23253" s="99" t="s">
        <v>292</v>
      </c>
    </row>
    <row r="23254" spans="1:4">
      <c r="A23254" s="97" t="s">
        <v>31436</v>
      </c>
      <c r="B23254" s="97" t="s">
        <v>31437</v>
      </c>
      <c r="C23254" s="97" t="s">
        <v>3612</v>
      </c>
      <c r="D23254" s="98" t="s">
        <v>2203</v>
      </c>
    </row>
    <row r="23255" spans="1:4">
      <c r="B23255" s="97" t="s">
        <v>31438</v>
      </c>
    </row>
    <row r="23256" spans="1:4">
      <c r="A23256" s="101">
        <v>12518</v>
      </c>
      <c r="B23256" s="97" t="s">
        <v>31439</v>
      </c>
      <c r="C23256" s="97" t="s">
        <v>19317</v>
      </c>
      <c r="D23256" s="99" t="s">
        <v>2489</v>
      </c>
    </row>
    <row r="23257" spans="1:4">
      <c r="B23257" s="97" t="s">
        <v>31440</v>
      </c>
    </row>
    <row r="23258" spans="1:4">
      <c r="A23258" s="101">
        <v>12373</v>
      </c>
      <c r="B23258" s="97" t="s">
        <v>31441</v>
      </c>
      <c r="C23258" s="97" t="s">
        <v>3612</v>
      </c>
      <c r="D23258" s="98" t="s">
        <v>31442</v>
      </c>
    </row>
    <row r="23259" spans="1:4">
      <c r="B23259" s="97" t="s">
        <v>31443</v>
      </c>
    </row>
    <row r="23260" spans="1:4">
      <c r="B23260" s="97" t="s">
        <v>31444</v>
      </c>
    </row>
    <row r="23261" spans="1:4">
      <c r="A23261" s="101">
        <v>12371</v>
      </c>
      <c r="B23261" s="97" t="s">
        <v>31441</v>
      </c>
      <c r="C23261" s="97" t="s">
        <v>3612</v>
      </c>
      <c r="D23261" s="98" t="s">
        <v>31445</v>
      </c>
    </row>
    <row r="23262" spans="1:4">
      <c r="B23262" s="97" t="s">
        <v>31446</v>
      </c>
    </row>
    <row r="23263" spans="1:4">
      <c r="B23263" s="97" t="s">
        <v>31444</v>
      </c>
    </row>
    <row r="23264" spans="1:4">
      <c r="A23264" s="101">
        <v>12372</v>
      </c>
      <c r="B23264" s="97" t="s">
        <v>31441</v>
      </c>
      <c r="C23264" s="97" t="s">
        <v>3612</v>
      </c>
      <c r="D23264" s="98" t="s">
        <v>31447</v>
      </c>
    </row>
    <row r="23265" spans="1:4">
      <c r="B23265" s="97" t="s">
        <v>31448</v>
      </c>
    </row>
    <row r="23266" spans="1:4">
      <c r="B23266" s="97" t="s">
        <v>31449</v>
      </c>
    </row>
    <row r="23267" spans="1:4">
      <c r="A23267" s="101">
        <v>12374</v>
      </c>
      <c r="B23267" s="97" t="s">
        <v>31450</v>
      </c>
      <c r="C23267" s="97" t="s">
        <v>3612</v>
      </c>
      <c r="D23267" s="98" t="s">
        <v>31451</v>
      </c>
    </row>
    <row r="23268" spans="1:4">
      <c r="B23268" s="97" t="s">
        <v>31452</v>
      </c>
    </row>
    <row r="23269" spans="1:4">
      <c r="B23269" s="97" t="s">
        <v>31453</v>
      </c>
    </row>
    <row r="23270" spans="1:4">
      <c r="B23270" s="97" t="s">
        <v>31454</v>
      </c>
    </row>
    <row r="23271" spans="1:4">
      <c r="A23271" s="101">
        <v>12401</v>
      </c>
      <c r="B23271" s="97" t="s">
        <v>31450</v>
      </c>
      <c r="C23271" s="97" t="s">
        <v>3746</v>
      </c>
      <c r="D23271" s="98" t="s">
        <v>3195</v>
      </c>
    </row>
    <row r="23272" spans="1:4">
      <c r="B23272" s="97" t="s">
        <v>31452</v>
      </c>
    </row>
    <row r="23273" spans="1:4">
      <c r="B23273" s="97" t="s">
        <v>31453</v>
      </c>
    </row>
    <row r="23274" spans="1:4">
      <c r="B23274" s="97" t="s">
        <v>31454</v>
      </c>
    </row>
    <row r="23275" spans="1:4">
      <c r="A23275" s="101">
        <v>12402</v>
      </c>
      <c r="B23275" s="97" t="s">
        <v>31450</v>
      </c>
      <c r="C23275" s="97" t="s">
        <v>3746</v>
      </c>
      <c r="D23275" s="98" t="s">
        <v>1675</v>
      </c>
    </row>
    <row r="23276" spans="1:4">
      <c r="B23276" s="97" t="s">
        <v>31455</v>
      </c>
    </row>
    <row r="23277" spans="1:4">
      <c r="B23277" s="97" t="s">
        <v>31456</v>
      </c>
    </row>
    <row r="23278" spans="1:4">
      <c r="B23278" s="97" t="s">
        <v>31457</v>
      </c>
    </row>
    <row r="23279" spans="1:4">
      <c r="A23279" s="101">
        <v>12377</v>
      </c>
      <c r="B23279" s="97" t="s">
        <v>31450</v>
      </c>
      <c r="C23279" s="97" t="s">
        <v>3612</v>
      </c>
      <c r="D23279" s="98" t="s">
        <v>31458</v>
      </c>
    </row>
    <row r="23280" spans="1:4">
      <c r="B23280" s="97" t="s">
        <v>31455</v>
      </c>
    </row>
    <row r="23281" spans="1:4">
      <c r="B23281" s="97" t="s">
        <v>31456</v>
      </c>
    </row>
    <row r="23282" spans="1:4">
      <c r="B23282" s="97" t="s">
        <v>31457</v>
      </c>
    </row>
    <row r="23283" spans="1:4">
      <c r="A23283" s="101">
        <v>12405</v>
      </c>
      <c r="B23283" s="97" t="s">
        <v>31459</v>
      </c>
      <c r="C23283" s="97" t="s">
        <v>3746</v>
      </c>
      <c r="D23283" s="98" t="s">
        <v>1874</v>
      </c>
    </row>
    <row r="23284" spans="1:4">
      <c r="B23284" s="97" t="s">
        <v>31460</v>
      </c>
    </row>
    <row r="23285" spans="1:4">
      <c r="B23285" s="97" t="s">
        <v>31461</v>
      </c>
    </row>
    <row r="23286" spans="1:4">
      <c r="B23286" s="97" t="s">
        <v>31462</v>
      </c>
    </row>
    <row r="23287" spans="1:4">
      <c r="A23287" s="101">
        <v>12399</v>
      </c>
      <c r="B23287" s="97" t="s">
        <v>31459</v>
      </c>
      <c r="C23287" s="97" t="s">
        <v>3612</v>
      </c>
      <c r="D23287" s="98" t="s">
        <v>31463</v>
      </c>
    </row>
    <row r="23288" spans="1:4">
      <c r="B23288" s="97" t="s">
        <v>31464</v>
      </c>
    </row>
    <row r="23289" spans="1:4">
      <c r="B23289" s="97" t="s">
        <v>31465</v>
      </c>
    </row>
    <row r="23290" spans="1:4">
      <c r="B23290" s="97" t="s">
        <v>31466</v>
      </c>
    </row>
    <row r="23291" spans="1:4">
      <c r="A23291" s="101">
        <v>12400</v>
      </c>
      <c r="B23291" s="97" t="s">
        <v>31467</v>
      </c>
      <c r="C23291" s="97" t="s">
        <v>3612</v>
      </c>
      <c r="D23291" s="98" t="s">
        <v>31468</v>
      </c>
    </row>
    <row r="23292" spans="1:4">
      <c r="B23292" s="97" t="s">
        <v>31469</v>
      </c>
    </row>
    <row r="23293" spans="1:4">
      <c r="B23293" s="97" t="s">
        <v>31470</v>
      </c>
    </row>
    <row r="23294" spans="1:4">
      <c r="B23294" s="97" t="s">
        <v>31466</v>
      </c>
    </row>
    <row r="23295" spans="1:4">
      <c r="A23295" s="101">
        <v>12406</v>
      </c>
      <c r="B23295" s="97" t="s">
        <v>31467</v>
      </c>
      <c r="C23295" s="97" t="s">
        <v>3746</v>
      </c>
      <c r="D23295" s="98" t="s">
        <v>3014</v>
      </c>
    </row>
    <row r="23296" spans="1:4">
      <c r="B23296" s="97" t="s">
        <v>31471</v>
      </c>
    </row>
    <row r="23297" spans="1:4">
      <c r="B23297" s="97" t="s">
        <v>31472</v>
      </c>
    </row>
    <row r="23298" spans="1:4">
      <c r="B23298" s="97" t="s">
        <v>31462</v>
      </c>
    </row>
    <row r="23299" spans="1:4">
      <c r="A23299" s="101">
        <v>12404</v>
      </c>
      <c r="B23299" s="97" t="s">
        <v>31473</v>
      </c>
      <c r="C23299" s="97" t="s">
        <v>3746</v>
      </c>
      <c r="D23299" s="98" t="s">
        <v>2284</v>
      </c>
    </row>
    <row r="23300" spans="1:4">
      <c r="B23300" s="97" t="s">
        <v>31474</v>
      </c>
    </row>
    <row r="23301" spans="1:4">
      <c r="B23301" s="97" t="s">
        <v>31475</v>
      </c>
    </row>
    <row r="23302" spans="1:4">
      <c r="B23302" s="97" t="s">
        <v>31476</v>
      </c>
    </row>
    <row r="23303" spans="1:4">
      <c r="A23303" s="101">
        <v>12398</v>
      </c>
      <c r="B23303" s="97" t="s">
        <v>31473</v>
      </c>
      <c r="C23303" s="97" t="s">
        <v>3612</v>
      </c>
      <c r="D23303" s="98" t="s">
        <v>31477</v>
      </c>
    </row>
    <row r="23304" spans="1:4">
      <c r="B23304" s="97" t="s">
        <v>31474</v>
      </c>
    </row>
    <row r="23305" spans="1:4">
      <c r="B23305" s="97" t="s">
        <v>31475</v>
      </c>
    </row>
    <row r="23306" spans="1:4">
      <c r="B23306" s="97" t="s">
        <v>31466</v>
      </c>
    </row>
    <row r="23307" spans="1:4">
      <c r="A23307" s="101">
        <v>12509</v>
      </c>
      <c r="B23307" s="97" t="s">
        <v>31478</v>
      </c>
      <c r="C23307" s="97" t="s">
        <v>3612</v>
      </c>
      <c r="D23307" s="98" t="s">
        <v>31479</v>
      </c>
    </row>
    <row r="23308" spans="1:4">
      <c r="B23308" s="97" t="s">
        <v>31480</v>
      </c>
    </row>
    <row r="23309" spans="1:4">
      <c r="B23309" s="97" t="s">
        <v>31481</v>
      </c>
    </row>
    <row r="23310" spans="1:4">
      <c r="A23310" s="101">
        <v>12510</v>
      </c>
      <c r="B23310" s="97" t="s">
        <v>31482</v>
      </c>
      <c r="C23310" s="97" t="s">
        <v>3612</v>
      </c>
      <c r="D23310" s="98" t="s">
        <v>31483</v>
      </c>
    </row>
    <row r="23311" spans="1:4">
      <c r="B23311" s="97" t="s">
        <v>31484</v>
      </c>
    </row>
    <row r="23312" spans="1:4">
      <c r="B23312" s="97" t="s">
        <v>31485</v>
      </c>
    </row>
    <row r="23313" spans="1:4">
      <c r="A23313" s="101">
        <v>12508</v>
      </c>
      <c r="B23313" s="97" t="s">
        <v>31486</v>
      </c>
      <c r="C23313" s="97" t="s">
        <v>3612</v>
      </c>
      <c r="D23313" s="98" t="s">
        <v>8443</v>
      </c>
    </row>
    <row r="23314" spans="1:4">
      <c r="B23314" s="97" t="s">
        <v>31487</v>
      </c>
    </row>
    <row r="23315" spans="1:4">
      <c r="B23315" s="97" t="s">
        <v>31488</v>
      </c>
    </row>
    <row r="23316" spans="1:4">
      <c r="A23316" s="101">
        <v>12367</v>
      </c>
      <c r="B23316" s="97" t="s">
        <v>31489</v>
      </c>
      <c r="C23316" s="97" t="s">
        <v>3746</v>
      </c>
      <c r="D23316" s="98" t="s">
        <v>998</v>
      </c>
    </row>
    <row r="23317" spans="1:4">
      <c r="B23317" s="97" t="s">
        <v>31490</v>
      </c>
    </row>
    <row r="23318" spans="1:4">
      <c r="B23318" s="97" t="s">
        <v>31491</v>
      </c>
    </row>
    <row r="23319" spans="1:4">
      <c r="A23319" s="97" t="s">
        <v>26948</v>
      </c>
      <c r="B23319" s="97" t="s">
        <v>31492</v>
      </c>
      <c r="C23319" s="97" t="s">
        <v>26950</v>
      </c>
    </row>
    <row r="23321" spans="1:4">
      <c r="B23321"/>
      <c r="C23321" s="95" t="s">
        <v>26813</v>
      </c>
      <c r="D23321" s="96" t="s">
        <v>26814</v>
      </c>
    </row>
    <row r="23322" spans="1:4">
      <c r="B23322"/>
      <c r="C23322" s="95" t="s">
        <v>26815</v>
      </c>
    </row>
    <row r="23323" spans="1:4">
      <c r="B23323" s="95" t="s">
        <v>26816</v>
      </c>
      <c r="C23323" s="95" t="s">
        <v>26817</v>
      </c>
      <c r="D23323" s="96" t="s">
        <v>26818</v>
      </c>
    </row>
    <row r="23324" spans="1:4">
      <c r="A23324" s="95" t="s">
        <v>26819</v>
      </c>
      <c r="B23324" s="95" t="s">
        <v>26820</v>
      </c>
      <c r="C23324" s="95" t="s">
        <v>26821</v>
      </c>
      <c r="D23324" s="96" t="s">
        <v>26822</v>
      </c>
    </row>
    <row r="23325" spans="1:4">
      <c r="A23325" s="97" t="s">
        <v>31401</v>
      </c>
      <c r="B23325"/>
    </row>
    <row r="23326" spans="1:4">
      <c r="A23326" s="97" t="s">
        <v>31493</v>
      </c>
      <c r="B23326" s="97" t="s">
        <v>31494</v>
      </c>
      <c r="C23326" s="97" t="s">
        <v>3612</v>
      </c>
      <c r="D23326" s="98" t="s">
        <v>2167</v>
      </c>
    </row>
    <row r="23327" spans="1:4">
      <c r="B23327" s="97" t="s">
        <v>31495</v>
      </c>
    </row>
    <row r="23328" spans="1:4">
      <c r="B23328" s="97" t="s">
        <v>31496</v>
      </c>
    </row>
    <row r="23329" spans="1:4">
      <c r="B23329" s="97" t="s">
        <v>31497</v>
      </c>
    </row>
    <row r="23330" spans="1:4">
      <c r="A23330" s="97" t="s">
        <v>31498</v>
      </c>
      <c r="B23330" s="97" t="s">
        <v>31499</v>
      </c>
      <c r="C23330" s="97" t="s">
        <v>3968</v>
      </c>
      <c r="D23330" s="98" t="s">
        <v>31500</v>
      </c>
    </row>
    <row r="23331" spans="1:4">
      <c r="A23331" s="101">
        <v>11349</v>
      </c>
      <c r="B23331" s="97" t="s">
        <v>31501</v>
      </c>
      <c r="C23331" s="97" t="s">
        <v>3612</v>
      </c>
      <c r="D23331" s="98" t="s">
        <v>31502</v>
      </c>
    </row>
    <row r="23332" spans="1:4">
      <c r="B23332" s="97" t="s">
        <v>31503</v>
      </c>
    </row>
    <row r="23333" spans="1:4">
      <c r="A23333" s="101">
        <v>11445</v>
      </c>
      <c r="B23333" s="97" t="s">
        <v>31504</v>
      </c>
      <c r="C23333" s="97" t="s">
        <v>3612</v>
      </c>
      <c r="D23333" s="98" t="s">
        <v>31505</v>
      </c>
    </row>
    <row r="23334" spans="1:4">
      <c r="B23334" s="97" t="s">
        <v>31506</v>
      </c>
    </row>
    <row r="23335" spans="1:4">
      <c r="A23335" s="101">
        <v>12520</v>
      </c>
      <c r="B23335" s="97" t="s">
        <v>31507</v>
      </c>
      <c r="C23335" s="97" t="s">
        <v>3630</v>
      </c>
      <c r="D23335" s="98" t="s">
        <v>69</v>
      </c>
    </row>
    <row r="23336" spans="1:4">
      <c r="B23336" s="97" t="s">
        <v>31508</v>
      </c>
    </row>
    <row r="23337" spans="1:4">
      <c r="A23337" s="101">
        <v>12522</v>
      </c>
      <c r="B23337" s="97" t="s">
        <v>31509</v>
      </c>
      <c r="C23337" s="97" t="s">
        <v>3630</v>
      </c>
      <c r="D23337" s="98" t="s">
        <v>31510</v>
      </c>
    </row>
    <row r="23338" spans="1:4">
      <c r="B23338" s="97" t="s">
        <v>31511</v>
      </c>
    </row>
    <row r="23339" spans="1:4">
      <c r="A23339" s="101">
        <v>12521</v>
      </c>
      <c r="B23339" s="97" t="s">
        <v>31512</v>
      </c>
      <c r="C23339" s="97" t="s">
        <v>3630</v>
      </c>
      <c r="D23339" s="98" t="s">
        <v>3003</v>
      </c>
    </row>
    <row r="23340" spans="1:4">
      <c r="B23340" s="97" t="s">
        <v>31513</v>
      </c>
    </row>
    <row r="23341" spans="1:4">
      <c r="A23341" s="101">
        <v>11898</v>
      </c>
      <c r="B23341" s="97" t="s">
        <v>31514</v>
      </c>
      <c r="C23341" s="97" t="s">
        <v>3746</v>
      </c>
      <c r="D23341" s="98" t="s">
        <v>650</v>
      </c>
    </row>
    <row r="23342" spans="1:4">
      <c r="B23342" s="97" t="s">
        <v>31515</v>
      </c>
    </row>
    <row r="23343" spans="1:4">
      <c r="A23343" s="101">
        <v>12451</v>
      </c>
      <c r="B23343" s="97" t="s">
        <v>31516</v>
      </c>
      <c r="C23343" s="97" t="s">
        <v>3612</v>
      </c>
      <c r="D23343" s="98" t="s">
        <v>2528</v>
      </c>
    </row>
    <row r="23344" spans="1:4">
      <c r="B23344" s="97" t="s">
        <v>31517</v>
      </c>
    </row>
    <row r="23345" spans="1:4">
      <c r="B23345" s="97" t="s">
        <v>31518</v>
      </c>
    </row>
    <row r="23346" spans="1:4">
      <c r="A23346" s="101">
        <v>12450</v>
      </c>
      <c r="B23346" s="97" t="s">
        <v>31519</v>
      </c>
      <c r="C23346" s="97" t="s">
        <v>3612</v>
      </c>
      <c r="D23346" s="98" t="s">
        <v>11325</v>
      </c>
    </row>
    <row r="23347" spans="1:4">
      <c r="B23347" s="97" t="s">
        <v>31520</v>
      </c>
    </row>
    <row r="23348" spans="1:4">
      <c r="B23348" s="97" t="s">
        <v>31521</v>
      </c>
    </row>
    <row r="23349" spans="1:4">
      <c r="B23349" s="97" t="s">
        <v>31522</v>
      </c>
    </row>
    <row r="23350" spans="1:4">
      <c r="A23350" s="101">
        <v>10691</v>
      </c>
      <c r="B23350" s="97" t="s">
        <v>31523</v>
      </c>
      <c r="C23350" s="97" t="s">
        <v>3630</v>
      </c>
      <c r="D23350" s="102" t="s">
        <v>16452</v>
      </c>
    </row>
    <row r="23351" spans="1:4">
      <c r="B23351" s="97" t="s">
        <v>31524</v>
      </c>
    </row>
    <row r="23352" spans="1:4">
      <c r="B23352" s="97" t="s">
        <v>31525</v>
      </c>
    </row>
    <row r="23353" spans="1:4">
      <c r="B23353" s="97" t="s">
        <v>31526</v>
      </c>
    </row>
    <row r="23354" spans="1:4">
      <c r="A23354" s="101">
        <v>11896</v>
      </c>
      <c r="B23354" s="97" t="s">
        <v>31527</v>
      </c>
      <c r="C23354" s="97" t="s">
        <v>3746</v>
      </c>
      <c r="D23354" s="98" t="s">
        <v>6642</v>
      </c>
    </row>
    <row r="23355" spans="1:4">
      <c r="B23355" s="97" t="s">
        <v>31528</v>
      </c>
    </row>
    <row r="23356" spans="1:4">
      <c r="B23356" s="97" t="s">
        <v>31529</v>
      </c>
    </row>
    <row r="23357" spans="1:4">
      <c r="A23357" s="97" t="s">
        <v>31530</v>
      </c>
      <c r="B23357" s="97" t="s">
        <v>31531</v>
      </c>
      <c r="C23357" s="97" t="s">
        <v>3666</v>
      </c>
      <c r="D23357" s="98" t="s">
        <v>72</v>
      </c>
    </row>
    <row r="23358" spans="1:4">
      <c r="A23358" s="97" t="s">
        <v>31532</v>
      </c>
      <c r="B23358" s="97" t="s">
        <v>31533</v>
      </c>
      <c r="C23358" s="97" t="s">
        <v>3666</v>
      </c>
      <c r="D23358" s="98" t="s">
        <v>2554</v>
      </c>
    </row>
    <row r="23359" spans="1:4">
      <c r="B23359" s="97" t="s">
        <v>31534</v>
      </c>
    </row>
    <row r="23360" spans="1:4">
      <c r="A23360" s="97" t="s">
        <v>31535</v>
      </c>
      <c r="B23360" s="97" t="s">
        <v>31536</v>
      </c>
      <c r="C23360" s="97" t="s">
        <v>3612</v>
      </c>
      <c r="D23360" s="98" t="s">
        <v>31537</v>
      </c>
    </row>
    <row r="23361" spans="1:4">
      <c r="A23361" s="101">
        <v>12309</v>
      </c>
      <c r="B23361" s="97" t="s">
        <v>31538</v>
      </c>
      <c r="C23361" s="97" t="s">
        <v>3612</v>
      </c>
      <c r="D23361" s="98" t="s">
        <v>430</v>
      </c>
    </row>
    <row r="23362" spans="1:4">
      <c r="A23362" s="97" t="s">
        <v>31539</v>
      </c>
      <c r="B23362" s="97" t="s">
        <v>31538</v>
      </c>
      <c r="C23362" s="97" t="s">
        <v>3612</v>
      </c>
      <c r="D23362" s="98" t="s">
        <v>11991</v>
      </c>
    </row>
    <row r="23363" spans="1:4">
      <c r="A23363" s="101">
        <v>12248</v>
      </c>
      <c r="B23363" s="97" t="s">
        <v>31540</v>
      </c>
      <c r="C23363" s="97" t="s">
        <v>3612</v>
      </c>
      <c r="D23363" s="98" t="s">
        <v>26987</v>
      </c>
    </row>
    <row r="23364" spans="1:4">
      <c r="A23364" s="97" t="s">
        <v>31541</v>
      </c>
      <c r="B23364" s="97" t="s">
        <v>31542</v>
      </c>
      <c r="C23364" s="97" t="s">
        <v>3630</v>
      </c>
      <c r="D23364" s="98" t="s">
        <v>31543</v>
      </c>
    </row>
    <row r="23365" spans="1:4">
      <c r="A23365" s="101">
        <v>12414</v>
      </c>
      <c r="B23365" s="97" t="s">
        <v>31544</v>
      </c>
      <c r="C23365" s="97" t="s">
        <v>3968</v>
      </c>
      <c r="D23365" s="98" t="s">
        <v>31545</v>
      </c>
    </row>
    <row r="23366" spans="1:4">
      <c r="B23366" s="97" t="s">
        <v>31546</v>
      </c>
    </row>
    <row r="23367" spans="1:4">
      <c r="B23367" s="97" t="s">
        <v>31547</v>
      </c>
    </row>
    <row r="23368" spans="1:4">
      <c r="A23368" s="97" t="s">
        <v>31548</v>
      </c>
      <c r="B23368" s="97" t="s">
        <v>31549</v>
      </c>
      <c r="C23368" s="97" t="s">
        <v>3746</v>
      </c>
      <c r="D23368" s="99" t="s">
        <v>2418</v>
      </c>
    </row>
    <row r="23369" spans="1:4">
      <c r="B23369" s="97" t="s">
        <v>31550</v>
      </c>
    </row>
    <row r="23370" spans="1:4">
      <c r="A23370" s="101">
        <v>12408</v>
      </c>
      <c r="B23370" s="97" t="s">
        <v>31551</v>
      </c>
      <c r="C23370" s="97" t="s">
        <v>3746</v>
      </c>
      <c r="D23370" s="98" t="s">
        <v>281</v>
      </c>
    </row>
    <row r="23371" spans="1:4">
      <c r="B23371" s="97" t="s">
        <v>31552</v>
      </c>
    </row>
    <row r="23372" spans="1:4">
      <c r="B23372" s="97" t="s">
        <v>31553</v>
      </c>
    </row>
    <row r="23373" spans="1:4">
      <c r="B23373" s="97" t="s">
        <v>31554</v>
      </c>
    </row>
    <row r="23374" spans="1:4">
      <c r="A23374" s="101">
        <v>12386</v>
      </c>
      <c r="B23374" s="97" t="s">
        <v>31551</v>
      </c>
      <c r="C23374" s="97" t="s">
        <v>3968</v>
      </c>
      <c r="D23374" s="98" t="s">
        <v>31555</v>
      </c>
    </row>
    <row r="23375" spans="1:4">
      <c r="B23375" s="97" t="s">
        <v>31556</v>
      </c>
    </row>
    <row r="23376" spans="1:4">
      <c r="B23376" s="97" t="s">
        <v>31557</v>
      </c>
    </row>
    <row r="23377" spans="1:4">
      <c r="A23377" s="101">
        <v>12409</v>
      </c>
      <c r="B23377" s="97" t="s">
        <v>31558</v>
      </c>
      <c r="C23377" s="97" t="s">
        <v>3746</v>
      </c>
      <c r="D23377" s="98" t="s">
        <v>2045</v>
      </c>
    </row>
    <row r="23378" spans="1:4">
      <c r="B23378" s="97" t="s">
        <v>31559</v>
      </c>
    </row>
    <row r="23379" spans="1:4">
      <c r="B23379" s="97" t="s">
        <v>31553</v>
      </c>
    </row>
    <row r="23380" spans="1:4">
      <c r="B23380" s="97" t="s">
        <v>31554</v>
      </c>
    </row>
    <row r="23381" spans="1:4">
      <c r="A23381" s="101">
        <v>12387</v>
      </c>
      <c r="B23381" s="97" t="s">
        <v>31558</v>
      </c>
      <c r="C23381" s="97" t="s">
        <v>3968</v>
      </c>
      <c r="D23381" s="98" t="s">
        <v>31560</v>
      </c>
    </row>
    <row r="23382" spans="1:4">
      <c r="B23382" s="97" t="s">
        <v>31561</v>
      </c>
    </row>
    <row r="23383" spans="1:4">
      <c r="B23383" s="97" t="s">
        <v>31562</v>
      </c>
    </row>
    <row r="23384" spans="1:4">
      <c r="A23384" s="101">
        <v>12407</v>
      </c>
      <c r="B23384" s="97" t="s">
        <v>31563</v>
      </c>
      <c r="C23384" s="97" t="s">
        <v>3746</v>
      </c>
      <c r="D23384" s="98" t="s">
        <v>274</v>
      </c>
    </row>
    <row r="23385" spans="1:4">
      <c r="B23385" s="97" t="s">
        <v>31564</v>
      </c>
    </row>
    <row r="23386" spans="1:4">
      <c r="B23386" s="97" t="s">
        <v>31565</v>
      </c>
    </row>
    <row r="23387" spans="1:4">
      <c r="B23387" s="97" t="s">
        <v>31566</v>
      </c>
    </row>
    <row r="23388" spans="1:4">
      <c r="A23388" s="101">
        <v>12384</v>
      </c>
      <c r="B23388" s="97" t="s">
        <v>31563</v>
      </c>
      <c r="C23388" s="97" t="s">
        <v>3968</v>
      </c>
      <c r="D23388" s="98" t="s">
        <v>31567</v>
      </c>
    </row>
    <row r="23389" spans="1:4">
      <c r="B23389" s="97" t="s">
        <v>31564</v>
      </c>
    </row>
    <row r="23390" spans="1:4">
      <c r="B23390" s="97" t="s">
        <v>31568</v>
      </c>
    </row>
    <row r="23391" spans="1:4">
      <c r="A23391" s="101">
        <v>12415</v>
      </c>
      <c r="B23391" s="97" t="s">
        <v>31569</v>
      </c>
      <c r="C23391" s="97" t="s">
        <v>3968</v>
      </c>
      <c r="D23391" s="98" t="s">
        <v>2939</v>
      </c>
    </row>
    <row r="23392" spans="1:4">
      <c r="B23392" s="97" t="s">
        <v>31570</v>
      </c>
    </row>
    <row r="23393" spans="1:4">
      <c r="B23393" s="97" t="s">
        <v>31571</v>
      </c>
    </row>
    <row r="23394" spans="1:4">
      <c r="A23394" s="97" t="s">
        <v>31572</v>
      </c>
      <c r="B23394" s="97" t="s">
        <v>31573</v>
      </c>
      <c r="C23394" s="97" t="s">
        <v>3746</v>
      </c>
      <c r="D23394" s="98" t="s">
        <v>3008</v>
      </c>
    </row>
    <row r="23395" spans="1:4">
      <c r="A23395" s="97" t="s">
        <v>31574</v>
      </c>
      <c r="B23395" s="97" t="s">
        <v>31575</v>
      </c>
      <c r="C23395" s="97" t="s">
        <v>3746</v>
      </c>
      <c r="D23395" s="98" t="s">
        <v>3008</v>
      </c>
    </row>
    <row r="23396" spans="1:4">
      <c r="A23396" s="97" t="s">
        <v>31576</v>
      </c>
      <c r="B23396" s="97" t="s">
        <v>31577</v>
      </c>
      <c r="C23396" s="97" t="s">
        <v>3746</v>
      </c>
      <c r="D23396" s="98" t="s">
        <v>3008</v>
      </c>
    </row>
    <row r="23397" spans="1:4">
      <c r="A23397" s="97" t="s">
        <v>31578</v>
      </c>
      <c r="B23397" s="97" t="s">
        <v>31579</v>
      </c>
      <c r="C23397" s="97" t="s">
        <v>3746</v>
      </c>
      <c r="D23397" s="98" t="s">
        <v>3008</v>
      </c>
    </row>
    <row r="23398" spans="1:4">
      <c r="A23398" s="97" t="s">
        <v>31580</v>
      </c>
      <c r="B23398"/>
    </row>
    <row r="23399" spans="1:4">
      <c r="A23399" s="97" t="s">
        <v>31581</v>
      </c>
      <c r="B23399"/>
      <c r="C23399" s="97" t="s">
        <v>3968</v>
      </c>
      <c r="D23399" s="98" t="s">
        <v>1900</v>
      </c>
    </row>
    <row r="23400" spans="1:4">
      <c r="A23400" s="97" t="s">
        <v>26948</v>
      </c>
      <c r="B23400" s="97" t="s">
        <v>31582</v>
      </c>
      <c r="C23400" s="97" t="s">
        <v>26950</v>
      </c>
    </row>
    <row r="23402" spans="1:4">
      <c r="B23402"/>
      <c r="C23402" s="95" t="s">
        <v>26813</v>
      </c>
      <c r="D23402" s="96" t="s">
        <v>26814</v>
      </c>
    </row>
    <row r="23403" spans="1:4">
      <c r="B23403"/>
      <c r="C23403" s="95" t="s">
        <v>26815</v>
      </c>
    </row>
    <row r="23404" spans="1:4">
      <c r="B23404" s="95" t="s">
        <v>26816</v>
      </c>
      <c r="C23404" s="95" t="s">
        <v>26817</v>
      </c>
      <c r="D23404" s="96" t="s">
        <v>26818</v>
      </c>
    </row>
    <row r="23405" spans="1:4">
      <c r="A23405" s="95" t="s">
        <v>26819</v>
      </c>
      <c r="B23405" s="95" t="s">
        <v>26820</v>
      </c>
      <c r="C23405" s="95" t="s">
        <v>26821</v>
      </c>
      <c r="D23405" s="96" t="s">
        <v>26822</v>
      </c>
    </row>
    <row r="23406" spans="1:4">
      <c r="A23406" s="97" t="s">
        <v>31580</v>
      </c>
      <c r="B23406"/>
    </row>
    <row r="23407" spans="1:4">
      <c r="B23407" s="97" t="s">
        <v>31583</v>
      </c>
    </row>
    <row r="23408" spans="1:4">
      <c r="B23408" s="97" t="s">
        <v>31584</v>
      </c>
    </row>
    <row r="23409" spans="1:4">
      <c r="A23409" s="97" t="s">
        <v>31585</v>
      </c>
      <c r="B23409" s="97" t="s">
        <v>31586</v>
      </c>
      <c r="C23409" s="97" t="s">
        <v>3968</v>
      </c>
      <c r="D23409" s="98" t="s">
        <v>2512</v>
      </c>
    </row>
    <row r="23410" spans="1:4">
      <c r="B23410" s="97" t="s">
        <v>31584</v>
      </c>
    </row>
    <row r="23411" spans="1:4">
      <c r="A23411" s="101">
        <v>10666</v>
      </c>
      <c r="B23411" s="97" t="s">
        <v>31587</v>
      </c>
      <c r="C23411" s="97" t="s">
        <v>3968</v>
      </c>
      <c r="D23411" s="98" t="s">
        <v>6901</v>
      </c>
    </row>
    <row r="23412" spans="1:4">
      <c r="B23412" s="97" t="s">
        <v>31584</v>
      </c>
    </row>
    <row r="23413" spans="1:4">
      <c r="A23413" s="97" t="s">
        <v>31588</v>
      </c>
      <c r="B23413" s="97" t="s">
        <v>31589</v>
      </c>
      <c r="C23413" s="97" t="s">
        <v>3968</v>
      </c>
      <c r="D23413" s="98" t="s">
        <v>3094</v>
      </c>
    </row>
    <row r="23414" spans="1:4">
      <c r="B23414" s="97" t="s">
        <v>31584</v>
      </c>
    </row>
    <row r="23415" spans="1:4">
      <c r="A23415" s="97" t="s">
        <v>31590</v>
      </c>
      <c r="B23415" s="97" t="s">
        <v>31591</v>
      </c>
      <c r="C23415" s="97" t="s">
        <v>3968</v>
      </c>
      <c r="D23415" s="98" t="s">
        <v>1899</v>
      </c>
    </row>
    <row r="23416" spans="1:4">
      <c r="B23416" s="97" t="s">
        <v>31592</v>
      </c>
    </row>
    <row r="23417" spans="1:4">
      <c r="A23417" s="97" t="s">
        <v>31593</v>
      </c>
      <c r="B23417" s="97" t="s">
        <v>31594</v>
      </c>
      <c r="C23417" s="97" t="s">
        <v>3612</v>
      </c>
      <c r="D23417" s="98" t="s">
        <v>31595</v>
      </c>
    </row>
    <row r="23418" spans="1:4">
      <c r="B23418" s="97" t="s">
        <v>31596</v>
      </c>
    </row>
    <row r="23419" spans="1:4">
      <c r="A23419" s="97" t="s">
        <v>31597</v>
      </c>
      <c r="B23419" s="97" t="s">
        <v>31598</v>
      </c>
      <c r="C23419" s="97" t="s">
        <v>3968</v>
      </c>
      <c r="D23419" s="98" t="s">
        <v>31599</v>
      </c>
    </row>
    <row r="23420" spans="1:4">
      <c r="A23420" s="97" t="s">
        <v>31600</v>
      </c>
      <c r="B23420" s="97" t="s">
        <v>31601</v>
      </c>
      <c r="C23420" s="97" t="s">
        <v>3630</v>
      </c>
      <c r="D23420" s="98" t="s">
        <v>31602</v>
      </c>
    </row>
    <row r="23421" spans="1:4">
      <c r="A23421" s="97" t="s">
        <v>31603</v>
      </c>
      <c r="B23421" s="97" t="s">
        <v>31604</v>
      </c>
      <c r="C23421" s="97" t="s">
        <v>3630</v>
      </c>
      <c r="D23421" s="98" t="s">
        <v>13406</v>
      </c>
    </row>
    <row r="23422" spans="1:4">
      <c r="A23422" s="97" t="s">
        <v>31605</v>
      </c>
      <c r="B23422" s="97" t="s">
        <v>31606</v>
      </c>
      <c r="C23422" s="97" t="s">
        <v>3612</v>
      </c>
      <c r="D23422" s="98" t="s">
        <v>3481</v>
      </c>
    </row>
    <row r="23423" spans="1:4">
      <c r="B23423" s="97" t="s">
        <v>31607</v>
      </c>
    </row>
    <row r="23424" spans="1:4">
      <c r="A23424" s="97" t="s">
        <v>31608</v>
      </c>
      <c r="B23424" s="97" t="s">
        <v>31609</v>
      </c>
      <c r="C23424" s="97" t="s">
        <v>3968</v>
      </c>
      <c r="D23424" s="98" t="s">
        <v>1528</v>
      </c>
    </row>
    <row r="23425" spans="1:4">
      <c r="A23425" s="97" t="s">
        <v>31610</v>
      </c>
      <c r="B23425" s="97" t="s">
        <v>31611</v>
      </c>
      <c r="C23425" s="97" t="s">
        <v>3968</v>
      </c>
      <c r="D23425" s="98" t="s">
        <v>859</v>
      </c>
    </row>
    <row r="23426" spans="1:4">
      <c r="B23426" s="97" t="s">
        <v>31612</v>
      </c>
    </row>
    <row r="23427" spans="1:4">
      <c r="A23427" s="97" t="s">
        <v>31613</v>
      </c>
      <c r="B23427" s="97" t="s">
        <v>31614</v>
      </c>
      <c r="C23427" s="97" t="s">
        <v>3666</v>
      </c>
      <c r="D23427" s="98" t="s">
        <v>2079</v>
      </c>
    </row>
    <row r="23428" spans="1:4">
      <c r="A23428" s="101">
        <v>11115</v>
      </c>
      <c r="B23428" s="97" t="s">
        <v>31615</v>
      </c>
      <c r="C23428" s="97" t="s">
        <v>3968</v>
      </c>
      <c r="D23428" s="98" t="s">
        <v>31616</v>
      </c>
    </row>
    <row r="23429" spans="1:4">
      <c r="A23429" s="101">
        <v>11116</v>
      </c>
      <c r="B23429" s="97" t="s">
        <v>31617</v>
      </c>
      <c r="C23429" s="97" t="s">
        <v>3968</v>
      </c>
      <c r="D23429" s="98" t="s">
        <v>31618</v>
      </c>
    </row>
    <row r="23430" spans="1:4">
      <c r="A23430" s="101">
        <v>11114</v>
      </c>
      <c r="B23430" s="97" t="s">
        <v>31619</v>
      </c>
      <c r="C23430" s="97" t="s">
        <v>3968</v>
      </c>
      <c r="D23430" s="98" t="s">
        <v>1356</v>
      </c>
    </row>
    <row r="23431" spans="1:4">
      <c r="A23431" s="97" t="s">
        <v>31620</v>
      </c>
      <c r="B23431" s="97" t="s">
        <v>31621</v>
      </c>
      <c r="C23431" s="97" t="s">
        <v>3968</v>
      </c>
      <c r="D23431" s="98" t="s">
        <v>765</v>
      </c>
    </row>
    <row r="23432" spans="1:4">
      <c r="A23432" s="101">
        <v>10222</v>
      </c>
      <c r="B23432" s="97" t="s">
        <v>31622</v>
      </c>
      <c r="C23432" s="97" t="s">
        <v>3968</v>
      </c>
      <c r="D23432" s="98" t="s">
        <v>13452</v>
      </c>
    </row>
    <row r="23433" spans="1:4">
      <c r="A23433" s="97" t="s">
        <v>31623</v>
      </c>
      <c r="B23433" s="97" t="s">
        <v>31624</v>
      </c>
      <c r="C23433" s="97" t="s">
        <v>3968</v>
      </c>
      <c r="D23433" s="98" t="s">
        <v>2736</v>
      </c>
    </row>
    <row r="23434" spans="1:4">
      <c r="A23434" s="97" t="s">
        <v>31625</v>
      </c>
      <c r="B23434" s="97" t="s">
        <v>31626</v>
      </c>
      <c r="C23434" s="97" t="s">
        <v>3612</v>
      </c>
      <c r="D23434" s="98" t="s">
        <v>2472</v>
      </c>
    </row>
    <row r="23435" spans="1:4">
      <c r="B23435" s="97" t="s">
        <v>4668</v>
      </c>
    </row>
    <row r="23436" spans="1:4">
      <c r="A23436" s="97" t="s">
        <v>31627</v>
      </c>
      <c r="B23436" s="97" t="s">
        <v>31628</v>
      </c>
      <c r="C23436" s="97" t="s">
        <v>3650</v>
      </c>
      <c r="D23436" s="100" t="s">
        <v>7662</v>
      </c>
    </row>
    <row r="23437" spans="1:4">
      <c r="B23437" s="97" t="s">
        <v>31629</v>
      </c>
    </row>
    <row r="23438" spans="1:4">
      <c r="A23438" s="97" t="s">
        <v>31630</v>
      </c>
      <c r="B23438" s="97" t="s">
        <v>31631</v>
      </c>
      <c r="C23438" s="97" t="s">
        <v>3612</v>
      </c>
      <c r="D23438" s="98" t="s">
        <v>2230</v>
      </c>
    </row>
    <row r="23439" spans="1:4">
      <c r="A23439" s="97" t="s">
        <v>31632</v>
      </c>
      <c r="B23439" s="97" t="s">
        <v>31633</v>
      </c>
      <c r="C23439" s="97" t="s">
        <v>3968</v>
      </c>
      <c r="D23439" s="98" t="s">
        <v>31634</v>
      </c>
    </row>
    <row r="23440" spans="1:4">
      <c r="A23440" s="97" t="s">
        <v>31635</v>
      </c>
      <c r="B23440" s="97" t="s">
        <v>31636</v>
      </c>
      <c r="C23440" s="97" t="s">
        <v>3968</v>
      </c>
      <c r="D23440" s="98" t="s">
        <v>31637</v>
      </c>
    </row>
    <row r="23441" spans="1:4">
      <c r="B23441" s="97" t="s">
        <v>31638</v>
      </c>
    </row>
    <row r="23442" spans="1:4">
      <c r="A23442" s="97" t="s">
        <v>31639</v>
      </c>
      <c r="B23442" s="97" t="s">
        <v>31640</v>
      </c>
      <c r="C23442" s="97" t="s">
        <v>3968</v>
      </c>
      <c r="D23442" s="98" t="s">
        <v>31641</v>
      </c>
    </row>
    <row r="23443" spans="1:4">
      <c r="B23443" s="97" t="s">
        <v>31642</v>
      </c>
    </row>
    <row r="23444" spans="1:4">
      <c r="A23444" s="97" t="s">
        <v>31643</v>
      </c>
      <c r="B23444" s="97" t="s">
        <v>31644</v>
      </c>
      <c r="C23444" s="97" t="s">
        <v>3968</v>
      </c>
      <c r="D23444" s="98" t="s">
        <v>31645</v>
      </c>
    </row>
    <row r="23445" spans="1:4">
      <c r="B23445" s="97" t="s">
        <v>31646</v>
      </c>
    </row>
    <row r="23446" spans="1:4">
      <c r="A23446" s="97" t="s">
        <v>31647</v>
      </c>
      <c r="B23446" s="97" t="s">
        <v>31648</v>
      </c>
      <c r="C23446" s="97" t="s">
        <v>3968</v>
      </c>
      <c r="D23446" s="98" t="s">
        <v>31649</v>
      </c>
    </row>
    <row r="23447" spans="1:4">
      <c r="B23447" s="97" t="s">
        <v>31642</v>
      </c>
    </row>
    <row r="23448" spans="1:4">
      <c r="A23448" s="97" t="s">
        <v>31650</v>
      </c>
      <c r="B23448" s="97" t="s">
        <v>31651</v>
      </c>
      <c r="C23448" s="97" t="s">
        <v>3968</v>
      </c>
      <c r="D23448" s="98" t="s">
        <v>31652</v>
      </c>
    </row>
    <row r="23449" spans="1:4">
      <c r="B23449" s="97" t="s">
        <v>31653</v>
      </c>
    </row>
    <row r="23450" spans="1:4">
      <c r="A23450" s="97" t="s">
        <v>31654</v>
      </c>
      <c r="B23450" s="97" t="s">
        <v>31655</v>
      </c>
      <c r="C23450" s="97" t="s">
        <v>3612</v>
      </c>
      <c r="D23450" s="98" t="s">
        <v>31656</v>
      </c>
    </row>
    <row r="23451" spans="1:4">
      <c r="B23451" s="97" t="s">
        <v>31657</v>
      </c>
    </row>
    <row r="23452" spans="1:4">
      <c r="A23452" s="97" t="s">
        <v>31658</v>
      </c>
      <c r="B23452" s="97" t="s">
        <v>31659</v>
      </c>
      <c r="C23452" s="97" t="s">
        <v>3612</v>
      </c>
      <c r="D23452" s="98" t="s">
        <v>31660</v>
      </c>
    </row>
    <row r="23453" spans="1:4">
      <c r="B23453" s="97" t="s">
        <v>31661</v>
      </c>
    </row>
    <row r="23454" spans="1:4">
      <c r="A23454" s="97" t="s">
        <v>31662</v>
      </c>
      <c r="B23454" s="97" t="s">
        <v>31659</v>
      </c>
      <c r="C23454" s="97" t="s">
        <v>3612</v>
      </c>
      <c r="D23454" s="98" t="s">
        <v>8633</v>
      </c>
    </row>
    <row r="23455" spans="1:4">
      <c r="B23455" s="97" t="s">
        <v>31663</v>
      </c>
    </row>
    <row r="23456" spans="1:4">
      <c r="A23456" s="97" t="s">
        <v>31664</v>
      </c>
      <c r="B23456" s="97" t="s">
        <v>31659</v>
      </c>
      <c r="C23456" s="97" t="s">
        <v>3612</v>
      </c>
      <c r="D23456" s="98" t="s">
        <v>31665</v>
      </c>
    </row>
    <row r="23457" spans="1:4">
      <c r="B23457" s="97" t="s">
        <v>31666</v>
      </c>
    </row>
    <row r="23458" spans="1:4">
      <c r="B23458" s="97" t="s">
        <v>31667</v>
      </c>
    </row>
    <row r="23459" spans="1:4">
      <c r="A23459" s="97" t="s">
        <v>31668</v>
      </c>
      <c r="B23459" s="97" t="s">
        <v>31659</v>
      </c>
      <c r="C23459" s="97" t="s">
        <v>3612</v>
      </c>
      <c r="D23459" s="98" t="s">
        <v>31669</v>
      </c>
    </row>
    <row r="23460" spans="1:4">
      <c r="B23460" s="97" t="s">
        <v>31670</v>
      </c>
    </row>
    <row r="23461" spans="1:4">
      <c r="A23461" s="97" t="s">
        <v>31671</v>
      </c>
      <c r="B23461" s="97" t="s">
        <v>31672</v>
      </c>
      <c r="C23461" s="97" t="s">
        <v>3612</v>
      </c>
      <c r="D23461" s="98" t="s">
        <v>31673</v>
      </c>
    </row>
    <row r="23462" spans="1:4">
      <c r="B23462" s="97" t="s">
        <v>31674</v>
      </c>
    </row>
    <row r="23463" spans="1:4">
      <c r="A23463" s="97" t="s">
        <v>31675</v>
      </c>
      <c r="B23463" s="97" t="s">
        <v>31672</v>
      </c>
      <c r="C23463" s="97" t="s">
        <v>3612</v>
      </c>
      <c r="D23463" s="98" t="s">
        <v>2956</v>
      </c>
    </row>
    <row r="23464" spans="1:4">
      <c r="B23464" s="97" t="s">
        <v>31676</v>
      </c>
    </row>
    <row r="23465" spans="1:4">
      <c r="A23465" s="101">
        <v>10215</v>
      </c>
      <c r="B23465" s="97" t="s">
        <v>31677</v>
      </c>
      <c r="C23465" s="97" t="s">
        <v>3612</v>
      </c>
      <c r="D23465" s="98" t="s">
        <v>31678</v>
      </c>
    </row>
    <row r="23466" spans="1:4">
      <c r="B23466" s="97" t="s">
        <v>31679</v>
      </c>
    </row>
    <row r="23467" spans="1:4">
      <c r="A23467" s="97" t="s">
        <v>31680</v>
      </c>
      <c r="B23467" s="97" t="s">
        <v>31681</v>
      </c>
      <c r="C23467" s="97" t="s">
        <v>3612</v>
      </c>
      <c r="D23467" s="98" t="s">
        <v>613</v>
      </c>
    </row>
    <row r="23468" spans="1:4">
      <c r="B23468" s="97" t="s">
        <v>31682</v>
      </c>
    </row>
    <row r="23469" spans="1:4">
      <c r="A23469" s="97" t="s">
        <v>31683</v>
      </c>
      <c r="B23469" s="97" t="s">
        <v>31684</v>
      </c>
      <c r="C23469" s="97" t="s">
        <v>3612</v>
      </c>
      <c r="D23469" s="98" t="s">
        <v>31685</v>
      </c>
    </row>
    <row r="23470" spans="1:4">
      <c r="B23470" s="97" t="s">
        <v>31686</v>
      </c>
    </row>
    <row r="23471" spans="1:4">
      <c r="B23471" s="97" t="s">
        <v>31687</v>
      </c>
    </row>
    <row r="23472" spans="1:4">
      <c r="A23472" s="97" t="s">
        <v>31688</v>
      </c>
      <c r="B23472" s="97" t="s">
        <v>31689</v>
      </c>
      <c r="C23472" s="97" t="s">
        <v>3612</v>
      </c>
      <c r="D23472" s="98" t="s">
        <v>31690</v>
      </c>
    </row>
    <row r="23473" spans="1:4">
      <c r="B23473" s="97" t="s">
        <v>31691</v>
      </c>
    </row>
    <row r="23474" spans="1:4">
      <c r="A23474" s="101">
        <v>10819</v>
      </c>
      <c r="B23474" s="97" t="s">
        <v>31692</v>
      </c>
      <c r="C23474" s="97" t="s">
        <v>3612</v>
      </c>
      <c r="D23474" s="98" t="s">
        <v>31693</v>
      </c>
    </row>
    <row r="23475" spans="1:4">
      <c r="B23475" s="97" t="s">
        <v>31694</v>
      </c>
    </row>
    <row r="23476" spans="1:4">
      <c r="B23476" s="97" t="s">
        <v>31695</v>
      </c>
    </row>
    <row r="23477" spans="1:4">
      <c r="A23477" s="97" t="s">
        <v>31696</v>
      </c>
      <c r="B23477" s="97" t="s">
        <v>31697</v>
      </c>
      <c r="C23477" s="97" t="s">
        <v>3612</v>
      </c>
      <c r="D23477" s="98" t="s">
        <v>2607</v>
      </c>
    </row>
    <row r="23478" spans="1:4">
      <c r="B23478" s="97" t="s">
        <v>31698</v>
      </c>
    </row>
    <row r="23479" spans="1:4">
      <c r="A23479" s="97" t="s">
        <v>31699</v>
      </c>
      <c r="B23479"/>
      <c r="C23479" s="97" t="s">
        <v>3968</v>
      </c>
      <c r="D23479" s="98" t="s">
        <v>31700</v>
      </c>
    </row>
    <row r="23480" spans="1:4">
      <c r="A23480" s="97" t="s">
        <v>26948</v>
      </c>
      <c r="B23480" s="97" t="s">
        <v>31701</v>
      </c>
      <c r="C23480" s="97" t="s">
        <v>26950</v>
      </c>
    </row>
    <row r="23482" spans="1:4">
      <c r="B23482"/>
      <c r="C23482" s="95" t="s">
        <v>26813</v>
      </c>
      <c r="D23482" s="96" t="s">
        <v>26814</v>
      </c>
    </row>
    <row r="23483" spans="1:4">
      <c r="B23483"/>
      <c r="C23483" s="95" t="s">
        <v>26815</v>
      </c>
    </row>
    <row r="23484" spans="1:4">
      <c r="B23484" s="95" t="s">
        <v>26816</v>
      </c>
      <c r="C23484" s="95" t="s">
        <v>26817</v>
      </c>
      <c r="D23484" s="96" t="s">
        <v>26818</v>
      </c>
    </row>
    <row r="23485" spans="1:4">
      <c r="A23485" s="95" t="s">
        <v>26819</v>
      </c>
      <c r="B23485" s="95" t="s">
        <v>26820</v>
      </c>
      <c r="C23485" s="95" t="s">
        <v>26821</v>
      </c>
      <c r="D23485" s="96" t="s">
        <v>26822</v>
      </c>
    </row>
    <row r="23486" spans="1:4">
      <c r="A23486" s="97" t="s">
        <v>31580</v>
      </c>
      <c r="B23486"/>
    </row>
    <row r="23487" spans="1:4">
      <c r="B23487" s="97" t="s">
        <v>31702</v>
      </c>
    </row>
    <row r="23488" spans="1:4">
      <c r="B23488" s="97" t="s">
        <v>31703</v>
      </c>
    </row>
    <row r="23489" spans="1:4">
      <c r="A23489" s="97" t="s">
        <v>31704</v>
      </c>
      <c r="B23489" s="97" t="s">
        <v>31705</v>
      </c>
      <c r="C23489" s="97" t="s">
        <v>3968</v>
      </c>
      <c r="D23489" s="98" t="s">
        <v>31706</v>
      </c>
    </row>
    <row r="23490" spans="1:4">
      <c r="B23490" s="97" t="s">
        <v>31707</v>
      </c>
    </row>
    <row r="23491" spans="1:4">
      <c r="A23491" s="97" t="s">
        <v>31708</v>
      </c>
      <c r="B23491" s="97" t="s">
        <v>31709</v>
      </c>
      <c r="C23491" s="97" t="s">
        <v>3968</v>
      </c>
      <c r="D23491" s="98" t="s">
        <v>31710</v>
      </c>
    </row>
    <row r="23492" spans="1:4">
      <c r="A23492" s="97" t="s">
        <v>31711</v>
      </c>
      <c r="B23492" s="97" t="s">
        <v>31712</v>
      </c>
      <c r="C23492" s="97" t="s">
        <v>3968</v>
      </c>
      <c r="D23492" s="98" t="s">
        <v>2706</v>
      </c>
    </row>
    <row r="23493" spans="1:4">
      <c r="B23493" s="97" t="s">
        <v>31713</v>
      </c>
    </row>
    <row r="23494" spans="1:4">
      <c r="A23494" s="97" t="s">
        <v>31714</v>
      </c>
      <c r="B23494" s="97" t="s">
        <v>31715</v>
      </c>
      <c r="C23494" s="97" t="s">
        <v>3612</v>
      </c>
      <c r="D23494" s="98" t="s">
        <v>2853</v>
      </c>
    </row>
    <row r="23495" spans="1:4">
      <c r="B23495" s="97" t="s">
        <v>31716</v>
      </c>
    </row>
    <row r="23496" spans="1:4">
      <c r="A23496" s="97" t="s">
        <v>31717</v>
      </c>
      <c r="B23496" s="97" t="s">
        <v>31715</v>
      </c>
      <c r="C23496" s="97" t="s">
        <v>3612</v>
      </c>
      <c r="D23496" s="98" t="s">
        <v>1250</v>
      </c>
    </row>
    <row r="23497" spans="1:4">
      <c r="B23497" s="97" t="s">
        <v>31718</v>
      </c>
    </row>
    <row r="23498" spans="1:4">
      <c r="A23498" s="97" t="s">
        <v>31719</v>
      </c>
      <c r="B23498" s="97" t="s">
        <v>31720</v>
      </c>
      <c r="C23498" s="97" t="s">
        <v>3968</v>
      </c>
      <c r="D23498" s="98" t="s">
        <v>24101</v>
      </c>
    </row>
    <row r="23499" spans="1:4">
      <c r="B23499" s="97" t="s">
        <v>31713</v>
      </c>
    </row>
    <row r="23500" spans="1:4">
      <c r="A23500" s="97" t="s">
        <v>31721</v>
      </c>
      <c r="B23500" s="97" t="s">
        <v>31722</v>
      </c>
      <c r="C23500" s="97" t="s">
        <v>3612</v>
      </c>
      <c r="D23500" s="98" t="s">
        <v>3138</v>
      </c>
    </row>
    <row r="23501" spans="1:4">
      <c r="B23501" s="97" t="s">
        <v>31716</v>
      </c>
    </row>
    <row r="23502" spans="1:4">
      <c r="A23502" s="101">
        <v>10439</v>
      </c>
      <c r="B23502" s="97" t="s">
        <v>31723</v>
      </c>
      <c r="C23502" s="97" t="s">
        <v>3968</v>
      </c>
      <c r="D23502" s="98" t="s">
        <v>1465</v>
      </c>
    </row>
    <row r="23503" spans="1:4">
      <c r="B23503" s="97" t="s">
        <v>31713</v>
      </c>
    </row>
    <row r="23504" spans="1:4">
      <c r="A23504" s="97" t="s">
        <v>31724</v>
      </c>
      <c r="B23504" s="97" t="s">
        <v>31725</v>
      </c>
      <c r="C23504" s="97" t="s">
        <v>3968</v>
      </c>
      <c r="D23504" s="98" t="s">
        <v>2837</v>
      </c>
    </row>
    <row r="23505" spans="1:4">
      <c r="B23505" s="97" t="s">
        <v>31713</v>
      </c>
    </row>
    <row r="23506" spans="1:4">
      <c r="A23506" s="101">
        <v>10438</v>
      </c>
      <c r="B23506" s="97" t="s">
        <v>31726</v>
      </c>
      <c r="C23506" s="97" t="s">
        <v>3968</v>
      </c>
      <c r="D23506" s="98" t="s">
        <v>31727</v>
      </c>
    </row>
    <row r="23507" spans="1:4">
      <c r="B23507" s="97" t="s">
        <v>31713</v>
      </c>
    </row>
    <row r="23508" spans="1:4">
      <c r="A23508" s="97" t="s">
        <v>31728</v>
      </c>
      <c r="B23508" s="97" t="s">
        <v>31729</v>
      </c>
      <c r="C23508" s="97" t="s">
        <v>3968</v>
      </c>
      <c r="D23508" s="98" t="s">
        <v>31730</v>
      </c>
    </row>
    <row r="23509" spans="1:4">
      <c r="B23509" s="97" t="s">
        <v>31731</v>
      </c>
    </row>
    <row r="23510" spans="1:4">
      <c r="A23510" s="97" t="s">
        <v>31732</v>
      </c>
      <c r="B23510" s="97" t="s">
        <v>31733</v>
      </c>
      <c r="C23510" s="97" t="s">
        <v>3968</v>
      </c>
      <c r="D23510" s="98" t="s">
        <v>31734</v>
      </c>
    </row>
    <row r="23511" spans="1:4">
      <c r="B23511" s="97" t="s">
        <v>31707</v>
      </c>
    </row>
    <row r="23512" spans="1:4">
      <c r="A23512" s="97" t="s">
        <v>31735</v>
      </c>
      <c r="B23512" s="97" t="s">
        <v>31736</v>
      </c>
      <c r="C23512" s="97" t="s">
        <v>3968</v>
      </c>
      <c r="D23512" s="98" t="s">
        <v>31737</v>
      </c>
    </row>
    <row r="23513" spans="1:4">
      <c r="B23513" s="97" t="s">
        <v>31707</v>
      </c>
    </row>
    <row r="23514" spans="1:4">
      <c r="A23514" s="101">
        <v>10453</v>
      </c>
      <c r="B23514" s="97" t="s">
        <v>31738</v>
      </c>
      <c r="C23514" s="97" t="s">
        <v>3968</v>
      </c>
      <c r="D23514" s="98" t="s">
        <v>31739</v>
      </c>
    </row>
    <row r="23515" spans="1:4">
      <c r="B23515" s="97" t="s">
        <v>31707</v>
      </c>
    </row>
    <row r="23516" spans="1:4">
      <c r="A23516" s="97" t="s">
        <v>31740</v>
      </c>
      <c r="B23516" s="97" t="s">
        <v>31741</v>
      </c>
      <c r="C23516" s="97" t="s">
        <v>3968</v>
      </c>
      <c r="D23516" s="98" t="s">
        <v>31742</v>
      </c>
    </row>
    <row r="23517" spans="1:4">
      <c r="B23517" s="97" t="s">
        <v>31743</v>
      </c>
    </row>
    <row r="23518" spans="1:4">
      <c r="A23518" s="97" t="s">
        <v>31744</v>
      </c>
      <c r="B23518" s="97" t="s">
        <v>31745</v>
      </c>
      <c r="C23518" s="97" t="s">
        <v>3968</v>
      </c>
      <c r="D23518" s="98" t="s">
        <v>17036</v>
      </c>
    </row>
    <row r="23519" spans="1:4">
      <c r="B23519" s="97" t="s">
        <v>31746</v>
      </c>
    </row>
    <row r="23520" spans="1:4">
      <c r="A23520" s="97" t="s">
        <v>31747</v>
      </c>
      <c r="B23520" s="97" t="s">
        <v>31745</v>
      </c>
      <c r="C23520" s="97" t="s">
        <v>3968</v>
      </c>
      <c r="D23520" s="98" t="s">
        <v>722</v>
      </c>
    </row>
    <row r="23521" spans="1:4">
      <c r="B23521" s="97" t="s">
        <v>31748</v>
      </c>
    </row>
    <row r="23522" spans="1:4">
      <c r="A23522" s="97" t="s">
        <v>31749</v>
      </c>
      <c r="B23522" s="97" t="s">
        <v>31750</v>
      </c>
      <c r="C23522" s="97" t="s">
        <v>3612</v>
      </c>
      <c r="D23522" s="98" t="s">
        <v>17062</v>
      </c>
    </row>
    <row r="23523" spans="1:4">
      <c r="B23523" s="97" t="s">
        <v>31751</v>
      </c>
    </row>
    <row r="23524" spans="1:4">
      <c r="A23524" s="97" t="s">
        <v>31752</v>
      </c>
      <c r="B23524" s="97" t="s">
        <v>31753</v>
      </c>
      <c r="C23524" s="97" t="s">
        <v>3968</v>
      </c>
      <c r="D23524" s="98" t="s">
        <v>505</v>
      </c>
    </row>
    <row r="23525" spans="1:4">
      <c r="A23525" s="97" t="s">
        <v>31754</v>
      </c>
      <c r="B23525" s="97" t="s">
        <v>31755</v>
      </c>
      <c r="C23525" s="97" t="s">
        <v>3630</v>
      </c>
      <c r="D23525" s="100" t="s">
        <v>31756</v>
      </c>
    </row>
    <row r="23526" spans="1:4">
      <c r="A23526" s="101">
        <v>10435</v>
      </c>
      <c r="B23526" s="97" t="s">
        <v>31757</v>
      </c>
      <c r="C23526" s="97" t="s">
        <v>3630</v>
      </c>
      <c r="D23526" s="100" t="s">
        <v>31758</v>
      </c>
    </row>
    <row r="23527" spans="1:4">
      <c r="B23527" s="97" t="s">
        <v>31759</v>
      </c>
    </row>
    <row r="23528" spans="1:4">
      <c r="A23528" s="101">
        <v>10434</v>
      </c>
      <c r="B23528" s="97" t="s">
        <v>31760</v>
      </c>
      <c r="C23528" s="97" t="s">
        <v>3630</v>
      </c>
      <c r="D23528" s="102" t="s">
        <v>31761</v>
      </c>
    </row>
    <row r="23529" spans="1:4">
      <c r="B23529" s="97" t="s">
        <v>31762</v>
      </c>
    </row>
    <row r="23530" spans="1:4">
      <c r="A23530" s="101">
        <v>10436</v>
      </c>
      <c r="B23530" s="97" t="s">
        <v>31760</v>
      </c>
      <c r="C23530" s="97" t="s">
        <v>3630</v>
      </c>
      <c r="D23530" s="100" t="s">
        <v>31763</v>
      </c>
    </row>
    <row r="23531" spans="1:4">
      <c r="B23531" s="97" t="s">
        <v>31764</v>
      </c>
    </row>
    <row r="23532" spans="1:4">
      <c r="A23532" s="97" t="s">
        <v>31765</v>
      </c>
      <c r="B23532" s="97" t="s">
        <v>31766</v>
      </c>
      <c r="C23532" s="97" t="s">
        <v>3630</v>
      </c>
      <c r="D23532" s="102" t="s">
        <v>31767</v>
      </c>
    </row>
    <row r="23533" spans="1:4">
      <c r="A23533" s="101">
        <v>10437</v>
      </c>
      <c r="B23533" s="97" t="s">
        <v>31768</v>
      </c>
      <c r="C23533" s="97" t="s">
        <v>3630</v>
      </c>
      <c r="D23533" s="100" t="s">
        <v>31769</v>
      </c>
    </row>
    <row r="23534" spans="1:4">
      <c r="B23534" s="97" t="s">
        <v>31770</v>
      </c>
    </row>
    <row r="23535" spans="1:4">
      <c r="A23535" s="97" t="s">
        <v>31771</v>
      </c>
      <c r="B23535" s="97" t="s">
        <v>31772</v>
      </c>
      <c r="C23535" s="97" t="s">
        <v>3630</v>
      </c>
      <c r="D23535" s="98" t="s">
        <v>31773</v>
      </c>
    </row>
    <row r="23536" spans="1:4">
      <c r="A23536" s="97" t="s">
        <v>31774</v>
      </c>
      <c r="B23536" s="97" t="s">
        <v>31775</v>
      </c>
      <c r="C23536" s="97" t="s">
        <v>3630</v>
      </c>
      <c r="D23536" s="98" t="s">
        <v>31776</v>
      </c>
    </row>
    <row r="23537" spans="1:4">
      <c r="A23537" s="97" t="s">
        <v>31777</v>
      </c>
      <c r="B23537" s="97" t="s">
        <v>31778</v>
      </c>
      <c r="C23537" s="97" t="s">
        <v>3630</v>
      </c>
      <c r="D23537" s="102" t="s">
        <v>31779</v>
      </c>
    </row>
    <row r="23538" spans="1:4">
      <c r="A23538" s="97" t="s">
        <v>31780</v>
      </c>
      <c r="B23538" s="97" t="s">
        <v>31781</v>
      </c>
      <c r="C23538" s="97" t="s">
        <v>3630</v>
      </c>
      <c r="D23538" s="100" t="s">
        <v>31782</v>
      </c>
    </row>
    <row r="23539" spans="1:4">
      <c r="B23539" s="101">
        <v>1</v>
      </c>
    </row>
    <row r="23540" spans="1:4">
      <c r="A23540" s="97" t="s">
        <v>31783</v>
      </c>
      <c r="B23540" s="97" t="s">
        <v>31784</v>
      </c>
      <c r="C23540" s="97" t="s">
        <v>3630</v>
      </c>
      <c r="D23540" s="98" t="s">
        <v>31785</v>
      </c>
    </row>
    <row r="23541" spans="1:4">
      <c r="B23541" s="97" t="s">
        <v>12046</v>
      </c>
    </row>
    <row r="23542" spans="1:4">
      <c r="A23542" s="97" t="s">
        <v>31786</v>
      </c>
      <c r="B23542" s="97" t="s">
        <v>31787</v>
      </c>
      <c r="C23542" s="97" t="s">
        <v>3968</v>
      </c>
      <c r="D23542" s="98" t="s">
        <v>1494</v>
      </c>
    </row>
    <row r="23543" spans="1:4">
      <c r="A23543" s="97" t="s">
        <v>31788</v>
      </c>
      <c r="B23543" s="97" t="s">
        <v>31789</v>
      </c>
      <c r="C23543" s="97" t="s">
        <v>3968</v>
      </c>
      <c r="D23543" s="98" t="s">
        <v>11991</v>
      </c>
    </row>
    <row r="23544" spans="1:4">
      <c r="A23544" s="101">
        <v>10442</v>
      </c>
      <c r="B23544" s="97" t="s">
        <v>31790</v>
      </c>
      <c r="C23544" s="97" t="s">
        <v>3630</v>
      </c>
      <c r="D23544" s="98" t="s">
        <v>16440</v>
      </c>
    </row>
    <row r="23545" spans="1:4">
      <c r="A23545" s="101">
        <v>10440</v>
      </c>
      <c r="B23545" s="97" t="s">
        <v>31791</v>
      </c>
      <c r="C23545" s="97" t="s">
        <v>3630</v>
      </c>
      <c r="D23545" s="98" t="s">
        <v>31792</v>
      </c>
    </row>
    <row r="23546" spans="1:4">
      <c r="A23546" s="101">
        <v>10443</v>
      </c>
      <c r="B23546" s="97" t="s">
        <v>31793</v>
      </c>
      <c r="C23546" s="97" t="s">
        <v>3630</v>
      </c>
      <c r="D23546" s="98" t="s">
        <v>31794</v>
      </c>
    </row>
    <row r="23547" spans="1:4">
      <c r="A23547" s="101">
        <v>10441</v>
      </c>
      <c r="B23547" s="97" t="s">
        <v>31795</v>
      </c>
      <c r="C23547" s="97" t="s">
        <v>3630</v>
      </c>
      <c r="D23547" s="98" t="s">
        <v>25787</v>
      </c>
    </row>
    <row r="23548" spans="1:4">
      <c r="A23548" s="97" t="s">
        <v>31796</v>
      </c>
      <c r="B23548" s="97" t="s">
        <v>31797</v>
      </c>
      <c r="C23548" s="97" t="s">
        <v>3968</v>
      </c>
      <c r="D23548" s="98" t="s">
        <v>918</v>
      </c>
    </row>
    <row r="23549" spans="1:4">
      <c r="A23549" s="97" t="s">
        <v>31798</v>
      </c>
      <c r="B23549" s="97" t="s">
        <v>31799</v>
      </c>
      <c r="C23549" s="97" t="s">
        <v>3968</v>
      </c>
      <c r="D23549" s="98" t="s">
        <v>2740</v>
      </c>
    </row>
    <row r="23550" spans="1:4">
      <c r="A23550" s="97" t="s">
        <v>31800</v>
      </c>
      <c r="B23550" s="97" t="s">
        <v>31801</v>
      </c>
      <c r="C23550" s="97" t="s">
        <v>3968</v>
      </c>
      <c r="D23550" s="98" t="s">
        <v>1002</v>
      </c>
    </row>
    <row r="23551" spans="1:4">
      <c r="A23551" s="97" t="s">
        <v>31802</v>
      </c>
      <c r="B23551" s="97" t="s">
        <v>31803</v>
      </c>
      <c r="C23551" s="97" t="s">
        <v>3968</v>
      </c>
      <c r="D23551" s="98" t="s">
        <v>2670</v>
      </c>
    </row>
    <row r="23552" spans="1:4">
      <c r="A23552" s="97" t="s">
        <v>31804</v>
      </c>
      <c r="B23552" s="97" t="s">
        <v>31805</v>
      </c>
      <c r="C23552" s="97" t="s">
        <v>3968</v>
      </c>
      <c r="D23552" s="98" t="s">
        <v>480</v>
      </c>
    </row>
    <row r="23553" spans="1:4">
      <c r="A23553" s="97" t="s">
        <v>31806</v>
      </c>
      <c r="B23553" s="97" t="s">
        <v>31807</v>
      </c>
      <c r="C23553" s="97" t="s">
        <v>3968</v>
      </c>
      <c r="D23553" s="98" t="s">
        <v>1358</v>
      </c>
    </row>
    <row r="23554" spans="1:4">
      <c r="A23554" s="97" t="s">
        <v>31808</v>
      </c>
      <c r="B23554" s="97" t="s">
        <v>31809</v>
      </c>
      <c r="C23554" s="97" t="s">
        <v>3968</v>
      </c>
      <c r="D23554" s="98" t="s">
        <v>2555</v>
      </c>
    </row>
    <row r="23555" spans="1:4">
      <c r="A23555" s="97" t="s">
        <v>31810</v>
      </c>
      <c r="B23555" s="97" t="s">
        <v>31811</v>
      </c>
      <c r="C23555" s="97" t="s">
        <v>3968</v>
      </c>
      <c r="D23555" s="98" t="s">
        <v>1310</v>
      </c>
    </row>
    <row r="23556" spans="1:4">
      <c r="B23556" s="97" t="s">
        <v>31812</v>
      </c>
    </row>
    <row r="23557" spans="1:4">
      <c r="A23557" s="97" t="s">
        <v>31813</v>
      </c>
      <c r="B23557" s="97" t="s">
        <v>31814</v>
      </c>
      <c r="C23557" s="97" t="s">
        <v>3612</v>
      </c>
      <c r="D23557" s="98" t="s">
        <v>2305</v>
      </c>
    </row>
    <row r="23558" spans="1:4">
      <c r="B23558" s="97" t="s">
        <v>31815</v>
      </c>
    </row>
    <row r="23559" spans="1:4">
      <c r="A23559" s="97" t="s">
        <v>26948</v>
      </c>
      <c r="B23559" s="97" t="s">
        <v>31816</v>
      </c>
      <c r="C23559" s="97" t="s">
        <v>26950</v>
      </c>
    </row>
    <row r="23561" spans="1:4">
      <c r="B23561"/>
      <c r="C23561" s="95" t="s">
        <v>26813</v>
      </c>
      <c r="D23561" s="96" t="s">
        <v>26814</v>
      </c>
    </row>
    <row r="23562" spans="1:4">
      <c r="B23562"/>
      <c r="C23562" s="95" t="s">
        <v>26815</v>
      </c>
    </row>
    <row r="23563" spans="1:4">
      <c r="B23563" s="95" t="s">
        <v>26816</v>
      </c>
      <c r="C23563" s="95" t="s">
        <v>26817</v>
      </c>
      <c r="D23563" s="96" t="s">
        <v>26818</v>
      </c>
    </row>
    <row r="23564" spans="1:4">
      <c r="A23564" s="95" t="s">
        <v>26819</v>
      </c>
      <c r="B23564" s="95" t="s">
        <v>26820</v>
      </c>
      <c r="C23564" s="95" t="s">
        <v>26821</v>
      </c>
      <c r="D23564" s="96" t="s">
        <v>26822</v>
      </c>
    </row>
    <row r="23565" spans="1:4">
      <c r="A23565" s="97" t="s">
        <v>31817</v>
      </c>
      <c r="B23565"/>
    </row>
    <row r="23566" spans="1:4">
      <c r="A23566" s="97" t="s">
        <v>31818</v>
      </c>
      <c r="B23566" s="97" t="s">
        <v>31819</v>
      </c>
      <c r="C23566" s="97" t="s">
        <v>3612</v>
      </c>
      <c r="D23566" s="98" t="s">
        <v>31820</v>
      </c>
    </row>
    <row r="23567" spans="1:4">
      <c r="A23567" s="101">
        <v>10864</v>
      </c>
      <c r="B23567" s="97" t="s">
        <v>31821</v>
      </c>
      <c r="C23567" s="97" t="s">
        <v>3630</v>
      </c>
      <c r="D23567" s="102" t="s">
        <v>17064</v>
      </c>
    </row>
    <row r="23568" spans="1:4">
      <c r="B23568" s="97" t="s">
        <v>31822</v>
      </c>
    </row>
    <row r="23569" spans="1:4">
      <c r="B23569" s="97" t="s">
        <v>31823</v>
      </c>
    </row>
    <row r="23570" spans="1:4">
      <c r="A23570" s="97" t="s">
        <v>31824</v>
      </c>
      <c r="B23570" s="97" t="s">
        <v>31825</v>
      </c>
      <c r="C23570" s="97" t="s">
        <v>3612</v>
      </c>
      <c r="D23570" s="98" t="s">
        <v>2820</v>
      </c>
    </row>
    <row r="23571" spans="1:4">
      <c r="A23571" s="97" t="s">
        <v>31826</v>
      </c>
      <c r="B23571" s="97" t="s">
        <v>31827</v>
      </c>
      <c r="C23571" s="97" t="s">
        <v>3968</v>
      </c>
      <c r="D23571" s="98" t="s">
        <v>31828</v>
      </c>
    </row>
    <row r="23572" spans="1:4">
      <c r="A23572" s="97" t="s">
        <v>31829</v>
      </c>
      <c r="B23572" s="97" t="s">
        <v>31830</v>
      </c>
      <c r="C23572" s="97" t="s">
        <v>3968</v>
      </c>
      <c r="D23572" s="98" t="s">
        <v>2765</v>
      </c>
    </row>
    <row r="23573" spans="1:4">
      <c r="A23573" s="97" t="s">
        <v>31831</v>
      </c>
      <c r="B23573" s="97" t="s">
        <v>31832</v>
      </c>
      <c r="C23573" s="97" t="s">
        <v>3968</v>
      </c>
      <c r="D23573" s="98" t="s">
        <v>2986</v>
      </c>
    </row>
    <row r="23574" spans="1:4">
      <c r="A23574" s="97" t="s">
        <v>31833</v>
      </c>
      <c r="B23574" s="97" t="s">
        <v>31834</v>
      </c>
      <c r="C23574" s="97" t="s">
        <v>3968</v>
      </c>
      <c r="D23574" s="98" t="s">
        <v>2684</v>
      </c>
    </row>
    <row r="23575" spans="1:4">
      <c r="A23575" s="97" t="s">
        <v>31835</v>
      </c>
      <c r="B23575" s="97" t="s">
        <v>31836</v>
      </c>
      <c r="C23575" s="97" t="s">
        <v>3968</v>
      </c>
      <c r="D23575" s="98" t="s">
        <v>3128</v>
      </c>
    </row>
    <row r="23576" spans="1:4">
      <c r="A23576" s="97" t="s">
        <v>31837</v>
      </c>
      <c r="B23576" s="97" t="s">
        <v>31838</v>
      </c>
      <c r="C23576" s="97" t="s">
        <v>3968</v>
      </c>
      <c r="D23576" s="98" t="s">
        <v>13079</v>
      </c>
    </row>
    <row r="23577" spans="1:4">
      <c r="A23577" s="97" t="s">
        <v>31839</v>
      </c>
      <c r="B23577" s="97" t="s">
        <v>31840</v>
      </c>
      <c r="C23577" s="97" t="s">
        <v>3968</v>
      </c>
      <c r="D23577" s="98" t="s">
        <v>1355</v>
      </c>
    </row>
    <row r="23578" spans="1:4">
      <c r="A23578" s="101">
        <v>10821</v>
      </c>
      <c r="B23578" s="97" t="s">
        <v>31841</v>
      </c>
      <c r="C23578" s="97" t="s">
        <v>3968</v>
      </c>
      <c r="D23578" s="98" t="s">
        <v>169</v>
      </c>
    </row>
    <row r="23579" spans="1:4">
      <c r="B23579" s="97" t="s">
        <v>31842</v>
      </c>
    </row>
    <row r="23580" spans="1:4">
      <c r="A23580" s="97" t="s">
        <v>31843</v>
      </c>
      <c r="B23580" s="97" t="s">
        <v>5012</v>
      </c>
      <c r="C23580" s="97" t="s">
        <v>3968</v>
      </c>
      <c r="D23580" s="98" t="s">
        <v>3401</v>
      </c>
    </row>
    <row r="23581" spans="1:4">
      <c r="A23581" s="97" t="s">
        <v>31844</v>
      </c>
      <c r="B23581" s="97" t="s">
        <v>31845</v>
      </c>
      <c r="C23581" s="97" t="s">
        <v>3968</v>
      </c>
      <c r="D23581" s="98" t="s">
        <v>29383</v>
      </c>
    </row>
    <row r="23582" spans="1:4">
      <c r="A23582" s="97" t="s">
        <v>31846</v>
      </c>
      <c r="B23582" s="97" t="s">
        <v>31847</v>
      </c>
      <c r="C23582" s="97" t="s">
        <v>3612</v>
      </c>
      <c r="D23582" s="98" t="s">
        <v>707</v>
      </c>
    </row>
    <row r="23583" spans="1:4">
      <c r="B23583" s="97" t="s">
        <v>17359</v>
      </c>
    </row>
    <row r="23584" spans="1:4">
      <c r="A23584" s="97" t="s">
        <v>31848</v>
      </c>
      <c r="B23584" s="97" t="s">
        <v>31849</v>
      </c>
      <c r="C23584" s="97" t="s">
        <v>3968</v>
      </c>
      <c r="D23584" s="98" t="s">
        <v>138</v>
      </c>
    </row>
    <row r="23585" spans="1:4">
      <c r="A23585" s="97" t="s">
        <v>31850</v>
      </c>
      <c r="B23585" s="97" t="s">
        <v>31851</v>
      </c>
      <c r="C23585" s="97" t="s">
        <v>3968</v>
      </c>
      <c r="D23585" s="98" t="s">
        <v>1677</v>
      </c>
    </row>
    <row r="23586" spans="1:4">
      <c r="A23586" s="97" t="s">
        <v>31852</v>
      </c>
      <c r="B23586" s="97" t="s">
        <v>31853</v>
      </c>
      <c r="C23586" s="97" t="s">
        <v>3612</v>
      </c>
      <c r="D23586" s="98" t="s">
        <v>31854</v>
      </c>
    </row>
    <row r="23587" spans="1:4">
      <c r="B23587" s="97" t="s">
        <v>31855</v>
      </c>
    </row>
    <row r="23588" spans="1:4">
      <c r="A23588" s="101">
        <v>10627</v>
      </c>
      <c r="B23588" s="97" t="s">
        <v>31856</v>
      </c>
      <c r="C23588" s="97" t="s">
        <v>3612</v>
      </c>
      <c r="D23588" s="98" t="s">
        <v>31857</v>
      </c>
    </row>
    <row r="23589" spans="1:4">
      <c r="B23589" s="97" t="s">
        <v>31858</v>
      </c>
    </row>
    <row r="23590" spans="1:4">
      <c r="B23590" s="103" t="s">
        <v>31859</v>
      </c>
    </row>
    <row r="23591" spans="1:4">
      <c r="A23591" s="97" t="s">
        <v>31860</v>
      </c>
      <c r="B23591" s="97" t="s">
        <v>31861</v>
      </c>
      <c r="C23591" s="97" t="s">
        <v>3612</v>
      </c>
      <c r="D23591" s="98" t="s">
        <v>7893</v>
      </c>
    </row>
    <row r="23592" spans="1:4">
      <c r="B23592" s="97" t="s">
        <v>13739</v>
      </c>
    </row>
    <row r="23593" spans="1:4">
      <c r="A23593" s="97" t="s">
        <v>31862</v>
      </c>
      <c r="B23593" s="97" t="s">
        <v>31863</v>
      </c>
      <c r="C23593" s="97" t="s">
        <v>3612</v>
      </c>
      <c r="D23593" s="98" t="s">
        <v>6674</v>
      </c>
    </row>
    <row r="23594" spans="1:4">
      <c r="A23594" s="97" t="s">
        <v>31864</v>
      </c>
      <c r="B23594" s="97" t="s">
        <v>31865</v>
      </c>
      <c r="C23594" s="97" t="s">
        <v>3612</v>
      </c>
      <c r="D23594" s="98" t="s">
        <v>2031</v>
      </c>
    </row>
    <row r="23595" spans="1:4">
      <c r="A23595" s="97" t="s">
        <v>31866</v>
      </c>
      <c r="B23595" s="97" t="s">
        <v>31867</v>
      </c>
      <c r="C23595" s="97" t="s">
        <v>3630</v>
      </c>
      <c r="D23595" s="98" t="s">
        <v>2764</v>
      </c>
    </row>
    <row r="23596" spans="1:4">
      <c r="A23596" s="97" t="s">
        <v>31868</v>
      </c>
      <c r="B23596" s="97" t="s">
        <v>31869</v>
      </c>
      <c r="C23596" s="97" t="s">
        <v>3630</v>
      </c>
      <c r="D23596" s="98" t="s">
        <v>31870</v>
      </c>
    </row>
    <row r="23597" spans="1:4">
      <c r="A23597" s="97" t="s">
        <v>31871</v>
      </c>
      <c r="B23597" s="97" t="s">
        <v>31872</v>
      </c>
      <c r="C23597" s="97" t="s">
        <v>3612</v>
      </c>
      <c r="D23597" s="98" t="s">
        <v>704</v>
      </c>
    </row>
    <row r="23598" spans="1:4">
      <c r="A23598" s="97" t="s">
        <v>31873</v>
      </c>
      <c r="B23598" s="97" t="s">
        <v>31874</v>
      </c>
      <c r="C23598" s="97" t="s">
        <v>3612</v>
      </c>
      <c r="D23598" s="98" t="s">
        <v>31875</v>
      </c>
    </row>
    <row r="23599" spans="1:4">
      <c r="B23599" s="97" t="s">
        <v>31876</v>
      </c>
    </row>
    <row r="23600" spans="1:4">
      <c r="B23600" s="97" t="s">
        <v>31877</v>
      </c>
    </row>
    <row r="23601" spans="1:4">
      <c r="A23601" s="97" t="s">
        <v>31878</v>
      </c>
      <c r="B23601" s="97" t="s">
        <v>31879</v>
      </c>
      <c r="C23601" s="97" t="s">
        <v>3612</v>
      </c>
      <c r="D23601" s="98" t="s">
        <v>7825</v>
      </c>
    </row>
    <row r="23602" spans="1:4">
      <c r="A23602" s="97" t="s">
        <v>31880</v>
      </c>
      <c r="B23602" s="97" t="s">
        <v>31881</v>
      </c>
      <c r="C23602" s="97" t="s">
        <v>3612</v>
      </c>
      <c r="D23602" s="98" t="s">
        <v>16335</v>
      </c>
    </row>
    <row r="23603" spans="1:4">
      <c r="B23603" s="97" t="s">
        <v>31882</v>
      </c>
    </row>
    <row r="23604" spans="1:4">
      <c r="B23604" s="97" t="s">
        <v>31883</v>
      </c>
    </row>
    <row r="23605" spans="1:4">
      <c r="A23605" s="101">
        <v>11618</v>
      </c>
      <c r="B23605" s="97" t="s">
        <v>31881</v>
      </c>
      <c r="C23605" s="97" t="s">
        <v>3612</v>
      </c>
      <c r="D23605" s="98" t="s">
        <v>2780</v>
      </c>
    </row>
    <row r="23606" spans="1:4">
      <c r="B23606" s="97" t="s">
        <v>31884</v>
      </c>
    </row>
    <row r="23607" spans="1:4">
      <c r="B23607" s="97" t="s">
        <v>31885</v>
      </c>
    </row>
    <row r="23608" spans="1:4">
      <c r="A23608" s="97" t="s">
        <v>31886</v>
      </c>
      <c r="B23608" s="97" t="s">
        <v>31887</v>
      </c>
      <c r="C23608" s="97" t="s">
        <v>3612</v>
      </c>
      <c r="D23608" s="98" t="s">
        <v>2780</v>
      </c>
    </row>
    <row r="23609" spans="1:4">
      <c r="B23609" s="97" t="s">
        <v>31888</v>
      </c>
    </row>
    <row r="23610" spans="1:4">
      <c r="A23610" s="97" t="s">
        <v>31889</v>
      </c>
      <c r="B23610" s="97" t="s">
        <v>31890</v>
      </c>
      <c r="C23610" s="97" t="s">
        <v>3968</v>
      </c>
      <c r="D23610" s="98" t="s">
        <v>31891</v>
      </c>
    </row>
    <row r="23611" spans="1:4">
      <c r="B23611" s="97" t="s">
        <v>31892</v>
      </c>
    </row>
    <row r="23612" spans="1:4">
      <c r="B23612" s="97" t="s">
        <v>31893</v>
      </c>
    </row>
    <row r="23613" spans="1:4">
      <c r="B23613" s="97" t="s">
        <v>31894</v>
      </c>
    </row>
    <row r="23614" spans="1:4">
      <c r="A23614" s="97" t="s">
        <v>31895</v>
      </c>
      <c r="B23614" s="97" t="s">
        <v>31890</v>
      </c>
      <c r="C23614" s="97" t="s">
        <v>3968</v>
      </c>
      <c r="D23614" s="98" t="s">
        <v>1200</v>
      </c>
    </row>
    <row r="23615" spans="1:4">
      <c r="B23615" s="97" t="s">
        <v>31896</v>
      </c>
    </row>
    <row r="23616" spans="1:4">
      <c r="B23616" s="97" t="s">
        <v>31897</v>
      </c>
    </row>
    <row r="23617" spans="1:4">
      <c r="B23617" s="97" t="s">
        <v>31898</v>
      </c>
    </row>
    <row r="23618" spans="1:4">
      <c r="A23618" s="97" t="s">
        <v>31899</v>
      </c>
      <c r="B23618" s="97" t="s">
        <v>31900</v>
      </c>
      <c r="C23618" s="97" t="s">
        <v>3612</v>
      </c>
      <c r="D23618" s="98" t="s">
        <v>6651</v>
      </c>
    </row>
    <row r="23619" spans="1:4">
      <c r="B23619" s="97" t="s">
        <v>31901</v>
      </c>
    </row>
    <row r="23620" spans="1:4">
      <c r="B23620" s="97" t="s">
        <v>31902</v>
      </c>
    </row>
    <row r="23621" spans="1:4">
      <c r="A23621" s="97" t="s">
        <v>31903</v>
      </c>
      <c r="B23621" s="97" t="s">
        <v>31900</v>
      </c>
      <c r="C23621" s="97" t="s">
        <v>3612</v>
      </c>
      <c r="D23621" s="98" t="s">
        <v>31904</v>
      </c>
    </row>
    <row r="23622" spans="1:4">
      <c r="B23622" s="97" t="s">
        <v>31901</v>
      </c>
    </row>
    <row r="23623" spans="1:4">
      <c r="B23623" s="97" t="s">
        <v>31905</v>
      </c>
    </row>
    <row r="23624" spans="1:4">
      <c r="A23624" s="101">
        <v>10002</v>
      </c>
      <c r="B23624" s="97" t="s">
        <v>31906</v>
      </c>
      <c r="C23624" s="97" t="s">
        <v>3612</v>
      </c>
      <c r="D23624" s="98" t="s">
        <v>19374</v>
      </c>
    </row>
    <row r="23625" spans="1:4">
      <c r="B23625" s="97" t="s">
        <v>31907</v>
      </c>
    </row>
    <row r="23626" spans="1:4">
      <c r="A23626" s="101">
        <v>12625</v>
      </c>
      <c r="B23626" s="97" t="s">
        <v>31908</v>
      </c>
      <c r="C23626" s="97" t="s">
        <v>3612</v>
      </c>
      <c r="D23626" s="98" t="s">
        <v>1677</v>
      </c>
    </row>
    <row r="23627" spans="1:4">
      <c r="B23627" s="97" t="s">
        <v>31909</v>
      </c>
    </row>
    <row r="23628" spans="1:4">
      <c r="A23628" s="97" t="s">
        <v>31910</v>
      </c>
      <c r="B23628" s="97" t="s">
        <v>31911</v>
      </c>
      <c r="C23628" s="97" t="s">
        <v>3612</v>
      </c>
      <c r="D23628" s="98" t="s">
        <v>13081</v>
      </c>
    </row>
    <row r="23629" spans="1:4">
      <c r="A23629" s="97" t="s">
        <v>31912</v>
      </c>
      <c r="B23629" s="97" t="s">
        <v>31913</v>
      </c>
      <c r="C23629" s="97" t="s">
        <v>3612</v>
      </c>
      <c r="D23629" s="98" t="s">
        <v>31914</v>
      </c>
    </row>
    <row r="23630" spans="1:4">
      <c r="B23630" s="97" t="s">
        <v>31915</v>
      </c>
    </row>
    <row r="23631" spans="1:4">
      <c r="A23631" s="97" t="s">
        <v>31916</v>
      </c>
      <c r="B23631" s="97" t="s">
        <v>31917</v>
      </c>
      <c r="C23631" s="97" t="s">
        <v>3612</v>
      </c>
      <c r="D23631" s="98" t="s">
        <v>1621</v>
      </c>
    </row>
    <row r="23632" spans="1:4">
      <c r="B23632" s="97" t="s">
        <v>31918</v>
      </c>
    </row>
    <row r="23633" spans="1:4">
      <c r="A23633" s="97" t="s">
        <v>31919</v>
      </c>
      <c r="B23633" s="97" t="s">
        <v>31917</v>
      </c>
      <c r="C23633" s="97" t="s">
        <v>3612</v>
      </c>
      <c r="D23633" s="98" t="s">
        <v>2841</v>
      </c>
    </row>
    <row r="23634" spans="1:4">
      <c r="B23634" s="97" t="s">
        <v>31920</v>
      </c>
    </row>
    <row r="23635" spans="1:4">
      <c r="A23635" s="97" t="s">
        <v>31921</v>
      </c>
      <c r="B23635" s="97" t="s">
        <v>31917</v>
      </c>
      <c r="C23635" s="97" t="s">
        <v>3612</v>
      </c>
      <c r="D23635" s="98" t="s">
        <v>31922</v>
      </c>
    </row>
    <row r="23636" spans="1:4">
      <c r="B23636" s="97" t="s">
        <v>31923</v>
      </c>
    </row>
    <row r="23637" spans="1:4">
      <c r="A23637" s="97" t="s">
        <v>31924</v>
      </c>
      <c r="B23637"/>
      <c r="C23637" s="97" t="s">
        <v>3612</v>
      </c>
      <c r="D23637" s="98" t="s">
        <v>2459</v>
      </c>
    </row>
    <row r="23638" spans="1:4">
      <c r="A23638" s="97" t="s">
        <v>26948</v>
      </c>
      <c r="B23638" s="97" t="s">
        <v>31925</v>
      </c>
      <c r="C23638" s="97" t="s">
        <v>26950</v>
      </c>
    </row>
    <row r="23640" spans="1:4">
      <c r="B23640"/>
      <c r="C23640" s="95" t="s">
        <v>26813</v>
      </c>
      <c r="D23640" s="96" t="s">
        <v>26814</v>
      </c>
    </row>
    <row r="23641" spans="1:4">
      <c r="B23641"/>
      <c r="C23641" s="95" t="s">
        <v>26815</v>
      </c>
    </row>
    <row r="23642" spans="1:4">
      <c r="B23642" s="95" t="s">
        <v>26816</v>
      </c>
      <c r="C23642" s="95" t="s">
        <v>26817</v>
      </c>
      <c r="D23642" s="96" t="s">
        <v>26818</v>
      </c>
    </row>
    <row r="23643" spans="1:4">
      <c r="A23643" s="95" t="s">
        <v>26819</v>
      </c>
      <c r="B23643" s="95" t="s">
        <v>26820</v>
      </c>
      <c r="C23643" s="95" t="s">
        <v>26821</v>
      </c>
      <c r="D23643" s="96" t="s">
        <v>26822</v>
      </c>
    </row>
    <row r="23644" spans="1:4">
      <c r="A23644" s="97" t="s">
        <v>31817</v>
      </c>
      <c r="B23644"/>
    </row>
    <row r="23645" spans="1:4">
      <c r="B23645" s="97" t="s">
        <v>31917</v>
      </c>
    </row>
    <row r="23646" spans="1:4">
      <c r="B23646" s="97" t="s">
        <v>31926</v>
      </c>
    </row>
    <row r="23647" spans="1:4">
      <c r="A23647" s="97" t="s">
        <v>31927</v>
      </c>
      <c r="B23647" s="97" t="s">
        <v>31928</v>
      </c>
      <c r="C23647" s="97" t="s">
        <v>3612</v>
      </c>
      <c r="D23647" s="98" t="s">
        <v>14297</v>
      </c>
    </row>
    <row r="23648" spans="1:4">
      <c r="B23648" s="97" t="s">
        <v>31929</v>
      </c>
    </row>
    <row r="23649" spans="1:4">
      <c r="A23649" s="97" t="s">
        <v>31930</v>
      </c>
      <c r="B23649" s="97" t="s">
        <v>31931</v>
      </c>
      <c r="C23649" s="97" t="s">
        <v>3612</v>
      </c>
      <c r="D23649" s="98" t="s">
        <v>31932</v>
      </c>
    </row>
    <row r="23650" spans="1:4">
      <c r="B23650" s="97" t="s">
        <v>31929</v>
      </c>
    </row>
    <row r="23651" spans="1:4">
      <c r="A23651" s="97" t="s">
        <v>31933</v>
      </c>
      <c r="B23651" s="97" t="s">
        <v>31934</v>
      </c>
      <c r="C23651" s="97" t="s">
        <v>3612</v>
      </c>
      <c r="D23651" s="98" t="s">
        <v>6448</v>
      </c>
    </row>
    <row r="23652" spans="1:4">
      <c r="B23652" s="97" t="s">
        <v>31929</v>
      </c>
    </row>
    <row r="23653" spans="1:4">
      <c r="A23653" s="97" t="s">
        <v>31935</v>
      </c>
      <c r="B23653" s="97" t="s">
        <v>31936</v>
      </c>
      <c r="C23653" s="97" t="s">
        <v>3612</v>
      </c>
      <c r="D23653" s="98" t="s">
        <v>1965</v>
      </c>
    </row>
    <row r="23654" spans="1:4">
      <c r="B23654" s="97" t="s">
        <v>31929</v>
      </c>
    </row>
    <row r="23655" spans="1:4">
      <c r="A23655" s="97" t="s">
        <v>31937</v>
      </c>
      <c r="B23655" s="97" t="s">
        <v>31938</v>
      </c>
      <c r="C23655" s="97" t="s">
        <v>3612</v>
      </c>
      <c r="D23655" s="98" t="s">
        <v>1956</v>
      </c>
    </row>
    <row r="23656" spans="1:4">
      <c r="B23656" s="97" t="s">
        <v>31939</v>
      </c>
    </row>
    <row r="23657" spans="1:4">
      <c r="A23657" s="97" t="s">
        <v>31940</v>
      </c>
      <c r="B23657" s="97" t="s">
        <v>31938</v>
      </c>
      <c r="C23657" s="97" t="s">
        <v>3612</v>
      </c>
      <c r="D23657" s="98" t="s">
        <v>25289</v>
      </c>
    </row>
    <row r="23658" spans="1:4">
      <c r="B23658" s="97" t="s">
        <v>31941</v>
      </c>
    </row>
    <row r="23659" spans="1:4">
      <c r="A23659" s="97" t="s">
        <v>31942</v>
      </c>
      <c r="B23659" s="97" t="s">
        <v>31943</v>
      </c>
      <c r="C23659" s="97" t="s">
        <v>3612</v>
      </c>
      <c r="D23659" s="98" t="s">
        <v>29686</v>
      </c>
    </row>
    <row r="23660" spans="1:4">
      <c r="B23660" s="97" t="s">
        <v>31944</v>
      </c>
    </row>
    <row r="23661" spans="1:4">
      <c r="A23661" s="97" t="s">
        <v>31945</v>
      </c>
      <c r="B23661" s="97" t="s">
        <v>31938</v>
      </c>
      <c r="C23661" s="97" t="s">
        <v>3612</v>
      </c>
      <c r="D23661" s="98" t="s">
        <v>31946</v>
      </c>
    </row>
    <row r="23662" spans="1:4">
      <c r="B23662" s="97" t="s">
        <v>31947</v>
      </c>
    </row>
    <row r="23663" spans="1:4">
      <c r="A23663" s="97" t="s">
        <v>31948</v>
      </c>
      <c r="B23663" s="97" t="s">
        <v>31949</v>
      </c>
      <c r="C23663" s="97" t="s">
        <v>3612</v>
      </c>
      <c r="D23663" s="98" t="s">
        <v>19578</v>
      </c>
    </row>
    <row r="23664" spans="1:4">
      <c r="B23664" s="97" t="s">
        <v>31950</v>
      </c>
    </row>
    <row r="23665" spans="1:4">
      <c r="A23665" s="97" t="s">
        <v>31951</v>
      </c>
      <c r="B23665" s="97" t="s">
        <v>31952</v>
      </c>
      <c r="C23665" s="97" t="s">
        <v>3612</v>
      </c>
      <c r="D23665" s="98" t="s">
        <v>31953</v>
      </c>
    </row>
    <row r="23666" spans="1:4">
      <c r="B23666" s="97" t="s">
        <v>31950</v>
      </c>
    </row>
    <row r="23667" spans="1:4">
      <c r="A23667" s="97" t="s">
        <v>31954</v>
      </c>
      <c r="B23667" s="97" t="s">
        <v>31955</v>
      </c>
      <c r="C23667" s="97" t="s">
        <v>3612</v>
      </c>
      <c r="D23667" s="98" t="s">
        <v>31956</v>
      </c>
    </row>
    <row r="23668" spans="1:4">
      <c r="B23668" s="97" t="s">
        <v>31950</v>
      </c>
    </row>
    <row r="23669" spans="1:4">
      <c r="A23669" s="97" t="s">
        <v>31957</v>
      </c>
      <c r="B23669" s="97" t="s">
        <v>31958</v>
      </c>
      <c r="C23669" s="97" t="s">
        <v>3612</v>
      </c>
      <c r="D23669" s="98" t="s">
        <v>31959</v>
      </c>
    </row>
    <row r="23670" spans="1:4">
      <c r="B23670" s="97" t="s">
        <v>31960</v>
      </c>
    </row>
    <row r="23671" spans="1:4">
      <c r="A23671" s="97" t="s">
        <v>31961</v>
      </c>
      <c r="B23671" s="97" t="s">
        <v>31962</v>
      </c>
      <c r="C23671" s="97" t="s">
        <v>3612</v>
      </c>
      <c r="D23671" s="98" t="s">
        <v>31963</v>
      </c>
    </row>
    <row r="23672" spans="1:4">
      <c r="B23672" s="97" t="s">
        <v>31964</v>
      </c>
    </row>
    <row r="23673" spans="1:4">
      <c r="A23673" s="97" t="s">
        <v>31965</v>
      </c>
      <c r="B23673" s="97" t="s">
        <v>31962</v>
      </c>
      <c r="C23673" s="97" t="s">
        <v>3612</v>
      </c>
      <c r="D23673" s="98" t="s">
        <v>31966</v>
      </c>
    </row>
    <row r="23674" spans="1:4">
      <c r="B23674" s="97" t="s">
        <v>31967</v>
      </c>
    </row>
    <row r="23675" spans="1:4">
      <c r="A23675" s="97" t="s">
        <v>31968</v>
      </c>
      <c r="B23675" s="97" t="s">
        <v>31962</v>
      </c>
      <c r="C23675" s="97" t="s">
        <v>3612</v>
      </c>
      <c r="D23675" s="98" t="s">
        <v>2628</v>
      </c>
    </row>
    <row r="23676" spans="1:4">
      <c r="B23676" s="97" t="s">
        <v>31969</v>
      </c>
    </row>
    <row r="23677" spans="1:4">
      <c r="A23677" s="97" t="s">
        <v>31970</v>
      </c>
      <c r="B23677" s="97" t="s">
        <v>31962</v>
      </c>
      <c r="C23677" s="97" t="s">
        <v>3612</v>
      </c>
      <c r="D23677" s="98" t="s">
        <v>8816</v>
      </c>
    </row>
    <row r="23678" spans="1:4">
      <c r="B23678" s="97" t="s">
        <v>31971</v>
      </c>
    </row>
    <row r="23679" spans="1:4">
      <c r="A23679" s="97" t="s">
        <v>31972</v>
      </c>
      <c r="B23679" s="97" t="s">
        <v>31973</v>
      </c>
      <c r="C23679" s="97" t="s">
        <v>3612</v>
      </c>
      <c r="D23679" s="98" t="s">
        <v>542</v>
      </c>
    </row>
    <row r="23680" spans="1:4">
      <c r="A23680" s="97" t="s">
        <v>31974</v>
      </c>
      <c r="B23680" s="97" t="s">
        <v>31975</v>
      </c>
      <c r="C23680" s="97" t="s">
        <v>3612</v>
      </c>
      <c r="D23680" s="98" t="s">
        <v>1550</v>
      </c>
    </row>
    <row r="23681" spans="1:4">
      <c r="A23681" s="97" t="s">
        <v>31976</v>
      </c>
      <c r="B23681" s="97" t="s">
        <v>31977</v>
      </c>
      <c r="C23681" s="97" t="s">
        <v>3612</v>
      </c>
      <c r="D23681" s="98" t="s">
        <v>2162</v>
      </c>
    </row>
    <row r="23682" spans="1:4">
      <c r="B23682" s="97" t="s">
        <v>31978</v>
      </c>
    </row>
    <row r="23683" spans="1:4">
      <c r="A23683" s="97" t="s">
        <v>31979</v>
      </c>
      <c r="B23683" s="97" t="s">
        <v>31980</v>
      </c>
      <c r="C23683" s="97" t="s">
        <v>3612</v>
      </c>
      <c r="D23683" s="98" t="s">
        <v>2098</v>
      </c>
    </row>
    <row r="23684" spans="1:4">
      <c r="A23684" s="97" t="s">
        <v>31981</v>
      </c>
      <c r="B23684" s="97" t="s">
        <v>31982</v>
      </c>
      <c r="C23684" s="97" t="s">
        <v>3612</v>
      </c>
      <c r="D23684" s="98" t="s">
        <v>6275</v>
      </c>
    </row>
    <row r="23685" spans="1:4">
      <c r="B23685" s="97" t="s">
        <v>31983</v>
      </c>
    </row>
    <row r="23686" spans="1:4">
      <c r="A23686" s="97" t="s">
        <v>31984</v>
      </c>
      <c r="B23686" s="97" t="s">
        <v>31985</v>
      </c>
      <c r="C23686" s="97" t="s">
        <v>3612</v>
      </c>
      <c r="D23686" s="98" t="s">
        <v>3602</v>
      </c>
    </row>
    <row r="23687" spans="1:4">
      <c r="A23687" s="97" t="s">
        <v>31986</v>
      </c>
      <c r="B23687" s="97" t="s">
        <v>31987</v>
      </c>
      <c r="C23687" s="97" t="s">
        <v>3968</v>
      </c>
      <c r="D23687" s="98" t="s">
        <v>31988</v>
      </c>
    </row>
    <row r="23688" spans="1:4">
      <c r="A23688" s="97" t="s">
        <v>31989</v>
      </c>
      <c r="B23688" s="97" t="s">
        <v>31990</v>
      </c>
      <c r="C23688" s="97" t="s">
        <v>3630</v>
      </c>
      <c r="D23688" s="98" t="s">
        <v>31991</v>
      </c>
    </row>
    <row r="23689" spans="1:4">
      <c r="A23689" s="97" t="s">
        <v>31992</v>
      </c>
      <c r="B23689" s="97" t="s">
        <v>31993</v>
      </c>
      <c r="C23689" s="97" t="s">
        <v>3630</v>
      </c>
      <c r="D23689" s="98" t="s">
        <v>31994</v>
      </c>
    </row>
    <row r="23690" spans="1:4">
      <c r="A23690" s="97" t="s">
        <v>31995</v>
      </c>
      <c r="B23690" s="97" t="s">
        <v>31996</v>
      </c>
      <c r="C23690" s="97" t="s">
        <v>3666</v>
      </c>
      <c r="D23690" s="98" t="s">
        <v>8125</v>
      </c>
    </row>
    <row r="23691" spans="1:4">
      <c r="B23691" s="97" t="s">
        <v>31997</v>
      </c>
    </row>
    <row r="23692" spans="1:4">
      <c r="A23692" s="97" t="s">
        <v>31998</v>
      </c>
      <c r="B23692" s="97" t="s">
        <v>15279</v>
      </c>
      <c r="C23692" s="97" t="s">
        <v>3666</v>
      </c>
      <c r="D23692" s="98" t="s">
        <v>2711</v>
      </c>
    </row>
    <row r="23693" spans="1:4">
      <c r="A23693" s="97" t="s">
        <v>31999</v>
      </c>
      <c r="B23693" s="97" t="s">
        <v>32000</v>
      </c>
      <c r="C23693" s="97" t="s">
        <v>3612</v>
      </c>
      <c r="D23693" s="98" t="s">
        <v>2683</v>
      </c>
    </row>
    <row r="23694" spans="1:4">
      <c r="B23694" s="97" t="s">
        <v>32001</v>
      </c>
    </row>
    <row r="23695" spans="1:4">
      <c r="A23695" s="101">
        <v>11962</v>
      </c>
      <c r="B23695" s="97" t="s">
        <v>32002</v>
      </c>
      <c r="C23695" s="97" t="s">
        <v>3612</v>
      </c>
      <c r="D23695" s="98" t="s">
        <v>2130</v>
      </c>
    </row>
    <row r="23696" spans="1:4">
      <c r="B23696" s="97" t="s">
        <v>5972</v>
      </c>
    </row>
    <row r="23697" spans="1:4">
      <c r="A23697" s="97" t="s">
        <v>32003</v>
      </c>
      <c r="B23697" s="97" t="s">
        <v>32004</v>
      </c>
      <c r="C23697" s="97" t="s">
        <v>3612</v>
      </c>
      <c r="D23697" s="98" t="s">
        <v>32005</v>
      </c>
    </row>
    <row r="23698" spans="1:4">
      <c r="B23698" s="97" t="s">
        <v>4668</v>
      </c>
    </row>
    <row r="23699" spans="1:4">
      <c r="A23699" s="97" t="s">
        <v>32006</v>
      </c>
      <c r="B23699" s="97" t="s">
        <v>32007</v>
      </c>
      <c r="C23699" s="97" t="s">
        <v>3612</v>
      </c>
      <c r="D23699" s="98" t="s">
        <v>3526</v>
      </c>
    </row>
    <row r="23700" spans="1:4">
      <c r="B23700" s="97" t="s">
        <v>31369</v>
      </c>
    </row>
    <row r="23701" spans="1:4">
      <c r="A23701" s="97" t="s">
        <v>32008</v>
      </c>
      <c r="B23701" s="97" t="s">
        <v>32009</v>
      </c>
      <c r="C23701" s="97" t="s">
        <v>3612</v>
      </c>
      <c r="D23701" s="98" t="s">
        <v>32010</v>
      </c>
    </row>
    <row r="23702" spans="1:4">
      <c r="B23702" s="97" t="s">
        <v>32011</v>
      </c>
    </row>
    <row r="23703" spans="1:4">
      <c r="A23703" s="101">
        <v>10820</v>
      </c>
      <c r="B23703" s="97" t="s">
        <v>32012</v>
      </c>
      <c r="C23703" s="97" t="s">
        <v>3612</v>
      </c>
      <c r="D23703" s="98" t="s">
        <v>32013</v>
      </c>
    </row>
    <row r="23704" spans="1:4">
      <c r="B23704" s="97" t="s">
        <v>32014</v>
      </c>
    </row>
    <row r="23705" spans="1:4">
      <c r="A23705" s="97" t="s">
        <v>32015</v>
      </c>
      <c r="B23705" s="97" t="s">
        <v>32016</v>
      </c>
      <c r="C23705" s="97" t="s">
        <v>3612</v>
      </c>
      <c r="D23705" s="98" t="s">
        <v>17760</v>
      </c>
    </row>
    <row r="23706" spans="1:4">
      <c r="A23706" s="97" t="s">
        <v>32017</v>
      </c>
      <c r="B23706" s="97" t="s">
        <v>32018</v>
      </c>
      <c r="C23706" s="97" t="s">
        <v>3612</v>
      </c>
      <c r="D23706" s="98" t="s">
        <v>32019</v>
      </c>
    </row>
    <row r="23707" spans="1:4">
      <c r="A23707" s="97" t="s">
        <v>32020</v>
      </c>
      <c r="B23707" s="97" t="s">
        <v>32021</v>
      </c>
      <c r="C23707" s="97" t="s">
        <v>3612</v>
      </c>
      <c r="D23707" s="98" t="s">
        <v>32022</v>
      </c>
    </row>
    <row r="23708" spans="1:4">
      <c r="B23708" s="97" t="s">
        <v>32023</v>
      </c>
    </row>
    <row r="23709" spans="1:4">
      <c r="A23709" s="97" t="s">
        <v>32024</v>
      </c>
      <c r="B23709" s="97" t="s">
        <v>32025</v>
      </c>
      <c r="C23709" s="97" t="s">
        <v>3612</v>
      </c>
      <c r="D23709" s="98" t="s">
        <v>3104</v>
      </c>
    </row>
    <row r="23710" spans="1:4">
      <c r="B23710" s="97" t="s">
        <v>32026</v>
      </c>
    </row>
    <row r="23711" spans="1:4">
      <c r="A23711" s="97" t="s">
        <v>32027</v>
      </c>
      <c r="B23711" s="97" t="s">
        <v>32028</v>
      </c>
      <c r="C23711" s="97" t="s">
        <v>3612</v>
      </c>
      <c r="D23711" s="98" t="s">
        <v>32029</v>
      </c>
    </row>
    <row r="23712" spans="1:4">
      <c r="A23712" s="97" t="s">
        <v>32030</v>
      </c>
      <c r="B23712" s="97" t="s">
        <v>32031</v>
      </c>
      <c r="C23712" s="97" t="s">
        <v>3612</v>
      </c>
      <c r="D23712" s="98" t="s">
        <v>32032</v>
      </c>
    </row>
    <row r="23713" spans="1:4">
      <c r="A23713" s="97" t="s">
        <v>32033</v>
      </c>
      <c r="B23713" s="97" t="s">
        <v>32034</v>
      </c>
      <c r="C23713" s="97" t="s">
        <v>3612</v>
      </c>
      <c r="D23713" s="98" t="s">
        <v>2588</v>
      </c>
    </row>
    <row r="23714" spans="1:4">
      <c r="A23714" s="97" t="s">
        <v>32035</v>
      </c>
      <c r="B23714" s="97" t="s">
        <v>32036</v>
      </c>
      <c r="C23714" s="97" t="s">
        <v>3612</v>
      </c>
      <c r="D23714" s="98" t="s">
        <v>27410</v>
      </c>
    </row>
    <row r="23715" spans="1:4">
      <c r="B23715" s="97" t="s">
        <v>32037</v>
      </c>
    </row>
    <row r="23716" spans="1:4">
      <c r="A23716" s="97" t="s">
        <v>32038</v>
      </c>
      <c r="B23716" s="97" t="s">
        <v>32039</v>
      </c>
      <c r="C23716" s="97" t="s">
        <v>3612</v>
      </c>
      <c r="D23716" s="98" t="s">
        <v>32040</v>
      </c>
    </row>
    <row r="23717" spans="1:4">
      <c r="B23717" s="97" t="s">
        <v>32041</v>
      </c>
    </row>
    <row r="23718" spans="1:4">
      <c r="A23718" s="97" t="s">
        <v>26948</v>
      </c>
      <c r="B23718" s="97" t="s">
        <v>32042</v>
      </c>
      <c r="C23718" s="97" t="s">
        <v>26950</v>
      </c>
    </row>
    <row r="23720" spans="1:4">
      <c r="B23720"/>
      <c r="C23720" s="95" t="s">
        <v>26813</v>
      </c>
      <c r="D23720" s="96" t="s">
        <v>26814</v>
      </c>
    </row>
    <row r="23721" spans="1:4">
      <c r="B23721"/>
      <c r="C23721" s="95" t="s">
        <v>26815</v>
      </c>
    </row>
    <row r="23722" spans="1:4">
      <c r="B23722" s="95" t="s">
        <v>26816</v>
      </c>
      <c r="C23722" s="95" t="s">
        <v>26817</v>
      </c>
      <c r="D23722" s="96" t="s">
        <v>26818</v>
      </c>
    </row>
    <row r="23723" spans="1:4">
      <c r="A23723" s="95" t="s">
        <v>26819</v>
      </c>
      <c r="B23723" s="95" t="s">
        <v>26820</v>
      </c>
      <c r="C23723" s="95" t="s">
        <v>26821</v>
      </c>
      <c r="D23723" s="96" t="s">
        <v>26822</v>
      </c>
    </row>
    <row r="23724" spans="1:4">
      <c r="A23724" s="97" t="s">
        <v>31817</v>
      </c>
      <c r="B23724"/>
    </row>
    <row r="23725" spans="1:4">
      <c r="A23725" s="101">
        <v>10013</v>
      </c>
      <c r="B23725" s="97" t="s">
        <v>32043</v>
      </c>
      <c r="C23725" s="97" t="s">
        <v>3612</v>
      </c>
      <c r="D23725" s="98" t="s">
        <v>32044</v>
      </c>
    </row>
    <row r="23726" spans="1:4">
      <c r="B23726" s="97" t="s">
        <v>32041</v>
      </c>
    </row>
    <row r="23727" spans="1:4">
      <c r="A23727" s="97" t="s">
        <v>32045</v>
      </c>
      <c r="B23727" s="97" t="s">
        <v>32046</v>
      </c>
      <c r="C23727" s="97" t="s">
        <v>3612</v>
      </c>
      <c r="D23727" s="98" t="s">
        <v>32047</v>
      </c>
    </row>
    <row r="23728" spans="1:4">
      <c r="A23728" s="101">
        <v>10018</v>
      </c>
      <c r="B23728" s="97" t="s">
        <v>32048</v>
      </c>
      <c r="C23728" s="97" t="s">
        <v>3612</v>
      </c>
      <c r="D23728" s="98" t="s">
        <v>32049</v>
      </c>
    </row>
    <row r="23729" spans="1:4">
      <c r="A23729" s="97" t="s">
        <v>32050</v>
      </c>
      <c r="B23729" s="97" t="s">
        <v>32051</v>
      </c>
      <c r="C23729" s="97" t="s">
        <v>3612</v>
      </c>
      <c r="D23729" s="98" t="s">
        <v>2024</v>
      </c>
    </row>
    <row r="23730" spans="1:4">
      <c r="A23730" s="101">
        <v>12215</v>
      </c>
      <c r="B23730" s="97" t="s">
        <v>32052</v>
      </c>
      <c r="C23730" s="97" t="s">
        <v>3612</v>
      </c>
      <c r="D23730" s="98" t="s">
        <v>32053</v>
      </c>
    </row>
    <row r="23731" spans="1:4">
      <c r="B23731" s="97" t="s">
        <v>32054</v>
      </c>
    </row>
    <row r="23732" spans="1:4">
      <c r="A23732" s="97" t="s">
        <v>32055</v>
      </c>
      <c r="B23732" s="97" t="s">
        <v>32056</v>
      </c>
      <c r="C23732" s="97" t="s">
        <v>3612</v>
      </c>
      <c r="D23732" s="98" t="s">
        <v>730</v>
      </c>
    </row>
    <row r="23733" spans="1:4">
      <c r="B23733" s="97" t="s">
        <v>32057</v>
      </c>
    </row>
    <row r="23734" spans="1:4">
      <c r="A23734" s="97" t="s">
        <v>32058</v>
      </c>
      <c r="B23734" s="97" t="s">
        <v>32059</v>
      </c>
      <c r="C23734" s="97" t="s">
        <v>3612</v>
      </c>
      <c r="D23734" s="98" t="s">
        <v>409</v>
      </c>
    </row>
    <row r="23735" spans="1:4">
      <c r="A23735" s="97" t="s">
        <v>32060</v>
      </c>
      <c r="B23735" s="97" t="s">
        <v>32061</v>
      </c>
      <c r="C23735" s="97" t="s">
        <v>3612</v>
      </c>
      <c r="D23735" s="98" t="s">
        <v>32062</v>
      </c>
    </row>
    <row r="23736" spans="1:4">
      <c r="A23736" s="97" t="s">
        <v>32063</v>
      </c>
      <c r="B23736" s="97" t="s">
        <v>32064</v>
      </c>
      <c r="C23736" s="97" t="s">
        <v>3612</v>
      </c>
      <c r="D23736" s="98" t="s">
        <v>2696</v>
      </c>
    </row>
    <row r="23737" spans="1:4">
      <c r="B23737" s="97" t="s">
        <v>32065</v>
      </c>
    </row>
    <row r="23738" spans="1:4">
      <c r="A23738" s="97" t="s">
        <v>32066</v>
      </c>
      <c r="B23738" s="97" t="s">
        <v>32067</v>
      </c>
      <c r="C23738" s="97" t="s">
        <v>3612</v>
      </c>
      <c r="D23738" s="98" t="s">
        <v>32068</v>
      </c>
    </row>
    <row r="23739" spans="1:4">
      <c r="A23739" s="101">
        <v>11001</v>
      </c>
      <c r="B23739" s="97" t="s">
        <v>32069</v>
      </c>
      <c r="C23739" s="97" t="s">
        <v>3612</v>
      </c>
      <c r="D23739" s="98" t="s">
        <v>32070</v>
      </c>
    </row>
    <row r="23740" spans="1:4">
      <c r="A23740" s="97" t="s">
        <v>32071</v>
      </c>
      <c r="B23740" s="97" t="s">
        <v>32072</v>
      </c>
      <c r="C23740" s="97" t="s">
        <v>3612</v>
      </c>
      <c r="D23740" s="98" t="s">
        <v>32073</v>
      </c>
    </row>
    <row r="23741" spans="1:4">
      <c r="A23741" s="97" t="s">
        <v>32074</v>
      </c>
      <c r="B23741" s="97" t="s">
        <v>32075</v>
      </c>
      <c r="C23741" s="97" t="s">
        <v>3666</v>
      </c>
      <c r="D23741" s="98" t="s">
        <v>9914</v>
      </c>
    </row>
    <row r="23742" spans="1:4">
      <c r="B23742" s="97" t="s">
        <v>32076</v>
      </c>
    </row>
    <row r="23743" spans="1:4">
      <c r="A23743" s="97" t="s">
        <v>32077</v>
      </c>
      <c r="B23743" s="97" t="s">
        <v>32078</v>
      </c>
      <c r="C23743" s="97" t="s">
        <v>3612</v>
      </c>
      <c r="D23743" s="98" t="s">
        <v>32079</v>
      </c>
    </row>
    <row r="23744" spans="1:4">
      <c r="B23744" s="97" t="s">
        <v>32080</v>
      </c>
    </row>
    <row r="23745" spans="1:4">
      <c r="A23745" s="101">
        <v>10232</v>
      </c>
      <c r="B23745" s="97" t="s">
        <v>32081</v>
      </c>
      <c r="C23745" s="97" t="s">
        <v>3666</v>
      </c>
      <c r="D23745" s="98" t="s">
        <v>32082</v>
      </c>
    </row>
    <row r="23746" spans="1:4">
      <c r="B23746" s="97" t="s">
        <v>32083</v>
      </c>
    </row>
    <row r="23747" spans="1:4">
      <c r="A23747" s="97" t="s">
        <v>32084</v>
      </c>
      <c r="B23747" s="97" t="s">
        <v>32085</v>
      </c>
      <c r="C23747" s="97" t="s">
        <v>3612</v>
      </c>
      <c r="D23747" s="98" t="s">
        <v>4939</v>
      </c>
    </row>
    <row r="23748" spans="1:4">
      <c r="B23748" s="97" t="s">
        <v>32086</v>
      </c>
    </row>
    <row r="23749" spans="1:4">
      <c r="A23749" s="97" t="s">
        <v>32087</v>
      </c>
      <c r="B23749" s="97" t="s">
        <v>32088</v>
      </c>
      <c r="C23749" s="97" t="s">
        <v>3612</v>
      </c>
      <c r="D23749" s="98" t="s">
        <v>720</v>
      </c>
    </row>
    <row r="23750" spans="1:4">
      <c r="A23750" s="97" t="s">
        <v>32089</v>
      </c>
      <c r="B23750"/>
    </row>
    <row r="23751" spans="1:4">
      <c r="A23751" s="97" t="s">
        <v>32090</v>
      </c>
      <c r="B23751" s="97" t="s">
        <v>32091</v>
      </c>
      <c r="C23751" s="97" t="s">
        <v>3630</v>
      </c>
      <c r="D23751" s="98" t="s">
        <v>32092</v>
      </c>
    </row>
    <row r="23752" spans="1:4">
      <c r="A23752" s="97" t="s">
        <v>32093</v>
      </c>
      <c r="B23752" s="97" t="s">
        <v>32094</v>
      </c>
      <c r="C23752" s="97" t="s">
        <v>3630</v>
      </c>
      <c r="D23752" s="98" t="s">
        <v>32095</v>
      </c>
    </row>
    <row r="23753" spans="1:4">
      <c r="A23753" s="97" t="s">
        <v>32096</v>
      </c>
      <c r="B23753" s="97" t="s">
        <v>32097</v>
      </c>
      <c r="C23753" s="97" t="s">
        <v>3630</v>
      </c>
      <c r="D23753" s="98" t="s">
        <v>32098</v>
      </c>
    </row>
    <row r="23754" spans="1:4">
      <c r="A23754" s="97" t="s">
        <v>32099</v>
      </c>
      <c r="B23754" s="97" t="s">
        <v>32100</v>
      </c>
      <c r="C23754" s="97" t="s">
        <v>3630</v>
      </c>
      <c r="D23754" s="98" t="s">
        <v>32101</v>
      </c>
    </row>
    <row r="23755" spans="1:4">
      <c r="B23755" s="97" t="s">
        <v>32102</v>
      </c>
    </row>
    <row r="23756" spans="1:4">
      <c r="A23756" s="97" t="s">
        <v>32103</v>
      </c>
      <c r="B23756" s="97" t="s">
        <v>32104</v>
      </c>
      <c r="C23756" s="97" t="s">
        <v>3630</v>
      </c>
      <c r="D23756" s="98" t="s">
        <v>3307</v>
      </c>
    </row>
    <row r="23757" spans="1:4">
      <c r="B23757" s="97" t="s">
        <v>32105</v>
      </c>
    </row>
    <row r="23758" spans="1:4">
      <c r="A23758" s="97" t="s">
        <v>32106</v>
      </c>
      <c r="B23758" s="97" t="s">
        <v>32107</v>
      </c>
      <c r="C23758" s="97" t="s">
        <v>3630</v>
      </c>
      <c r="D23758" s="98" t="s">
        <v>3527</v>
      </c>
    </row>
    <row r="23759" spans="1:4">
      <c r="B23759" s="97" t="s">
        <v>32108</v>
      </c>
    </row>
    <row r="23760" spans="1:4">
      <c r="A23760" s="97" t="s">
        <v>32109</v>
      </c>
      <c r="B23760" s="97" t="s">
        <v>32110</v>
      </c>
      <c r="C23760" s="97" t="s">
        <v>3630</v>
      </c>
      <c r="D23760" s="98" t="s">
        <v>32111</v>
      </c>
    </row>
    <row r="23761" spans="1:4">
      <c r="B23761" s="97" t="s">
        <v>32112</v>
      </c>
    </row>
    <row r="23762" spans="1:4">
      <c r="A23762" s="97" t="s">
        <v>32113</v>
      </c>
      <c r="B23762" s="97" t="s">
        <v>32114</v>
      </c>
      <c r="C23762" s="97" t="s">
        <v>3630</v>
      </c>
      <c r="D23762" s="98" t="s">
        <v>32115</v>
      </c>
    </row>
    <row r="23763" spans="1:4">
      <c r="B23763" s="97" t="s">
        <v>32112</v>
      </c>
    </row>
    <row r="23764" spans="1:4">
      <c r="A23764" s="97" t="s">
        <v>32116</v>
      </c>
      <c r="B23764" s="97" t="s">
        <v>13554</v>
      </c>
      <c r="C23764" s="97" t="s">
        <v>3630</v>
      </c>
      <c r="D23764" s="98" t="s">
        <v>2476</v>
      </c>
    </row>
    <row r="23765" spans="1:4">
      <c r="A23765" s="97" t="s">
        <v>32117</v>
      </c>
      <c r="B23765" s="97" t="s">
        <v>32118</v>
      </c>
      <c r="C23765" s="97" t="s">
        <v>3630</v>
      </c>
      <c r="D23765" s="100" t="s">
        <v>10052</v>
      </c>
    </row>
    <row r="23766" spans="1:4">
      <c r="A23766" s="97" t="s">
        <v>32119</v>
      </c>
      <c r="B23766" s="97" t="s">
        <v>32120</v>
      </c>
      <c r="C23766" s="97" t="s">
        <v>3630</v>
      </c>
      <c r="D23766" s="102" t="s">
        <v>10054</v>
      </c>
    </row>
    <row r="23767" spans="1:4">
      <c r="A23767" s="97" t="s">
        <v>32121</v>
      </c>
      <c r="B23767" s="97" t="s">
        <v>32122</v>
      </c>
      <c r="C23767" s="97" t="s">
        <v>3630</v>
      </c>
      <c r="D23767" s="100" t="s">
        <v>10056</v>
      </c>
    </row>
    <row r="23768" spans="1:4">
      <c r="A23768" s="97" t="s">
        <v>32123</v>
      </c>
      <c r="B23768" s="97" t="s">
        <v>32124</v>
      </c>
      <c r="C23768" s="97" t="s">
        <v>3968</v>
      </c>
      <c r="D23768" s="98" t="s">
        <v>32125</v>
      </c>
    </row>
    <row r="23769" spans="1:4">
      <c r="B23769" s="97" t="s">
        <v>32126</v>
      </c>
    </row>
    <row r="23770" spans="1:4">
      <c r="B23770" s="97" t="s">
        <v>32127</v>
      </c>
    </row>
    <row r="23771" spans="1:4">
      <c r="A23771" s="97" t="s">
        <v>32128</v>
      </c>
      <c r="B23771" s="97" t="s">
        <v>32129</v>
      </c>
      <c r="C23771" s="97" t="s">
        <v>3968</v>
      </c>
      <c r="D23771" s="98" t="s">
        <v>26008</v>
      </c>
    </row>
    <row r="23772" spans="1:4">
      <c r="B23772" s="97" t="s">
        <v>32130</v>
      </c>
    </row>
    <row r="23773" spans="1:4">
      <c r="B23773" s="97" t="s">
        <v>32131</v>
      </c>
    </row>
    <row r="23774" spans="1:4">
      <c r="A23774" s="97" t="s">
        <v>32132</v>
      </c>
      <c r="B23774" s="97" t="s">
        <v>32133</v>
      </c>
      <c r="C23774" s="97" t="s">
        <v>3968</v>
      </c>
      <c r="D23774" s="98" t="s">
        <v>32134</v>
      </c>
    </row>
    <row r="23775" spans="1:4">
      <c r="B23775" s="97" t="s">
        <v>32135</v>
      </c>
    </row>
    <row r="23776" spans="1:4">
      <c r="A23776" s="97" t="s">
        <v>32136</v>
      </c>
      <c r="B23776" s="97" t="s">
        <v>32137</v>
      </c>
      <c r="C23776" s="97" t="s">
        <v>3968</v>
      </c>
      <c r="D23776" s="100" t="s">
        <v>32138</v>
      </c>
    </row>
    <row r="23777" spans="1:4">
      <c r="B23777" s="97" t="s">
        <v>32139</v>
      </c>
    </row>
    <row r="23778" spans="1:4">
      <c r="B23778" s="97" t="s">
        <v>32140</v>
      </c>
    </row>
    <row r="23779" spans="1:4">
      <c r="B23779" s="97" t="s">
        <v>32141</v>
      </c>
    </row>
    <row r="23780" spans="1:4">
      <c r="A23780" s="97" t="s">
        <v>32142</v>
      </c>
      <c r="B23780" s="97" t="s">
        <v>32143</v>
      </c>
      <c r="C23780" s="97" t="s">
        <v>3612</v>
      </c>
      <c r="D23780" s="98" t="s">
        <v>32144</v>
      </c>
    </row>
    <row r="23781" spans="1:4">
      <c r="B23781" s="97" t="s">
        <v>32145</v>
      </c>
    </row>
    <row r="23782" spans="1:4">
      <c r="A23782" s="101">
        <v>10927</v>
      </c>
      <c r="B23782" s="97" t="s">
        <v>32146</v>
      </c>
      <c r="C23782" s="97" t="s">
        <v>3666</v>
      </c>
      <c r="D23782" s="98" t="s">
        <v>32147</v>
      </c>
    </row>
    <row r="23783" spans="1:4">
      <c r="B23783" s="97" t="s">
        <v>32148</v>
      </c>
    </row>
    <row r="23784" spans="1:4">
      <c r="A23784" s="101">
        <v>10946</v>
      </c>
      <c r="B23784" s="97" t="s">
        <v>32146</v>
      </c>
      <c r="C23784" s="97" t="s">
        <v>3666</v>
      </c>
      <c r="D23784" s="98" t="s">
        <v>32149</v>
      </c>
    </row>
    <row r="23785" spans="1:4">
      <c r="B23785" s="97" t="s">
        <v>32150</v>
      </c>
    </row>
    <row r="23786" spans="1:4">
      <c r="A23786" s="101">
        <v>10928</v>
      </c>
      <c r="B23786" s="97" t="s">
        <v>32151</v>
      </c>
      <c r="C23786" s="97" t="s">
        <v>3666</v>
      </c>
      <c r="D23786" s="98" t="s">
        <v>31652</v>
      </c>
    </row>
    <row r="23787" spans="1:4">
      <c r="B23787" s="97" t="s">
        <v>32148</v>
      </c>
    </row>
    <row r="23788" spans="1:4">
      <c r="A23788" s="101">
        <v>10947</v>
      </c>
      <c r="B23788" s="97" t="s">
        <v>32151</v>
      </c>
      <c r="C23788" s="97" t="s">
        <v>3666</v>
      </c>
      <c r="D23788" s="98" t="s">
        <v>13332</v>
      </c>
    </row>
    <row r="23789" spans="1:4">
      <c r="B23789" s="97" t="s">
        <v>32150</v>
      </c>
    </row>
    <row r="23790" spans="1:4">
      <c r="A23790" s="101">
        <v>10948</v>
      </c>
      <c r="B23790" s="97" t="s">
        <v>32152</v>
      </c>
      <c r="C23790" s="97" t="s">
        <v>3666</v>
      </c>
      <c r="D23790" s="98" t="s">
        <v>27900</v>
      </c>
    </row>
    <row r="23791" spans="1:4">
      <c r="B23791" s="97" t="s">
        <v>32150</v>
      </c>
    </row>
    <row r="23792" spans="1:4">
      <c r="A23792" s="101">
        <v>10930</v>
      </c>
      <c r="B23792" s="97" t="s">
        <v>32153</v>
      </c>
      <c r="C23792" s="97" t="s">
        <v>3666</v>
      </c>
      <c r="D23792" s="98" t="s">
        <v>32154</v>
      </c>
    </row>
    <row r="23793" spans="1:4">
      <c r="B23793" s="97" t="s">
        <v>32148</v>
      </c>
    </row>
    <row r="23794" spans="1:4">
      <c r="A23794" s="101">
        <v>10931</v>
      </c>
      <c r="B23794" s="97" t="s">
        <v>32155</v>
      </c>
      <c r="C23794" s="97" t="s">
        <v>3666</v>
      </c>
      <c r="D23794" s="98" t="s">
        <v>30778</v>
      </c>
    </row>
    <row r="23795" spans="1:4">
      <c r="B23795" s="97" t="s">
        <v>32148</v>
      </c>
    </row>
    <row r="23796" spans="1:4">
      <c r="A23796" s="101">
        <v>10949</v>
      </c>
      <c r="B23796" s="97" t="s">
        <v>32155</v>
      </c>
      <c r="C23796" s="97" t="s">
        <v>3666</v>
      </c>
      <c r="D23796" s="98" t="s">
        <v>3109</v>
      </c>
    </row>
    <row r="23797" spans="1:4">
      <c r="B23797" s="97" t="s">
        <v>32150</v>
      </c>
    </row>
    <row r="23798" spans="1:4">
      <c r="A23798" s="97" t="s">
        <v>26948</v>
      </c>
      <c r="B23798" s="97" t="s">
        <v>32156</v>
      </c>
      <c r="C23798" s="97" t="s">
        <v>26950</v>
      </c>
    </row>
    <row r="23800" spans="1:4">
      <c r="B23800"/>
      <c r="C23800" s="95" t="s">
        <v>26813</v>
      </c>
      <c r="D23800" s="96" t="s">
        <v>26814</v>
      </c>
    </row>
    <row r="23801" spans="1:4">
      <c r="B23801"/>
      <c r="C23801" s="95" t="s">
        <v>26815</v>
      </c>
    </row>
    <row r="23802" spans="1:4">
      <c r="B23802" s="95" t="s">
        <v>26816</v>
      </c>
      <c r="C23802" s="95" t="s">
        <v>26817</v>
      </c>
      <c r="D23802" s="96" t="s">
        <v>26818</v>
      </c>
    </row>
    <row r="23803" spans="1:4">
      <c r="A23803" s="95" t="s">
        <v>26819</v>
      </c>
      <c r="B23803" s="95" t="s">
        <v>26820</v>
      </c>
      <c r="C23803" s="95" t="s">
        <v>26821</v>
      </c>
      <c r="D23803" s="96" t="s">
        <v>26822</v>
      </c>
    </row>
    <row r="23804" spans="1:4">
      <c r="A23804" s="97" t="s">
        <v>32089</v>
      </c>
      <c r="B23804"/>
    </row>
    <row r="23805" spans="1:4">
      <c r="A23805" s="101">
        <v>10942</v>
      </c>
      <c r="B23805" s="97" t="s">
        <v>32157</v>
      </c>
      <c r="C23805" s="97" t="s">
        <v>3666</v>
      </c>
      <c r="D23805" s="98" t="s">
        <v>1421</v>
      </c>
    </row>
    <row r="23806" spans="1:4">
      <c r="B23806" s="97" t="s">
        <v>32158</v>
      </c>
    </row>
    <row r="23807" spans="1:4">
      <c r="B23807" s="101">
        <v>5</v>
      </c>
    </row>
    <row r="23808" spans="1:4">
      <c r="A23808" s="97" t="s">
        <v>32159</v>
      </c>
      <c r="B23808" s="97" t="s">
        <v>32160</v>
      </c>
      <c r="C23808" s="97" t="s">
        <v>3666</v>
      </c>
      <c r="D23808" s="98" t="s">
        <v>9035</v>
      </c>
    </row>
    <row r="23809" spans="1:4">
      <c r="B23809" s="97" t="s">
        <v>32161</v>
      </c>
    </row>
    <row r="23810" spans="1:4">
      <c r="A23810" s="101">
        <v>10925</v>
      </c>
      <c r="B23810" s="97" t="s">
        <v>32162</v>
      </c>
      <c r="C23810" s="97" t="s">
        <v>3666</v>
      </c>
      <c r="D23810" s="98" t="s">
        <v>3449</v>
      </c>
    </row>
    <row r="23811" spans="1:4">
      <c r="B23811" s="97" t="s">
        <v>32163</v>
      </c>
    </row>
    <row r="23812" spans="1:4">
      <c r="A23812" s="101">
        <v>10943</v>
      </c>
      <c r="B23812" s="97" t="s">
        <v>32162</v>
      </c>
      <c r="C23812" s="97" t="s">
        <v>3666</v>
      </c>
      <c r="D23812" s="98" t="s">
        <v>13817</v>
      </c>
    </row>
    <row r="23813" spans="1:4">
      <c r="B23813" s="97" t="s">
        <v>32164</v>
      </c>
    </row>
    <row r="23814" spans="1:4">
      <c r="A23814" s="101">
        <v>10926</v>
      </c>
      <c r="B23814" s="97" t="s">
        <v>32165</v>
      </c>
      <c r="C23814" s="97" t="s">
        <v>3666</v>
      </c>
      <c r="D23814" s="98" t="s">
        <v>32166</v>
      </c>
    </row>
    <row r="23815" spans="1:4">
      <c r="B23815" s="97" t="s">
        <v>32163</v>
      </c>
    </row>
    <row r="23816" spans="1:4">
      <c r="A23816" s="101">
        <v>10945</v>
      </c>
      <c r="B23816" s="97" t="s">
        <v>32165</v>
      </c>
      <c r="C23816" s="97" t="s">
        <v>3666</v>
      </c>
      <c r="D23816" s="98" t="s">
        <v>2274</v>
      </c>
    </row>
    <row r="23817" spans="1:4">
      <c r="B23817" s="97" t="s">
        <v>32164</v>
      </c>
    </row>
    <row r="23818" spans="1:4">
      <c r="A23818" s="97" t="s">
        <v>32167</v>
      </c>
      <c r="B23818" s="97" t="s">
        <v>32168</v>
      </c>
      <c r="C23818" s="97" t="s">
        <v>3630</v>
      </c>
      <c r="D23818" s="98" t="s">
        <v>10058</v>
      </c>
    </row>
    <row r="23819" spans="1:4">
      <c r="A23819" s="97" t="s">
        <v>32169</v>
      </c>
      <c r="B23819" s="97" t="s">
        <v>32170</v>
      </c>
      <c r="C23819" s="97" t="s">
        <v>3630</v>
      </c>
      <c r="D23819" s="98" t="s">
        <v>10060</v>
      </c>
    </row>
    <row r="23820" spans="1:4">
      <c r="A23820" s="97" t="s">
        <v>32171</v>
      </c>
      <c r="B23820" s="97" t="s">
        <v>32172</v>
      </c>
      <c r="C23820" s="97" t="s">
        <v>3630</v>
      </c>
      <c r="D23820" s="98" t="s">
        <v>1349</v>
      </c>
    </row>
    <row r="23821" spans="1:4">
      <c r="A23821" s="97" t="s">
        <v>32173</v>
      </c>
      <c r="B23821" s="97" t="s">
        <v>7622</v>
      </c>
      <c r="C23821" s="97" t="s">
        <v>3630</v>
      </c>
      <c r="D23821" s="100" t="s">
        <v>32174</v>
      </c>
    </row>
    <row r="23822" spans="1:4">
      <c r="A23822" s="97" t="s">
        <v>32175</v>
      </c>
      <c r="B23822" s="97" t="s">
        <v>32176</v>
      </c>
      <c r="C23822" s="97" t="s">
        <v>3968</v>
      </c>
      <c r="D23822" s="98" t="s">
        <v>3334</v>
      </c>
    </row>
    <row r="23823" spans="1:4">
      <c r="A23823" s="101">
        <v>12356</v>
      </c>
      <c r="B23823" s="97" t="s">
        <v>32177</v>
      </c>
      <c r="C23823" s="97" t="s">
        <v>3650</v>
      </c>
      <c r="D23823" s="98" t="s">
        <v>32178</v>
      </c>
    </row>
    <row r="23824" spans="1:4">
      <c r="A23824" s="101">
        <v>12032</v>
      </c>
      <c r="B23824" s="97" t="s">
        <v>32179</v>
      </c>
      <c r="C23824" s="97" t="s">
        <v>3650</v>
      </c>
      <c r="D23824" s="98" t="s">
        <v>32180</v>
      </c>
    </row>
    <row r="23825" spans="1:4">
      <c r="A23825" s="97" t="s">
        <v>32181</v>
      </c>
      <c r="B23825" s="97" t="s">
        <v>32182</v>
      </c>
      <c r="C23825" s="97" t="s">
        <v>3650</v>
      </c>
      <c r="D23825" s="98" t="s">
        <v>32183</v>
      </c>
    </row>
    <row r="23826" spans="1:4">
      <c r="B23826" s="97" t="s">
        <v>32184</v>
      </c>
    </row>
    <row r="23827" spans="1:4">
      <c r="A23827" s="97" t="s">
        <v>32185</v>
      </c>
      <c r="B23827" s="97" t="s">
        <v>32186</v>
      </c>
      <c r="C23827" s="97" t="s">
        <v>3650</v>
      </c>
      <c r="D23827" s="98" t="s">
        <v>32187</v>
      </c>
    </row>
    <row r="23828" spans="1:4">
      <c r="B23828" s="97" t="s">
        <v>32188</v>
      </c>
    </row>
    <row r="23829" spans="1:4">
      <c r="B23829" s="97" t="s">
        <v>32189</v>
      </c>
    </row>
    <row r="23830" spans="1:4">
      <c r="A23830" s="101">
        <v>12031</v>
      </c>
      <c r="B23830" s="97" t="s">
        <v>32190</v>
      </c>
      <c r="C23830" s="97" t="s">
        <v>3650</v>
      </c>
      <c r="D23830" s="98" t="s">
        <v>32191</v>
      </c>
    </row>
    <row r="23831" spans="1:4">
      <c r="A23831" s="101">
        <v>10956</v>
      </c>
      <c r="B23831" s="97" t="s">
        <v>32192</v>
      </c>
      <c r="C23831" s="97" t="s">
        <v>3746</v>
      </c>
      <c r="D23831" s="99" t="s">
        <v>1150</v>
      </c>
    </row>
    <row r="23832" spans="1:4">
      <c r="B23832" s="97" t="s">
        <v>32193</v>
      </c>
    </row>
    <row r="23833" spans="1:4">
      <c r="B23833" s="97" t="s">
        <v>32194</v>
      </c>
    </row>
    <row r="23834" spans="1:4">
      <c r="A23834" s="97" t="s">
        <v>32195</v>
      </c>
      <c r="B23834" s="97" t="s">
        <v>32196</v>
      </c>
      <c r="C23834" s="97" t="s">
        <v>3650</v>
      </c>
      <c r="D23834" s="98" t="s">
        <v>32197</v>
      </c>
    </row>
    <row r="23835" spans="1:4">
      <c r="B23835" s="97" t="s">
        <v>32198</v>
      </c>
    </row>
    <row r="23836" spans="1:4">
      <c r="B23836" s="97" t="s">
        <v>32199</v>
      </c>
    </row>
    <row r="23837" spans="1:4">
      <c r="A23837" s="97" t="s">
        <v>32200</v>
      </c>
      <c r="B23837" s="97" t="s">
        <v>32201</v>
      </c>
      <c r="C23837" s="97" t="s">
        <v>3630</v>
      </c>
      <c r="D23837" s="98" t="s">
        <v>956</v>
      </c>
    </row>
    <row r="23838" spans="1:4">
      <c r="A23838" s="97" t="s">
        <v>32202</v>
      </c>
      <c r="B23838" s="97" t="s">
        <v>32203</v>
      </c>
      <c r="C23838" s="97" t="s">
        <v>3630</v>
      </c>
      <c r="D23838" s="98" t="s">
        <v>3026</v>
      </c>
    </row>
    <row r="23839" spans="1:4">
      <c r="A23839" s="97" t="s">
        <v>32204</v>
      </c>
      <c r="B23839" s="97" t="s">
        <v>32205</v>
      </c>
      <c r="C23839" s="97" t="s">
        <v>3630</v>
      </c>
      <c r="D23839" s="98" t="s">
        <v>2095</v>
      </c>
    </row>
    <row r="23840" spans="1:4">
      <c r="B23840" s="97" t="s">
        <v>28806</v>
      </c>
    </row>
    <row r="23841" spans="1:4">
      <c r="A23841" s="97" t="s">
        <v>32206</v>
      </c>
      <c r="B23841" s="97" t="s">
        <v>32207</v>
      </c>
      <c r="C23841" s="97" t="s">
        <v>3612</v>
      </c>
      <c r="D23841" s="98" t="s">
        <v>3476</v>
      </c>
    </row>
    <row r="23842" spans="1:4">
      <c r="A23842" s="97" t="s">
        <v>32208</v>
      </c>
      <c r="B23842" s="97" t="s">
        <v>32209</v>
      </c>
      <c r="C23842" s="97" t="s">
        <v>3630</v>
      </c>
      <c r="D23842" s="98" t="s">
        <v>380</v>
      </c>
    </row>
    <row r="23843" spans="1:4">
      <c r="B23843" s="97" t="s">
        <v>32210</v>
      </c>
    </row>
    <row r="23844" spans="1:4">
      <c r="A23844" s="97" t="s">
        <v>32211</v>
      </c>
      <c r="B23844" s="97" t="s">
        <v>32209</v>
      </c>
      <c r="C23844" s="97" t="s">
        <v>3630</v>
      </c>
      <c r="D23844" s="98" t="s">
        <v>380</v>
      </c>
    </row>
    <row r="23845" spans="1:4">
      <c r="B23845" s="97" t="s">
        <v>32212</v>
      </c>
    </row>
    <row r="23846" spans="1:4">
      <c r="A23846" s="97" t="s">
        <v>32213</v>
      </c>
      <c r="B23846" s="97" t="s">
        <v>32214</v>
      </c>
      <c r="C23846" s="97" t="s">
        <v>3630</v>
      </c>
      <c r="D23846" s="98" t="s">
        <v>2784</v>
      </c>
    </row>
    <row r="23847" spans="1:4">
      <c r="B23847" s="97" t="s">
        <v>32210</v>
      </c>
    </row>
    <row r="23848" spans="1:4">
      <c r="A23848" s="97" t="s">
        <v>32215</v>
      </c>
      <c r="B23848" s="97" t="s">
        <v>32214</v>
      </c>
      <c r="C23848" s="97" t="s">
        <v>3630</v>
      </c>
      <c r="D23848" s="98" t="s">
        <v>2784</v>
      </c>
    </row>
    <row r="23849" spans="1:4">
      <c r="B23849" s="97" t="s">
        <v>32212</v>
      </c>
    </row>
    <row r="23850" spans="1:4">
      <c r="A23850" s="97" t="s">
        <v>32216</v>
      </c>
      <c r="B23850" s="97" t="s">
        <v>32217</v>
      </c>
      <c r="C23850" s="97" t="s">
        <v>3630</v>
      </c>
      <c r="D23850" s="98" t="s">
        <v>10006</v>
      </c>
    </row>
    <row r="23851" spans="1:4">
      <c r="B23851" s="103" t="s">
        <v>32218</v>
      </c>
    </row>
    <row r="23852" spans="1:4">
      <c r="A23852" s="97" t="s">
        <v>32219</v>
      </c>
      <c r="B23852" s="97" t="s">
        <v>32220</v>
      </c>
      <c r="C23852" s="97" t="s">
        <v>3612</v>
      </c>
      <c r="D23852" s="98" t="s">
        <v>32221</v>
      </c>
    </row>
    <row r="23853" spans="1:4">
      <c r="A23853" s="97" t="s">
        <v>32222</v>
      </c>
      <c r="B23853" s="97" t="s">
        <v>32223</v>
      </c>
      <c r="C23853" s="97" t="s">
        <v>3630</v>
      </c>
      <c r="D23853" s="98" t="s">
        <v>956</v>
      </c>
    </row>
    <row r="23854" spans="1:4">
      <c r="A23854" s="97" t="s">
        <v>32224</v>
      </c>
      <c r="B23854" s="97" t="s">
        <v>32225</v>
      </c>
      <c r="C23854" s="97" t="s">
        <v>3630</v>
      </c>
      <c r="D23854" s="98" t="s">
        <v>32226</v>
      </c>
    </row>
    <row r="23855" spans="1:4">
      <c r="A23855" s="97" t="s">
        <v>32227</v>
      </c>
      <c r="B23855" s="97" t="s">
        <v>32228</v>
      </c>
      <c r="C23855" s="97" t="s">
        <v>3630</v>
      </c>
      <c r="D23855" s="98" t="s">
        <v>204</v>
      </c>
    </row>
    <row r="23856" spans="1:4">
      <c r="B23856" s="97" t="s">
        <v>26710</v>
      </c>
    </row>
    <row r="23857" spans="1:4">
      <c r="A23857" s="97" t="s">
        <v>32229</v>
      </c>
      <c r="B23857" s="97" t="s">
        <v>32230</v>
      </c>
      <c r="C23857" s="97" t="s">
        <v>3630</v>
      </c>
      <c r="D23857" s="98" t="s">
        <v>2457</v>
      </c>
    </row>
    <row r="23858" spans="1:4">
      <c r="A23858" s="101">
        <v>11899</v>
      </c>
      <c r="B23858" s="97" t="s">
        <v>32231</v>
      </c>
      <c r="C23858" s="97" t="s">
        <v>3612</v>
      </c>
      <c r="D23858" s="98" t="s">
        <v>1715</v>
      </c>
    </row>
    <row r="23859" spans="1:4">
      <c r="B23859" s="97" t="s">
        <v>32232</v>
      </c>
    </row>
    <row r="23860" spans="1:4">
      <c r="A23860" s="97" t="s">
        <v>32233</v>
      </c>
      <c r="B23860" s="97" t="s">
        <v>32234</v>
      </c>
      <c r="C23860" s="97" t="s">
        <v>3630</v>
      </c>
      <c r="D23860" s="98" t="s">
        <v>2154</v>
      </c>
    </row>
    <row r="23861" spans="1:4">
      <c r="A23861" s="97" t="s">
        <v>32235</v>
      </c>
      <c r="B23861" s="97" t="s">
        <v>32236</v>
      </c>
      <c r="C23861" s="97" t="s">
        <v>3630</v>
      </c>
      <c r="D23861" s="98" t="s">
        <v>204</v>
      </c>
    </row>
    <row r="23862" spans="1:4">
      <c r="B23862" s="97" t="s">
        <v>32237</v>
      </c>
    </row>
    <row r="23863" spans="1:4">
      <c r="A23863" s="97" t="s">
        <v>32238</v>
      </c>
      <c r="B23863" s="97" t="s">
        <v>32236</v>
      </c>
      <c r="C23863" s="97" t="s">
        <v>3630</v>
      </c>
      <c r="D23863" s="98" t="s">
        <v>204</v>
      </c>
    </row>
    <row r="23864" spans="1:4">
      <c r="B23864" s="97" t="s">
        <v>32239</v>
      </c>
    </row>
    <row r="23865" spans="1:4">
      <c r="A23865" s="97" t="s">
        <v>32240</v>
      </c>
      <c r="B23865" s="97" t="s">
        <v>32241</v>
      </c>
      <c r="C23865" s="97" t="s">
        <v>3630</v>
      </c>
      <c r="D23865" s="98" t="s">
        <v>204</v>
      </c>
    </row>
    <row r="23866" spans="1:4">
      <c r="B23866" s="97" t="s">
        <v>32242</v>
      </c>
    </row>
    <row r="23867" spans="1:4">
      <c r="A23867" s="97" t="s">
        <v>32243</v>
      </c>
      <c r="B23867" s="97" t="s">
        <v>32241</v>
      </c>
      <c r="C23867" s="97" t="s">
        <v>3630</v>
      </c>
      <c r="D23867" s="98" t="s">
        <v>204</v>
      </c>
    </row>
    <row r="23868" spans="1:4">
      <c r="B23868" s="97" t="s">
        <v>32244</v>
      </c>
    </row>
    <row r="23869" spans="1:4">
      <c r="A23869" s="97" t="s">
        <v>32245</v>
      </c>
      <c r="B23869" s="97" t="s">
        <v>32246</v>
      </c>
      <c r="C23869" s="97" t="s">
        <v>3968</v>
      </c>
      <c r="D23869" s="98" t="s">
        <v>32247</v>
      </c>
    </row>
    <row r="23870" spans="1:4">
      <c r="B23870" s="97" t="s">
        <v>32248</v>
      </c>
    </row>
    <row r="23871" spans="1:4">
      <c r="A23871" s="97" t="s">
        <v>32249</v>
      </c>
      <c r="B23871" s="97" t="s">
        <v>32246</v>
      </c>
      <c r="C23871" s="97" t="s">
        <v>3968</v>
      </c>
      <c r="D23871" s="98" t="s">
        <v>32250</v>
      </c>
    </row>
    <row r="23872" spans="1:4">
      <c r="B23872" s="97" t="s">
        <v>32251</v>
      </c>
    </row>
    <row r="23873" spans="1:4">
      <c r="A23873" s="97" t="s">
        <v>32252</v>
      </c>
      <c r="B23873" s="97" t="s">
        <v>32246</v>
      </c>
      <c r="C23873" s="97" t="s">
        <v>3968</v>
      </c>
      <c r="D23873" s="98" t="s">
        <v>32253</v>
      </c>
    </row>
    <row r="23874" spans="1:4">
      <c r="B23874" s="97" t="s">
        <v>32254</v>
      </c>
    </row>
    <row r="23875" spans="1:4">
      <c r="A23875" s="97" t="s">
        <v>32255</v>
      </c>
      <c r="B23875" s="97" t="s">
        <v>32246</v>
      </c>
      <c r="C23875" s="97" t="s">
        <v>3968</v>
      </c>
      <c r="D23875" s="98" t="s">
        <v>32256</v>
      </c>
    </row>
    <row r="23876" spans="1:4">
      <c r="B23876" s="97" t="s">
        <v>32257</v>
      </c>
    </row>
    <row r="23877" spans="1:4">
      <c r="A23877" s="97" t="s">
        <v>32258</v>
      </c>
      <c r="B23877"/>
      <c r="C23877" s="97" t="s">
        <v>3968</v>
      </c>
      <c r="D23877" s="98" t="s">
        <v>32259</v>
      </c>
    </row>
    <row r="23878" spans="1:4">
      <c r="A23878" s="97" t="s">
        <v>26948</v>
      </c>
      <c r="B23878" s="97" t="s">
        <v>32260</v>
      </c>
      <c r="C23878" s="97" t="s">
        <v>26950</v>
      </c>
    </row>
    <row r="23880" spans="1:4">
      <c r="B23880"/>
      <c r="C23880" s="95" t="s">
        <v>26813</v>
      </c>
      <c r="D23880" s="96" t="s">
        <v>26814</v>
      </c>
    </row>
    <row r="23881" spans="1:4">
      <c r="B23881"/>
      <c r="C23881" s="95" t="s">
        <v>26815</v>
      </c>
    </row>
    <row r="23882" spans="1:4">
      <c r="B23882" s="95" t="s">
        <v>26816</v>
      </c>
      <c r="C23882" s="95" t="s">
        <v>26817</v>
      </c>
      <c r="D23882" s="96" t="s">
        <v>26818</v>
      </c>
    </row>
    <row r="23883" spans="1:4">
      <c r="A23883" s="95" t="s">
        <v>26819</v>
      </c>
      <c r="B23883" s="95" t="s">
        <v>26820</v>
      </c>
      <c r="C23883" s="95" t="s">
        <v>26821</v>
      </c>
      <c r="D23883" s="96" t="s">
        <v>26822</v>
      </c>
    </row>
    <row r="23884" spans="1:4">
      <c r="A23884" s="97" t="s">
        <v>32089</v>
      </c>
      <c r="B23884"/>
    </row>
    <row r="23885" spans="1:4">
      <c r="B23885" s="97" t="s">
        <v>32246</v>
      </c>
    </row>
    <row r="23886" spans="1:4">
      <c r="B23886" s="97" t="s">
        <v>32261</v>
      </c>
    </row>
    <row r="23887" spans="1:4">
      <c r="A23887" s="97" t="s">
        <v>32262</v>
      </c>
      <c r="B23887" s="97" t="s">
        <v>32246</v>
      </c>
      <c r="C23887" s="97" t="s">
        <v>3968</v>
      </c>
      <c r="D23887" s="98" t="s">
        <v>31016</v>
      </c>
    </row>
    <row r="23888" spans="1:4">
      <c r="B23888" s="97" t="s">
        <v>32263</v>
      </c>
    </row>
    <row r="23889" spans="1:4">
      <c r="A23889" s="97" t="s">
        <v>32264</v>
      </c>
      <c r="B23889" s="97" t="s">
        <v>32246</v>
      </c>
      <c r="C23889" s="97" t="s">
        <v>3968</v>
      </c>
      <c r="D23889" s="98" t="s">
        <v>32265</v>
      </c>
    </row>
    <row r="23890" spans="1:4">
      <c r="B23890" s="97" t="s">
        <v>32266</v>
      </c>
    </row>
    <row r="23891" spans="1:4">
      <c r="A23891" s="97" t="s">
        <v>32267</v>
      </c>
      <c r="B23891" s="97" t="s">
        <v>32246</v>
      </c>
      <c r="C23891" s="97" t="s">
        <v>3968</v>
      </c>
      <c r="D23891" s="98" t="s">
        <v>27900</v>
      </c>
    </row>
    <row r="23892" spans="1:4">
      <c r="B23892" s="97" t="s">
        <v>32268</v>
      </c>
    </row>
    <row r="23893" spans="1:4">
      <c r="A23893" s="97" t="s">
        <v>32269</v>
      </c>
      <c r="B23893" s="97" t="s">
        <v>32246</v>
      </c>
      <c r="C23893" s="97" t="s">
        <v>3968</v>
      </c>
      <c r="D23893" s="98" t="s">
        <v>32270</v>
      </c>
    </row>
    <row r="23894" spans="1:4">
      <c r="B23894" s="97" t="s">
        <v>32271</v>
      </c>
    </row>
    <row r="23895" spans="1:4">
      <c r="A23895" s="97" t="s">
        <v>32272</v>
      </c>
      <c r="B23895" s="97" t="s">
        <v>32246</v>
      </c>
      <c r="C23895" s="97" t="s">
        <v>3968</v>
      </c>
      <c r="D23895" s="98" t="s">
        <v>9199</v>
      </c>
    </row>
    <row r="23896" spans="1:4">
      <c r="B23896" s="97" t="s">
        <v>32273</v>
      </c>
    </row>
    <row r="23897" spans="1:4">
      <c r="A23897" s="97" t="s">
        <v>32274</v>
      </c>
      <c r="B23897" s="97" t="s">
        <v>30458</v>
      </c>
      <c r="C23897" s="97" t="s">
        <v>3968</v>
      </c>
      <c r="D23897" s="98" t="s">
        <v>2409</v>
      </c>
    </row>
    <row r="23898" spans="1:4">
      <c r="B23898" s="97" t="s">
        <v>32275</v>
      </c>
    </row>
    <row r="23899" spans="1:4">
      <c r="A23899" s="97" t="s">
        <v>32276</v>
      </c>
      <c r="B23899" s="97" t="s">
        <v>30458</v>
      </c>
      <c r="C23899" s="97" t="s">
        <v>3968</v>
      </c>
      <c r="D23899" s="98" t="s">
        <v>3046</v>
      </c>
    </row>
    <row r="23900" spans="1:4">
      <c r="B23900" s="97" t="s">
        <v>32277</v>
      </c>
    </row>
    <row r="23901" spans="1:4">
      <c r="A23901" s="97" t="s">
        <v>32278</v>
      </c>
      <c r="B23901" s="97" t="s">
        <v>30458</v>
      </c>
      <c r="C23901" s="97" t="s">
        <v>3968</v>
      </c>
      <c r="D23901" s="98" t="s">
        <v>1159</v>
      </c>
    </row>
    <row r="23902" spans="1:4">
      <c r="B23902" s="97" t="s">
        <v>32279</v>
      </c>
    </row>
    <row r="23903" spans="1:4">
      <c r="A23903" s="97" t="s">
        <v>32280</v>
      </c>
      <c r="B23903" s="97" t="s">
        <v>30458</v>
      </c>
      <c r="C23903" s="97" t="s">
        <v>3968</v>
      </c>
      <c r="D23903" s="98" t="s">
        <v>2993</v>
      </c>
    </row>
    <row r="23904" spans="1:4">
      <c r="B23904" s="97" t="s">
        <v>32281</v>
      </c>
    </row>
    <row r="23905" spans="1:4">
      <c r="A23905" s="97" t="s">
        <v>32282</v>
      </c>
      <c r="B23905" s="97" t="s">
        <v>30458</v>
      </c>
      <c r="C23905" s="97" t="s">
        <v>3968</v>
      </c>
      <c r="D23905" s="98" t="s">
        <v>790</v>
      </c>
    </row>
    <row r="23906" spans="1:4">
      <c r="B23906" s="97" t="s">
        <v>32283</v>
      </c>
    </row>
    <row r="23907" spans="1:4">
      <c r="A23907" s="97" t="s">
        <v>32284</v>
      </c>
      <c r="B23907" s="97" t="s">
        <v>30458</v>
      </c>
      <c r="C23907" s="97" t="s">
        <v>3968</v>
      </c>
      <c r="D23907" s="98" t="s">
        <v>487</v>
      </c>
    </row>
    <row r="23908" spans="1:4">
      <c r="B23908" s="97" t="s">
        <v>32285</v>
      </c>
    </row>
    <row r="23909" spans="1:4">
      <c r="A23909" s="97" t="s">
        <v>32286</v>
      </c>
      <c r="B23909" s="97" t="s">
        <v>30458</v>
      </c>
      <c r="C23909" s="97" t="s">
        <v>3968</v>
      </c>
      <c r="D23909" s="98" t="s">
        <v>1155</v>
      </c>
    </row>
    <row r="23910" spans="1:4">
      <c r="B23910" s="97" t="s">
        <v>32287</v>
      </c>
    </row>
    <row r="23911" spans="1:4">
      <c r="A23911" s="97" t="s">
        <v>32288</v>
      </c>
      <c r="B23911" s="97" t="s">
        <v>32289</v>
      </c>
      <c r="C23911" s="97" t="s">
        <v>3968</v>
      </c>
      <c r="D23911" s="98" t="s">
        <v>2508</v>
      </c>
    </row>
    <row r="23912" spans="1:4">
      <c r="A23912" s="97" t="s">
        <v>32290</v>
      </c>
      <c r="B23912" s="97" t="s">
        <v>32291</v>
      </c>
      <c r="C23912" s="97" t="s">
        <v>3968</v>
      </c>
      <c r="D23912" s="98" t="s">
        <v>2001</v>
      </c>
    </row>
    <row r="23913" spans="1:4">
      <c r="A23913" s="97" t="s">
        <v>32292</v>
      </c>
      <c r="B23913" s="97" t="s">
        <v>32293</v>
      </c>
      <c r="C23913" s="97" t="s">
        <v>3968</v>
      </c>
      <c r="D23913" s="98" t="s">
        <v>1637</v>
      </c>
    </row>
    <row r="23914" spans="1:4">
      <c r="A23914" s="97" t="s">
        <v>32294</v>
      </c>
      <c r="B23914" s="97" t="s">
        <v>32295</v>
      </c>
      <c r="C23914" s="97" t="s">
        <v>3968</v>
      </c>
      <c r="D23914" s="98" t="s">
        <v>826</v>
      </c>
    </row>
    <row r="23915" spans="1:4">
      <c r="A23915" s="97" t="s">
        <v>32296</v>
      </c>
      <c r="B23915" s="97" t="s">
        <v>32297</v>
      </c>
      <c r="C23915" s="97" t="s">
        <v>3968</v>
      </c>
      <c r="D23915" s="98" t="s">
        <v>1398</v>
      </c>
    </row>
    <row r="23916" spans="1:4">
      <c r="A23916" s="97" t="s">
        <v>32298</v>
      </c>
      <c r="B23916" s="97" t="s">
        <v>32299</v>
      </c>
      <c r="C23916" s="97" t="s">
        <v>3968</v>
      </c>
      <c r="D23916" s="98" t="s">
        <v>3000</v>
      </c>
    </row>
    <row r="23917" spans="1:4">
      <c r="A23917" s="97" t="s">
        <v>32300</v>
      </c>
      <c r="B23917" s="97" t="s">
        <v>32301</v>
      </c>
      <c r="C23917" s="97" t="s">
        <v>3968</v>
      </c>
      <c r="D23917" s="98" t="s">
        <v>3749</v>
      </c>
    </row>
    <row r="23918" spans="1:4">
      <c r="A23918" s="97" t="s">
        <v>32302</v>
      </c>
      <c r="B23918" s="97" t="s">
        <v>32303</v>
      </c>
      <c r="C23918" s="97" t="s">
        <v>3968</v>
      </c>
      <c r="D23918" s="98" t="s">
        <v>3316</v>
      </c>
    </row>
    <row r="23919" spans="1:4">
      <c r="A23919" s="97" t="s">
        <v>32304</v>
      </c>
      <c r="B23919" s="97" t="s">
        <v>32305</v>
      </c>
      <c r="C23919" s="97" t="s">
        <v>3968</v>
      </c>
      <c r="D23919" s="98" t="s">
        <v>1676</v>
      </c>
    </row>
    <row r="23920" spans="1:4">
      <c r="A23920" s="97" t="s">
        <v>32306</v>
      </c>
      <c r="B23920" s="97" t="s">
        <v>32307</v>
      </c>
      <c r="C23920" s="97" t="s">
        <v>3968</v>
      </c>
      <c r="D23920" s="98" t="s">
        <v>3010</v>
      </c>
    </row>
    <row r="23921" spans="1:4">
      <c r="A23921" s="97" t="s">
        <v>32308</v>
      </c>
      <c r="B23921" s="97" t="s">
        <v>32309</v>
      </c>
      <c r="C23921" s="97" t="s">
        <v>3968</v>
      </c>
      <c r="D23921" s="98" t="s">
        <v>25027</v>
      </c>
    </row>
    <row r="23922" spans="1:4">
      <c r="A23922" s="97" t="s">
        <v>32310</v>
      </c>
      <c r="B23922" s="97" t="s">
        <v>32311</v>
      </c>
      <c r="C23922" s="97" t="s">
        <v>3630</v>
      </c>
      <c r="D23922" s="98" t="s">
        <v>956</v>
      </c>
    </row>
    <row r="23923" spans="1:4">
      <c r="B23923" s="97" t="s">
        <v>27432</v>
      </c>
    </row>
    <row r="23924" spans="1:4">
      <c r="A23924" s="97" t="s">
        <v>32312</v>
      </c>
      <c r="B23924" s="97" t="s">
        <v>32313</v>
      </c>
      <c r="C23924" s="97" t="s">
        <v>3630</v>
      </c>
      <c r="D23924" s="98" t="s">
        <v>1974</v>
      </c>
    </row>
    <row r="23925" spans="1:4">
      <c r="B23925" s="97" t="s">
        <v>27435</v>
      </c>
    </row>
    <row r="23926" spans="1:4">
      <c r="A23926" s="97" t="s">
        <v>32314</v>
      </c>
      <c r="B23926" s="97" t="s">
        <v>32315</v>
      </c>
      <c r="C23926" s="97" t="s">
        <v>3630</v>
      </c>
      <c r="D23926" s="98" t="s">
        <v>2981</v>
      </c>
    </row>
    <row r="23927" spans="1:4">
      <c r="B23927" s="97" t="s">
        <v>27438</v>
      </c>
    </row>
    <row r="23928" spans="1:4">
      <c r="A23928" s="97" t="s">
        <v>32316</v>
      </c>
      <c r="B23928" s="97" t="s">
        <v>32317</v>
      </c>
      <c r="C23928" s="97" t="s">
        <v>3630</v>
      </c>
      <c r="D23928" s="98" t="s">
        <v>27453</v>
      </c>
    </row>
    <row r="23929" spans="1:4">
      <c r="B23929" s="97" t="s">
        <v>32318</v>
      </c>
    </row>
    <row r="23930" spans="1:4">
      <c r="A23930" s="97" t="s">
        <v>32319</v>
      </c>
      <c r="B23930" s="97" t="s">
        <v>32320</v>
      </c>
      <c r="C23930" s="97" t="s">
        <v>3630</v>
      </c>
      <c r="D23930" s="98" t="s">
        <v>27457</v>
      </c>
    </row>
    <row r="23931" spans="1:4">
      <c r="B23931" s="97" t="s">
        <v>32321</v>
      </c>
    </row>
    <row r="23932" spans="1:4">
      <c r="A23932" s="97" t="s">
        <v>32322</v>
      </c>
      <c r="B23932" s="97" t="s">
        <v>32323</v>
      </c>
      <c r="C23932" s="97" t="s">
        <v>3630</v>
      </c>
      <c r="D23932" s="98" t="s">
        <v>956</v>
      </c>
    </row>
    <row r="23933" spans="1:4">
      <c r="B23933" s="97" t="s">
        <v>32324</v>
      </c>
    </row>
    <row r="23934" spans="1:4">
      <c r="A23934" s="97" t="s">
        <v>32325</v>
      </c>
      <c r="B23934" s="97" t="s">
        <v>32323</v>
      </c>
      <c r="C23934" s="97" t="s">
        <v>3630</v>
      </c>
      <c r="D23934" s="98" t="s">
        <v>1974</v>
      </c>
    </row>
    <row r="23935" spans="1:4">
      <c r="B23935" s="97" t="s">
        <v>32326</v>
      </c>
    </row>
    <row r="23936" spans="1:4">
      <c r="A23936" s="97" t="s">
        <v>32327</v>
      </c>
      <c r="B23936" s="97" t="s">
        <v>32328</v>
      </c>
      <c r="C23936" s="97" t="s">
        <v>3630</v>
      </c>
      <c r="D23936" s="98" t="s">
        <v>2981</v>
      </c>
    </row>
    <row r="23937" spans="1:4">
      <c r="B23937" s="97" t="s">
        <v>32329</v>
      </c>
    </row>
    <row r="23938" spans="1:4">
      <c r="A23938" s="97" t="s">
        <v>32330</v>
      </c>
      <c r="B23938" s="97" t="s">
        <v>32323</v>
      </c>
      <c r="C23938" s="97" t="s">
        <v>3630</v>
      </c>
      <c r="D23938" s="98" t="s">
        <v>27453</v>
      </c>
    </row>
    <row r="23939" spans="1:4">
      <c r="B23939" s="97" t="s">
        <v>32331</v>
      </c>
    </row>
    <row r="23940" spans="1:4">
      <c r="A23940" s="97" t="s">
        <v>32332</v>
      </c>
      <c r="B23940" s="97" t="s">
        <v>32333</v>
      </c>
      <c r="C23940" s="97" t="s">
        <v>3630</v>
      </c>
      <c r="D23940" s="98" t="s">
        <v>956</v>
      </c>
    </row>
    <row r="23941" spans="1:4">
      <c r="B23941" s="97" t="s">
        <v>27432</v>
      </c>
    </row>
    <row r="23942" spans="1:4">
      <c r="A23942" s="97" t="s">
        <v>32334</v>
      </c>
      <c r="B23942" s="97" t="s">
        <v>32335</v>
      </c>
      <c r="C23942" s="97" t="s">
        <v>3630</v>
      </c>
      <c r="D23942" s="98" t="s">
        <v>1974</v>
      </c>
    </row>
    <row r="23943" spans="1:4">
      <c r="B23943" s="97" t="s">
        <v>27435</v>
      </c>
    </row>
    <row r="23944" spans="1:4">
      <c r="A23944" s="97" t="s">
        <v>32336</v>
      </c>
      <c r="B23944" s="97" t="s">
        <v>32337</v>
      </c>
      <c r="C23944" s="97" t="s">
        <v>3630</v>
      </c>
      <c r="D23944" s="98" t="s">
        <v>2981</v>
      </c>
    </row>
    <row r="23945" spans="1:4">
      <c r="B23945" s="97" t="s">
        <v>27438</v>
      </c>
    </row>
    <row r="23946" spans="1:4">
      <c r="A23946" s="97" t="s">
        <v>32338</v>
      </c>
      <c r="B23946" s="97" t="s">
        <v>32339</v>
      </c>
      <c r="C23946" s="97" t="s">
        <v>3630</v>
      </c>
      <c r="D23946" s="98" t="s">
        <v>27453</v>
      </c>
    </row>
    <row r="23947" spans="1:4">
      <c r="B23947" s="97" t="s">
        <v>3968</v>
      </c>
    </row>
    <row r="23948" spans="1:4">
      <c r="A23948" s="97" t="s">
        <v>32340</v>
      </c>
      <c r="B23948" s="97" t="s">
        <v>32341</v>
      </c>
      <c r="C23948" s="97" t="s">
        <v>3630</v>
      </c>
      <c r="D23948" s="98" t="s">
        <v>124</v>
      </c>
    </row>
    <row r="23949" spans="1:4">
      <c r="A23949" s="97" t="s">
        <v>32342</v>
      </c>
      <c r="B23949" s="97" t="s">
        <v>32343</v>
      </c>
      <c r="C23949" s="97" t="s">
        <v>3630</v>
      </c>
      <c r="D23949" s="98" t="s">
        <v>784</v>
      </c>
    </row>
    <row r="23950" spans="1:4">
      <c r="A23950" s="97" t="s">
        <v>32344</v>
      </c>
      <c r="B23950" s="97" t="s">
        <v>32345</v>
      </c>
      <c r="C23950" s="97" t="s">
        <v>3630</v>
      </c>
      <c r="D23950" s="98" t="s">
        <v>841</v>
      </c>
    </row>
    <row r="23951" spans="1:4">
      <c r="A23951" s="97" t="s">
        <v>32346</v>
      </c>
      <c r="B23951" s="97" t="s">
        <v>32347</v>
      </c>
      <c r="C23951" s="97" t="s">
        <v>3630</v>
      </c>
      <c r="D23951" s="98" t="s">
        <v>2792</v>
      </c>
    </row>
    <row r="23952" spans="1:4">
      <c r="A23952" s="97" t="s">
        <v>32348</v>
      </c>
      <c r="B23952" s="97" t="s">
        <v>32349</v>
      </c>
      <c r="C23952" s="97" t="s">
        <v>3630</v>
      </c>
      <c r="D23952" s="98" t="s">
        <v>956</v>
      </c>
    </row>
    <row r="23953" spans="1:4">
      <c r="A23953" s="97" t="s">
        <v>32350</v>
      </c>
      <c r="B23953" s="97" t="s">
        <v>32351</v>
      </c>
      <c r="C23953" s="97" t="s">
        <v>3630</v>
      </c>
      <c r="D23953" s="98" t="s">
        <v>2049</v>
      </c>
    </row>
    <row r="23954" spans="1:4">
      <c r="A23954" s="97" t="s">
        <v>32352</v>
      </c>
      <c r="B23954" s="97" t="s">
        <v>32353</v>
      </c>
      <c r="C23954" s="97" t="s">
        <v>3630</v>
      </c>
      <c r="D23954" s="98" t="s">
        <v>2981</v>
      </c>
    </row>
    <row r="23955" spans="1:4">
      <c r="A23955" s="97" t="s">
        <v>32354</v>
      </c>
      <c r="B23955" s="97" t="s">
        <v>32355</v>
      </c>
      <c r="C23955" s="97" t="s">
        <v>3630</v>
      </c>
      <c r="D23955" s="98" t="s">
        <v>27453</v>
      </c>
    </row>
    <row r="23956" spans="1:4">
      <c r="A23956" s="97" t="s">
        <v>32356</v>
      </c>
      <c r="B23956" s="97" t="s">
        <v>32357</v>
      </c>
      <c r="C23956" s="97" t="s">
        <v>3630</v>
      </c>
      <c r="D23956" s="98" t="s">
        <v>956</v>
      </c>
    </row>
    <row r="23957" spans="1:4">
      <c r="A23957" s="97" t="s">
        <v>26948</v>
      </c>
      <c r="B23957" s="97" t="s">
        <v>32358</v>
      </c>
      <c r="C23957" s="97" t="s">
        <v>26950</v>
      </c>
    </row>
    <row r="23959" spans="1:4">
      <c r="B23959"/>
      <c r="C23959" s="95" t="s">
        <v>26813</v>
      </c>
      <c r="D23959" s="96" t="s">
        <v>26814</v>
      </c>
    </row>
    <row r="23960" spans="1:4">
      <c r="B23960"/>
      <c r="C23960" s="95" t="s">
        <v>26815</v>
      </c>
    </row>
    <row r="23961" spans="1:4">
      <c r="B23961" s="95" t="s">
        <v>26816</v>
      </c>
      <c r="C23961" s="95" t="s">
        <v>26817</v>
      </c>
      <c r="D23961" s="96" t="s">
        <v>26818</v>
      </c>
    </row>
    <row r="23962" spans="1:4">
      <c r="A23962" s="95" t="s">
        <v>26819</v>
      </c>
      <c r="B23962" s="95" t="s">
        <v>26820</v>
      </c>
      <c r="C23962" s="95" t="s">
        <v>26821</v>
      </c>
      <c r="D23962" s="96" t="s">
        <v>26822</v>
      </c>
    </row>
    <row r="23963" spans="1:4">
      <c r="A23963" s="97" t="s">
        <v>32089</v>
      </c>
      <c r="B23963"/>
    </row>
    <row r="23964" spans="1:4">
      <c r="A23964" s="97" t="s">
        <v>32359</v>
      </c>
      <c r="B23964" s="97" t="s">
        <v>32360</v>
      </c>
      <c r="C23964" s="97" t="s">
        <v>3630</v>
      </c>
      <c r="D23964" s="98" t="s">
        <v>1974</v>
      </c>
    </row>
    <row r="23965" spans="1:4">
      <c r="A23965" s="97" t="s">
        <v>32361</v>
      </c>
      <c r="B23965" s="97" t="s">
        <v>32362</v>
      </c>
      <c r="C23965" s="97" t="s">
        <v>3630</v>
      </c>
      <c r="D23965" s="98" t="s">
        <v>2911</v>
      </c>
    </row>
    <row r="23966" spans="1:4">
      <c r="B23966" s="97" t="s">
        <v>32363</v>
      </c>
    </row>
    <row r="23967" spans="1:4">
      <c r="A23967" s="97" t="s">
        <v>32364</v>
      </c>
      <c r="B23967" s="97" t="s">
        <v>32365</v>
      </c>
      <c r="C23967" s="97" t="s">
        <v>3630</v>
      </c>
      <c r="D23967" s="98" t="s">
        <v>32366</v>
      </c>
    </row>
    <row r="23968" spans="1:4">
      <c r="B23968" s="97" t="s">
        <v>32367</v>
      </c>
    </row>
    <row r="23969" spans="1:4">
      <c r="A23969" s="101">
        <v>11568</v>
      </c>
      <c r="B23969" s="97" t="s">
        <v>32368</v>
      </c>
      <c r="C23969" s="97" t="s">
        <v>3630</v>
      </c>
      <c r="D23969" s="98" t="s">
        <v>32369</v>
      </c>
    </row>
    <row r="23970" spans="1:4">
      <c r="B23970" s="97" t="s">
        <v>32370</v>
      </c>
    </row>
    <row r="23971" spans="1:4">
      <c r="A23971" s="101">
        <v>11569</v>
      </c>
      <c r="B23971" s="97" t="s">
        <v>32368</v>
      </c>
      <c r="C23971" s="97" t="s">
        <v>3630</v>
      </c>
      <c r="D23971" s="98" t="s">
        <v>32371</v>
      </c>
    </row>
    <row r="23972" spans="1:4">
      <c r="B23972" s="97" t="s">
        <v>32372</v>
      </c>
    </row>
    <row r="23973" spans="1:4">
      <c r="A23973" s="101">
        <v>11567</v>
      </c>
      <c r="B23973" s="97" t="s">
        <v>32368</v>
      </c>
      <c r="C23973" s="97" t="s">
        <v>3630</v>
      </c>
      <c r="D23973" s="98" t="s">
        <v>32373</v>
      </c>
    </row>
    <row r="23974" spans="1:4">
      <c r="B23974" s="97" t="s">
        <v>32374</v>
      </c>
    </row>
    <row r="23975" spans="1:4">
      <c r="A23975" s="101">
        <v>11566</v>
      </c>
      <c r="B23975" s="97" t="s">
        <v>32368</v>
      </c>
      <c r="C23975" s="97" t="s">
        <v>3630</v>
      </c>
      <c r="D23975" s="98" t="s">
        <v>32375</v>
      </c>
    </row>
    <row r="23976" spans="1:4">
      <c r="B23976" s="97" t="s">
        <v>32376</v>
      </c>
    </row>
    <row r="23977" spans="1:4">
      <c r="A23977" s="97" t="s">
        <v>32377</v>
      </c>
      <c r="B23977" s="97" t="s">
        <v>32378</v>
      </c>
      <c r="C23977" s="97" t="s">
        <v>3630</v>
      </c>
      <c r="D23977" s="98" t="s">
        <v>26992</v>
      </c>
    </row>
    <row r="23978" spans="1:4">
      <c r="B23978" s="97" t="s">
        <v>32379</v>
      </c>
    </row>
    <row r="23979" spans="1:4">
      <c r="A23979" s="97" t="s">
        <v>32380</v>
      </c>
      <c r="B23979" s="97" t="s">
        <v>15</v>
      </c>
      <c r="C23979" s="97" t="s">
        <v>3676</v>
      </c>
      <c r="D23979" s="98" t="s">
        <v>523</v>
      </c>
    </row>
    <row r="23980" spans="1:4">
      <c r="A23980" s="101">
        <v>11736</v>
      </c>
      <c r="B23980" s="97" t="s">
        <v>32381</v>
      </c>
      <c r="C23980" s="97" t="s">
        <v>3612</v>
      </c>
      <c r="D23980" s="98" t="s">
        <v>11018</v>
      </c>
    </row>
    <row r="23981" spans="1:4">
      <c r="A23981" s="97" t="s">
        <v>32382</v>
      </c>
      <c r="B23981" s="97" t="s">
        <v>32383</v>
      </c>
      <c r="C23981" s="97" t="s">
        <v>3968</v>
      </c>
      <c r="D23981" s="98" t="s">
        <v>32384</v>
      </c>
    </row>
    <row r="23982" spans="1:4">
      <c r="A23982" s="101">
        <v>10759</v>
      </c>
      <c r="B23982" s="97" t="s">
        <v>32385</v>
      </c>
      <c r="C23982" s="97" t="s">
        <v>3612</v>
      </c>
      <c r="D23982" s="98" t="s">
        <v>32386</v>
      </c>
    </row>
    <row r="23983" spans="1:4">
      <c r="A23983" s="101">
        <v>11150</v>
      </c>
      <c r="B23983" s="97" t="s">
        <v>32387</v>
      </c>
      <c r="C23983" s="97" t="s">
        <v>3612</v>
      </c>
      <c r="D23983" s="98" t="s">
        <v>32388</v>
      </c>
    </row>
    <row r="23984" spans="1:4">
      <c r="A23984" s="101">
        <v>10777</v>
      </c>
      <c r="B23984" s="97" t="s">
        <v>32389</v>
      </c>
      <c r="C23984" s="97" t="s">
        <v>3612</v>
      </c>
      <c r="D23984" s="98" t="s">
        <v>32388</v>
      </c>
    </row>
    <row r="23985" spans="1:4">
      <c r="B23985" s="97" t="s">
        <v>32390</v>
      </c>
    </row>
    <row r="23986" spans="1:4">
      <c r="A23986" s="101">
        <v>10750</v>
      </c>
      <c r="B23986" s="97" t="s">
        <v>32391</v>
      </c>
      <c r="C23986" s="97" t="s">
        <v>3630</v>
      </c>
      <c r="D23986" s="98" t="s">
        <v>32392</v>
      </c>
    </row>
    <row r="23987" spans="1:4">
      <c r="B23987" s="97" t="s">
        <v>32393</v>
      </c>
    </row>
    <row r="23988" spans="1:4">
      <c r="A23988" s="97" t="s">
        <v>32394</v>
      </c>
      <c r="B23988" s="97" t="s">
        <v>32395</v>
      </c>
      <c r="C23988" s="97" t="s">
        <v>3968</v>
      </c>
      <c r="D23988" s="98" t="s">
        <v>32396</v>
      </c>
    </row>
    <row r="23989" spans="1:4">
      <c r="B23989" s="97" t="s">
        <v>32397</v>
      </c>
    </row>
    <row r="23990" spans="1:4">
      <c r="B23990" s="97" t="s">
        <v>27642</v>
      </c>
    </row>
    <row r="23991" spans="1:4">
      <c r="A23991" s="97" t="s">
        <v>32398</v>
      </c>
      <c r="B23991" s="97" t="s">
        <v>32399</v>
      </c>
      <c r="C23991" s="97" t="s">
        <v>3968</v>
      </c>
      <c r="D23991" s="98" t="s">
        <v>32400</v>
      </c>
    </row>
    <row r="23992" spans="1:4">
      <c r="B23992" s="97" t="s">
        <v>32401</v>
      </c>
    </row>
    <row r="23993" spans="1:4">
      <c r="A23993" s="97" t="s">
        <v>32402</v>
      </c>
      <c r="B23993" s="97" t="s">
        <v>32403</v>
      </c>
      <c r="C23993" s="97" t="s">
        <v>3630</v>
      </c>
      <c r="D23993" s="98" t="s">
        <v>32404</v>
      </c>
    </row>
    <row r="23994" spans="1:4">
      <c r="A23994" s="97" t="s">
        <v>32405</v>
      </c>
      <c r="B23994" s="97" t="s">
        <v>32406</v>
      </c>
      <c r="C23994" s="97" t="s">
        <v>3630</v>
      </c>
      <c r="D23994" s="98" t="s">
        <v>32407</v>
      </c>
    </row>
    <row r="23995" spans="1:4">
      <c r="A23995" s="101">
        <v>10908</v>
      </c>
      <c r="B23995" s="97" t="s">
        <v>17100</v>
      </c>
      <c r="C23995" s="97" t="s">
        <v>3630</v>
      </c>
      <c r="D23995" s="98" t="s">
        <v>2935</v>
      </c>
    </row>
    <row r="23996" spans="1:4">
      <c r="A23996" s="97" t="s">
        <v>32408</v>
      </c>
      <c r="B23996" s="97" t="s">
        <v>32409</v>
      </c>
      <c r="C23996" s="97" t="s">
        <v>3630</v>
      </c>
      <c r="D23996" s="98" t="s">
        <v>32410</v>
      </c>
    </row>
    <row r="23997" spans="1:4">
      <c r="B23997" s="97" t="s">
        <v>29652</v>
      </c>
    </row>
    <row r="23998" spans="1:4">
      <c r="A23998" s="97" t="s">
        <v>32411</v>
      </c>
      <c r="B23998" s="97" t="s">
        <v>32412</v>
      </c>
      <c r="C23998" s="97" t="s">
        <v>3630</v>
      </c>
      <c r="D23998" s="98" t="s">
        <v>32413</v>
      </c>
    </row>
    <row r="23999" spans="1:4">
      <c r="A23999" s="97" t="s">
        <v>32414</v>
      </c>
      <c r="B23999" s="97" t="s">
        <v>32415</v>
      </c>
      <c r="C23999" s="97" t="s">
        <v>2406</v>
      </c>
      <c r="D23999" s="98" t="s">
        <v>403</v>
      </c>
    </row>
    <row r="24000" spans="1:4">
      <c r="A24000" s="97" t="s">
        <v>32416</v>
      </c>
      <c r="B24000" s="97" t="s">
        <v>32417</v>
      </c>
      <c r="C24000" s="97" t="s">
        <v>2406</v>
      </c>
      <c r="D24000" s="98" t="s">
        <v>6272</v>
      </c>
    </row>
    <row r="24001" spans="1:4">
      <c r="A24001" s="97" t="s">
        <v>32418</v>
      </c>
      <c r="B24001" s="97" t="s">
        <v>32419</v>
      </c>
      <c r="C24001" s="97" t="s">
        <v>3630</v>
      </c>
      <c r="D24001" s="98" t="s">
        <v>32420</v>
      </c>
    </row>
    <row r="24002" spans="1:4">
      <c r="A24002" s="97" t="s">
        <v>32421</v>
      </c>
      <c r="B24002" s="97" t="s">
        <v>32422</v>
      </c>
      <c r="C24002" s="97" t="s">
        <v>3746</v>
      </c>
      <c r="D24002" s="98" t="s">
        <v>8251</v>
      </c>
    </row>
    <row r="24003" spans="1:4">
      <c r="A24003" s="97" t="s">
        <v>32423</v>
      </c>
      <c r="B24003" s="97" t="s">
        <v>32424</v>
      </c>
      <c r="C24003" s="97" t="s">
        <v>3746</v>
      </c>
      <c r="D24003" s="98" t="s">
        <v>2917</v>
      </c>
    </row>
    <row r="24004" spans="1:4">
      <c r="A24004" s="97" t="s">
        <v>32425</v>
      </c>
      <c r="B24004" s="97" t="s">
        <v>32426</v>
      </c>
      <c r="C24004" s="97" t="s">
        <v>3746</v>
      </c>
      <c r="D24004" s="98" t="s">
        <v>1933</v>
      </c>
    </row>
    <row r="24005" spans="1:4">
      <c r="A24005" s="97" t="s">
        <v>32427</v>
      </c>
      <c r="B24005" s="97" t="s">
        <v>32428</v>
      </c>
      <c r="C24005" s="97" t="s">
        <v>3968</v>
      </c>
      <c r="D24005" s="98" t="s">
        <v>483</v>
      </c>
    </row>
    <row r="24006" spans="1:4">
      <c r="A24006" s="97" t="s">
        <v>32429</v>
      </c>
      <c r="B24006" s="97" t="s">
        <v>32430</v>
      </c>
      <c r="C24006" s="97" t="s">
        <v>3630</v>
      </c>
      <c r="D24006" s="98" t="s">
        <v>32431</v>
      </c>
    </row>
    <row r="24007" spans="1:4">
      <c r="A24007" s="97" t="s">
        <v>32432</v>
      </c>
      <c r="B24007" s="97" t="s">
        <v>32433</v>
      </c>
      <c r="C24007" s="97" t="s">
        <v>3630</v>
      </c>
      <c r="D24007" s="98" t="s">
        <v>32434</v>
      </c>
    </row>
    <row r="24008" spans="1:4">
      <c r="A24008" s="97" t="s">
        <v>32435</v>
      </c>
      <c r="B24008" s="97" t="s">
        <v>32436</v>
      </c>
      <c r="C24008" s="97" t="s">
        <v>3630</v>
      </c>
      <c r="D24008" s="102" t="s">
        <v>32437</v>
      </c>
    </row>
    <row r="24009" spans="1:4">
      <c r="A24009" s="101">
        <v>11085</v>
      </c>
      <c r="B24009" s="97" t="s">
        <v>32438</v>
      </c>
      <c r="C24009" s="97" t="s">
        <v>3630</v>
      </c>
      <c r="D24009" s="98" t="s">
        <v>32439</v>
      </c>
    </row>
    <row r="24010" spans="1:4">
      <c r="B24010" s="97" t="s">
        <v>32440</v>
      </c>
    </row>
    <row r="24011" spans="1:4">
      <c r="A24011" s="97" t="s">
        <v>32441</v>
      </c>
      <c r="B24011" s="97" t="s">
        <v>32442</v>
      </c>
      <c r="C24011" s="97" t="s">
        <v>3630</v>
      </c>
      <c r="D24011" s="98" t="s">
        <v>32443</v>
      </c>
    </row>
    <row r="24012" spans="1:4">
      <c r="A24012" s="97" t="s">
        <v>32444</v>
      </c>
      <c r="B24012" s="97" t="s">
        <v>32445</v>
      </c>
      <c r="C24012" s="97" t="s">
        <v>3630</v>
      </c>
      <c r="D24012" s="98" t="s">
        <v>2591</v>
      </c>
    </row>
    <row r="24013" spans="1:4">
      <c r="A24013" s="97" t="s">
        <v>32446</v>
      </c>
      <c r="B24013" s="97" t="s">
        <v>32447</v>
      </c>
      <c r="C24013" s="97" t="s">
        <v>3630</v>
      </c>
      <c r="D24013" s="98" t="s">
        <v>32448</v>
      </c>
    </row>
    <row r="24014" spans="1:4">
      <c r="A24014" s="97" t="s">
        <v>32449</v>
      </c>
      <c r="B24014" s="97" t="s">
        <v>32450</v>
      </c>
      <c r="C24014" s="97" t="s">
        <v>3630</v>
      </c>
      <c r="D24014" s="98" t="s">
        <v>32451</v>
      </c>
    </row>
    <row r="24015" spans="1:4">
      <c r="A24015" s="97" t="s">
        <v>32452</v>
      </c>
      <c r="B24015" s="97" t="s">
        <v>29812</v>
      </c>
      <c r="C24015" s="97" t="s">
        <v>3630</v>
      </c>
      <c r="D24015" s="98" t="s">
        <v>32453</v>
      </c>
    </row>
    <row r="24016" spans="1:4">
      <c r="B24016" s="97" t="s">
        <v>32454</v>
      </c>
    </row>
    <row r="24017" spans="1:4">
      <c r="A24017" s="97" t="s">
        <v>32455</v>
      </c>
      <c r="B24017" s="97" t="s">
        <v>29812</v>
      </c>
      <c r="C24017" s="97" t="s">
        <v>3630</v>
      </c>
      <c r="D24017" s="98" t="s">
        <v>32456</v>
      </c>
    </row>
    <row r="24018" spans="1:4">
      <c r="B24018" s="97" t="s">
        <v>32457</v>
      </c>
    </row>
    <row r="24019" spans="1:4">
      <c r="A24019" s="97" t="s">
        <v>32458</v>
      </c>
      <c r="B24019" s="97" t="s">
        <v>29812</v>
      </c>
      <c r="C24019" s="97" t="s">
        <v>3630</v>
      </c>
      <c r="D24019" s="98" t="s">
        <v>32459</v>
      </c>
    </row>
    <row r="24020" spans="1:4">
      <c r="B24020" s="97" t="s">
        <v>32460</v>
      </c>
    </row>
    <row r="24021" spans="1:4">
      <c r="B24021" s="97" t="s">
        <v>32461</v>
      </c>
    </row>
    <row r="24022" spans="1:4">
      <c r="A24022" s="97" t="s">
        <v>32462</v>
      </c>
      <c r="B24022" s="97" t="s">
        <v>29812</v>
      </c>
      <c r="C24022" s="97" t="s">
        <v>3630</v>
      </c>
      <c r="D24022" s="98" t="s">
        <v>32463</v>
      </c>
    </row>
    <row r="24023" spans="1:4">
      <c r="B24023" s="97" t="s">
        <v>32464</v>
      </c>
    </row>
    <row r="24024" spans="1:4">
      <c r="A24024" s="101">
        <v>12597</v>
      </c>
      <c r="B24024" s="97" t="s">
        <v>32465</v>
      </c>
      <c r="C24024" s="97" t="s">
        <v>3630</v>
      </c>
      <c r="D24024" s="98" t="s">
        <v>1522</v>
      </c>
    </row>
    <row r="24025" spans="1:4">
      <c r="B24025" s="97" t="s">
        <v>4668</v>
      </c>
    </row>
    <row r="24026" spans="1:4">
      <c r="A24026" s="97" t="s">
        <v>32466</v>
      </c>
      <c r="B24026" s="97" t="s">
        <v>32467</v>
      </c>
      <c r="C24026" s="97" t="s">
        <v>3630</v>
      </c>
      <c r="D24026" s="98" t="s">
        <v>32468</v>
      </c>
    </row>
    <row r="24027" spans="1:4">
      <c r="B24027" s="97" t="s">
        <v>32469</v>
      </c>
    </row>
    <row r="24028" spans="1:4">
      <c r="A24028" s="97" t="s">
        <v>32470</v>
      </c>
      <c r="B24028" s="97" t="s">
        <v>32471</v>
      </c>
      <c r="C24028" s="97" t="s">
        <v>3630</v>
      </c>
      <c r="D24028" s="98" t="s">
        <v>32472</v>
      </c>
    </row>
    <row r="24029" spans="1:4">
      <c r="B24029" s="97" t="s">
        <v>32469</v>
      </c>
    </row>
    <row r="24030" spans="1:4">
      <c r="A24030" s="101">
        <v>11084</v>
      </c>
      <c r="B24030" s="97" t="s">
        <v>32473</v>
      </c>
      <c r="C24030" s="97" t="s">
        <v>3630</v>
      </c>
      <c r="D24030" s="98" t="s">
        <v>32439</v>
      </c>
    </row>
    <row r="24031" spans="1:4">
      <c r="B24031" s="97" t="s">
        <v>32474</v>
      </c>
    </row>
    <row r="24032" spans="1:4">
      <c r="A24032" s="97" t="s">
        <v>32475</v>
      </c>
      <c r="B24032" s="97" t="s">
        <v>32476</v>
      </c>
      <c r="C24032" s="97" t="s">
        <v>3968</v>
      </c>
      <c r="D24032" s="98" t="s">
        <v>32477</v>
      </c>
    </row>
    <row r="24033" spans="1:4">
      <c r="B24033" s="97" t="s">
        <v>32478</v>
      </c>
    </row>
    <row r="24034" spans="1:4">
      <c r="A24034" s="97" t="s">
        <v>32479</v>
      </c>
      <c r="B24034"/>
      <c r="C24034" s="97" t="s">
        <v>3968</v>
      </c>
      <c r="D24034" s="98" t="s">
        <v>32480</v>
      </c>
    </row>
    <row r="24035" spans="1:4">
      <c r="A24035" s="97" t="s">
        <v>26948</v>
      </c>
      <c r="B24035" s="97" t="s">
        <v>32481</v>
      </c>
      <c r="C24035" s="97" t="s">
        <v>26950</v>
      </c>
    </row>
    <row r="24037" spans="1:4">
      <c r="B24037"/>
      <c r="C24037" s="95" t="s">
        <v>26813</v>
      </c>
      <c r="D24037" s="96" t="s">
        <v>26814</v>
      </c>
    </row>
    <row r="24038" spans="1:4">
      <c r="B24038"/>
      <c r="C24038" s="95" t="s">
        <v>26815</v>
      </c>
    </row>
    <row r="24039" spans="1:4">
      <c r="B24039"/>
      <c r="C24039" s="95" t="s">
        <v>32482</v>
      </c>
      <c r="D24039" s="96" t="s">
        <v>26818</v>
      </c>
    </row>
    <row r="24040" spans="1:4">
      <c r="A24040" s="95" t="s">
        <v>26819</v>
      </c>
      <c r="B24040" s="95" t="s">
        <v>26820</v>
      </c>
      <c r="C24040" s="95" t="s">
        <v>26821</v>
      </c>
      <c r="D24040" s="96" t="s">
        <v>26822</v>
      </c>
    </row>
    <row r="24041" spans="1:4">
      <c r="A24041" s="97" t="s">
        <v>32089</v>
      </c>
      <c r="B24041"/>
    </row>
    <row r="24042" spans="1:4">
      <c r="B24042" s="97" t="s">
        <v>32476</v>
      </c>
    </row>
    <row r="24043" spans="1:4">
      <c r="B24043" s="97" t="s">
        <v>32483</v>
      </c>
    </row>
    <row r="24044" spans="1:4">
      <c r="A24044" s="97" t="s">
        <v>32484</v>
      </c>
      <c r="B24044" s="97" t="s">
        <v>32485</v>
      </c>
      <c r="C24044" s="97" t="s">
        <v>3968</v>
      </c>
      <c r="D24044" s="98" t="s">
        <v>32486</v>
      </c>
    </row>
    <row r="24045" spans="1:4">
      <c r="B24045" s="101" t="s">
        <v>27130</v>
      </c>
    </row>
    <row r="24046" spans="1:4">
      <c r="A24046" s="101">
        <v>11769</v>
      </c>
      <c r="B24046" s="97" t="s">
        <v>32487</v>
      </c>
      <c r="C24046" s="97" t="s">
        <v>3968</v>
      </c>
      <c r="D24046" s="98" t="s">
        <v>32488</v>
      </c>
    </row>
    <row r="24047" spans="1:4">
      <c r="B24047" s="97" t="s">
        <v>3968</v>
      </c>
    </row>
    <row r="24048" spans="1:4">
      <c r="A24048" s="97" t="s">
        <v>32489</v>
      </c>
      <c r="B24048" s="97" t="s">
        <v>32490</v>
      </c>
      <c r="C24048" s="97" t="s">
        <v>3968</v>
      </c>
      <c r="D24048" s="98" t="s">
        <v>32491</v>
      </c>
    </row>
    <row r="24049" spans="1:4">
      <c r="B24049" s="97" t="s">
        <v>32492</v>
      </c>
    </row>
    <row r="24050" spans="1:4">
      <c r="A24050" s="97" t="s">
        <v>32493</v>
      </c>
      <c r="B24050" s="97" t="s">
        <v>32494</v>
      </c>
      <c r="C24050" s="97" t="s">
        <v>3968</v>
      </c>
      <c r="D24050" s="98" t="s">
        <v>1580</v>
      </c>
    </row>
    <row r="24051" spans="1:4">
      <c r="B24051" s="97" t="s">
        <v>32495</v>
      </c>
    </row>
    <row r="24052" spans="1:4">
      <c r="A24052" s="97" t="s">
        <v>32496</v>
      </c>
      <c r="B24052" s="97" t="s">
        <v>32497</v>
      </c>
      <c r="C24052" s="97" t="s">
        <v>3968</v>
      </c>
      <c r="D24052" s="98" t="s">
        <v>1647</v>
      </c>
    </row>
    <row r="24053" spans="1:4">
      <c r="B24053" s="97" t="s">
        <v>32498</v>
      </c>
    </row>
    <row r="24054" spans="1:4">
      <c r="A24054" s="97" t="s">
        <v>32499</v>
      </c>
      <c r="B24054" s="97" t="s">
        <v>32500</v>
      </c>
      <c r="C24054" s="97" t="s">
        <v>3968</v>
      </c>
      <c r="D24054" s="98" t="s">
        <v>79</v>
      </c>
    </row>
    <row r="24055" spans="1:4">
      <c r="A24055" s="97" t="s">
        <v>32501</v>
      </c>
      <c r="B24055" s="97" t="s">
        <v>32502</v>
      </c>
      <c r="C24055" s="97" t="s">
        <v>3968</v>
      </c>
      <c r="D24055" s="98" t="s">
        <v>1601</v>
      </c>
    </row>
    <row r="24056" spans="1:4">
      <c r="A24056" s="97" t="s">
        <v>32503</v>
      </c>
      <c r="B24056" s="97" t="s">
        <v>32504</v>
      </c>
      <c r="C24056" s="97" t="s">
        <v>3968</v>
      </c>
      <c r="D24056" s="98" t="s">
        <v>1998</v>
      </c>
    </row>
    <row r="24057" spans="1:4">
      <c r="A24057" s="97" t="s">
        <v>32505</v>
      </c>
      <c r="B24057" s="97" t="s">
        <v>32506</v>
      </c>
      <c r="C24057" s="97" t="s">
        <v>3968</v>
      </c>
      <c r="D24057" s="98" t="s">
        <v>2429</v>
      </c>
    </row>
    <row r="24058" spans="1:4">
      <c r="A24058" s="97" t="s">
        <v>32507</v>
      </c>
      <c r="B24058" s="97" t="s">
        <v>32508</v>
      </c>
      <c r="C24058" s="97" t="s">
        <v>3968</v>
      </c>
      <c r="D24058" s="98" t="s">
        <v>3059</v>
      </c>
    </row>
    <row r="24059" spans="1:4">
      <c r="A24059" s="97" t="s">
        <v>32509</v>
      </c>
      <c r="B24059" s="97" t="s">
        <v>32510</v>
      </c>
      <c r="C24059" s="97" t="s">
        <v>3968</v>
      </c>
      <c r="D24059" s="98" t="s">
        <v>807</v>
      </c>
    </row>
    <row r="24060" spans="1:4">
      <c r="A24060" s="97" t="s">
        <v>32511</v>
      </c>
      <c r="B24060" s="97" t="s">
        <v>32512</v>
      </c>
      <c r="C24060" s="97" t="s">
        <v>3968</v>
      </c>
      <c r="D24060" s="98" t="s">
        <v>32513</v>
      </c>
    </row>
    <row r="24061" spans="1:4">
      <c r="A24061" s="97" t="s">
        <v>32514</v>
      </c>
      <c r="B24061" s="97" t="s">
        <v>32515</v>
      </c>
      <c r="C24061" s="97" t="s">
        <v>3968</v>
      </c>
      <c r="D24061" s="98" t="s">
        <v>652</v>
      </c>
    </row>
    <row r="24062" spans="1:4">
      <c r="A24062" s="97" t="s">
        <v>32516</v>
      </c>
      <c r="B24062" s="97" t="s">
        <v>32517</v>
      </c>
      <c r="C24062" s="97" t="s">
        <v>3968</v>
      </c>
      <c r="D24062" s="98" t="s">
        <v>2527</v>
      </c>
    </row>
    <row r="24063" spans="1:4">
      <c r="A24063" s="97" t="s">
        <v>32518</v>
      </c>
      <c r="B24063" s="97" t="s">
        <v>32519</v>
      </c>
      <c r="C24063" s="97" t="s">
        <v>3968</v>
      </c>
      <c r="D24063" s="98" t="s">
        <v>745</v>
      </c>
    </row>
    <row r="24064" spans="1:4">
      <c r="A24064" s="97" t="s">
        <v>32520</v>
      </c>
      <c r="B24064" s="97" t="s">
        <v>32521</v>
      </c>
      <c r="C24064" s="97" t="s">
        <v>3968</v>
      </c>
      <c r="D24064" s="98" t="s">
        <v>3584</v>
      </c>
    </row>
    <row r="24065" spans="1:4">
      <c r="A24065" s="97" t="s">
        <v>32522</v>
      </c>
      <c r="B24065" s="97" t="s">
        <v>32523</v>
      </c>
      <c r="C24065" s="97" t="s">
        <v>3968</v>
      </c>
      <c r="D24065" s="98" t="s">
        <v>2484</v>
      </c>
    </row>
    <row r="24066" spans="1:4">
      <c r="A24066" s="97" t="s">
        <v>32524</v>
      </c>
      <c r="B24066" s="97" t="s">
        <v>32525</v>
      </c>
      <c r="C24066" s="97" t="s">
        <v>3968</v>
      </c>
      <c r="D24066" s="98" t="s">
        <v>32526</v>
      </c>
    </row>
    <row r="24067" spans="1:4">
      <c r="A24067" s="97" t="s">
        <v>32527</v>
      </c>
      <c r="B24067" s="97" t="s">
        <v>32528</v>
      </c>
      <c r="C24067" s="97" t="s">
        <v>3968</v>
      </c>
      <c r="D24067" s="98" t="s">
        <v>972</v>
      </c>
    </row>
    <row r="24068" spans="1:4">
      <c r="A24068" s="97" t="s">
        <v>32529</v>
      </c>
      <c r="B24068" s="97" t="s">
        <v>32530</v>
      </c>
      <c r="C24068" s="97" t="s">
        <v>3968</v>
      </c>
      <c r="D24068" s="98" t="s">
        <v>2482</v>
      </c>
    </row>
    <row r="24069" spans="1:4">
      <c r="A24069" s="97" t="s">
        <v>32531</v>
      </c>
      <c r="B24069" s="97" t="s">
        <v>32532</v>
      </c>
      <c r="C24069" s="97" t="s">
        <v>3968</v>
      </c>
      <c r="D24069" s="98" t="s">
        <v>1741</v>
      </c>
    </row>
    <row r="24070" spans="1:4">
      <c r="A24070" s="97" t="s">
        <v>32533</v>
      </c>
      <c r="B24070" s="97" t="s">
        <v>32534</v>
      </c>
      <c r="C24070" s="97" t="s">
        <v>3968</v>
      </c>
      <c r="D24070" s="99" t="s">
        <v>1276</v>
      </c>
    </row>
    <row r="24071" spans="1:4">
      <c r="A24071" s="97" t="s">
        <v>32535</v>
      </c>
      <c r="B24071" s="97" t="s">
        <v>32536</v>
      </c>
      <c r="C24071" s="97" t="s">
        <v>3968</v>
      </c>
      <c r="D24071" s="99" t="s">
        <v>153</v>
      </c>
    </row>
    <row r="24072" spans="1:4">
      <c r="A24072" s="97" t="s">
        <v>32537</v>
      </c>
      <c r="B24072" s="97" t="s">
        <v>32538</v>
      </c>
      <c r="C24072" s="97" t="s">
        <v>3968</v>
      </c>
      <c r="D24072" s="99" t="s">
        <v>83</v>
      </c>
    </row>
    <row r="24073" spans="1:4">
      <c r="A24073" s="97" t="s">
        <v>32539</v>
      </c>
      <c r="B24073" s="97" t="s">
        <v>32540</v>
      </c>
      <c r="C24073" s="97" t="s">
        <v>3968</v>
      </c>
      <c r="D24073" s="99" t="s">
        <v>272</v>
      </c>
    </row>
    <row r="24074" spans="1:4">
      <c r="A24074" s="97" t="s">
        <v>32541</v>
      </c>
      <c r="B24074" s="97" t="s">
        <v>32542</v>
      </c>
      <c r="C24074" s="97" t="s">
        <v>3968</v>
      </c>
      <c r="D24074" s="98" t="s">
        <v>479</v>
      </c>
    </row>
    <row r="24075" spans="1:4">
      <c r="A24075" s="97" t="s">
        <v>32543</v>
      </c>
      <c r="B24075" s="97" t="s">
        <v>32544</v>
      </c>
      <c r="C24075" s="97" t="s">
        <v>3968</v>
      </c>
      <c r="D24075" s="98" t="s">
        <v>242</v>
      </c>
    </row>
    <row r="24076" spans="1:4">
      <c r="A24076" s="97" t="s">
        <v>32545</v>
      </c>
      <c r="B24076" s="97" t="s">
        <v>32546</v>
      </c>
      <c r="C24076" s="97" t="s">
        <v>3968</v>
      </c>
      <c r="D24076" s="98" t="s">
        <v>1359</v>
      </c>
    </row>
    <row r="24077" spans="1:4">
      <c r="A24077" s="97" t="s">
        <v>32547</v>
      </c>
      <c r="B24077" s="97" t="s">
        <v>32548</v>
      </c>
      <c r="C24077" s="97" t="s">
        <v>3968</v>
      </c>
      <c r="D24077" s="99" t="s">
        <v>82</v>
      </c>
    </row>
    <row r="24078" spans="1:4">
      <c r="A24078" s="97" t="s">
        <v>32549</v>
      </c>
      <c r="B24078" s="97" t="s">
        <v>32550</v>
      </c>
      <c r="C24078" s="97" t="s">
        <v>3968</v>
      </c>
      <c r="D24078" s="99" t="s">
        <v>427</v>
      </c>
    </row>
    <row r="24079" spans="1:4">
      <c r="A24079" s="97" t="s">
        <v>32551</v>
      </c>
      <c r="B24079" s="97" t="s">
        <v>32552</v>
      </c>
      <c r="C24079" s="97" t="s">
        <v>3630</v>
      </c>
      <c r="D24079" s="98" t="s">
        <v>10062</v>
      </c>
    </row>
    <row r="24080" spans="1:4">
      <c r="A24080" s="97" t="s">
        <v>32553</v>
      </c>
      <c r="B24080" s="97" t="s">
        <v>32554</v>
      </c>
      <c r="C24080" s="97" t="s">
        <v>3630</v>
      </c>
      <c r="D24080" s="98" t="s">
        <v>10064</v>
      </c>
    </row>
    <row r="24081" spans="1:4">
      <c r="A24081" s="97" t="s">
        <v>32555</v>
      </c>
      <c r="B24081" s="97" t="s">
        <v>32556</v>
      </c>
      <c r="C24081" s="97" t="s">
        <v>3630</v>
      </c>
      <c r="D24081" s="98" t="s">
        <v>10064</v>
      </c>
    </row>
    <row r="24082" spans="1:4">
      <c r="A24082" s="97" t="s">
        <v>32557</v>
      </c>
      <c r="B24082" s="97" t="s">
        <v>32558</v>
      </c>
      <c r="C24082" s="97" t="s">
        <v>3968</v>
      </c>
      <c r="D24082" s="98" t="s">
        <v>26992</v>
      </c>
    </row>
    <row r="24083" spans="1:4">
      <c r="B24083" s="97" t="s">
        <v>32559</v>
      </c>
    </row>
    <row r="24084" spans="1:4">
      <c r="A24084" s="97" t="s">
        <v>32560</v>
      </c>
      <c r="B24084" s="97" t="s">
        <v>32561</v>
      </c>
      <c r="C24084" s="97" t="s">
        <v>3968</v>
      </c>
      <c r="D24084" s="98" t="s">
        <v>11872</v>
      </c>
    </row>
    <row r="24085" spans="1:4">
      <c r="B24085" s="97" t="s">
        <v>32562</v>
      </c>
    </row>
    <row r="24086" spans="1:4">
      <c r="B24086" s="97" t="s">
        <v>32563</v>
      </c>
    </row>
    <row r="24087" spans="1:4">
      <c r="A24087" s="97" t="s">
        <v>32564</v>
      </c>
      <c r="B24087" s="97" t="s">
        <v>32561</v>
      </c>
      <c r="C24087" s="97" t="s">
        <v>3968</v>
      </c>
      <c r="D24087" s="98" t="s">
        <v>32565</v>
      </c>
    </row>
    <row r="24088" spans="1:4">
      <c r="B24088" s="97" t="s">
        <v>32566</v>
      </c>
    </row>
    <row r="24089" spans="1:4">
      <c r="B24089" s="97" t="s">
        <v>32567</v>
      </c>
    </row>
    <row r="24090" spans="1:4">
      <c r="A24090" s="97" t="s">
        <v>32568</v>
      </c>
      <c r="B24090" s="97" t="s">
        <v>32561</v>
      </c>
      <c r="C24090" s="97" t="s">
        <v>3968</v>
      </c>
      <c r="D24090" s="98" t="s">
        <v>1339</v>
      </c>
    </row>
    <row r="24091" spans="1:4">
      <c r="B24091" s="97" t="s">
        <v>32569</v>
      </c>
    </row>
    <row r="24092" spans="1:4">
      <c r="B24092" s="97" t="s">
        <v>32570</v>
      </c>
    </row>
    <row r="24093" spans="1:4">
      <c r="A24093" s="97" t="s">
        <v>32571</v>
      </c>
      <c r="B24093" s="97" t="s">
        <v>32561</v>
      </c>
      <c r="C24093" s="97" t="s">
        <v>3968</v>
      </c>
      <c r="D24093" s="98" t="s">
        <v>11676</v>
      </c>
    </row>
    <row r="24094" spans="1:4">
      <c r="B24094" s="97" t="s">
        <v>32569</v>
      </c>
    </row>
    <row r="24095" spans="1:4">
      <c r="B24095" s="97" t="s">
        <v>32572</v>
      </c>
    </row>
    <row r="24096" spans="1:4">
      <c r="A24096" s="97" t="s">
        <v>32573</v>
      </c>
      <c r="B24096" s="97" t="s">
        <v>32561</v>
      </c>
      <c r="C24096" s="97" t="s">
        <v>3968</v>
      </c>
      <c r="D24096" s="98" t="s">
        <v>32574</v>
      </c>
    </row>
    <row r="24097" spans="1:4">
      <c r="B24097" s="97" t="s">
        <v>32575</v>
      </c>
    </row>
    <row r="24098" spans="1:4">
      <c r="B24098" s="97" t="s">
        <v>32576</v>
      </c>
    </row>
    <row r="24099" spans="1:4">
      <c r="B24099" s="97" t="s">
        <v>32577</v>
      </c>
    </row>
    <row r="24100" spans="1:4">
      <c r="A24100" s="97" t="s">
        <v>32578</v>
      </c>
      <c r="B24100" s="97" t="s">
        <v>32561</v>
      </c>
      <c r="C24100" s="97" t="s">
        <v>3968</v>
      </c>
      <c r="D24100" s="98" t="s">
        <v>32579</v>
      </c>
    </row>
    <row r="24101" spans="1:4">
      <c r="B24101" s="97" t="s">
        <v>32575</v>
      </c>
    </row>
    <row r="24102" spans="1:4">
      <c r="B24102" s="97" t="s">
        <v>32580</v>
      </c>
    </row>
    <row r="24103" spans="1:4">
      <c r="B24103" s="97" t="s">
        <v>32581</v>
      </c>
    </row>
    <row r="24104" spans="1:4">
      <c r="A24104" s="97" t="s">
        <v>32582</v>
      </c>
      <c r="B24104" s="97" t="s">
        <v>32561</v>
      </c>
      <c r="C24104" s="97" t="s">
        <v>3968</v>
      </c>
      <c r="D24104" s="98" t="s">
        <v>7115</v>
      </c>
    </row>
    <row r="24105" spans="1:4">
      <c r="B24105" s="97" t="s">
        <v>32583</v>
      </c>
    </row>
    <row r="24106" spans="1:4">
      <c r="B24106" s="97" t="s">
        <v>32584</v>
      </c>
    </row>
    <row r="24107" spans="1:4">
      <c r="A24107" s="97" t="s">
        <v>32585</v>
      </c>
      <c r="B24107" s="97" t="s">
        <v>32561</v>
      </c>
      <c r="C24107" s="97" t="s">
        <v>3968</v>
      </c>
      <c r="D24107" s="98" t="s">
        <v>24921</v>
      </c>
    </row>
    <row r="24108" spans="1:4">
      <c r="B24108" s="97" t="s">
        <v>32583</v>
      </c>
    </row>
    <row r="24109" spans="1:4">
      <c r="B24109" s="97" t="s">
        <v>32586</v>
      </c>
    </row>
    <row r="24110" spans="1:4">
      <c r="A24110" s="97" t="s">
        <v>32587</v>
      </c>
      <c r="B24110" s="97" t="s">
        <v>32561</v>
      </c>
      <c r="C24110" s="97" t="s">
        <v>3968</v>
      </c>
      <c r="D24110" s="98" t="s">
        <v>32588</v>
      </c>
    </row>
    <row r="24111" spans="1:4">
      <c r="B24111" s="97" t="s">
        <v>32589</v>
      </c>
    </row>
    <row r="24112" spans="1:4">
      <c r="B24112" s="97" t="s">
        <v>32590</v>
      </c>
    </row>
    <row r="24113" spans="1:4">
      <c r="A24113" s="97" t="s">
        <v>26948</v>
      </c>
      <c r="B24113" s="97" t="s">
        <v>32591</v>
      </c>
      <c r="C24113" s="97" t="s">
        <v>26950</v>
      </c>
    </row>
    <row r="24115" spans="1:4">
      <c r="B24115"/>
      <c r="C24115" s="95" t="s">
        <v>26813</v>
      </c>
      <c r="D24115" s="96" t="s">
        <v>26814</v>
      </c>
    </row>
    <row r="24116" spans="1:4">
      <c r="B24116"/>
      <c r="C24116" s="95" t="s">
        <v>26815</v>
      </c>
    </row>
    <row r="24117" spans="1:4">
      <c r="B24117" s="95" t="s">
        <v>26816</v>
      </c>
      <c r="C24117" s="95" t="s">
        <v>26817</v>
      </c>
      <c r="D24117" s="96" t="s">
        <v>26818</v>
      </c>
    </row>
    <row r="24118" spans="1:4">
      <c r="A24118" s="95" t="s">
        <v>26819</v>
      </c>
      <c r="B24118" s="95" t="s">
        <v>26820</v>
      </c>
      <c r="C24118" s="95" t="s">
        <v>26821</v>
      </c>
      <c r="D24118" s="96" t="s">
        <v>26822</v>
      </c>
    </row>
    <row r="24119" spans="1:4">
      <c r="A24119" s="97" t="s">
        <v>32089</v>
      </c>
      <c r="B24119"/>
    </row>
    <row r="24120" spans="1:4">
      <c r="A24120" s="97" t="s">
        <v>32592</v>
      </c>
      <c r="B24120" s="97" t="s">
        <v>32561</v>
      </c>
      <c r="C24120" s="97" t="s">
        <v>3968</v>
      </c>
      <c r="D24120" s="98" t="s">
        <v>32593</v>
      </c>
    </row>
    <row r="24121" spans="1:4">
      <c r="B24121" s="97" t="s">
        <v>32594</v>
      </c>
    </row>
    <row r="24122" spans="1:4">
      <c r="B24122" s="97" t="s">
        <v>32595</v>
      </c>
    </row>
    <row r="24123" spans="1:4">
      <c r="A24123" s="97" t="s">
        <v>32596</v>
      </c>
      <c r="B24123" s="97" t="s">
        <v>32561</v>
      </c>
      <c r="C24123" s="97" t="s">
        <v>3968</v>
      </c>
      <c r="D24123" s="98" t="s">
        <v>2942</v>
      </c>
    </row>
    <row r="24124" spans="1:4">
      <c r="B24124" s="97" t="s">
        <v>32594</v>
      </c>
    </row>
    <row r="24125" spans="1:4">
      <c r="B24125" s="97" t="s">
        <v>32597</v>
      </c>
    </row>
    <row r="24126" spans="1:4">
      <c r="A24126" s="97" t="s">
        <v>32598</v>
      </c>
      <c r="B24126" s="97" t="s">
        <v>32599</v>
      </c>
      <c r="C24126" s="97" t="s">
        <v>3612</v>
      </c>
      <c r="D24126" s="100" t="s">
        <v>7598</v>
      </c>
    </row>
    <row r="24127" spans="1:4">
      <c r="A24127" s="97" t="s">
        <v>32600</v>
      </c>
      <c r="B24127" s="97" t="s">
        <v>32601</v>
      </c>
      <c r="C24127" s="97" t="s">
        <v>3612</v>
      </c>
      <c r="D24127" s="100" t="s">
        <v>7594</v>
      </c>
    </row>
    <row r="24128" spans="1:4">
      <c r="A24128" s="97" t="s">
        <v>32602</v>
      </c>
      <c r="B24128" s="97" t="s">
        <v>32603</v>
      </c>
      <c r="C24128" s="97" t="s">
        <v>3612</v>
      </c>
      <c r="D24128" s="100" t="s">
        <v>7596</v>
      </c>
    </row>
    <row r="24129" spans="1:4">
      <c r="A24129" s="97" t="s">
        <v>32604</v>
      </c>
      <c r="B24129" s="97" t="s">
        <v>32605</v>
      </c>
      <c r="C24129" s="97" t="s">
        <v>3612</v>
      </c>
      <c r="D24129" s="98" t="s">
        <v>4372</v>
      </c>
    </row>
    <row r="24130" spans="1:4">
      <c r="B24130" s="97" t="s">
        <v>32606</v>
      </c>
    </row>
    <row r="24131" spans="1:4">
      <c r="A24131" s="97" t="s">
        <v>32607</v>
      </c>
      <c r="B24131" s="97" t="s">
        <v>32608</v>
      </c>
      <c r="C24131" s="97" t="s">
        <v>3612</v>
      </c>
      <c r="D24131" s="98" t="s">
        <v>3072</v>
      </c>
    </row>
    <row r="24132" spans="1:4">
      <c r="B24132" s="97" t="s">
        <v>32609</v>
      </c>
    </row>
    <row r="24133" spans="1:4">
      <c r="A24133" s="97" t="s">
        <v>32610</v>
      </c>
      <c r="B24133" s="97" t="s">
        <v>32611</v>
      </c>
      <c r="C24133" s="97" t="s">
        <v>3612</v>
      </c>
      <c r="D24133" s="98" t="s">
        <v>1348</v>
      </c>
    </row>
    <row r="24134" spans="1:4">
      <c r="B24134" s="97" t="s">
        <v>32612</v>
      </c>
    </row>
    <row r="24135" spans="1:4">
      <c r="A24135" s="97" t="s">
        <v>32613</v>
      </c>
      <c r="B24135" s="97" t="s">
        <v>32614</v>
      </c>
      <c r="C24135" s="97" t="s">
        <v>3612</v>
      </c>
      <c r="D24135" s="98" t="s">
        <v>1280</v>
      </c>
    </row>
    <row r="24136" spans="1:4">
      <c r="B24136" s="97" t="s">
        <v>32615</v>
      </c>
    </row>
    <row r="24137" spans="1:4">
      <c r="A24137" s="97" t="s">
        <v>32616</v>
      </c>
      <c r="B24137" s="97" t="s">
        <v>32617</v>
      </c>
      <c r="C24137" s="97" t="s">
        <v>3630</v>
      </c>
      <c r="D24137" s="98" t="s">
        <v>3334</v>
      </c>
    </row>
    <row r="24138" spans="1:4">
      <c r="A24138" s="97" t="s">
        <v>32618</v>
      </c>
      <c r="B24138" s="97" t="s">
        <v>7604</v>
      </c>
      <c r="C24138" s="97" t="s">
        <v>3630</v>
      </c>
      <c r="D24138" s="98" t="s">
        <v>7605</v>
      </c>
    </row>
    <row r="24139" spans="1:4">
      <c r="A24139" s="97" t="s">
        <v>32619</v>
      </c>
      <c r="B24139" s="97" t="s">
        <v>32620</v>
      </c>
      <c r="C24139" s="97" t="s">
        <v>3968</v>
      </c>
      <c r="D24139" s="98" t="s">
        <v>1035</v>
      </c>
    </row>
    <row r="24140" spans="1:4">
      <c r="A24140" s="97" t="s">
        <v>32621</v>
      </c>
      <c r="B24140" s="97" t="s">
        <v>32622</v>
      </c>
      <c r="C24140" s="97" t="s">
        <v>3612</v>
      </c>
      <c r="D24140" s="98" t="s">
        <v>450</v>
      </c>
    </row>
    <row r="24141" spans="1:4">
      <c r="A24141" s="97" t="s">
        <v>32623</v>
      </c>
      <c r="B24141" s="97" t="s">
        <v>32624</v>
      </c>
      <c r="C24141" s="97" t="s">
        <v>3968</v>
      </c>
      <c r="D24141" s="98" t="s">
        <v>835</v>
      </c>
    </row>
    <row r="24142" spans="1:4">
      <c r="B24142" s="97" t="s">
        <v>32625</v>
      </c>
    </row>
    <row r="24143" spans="1:4">
      <c r="A24143" s="97" t="s">
        <v>32626</v>
      </c>
      <c r="B24143" s="97" t="s">
        <v>32627</v>
      </c>
      <c r="C24143" s="97" t="s">
        <v>3612</v>
      </c>
      <c r="D24143" s="98" t="s">
        <v>14201</v>
      </c>
    </row>
    <row r="24144" spans="1:4">
      <c r="B24144" s="97" t="s">
        <v>32628</v>
      </c>
    </row>
    <row r="24145" spans="1:4">
      <c r="A24145" s="97" t="s">
        <v>32629</v>
      </c>
      <c r="B24145" s="97" t="s">
        <v>32630</v>
      </c>
      <c r="C24145" s="97" t="s">
        <v>3650</v>
      </c>
      <c r="D24145" s="98" t="s">
        <v>32631</v>
      </c>
    </row>
    <row r="24146" spans="1:4">
      <c r="A24146" s="97" t="s">
        <v>32632</v>
      </c>
      <c r="B24146" s="97" t="s">
        <v>32633</v>
      </c>
      <c r="C24146" s="97" t="s">
        <v>3968</v>
      </c>
      <c r="D24146" s="98" t="s">
        <v>4854</v>
      </c>
    </row>
    <row r="24147" spans="1:4">
      <c r="B24147" s="97" t="s">
        <v>32634</v>
      </c>
    </row>
    <row r="24148" spans="1:4">
      <c r="A24148" s="97" t="s">
        <v>32635</v>
      </c>
      <c r="B24148" s="97" t="s">
        <v>32636</v>
      </c>
      <c r="C24148" s="97" t="s">
        <v>3968</v>
      </c>
      <c r="D24148" s="98" t="s">
        <v>2426</v>
      </c>
    </row>
    <row r="24149" spans="1:4">
      <c r="B24149" s="97" t="s">
        <v>32634</v>
      </c>
    </row>
    <row r="24150" spans="1:4">
      <c r="A24150" s="97" t="s">
        <v>32637</v>
      </c>
      <c r="B24150" s="97" t="s">
        <v>32638</v>
      </c>
      <c r="C24150" s="97" t="s">
        <v>3968</v>
      </c>
      <c r="D24150" s="98" t="s">
        <v>408</v>
      </c>
    </row>
    <row r="24151" spans="1:4">
      <c r="B24151" s="97" t="s">
        <v>32639</v>
      </c>
    </row>
    <row r="24152" spans="1:4">
      <c r="A24152" s="97" t="s">
        <v>32640</v>
      </c>
      <c r="B24152" s="97" t="s">
        <v>32641</v>
      </c>
      <c r="C24152" s="97" t="s">
        <v>3968</v>
      </c>
      <c r="D24152" s="98" t="s">
        <v>7620</v>
      </c>
    </row>
    <row r="24153" spans="1:4">
      <c r="B24153" s="97" t="s">
        <v>32642</v>
      </c>
    </row>
    <row r="24154" spans="1:4">
      <c r="A24154" s="97" t="s">
        <v>32643</v>
      </c>
      <c r="B24154" s="97" t="s">
        <v>32644</v>
      </c>
      <c r="C24154" s="97" t="s">
        <v>3650</v>
      </c>
      <c r="D24154" s="100" t="s">
        <v>32645</v>
      </c>
    </row>
    <row r="24155" spans="1:4">
      <c r="B24155" s="97" t="s">
        <v>32646</v>
      </c>
    </row>
    <row r="24156" spans="1:4">
      <c r="A24156" s="97" t="s">
        <v>32647</v>
      </c>
      <c r="B24156" s="97" t="s">
        <v>32648</v>
      </c>
      <c r="C24156" s="97" t="s">
        <v>3650</v>
      </c>
      <c r="D24156" s="100" t="s">
        <v>32649</v>
      </c>
    </row>
    <row r="24157" spans="1:4">
      <c r="B24157" s="97" t="s">
        <v>32650</v>
      </c>
    </row>
    <row r="24158" spans="1:4">
      <c r="A24158" s="97" t="s">
        <v>32651</v>
      </c>
      <c r="B24158" s="97" t="s">
        <v>32652</v>
      </c>
      <c r="C24158" s="97" t="s">
        <v>3650</v>
      </c>
      <c r="D24158" s="100" t="s">
        <v>32653</v>
      </c>
    </row>
    <row r="24159" spans="1:4">
      <c r="B24159" s="97" t="s">
        <v>32650</v>
      </c>
    </row>
    <row r="24160" spans="1:4">
      <c r="A24160" s="97" t="s">
        <v>32654</v>
      </c>
      <c r="B24160" s="97" t="s">
        <v>32655</v>
      </c>
      <c r="C24160" s="97" t="s">
        <v>3650</v>
      </c>
      <c r="D24160" s="98" t="s">
        <v>32656</v>
      </c>
    </row>
    <row r="24161" spans="1:4">
      <c r="B24161" s="97" t="s">
        <v>32657</v>
      </c>
    </row>
    <row r="24162" spans="1:4">
      <c r="A24162" s="101">
        <v>11486</v>
      </c>
      <c r="B24162" s="97" t="s">
        <v>32658</v>
      </c>
      <c r="C24162" s="97" t="s">
        <v>3650</v>
      </c>
      <c r="D24162" s="98" t="s">
        <v>32659</v>
      </c>
    </row>
    <row r="24163" spans="1:4">
      <c r="B24163" s="97" t="s">
        <v>32657</v>
      </c>
    </row>
    <row r="24164" spans="1:4">
      <c r="A24164" s="97" t="s">
        <v>32660</v>
      </c>
      <c r="B24164" s="97" t="s">
        <v>32661</v>
      </c>
      <c r="C24164" s="97" t="s">
        <v>3650</v>
      </c>
      <c r="D24164" s="98" t="s">
        <v>32662</v>
      </c>
    </row>
    <row r="24165" spans="1:4">
      <c r="B24165" s="97" t="s">
        <v>32657</v>
      </c>
    </row>
    <row r="24166" spans="1:4">
      <c r="A24166" s="101">
        <v>11485</v>
      </c>
      <c r="B24166" s="97" t="s">
        <v>32663</v>
      </c>
      <c r="C24166" s="97" t="s">
        <v>3650</v>
      </c>
      <c r="D24166" s="98" t="s">
        <v>32664</v>
      </c>
    </row>
    <row r="24167" spans="1:4">
      <c r="B24167" s="97" t="s">
        <v>32657</v>
      </c>
    </row>
    <row r="24168" spans="1:4">
      <c r="A24168" s="97" t="s">
        <v>32665</v>
      </c>
      <c r="B24168" s="97" t="s">
        <v>32666</v>
      </c>
      <c r="C24168" s="97" t="s">
        <v>3650</v>
      </c>
      <c r="D24168" s="98" t="s">
        <v>32667</v>
      </c>
    </row>
    <row r="24169" spans="1:4">
      <c r="B24169" s="97" t="s">
        <v>32657</v>
      </c>
    </row>
    <row r="24170" spans="1:4">
      <c r="A24170" s="101">
        <v>11487</v>
      </c>
      <c r="B24170" s="97" t="s">
        <v>32668</v>
      </c>
      <c r="C24170" s="97" t="s">
        <v>3650</v>
      </c>
      <c r="D24170" s="98" t="s">
        <v>32669</v>
      </c>
    </row>
    <row r="24171" spans="1:4">
      <c r="B24171" s="97" t="s">
        <v>32657</v>
      </c>
    </row>
    <row r="24172" spans="1:4">
      <c r="A24172" s="97" t="s">
        <v>32670</v>
      </c>
      <c r="B24172" s="97" t="s">
        <v>32671</v>
      </c>
      <c r="C24172" s="97" t="s">
        <v>3630</v>
      </c>
      <c r="D24172" s="98" t="s">
        <v>32672</v>
      </c>
    </row>
    <row r="24173" spans="1:4">
      <c r="A24173" s="97" t="s">
        <v>32673</v>
      </c>
      <c r="B24173" s="97" t="s">
        <v>32674</v>
      </c>
      <c r="C24173" s="97" t="s">
        <v>3630</v>
      </c>
      <c r="D24173" s="98" t="s">
        <v>32675</v>
      </c>
    </row>
    <row r="24174" spans="1:4">
      <c r="A24174" s="97" t="s">
        <v>32676</v>
      </c>
      <c r="B24174" s="97" t="s">
        <v>32677</v>
      </c>
      <c r="C24174" s="97" t="s">
        <v>3630</v>
      </c>
      <c r="D24174" s="98" t="s">
        <v>32678</v>
      </c>
    </row>
    <row r="24175" spans="1:4">
      <c r="A24175" s="97" t="s">
        <v>32679</v>
      </c>
      <c r="B24175" s="97" t="s">
        <v>32680</v>
      </c>
      <c r="C24175" s="97" t="s">
        <v>3630</v>
      </c>
      <c r="D24175" s="98" t="s">
        <v>196</v>
      </c>
    </row>
    <row r="24176" spans="1:4">
      <c r="A24176" s="97" t="s">
        <v>32681</v>
      </c>
      <c r="B24176" s="97" t="s">
        <v>32682</v>
      </c>
      <c r="C24176" s="97" t="s">
        <v>3630</v>
      </c>
      <c r="D24176" s="98" t="s">
        <v>32683</v>
      </c>
    </row>
    <row r="24177" spans="1:4">
      <c r="B24177" s="97" t="s">
        <v>32684</v>
      </c>
    </row>
    <row r="24178" spans="1:4">
      <c r="A24178" s="97" t="s">
        <v>32685</v>
      </c>
      <c r="B24178" s="97" t="s">
        <v>32686</v>
      </c>
      <c r="C24178" s="97" t="s">
        <v>3630</v>
      </c>
      <c r="D24178" s="98" t="s">
        <v>32687</v>
      </c>
    </row>
    <row r="24179" spans="1:4">
      <c r="B24179" s="97" t="s">
        <v>32688</v>
      </c>
    </row>
    <row r="24180" spans="1:4">
      <c r="A24180" s="97" t="s">
        <v>32689</v>
      </c>
      <c r="B24180" s="97" t="s">
        <v>32686</v>
      </c>
      <c r="C24180" s="97" t="s">
        <v>3630</v>
      </c>
      <c r="D24180" s="98" t="s">
        <v>32690</v>
      </c>
    </row>
    <row r="24181" spans="1:4">
      <c r="B24181" s="97" t="s">
        <v>32691</v>
      </c>
    </row>
    <row r="24182" spans="1:4">
      <c r="A24182" s="97" t="s">
        <v>32692</v>
      </c>
      <c r="B24182" s="97" t="s">
        <v>32686</v>
      </c>
      <c r="C24182" s="97" t="s">
        <v>3630</v>
      </c>
      <c r="D24182" s="98" t="s">
        <v>32693</v>
      </c>
    </row>
    <row r="24183" spans="1:4">
      <c r="B24183" s="97" t="s">
        <v>32694</v>
      </c>
    </row>
    <row r="24184" spans="1:4">
      <c r="A24184" s="97" t="s">
        <v>32695</v>
      </c>
      <c r="B24184" s="97" t="s">
        <v>32686</v>
      </c>
      <c r="C24184" s="97" t="s">
        <v>3630</v>
      </c>
      <c r="D24184" s="98" t="s">
        <v>32696</v>
      </c>
    </row>
    <row r="24185" spans="1:4">
      <c r="B24185" s="97" t="s">
        <v>32697</v>
      </c>
    </row>
    <row r="24186" spans="1:4">
      <c r="A24186" s="97" t="s">
        <v>32698</v>
      </c>
      <c r="B24186" s="97" t="s">
        <v>32699</v>
      </c>
      <c r="C24186" s="97" t="s">
        <v>3630</v>
      </c>
      <c r="D24186" s="98" t="s">
        <v>32700</v>
      </c>
    </row>
    <row r="24187" spans="1:4">
      <c r="B24187" s="97" t="s">
        <v>32701</v>
      </c>
    </row>
    <row r="24188" spans="1:4">
      <c r="A24188" s="97" t="s">
        <v>32702</v>
      </c>
      <c r="B24188" s="97" t="s">
        <v>32703</v>
      </c>
      <c r="C24188" s="97" t="s">
        <v>3630</v>
      </c>
      <c r="D24188" s="98" t="s">
        <v>32704</v>
      </c>
    </row>
    <row r="24189" spans="1:4">
      <c r="B24189" s="97" t="s">
        <v>32705</v>
      </c>
    </row>
    <row r="24190" spans="1:4">
      <c r="A24190" s="97" t="s">
        <v>32706</v>
      </c>
      <c r="B24190" s="97" t="s">
        <v>32703</v>
      </c>
      <c r="C24190" s="97" t="s">
        <v>3630</v>
      </c>
      <c r="D24190" s="98" t="s">
        <v>32707</v>
      </c>
    </row>
    <row r="24191" spans="1:4">
      <c r="B24191" s="97" t="s">
        <v>32708</v>
      </c>
    </row>
    <row r="24192" spans="1:4">
      <c r="A24192" s="97" t="s">
        <v>32709</v>
      </c>
      <c r="B24192"/>
      <c r="C24192" s="97" t="s">
        <v>3630</v>
      </c>
      <c r="D24192" s="98" t="s">
        <v>32710</v>
      </c>
    </row>
    <row r="24193" spans="1:4">
      <c r="A24193" s="97" t="s">
        <v>26948</v>
      </c>
      <c r="B24193" s="97" t="s">
        <v>32711</v>
      </c>
      <c r="C24193" s="97" t="s">
        <v>26950</v>
      </c>
    </row>
    <row r="24195" spans="1:4">
      <c r="B24195"/>
      <c r="C24195" s="95" t="s">
        <v>26813</v>
      </c>
      <c r="D24195" s="96" t="s">
        <v>26814</v>
      </c>
    </row>
    <row r="24196" spans="1:4">
      <c r="B24196"/>
      <c r="C24196" s="95" t="s">
        <v>26815</v>
      </c>
    </row>
    <row r="24197" spans="1:4">
      <c r="B24197" s="95" t="s">
        <v>26816</v>
      </c>
      <c r="C24197" s="95" t="s">
        <v>26817</v>
      </c>
      <c r="D24197" s="96" t="s">
        <v>26818</v>
      </c>
    </row>
    <row r="24198" spans="1:4">
      <c r="A24198" s="95" t="s">
        <v>26819</v>
      </c>
      <c r="B24198" s="95" t="s">
        <v>26820</v>
      </c>
      <c r="C24198" s="95" t="s">
        <v>26821</v>
      </c>
      <c r="D24198" s="96" t="s">
        <v>26822</v>
      </c>
    </row>
    <row r="24199" spans="1:4">
      <c r="A24199" s="97" t="s">
        <v>32089</v>
      </c>
      <c r="B24199"/>
    </row>
    <row r="24200" spans="1:4">
      <c r="B24200" s="97" t="s">
        <v>32703</v>
      </c>
    </row>
    <row r="24201" spans="1:4">
      <c r="B24201" s="97" t="s">
        <v>32712</v>
      </c>
    </row>
    <row r="24202" spans="1:4">
      <c r="A24202" s="97" t="s">
        <v>32713</v>
      </c>
      <c r="B24202" s="97" t="s">
        <v>32703</v>
      </c>
      <c r="C24202" s="97" t="s">
        <v>3630</v>
      </c>
      <c r="D24202" s="98" t="s">
        <v>32714</v>
      </c>
    </row>
    <row r="24203" spans="1:4">
      <c r="B24203" s="97" t="s">
        <v>32715</v>
      </c>
    </row>
    <row r="24204" spans="1:4">
      <c r="A24204" s="97" t="s">
        <v>32716</v>
      </c>
      <c r="B24204" s="97" t="s">
        <v>32717</v>
      </c>
      <c r="C24204" s="97" t="s">
        <v>3630</v>
      </c>
      <c r="D24204" s="98" t="s">
        <v>32718</v>
      </c>
    </row>
    <row r="24205" spans="1:4">
      <c r="B24205" s="97" t="s">
        <v>32701</v>
      </c>
    </row>
    <row r="24206" spans="1:4">
      <c r="A24206" s="97" t="s">
        <v>32719</v>
      </c>
      <c r="B24206" s="97" t="s">
        <v>32720</v>
      </c>
      <c r="C24206" s="97" t="s">
        <v>3630</v>
      </c>
      <c r="D24206" s="100" t="s">
        <v>32721</v>
      </c>
    </row>
    <row r="24207" spans="1:4">
      <c r="B24207" s="97" t="s">
        <v>32705</v>
      </c>
    </row>
    <row r="24208" spans="1:4">
      <c r="A24208" s="97" t="s">
        <v>32722</v>
      </c>
      <c r="B24208" s="97" t="s">
        <v>32720</v>
      </c>
      <c r="C24208" s="97" t="s">
        <v>3630</v>
      </c>
      <c r="D24208" s="100" t="s">
        <v>32723</v>
      </c>
    </row>
    <row r="24209" spans="1:4">
      <c r="B24209" s="97" t="s">
        <v>32708</v>
      </c>
    </row>
    <row r="24210" spans="1:4">
      <c r="A24210" s="97" t="s">
        <v>32724</v>
      </c>
      <c r="B24210" s="97" t="s">
        <v>32720</v>
      </c>
      <c r="C24210" s="97" t="s">
        <v>3630</v>
      </c>
      <c r="D24210" s="98" t="s">
        <v>32725</v>
      </c>
    </row>
    <row r="24211" spans="1:4">
      <c r="B24211" s="97" t="s">
        <v>32712</v>
      </c>
    </row>
    <row r="24212" spans="1:4">
      <c r="A24212" s="97" t="s">
        <v>32726</v>
      </c>
      <c r="B24212" s="97" t="s">
        <v>32720</v>
      </c>
      <c r="C24212" s="97" t="s">
        <v>3630</v>
      </c>
      <c r="D24212" s="98" t="s">
        <v>32727</v>
      </c>
    </row>
    <row r="24213" spans="1:4">
      <c r="B24213" s="97" t="s">
        <v>32715</v>
      </c>
    </row>
    <row r="24214" spans="1:4">
      <c r="A24214" s="97" t="s">
        <v>32728</v>
      </c>
      <c r="B24214" s="97" t="s">
        <v>32729</v>
      </c>
      <c r="C24214" s="97" t="s">
        <v>3630</v>
      </c>
      <c r="D24214" s="100" t="s">
        <v>32730</v>
      </c>
    </row>
    <row r="24215" spans="1:4">
      <c r="B24215" s="97" t="s">
        <v>32701</v>
      </c>
    </row>
    <row r="24216" spans="1:4">
      <c r="A24216" s="97" t="s">
        <v>32731</v>
      </c>
      <c r="B24216" s="97" t="s">
        <v>32732</v>
      </c>
      <c r="C24216" s="97" t="s">
        <v>3630</v>
      </c>
      <c r="D24216" s="100" t="s">
        <v>32733</v>
      </c>
    </row>
    <row r="24217" spans="1:4">
      <c r="B24217" s="97" t="s">
        <v>32705</v>
      </c>
    </row>
    <row r="24218" spans="1:4">
      <c r="A24218" s="97" t="s">
        <v>32734</v>
      </c>
      <c r="B24218" s="97" t="s">
        <v>32732</v>
      </c>
      <c r="C24218" s="97" t="s">
        <v>3630</v>
      </c>
      <c r="D24218" s="100" t="s">
        <v>32735</v>
      </c>
    </row>
    <row r="24219" spans="1:4">
      <c r="B24219" s="97" t="s">
        <v>32708</v>
      </c>
    </row>
    <row r="24220" spans="1:4">
      <c r="A24220" s="97" t="s">
        <v>32736</v>
      </c>
      <c r="B24220" s="97" t="s">
        <v>32732</v>
      </c>
      <c r="C24220" s="97" t="s">
        <v>3630</v>
      </c>
      <c r="D24220" s="100" t="s">
        <v>32737</v>
      </c>
    </row>
    <row r="24221" spans="1:4">
      <c r="B24221" s="97" t="s">
        <v>32712</v>
      </c>
    </row>
    <row r="24222" spans="1:4">
      <c r="A24222" s="97" t="s">
        <v>32738</v>
      </c>
      <c r="B24222" s="97" t="s">
        <v>32732</v>
      </c>
      <c r="C24222" s="97" t="s">
        <v>3630</v>
      </c>
      <c r="D24222" s="100" t="s">
        <v>32739</v>
      </c>
    </row>
    <row r="24223" spans="1:4">
      <c r="B24223" s="97" t="s">
        <v>32715</v>
      </c>
    </row>
    <row r="24224" spans="1:4">
      <c r="A24224" s="97" t="s">
        <v>32740</v>
      </c>
      <c r="B24224" s="97" t="s">
        <v>32741</v>
      </c>
      <c r="C24224" s="97" t="s">
        <v>3630</v>
      </c>
      <c r="D24224" s="100" t="s">
        <v>32742</v>
      </c>
    </row>
    <row r="24225" spans="1:4">
      <c r="B24225" s="97" t="s">
        <v>32701</v>
      </c>
    </row>
    <row r="24226" spans="1:4">
      <c r="A24226" s="97" t="s">
        <v>32743</v>
      </c>
      <c r="B24226" s="97" t="s">
        <v>32744</v>
      </c>
      <c r="C24226" s="97" t="s">
        <v>3630</v>
      </c>
      <c r="D24226" s="100" t="s">
        <v>32745</v>
      </c>
    </row>
    <row r="24227" spans="1:4">
      <c r="B24227" s="97" t="s">
        <v>32705</v>
      </c>
    </row>
    <row r="24228" spans="1:4">
      <c r="A24228" s="97" t="s">
        <v>32746</v>
      </c>
      <c r="B24228" s="97" t="s">
        <v>32744</v>
      </c>
      <c r="C24228" s="97" t="s">
        <v>3630</v>
      </c>
      <c r="D24228" s="102" t="s">
        <v>32747</v>
      </c>
    </row>
    <row r="24229" spans="1:4">
      <c r="B24229" s="97" t="s">
        <v>32708</v>
      </c>
    </row>
    <row r="24230" spans="1:4">
      <c r="A24230" s="97" t="s">
        <v>32748</v>
      </c>
      <c r="B24230" s="97" t="s">
        <v>32744</v>
      </c>
      <c r="C24230" s="97" t="s">
        <v>3630</v>
      </c>
      <c r="D24230" s="100" t="s">
        <v>32749</v>
      </c>
    </row>
    <row r="24231" spans="1:4">
      <c r="B24231" s="97" t="s">
        <v>32712</v>
      </c>
    </row>
    <row r="24232" spans="1:4">
      <c r="A24232" s="97" t="s">
        <v>32750</v>
      </c>
      <c r="B24232" s="97" t="s">
        <v>32744</v>
      </c>
      <c r="C24232" s="97" t="s">
        <v>3630</v>
      </c>
      <c r="D24232" s="100" t="s">
        <v>32751</v>
      </c>
    </row>
    <row r="24233" spans="1:4">
      <c r="B24233" s="97" t="s">
        <v>32715</v>
      </c>
    </row>
    <row r="24234" spans="1:4">
      <c r="A24234" s="97" t="s">
        <v>32752</v>
      </c>
      <c r="B24234" s="97" t="s">
        <v>32753</v>
      </c>
      <c r="C24234" s="97" t="s">
        <v>3630</v>
      </c>
      <c r="D24234" s="100" t="s">
        <v>32754</v>
      </c>
    </row>
    <row r="24235" spans="1:4">
      <c r="B24235" s="97" t="s">
        <v>32701</v>
      </c>
    </row>
    <row r="24236" spans="1:4">
      <c r="A24236" s="97" t="s">
        <v>32755</v>
      </c>
      <c r="B24236" s="97" t="s">
        <v>32756</v>
      </c>
      <c r="C24236" s="97" t="s">
        <v>3630</v>
      </c>
      <c r="D24236" s="100" t="s">
        <v>32757</v>
      </c>
    </row>
    <row r="24237" spans="1:4">
      <c r="B24237" s="97" t="s">
        <v>32705</v>
      </c>
    </row>
    <row r="24238" spans="1:4">
      <c r="A24238" s="97" t="s">
        <v>32758</v>
      </c>
      <c r="B24238" s="97" t="s">
        <v>32756</v>
      </c>
      <c r="C24238" s="97" t="s">
        <v>3630</v>
      </c>
      <c r="D24238" s="100" t="s">
        <v>32759</v>
      </c>
    </row>
    <row r="24239" spans="1:4">
      <c r="B24239" s="97" t="s">
        <v>32708</v>
      </c>
    </row>
    <row r="24240" spans="1:4">
      <c r="A24240" s="97" t="s">
        <v>32760</v>
      </c>
      <c r="B24240" s="97" t="s">
        <v>32756</v>
      </c>
      <c r="C24240" s="97" t="s">
        <v>3630</v>
      </c>
      <c r="D24240" s="100" t="s">
        <v>32761</v>
      </c>
    </row>
    <row r="24241" spans="1:4">
      <c r="B24241" s="97" t="s">
        <v>32712</v>
      </c>
    </row>
    <row r="24242" spans="1:4">
      <c r="A24242" s="97" t="s">
        <v>32762</v>
      </c>
      <c r="B24242" s="97" t="s">
        <v>32756</v>
      </c>
      <c r="C24242" s="97" t="s">
        <v>3630</v>
      </c>
      <c r="D24242" s="100" t="s">
        <v>32763</v>
      </c>
    </row>
    <row r="24243" spans="1:4">
      <c r="B24243" s="97" t="s">
        <v>32715</v>
      </c>
    </row>
    <row r="24244" spans="1:4">
      <c r="A24244" s="97" t="s">
        <v>32764</v>
      </c>
      <c r="B24244" s="97" t="s">
        <v>32765</v>
      </c>
      <c r="C24244" s="97" t="s">
        <v>3630</v>
      </c>
      <c r="D24244" s="98" t="s">
        <v>26095</v>
      </c>
    </row>
    <row r="24245" spans="1:4">
      <c r="B24245" s="97" t="s">
        <v>32766</v>
      </c>
    </row>
    <row r="24246" spans="1:4">
      <c r="A24246" s="97" t="s">
        <v>32767</v>
      </c>
      <c r="B24246" s="97" t="s">
        <v>32768</v>
      </c>
      <c r="C24246" s="97" t="s">
        <v>3630</v>
      </c>
      <c r="D24246" s="98" t="s">
        <v>32769</v>
      </c>
    </row>
    <row r="24247" spans="1:4">
      <c r="B24247" s="97" t="s">
        <v>32770</v>
      </c>
    </row>
    <row r="24248" spans="1:4">
      <c r="A24248" s="97" t="s">
        <v>32771</v>
      </c>
      <c r="B24248" s="97" t="s">
        <v>32772</v>
      </c>
      <c r="C24248" s="97" t="s">
        <v>3630</v>
      </c>
      <c r="D24248" s="98" t="s">
        <v>32773</v>
      </c>
    </row>
    <row r="24249" spans="1:4">
      <c r="A24249" s="97" t="s">
        <v>32774</v>
      </c>
      <c r="B24249" s="97" t="s">
        <v>32775</v>
      </c>
      <c r="C24249" s="97" t="s">
        <v>3630</v>
      </c>
      <c r="D24249" s="98" t="s">
        <v>32776</v>
      </c>
    </row>
    <row r="24250" spans="1:4">
      <c r="B24250" s="97" t="s">
        <v>32777</v>
      </c>
    </row>
    <row r="24251" spans="1:4">
      <c r="A24251" s="97" t="s">
        <v>32778</v>
      </c>
      <c r="B24251" s="97" t="s">
        <v>32775</v>
      </c>
      <c r="C24251" s="97" t="s">
        <v>3630</v>
      </c>
      <c r="D24251" s="98" t="s">
        <v>32779</v>
      </c>
    </row>
    <row r="24252" spans="1:4">
      <c r="B24252" s="97" t="s">
        <v>32780</v>
      </c>
    </row>
    <row r="24253" spans="1:4">
      <c r="A24253" s="97" t="s">
        <v>32781</v>
      </c>
      <c r="B24253" s="97" t="s">
        <v>32782</v>
      </c>
      <c r="C24253" s="97" t="s">
        <v>3630</v>
      </c>
      <c r="D24253" s="98" t="s">
        <v>32783</v>
      </c>
    </row>
    <row r="24254" spans="1:4">
      <c r="B24254" s="97" t="s">
        <v>32784</v>
      </c>
    </row>
    <row r="24255" spans="1:4">
      <c r="A24255" s="97" t="s">
        <v>32785</v>
      </c>
      <c r="B24255" s="97" t="s">
        <v>32786</v>
      </c>
      <c r="C24255" s="97" t="s">
        <v>3630</v>
      </c>
      <c r="D24255" s="98" t="s">
        <v>32787</v>
      </c>
    </row>
    <row r="24256" spans="1:4">
      <c r="B24256" s="97" t="s">
        <v>32770</v>
      </c>
    </row>
    <row r="24257" spans="1:4">
      <c r="A24257" s="97" t="s">
        <v>32788</v>
      </c>
      <c r="B24257" s="97" t="s">
        <v>32789</v>
      </c>
      <c r="C24257" s="97" t="s">
        <v>3630</v>
      </c>
      <c r="D24257" s="98" t="s">
        <v>32790</v>
      </c>
    </row>
    <row r="24258" spans="1:4">
      <c r="A24258" s="97" t="s">
        <v>32791</v>
      </c>
      <c r="B24258" s="97" t="s">
        <v>32792</v>
      </c>
      <c r="C24258" s="97" t="s">
        <v>3630</v>
      </c>
      <c r="D24258" s="98" t="s">
        <v>32793</v>
      </c>
    </row>
    <row r="24259" spans="1:4">
      <c r="B24259" s="97" t="s">
        <v>32777</v>
      </c>
    </row>
    <row r="24260" spans="1:4">
      <c r="A24260" s="97" t="s">
        <v>32794</v>
      </c>
      <c r="B24260" s="97" t="s">
        <v>32792</v>
      </c>
      <c r="C24260" s="97" t="s">
        <v>3630</v>
      </c>
      <c r="D24260" s="98" t="s">
        <v>32795</v>
      </c>
    </row>
    <row r="24261" spans="1:4">
      <c r="B24261" s="97" t="s">
        <v>32780</v>
      </c>
    </row>
    <row r="24262" spans="1:4">
      <c r="A24262" s="97" t="s">
        <v>32796</v>
      </c>
      <c r="B24262" s="97" t="s">
        <v>32797</v>
      </c>
      <c r="C24262" s="97" t="s">
        <v>3630</v>
      </c>
      <c r="D24262" s="98" t="s">
        <v>32798</v>
      </c>
    </row>
    <row r="24263" spans="1:4">
      <c r="B24263" s="97" t="s">
        <v>32784</v>
      </c>
    </row>
    <row r="24264" spans="1:4">
      <c r="A24264" s="97" t="s">
        <v>32799</v>
      </c>
      <c r="B24264" s="97" t="s">
        <v>32800</v>
      </c>
      <c r="C24264" s="97" t="s">
        <v>3630</v>
      </c>
      <c r="D24264" s="98" t="s">
        <v>32801</v>
      </c>
    </row>
    <row r="24265" spans="1:4">
      <c r="B24265" s="97" t="s">
        <v>32770</v>
      </c>
    </row>
    <row r="24266" spans="1:4">
      <c r="A24266" s="97" t="s">
        <v>32802</v>
      </c>
      <c r="B24266" s="97" t="s">
        <v>32803</v>
      </c>
      <c r="C24266" s="97" t="s">
        <v>3630</v>
      </c>
      <c r="D24266" s="98" t="s">
        <v>32804</v>
      </c>
    </row>
    <row r="24267" spans="1:4">
      <c r="A24267" s="97" t="s">
        <v>32805</v>
      </c>
      <c r="B24267" s="97" t="s">
        <v>32806</v>
      </c>
      <c r="C24267" s="97" t="s">
        <v>3630</v>
      </c>
      <c r="D24267" s="98" t="s">
        <v>32807</v>
      </c>
    </row>
    <row r="24268" spans="1:4">
      <c r="B24268" s="97" t="s">
        <v>32777</v>
      </c>
    </row>
    <row r="24269" spans="1:4">
      <c r="A24269" s="97" t="s">
        <v>32808</v>
      </c>
      <c r="B24269" s="97" t="s">
        <v>32806</v>
      </c>
      <c r="C24269" s="97" t="s">
        <v>3630</v>
      </c>
      <c r="D24269" s="98" t="s">
        <v>32809</v>
      </c>
    </row>
    <row r="24270" spans="1:4">
      <c r="B24270" s="97" t="s">
        <v>32780</v>
      </c>
    </row>
    <row r="24271" spans="1:4">
      <c r="A24271" s="97" t="s">
        <v>32810</v>
      </c>
      <c r="B24271" s="97" t="s">
        <v>32811</v>
      </c>
      <c r="C24271" s="97" t="s">
        <v>3630</v>
      </c>
      <c r="D24271" s="98" t="s">
        <v>32812</v>
      </c>
    </row>
    <row r="24272" spans="1:4">
      <c r="B24272" s="97" t="s">
        <v>32784</v>
      </c>
    </row>
    <row r="24273" spans="1:4">
      <c r="A24273" s="97" t="s">
        <v>32813</v>
      </c>
      <c r="B24273" s="97" t="s">
        <v>32814</v>
      </c>
      <c r="C24273" s="97" t="s">
        <v>3630</v>
      </c>
      <c r="D24273" s="98" t="s">
        <v>32815</v>
      </c>
    </row>
    <row r="24274" spans="1:4">
      <c r="B24274" s="97" t="s">
        <v>32770</v>
      </c>
    </row>
    <row r="24275" spans="1:4">
      <c r="A24275" s="97" t="s">
        <v>26948</v>
      </c>
      <c r="B24275" s="97" t="s">
        <v>32816</v>
      </c>
      <c r="C24275" s="97" t="s">
        <v>26950</v>
      </c>
    </row>
    <row r="24277" spans="1:4">
      <c r="B24277"/>
      <c r="C24277" s="95" t="s">
        <v>26813</v>
      </c>
      <c r="D24277" s="96" t="s">
        <v>26814</v>
      </c>
    </row>
    <row r="24278" spans="1:4">
      <c r="B24278"/>
      <c r="C24278" s="95" t="s">
        <v>26815</v>
      </c>
    </row>
    <row r="24279" spans="1:4">
      <c r="B24279" s="95" t="s">
        <v>26816</v>
      </c>
      <c r="C24279" s="95" t="s">
        <v>26817</v>
      </c>
      <c r="D24279" s="96" t="s">
        <v>26818</v>
      </c>
    </row>
    <row r="24280" spans="1:4">
      <c r="A24280" s="95" t="s">
        <v>26819</v>
      </c>
      <c r="B24280" s="95" t="s">
        <v>26820</v>
      </c>
      <c r="C24280" s="95" t="s">
        <v>26821</v>
      </c>
      <c r="D24280" s="96" t="s">
        <v>26822</v>
      </c>
    </row>
    <row r="24281" spans="1:4">
      <c r="A24281" s="97" t="s">
        <v>32089</v>
      </c>
      <c r="B24281"/>
    </row>
    <row r="24282" spans="1:4">
      <c r="A24282" s="97" t="s">
        <v>32817</v>
      </c>
      <c r="B24282" s="97" t="s">
        <v>32818</v>
      </c>
      <c r="C24282" s="97" t="s">
        <v>3630</v>
      </c>
      <c r="D24282" s="100" t="s">
        <v>32819</v>
      </c>
    </row>
    <row r="24283" spans="1:4">
      <c r="A24283" s="97" t="s">
        <v>32820</v>
      </c>
      <c r="B24283" s="97" t="s">
        <v>32821</v>
      </c>
      <c r="C24283" s="97" t="s">
        <v>3630</v>
      </c>
      <c r="D24283" s="100" t="s">
        <v>32822</v>
      </c>
    </row>
    <row r="24284" spans="1:4">
      <c r="B24284" s="97" t="s">
        <v>32777</v>
      </c>
    </row>
    <row r="24285" spans="1:4">
      <c r="A24285" s="97" t="s">
        <v>32823</v>
      </c>
      <c r="B24285" s="97" t="s">
        <v>32821</v>
      </c>
      <c r="C24285" s="97" t="s">
        <v>3630</v>
      </c>
      <c r="D24285" s="100" t="s">
        <v>32824</v>
      </c>
    </row>
    <row r="24286" spans="1:4">
      <c r="B24286" s="97" t="s">
        <v>32780</v>
      </c>
    </row>
    <row r="24287" spans="1:4">
      <c r="A24287" s="97" t="s">
        <v>32825</v>
      </c>
      <c r="B24287" s="97" t="s">
        <v>32826</v>
      </c>
      <c r="C24287" s="97" t="s">
        <v>3630</v>
      </c>
      <c r="D24287" s="100" t="s">
        <v>32827</v>
      </c>
    </row>
    <row r="24288" spans="1:4">
      <c r="B24288" s="97" t="s">
        <v>32784</v>
      </c>
    </row>
    <row r="24289" spans="1:4">
      <c r="A24289" s="97" t="s">
        <v>32828</v>
      </c>
      <c r="B24289" s="97" t="s">
        <v>32829</v>
      </c>
      <c r="C24289" s="97" t="s">
        <v>3630</v>
      </c>
      <c r="D24289" s="100" t="s">
        <v>32830</v>
      </c>
    </row>
    <row r="24290" spans="1:4">
      <c r="B24290" s="97" t="s">
        <v>32770</v>
      </c>
    </row>
    <row r="24291" spans="1:4">
      <c r="A24291" s="97" t="s">
        <v>32831</v>
      </c>
      <c r="B24291" s="97" t="s">
        <v>32832</v>
      </c>
      <c r="C24291" s="97" t="s">
        <v>3630</v>
      </c>
      <c r="D24291" s="100" t="s">
        <v>32833</v>
      </c>
    </row>
    <row r="24292" spans="1:4">
      <c r="A24292" s="97" t="s">
        <v>32834</v>
      </c>
      <c r="B24292" s="97" t="s">
        <v>32835</v>
      </c>
      <c r="C24292" s="97" t="s">
        <v>3630</v>
      </c>
      <c r="D24292" s="100" t="s">
        <v>32836</v>
      </c>
    </row>
    <row r="24293" spans="1:4">
      <c r="B24293" s="97" t="s">
        <v>32777</v>
      </c>
    </row>
    <row r="24294" spans="1:4">
      <c r="A24294" s="97" t="s">
        <v>32837</v>
      </c>
      <c r="B24294" s="97" t="s">
        <v>32835</v>
      </c>
      <c r="C24294" s="97" t="s">
        <v>3630</v>
      </c>
      <c r="D24294" s="100" t="s">
        <v>32838</v>
      </c>
    </row>
    <row r="24295" spans="1:4">
      <c r="B24295" s="97" t="s">
        <v>32780</v>
      </c>
    </row>
    <row r="24296" spans="1:4">
      <c r="A24296" s="97" t="s">
        <v>32839</v>
      </c>
      <c r="B24296" s="97" t="s">
        <v>32840</v>
      </c>
      <c r="C24296" s="97" t="s">
        <v>3630</v>
      </c>
      <c r="D24296" s="100" t="s">
        <v>32841</v>
      </c>
    </row>
    <row r="24297" spans="1:4">
      <c r="B24297" s="97" t="s">
        <v>32784</v>
      </c>
    </row>
    <row r="24298" spans="1:4">
      <c r="A24298" s="97" t="s">
        <v>32842</v>
      </c>
      <c r="B24298" s="97" t="s">
        <v>32843</v>
      </c>
      <c r="C24298" s="97" t="s">
        <v>3630</v>
      </c>
      <c r="D24298" s="100" t="s">
        <v>32844</v>
      </c>
    </row>
    <row r="24299" spans="1:4">
      <c r="B24299" s="97" t="s">
        <v>32770</v>
      </c>
    </row>
    <row r="24300" spans="1:4">
      <c r="A24300" s="97" t="s">
        <v>32845</v>
      </c>
      <c r="B24300" s="97" t="s">
        <v>32846</v>
      </c>
      <c r="C24300" s="97" t="s">
        <v>3630</v>
      </c>
      <c r="D24300" s="98" t="s">
        <v>1744</v>
      </c>
    </row>
    <row r="24301" spans="1:4">
      <c r="B24301" s="97" t="s">
        <v>29253</v>
      </c>
    </row>
    <row r="24302" spans="1:4">
      <c r="A24302" s="97" t="s">
        <v>32847</v>
      </c>
      <c r="B24302" s="97" t="s">
        <v>32848</v>
      </c>
      <c r="C24302" s="97" t="s">
        <v>3630</v>
      </c>
      <c r="D24302" s="98" t="s">
        <v>2599</v>
      </c>
    </row>
    <row r="24303" spans="1:4">
      <c r="B24303" s="97" t="s">
        <v>32849</v>
      </c>
    </row>
    <row r="24304" spans="1:4">
      <c r="A24304" s="97" t="s">
        <v>32850</v>
      </c>
      <c r="B24304" s="97" t="s">
        <v>32848</v>
      </c>
      <c r="C24304" s="97" t="s">
        <v>3630</v>
      </c>
      <c r="D24304" s="98" t="s">
        <v>32851</v>
      </c>
    </row>
    <row r="24305" spans="1:4">
      <c r="B24305" s="97" t="s">
        <v>32852</v>
      </c>
    </row>
    <row r="24306" spans="1:4">
      <c r="A24306" s="97" t="s">
        <v>32853</v>
      </c>
      <c r="B24306" s="97" t="s">
        <v>32854</v>
      </c>
      <c r="C24306" s="97" t="s">
        <v>3630</v>
      </c>
      <c r="D24306" s="98" t="s">
        <v>32855</v>
      </c>
    </row>
    <row r="24307" spans="1:4">
      <c r="B24307" s="97" t="s">
        <v>32856</v>
      </c>
    </row>
    <row r="24308" spans="1:4">
      <c r="A24308" s="97" t="s">
        <v>32857</v>
      </c>
      <c r="B24308" s="97" t="s">
        <v>32858</v>
      </c>
      <c r="C24308" s="97" t="s">
        <v>3630</v>
      </c>
      <c r="D24308" s="98" t="s">
        <v>32859</v>
      </c>
    </row>
    <row r="24309" spans="1:4">
      <c r="A24309" s="97" t="s">
        <v>32860</v>
      </c>
      <c r="B24309" s="97" t="s">
        <v>32861</v>
      </c>
      <c r="C24309" s="97" t="s">
        <v>3630</v>
      </c>
      <c r="D24309" s="98" t="s">
        <v>32862</v>
      </c>
    </row>
    <row r="24310" spans="1:4">
      <c r="B24310" s="97" t="s">
        <v>31842</v>
      </c>
    </row>
    <row r="24311" spans="1:4">
      <c r="A24311" s="97" t="s">
        <v>32863</v>
      </c>
      <c r="B24311" s="97" t="s">
        <v>32861</v>
      </c>
      <c r="C24311" s="97" t="s">
        <v>3630</v>
      </c>
      <c r="D24311" s="98" t="s">
        <v>32864</v>
      </c>
    </row>
    <row r="24312" spans="1:4">
      <c r="B24312" s="97" t="s">
        <v>32865</v>
      </c>
    </row>
    <row r="24313" spans="1:4">
      <c r="A24313" s="97" t="s">
        <v>32866</v>
      </c>
      <c r="B24313" s="97" t="s">
        <v>32867</v>
      </c>
      <c r="C24313" s="97" t="s">
        <v>3630</v>
      </c>
      <c r="D24313" s="98" t="s">
        <v>32868</v>
      </c>
    </row>
    <row r="24314" spans="1:4">
      <c r="B24314" s="97" t="s">
        <v>32869</v>
      </c>
    </row>
    <row r="24315" spans="1:4">
      <c r="A24315" s="97" t="s">
        <v>32870</v>
      </c>
      <c r="B24315" s="97" t="s">
        <v>32871</v>
      </c>
      <c r="C24315" s="97" t="s">
        <v>3630</v>
      </c>
      <c r="D24315" s="98" t="s">
        <v>32872</v>
      </c>
    </row>
    <row r="24316" spans="1:4">
      <c r="A24316" s="97" t="s">
        <v>32873</v>
      </c>
      <c r="B24316" s="97" t="s">
        <v>32874</v>
      </c>
      <c r="C24316" s="97" t="s">
        <v>3630</v>
      </c>
      <c r="D24316" s="98" t="s">
        <v>32875</v>
      </c>
    </row>
    <row r="24317" spans="1:4">
      <c r="B24317" s="97" t="s">
        <v>32876</v>
      </c>
    </row>
    <row r="24318" spans="1:4">
      <c r="A24318" s="97" t="s">
        <v>32877</v>
      </c>
      <c r="B24318" s="97" t="s">
        <v>32874</v>
      </c>
      <c r="C24318" s="97" t="s">
        <v>3630</v>
      </c>
      <c r="D24318" s="98" t="s">
        <v>32878</v>
      </c>
    </row>
    <row r="24319" spans="1:4">
      <c r="B24319" s="97" t="s">
        <v>32879</v>
      </c>
    </row>
    <row r="24320" spans="1:4">
      <c r="A24320" s="97" t="s">
        <v>32880</v>
      </c>
      <c r="B24320" s="97" t="s">
        <v>32881</v>
      </c>
      <c r="C24320" s="97" t="s">
        <v>3630</v>
      </c>
      <c r="D24320" s="98" t="s">
        <v>2336</v>
      </c>
    </row>
    <row r="24321" spans="1:4">
      <c r="B24321" s="97" t="s">
        <v>32882</v>
      </c>
    </row>
    <row r="24322" spans="1:4">
      <c r="A24322" s="97" t="s">
        <v>32883</v>
      </c>
      <c r="B24322" s="97" t="s">
        <v>32884</v>
      </c>
      <c r="C24322" s="97" t="s">
        <v>3630</v>
      </c>
      <c r="D24322" s="98" t="s">
        <v>32885</v>
      </c>
    </row>
    <row r="24323" spans="1:4">
      <c r="B24323" s="97" t="s">
        <v>32886</v>
      </c>
    </row>
    <row r="24324" spans="1:4">
      <c r="A24324" s="97" t="s">
        <v>32887</v>
      </c>
      <c r="B24324" s="97" t="s">
        <v>32888</v>
      </c>
      <c r="C24324" s="97" t="s">
        <v>3630</v>
      </c>
      <c r="D24324" s="98" t="s">
        <v>32889</v>
      </c>
    </row>
    <row r="24325" spans="1:4">
      <c r="B24325" s="97" t="s">
        <v>32890</v>
      </c>
    </row>
    <row r="24326" spans="1:4">
      <c r="A24326" s="97" t="s">
        <v>32891</v>
      </c>
      <c r="B24326" s="97" t="s">
        <v>32892</v>
      </c>
      <c r="C24326" s="97" t="s">
        <v>3630</v>
      </c>
      <c r="D24326" s="98" t="s">
        <v>32893</v>
      </c>
    </row>
    <row r="24327" spans="1:4">
      <c r="B24327" s="97" t="s">
        <v>32894</v>
      </c>
    </row>
    <row r="24328" spans="1:4">
      <c r="A24328" s="97" t="s">
        <v>32895</v>
      </c>
      <c r="B24328" s="97" t="s">
        <v>32896</v>
      </c>
      <c r="C24328" s="97" t="s">
        <v>3630</v>
      </c>
      <c r="D24328" s="98" t="s">
        <v>32897</v>
      </c>
    </row>
    <row r="24329" spans="1:4">
      <c r="B24329" s="97" t="s">
        <v>32898</v>
      </c>
    </row>
    <row r="24330" spans="1:4">
      <c r="A24330" s="97" t="s">
        <v>32899</v>
      </c>
      <c r="B24330" s="97" t="s">
        <v>32900</v>
      </c>
      <c r="C24330" s="97" t="s">
        <v>3630</v>
      </c>
      <c r="D24330" s="98" t="s">
        <v>32901</v>
      </c>
    </row>
    <row r="24331" spans="1:4">
      <c r="B24331" s="97" t="s">
        <v>32902</v>
      </c>
    </row>
    <row r="24332" spans="1:4">
      <c r="A24332" s="97" t="s">
        <v>32903</v>
      </c>
      <c r="B24332" s="97" t="s">
        <v>32904</v>
      </c>
      <c r="C24332" s="97" t="s">
        <v>3630</v>
      </c>
      <c r="D24332" s="98" t="s">
        <v>1744</v>
      </c>
    </row>
    <row r="24333" spans="1:4">
      <c r="B24333" s="97" t="s">
        <v>32905</v>
      </c>
    </row>
    <row r="24334" spans="1:4">
      <c r="A24334" s="97" t="s">
        <v>32906</v>
      </c>
      <c r="B24334" s="97" t="s">
        <v>32907</v>
      </c>
      <c r="C24334" s="97" t="s">
        <v>3630</v>
      </c>
      <c r="D24334" s="98" t="s">
        <v>32908</v>
      </c>
    </row>
    <row r="24335" spans="1:4">
      <c r="B24335" s="97" t="s">
        <v>32909</v>
      </c>
    </row>
    <row r="24336" spans="1:4">
      <c r="A24336" s="97" t="s">
        <v>32910</v>
      </c>
      <c r="B24336" s="97" t="s">
        <v>32911</v>
      </c>
      <c r="C24336" s="97" t="s">
        <v>3630</v>
      </c>
      <c r="D24336" s="98" t="s">
        <v>32912</v>
      </c>
    </row>
    <row r="24337" spans="1:4">
      <c r="B24337" s="97" t="s">
        <v>32913</v>
      </c>
    </row>
    <row r="24338" spans="1:4">
      <c r="A24338" s="97" t="s">
        <v>32914</v>
      </c>
      <c r="B24338" s="97" t="s">
        <v>32915</v>
      </c>
      <c r="C24338" s="97" t="s">
        <v>3968</v>
      </c>
      <c r="D24338" s="98" t="s">
        <v>32916</v>
      </c>
    </row>
    <row r="24339" spans="1:4">
      <c r="A24339" s="97" t="s">
        <v>32917</v>
      </c>
      <c r="B24339" s="97" t="s">
        <v>32918</v>
      </c>
      <c r="C24339" s="97" t="s">
        <v>3968</v>
      </c>
      <c r="D24339" s="98" t="s">
        <v>32919</v>
      </c>
    </row>
    <row r="24340" spans="1:4">
      <c r="A24340" s="97" t="s">
        <v>32920</v>
      </c>
      <c r="B24340" s="97" t="s">
        <v>32921</v>
      </c>
      <c r="C24340" s="97" t="s">
        <v>3612</v>
      </c>
      <c r="D24340" s="98" t="s">
        <v>278</v>
      </c>
    </row>
    <row r="24341" spans="1:4">
      <c r="A24341" s="97" t="s">
        <v>32922</v>
      </c>
      <c r="B24341" s="97" t="s">
        <v>32923</v>
      </c>
      <c r="C24341" s="97" t="s">
        <v>3630</v>
      </c>
      <c r="D24341" s="98" t="s">
        <v>2748</v>
      </c>
    </row>
    <row r="24342" spans="1:4">
      <c r="A24342" s="97" t="s">
        <v>32924</v>
      </c>
      <c r="B24342" s="97" t="s">
        <v>32925</v>
      </c>
      <c r="C24342" s="97" t="s">
        <v>3630</v>
      </c>
      <c r="D24342" s="98" t="s">
        <v>32926</v>
      </c>
    </row>
    <row r="24343" spans="1:4">
      <c r="B24343" s="97" t="s">
        <v>32927</v>
      </c>
    </row>
    <row r="24344" spans="1:4">
      <c r="A24344" s="97" t="s">
        <v>32928</v>
      </c>
      <c r="B24344" s="97" t="s">
        <v>32929</v>
      </c>
      <c r="C24344" s="97" t="s">
        <v>3630</v>
      </c>
      <c r="D24344" s="98" t="s">
        <v>32930</v>
      </c>
    </row>
    <row r="24345" spans="1:4">
      <c r="A24345" s="97" t="s">
        <v>32931</v>
      </c>
      <c r="B24345" s="97" t="s">
        <v>32932</v>
      </c>
      <c r="C24345" s="97" t="s">
        <v>3630</v>
      </c>
      <c r="D24345" s="98" t="s">
        <v>32933</v>
      </c>
    </row>
    <row r="24346" spans="1:4">
      <c r="A24346" s="97" t="s">
        <v>32934</v>
      </c>
      <c r="B24346" s="97" t="s">
        <v>32935</v>
      </c>
      <c r="C24346" s="97" t="s">
        <v>3630</v>
      </c>
      <c r="D24346" s="98" t="s">
        <v>26168</v>
      </c>
    </row>
    <row r="24347" spans="1:4">
      <c r="A24347" s="97" t="s">
        <v>32936</v>
      </c>
      <c r="B24347" s="97" t="s">
        <v>32937</v>
      </c>
      <c r="C24347" s="97" t="s">
        <v>3612</v>
      </c>
      <c r="D24347" s="98" t="s">
        <v>1498</v>
      </c>
    </row>
    <row r="24348" spans="1:4">
      <c r="A24348" s="97" t="s">
        <v>32938</v>
      </c>
      <c r="B24348" s="97" t="s">
        <v>32939</v>
      </c>
      <c r="C24348" s="97" t="s">
        <v>3612</v>
      </c>
      <c r="D24348" s="98" t="s">
        <v>21176</v>
      </c>
    </row>
    <row r="24349" spans="1:4">
      <c r="A24349" s="97" t="s">
        <v>32940</v>
      </c>
      <c r="B24349" s="97" t="s">
        <v>32941</v>
      </c>
      <c r="C24349" s="97" t="s">
        <v>3676</v>
      </c>
      <c r="D24349" s="98" t="s">
        <v>10069</v>
      </c>
    </row>
    <row r="24350" spans="1:4">
      <c r="A24350" s="97" t="s">
        <v>32942</v>
      </c>
      <c r="B24350" s="97" t="s">
        <v>32943</v>
      </c>
      <c r="C24350" s="97" t="s">
        <v>3676</v>
      </c>
      <c r="D24350" s="98" t="s">
        <v>10071</v>
      </c>
    </row>
    <row r="24351" spans="1:4">
      <c r="A24351" s="97" t="s">
        <v>32944</v>
      </c>
      <c r="B24351" s="97" t="s">
        <v>32945</v>
      </c>
      <c r="C24351" s="97" t="s">
        <v>3676</v>
      </c>
      <c r="D24351" s="98" t="s">
        <v>10073</v>
      </c>
    </row>
    <row r="24352" spans="1:4">
      <c r="A24352" s="97" t="s">
        <v>32946</v>
      </c>
      <c r="B24352" s="97" t="s">
        <v>32947</v>
      </c>
      <c r="C24352" s="97" t="s">
        <v>3676</v>
      </c>
      <c r="D24352" s="98" t="s">
        <v>10069</v>
      </c>
    </row>
    <row r="24353" spans="1:4">
      <c r="A24353" s="97" t="s">
        <v>32948</v>
      </c>
      <c r="B24353" s="97" t="s">
        <v>32949</v>
      </c>
      <c r="C24353" s="97" t="s">
        <v>3650</v>
      </c>
      <c r="D24353" s="98" t="s">
        <v>1064</v>
      </c>
    </row>
    <row r="24354" spans="1:4">
      <c r="A24354" s="97" t="s">
        <v>26948</v>
      </c>
      <c r="B24354" s="97" t="s">
        <v>32950</v>
      </c>
      <c r="C24354" s="97" t="s">
        <v>26950</v>
      </c>
    </row>
    <row r="24356" spans="1:4">
      <c r="B24356"/>
      <c r="C24356" s="95" t="s">
        <v>26813</v>
      </c>
      <c r="D24356" s="96" t="s">
        <v>26814</v>
      </c>
    </row>
    <row r="24357" spans="1:4">
      <c r="B24357"/>
      <c r="C24357" s="95" t="s">
        <v>26815</v>
      </c>
    </row>
    <row r="24358" spans="1:4">
      <c r="B24358" s="95" t="s">
        <v>26816</v>
      </c>
      <c r="C24358" s="95" t="s">
        <v>26817</v>
      </c>
      <c r="D24358" s="96" t="s">
        <v>26818</v>
      </c>
    </row>
    <row r="24359" spans="1:4">
      <c r="A24359" s="95" t="s">
        <v>26819</v>
      </c>
      <c r="B24359" s="95" t="s">
        <v>26820</v>
      </c>
      <c r="C24359" s="95" t="s">
        <v>26821</v>
      </c>
      <c r="D24359" s="96" t="s">
        <v>26822</v>
      </c>
    </row>
    <row r="24360" spans="1:4">
      <c r="A24360" s="97" t="s">
        <v>32089</v>
      </c>
      <c r="B24360"/>
    </row>
    <row r="24361" spans="1:4">
      <c r="A24361" s="97" t="s">
        <v>32951</v>
      </c>
      <c r="B24361" s="97" t="s">
        <v>32952</v>
      </c>
      <c r="C24361" s="97" t="s">
        <v>3630</v>
      </c>
      <c r="D24361" s="98" t="s">
        <v>25273</v>
      </c>
    </row>
    <row r="24362" spans="1:4">
      <c r="A24362" s="97" t="s">
        <v>32953</v>
      </c>
      <c r="B24362" s="97" t="s">
        <v>32954</v>
      </c>
      <c r="C24362" s="97" t="s">
        <v>3630</v>
      </c>
      <c r="D24362" s="98" t="s">
        <v>2848</v>
      </c>
    </row>
    <row r="24363" spans="1:4">
      <c r="A24363" s="97" t="s">
        <v>32955</v>
      </c>
      <c r="B24363" s="97" t="s">
        <v>32956</v>
      </c>
      <c r="C24363" s="97" t="s">
        <v>3968</v>
      </c>
      <c r="D24363" s="98" t="s">
        <v>1891</v>
      </c>
    </row>
    <row r="24364" spans="1:4">
      <c r="A24364" s="97" t="s">
        <v>32957</v>
      </c>
      <c r="B24364" s="97" t="s">
        <v>32958</v>
      </c>
      <c r="C24364" s="97" t="s">
        <v>3968</v>
      </c>
      <c r="D24364" s="98" t="s">
        <v>32959</v>
      </c>
    </row>
    <row r="24365" spans="1:4">
      <c r="A24365" s="97" t="s">
        <v>32960</v>
      </c>
      <c r="B24365" s="97" t="s">
        <v>32961</v>
      </c>
      <c r="C24365" s="97" t="s">
        <v>3968</v>
      </c>
      <c r="D24365" s="98" t="s">
        <v>32959</v>
      </c>
    </row>
    <row r="24366" spans="1:4">
      <c r="B24366" s="97" t="s">
        <v>31842</v>
      </c>
    </row>
    <row r="24367" spans="1:4">
      <c r="A24367" s="97" t="s">
        <v>32962</v>
      </c>
      <c r="B24367" s="97" t="s">
        <v>32963</v>
      </c>
      <c r="C24367" s="97" t="s">
        <v>3968</v>
      </c>
      <c r="D24367" s="98" t="s">
        <v>1721</v>
      </c>
    </row>
    <row r="24368" spans="1:4">
      <c r="A24368" s="97" t="s">
        <v>32964</v>
      </c>
      <c r="B24368" s="97" t="s">
        <v>32965</v>
      </c>
      <c r="C24368" s="97" t="s">
        <v>3630</v>
      </c>
      <c r="D24368" s="98" t="s">
        <v>32872</v>
      </c>
    </row>
    <row r="24369" spans="1:4">
      <c r="B24369" s="97" t="s">
        <v>32966</v>
      </c>
    </row>
    <row r="24370" spans="1:4">
      <c r="A24370" s="97" t="s">
        <v>32967</v>
      </c>
      <c r="B24370" s="97" t="s">
        <v>32968</v>
      </c>
      <c r="C24370" s="97" t="s">
        <v>3612</v>
      </c>
      <c r="D24370" s="98" t="s">
        <v>3658</v>
      </c>
    </row>
    <row r="24371" spans="1:4">
      <c r="B24371" s="97" t="s">
        <v>32969</v>
      </c>
    </row>
    <row r="24372" spans="1:4">
      <c r="A24372" s="97" t="s">
        <v>32970</v>
      </c>
      <c r="B24372" s="97" t="s">
        <v>32971</v>
      </c>
      <c r="C24372" s="97" t="s">
        <v>3612</v>
      </c>
      <c r="D24372" s="98" t="s">
        <v>1003</v>
      </c>
    </row>
    <row r="24373" spans="1:4">
      <c r="A24373" s="97" t="s">
        <v>32972</v>
      </c>
      <c r="B24373" s="97" t="s">
        <v>32973</v>
      </c>
      <c r="C24373" s="97" t="s">
        <v>3676</v>
      </c>
      <c r="D24373" s="98" t="s">
        <v>10076</v>
      </c>
    </row>
    <row r="24374" spans="1:4">
      <c r="A24374" s="97" t="s">
        <v>32974</v>
      </c>
      <c r="B24374" s="97" t="s">
        <v>32975</v>
      </c>
      <c r="C24374" s="97" t="s">
        <v>3676</v>
      </c>
      <c r="D24374" s="98" t="s">
        <v>10078</v>
      </c>
    </row>
    <row r="24375" spans="1:4">
      <c r="A24375" s="97" t="s">
        <v>32976</v>
      </c>
      <c r="B24375" s="97" t="s">
        <v>32977</v>
      </c>
      <c r="C24375" s="97" t="s">
        <v>3676</v>
      </c>
      <c r="D24375" s="98" t="s">
        <v>10071</v>
      </c>
    </row>
    <row r="24376" spans="1:4">
      <c r="A24376" s="97" t="s">
        <v>32978</v>
      </c>
      <c r="B24376" s="97" t="s">
        <v>32979</v>
      </c>
      <c r="C24376" s="97" t="s">
        <v>3676</v>
      </c>
      <c r="D24376" s="98" t="s">
        <v>10073</v>
      </c>
    </row>
    <row r="24377" spans="1:4">
      <c r="A24377" s="97" t="s">
        <v>32980</v>
      </c>
      <c r="B24377" s="97" t="s">
        <v>32981</v>
      </c>
      <c r="C24377" s="97" t="s">
        <v>3630</v>
      </c>
      <c r="D24377" s="100" t="s">
        <v>32982</v>
      </c>
    </row>
    <row r="24378" spans="1:4">
      <c r="A24378" s="97" t="s">
        <v>32983</v>
      </c>
      <c r="B24378" s="97" t="s">
        <v>32984</v>
      </c>
      <c r="C24378" s="97" t="s">
        <v>3630</v>
      </c>
      <c r="D24378" s="102" t="s">
        <v>32985</v>
      </c>
    </row>
    <row r="24379" spans="1:4">
      <c r="A24379" s="97" t="s">
        <v>32986</v>
      </c>
      <c r="B24379" s="97" t="s">
        <v>32987</v>
      </c>
      <c r="C24379" s="97" t="s">
        <v>3968</v>
      </c>
      <c r="D24379" s="98" t="s">
        <v>32988</v>
      </c>
    </row>
    <row r="24380" spans="1:4">
      <c r="A24380" s="97" t="s">
        <v>32989</v>
      </c>
      <c r="B24380" s="97" t="s">
        <v>32990</v>
      </c>
      <c r="C24380" s="97" t="s">
        <v>3968</v>
      </c>
      <c r="D24380" s="98" t="s">
        <v>762</v>
      </c>
    </row>
    <row r="24381" spans="1:4">
      <c r="B24381" s="97" t="s">
        <v>32991</v>
      </c>
    </row>
    <row r="24382" spans="1:4">
      <c r="A24382" s="97" t="s">
        <v>32992</v>
      </c>
      <c r="B24382" s="97" t="s">
        <v>32993</v>
      </c>
      <c r="C24382" s="97" t="s">
        <v>3650</v>
      </c>
      <c r="D24382" s="98" t="s">
        <v>1227</v>
      </c>
    </row>
    <row r="24383" spans="1:4">
      <c r="B24383" s="97" t="s">
        <v>32994</v>
      </c>
    </row>
    <row r="24384" spans="1:4">
      <c r="A24384" s="97" t="s">
        <v>32995</v>
      </c>
      <c r="B24384" s="97" t="s">
        <v>32996</v>
      </c>
      <c r="C24384" s="97" t="s">
        <v>3650</v>
      </c>
      <c r="D24384" s="98" t="s">
        <v>1088</v>
      </c>
    </row>
    <row r="24385" spans="1:4">
      <c r="B24385" s="97" t="s">
        <v>32997</v>
      </c>
    </row>
    <row r="24386" spans="1:4">
      <c r="A24386" s="97" t="s">
        <v>32998</v>
      </c>
      <c r="B24386" s="97" t="s">
        <v>32999</v>
      </c>
      <c r="C24386" s="97" t="s">
        <v>3630</v>
      </c>
      <c r="D24386" s="102" t="s">
        <v>33000</v>
      </c>
    </row>
    <row r="24387" spans="1:4">
      <c r="A24387" s="97" t="s">
        <v>33001</v>
      </c>
      <c r="B24387" s="97" t="s">
        <v>33002</v>
      </c>
      <c r="C24387" s="97" t="s">
        <v>3612</v>
      </c>
      <c r="D24387" s="98" t="s">
        <v>33003</v>
      </c>
    </row>
    <row r="24388" spans="1:4">
      <c r="A24388" s="97" t="s">
        <v>33004</v>
      </c>
      <c r="B24388" s="97" t="s">
        <v>33005</v>
      </c>
      <c r="C24388" s="97" t="s">
        <v>3630</v>
      </c>
      <c r="D24388" s="100" t="s">
        <v>33006</v>
      </c>
    </row>
    <row r="24389" spans="1:4">
      <c r="B24389" s="97" t="s">
        <v>3968</v>
      </c>
    </row>
    <row r="24390" spans="1:4">
      <c r="A24390" s="101">
        <v>11685</v>
      </c>
      <c r="B24390" s="97" t="s">
        <v>33007</v>
      </c>
      <c r="C24390" s="97" t="s">
        <v>3968</v>
      </c>
      <c r="D24390" s="98" t="s">
        <v>1281</v>
      </c>
    </row>
    <row r="24391" spans="1:4">
      <c r="B24391" s="97" t="s">
        <v>33008</v>
      </c>
    </row>
    <row r="24392" spans="1:4">
      <c r="A24392" s="97" t="s">
        <v>33009</v>
      </c>
      <c r="B24392" s="97" t="s">
        <v>33010</v>
      </c>
      <c r="C24392" s="97" t="s">
        <v>3968</v>
      </c>
      <c r="D24392" s="98" t="s">
        <v>542</v>
      </c>
    </row>
    <row r="24393" spans="1:4">
      <c r="A24393" s="97" t="s">
        <v>33011</v>
      </c>
      <c r="B24393" s="97" t="s">
        <v>33012</v>
      </c>
      <c r="C24393" s="97" t="s">
        <v>3968</v>
      </c>
      <c r="D24393" s="98" t="s">
        <v>1033</v>
      </c>
    </row>
    <row r="24394" spans="1:4">
      <c r="A24394" s="97" t="s">
        <v>33013</v>
      </c>
      <c r="B24394" s="97" t="s">
        <v>14316</v>
      </c>
      <c r="C24394" s="97" t="s">
        <v>3968</v>
      </c>
      <c r="D24394" s="98" t="s">
        <v>33014</v>
      </c>
    </row>
    <row r="24395" spans="1:4">
      <c r="A24395" s="101">
        <v>12595</v>
      </c>
      <c r="B24395" s="97" t="s">
        <v>19389</v>
      </c>
      <c r="C24395" s="97" t="s">
        <v>8046</v>
      </c>
      <c r="D24395" s="98" t="s">
        <v>1554</v>
      </c>
    </row>
    <row r="24396" spans="1:4">
      <c r="A24396" s="97" t="s">
        <v>33015</v>
      </c>
      <c r="B24396" s="97" t="s">
        <v>33016</v>
      </c>
      <c r="C24396" s="97" t="s">
        <v>3612</v>
      </c>
      <c r="D24396" s="98" t="s">
        <v>33017</v>
      </c>
    </row>
    <row r="24397" spans="1:4">
      <c r="B24397" s="97" t="s">
        <v>33018</v>
      </c>
    </row>
    <row r="24398" spans="1:4">
      <c r="A24398" s="97" t="s">
        <v>33019</v>
      </c>
      <c r="B24398" s="97" t="s">
        <v>33020</v>
      </c>
      <c r="C24398" s="97" t="s">
        <v>3612</v>
      </c>
      <c r="D24398" s="98" t="s">
        <v>33021</v>
      </c>
    </row>
    <row r="24399" spans="1:4">
      <c r="B24399" s="97" t="s">
        <v>33018</v>
      </c>
    </row>
    <row r="24400" spans="1:4">
      <c r="A24400" s="97" t="s">
        <v>33022</v>
      </c>
      <c r="B24400" s="97" t="s">
        <v>33023</v>
      </c>
      <c r="C24400" s="97" t="s">
        <v>3612</v>
      </c>
      <c r="D24400" s="98" t="s">
        <v>33024</v>
      </c>
    </row>
    <row r="24401" spans="1:4">
      <c r="B24401" s="97" t="s">
        <v>33018</v>
      </c>
    </row>
    <row r="24402" spans="1:4">
      <c r="A24402" s="97" t="s">
        <v>33025</v>
      </c>
      <c r="B24402" s="97" t="s">
        <v>33026</v>
      </c>
      <c r="C24402" s="97" t="s">
        <v>3612</v>
      </c>
      <c r="D24402" s="98" t="s">
        <v>33027</v>
      </c>
    </row>
    <row r="24403" spans="1:4">
      <c r="B24403" s="97" t="s">
        <v>33018</v>
      </c>
    </row>
    <row r="24404" spans="1:4">
      <c r="A24404" s="97" t="s">
        <v>33028</v>
      </c>
      <c r="B24404" s="97" t="s">
        <v>33029</v>
      </c>
      <c r="C24404" s="97" t="s">
        <v>3612</v>
      </c>
      <c r="D24404" s="98" t="s">
        <v>28037</v>
      </c>
    </row>
    <row r="24405" spans="1:4">
      <c r="B24405" s="97" t="s">
        <v>33018</v>
      </c>
    </row>
    <row r="24406" spans="1:4">
      <c r="A24406" s="97" t="s">
        <v>33030</v>
      </c>
      <c r="B24406" s="97" t="s">
        <v>33031</v>
      </c>
      <c r="C24406" s="97" t="s">
        <v>3612</v>
      </c>
      <c r="D24406" s="98" t="s">
        <v>33032</v>
      </c>
    </row>
    <row r="24407" spans="1:4">
      <c r="B24407" s="97" t="s">
        <v>33033</v>
      </c>
    </row>
    <row r="24408" spans="1:4">
      <c r="A24408" s="97" t="s">
        <v>33034</v>
      </c>
      <c r="B24408" s="97" t="s">
        <v>33035</v>
      </c>
      <c r="C24408" s="97" t="s">
        <v>3612</v>
      </c>
      <c r="D24408" s="98" t="s">
        <v>33036</v>
      </c>
    </row>
    <row r="24409" spans="1:4">
      <c r="B24409" s="97" t="s">
        <v>33037</v>
      </c>
    </row>
    <row r="24410" spans="1:4">
      <c r="A24410" s="97" t="s">
        <v>33038</v>
      </c>
      <c r="B24410" s="97" t="s">
        <v>33039</v>
      </c>
      <c r="C24410" s="97" t="s">
        <v>3612</v>
      </c>
      <c r="D24410" s="98" t="s">
        <v>33040</v>
      </c>
    </row>
    <row r="24411" spans="1:4">
      <c r="B24411" s="97" t="s">
        <v>33033</v>
      </c>
    </row>
    <row r="24412" spans="1:4">
      <c r="A24412" s="97" t="s">
        <v>33041</v>
      </c>
      <c r="B24412" s="97" t="s">
        <v>33042</v>
      </c>
      <c r="C24412" s="97" t="s">
        <v>3612</v>
      </c>
      <c r="D24412" s="98" t="s">
        <v>33043</v>
      </c>
    </row>
    <row r="24413" spans="1:4">
      <c r="B24413" s="97" t="s">
        <v>33033</v>
      </c>
    </row>
    <row r="24414" spans="1:4">
      <c r="A24414" s="97" t="s">
        <v>33044</v>
      </c>
      <c r="B24414" s="97" t="s">
        <v>33045</v>
      </c>
      <c r="C24414" s="97" t="s">
        <v>3612</v>
      </c>
      <c r="D24414" s="98" t="s">
        <v>2767</v>
      </c>
    </row>
    <row r="24415" spans="1:4">
      <c r="B24415" s="97" t="s">
        <v>33033</v>
      </c>
    </row>
    <row r="24416" spans="1:4">
      <c r="A24416" s="97" t="s">
        <v>33046</v>
      </c>
      <c r="B24416" s="97" t="s">
        <v>33047</v>
      </c>
      <c r="C24416" s="97" t="s">
        <v>3612</v>
      </c>
      <c r="D24416" s="98" t="s">
        <v>1422</v>
      </c>
    </row>
    <row r="24417" spans="1:4">
      <c r="B24417" s="97" t="s">
        <v>33033</v>
      </c>
    </row>
    <row r="24418" spans="1:4">
      <c r="A24418" s="97" t="s">
        <v>33048</v>
      </c>
      <c r="B24418" s="97" t="s">
        <v>33049</v>
      </c>
      <c r="C24418" s="97" t="s">
        <v>3612</v>
      </c>
      <c r="D24418" s="98" t="s">
        <v>33050</v>
      </c>
    </row>
    <row r="24419" spans="1:4">
      <c r="B24419" s="97" t="s">
        <v>33051</v>
      </c>
    </row>
    <row r="24420" spans="1:4">
      <c r="A24420" s="97" t="s">
        <v>33052</v>
      </c>
      <c r="B24420" s="97" t="s">
        <v>33053</v>
      </c>
      <c r="C24420" s="97" t="s">
        <v>3612</v>
      </c>
      <c r="D24420" s="98" t="s">
        <v>772</v>
      </c>
    </row>
    <row r="24421" spans="1:4">
      <c r="B24421" s="97" t="s">
        <v>33051</v>
      </c>
    </row>
    <row r="24422" spans="1:4">
      <c r="A24422" s="97" t="s">
        <v>33054</v>
      </c>
      <c r="B24422" s="97" t="s">
        <v>33055</v>
      </c>
      <c r="C24422" s="97" t="s">
        <v>3612</v>
      </c>
      <c r="D24422" s="98" t="s">
        <v>33056</v>
      </c>
    </row>
    <row r="24423" spans="1:4">
      <c r="B24423" s="97" t="s">
        <v>33051</v>
      </c>
    </row>
    <row r="24424" spans="1:4">
      <c r="A24424" s="97" t="s">
        <v>33057</v>
      </c>
      <c r="B24424" s="97" t="s">
        <v>33058</v>
      </c>
      <c r="C24424" s="97" t="s">
        <v>3612</v>
      </c>
      <c r="D24424" s="98" t="s">
        <v>33059</v>
      </c>
    </row>
    <row r="24425" spans="1:4">
      <c r="B24425" s="97" t="s">
        <v>33051</v>
      </c>
    </row>
    <row r="24426" spans="1:4">
      <c r="A24426" s="97" t="s">
        <v>33060</v>
      </c>
      <c r="B24426" s="97" t="s">
        <v>33061</v>
      </c>
      <c r="C24426" s="97" t="s">
        <v>3612</v>
      </c>
      <c r="D24426" s="98" t="s">
        <v>1395</v>
      </c>
    </row>
    <row r="24427" spans="1:4">
      <c r="B24427" s="97" t="s">
        <v>33051</v>
      </c>
    </row>
    <row r="24428" spans="1:4">
      <c r="A24428" s="101">
        <v>11639</v>
      </c>
      <c r="B24428" s="97" t="s">
        <v>33062</v>
      </c>
      <c r="C24428" s="97" t="s">
        <v>3612</v>
      </c>
      <c r="D24428" s="98" t="s">
        <v>33063</v>
      </c>
    </row>
    <row r="24429" spans="1:4">
      <c r="B24429" s="97" t="s">
        <v>33064</v>
      </c>
    </row>
    <row r="24430" spans="1:4">
      <c r="A24430" s="101">
        <v>11640</v>
      </c>
      <c r="B24430" s="97" t="s">
        <v>33065</v>
      </c>
      <c r="C24430" s="97" t="s">
        <v>3612</v>
      </c>
      <c r="D24430" s="98" t="s">
        <v>33066</v>
      </c>
    </row>
    <row r="24431" spans="1:4">
      <c r="B24431" s="97" t="s">
        <v>33067</v>
      </c>
    </row>
    <row r="24432" spans="1:4">
      <c r="A24432" s="101">
        <v>11641</v>
      </c>
      <c r="B24432"/>
      <c r="C24432" s="97" t="s">
        <v>3612</v>
      </c>
      <c r="D24432" s="98" t="s">
        <v>33068</v>
      </c>
    </row>
    <row r="24433" spans="1:4">
      <c r="A24433" s="97" t="s">
        <v>26948</v>
      </c>
      <c r="B24433" s="97" t="s">
        <v>33069</v>
      </c>
      <c r="C24433" s="97" t="s">
        <v>26950</v>
      </c>
    </row>
    <row r="24435" spans="1:4">
      <c r="B24435"/>
      <c r="C24435" s="95" t="s">
        <v>26813</v>
      </c>
      <c r="D24435" s="96" t="s">
        <v>26814</v>
      </c>
    </row>
    <row r="24436" spans="1:4">
      <c r="B24436"/>
      <c r="C24436" s="95" t="s">
        <v>26815</v>
      </c>
    </row>
    <row r="24437" spans="1:4">
      <c r="B24437" s="95" t="s">
        <v>26816</v>
      </c>
      <c r="C24437" s="95" t="s">
        <v>26817</v>
      </c>
      <c r="D24437" s="96" t="s">
        <v>26818</v>
      </c>
    </row>
    <row r="24438" spans="1:4">
      <c r="A24438" s="95" t="s">
        <v>26819</v>
      </c>
      <c r="B24438" s="95" t="s">
        <v>26820</v>
      </c>
      <c r="C24438" s="95" t="s">
        <v>26821</v>
      </c>
      <c r="D24438" s="96" t="s">
        <v>26822</v>
      </c>
    </row>
    <row r="24439" spans="1:4">
      <c r="A24439" s="97" t="s">
        <v>32089</v>
      </c>
      <c r="B24439"/>
    </row>
    <row r="24440" spans="1:4">
      <c r="B24440" s="97" t="s">
        <v>33070</v>
      </c>
    </row>
    <row r="24441" spans="1:4">
      <c r="B24441" s="97" t="s">
        <v>33067</v>
      </c>
    </row>
    <row r="24442" spans="1:4">
      <c r="A24442" s="101">
        <v>11651</v>
      </c>
      <c r="B24442" s="97" t="s">
        <v>33071</v>
      </c>
      <c r="C24442" s="97" t="s">
        <v>3612</v>
      </c>
      <c r="D24442" s="98" t="s">
        <v>33072</v>
      </c>
    </row>
    <row r="24443" spans="1:4">
      <c r="B24443" s="97" t="s">
        <v>33067</v>
      </c>
    </row>
    <row r="24444" spans="1:4">
      <c r="A24444" s="97" t="s">
        <v>33073</v>
      </c>
      <c r="B24444" s="97" t="s">
        <v>33074</v>
      </c>
      <c r="C24444" s="97" t="s">
        <v>3612</v>
      </c>
      <c r="D24444" s="98" t="s">
        <v>33075</v>
      </c>
    </row>
    <row r="24445" spans="1:4">
      <c r="B24445" s="97" t="s">
        <v>33067</v>
      </c>
    </row>
    <row r="24446" spans="1:4">
      <c r="A24446" s="101">
        <v>11652</v>
      </c>
      <c r="B24446" s="97" t="s">
        <v>33076</v>
      </c>
      <c r="C24446" s="97" t="s">
        <v>3612</v>
      </c>
      <c r="D24446" s="98" t="s">
        <v>3454</v>
      </c>
    </row>
    <row r="24447" spans="1:4">
      <c r="B24447" s="97" t="s">
        <v>33067</v>
      </c>
    </row>
    <row r="24448" spans="1:4">
      <c r="A24448" s="101">
        <v>11666</v>
      </c>
      <c r="B24448" s="97" t="s">
        <v>33077</v>
      </c>
      <c r="C24448" s="97" t="s">
        <v>3612</v>
      </c>
      <c r="D24448" s="98" t="s">
        <v>33078</v>
      </c>
    </row>
    <row r="24449" spans="1:4">
      <c r="B24449" s="97" t="s">
        <v>33064</v>
      </c>
    </row>
    <row r="24450" spans="1:4">
      <c r="A24450" s="97" t="s">
        <v>33079</v>
      </c>
      <c r="B24450" s="97" t="s">
        <v>33080</v>
      </c>
      <c r="C24450" s="97" t="s">
        <v>3612</v>
      </c>
      <c r="D24450" s="98" t="s">
        <v>12855</v>
      </c>
    </row>
    <row r="24451" spans="1:4">
      <c r="B24451" s="97" t="s">
        <v>33064</v>
      </c>
    </row>
    <row r="24452" spans="1:4">
      <c r="A24452" s="101">
        <v>11244</v>
      </c>
      <c r="B24452" s="97" t="s">
        <v>33081</v>
      </c>
      <c r="C24452" s="97" t="s">
        <v>3612</v>
      </c>
      <c r="D24452" s="98" t="s">
        <v>28037</v>
      </c>
    </row>
    <row r="24453" spans="1:4">
      <c r="B24453" s="97" t="s">
        <v>33082</v>
      </c>
    </row>
    <row r="24454" spans="1:4">
      <c r="A24454" s="97" t="s">
        <v>33083</v>
      </c>
      <c r="B24454" s="97" t="s">
        <v>33084</v>
      </c>
      <c r="C24454" s="97" t="s">
        <v>3612</v>
      </c>
      <c r="D24454" s="98" t="s">
        <v>33085</v>
      </c>
    </row>
    <row r="24455" spans="1:4">
      <c r="B24455" s="97" t="s">
        <v>33067</v>
      </c>
    </row>
    <row r="24456" spans="1:4">
      <c r="A24456" s="101">
        <v>11245</v>
      </c>
      <c r="B24456" s="97" t="s">
        <v>33086</v>
      </c>
      <c r="C24456" s="97" t="s">
        <v>3612</v>
      </c>
      <c r="D24456" s="98" t="s">
        <v>2069</v>
      </c>
    </row>
    <row r="24457" spans="1:4">
      <c r="B24457" s="97" t="s">
        <v>33067</v>
      </c>
    </row>
    <row r="24458" spans="1:4">
      <c r="A24458" s="97" t="s">
        <v>33087</v>
      </c>
      <c r="B24458" s="97" t="s">
        <v>33088</v>
      </c>
      <c r="C24458" s="97" t="s">
        <v>3612</v>
      </c>
      <c r="D24458" s="98" t="s">
        <v>33089</v>
      </c>
    </row>
    <row r="24459" spans="1:4">
      <c r="B24459" s="97" t="s">
        <v>33067</v>
      </c>
    </row>
    <row r="24460" spans="1:4">
      <c r="A24460" s="101">
        <v>11667</v>
      </c>
      <c r="B24460" s="97" t="s">
        <v>33090</v>
      </c>
      <c r="C24460" s="97" t="s">
        <v>3612</v>
      </c>
      <c r="D24460" s="98" t="s">
        <v>33091</v>
      </c>
    </row>
    <row r="24461" spans="1:4">
      <c r="B24461" s="97" t="s">
        <v>33067</v>
      </c>
    </row>
    <row r="24462" spans="1:4">
      <c r="A24462" s="97" t="s">
        <v>33092</v>
      </c>
      <c r="B24462" s="97" t="s">
        <v>33093</v>
      </c>
      <c r="C24462" s="97" t="s">
        <v>3612</v>
      </c>
      <c r="D24462" s="98" t="s">
        <v>2862</v>
      </c>
    </row>
    <row r="24463" spans="1:4">
      <c r="B24463" s="97" t="s">
        <v>33067</v>
      </c>
    </row>
    <row r="24464" spans="1:4">
      <c r="A24464" s="101">
        <v>11668</v>
      </c>
      <c r="B24464" s="97" t="s">
        <v>33094</v>
      </c>
      <c r="C24464" s="97" t="s">
        <v>3612</v>
      </c>
      <c r="D24464" s="98" t="s">
        <v>6972</v>
      </c>
    </row>
    <row r="24465" spans="1:4">
      <c r="B24465" s="97" t="s">
        <v>33067</v>
      </c>
    </row>
    <row r="24466" spans="1:4">
      <c r="A24466" s="101">
        <v>11644</v>
      </c>
      <c r="B24466" s="97" t="s">
        <v>33095</v>
      </c>
      <c r="C24466" s="97" t="s">
        <v>3612</v>
      </c>
      <c r="D24466" s="98" t="s">
        <v>2216</v>
      </c>
    </row>
    <row r="24467" spans="1:4">
      <c r="B24467" s="97" t="s">
        <v>33067</v>
      </c>
    </row>
    <row r="24468" spans="1:4">
      <c r="A24468" s="97" t="s">
        <v>33096</v>
      </c>
      <c r="B24468" s="97" t="s">
        <v>33097</v>
      </c>
      <c r="C24468" s="97" t="s">
        <v>3612</v>
      </c>
      <c r="D24468" s="98" t="s">
        <v>21045</v>
      </c>
    </row>
    <row r="24469" spans="1:4">
      <c r="B24469" s="97" t="s">
        <v>33067</v>
      </c>
    </row>
    <row r="24470" spans="1:4">
      <c r="A24470" s="101">
        <v>10889</v>
      </c>
      <c r="B24470" s="97" t="s">
        <v>33098</v>
      </c>
      <c r="C24470" s="97" t="s">
        <v>3612</v>
      </c>
      <c r="D24470" s="98" t="s">
        <v>2219</v>
      </c>
    </row>
    <row r="24471" spans="1:4">
      <c r="B24471" s="97" t="s">
        <v>33067</v>
      </c>
    </row>
    <row r="24472" spans="1:4">
      <c r="A24472" s="97" t="s">
        <v>33099</v>
      </c>
      <c r="B24472" s="97" t="s">
        <v>33100</v>
      </c>
      <c r="C24472" s="97" t="s">
        <v>3612</v>
      </c>
      <c r="D24472" s="98" t="s">
        <v>496</v>
      </c>
    </row>
    <row r="24473" spans="1:4">
      <c r="B24473" s="97" t="s">
        <v>33067</v>
      </c>
    </row>
    <row r="24474" spans="1:4">
      <c r="A24474" s="101">
        <v>11653</v>
      </c>
      <c r="B24474" s="97" t="s">
        <v>33101</v>
      </c>
      <c r="C24474" s="97" t="s">
        <v>3612</v>
      </c>
      <c r="D24474" s="98" t="s">
        <v>926</v>
      </c>
    </row>
    <row r="24475" spans="1:4">
      <c r="B24475" s="97" t="s">
        <v>33067</v>
      </c>
    </row>
    <row r="24476" spans="1:4">
      <c r="A24476" s="101">
        <v>11648</v>
      </c>
      <c r="B24476" s="97" t="s">
        <v>33102</v>
      </c>
      <c r="C24476" s="97" t="s">
        <v>3612</v>
      </c>
      <c r="D24476" s="98" t="s">
        <v>33103</v>
      </c>
    </row>
    <row r="24477" spans="1:4">
      <c r="B24477" s="97" t="s">
        <v>33067</v>
      </c>
    </row>
    <row r="24478" spans="1:4">
      <c r="A24478" s="101">
        <v>11665</v>
      </c>
      <c r="B24478" s="97" t="s">
        <v>33104</v>
      </c>
      <c r="C24478" s="97" t="s">
        <v>3612</v>
      </c>
      <c r="D24478" s="98" t="s">
        <v>2709</v>
      </c>
    </row>
    <row r="24479" spans="1:4">
      <c r="B24479" s="97" t="s">
        <v>33067</v>
      </c>
    </row>
    <row r="24480" spans="1:4">
      <c r="A24480" s="101">
        <v>11663</v>
      </c>
      <c r="B24480" s="97" t="s">
        <v>33105</v>
      </c>
      <c r="C24480" s="97" t="s">
        <v>3612</v>
      </c>
      <c r="D24480" s="98" t="s">
        <v>33106</v>
      </c>
    </row>
    <row r="24481" spans="1:4">
      <c r="B24481" s="97" t="s">
        <v>33067</v>
      </c>
    </row>
    <row r="24482" spans="1:4">
      <c r="A24482" s="101">
        <v>11669</v>
      </c>
      <c r="B24482" s="97" t="s">
        <v>33107</v>
      </c>
      <c r="C24482" s="97" t="s">
        <v>3612</v>
      </c>
      <c r="D24482" s="98" t="s">
        <v>3189</v>
      </c>
    </row>
    <row r="24483" spans="1:4">
      <c r="A24483" s="101">
        <v>11645</v>
      </c>
      <c r="B24483" s="97" t="s">
        <v>33108</v>
      </c>
      <c r="C24483" s="97" t="s">
        <v>3612</v>
      </c>
      <c r="D24483" s="98" t="s">
        <v>33109</v>
      </c>
    </row>
    <row r="24484" spans="1:4">
      <c r="B24484" s="97" t="s">
        <v>33067</v>
      </c>
    </row>
    <row r="24485" spans="1:4">
      <c r="A24485" s="101">
        <v>11646</v>
      </c>
      <c r="B24485" s="97" t="s">
        <v>33110</v>
      </c>
      <c r="C24485" s="97" t="s">
        <v>3612</v>
      </c>
      <c r="D24485" s="98" t="s">
        <v>2046</v>
      </c>
    </row>
    <row r="24486" spans="1:4">
      <c r="B24486" s="97" t="s">
        <v>33067</v>
      </c>
    </row>
    <row r="24487" spans="1:4">
      <c r="A24487" s="101">
        <v>11654</v>
      </c>
      <c r="B24487" s="97" t="s">
        <v>33111</v>
      </c>
      <c r="C24487" s="97" t="s">
        <v>3612</v>
      </c>
      <c r="D24487" s="98" t="s">
        <v>33112</v>
      </c>
    </row>
    <row r="24488" spans="1:4">
      <c r="B24488" s="97" t="s">
        <v>33067</v>
      </c>
    </row>
    <row r="24489" spans="1:4">
      <c r="A24489" s="101">
        <v>11647</v>
      </c>
      <c r="B24489" s="97" t="s">
        <v>33113</v>
      </c>
      <c r="C24489" s="97" t="s">
        <v>3612</v>
      </c>
      <c r="D24489" s="98" t="s">
        <v>3166</v>
      </c>
    </row>
    <row r="24490" spans="1:4">
      <c r="B24490" s="97" t="s">
        <v>33067</v>
      </c>
    </row>
    <row r="24491" spans="1:4">
      <c r="A24491" s="101">
        <v>11649</v>
      </c>
      <c r="B24491" s="97" t="s">
        <v>33114</v>
      </c>
      <c r="C24491" s="97" t="s">
        <v>3612</v>
      </c>
      <c r="D24491" s="98" t="s">
        <v>1041</v>
      </c>
    </row>
    <row r="24492" spans="1:4">
      <c r="B24492" s="97" t="s">
        <v>33067</v>
      </c>
    </row>
    <row r="24493" spans="1:4">
      <c r="A24493" s="101">
        <v>11650</v>
      </c>
      <c r="B24493" s="97" t="s">
        <v>33115</v>
      </c>
      <c r="C24493" s="97" t="s">
        <v>3612</v>
      </c>
      <c r="D24493" s="98" t="s">
        <v>1355</v>
      </c>
    </row>
    <row r="24494" spans="1:4">
      <c r="B24494" s="97" t="s">
        <v>33067</v>
      </c>
    </row>
    <row r="24495" spans="1:4">
      <c r="A24495" s="97" t="s">
        <v>33116</v>
      </c>
      <c r="B24495" s="97" t="s">
        <v>33117</v>
      </c>
      <c r="C24495" s="97" t="s">
        <v>3612</v>
      </c>
      <c r="D24495" s="98" t="s">
        <v>33118</v>
      </c>
    </row>
    <row r="24496" spans="1:4">
      <c r="B24496" s="97" t="s">
        <v>33067</v>
      </c>
    </row>
    <row r="24497" spans="1:4">
      <c r="A24497" s="97" t="s">
        <v>33119</v>
      </c>
      <c r="B24497" s="97" t="s">
        <v>33120</v>
      </c>
      <c r="C24497" s="97" t="s">
        <v>3612</v>
      </c>
      <c r="D24497" s="98" t="s">
        <v>2339</v>
      </c>
    </row>
    <row r="24498" spans="1:4">
      <c r="B24498" s="97" t="s">
        <v>33121</v>
      </c>
    </row>
    <row r="24499" spans="1:4">
      <c r="A24499" s="101">
        <v>11636</v>
      </c>
      <c r="B24499" s="97" t="s">
        <v>33122</v>
      </c>
      <c r="C24499" s="97" t="s">
        <v>3612</v>
      </c>
      <c r="D24499" s="98" t="s">
        <v>33123</v>
      </c>
    </row>
    <row r="24500" spans="1:4">
      <c r="B24500" s="97" t="s">
        <v>33124</v>
      </c>
    </row>
    <row r="24501" spans="1:4">
      <c r="A24501" s="97" t="s">
        <v>33125</v>
      </c>
      <c r="B24501" s="97" t="s">
        <v>33126</v>
      </c>
      <c r="C24501" s="97" t="s">
        <v>3612</v>
      </c>
      <c r="D24501" s="98" t="s">
        <v>33127</v>
      </c>
    </row>
    <row r="24502" spans="1:4">
      <c r="B24502" s="97" t="s">
        <v>33124</v>
      </c>
    </row>
    <row r="24503" spans="1:4">
      <c r="A24503" s="101">
        <v>11656</v>
      </c>
      <c r="B24503" s="97" t="s">
        <v>33128</v>
      </c>
      <c r="C24503" s="97" t="s">
        <v>3612</v>
      </c>
      <c r="D24503" s="98" t="s">
        <v>3516</v>
      </c>
    </row>
    <row r="24504" spans="1:4">
      <c r="B24504" s="97" t="s">
        <v>33124</v>
      </c>
    </row>
    <row r="24505" spans="1:4">
      <c r="A24505" s="101">
        <v>11638</v>
      </c>
      <c r="B24505" s="97" t="s">
        <v>33129</v>
      </c>
      <c r="C24505" s="97" t="s">
        <v>3612</v>
      </c>
      <c r="D24505" s="98" t="s">
        <v>8387</v>
      </c>
    </row>
    <row r="24506" spans="1:4">
      <c r="B24506" s="97" t="s">
        <v>33124</v>
      </c>
    </row>
    <row r="24507" spans="1:4">
      <c r="A24507" s="97" t="s">
        <v>33130</v>
      </c>
      <c r="B24507" s="97" t="s">
        <v>33129</v>
      </c>
      <c r="C24507" s="97" t="s">
        <v>3612</v>
      </c>
      <c r="D24507" s="98" t="s">
        <v>8387</v>
      </c>
    </row>
    <row r="24508" spans="1:4">
      <c r="B24508" s="97" t="s">
        <v>33124</v>
      </c>
    </row>
    <row r="24509" spans="1:4">
      <c r="A24509" s="101">
        <v>11657</v>
      </c>
      <c r="B24509" s="97" t="s">
        <v>33131</v>
      </c>
      <c r="C24509" s="97" t="s">
        <v>3612</v>
      </c>
      <c r="D24509" s="98" t="s">
        <v>8681</v>
      </c>
    </row>
    <row r="24510" spans="1:4">
      <c r="B24510" s="97" t="s">
        <v>33124</v>
      </c>
    </row>
    <row r="24511" spans="1:4">
      <c r="A24511" s="101">
        <v>11658</v>
      </c>
      <c r="B24511" s="97" t="s">
        <v>33132</v>
      </c>
      <c r="C24511" s="97" t="s">
        <v>3612</v>
      </c>
      <c r="D24511" s="98" t="s">
        <v>10254</v>
      </c>
    </row>
    <row r="24512" spans="1:4">
      <c r="B24512" s="97" t="s">
        <v>33124</v>
      </c>
    </row>
    <row r="24513" spans="1:4">
      <c r="A24513" s="101">
        <v>11659</v>
      </c>
      <c r="B24513" s="97" t="s">
        <v>33133</v>
      </c>
      <c r="C24513" s="97" t="s">
        <v>3612</v>
      </c>
      <c r="D24513" s="98" t="s">
        <v>3355</v>
      </c>
    </row>
    <row r="24514" spans="1:4">
      <c r="B24514" s="97" t="s">
        <v>33124</v>
      </c>
    </row>
    <row r="24515" spans="1:4">
      <c r="A24515" s="97" t="s">
        <v>26948</v>
      </c>
      <c r="B24515" s="97" t="s">
        <v>33134</v>
      </c>
      <c r="C24515" s="97" t="s">
        <v>26950</v>
      </c>
    </row>
    <row r="24517" spans="1:4">
      <c r="B24517"/>
      <c r="C24517" s="95" t="s">
        <v>26813</v>
      </c>
      <c r="D24517" s="96" t="s">
        <v>26814</v>
      </c>
    </row>
    <row r="24518" spans="1:4">
      <c r="B24518"/>
      <c r="C24518" s="95" t="s">
        <v>26815</v>
      </c>
    </row>
    <row r="24519" spans="1:4">
      <c r="B24519" s="95" t="s">
        <v>26816</v>
      </c>
      <c r="C24519" s="95" t="s">
        <v>26817</v>
      </c>
      <c r="D24519" s="96" t="s">
        <v>26818</v>
      </c>
    </row>
    <row r="24520" spans="1:4">
      <c r="A24520" s="95" t="s">
        <v>26819</v>
      </c>
      <c r="B24520" s="95" t="s">
        <v>26820</v>
      </c>
      <c r="C24520" s="95" t="s">
        <v>26821</v>
      </c>
      <c r="D24520" s="96" t="s">
        <v>26822</v>
      </c>
    </row>
    <row r="24521" spans="1:4">
      <c r="A24521" s="97" t="s">
        <v>32089</v>
      </c>
      <c r="B24521"/>
    </row>
    <row r="24522" spans="1:4">
      <c r="A24522" s="101">
        <v>11660</v>
      </c>
      <c r="B24522" s="97" t="s">
        <v>33135</v>
      </c>
      <c r="C24522" s="97" t="s">
        <v>3612</v>
      </c>
      <c r="D24522" s="98" t="s">
        <v>24402</v>
      </c>
    </row>
    <row r="24523" spans="1:4">
      <c r="B24523" s="97" t="s">
        <v>33124</v>
      </c>
    </row>
    <row r="24524" spans="1:4">
      <c r="A24524" s="101">
        <v>11661</v>
      </c>
      <c r="B24524" s="97" t="s">
        <v>33136</v>
      </c>
      <c r="C24524" s="97" t="s">
        <v>3612</v>
      </c>
      <c r="D24524" s="98" t="s">
        <v>913</v>
      </c>
    </row>
    <row r="24525" spans="1:4">
      <c r="B24525" s="97" t="s">
        <v>33124</v>
      </c>
    </row>
    <row r="24526" spans="1:4">
      <c r="A24526" s="97" t="s">
        <v>33137</v>
      </c>
      <c r="B24526" s="97" t="s">
        <v>33138</v>
      </c>
      <c r="C24526" s="97" t="s">
        <v>3612</v>
      </c>
      <c r="D24526" s="98" t="s">
        <v>33139</v>
      </c>
    </row>
    <row r="24527" spans="1:4">
      <c r="B24527" s="97" t="s">
        <v>31842</v>
      </c>
    </row>
    <row r="24528" spans="1:4">
      <c r="A24528" s="97" t="s">
        <v>33140</v>
      </c>
      <c r="B24528" s="97" t="s">
        <v>33141</v>
      </c>
      <c r="C24528" s="97" t="s">
        <v>3612</v>
      </c>
      <c r="D24528" s="98" t="s">
        <v>6000</v>
      </c>
    </row>
    <row r="24529" spans="1:4">
      <c r="B24529" s="97" t="s">
        <v>31842</v>
      </c>
    </row>
    <row r="24530" spans="1:4">
      <c r="A24530" s="97" t="s">
        <v>33142</v>
      </c>
      <c r="B24530" s="97" t="s">
        <v>33143</v>
      </c>
      <c r="C24530" s="97" t="s">
        <v>3630</v>
      </c>
      <c r="D24530" s="99" t="s">
        <v>469</v>
      </c>
    </row>
    <row r="24531" spans="1:4">
      <c r="A24531" s="97" t="s">
        <v>33144</v>
      </c>
      <c r="B24531" s="97" t="s">
        <v>33145</v>
      </c>
      <c r="C24531" s="97" t="s">
        <v>3630</v>
      </c>
      <c r="D24531" s="99" t="s">
        <v>2382</v>
      </c>
    </row>
    <row r="24532" spans="1:4">
      <c r="A24532" s="97" t="s">
        <v>33146</v>
      </c>
      <c r="B24532" s="97" t="s">
        <v>33147</v>
      </c>
      <c r="C24532" s="97" t="s">
        <v>3630</v>
      </c>
      <c r="D24532" s="98" t="s">
        <v>447</v>
      </c>
    </row>
    <row r="24533" spans="1:4">
      <c r="A24533" s="97" t="s">
        <v>33148</v>
      </c>
      <c r="B24533" s="97" t="s">
        <v>33149</v>
      </c>
      <c r="C24533" s="97" t="s">
        <v>3630</v>
      </c>
      <c r="D24533" s="98" t="s">
        <v>297</v>
      </c>
    </row>
    <row r="24534" spans="1:4">
      <c r="A24534" s="97" t="s">
        <v>33150</v>
      </c>
      <c r="B24534" s="97" t="s">
        <v>33151</v>
      </c>
      <c r="C24534" s="97" t="s">
        <v>3630</v>
      </c>
      <c r="D24534" s="98" t="s">
        <v>3321</v>
      </c>
    </row>
    <row r="24535" spans="1:4">
      <c r="A24535" s="97" t="s">
        <v>33152</v>
      </c>
      <c r="B24535" s="97" t="s">
        <v>33153</v>
      </c>
      <c r="C24535" s="97" t="s">
        <v>3630</v>
      </c>
      <c r="D24535" s="98" t="s">
        <v>155</v>
      </c>
    </row>
    <row r="24536" spans="1:4">
      <c r="A24536" s="97" t="s">
        <v>33154</v>
      </c>
      <c r="B24536" s="97" t="s">
        <v>33155</v>
      </c>
      <c r="C24536" s="97" t="s">
        <v>3630</v>
      </c>
      <c r="D24536" s="98" t="s">
        <v>2596</v>
      </c>
    </row>
    <row r="24537" spans="1:4">
      <c r="A24537" s="97" t="s">
        <v>33156</v>
      </c>
      <c r="B24537" s="97" t="s">
        <v>33157</v>
      </c>
      <c r="C24537" s="97" t="s">
        <v>3630</v>
      </c>
      <c r="D24537" s="98" t="s">
        <v>3002</v>
      </c>
    </row>
    <row r="24538" spans="1:4">
      <c r="A24538" s="97" t="s">
        <v>33158</v>
      </c>
      <c r="B24538" s="97" t="s">
        <v>33159</v>
      </c>
      <c r="C24538" s="97" t="s">
        <v>3630</v>
      </c>
      <c r="D24538" s="98" t="s">
        <v>1454</v>
      </c>
    </row>
    <row r="24539" spans="1:4">
      <c r="A24539" s="97" t="s">
        <v>33160</v>
      </c>
      <c r="B24539" s="97" t="s">
        <v>33161</v>
      </c>
      <c r="C24539" s="97" t="s">
        <v>3630</v>
      </c>
      <c r="D24539" s="98" t="s">
        <v>3540</v>
      </c>
    </row>
    <row r="24540" spans="1:4">
      <c r="A24540" s="97" t="s">
        <v>33162</v>
      </c>
      <c r="B24540" s="97" t="s">
        <v>33163</v>
      </c>
      <c r="C24540" s="97" t="s">
        <v>3630</v>
      </c>
      <c r="D24540" s="99" t="s">
        <v>322</v>
      </c>
    </row>
    <row r="24541" spans="1:4">
      <c r="A24541" s="97" t="s">
        <v>33164</v>
      </c>
      <c r="B24541" s="97" t="s">
        <v>33165</v>
      </c>
      <c r="C24541" s="97" t="s">
        <v>3630</v>
      </c>
      <c r="D24541" s="98" t="s">
        <v>849</v>
      </c>
    </row>
    <row r="24542" spans="1:4">
      <c r="A24542" s="97" t="s">
        <v>33166</v>
      </c>
      <c r="B24542" s="97" t="s">
        <v>33167</v>
      </c>
      <c r="C24542" s="97" t="s">
        <v>3630</v>
      </c>
      <c r="D24542" s="98" t="s">
        <v>11480</v>
      </c>
    </row>
    <row r="24543" spans="1:4">
      <c r="A24543" s="97" t="s">
        <v>33168</v>
      </c>
      <c r="B24543" s="97" t="s">
        <v>33169</v>
      </c>
      <c r="C24543" s="97" t="s">
        <v>3630</v>
      </c>
      <c r="D24543" s="98" t="s">
        <v>4139</v>
      </c>
    </row>
    <row r="24544" spans="1:4">
      <c r="A24544" s="97" t="s">
        <v>33170</v>
      </c>
      <c r="B24544" s="97" t="s">
        <v>33171</v>
      </c>
      <c r="C24544" s="97" t="s">
        <v>3968</v>
      </c>
      <c r="D24544" s="98" t="s">
        <v>1354</v>
      </c>
    </row>
    <row r="24545" spans="1:4">
      <c r="A24545" s="97" t="s">
        <v>33172</v>
      </c>
      <c r="B24545" s="97" t="s">
        <v>33173</v>
      </c>
      <c r="C24545" s="97" t="s">
        <v>3968</v>
      </c>
      <c r="D24545" s="98" t="s">
        <v>546</v>
      </c>
    </row>
    <row r="24546" spans="1:4">
      <c r="A24546" s="97" t="s">
        <v>33174</v>
      </c>
      <c r="B24546" s="97" t="s">
        <v>33175</v>
      </c>
      <c r="C24546" s="97" t="s">
        <v>3968</v>
      </c>
      <c r="D24546" s="98" t="s">
        <v>1543</v>
      </c>
    </row>
    <row r="24547" spans="1:4">
      <c r="A24547" s="97" t="s">
        <v>33176</v>
      </c>
      <c r="B24547" s="97" t="s">
        <v>33177</v>
      </c>
      <c r="C24547" s="97" t="s">
        <v>3968</v>
      </c>
      <c r="D24547" s="98" t="s">
        <v>2035</v>
      </c>
    </row>
    <row r="24548" spans="1:4">
      <c r="A24548" s="97" t="s">
        <v>33178</v>
      </c>
      <c r="B24548" s="97" t="s">
        <v>33179</v>
      </c>
      <c r="C24548" s="97" t="s">
        <v>3968</v>
      </c>
      <c r="D24548" s="98" t="s">
        <v>992</v>
      </c>
    </row>
    <row r="24549" spans="1:4">
      <c r="A24549" s="97" t="s">
        <v>33180</v>
      </c>
      <c r="B24549" s="97" t="s">
        <v>33181</v>
      </c>
      <c r="C24549" s="97" t="s">
        <v>3968</v>
      </c>
      <c r="D24549" s="98" t="s">
        <v>5695</v>
      </c>
    </row>
    <row r="24550" spans="1:4">
      <c r="A24550" s="97" t="s">
        <v>33182</v>
      </c>
      <c r="B24550" s="97" t="s">
        <v>33183</v>
      </c>
      <c r="C24550" s="97" t="s">
        <v>3630</v>
      </c>
      <c r="D24550" s="98" t="s">
        <v>1769</v>
      </c>
    </row>
    <row r="24551" spans="1:4">
      <c r="B24551" s="97" t="s">
        <v>33184</v>
      </c>
    </row>
    <row r="24552" spans="1:4">
      <c r="A24552" s="97" t="s">
        <v>33185</v>
      </c>
      <c r="B24552" s="97" t="s">
        <v>33186</v>
      </c>
      <c r="C24552" s="97" t="s">
        <v>3630</v>
      </c>
      <c r="D24552" s="98" t="s">
        <v>580</v>
      </c>
    </row>
    <row r="24553" spans="1:4">
      <c r="B24553" s="97" t="s">
        <v>33187</v>
      </c>
    </row>
    <row r="24554" spans="1:4">
      <c r="A24554" s="97" t="s">
        <v>33188</v>
      </c>
      <c r="B24554" s="97" t="s">
        <v>33189</v>
      </c>
      <c r="C24554" s="97" t="s">
        <v>3630</v>
      </c>
      <c r="D24554" s="98" t="s">
        <v>1123</v>
      </c>
    </row>
    <row r="24555" spans="1:4">
      <c r="B24555" s="97" t="s">
        <v>33190</v>
      </c>
    </row>
    <row r="24556" spans="1:4">
      <c r="A24556" s="97" t="s">
        <v>33191</v>
      </c>
      <c r="B24556" s="97" t="s">
        <v>33192</v>
      </c>
      <c r="C24556" s="97" t="s">
        <v>3630</v>
      </c>
      <c r="D24556" s="98" t="s">
        <v>2966</v>
      </c>
    </row>
    <row r="24557" spans="1:4">
      <c r="A24557" s="97" t="s">
        <v>33193</v>
      </c>
      <c r="B24557" s="97" t="s">
        <v>33194</v>
      </c>
      <c r="C24557" s="97" t="s">
        <v>3630</v>
      </c>
      <c r="D24557" s="98" t="s">
        <v>7517</v>
      </c>
    </row>
    <row r="24558" spans="1:4">
      <c r="A24558" s="97" t="s">
        <v>33195</v>
      </c>
      <c r="B24558" s="97" t="s">
        <v>33196</v>
      </c>
      <c r="C24558" s="97" t="s">
        <v>3630</v>
      </c>
      <c r="D24558" s="98" t="s">
        <v>1386</v>
      </c>
    </row>
    <row r="24559" spans="1:4">
      <c r="A24559" s="97" t="s">
        <v>33197</v>
      </c>
      <c r="B24559" s="97" t="s">
        <v>33198</v>
      </c>
      <c r="C24559" s="97" t="s">
        <v>3630</v>
      </c>
      <c r="D24559" s="98" t="s">
        <v>887</v>
      </c>
    </row>
    <row r="24560" spans="1:4">
      <c r="A24560" s="97" t="s">
        <v>33199</v>
      </c>
      <c r="B24560" s="97" t="s">
        <v>33200</v>
      </c>
      <c r="C24560" s="97" t="s">
        <v>3630</v>
      </c>
      <c r="D24560" s="98" t="s">
        <v>2497</v>
      </c>
    </row>
    <row r="24561" spans="1:4">
      <c r="A24561" s="97" t="s">
        <v>33201</v>
      </c>
      <c r="B24561" s="97" t="s">
        <v>33202</v>
      </c>
      <c r="C24561" s="97" t="s">
        <v>3630</v>
      </c>
      <c r="D24561" s="98" t="s">
        <v>2497</v>
      </c>
    </row>
    <row r="24562" spans="1:4">
      <c r="A24562" s="97" t="s">
        <v>33203</v>
      </c>
      <c r="B24562" s="97" t="s">
        <v>33204</v>
      </c>
      <c r="C24562" s="97" t="s">
        <v>3630</v>
      </c>
      <c r="D24562" s="98" t="s">
        <v>7517</v>
      </c>
    </row>
    <row r="24563" spans="1:4">
      <c r="A24563" s="97" t="s">
        <v>33205</v>
      </c>
      <c r="B24563" s="97" t="s">
        <v>33206</v>
      </c>
      <c r="C24563" s="97" t="s">
        <v>3630</v>
      </c>
      <c r="D24563" s="98" t="s">
        <v>1646</v>
      </c>
    </row>
    <row r="24564" spans="1:4">
      <c r="A24564" s="97" t="s">
        <v>33207</v>
      </c>
      <c r="B24564" s="97" t="s">
        <v>33208</v>
      </c>
      <c r="C24564" s="97" t="s">
        <v>3630</v>
      </c>
      <c r="D24564" s="98" t="s">
        <v>2201</v>
      </c>
    </row>
    <row r="24565" spans="1:4">
      <c r="A24565" s="97" t="s">
        <v>33209</v>
      </c>
      <c r="B24565" s="97" t="s">
        <v>33210</v>
      </c>
      <c r="C24565" s="97" t="s">
        <v>3630</v>
      </c>
      <c r="D24565" s="98" t="s">
        <v>10475</v>
      </c>
    </row>
    <row r="24566" spans="1:4">
      <c r="A24566" s="97" t="s">
        <v>33211</v>
      </c>
      <c r="B24566" s="97" t="s">
        <v>33212</v>
      </c>
      <c r="C24566" s="97" t="s">
        <v>3630</v>
      </c>
      <c r="D24566" s="98" t="s">
        <v>10477</v>
      </c>
    </row>
    <row r="24567" spans="1:4">
      <c r="A24567" s="97" t="s">
        <v>33213</v>
      </c>
      <c r="B24567" s="97" t="s">
        <v>33214</v>
      </c>
      <c r="C24567" s="97" t="s">
        <v>3630</v>
      </c>
      <c r="D24567" s="98" t="s">
        <v>10479</v>
      </c>
    </row>
    <row r="24568" spans="1:4">
      <c r="A24568" s="97" t="s">
        <v>33215</v>
      </c>
      <c r="B24568" s="97" t="s">
        <v>33216</v>
      </c>
      <c r="C24568" s="97" t="s">
        <v>3630</v>
      </c>
      <c r="D24568" s="98" t="s">
        <v>10481</v>
      </c>
    </row>
    <row r="24569" spans="1:4">
      <c r="A24569" s="97" t="s">
        <v>33217</v>
      </c>
      <c r="B24569" s="97" t="s">
        <v>33218</v>
      </c>
      <c r="C24569" s="97" t="s">
        <v>3630</v>
      </c>
      <c r="D24569" s="98" t="s">
        <v>10479</v>
      </c>
    </row>
    <row r="24570" spans="1:4">
      <c r="A24570" s="97" t="s">
        <v>33219</v>
      </c>
      <c r="B24570" s="97" t="s">
        <v>33220</v>
      </c>
      <c r="C24570" s="97" t="s">
        <v>3630</v>
      </c>
      <c r="D24570" s="98" t="s">
        <v>10486</v>
      </c>
    </row>
    <row r="24571" spans="1:4">
      <c r="A24571" s="101">
        <v>11500</v>
      </c>
      <c r="B24571" s="97" t="s">
        <v>33221</v>
      </c>
      <c r="C24571" s="97" t="s">
        <v>3630</v>
      </c>
      <c r="D24571" s="98" t="s">
        <v>17938</v>
      </c>
    </row>
    <row r="24572" spans="1:4">
      <c r="A24572" s="97" t="s">
        <v>33222</v>
      </c>
      <c r="B24572" s="97" t="s">
        <v>33223</v>
      </c>
      <c r="C24572" s="97" t="s">
        <v>3630</v>
      </c>
      <c r="D24572" s="98" t="s">
        <v>1534</v>
      </c>
    </row>
    <row r="24573" spans="1:4">
      <c r="A24573" s="97" t="s">
        <v>33224</v>
      </c>
      <c r="B24573" s="97" t="s">
        <v>33225</v>
      </c>
      <c r="C24573" s="97" t="s">
        <v>3630</v>
      </c>
      <c r="D24573" s="98" t="s">
        <v>139</v>
      </c>
    </row>
    <row r="24574" spans="1:4">
      <c r="B24574" s="97" t="s">
        <v>33226</v>
      </c>
    </row>
    <row r="24575" spans="1:4">
      <c r="A24575" s="97" t="s">
        <v>33227</v>
      </c>
      <c r="B24575" s="97" t="s">
        <v>33228</v>
      </c>
      <c r="C24575" s="97" t="s">
        <v>3630</v>
      </c>
      <c r="D24575" s="100" t="s">
        <v>10849</v>
      </c>
    </row>
    <row r="24576" spans="1:4">
      <c r="A24576" s="97" t="s">
        <v>33229</v>
      </c>
      <c r="B24576" s="97" t="s">
        <v>33230</v>
      </c>
      <c r="C24576" s="97" t="s">
        <v>3630</v>
      </c>
      <c r="D24576" s="98" t="s">
        <v>819</v>
      </c>
    </row>
    <row r="24577" spans="1:4">
      <c r="A24577" s="97" t="s">
        <v>33231</v>
      </c>
      <c r="B24577" s="97" t="s">
        <v>33232</v>
      </c>
      <c r="C24577" s="97" t="s">
        <v>3630</v>
      </c>
      <c r="D24577" s="100" t="s">
        <v>10576</v>
      </c>
    </row>
    <row r="24578" spans="1:4">
      <c r="B24578" s="97" t="s">
        <v>28296</v>
      </c>
    </row>
    <row r="24579" spans="1:4">
      <c r="A24579" s="97" t="s">
        <v>33233</v>
      </c>
      <c r="B24579" s="97" t="s">
        <v>33234</v>
      </c>
      <c r="C24579" s="97" t="s">
        <v>3630</v>
      </c>
      <c r="D24579" s="98" t="s">
        <v>2166</v>
      </c>
    </row>
    <row r="24580" spans="1:4">
      <c r="B24580" s="97" t="s">
        <v>33235</v>
      </c>
    </row>
    <row r="24581" spans="1:4">
      <c r="A24581" s="97" t="s">
        <v>33236</v>
      </c>
      <c r="B24581" s="97" t="s">
        <v>33237</v>
      </c>
      <c r="C24581" s="97" t="s">
        <v>3630</v>
      </c>
      <c r="D24581" s="98" t="s">
        <v>6637</v>
      </c>
    </row>
    <row r="24582" spans="1:4">
      <c r="A24582" s="97" t="s">
        <v>33238</v>
      </c>
      <c r="B24582" s="97" t="s">
        <v>33239</v>
      </c>
      <c r="C24582" s="97" t="s">
        <v>3630</v>
      </c>
      <c r="D24582" s="98" t="s">
        <v>6639</v>
      </c>
    </row>
    <row r="24583" spans="1:4">
      <c r="A24583" s="97" t="s">
        <v>33240</v>
      </c>
      <c r="B24583" s="97" t="s">
        <v>33241</v>
      </c>
      <c r="C24583" s="97" t="s">
        <v>3630</v>
      </c>
      <c r="D24583" s="98" t="s">
        <v>1883</v>
      </c>
    </row>
    <row r="24584" spans="1:4">
      <c r="A24584" s="97" t="s">
        <v>33242</v>
      </c>
      <c r="B24584" s="97" t="s">
        <v>33243</v>
      </c>
      <c r="C24584" s="97" t="s">
        <v>3630</v>
      </c>
      <c r="D24584" s="98" t="s">
        <v>26772</v>
      </c>
    </row>
    <row r="24585" spans="1:4">
      <c r="B24585" s="97" t="s">
        <v>29253</v>
      </c>
    </row>
    <row r="24586" spans="1:4">
      <c r="A24586" s="97" t="s">
        <v>33244</v>
      </c>
      <c r="B24586" s="97" t="s">
        <v>33245</v>
      </c>
      <c r="C24586" s="97" t="s">
        <v>3630</v>
      </c>
      <c r="D24586" s="98" t="s">
        <v>2413</v>
      </c>
    </row>
    <row r="24587" spans="1:4">
      <c r="A24587" s="97" t="s">
        <v>33246</v>
      </c>
      <c r="B24587" s="97" t="s">
        <v>33247</v>
      </c>
      <c r="C24587" s="97" t="s">
        <v>3630</v>
      </c>
      <c r="D24587" s="99" t="s">
        <v>1673</v>
      </c>
    </row>
    <row r="24588" spans="1:4">
      <c r="B24588" s="97" t="s">
        <v>3612</v>
      </c>
    </row>
    <row r="24589" spans="1:4">
      <c r="A24589" s="97" t="s">
        <v>33248</v>
      </c>
      <c r="B24589"/>
      <c r="C24589" s="97" t="s">
        <v>3630</v>
      </c>
      <c r="D24589" s="99" t="s">
        <v>1276</v>
      </c>
    </row>
    <row r="24590" spans="1:4">
      <c r="A24590" s="97" t="s">
        <v>26948</v>
      </c>
      <c r="B24590" s="97" t="s">
        <v>33249</v>
      </c>
      <c r="C24590" s="97" t="s">
        <v>26950</v>
      </c>
    </row>
    <row r="24592" spans="1:4">
      <c r="B24592"/>
      <c r="C24592" s="95" t="s">
        <v>26813</v>
      </c>
      <c r="D24592" s="96" t="s">
        <v>26814</v>
      </c>
    </row>
    <row r="24593" spans="1:4">
      <c r="B24593"/>
      <c r="C24593" s="95" t="s">
        <v>26815</v>
      </c>
    </row>
    <row r="24594" spans="1:4">
      <c r="B24594" s="95" t="s">
        <v>26816</v>
      </c>
      <c r="C24594" s="95" t="s">
        <v>26817</v>
      </c>
      <c r="D24594" s="96" t="s">
        <v>26818</v>
      </c>
    </row>
    <row r="24595" spans="1:4">
      <c r="A24595" s="95" t="s">
        <v>26819</v>
      </c>
      <c r="B24595" s="95" t="s">
        <v>26820</v>
      </c>
      <c r="C24595" s="95" t="s">
        <v>26821</v>
      </c>
      <c r="D24595" s="96" t="s">
        <v>26822</v>
      </c>
    </row>
    <row r="24596" spans="1:4">
      <c r="A24596" s="97" t="s">
        <v>32089</v>
      </c>
      <c r="B24596"/>
    </row>
    <row r="24597" spans="1:4">
      <c r="B24597" s="97" t="s">
        <v>33250</v>
      </c>
    </row>
    <row r="24598" spans="1:4">
      <c r="B24598" s="97" t="s">
        <v>3612</v>
      </c>
    </row>
    <row r="24599" spans="1:4">
      <c r="A24599" s="97" t="s">
        <v>33251</v>
      </c>
      <c r="B24599" s="97" t="s">
        <v>33252</v>
      </c>
      <c r="C24599" s="97" t="s">
        <v>3968</v>
      </c>
      <c r="D24599" s="98" t="s">
        <v>2925</v>
      </c>
    </row>
    <row r="24600" spans="1:4">
      <c r="B24600" s="97" t="s">
        <v>33253</v>
      </c>
    </row>
    <row r="24601" spans="1:4">
      <c r="A24601" s="97" t="s">
        <v>33254</v>
      </c>
      <c r="B24601" s="97" t="s">
        <v>33255</v>
      </c>
      <c r="C24601" s="97" t="s">
        <v>3968</v>
      </c>
      <c r="D24601" s="98" t="s">
        <v>1923</v>
      </c>
    </row>
    <row r="24602" spans="1:4">
      <c r="B24602" s="97" t="s">
        <v>33256</v>
      </c>
    </row>
    <row r="24603" spans="1:4">
      <c r="A24603" s="97" t="s">
        <v>33257</v>
      </c>
      <c r="B24603" s="97" t="s">
        <v>33258</v>
      </c>
      <c r="C24603" s="97" t="s">
        <v>3968</v>
      </c>
      <c r="D24603" s="98" t="s">
        <v>10794</v>
      </c>
    </row>
    <row r="24604" spans="1:4">
      <c r="B24604" s="97" t="s">
        <v>33256</v>
      </c>
    </row>
    <row r="24605" spans="1:4">
      <c r="A24605" s="97" t="s">
        <v>33259</v>
      </c>
      <c r="B24605" s="97" t="s">
        <v>33260</v>
      </c>
      <c r="C24605" s="97" t="s">
        <v>3968</v>
      </c>
      <c r="D24605" s="98" t="s">
        <v>10796</v>
      </c>
    </row>
    <row r="24606" spans="1:4">
      <c r="B24606" s="97" t="s">
        <v>33256</v>
      </c>
    </row>
    <row r="24607" spans="1:4">
      <c r="A24607" s="97" t="s">
        <v>33261</v>
      </c>
      <c r="B24607" s="97" t="s">
        <v>33262</v>
      </c>
      <c r="C24607" s="97" t="s">
        <v>3968</v>
      </c>
      <c r="D24607" s="98" t="s">
        <v>10798</v>
      </c>
    </row>
    <row r="24608" spans="1:4">
      <c r="B24608" s="97" t="s">
        <v>33256</v>
      </c>
    </row>
    <row r="24609" spans="1:4">
      <c r="A24609" s="97" t="s">
        <v>33263</v>
      </c>
      <c r="B24609" s="97" t="s">
        <v>33264</v>
      </c>
      <c r="C24609" s="97" t="s">
        <v>3968</v>
      </c>
      <c r="D24609" s="98" t="s">
        <v>11014</v>
      </c>
    </row>
    <row r="24610" spans="1:4">
      <c r="B24610" s="97" t="s">
        <v>33256</v>
      </c>
    </row>
    <row r="24611" spans="1:4">
      <c r="A24611" s="97" t="s">
        <v>33265</v>
      </c>
      <c r="B24611" s="97" t="s">
        <v>33266</v>
      </c>
      <c r="C24611" s="97" t="s">
        <v>3630</v>
      </c>
      <c r="D24611" s="100" t="s">
        <v>33267</v>
      </c>
    </row>
    <row r="24612" spans="1:4">
      <c r="B24612" s="97" t="s">
        <v>33268</v>
      </c>
    </row>
    <row r="24613" spans="1:4">
      <c r="A24613" s="97" t="s">
        <v>33269</v>
      </c>
      <c r="B24613" s="97" t="s">
        <v>33270</v>
      </c>
      <c r="C24613" s="97" t="s">
        <v>3630</v>
      </c>
      <c r="D24613" s="102" t="s">
        <v>33271</v>
      </c>
    </row>
    <row r="24614" spans="1:4">
      <c r="B24614" s="97" t="s">
        <v>33268</v>
      </c>
    </row>
    <row r="24615" spans="1:4">
      <c r="A24615" s="101">
        <v>11314</v>
      </c>
      <c r="B24615" s="97" t="s">
        <v>33272</v>
      </c>
      <c r="C24615" s="97" t="s">
        <v>3630</v>
      </c>
      <c r="D24615" s="98" t="s">
        <v>33273</v>
      </c>
    </row>
    <row r="24616" spans="1:4">
      <c r="B24616" s="97" t="s">
        <v>33274</v>
      </c>
    </row>
    <row r="24617" spans="1:4">
      <c r="A24617" s="97" t="s">
        <v>33275</v>
      </c>
      <c r="B24617" s="97" t="s">
        <v>33272</v>
      </c>
      <c r="C24617" s="97" t="s">
        <v>3630</v>
      </c>
      <c r="D24617" s="100" t="s">
        <v>33276</v>
      </c>
    </row>
    <row r="24618" spans="1:4">
      <c r="B24618" s="97" t="s">
        <v>33268</v>
      </c>
    </row>
    <row r="24619" spans="1:4">
      <c r="A24619" s="101">
        <v>11313</v>
      </c>
      <c r="B24619" s="97" t="s">
        <v>33272</v>
      </c>
      <c r="C24619" s="97" t="s">
        <v>3630</v>
      </c>
      <c r="D24619" s="98" t="s">
        <v>33277</v>
      </c>
    </row>
    <row r="24620" spans="1:4">
      <c r="B24620" s="97" t="s">
        <v>33278</v>
      </c>
    </row>
    <row r="24621" spans="1:4">
      <c r="A24621" s="97" t="s">
        <v>33279</v>
      </c>
      <c r="B24621" s="97" t="s">
        <v>33272</v>
      </c>
      <c r="C24621" s="97" t="s">
        <v>3630</v>
      </c>
      <c r="D24621" s="102" t="s">
        <v>33280</v>
      </c>
    </row>
    <row r="24622" spans="1:4">
      <c r="B24622" s="97" t="s">
        <v>33281</v>
      </c>
    </row>
    <row r="24623" spans="1:4">
      <c r="A24623" s="97" t="s">
        <v>33282</v>
      </c>
      <c r="B24623" s="97" t="s">
        <v>33272</v>
      </c>
      <c r="C24623" s="97" t="s">
        <v>3630</v>
      </c>
      <c r="D24623" s="102" t="s">
        <v>33283</v>
      </c>
    </row>
    <row r="24624" spans="1:4">
      <c r="B24624" s="97" t="s">
        <v>33284</v>
      </c>
    </row>
    <row r="24625" spans="1:4">
      <c r="A24625" s="97" t="s">
        <v>33285</v>
      </c>
      <c r="B24625" s="97" t="s">
        <v>33286</v>
      </c>
      <c r="C24625" s="97" t="s">
        <v>3630</v>
      </c>
      <c r="D24625" s="100" t="s">
        <v>33287</v>
      </c>
    </row>
    <row r="24626" spans="1:4">
      <c r="B24626" s="97" t="s">
        <v>33268</v>
      </c>
    </row>
    <row r="24627" spans="1:4">
      <c r="A24627" s="97" t="s">
        <v>33288</v>
      </c>
      <c r="B24627" s="97" t="s">
        <v>33286</v>
      </c>
      <c r="C24627" s="97" t="s">
        <v>3630</v>
      </c>
      <c r="D24627" s="100" t="s">
        <v>33289</v>
      </c>
    </row>
    <row r="24628" spans="1:4">
      <c r="B24628" s="97" t="s">
        <v>33281</v>
      </c>
    </row>
    <row r="24629" spans="1:4">
      <c r="A24629" s="97" t="s">
        <v>33290</v>
      </c>
      <c r="B24629" s="97" t="s">
        <v>33286</v>
      </c>
      <c r="C24629" s="97" t="s">
        <v>3630</v>
      </c>
      <c r="D24629" s="100" t="s">
        <v>33291</v>
      </c>
    </row>
    <row r="24630" spans="1:4">
      <c r="B24630" s="97" t="s">
        <v>33284</v>
      </c>
    </row>
    <row r="24631" spans="1:4">
      <c r="A24631" s="97" t="s">
        <v>33292</v>
      </c>
      <c r="B24631" s="97" t="s">
        <v>33293</v>
      </c>
      <c r="C24631" s="97" t="s">
        <v>3630</v>
      </c>
      <c r="D24631" s="100" t="s">
        <v>33294</v>
      </c>
    </row>
    <row r="24632" spans="1:4">
      <c r="B24632" s="97" t="s">
        <v>33295</v>
      </c>
    </row>
    <row r="24633" spans="1:4">
      <c r="A24633" s="97" t="s">
        <v>33296</v>
      </c>
      <c r="B24633" s="97" t="s">
        <v>33297</v>
      </c>
      <c r="C24633" s="97" t="s">
        <v>3630</v>
      </c>
      <c r="D24633" s="100" t="s">
        <v>33298</v>
      </c>
    </row>
    <row r="24634" spans="1:4">
      <c r="B24634" s="97" t="s">
        <v>33295</v>
      </c>
    </row>
    <row r="24635" spans="1:4">
      <c r="A24635" s="97" t="s">
        <v>33299</v>
      </c>
      <c r="B24635" s="97" t="s">
        <v>33300</v>
      </c>
      <c r="C24635" s="97" t="s">
        <v>3630</v>
      </c>
      <c r="D24635" s="100" t="s">
        <v>33301</v>
      </c>
    </row>
    <row r="24636" spans="1:4">
      <c r="B24636" s="97" t="s">
        <v>33302</v>
      </c>
    </row>
    <row r="24637" spans="1:4">
      <c r="A24637" s="97" t="s">
        <v>33303</v>
      </c>
      <c r="B24637" s="97" t="s">
        <v>33304</v>
      </c>
      <c r="C24637" s="97" t="s">
        <v>3630</v>
      </c>
      <c r="D24637" s="100" t="s">
        <v>33305</v>
      </c>
    </row>
    <row r="24638" spans="1:4">
      <c r="B24638" s="97" t="s">
        <v>33295</v>
      </c>
    </row>
    <row r="24639" spans="1:4">
      <c r="A24639" s="97" t="s">
        <v>33306</v>
      </c>
      <c r="B24639" s="97" t="s">
        <v>33307</v>
      </c>
      <c r="C24639" s="97" t="s">
        <v>3630</v>
      </c>
      <c r="D24639" s="100" t="s">
        <v>33308</v>
      </c>
    </row>
    <row r="24640" spans="1:4">
      <c r="B24640" s="97" t="s">
        <v>33295</v>
      </c>
    </row>
    <row r="24641" spans="1:4">
      <c r="A24641" s="97" t="s">
        <v>33309</v>
      </c>
      <c r="B24641" s="97" t="s">
        <v>33310</v>
      </c>
      <c r="C24641" s="97" t="s">
        <v>3630</v>
      </c>
      <c r="D24641" s="100" t="s">
        <v>33311</v>
      </c>
    </row>
    <row r="24642" spans="1:4">
      <c r="B24642" s="97" t="s">
        <v>33302</v>
      </c>
    </row>
    <row r="24643" spans="1:4">
      <c r="A24643" s="97" t="s">
        <v>33312</v>
      </c>
      <c r="B24643" s="97" t="s">
        <v>33313</v>
      </c>
      <c r="C24643" s="97" t="s">
        <v>3630</v>
      </c>
      <c r="D24643" s="100" t="s">
        <v>33314</v>
      </c>
    </row>
    <row r="24644" spans="1:4">
      <c r="B24644" s="97" t="s">
        <v>33295</v>
      </c>
    </row>
    <row r="24645" spans="1:4">
      <c r="A24645" s="97" t="s">
        <v>33315</v>
      </c>
      <c r="B24645" s="97" t="s">
        <v>33316</v>
      </c>
      <c r="C24645" s="97" t="s">
        <v>3630</v>
      </c>
      <c r="D24645" s="100" t="s">
        <v>33317</v>
      </c>
    </row>
    <row r="24646" spans="1:4">
      <c r="B24646" s="97" t="s">
        <v>33295</v>
      </c>
    </row>
    <row r="24647" spans="1:4">
      <c r="A24647" s="97" t="s">
        <v>33318</v>
      </c>
      <c r="B24647" s="97" t="s">
        <v>33319</v>
      </c>
      <c r="C24647" s="97" t="s">
        <v>3630</v>
      </c>
      <c r="D24647" s="100" t="s">
        <v>33320</v>
      </c>
    </row>
    <row r="24648" spans="1:4">
      <c r="B24648" s="97" t="s">
        <v>33302</v>
      </c>
    </row>
    <row r="24649" spans="1:4">
      <c r="A24649" s="97" t="s">
        <v>33321</v>
      </c>
      <c r="B24649" s="97" t="s">
        <v>33322</v>
      </c>
      <c r="C24649" s="97" t="s">
        <v>3630</v>
      </c>
      <c r="D24649" s="100" t="s">
        <v>33323</v>
      </c>
    </row>
    <row r="24650" spans="1:4">
      <c r="B24650" s="97" t="s">
        <v>33295</v>
      </c>
    </row>
    <row r="24651" spans="1:4">
      <c r="A24651" s="97" t="s">
        <v>33324</v>
      </c>
      <c r="B24651" s="97" t="s">
        <v>33325</v>
      </c>
      <c r="C24651" s="97" t="s">
        <v>3630</v>
      </c>
      <c r="D24651" s="102" t="s">
        <v>33326</v>
      </c>
    </row>
    <row r="24652" spans="1:4">
      <c r="B24652" s="97" t="s">
        <v>33295</v>
      </c>
    </row>
    <row r="24653" spans="1:4">
      <c r="A24653" s="97" t="s">
        <v>33327</v>
      </c>
      <c r="B24653" s="97" t="s">
        <v>33328</v>
      </c>
      <c r="C24653" s="97" t="s">
        <v>3630</v>
      </c>
      <c r="D24653" s="100" t="s">
        <v>33329</v>
      </c>
    </row>
    <row r="24654" spans="1:4">
      <c r="B24654" s="97" t="s">
        <v>33295</v>
      </c>
    </row>
    <row r="24655" spans="1:4">
      <c r="A24655" s="97" t="s">
        <v>33330</v>
      </c>
      <c r="B24655" s="97" t="s">
        <v>33331</v>
      </c>
      <c r="C24655" s="97" t="s">
        <v>3630</v>
      </c>
      <c r="D24655" s="98" t="s">
        <v>33332</v>
      </c>
    </row>
    <row r="24656" spans="1:4">
      <c r="B24656" s="97" t="s">
        <v>33333</v>
      </c>
    </row>
    <row r="24657" spans="1:4">
      <c r="A24657" s="97" t="s">
        <v>33334</v>
      </c>
      <c r="B24657" s="97" t="s">
        <v>33335</v>
      </c>
      <c r="C24657" s="97" t="s">
        <v>3630</v>
      </c>
      <c r="D24657" s="100" t="s">
        <v>33336</v>
      </c>
    </row>
    <row r="24658" spans="1:4">
      <c r="B24658" s="97" t="s">
        <v>33333</v>
      </c>
    </row>
    <row r="24659" spans="1:4">
      <c r="A24659" s="97" t="s">
        <v>33337</v>
      </c>
      <c r="B24659" s="97" t="s">
        <v>33338</v>
      </c>
      <c r="C24659" s="97" t="s">
        <v>3630</v>
      </c>
      <c r="D24659" s="100" t="s">
        <v>33339</v>
      </c>
    </row>
    <row r="24660" spans="1:4">
      <c r="B24660" s="97" t="s">
        <v>33268</v>
      </c>
    </row>
    <row r="24661" spans="1:4">
      <c r="A24661" s="97" t="s">
        <v>33340</v>
      </c>
      <c r="B24661" s="97" t="s">
        <v>33341</v>
      </c>
      <c r="C24661" s="97" t="s">
        <v>3630</v>
      </c>
      <c r="D24661" s="102" t="s">
        <v>33342</v>
      </c>
    </row>
    <row r="24662" spans="1:4">
      <c r="B24662" s="97" t="s">
        <v>33268</v>
      </c>
    </row>
    <row r="24663" spans="1:4">
      <c r="A24663" s="97" t="s">
        <v>33343</v>
      </c>
      <c r="B24663" s="97" t="s">
        <v>33344</v>
      </c>
      <c r="C24663" s="97" t="s">
        <v>3630</v>
      </c>
      <c r="D24663" s="100" t="s">
        <v>33345</v>
      </c>
    </row>
    <row r="24664" spans="1:4">
      <c r="B24664" s="97" t="s">
        <v>33268</v>
      </c>
    </row>
    <row r="24665" spans="1:4">
      <c r="A24665" s="97" t="s">
        <v>33346</v>
      </c>
      <c r="B24665" s="97" t="s">
        <v>33347</v>
      </c>
      <c r="C24665" s="97" t="s">
        <v>3630</v>
      </c>
      <c r="D24665" s="100" t="s">
        <v>33348</v>
      </c>
    </row>
    <row r="24666" spans="1:4">
      <c r="B24666" s="97" t="s">
        <v>33268</v>
      </c>
    </row>
    <row r="24667" spans="1:4">
      <c r="A24667" s="97" t="s">
        <v>33349</v>
      </c>
      <c r="B24667" s="97" t="s">
        <v>33350</v>
      </c>
      <c r="C24667" s="97" t="s">
        <v>3630</v>
      </c>
      <c r="D24667" s="100" t="s">
        <v>33351</v>
      </c>
    </row>
    <row r="24668" spans="1:4">
      <c r="B24668" s="97" t="s">
        <v>33268</v>
      </c>
    </row>
    <row r="24669" spans="1:4">
      <c r="A24669" s="97" t="s">
        <v>33352</v>
      </c>
      <c r="B24669" s="97" t="s">
        <v>33353</v>
      </c>
      <c r="C24669" s="97" t="s">
        <v>3630</v>
      </c>
      <c r="D24669" s="100" t="s">
        <v>33354</v>
      </c>
    </row>
    <row r="24670" spans="1:4">
      <c r="B24670" s="97" t="s">
        <v>33268</v>
      </c>
    </row>
    <row r="24671" spans="1:4">
      <c r="A24671" s="97" t="s">
        <v>33355</v>
      </c>
      <c r="B24671" s="97" t="s">
        <v>33356</v>
      </c>
      <c r="C24671" s="97" t="s">
        <v>3630</v>
      </c>
      <c r="D24671" s="98" t="s">
        <v>33357</v>
      </c>
    </row>
    <row r="24672" spans="1:4">
      <c r="A24672" s="97" t="s">
        <v>26948</v>
      </c>
      <c r="B24672" s="97" t="s">
        <v>33358</v>
      </c>
      <c r="C24672" s="97" t="s">
        <v>26950</v>
      </c>
    </row>
    <row r="24674" spans="1:4">
      <c r="B24674"/>
      <c r="C24674" s="95" t="s">
        <v>26813</v>
      </c>
      <c r="D24674" s="96" t="s">
        <v>26814</v>
      </c>
    </row>
    <row r="24675" spans="1:4">
      <c r="B24675"/>
      <c r="C24675" s="95" t="s">
        <v>26815</v>
      </c>
    </row>
    <row r="24676" spans="1:4">
      <c r="B24676" s="95" t="s">
        <v>26816</v>
      </c>
      <c r="C24676" s="95" t="s">
        <v>26817</v>
      </c>
      <c r="D24676" s="96" t="s">
        <v>26818</v>
      </c>
    </row>
    <row r="24677" spans="1:4">
      <c r="A24677" s="95" t="s">
        <v>26819</v>
      </c>
      <c r="B24677" s="95" t="s">
        <v>26820</v>
      </c>
      <c r="C24677" s="95" t="s">
        <v>26821</v>
      </c>
      <c r="D24677" s="96" t="s">
        <v>26822</v>
      </c>
    </row>
    <row r="24678" spans="1:4">
      <c r="A24678" s="97" t="s">
        <v>32089</v>
      </c>
      <c r="B24678"/>
    </row>
    <row r="24679" spans="1:4">
      <c r="A24679" s="97" t="s">
        <v>33359</v>
      </c>
      <c r="B24679" s="97" t="s">
        <v>33360</v>
      </c>
      <c r="C24679" s="97" t="s">
        <v>3630</v>
      </c>
      <c r="D24679" s="100" t="s">
        <v>33361</v>
      </c>
    </row>
    <row r="24680" spans="1:4">
      <c r="A24680" s="97" t="s">
        <v>33362</v>
      </c>
      <c r="B24680" s="97" t="s">
        <v>33363</v>
      </c>
      <c r="C24680" s="97" t="s">
        <v>3630</v>
      </c>
      <c r="D24680" s="100" t="s">
        <v>33364</v>
      </c>
    </row>
    <row r="24681" spans="1:4">
      <c r="A24681" s="97" t="s">
        <v>33365</v>
      </c>
      <c r="B24681" s="97" t="s">
        <v>33366</v>
      </c>
      <c r="C24681" s="97" t="s">
        <v>3630</v>
      </c>
      <c r="D24681" s="100" t="s">
        <v>33367</v>
      </c>
    </row>
    <row r="24682" spans="1:4">
      <c r="A24682" s="97" t="s">
        <v>33368</v>
      </c>
      <c r="B24682" s="97" t="s">
        <v>33369</v>
      </c>
      <c r="C24682" s="97" t="s">
        <v>3630</v>
      </c>
      <c r="D24682" s="98" t="s">
        <v>33370</v>
      </c>
    </row>
    <row r="24683" spans="1:4">
      <c r="B24683" s="97" t="s">
        <v>33295</v>
      </c>
    </row>
    <row r="24684" spans="1:4">
      <c r="A24684" s="97" t="s">
        <v>33371</v>
      </c>
      <c r="B24684" s="97" t="s">
        <v>33372</v>
      </c>
      <c r="C24684" s="97" t="s">
        <v>3630</v>
      </c>
      <c r="D24684" s="100" t="s">
        <v>10865</v>
      </c>
    </row>
    <row r="24685" spans="1:4">
      <c r="A24685" s="97" t="s">
        <v>33373</v>
      </c>
      <c r="B24685" s="97" t="s">
        <v>33374</v>
      </c>
      <c r="C24685" s="97" t="s">
        <v>3630</v>
      </c>
      <c r="D24685" s="100" t="s">
        <v>10817</v>
      </c>
    </row>
    <row r="24686" spans="1:4">
      <c r="A24686" s="97" t="s">
        <v>33375</v>
      </c>
      <c r="B24686" s="97" t="s">
        <v>33376</v>
      </c>
      <c r="C24686" s="97" t="s">
        <v>3630</v>
      </c>
      <c r="D24686" s="100" t="s">
        <v>10815</v>
      </c>
    </row>
    <row r="24687" spans="1:4">
      <c r="A24687" s="97" t="s">
        <v>33377</v>
      </c>
      <c r="B24687" s="97" t="s">
        <v>33378</v>
      </c>
      <c r="C24687" s="97" t="s">
        <v>3630</v>
      </c>
      <c r="D24687" s="100" t="s">
        <v>10819</v>
      </c>
    </row>
    <row r="24688" spans="1:4">
      <c r="A24688" s="97" t="s">
        <v>33379</v>
      </c>
      <c r="B24688" s="97" t="s">
        <v>33380</v>
      </c>
      <c r="C24688" s="97" t="s">
        <v>3630</v>
      </c>
      <c r="D24688" s="98" t="s">
        <v>3218</v>
      </c>
    </row>
    <row r="24689" spans="1:4">
      <c r="B24689" s="97" t="s">
        <v>33381</v>
      </c>
    </row>
    <row r="24690" spans="1:4">
      <c r="A24690" s="97" t="s">
        <v>33382</v>
      </c>
      <c r="B24690" s="97" t="s">
        <v>33383</v>
      </c>
      <c r="C24690" s="97" t="s">
        <v>3630</v>
      </c>
      <c r="D24690" s="98" t="s">
        <v>657</v>
      </c>
    </row>
    <row r="24691" spans="1:4">
      <c r="B24691" s="97" t="s">
        <v>33187</v>
      </c>
    </row>
    <row r="24692" spans="1:4">
      <c r="A24692" s="97" t="s">
        <v>33384</v>
      </c>
      <c r="B24692" s="97" t="s">
        <v>33385</v>
      </c>
      <c r="C24692" s="97" t="s">
        <v>3630</v>
      </c>
      <c r="D24692" s="98" t="s">
        <v>2373</v>
      </c>
    </row>
    <row r="24693" spans="1:4">
      <c r="B24693" s="97" t="s">
        <v>33386</v>
      </c>
    </row>
    <row r="24694" spans="1:4">
      <c r="A24694" s="97" t="s">
        <v>33387</v>
      </c>
      <c r="B24694" s="97" t="s">
        <v>33385</v>
      </c>
      <c r="C24694" s="97" t="s">
        <v>3630</v>
      </c>
      <c r="D24694" s="98" t="s">
        <v>1554</v>
      </c>
    </row>
    <row r="24695" spans="1:4">
      <c r="B24695" s="97" t="s">
        <v>33187</v>
      </c>
    </row>
    <row r="24696" spans="1:4">
      <c r="A24696" s="97" t="s">
        <v>33388</v>
      </c>
      <c r="B24696" s="97" t="s">
        <v>33385</v>
      </c>
      <c r="C24696" s="97" t="s">
        <v>3630</v>
      </c>
      <c r="D24696" s="98" t="s">
        <v>1554</v>
      </c>
    </row>
    <row r="24697" spans="1:4">
      <c r="B24697" s="97" t="s">
        <v>33389</v>
      </c>
    </row>
    <row r="24698" spans="1:4">
      <c r="A24698" s="97" t="s">
        <v>33390</v>
      </c>
      <c r="B24698" s="97" t="s">
        <v>33391</v>
      </c>
      <c r="C24698" s="97" t="s">
        <v>3630</v>
      </c>
      <c r="D24698" s="98" t="s">
        <v>3018</v>
      </c>
    </row>
    <row r="24699" spans="1:4">
      <c r="B24699" s="97" t="s">
        <v>33392</v>
      </c>
    </row>
    <row r="24700" spans="1:4">
      <c r="A24700" s="97" t="s">
        <v>33393</v>
      </c>
      <c r="B24700" s="97" t="s">
        <v>33391</v>
      </c>
      <c r="C24700" s="97" t="s">
        <v>3630</v>
      </c>
      <c r="D24700" s="98" t="s">
        <v>33394</v>
      </c>
    </row>
    <row r="24701" spans="1:4">
      <c r="B24701" s="97" t="s">
        <v>33386</v>
      </c>
    </row>
    <row r="24702" spans="1:4">
      <c r="A24702" s="97" t="s">
        <v>33395</v>
      </c>
      <c r="B24702" s="97" t="s">
        <v>33391</v>
      </c>
      <c r="C24702" s="97" t="s">
        <v>3630</v>
      </c>
      <c r="D24702" s="98" t="s">
        <v>3018</v>
      </c>
    </row>
    <row r="24703" spans="1:4">
      <c r="B24703" s="97" t="s">
        <v>33396</v>
      </c>
    </row>
    <row r="24704" spans="1:4">
      <c r="A24704" s="97" t="s">
        <v>33397</v>
      </c>
      <c r="B24704" s="97" t="s">
        <v>33398</v>
      </c>
      <c r="C24704" s="97" t="s">
        <v>3630</v>
      </c>
      <c r="D24704" s="98" t="s">
        <v>6760</v>
      </c>
    </row>
    <row r="24705" spans="1:4">
      <c r="B24705" s="97" t="s">
        <v>33399</v>
      </c>
    </row>
    <row r="24706" spans="1:4">
      <c r="A24706" s="97" t="s">
        <v>33400</v>
      </c>
      <c r="B24706" s="97" t="s">
        <v>33401</v>
      </c>
      <c r="C24706" s="97" t="s">
        <v>3968</v>
      </c>
      <c r="D24706" s="98" t="s">
        <v>33402</v>
      </c>
    </row>
    <row r="24707" spans="1:4">
      <c r="B24707" s="97" t="s">
        <v>33403</v>
      </c>
    </row>
    <row r="24708" spans="1:4">
      <c r="A24708" s="97" t="s">
        <v>33404</v>
      </c>
      <c r="B24708" s="97" t="s">
        <v>33405</v>
      </c>
      <c r="C24708" s="97" t="s">
        <v>3630</v>
      </c>
      <c r="D24708" s="98" t="s">
        <v>33406</v>
      </c>
    </row>
    <row r="24709" spans="1:4">
      <c r="A24709" s="101">
        <v>12250</v>
      </c>
      <c r="B24709" s="97" t="s">
        <v>33407</v>
      </c>
      <c r="C24709" s="97" t="s">
        <v>3630</v>
      </c>
      <c r="D24709" s="98" t="s">
        <v>33408</v>
      </c>
    </row>
    <row r="24710" spans="1:4">
      <c r="B24710" s="97" t="s">
        <v>33409</v>
      </c>
    </row>
    <row r="24711" spans="1:4">
      <c r="A24711" s="97" t="s">
        <v>33410</v>
      </c>
      <c r="B24711" s="97" t="s">
        <v>33411</v>
      </c>
      <c r="C24711" s="97" t="s">
        <v>3630</v>
      </c>
      <c r="D24711" s="98" t="s">
        <v>30538</v>
      </c>
    </row>
    <row r="24712" spans="1:4">
      <c r="B24712" s="97" t="s">
        <v>33412</v>
      </c>
    </row>
    <row r="24713" spans="1:4">
      <c r="A24713" s="101">
        <v>10535</v>
      </c>
      <c r="B24713" s="97" t="s">
        <v>33413</v>
      </c>
      <c r="C24713" s="97" t="s">
        <v>3630</v>
      </c>
      <c r="D24713" s="100" t="s">
        <v>33414</v>
      </c>
    </row>
    <row r="24714" spans="1:4">
      <c r="B24714" s="97" t="s">
        <v>33415</v>
      </c>
    </row>
    <row r="24715" spans="1:4">
      <c r="B24715" s="97" t="s">
        <v>33416</v>
      </c>
    </row>
    <row r="24716" spans="1:4">
      <c r="B24716" s="97" t="s">
        <v>33417</v>
      </c>
    </row>
    <row r="24717" spans="1:4">
      <c r="A24717" s="101">
        <v>10547</v>
      </c>
      <c r="B24717" s="97" t="s">
        <v>33413</v>
      </c>
      <c r="C24717" s="97" t="s">
        <v>3630</v>
      </c>
      <c r="D24717" s="100" t="s">
        <v>33418</v>
      </c>
    </row>
    <row r="24718" spans="1:4">
      <c r="B24718" s="97" t="s">
        <v>33415</v>
      </c>
    </row>
    <row r="24719" spans="1:4">
      <c r="B24719" s="97" t="s">
        <v>33416</v>
      </c>
    </row>
    <row r="24720" spans="1:4">
      <c r="B24720" s="97" t="s">
        <v>33417</v>
      </c>
    </row>
    <row r="24721" spans="1:4">
      <c r="A24721" s="97" t="s">
        <v>33419</v>
      </c>
      <c r="B24721" s="97" t="s">
        <v>33420</v>
      </c>
      <c r="C24721" s="97" t="s">
        <v>3630</v>
      </c>
      <c r="D24721" s="100" t="s">
        <v>33421</v>
      </c>
    </row>
    <row r="24722" spans="1:4">
      <c r="B24722" s="97" t="s">
        <v>33422</v>
      </c>
    </row>
    <row r="24723" spans="1:4">
      <c r="A24723" s="101">
        <v>10534</v>
      </c>
      <c r="B24723" s="97" t="s">
        <v>33423</v>
      </c>
      <c r="C24723" s="97" t="s">
        <v>3630</v>
      </c>
      <c r="D24723" s="98" t="s">
        <v>33424</v>
      </c>
    </row>
    <row r="24724" spans="1:4">
      <c r="B24724" s="97" t="s">
        <v>33425</v>
      </c>
    </row>
    <row r="24725" spans="1:4">
      <c r="A24725" s="97" t="s">
        <v>33426</v>
      </c>
      <c r="B24725" s="97" t="s">
        <v>33427</v>
      </c>
      <c r="C24725" s="97" t="s">
        <v>3630</v>
      </c>
      <c r="D24725" s="98" t="s">
        <v>33428</v>
      </c>
    </row>
    <row r="24726" spans="1:4">
      <c r="B24726" s="97" t="s">
        <v>33429</v>
      </c>
    </row>
    <row r="24727" spans="1:4">
      <c r="A24727" s="97" t="s">
        <v>33430</v>
      </c>
      <c r="B24727" s="97" t="s">
        <v>33431</v>
      </c>
      <c r="C24727" s="97" t="s">
        <v>3630</v>
      </c>
      <c r="D24727" s="98" t="s">
        <v>33432</v>
      </c>
    </row>
    <row r="24728" spans="1:4">
      <c r="B24728" s="97" t="s">
        <v>33433</v>
      </c>
    </row>
    <row r="24729" spans="1:4">
      <c r="A24729" s="97" t="s">
        <v>33434</v>
      </c>
      <c r="B24729" s="97" t="s">
        <v>33435</v>
      </c>
      <c r="C24729" s="97" t="s">
        <v>3968</v>
      </c>
      <c r="D24729" s="98" t="s">
        <v>33003</v>
      </c>
    </row>
    <row r="24730" spans="1:4">
      <c r="B24730" s="97" t="s">
        <v>7767</v>
      </c>
    </row>
    <row r="24731" spans="1:4">
      <c r="A24731" s="97" t="s">
        <v>33436</v>
      </c>
      <c r="B24731" s="97" t="s">
        <v>33437</v>
      </c>
      <c r="C24731" s="97" t="s">
        <v>3968</v>
      </c>
      <c r="D24731" s="98" t="s">
        <v>2977</v>
      </c>
    </row>
    <row r="24732" spans="1:4">
      <c r="B24732" s="97" t="s">
        <v>19375</v>
      </c>
    </row>
    <row r="24733" spans="1:4">
      <c r="A24733" s="97" t="s">
        <v>33438</v>
      </c>
      <c r="B24733" s="97" t="s">
        <v>33439</v>
      </c>
      <c r="C24733" s="97" t="s">
        <v>3968</v>
      </c>
      <c r="D24733" s="98" t="s">
        <v>33440</v>
      </c>
    </row>
    <row r="24734" spans="1:4">
      <c r="B24734" s="97" t="s">
        <v>19375</v>
      </c>
    </row>
    <row r="24735" spans="1:4">
      <c r="A24735" s="97" t="s">
        <v>33441</v>
      </c>
      <c r="B24735" s="97" t="s">
        <v>33442</v>
      </c>
      <c r="C24735" s="97" t="s">
        <v>3630</v>
      </c>
      <c r="D24735" s="102" t="s">
        <v>33443</v>
      </c>
    </row>
    <row r="24736" spans="1:4">
      <c r="B24736" s="97" t="s">
        <v>33444</v>
      </c>
    </row>
    <row r="24737" spans="1:4">
      <c r="A24737" s="97" t="s">
        <v>33445</v>
      </c>
      <c r="B24737" s="97" t="s">
        <v>33446</v>
      </c>
      <c r="C24737" s="97" t="s">
        <v>3630</v>
      </c>
      <c r="D24737" s="100" t="s">
        <v>33447</v>
      </c>
    </row>
    <row r="24738" spans="1:4">
      <c r="B24738" s="97" t="s">
        <v>33448</v>
      </c>
    </row>
    <row r="24739" spans="1:4">
      <c r="A24739" s="97" t="s">
        <v>33449</v>
      </c>
      <c r="B24739" s="97" t="s">
        <v>33450</v>
      </c>
      <c r="C24739" s="97" t="s">
        <v>3630</v>
      </c>
      <c r="D24739" s="100" t="s">
        <v>33451</v>
      </c>
    </row>
    <row r="24740" spans="1:4">
      <c r="B24740" s="97" t="s">
        <v>33452</v>
      </c>
    </row>
    <row r="24741" spans="1:4">
      <c r="A24741" s="97" t="s">
        <v>33453</v>
      </c>
      <c r="B24741" s="97" t="s">
        <v>33454</v>
      </c>
      <c r="C24741" s="97" t="s">
        <v>3630</v>
      </c>
      <c r="D24741" s="98" t="s">
        <v>33455</v>
      </c>
    </row>
    <row r="24742" spans="1:4">
      <c r="B24742" s="97" t="s">
        <v>33456</v>
      </c>
    </row>
    <row r="24743" spans="1:4">
      <c r="A24743" s="97" t="s">
        <v>33457</v>
      </c>
      <c r="B24743" s="97" t="s">
        <v>33458</v>
      </c>
      <c r="C24743" s="97" t="s">
        <v>3630</v>
      </c>
      <c r="D24743" s="98" t="s">
        <v>1017</v>
      </c>
    </row>
    <row r="24744" spans="1:4">
      <c r="A24744" s="97" t="s">
        <v>33459</v>
      </c>
      <c r="B24744" s="97" t="s">
        <v>33460</v>
      </c>
      <c r="C24744" s="97" t="s">
        <v>3630</v>
      </c>
      <c r="D24744" s="98" t="s">
        <v>33461</v>
      </c>
    </row>
    <row r="24745" spans="1:4">
      <c r="B24745" s="97" t="s">
        <v>33462</v>
      </c>
    </row>
    <row r="24746" spans="1:4">
      <c r="A24746" s="97" t="s">
        <v>33463</v>
      </c>
      <c r="B24746" s="97" t="s">
        <v>33464</v>
      </c>
      <c r="C24746" s="97" t="s">
        <v>3630</v>
      </c>
      <c r="D24746" s="98" t="s">
        <v>33465</v>
      </c>
    </row>
    <row r="24747" spans="1:4">
      <c r="B24747" s="97" t="s">
        <v>33466</v>
      </c>
    </row>
    <row r="24748" spans="1:4">
      <c r="A24748" s="97" t="s">
        <v>33467</v>
      </c>
      <c r="B24748" s="97" t="s">
        <v>33468</v>
      </c>
      <c r="C24748" s="97" t="s">
        <v>3630</v>
      </c>
      <c r="D24748" s="98" t="s">
        <v>10624</v>
      </c>
    </row>
    <row r="24749" spans="1:4">
      <c r="B24749" s="97" t="s">
        <v>33469</v>
      </c>
    </row>
    <row r="24750" spans="1:4">
      <c r="A24750" s="97" t="s">
        <v>33470</v>
      </c>
      <c r="B24750" s="97" t="s">
        <v>33471</v>
      </c>
      <c r="C24750" s="97" t="s">
        <v>3630</v>
      </c>
      <c r="D24750" s="98" t="s">
        <v>33472</v>
      </c>
    </row>
    <row r="24751" spans="1:4">
      <c r="A24751" s="97" t="s">
        <v>33473</v>
      </c>
      <c r="B24751" s="97" t="s">
        <v>33474</v>
      </c>
      <c r="C24751" s="97" t="s">
        <v>3650</v>
      </c>
      <c r="D24751" s="100" t="s">
        <v>33475</v>
      </c>
    </row>
    <row r="24752" spans="1:4">
      <c r="B24752" s="97" t="s">
        <v>33476</v>
      </c>
    </row>
    <row r="24753" spans="1:4">
      <c r="A24753" s="97" t="s">
        <v>26948</v>
      </c>
      <c r="B24753" s="97" t="s">
        <v>33477</v>
      </c>
      <c r="C24753" s="97" t="s">
        <v>26950</v>
      </c>
    </row>
    <row r="24755" spans="1:4">
      <c r="B24755"/>
      <c r="C24755" s="95" t="s">
        <v>26813</v>
      </c>
      <c r="D24755" s="96" t="s">
        <v>26814</v>
      </c>
    </row>
    <row r="24756" spans="1:4">
      <c r="B24756"/>
      <c r="C24756" s="95" t="s">
        <v>26815</v>
      </c>
    </row>
    <row r="24757" spans="1:4">
      <c r="B24757" s="95" t="s">
        <v>26816</v>
      </c>
      <c r="C24757" s="95" t="s">
        <v>26817</v>
      </c>
      <c r="D24757" s="96" t="s">
        <v>26818</v>
      </c>
    </row>
    <row r="24758" spans="1:4">
      <c r="A24758" s="95" t="s">
        <v>26819</v>
      </c>
      <c r="B24758" s="95" t="s">
        <v>26820</v>
      </c>
      <c r="C24758" s="95" t="s">
        <v>26821</v>
      </c>
      <c r="D24758" s="96" t="s">
        <v>26822</v>
      </c>
    </row>
    <row r="24759" spans="1:4">
      <c r="A24759" s="97" t="s">
        <v>32089</v>
      </c>
      <c r="B24759"/>
    </row>
    <row r="24760" spans="1:4">
      <c r="A24760" s="97" t="s">
        <v>33478</v>
      </c>
      <c r="B24760" s="97" t="s">
        <v>33479</v>
      </c>
      <c r="C24760" s="97" t="s">
        <v>3650</v>
      </c>
      <c r="D24760" s="98" t="s">
        <v>33480</v>
      </c>
    </row>
    <row r="24761" spans="1:4">
      <c r="A24761" s="97" t="s">
        <v>33481</v>
      </c>
      <c r="B24761" s="97" t="s">
        <v>33482</v>
      </c>
      <c r="C24761" s="97" t="s">
        <v>3650</v>
      </c>
      <c r="D24761" s="98" t="s">
        <v>33483</v>
      </c>
    </row>
    <row r="24762" spans="1:4">
      <c r="B24762" s="97" t="s">
        <v>33484</v>
      </c>
    </row>
    <row r="24763" spans="1:4">
      <c r="A24763" s="97" t="s">
        <v>33485</v>
      </c>
      <c r="B24763" s="97" t="s">
        <v>33486</v>
      </c>
      <c r="C24763" s="97" t="s">
        <v>3630</v>
      </c>
      <c r="D24763" s="98" t="s">
        <v>33487</v>
      </c>
    </row>
    <row r="24764" spans="1:4">
      <c r="A24764" s="97" t="s">
        <v>33488</v>
      </c>
      <c r="B24764" s="97" t="s">
        <v>33489</v>
      </c>
      <c r="C24764" s="97" t="s">
        <v>3630</v>
      </c>
      <c r="D24764" s="98" t="s">
        <v>5485</v>
      </c>
    </row>
    <row r="24765" spans="1:4">
      <c r="A24765" s="97" t="s">
        <v>33490</v>
      </c>
      <c r="B24765" s="97" t="s">
        <v>33491</v>
      </c>
      <c r="C24765" s="97" t="s">
        <v>3630</v>
      </c>
      <c r="D24765" s="98" t="s">
        <v>1109</v>
      </c>
    </row>
    <row r="24766" spans="1:4">
      <c r="A24766" s="97" t="s">
        <v>33492</v>
      </c>
      <c r="B24766" s="97" t="s">
        <v>33493</v>
      </c>
      <c r="C24766" s="97" t="s">
        <v>3630</v>
      </c>
      <c r="D24766" s="98" t="s">
        <v>1159</v>
      </c>
    </row>
    <row r="24767" spans="1:4">
      <c r="A24767" s="97" t="s">
        <v>33494</v>
      </c>
      <c r="B24767" s="97" t="s">
        <v>33495</v>
      </c>
      <c r="C24767" s="97" t="s">
        <v>3968</v>
      </c>
      <c r="D24767" s="100" t="s">
        <v>33496</v>
      </c>
    </row>
    <row r="24768" spans="1:4">
      <c r="B24768" s="97" t="s">
        <v>33497</v>
      </c>
    </row>
    <row r="24769" spans="1:4">
      <c r="A24769" s="97" t="s">
        <v>33498</v>
      </c>
      <c r="B24769" s="97" t="s">
        <v>33495</v>
      </c>
      <c r="C24769" s="97" t="s">
        <v>3968</v>
      </c>
      <c r="D24769" s="98" t="s">
        <v>33499</v>
      </c>
    </row>
    <row r="24770" spans="1:4">
      <c r="B24770" s="97" t="s">
        <v>33500</v>
      </c>
    </row>
    <row r="24771" spans="1:4">
      <c r="A24771" s="97" t="s">
        <v>33501</v>
      </c>
      <c r="B24771" s="97" t="s">
        <v>33495</v>
      </c>
      <c r="C24771" s="97" t="s">
        <v>3968</v>
      </c>
      <c r="D24771" s="98" t="s">
        <v>33502</v>
      </c>
    </row>
    <row r="24772" spans="1:4">
      <c r="B24772" s="97" t="s">
        <v>33503</v>
      </c>
    </row>
    <row r="24773" spans="1:4">
      <c r="A24773" s="97" t="s">
        <v>33504</v>
      </c>
      <c r="B24773" s="97" t="s">
        <v>33505</v>
      </c>
      <c r="C24773" s="97" t="s">
        <v>3630</v>
      </c>
      <c r="D24773" s="98" t="s">
        <v>33506</v>
      </c>
    </row>
    <row r="24774" spans="1:4">
      <c r="A24774" s="101">
        <v>10331</v>
      </c>
      <c r="B24774" s="97" t="s">
        <v>33507</v>
      </c>
      <c r="C24774" s="97" t="s">
        <v>3630</v>
      </c>
      <c r="D24774" s="100" t="s">
        <v>33508</v>
      </c>
    </row>
    <row r="24775" spans="1:4">
      <c r="A24775" s="97" t="s">
        <v>33509</v>
      </c>
      <c r="B24775" s="97" t="s">
        <v>33510</v>
      </c>
      <c r="C24775" s="97" t="s">
        <v>3630</v>
      </c>
      <c r="D24775" s="98" t="s">
        <v>33511</v>
      </c>
    </row>
    <row r="24776" spans="1:4">
      <c r="A24776" s="101">
        <v>10738</v>
      </c>
      <c r="B24776" s="97" t="s">
        <v>33512</v>
      </c>
      <c r="C24776" s="97" t="s">
        <v>3612</v>
      </c>
      <c r="D24776" s="98" t="s">
        <v>33513</v>
      </c>
    </row>
    <row r="24777" spans="1:4">
      <c r="B24777" s="97" t="s">
        <v>33514</v>
      </c>
    </row>
    <row r="24778" spans="1:4">
      <c r="A24778" s="101">
        <v>11086</v>
      </c>
      <c r="B24778" s="97" t="s">
        <v>33515</v>
      </c>
      <c r="C24778" s="97" t="s">
        <v>3612</v>
      </c>
      <c r="D24778" s="98" t="s">
        <v>33516</v>
      </c>
    </row>
    <row r="24779" spans="1:4">
      <c r="B24779" s="97" t="s">
        <v>33517</v>
      </c>
    </row>
    <row r="24780" spans="1:4">
      <c r="B24780" s="97" t="s">
        <v>33518</v>
      </c>
    </row>
    <row r="24781" spans="1:4">
      <c r="A24781" s="97" t="s">
        <v>33519</v>
      </c>
      <c r="B24781" s="97" t="s">
        <v>33520</v>
      </c>
      <c r="C24781" s="97" t="s">
        <v>3968</v>
      </c>
      <c r="D24781" s="98" t="s">
        <v>33521</v>
      </c>
    </row>
    <row r="24782" spans="1:4">
      <c r="A24782" s="97" t="s">
        <v>33522</v>
      </c>
      <c r="B24782" s="97" t="s">
        <v>33523</v>
      </c>
      <c r="C24782" s="97" t="s">
        <v>3630</v>
      </c>
      <c r="D24782" s="98" t="s">
        <v>8681</v>
      </c>
    </row>
    <row r="24783" spans="1:4">
      <c r="A24783" s="101">
        <v>11894</v>
      </c>
      <c r="B24783" s="97" t="s">
        <v>33524</v>
      </c>
      <c r="C24783" s="97" t="s">
        <v>3630</v>
      </c>
      <c r="D24783" s="98" t="s">
        <v>33525</v>
      </c>
    </row>
    <row r="24784" spans="1:4">
      <c r="B24784" s="97" t="s">
        <v>33526</v>
      </c>
    </row>
    <row r="24785" spans="1:4">
      <c r="B24785" s="97" t="s">
        <v>33527</v>
      </c>
    </row>
    <row r="24786" spans="1:4">
      <c r="A24786" s="97" t="s">
        <v>33528</v>
      </c>
      <c r="B24786" s="97" t="s">
        <v>33529</v>
      </c>
      <c r="C24786" s="97" t="s">
        <v>3612</v>
      </c>
      <c r="D24786" s="99" t="s">
        <v>320</v>
      </c>
    </row>
    <row r="24787" spans="1:4">
      <c r="B24787" s="97" t="s">
        <v>33530</v>
      </c>
    </row>
    <row r="24788" spans="1:4">
      <c r="A24788" s="97" t="s">
        <v>33531</v>
      </c>
      <c r="B24788" s="97" t="s">
        <v>33532</v>
      </c>
      <c r="C24788" s="97" t="s">
        <v>3612</v>
      </c>
      <c r="D24788" s="99" t="s">
        <v>2070</v>
      </c>
    </row>
    <row r="24789" spans="1:4">
      <c r="B24789" s="97" t="s">
        <v>33533</v>
      </c>
    </row>
    <row r="24790" spans="1:4">
      <c r="A24790" s="97" t="s">
        <v>33534</v>
      </c>
      <c r="B24790" s="97" t="s">
        <v>33535</v>
      </c>
      <c r="C24790" s="97" t="s">
        <v>3630</v>
      </c>
      <c r="D24790" s="98" t="s">
        <v>10082</v>
      </c>
    </row>
    <row r="24791" spans="1:4">
      <c r="A24791" s="97" t="s">
        <v>33536</v>
      </c>
      <c r="B24791" s="97" t="s">
        <v>33537</v>
      </c>
      <c r="C24791" s="97" t="s">
        <v>3630</v>
      </c>
      <c r="D24791" s="98" t="s">
        <v>10084</v>
      </c>
    </row>
    <row r="24792" spans="1:4">
      <c r="A24792" s="97" t="s">
        <v>33538</v>
      </c>
      <c r="B24792" s="97" t="s">
        <v>33539</v>
      </c>
      <c r="C24792" s="97" t="s">
        <v>3630</v>
      </c>
      <c r="D24792" s="98" t="s">
        <v>10086</v>
      </c>
    </row>
    <row r="24793" spans="1:4">
      <c r="A24793" s="97" t="s">
        <v>33540</v>
      </c>
      <c r="B24793" s="97" t="s">
        <v>33541</v>
      </c>
      <c r="C24793" s="97" t="s">
        <v>3630</v>
      </c>
      <c r="D24793" s="98" t="s">
        <v>1853</v>
      </c>
    </row>
    <row r="24794" spans="1:4">
      <c r="A24794" s="97" t="s">
        <v>33542</v>
      </c>
      <c r="B24794" s="97" t="s">
        <v>33543</v>
      </c>
      <c r="C24794" s="97" t="s">
        <v>3630</v>
      </c>
      <c r="D24794" s="98" t="s">
        <v>2746</v>
      </c>
    </row>
    <row r="24795" spans="1:4">
      <c r="A24795" s="97" t="s">
        <v>33544</v>
      </c>
      <c r="B24795" s="97" t="s">
        <v>33545</v>
      </c>
      <c r="C24795" s="97" t="s">
        <v>3630</v>
      </c>
      <c r="D24795" s="98" t="s">
        <v>793</v>
      </c>
    </row>
    <row r="24796" spans="1:4">
      <c r="A24796" s="97" t="s">
        <v>33546</v>
      </c>
      <c r="B24796" s="97" t="s">
        <v>33547</v>
      </c>
      <c r="C24796" s="97" t="s">
        <v>3630</v>
      </c>
      <c r="D24796" s="98" t="s">
        <v>551</v>
      </c>
    </row>
    <row r="24797" spans="1:4">
      <c r="A24797" s="97" t="s">
        <v>33548</v>
      </c>
      <c r="B24797" s="97" t="s">
        <v>33549</v>
      </c>
      <c r="C24797" s="97" t="s">
        <v>3968</v>
      </c>
      <c r="D24797" s="98" t="s">
        <v>1754</v>
      </c>
    </row>
    <row r="24798" spans="1:4">
      <c r="B24798" s="97" t="s">
        <v>33550</v>
      </c>
    </row>
    <row r="24799" spans="1:4">
      <c r="B24799" s="97" t="s">
        <v>33551</v>
      </c>
    </row>
    <row r="24800" spans="1:4">
      <c r="A24800" s="97" t="s">
        <v>33552</v>
      </c>
      <c r="B24800" s="97" t="s">
        <v>33553</v>
      </c>
      <c r="C24800" s="97" t="s">
        <v>3630</v>
      </c>
      <c r="D24800" s="98" t="s">
        <v>2573</v>
      </c>
    </row>
    <row r="24801" spans="1:4">
      <c r="B24801" s="97" t="s">
        <v>33554</v>
      </c>
    </row>
    <row r="24802" spans="1:4">
      <c r="B24802" s="97" t="s">
        <v>33555</v>
      </c>
    </row>
    <row r="24803" spans="1:4">
      <c r="A24803" s="97" t="s">
        <v>33556</v>
      </c>
      <c r="B24803" s="97" t="s">
        <v>33557</v>
      </c>
      <c r="C24803" s="97" t="s">
        <v>3968</v>
      </c>
      <c r="D24803" s="98" t="s">
        <v>33558</v>
      </c>
    </row>
    <row r="24804" spans="1:4">
      <c r="B24804" s="97" t="s">
        <v>33559</v>
      </c>
    </row>
    <row r="24805" spans="1:4">
      <c r="B24805" s="97" t="s">
        <v>33560</v>
      </c>
    </row>
    <row r="24806" spans="1:4">
      <c r="A24806" s="97" t="s">
        <v>33561</v>
      </c>
      <c r="B24806" s="97" t="s">
        <v>33562</v>
      </c>
      <c r="C24806" s="97" t="s">
        <v>3630</v>
      </c>
      <c r="D24806" s="98" t="s">
        <v>6959</v>
      </c>
    </row>
    <row r="24807" spans="1:4">
      <c r="B24807" s="97" t="s">
        <v>33559</v>
      </c>
    </row>
    <row r="24808" spans="1:4">
      <c r="B24808" s="97" t="s">
        <v>33563</v>
      </c>
    </row>
    <row r="24809" spans="1:4">
      <c r="A24809" s="97" t="s">
        <v>33564</v>
      </c>
      <c r="B24809" s="97" t="s">
        <v>33565</v>
      </c>
      <c r="C24809" s="97" t="s">
        <v>3630</v>
      </c>
      <c r="D24809" s="98" t="s">
        <v>33566</v>
      </c>
    </row>
    <row r="24810" spans="1:4">
      <c r="B24810" s="97" t="s">
        <v>33559</v>
      </c>
    </row>
    <row r="24811" spans="1:4">
      <c r="B24811" s="97" t="s">
        <v>33567</v>
      </c>
    </row>
    <row r="24812" spans="1:4">
      <c r="A24812" s="101">
        <v>11682</v>
      </c>
      <c r="B24812" s="97" t="s">
        <v>33568</v>
      </c>
      <c r="C24812" s="97" t="s">
        <v>3650</v>
      </c>
      <c r="D24812" s="98" t="s">
        <v>33569</v>
      </c>
    </row>
    <row r="24813" spans="1:4">
      <c r="B24813" s="97" t="s">
        <v>33570</v>
      </c>
    </row>
    <row r="24814" spans="1:4">
      <c r="A24814" s="97" t="s">
        <v>33571</v>
      </c>
      <c r="B24814" s="97" t="s">
        <v>33572</v>
      </c>
      <c r="C24814" s="97" t="s">
        <v>3968</v>
      </c>
      <c r="D24814" s="98" t="s">
        <v>33573</v>
      </c>
    </row>
    <row r="24815" spans="1:4">
      <c r="A24815" s="97" t="s">
        <v>33574</v>
      </c>
      <c r="B24815" s="97" t="s">
        <v>33575</v>
      </c>
      <c r="C24815" s="97" t="s">
        <v>3968</v>
      </c>
      <c r="D24815" s="98" t="s">
        <v>33576</v>
      </c>
    </row>
    <row r="24816" spans="1:4">
      <c r="A24816" s="97" t="s">
        <v>33577</v>
      </c>
      <c r="B24816" s="97" t="s">
        <v>33578</v>
      </c>
      <c r="C24816" s="97" t="s">
        <v>3968</v>
      </c>
      <c r="D24816" s="98" t="s">
        <v>33579</v>
      </c>
    </row>
    <row r="24817" spans="1:4">
      <c r="A24817" s="97" t="s">
        <v>33580</v>
      </c>
      <c r="B24817" s="97" t="s">
        <v>33581</v>
      </c>
      <c r="C24817" s="97" t="s">
        <v>3968</v>
      </c>
      <c r="D24817" s="98" t="s">
        <v>33582</v>
      </c>
    </row>
    <row r="24818" spans="1:4">
      <c r="A24818" s="97" t="s">
        <v>33583</v>
      </c>
      <c r="B24818" s="97" t="s">
        <v>33584</v>
      </c>
      <c r="C24818" s="97" t="s">
        <v>3968</v>
      </c>
      <c r="D24818" s="98" t="s">
        <v>25920</v>
      </c>
    </row>
    <row r="24819" spans="1:4">
      <c r="A24819" s="97" t="s">
        <v>33585</v>
      </c>
      <c r="B24819" s="97" t="s">
        <v>33586</v>
      </c>
      <c r="C24819" s="97" t="s">
        <v>3968</v>
      </c>
      <c r="D24819" s="98" t="s">
        <v>2944</v>
      </c>
    </row>
    <row r="24820" spans="1:4">
      <c r="A24820" s="97" t="s">
        <v>33587</v>
      </c>
      <c r="B24820" s="97" t="s">
        <v>33588</v>
      </c>
      <c r="C24820" s="97" t="s">
        <v>3968</v>
      </c>
      <c r="D24820" s="98" t="s">
        <v>2860</v>
      </c>
    </row>
    <row r="24821" spans="1:4">
      <c r="A24821" s="97" t="s">
        <v>33589</v>
      </c>
      <c r="B24821" s="97" t="s">
        <v>33590</v>
      </c>
      <c r="C24821" s="97" t="s">
        <v>3968</v>
      </c>
      <c r="D24821" s="98" t="s">
        <v>33591</v>
      </c>
    </row>
    <row r="24822" spans="1:4">
      <c r="A24822" s="97" t="s">
        <v>33592</v>
      </c>
      <c r="B24822" s="97" t="s">
        <v>33593</v>
      </c>
      <c r="C24822" s="97" t="s">
        <v>3968</v>
      </c>
      <c r="D24822" s="98" t="s">
        <v>33594</v>
      </c>
    </row>
    <row r="24823" spans="1:4">
      <c r="A24823" s="97" t="s">
        <v>33595</v>
      </c>
      <c r="B24823" s="97" t="s">
        <v>33596</v>
      </c>
      <c r="C24823" s="97" t="s">
        <v>3968</v>
      </c>
      <c r="D24823" s="98" t="s">
        <v>2106</v>
      </c>
    </row>
    <row r="24824" spans="1:4">
      <c r="A24824" s="97" t="s">
        <v>33597</v>
      </c>
      <c r="B24824" s="97" t="s">
        <v>33598</v>
      </c>
      <c r="C24824" s="97" t="s">
        <v>3968</v>
      </c>
      <c r="D24824" s="98" t="s">
        <v>33599</v>
      </c>
    </row>
    <row r="24825" spans="1:4">
      <c r="A24825" s="97" t="s">
        <v>33600</v>
      </c>
      <c r="B24825" s="97" t="s">
        <v>33601</v>
      </c>
      <c r="C24825" s="97" t="s">
        <v>3968</v>
      </c>
      <c r="D24825" s="98" t="s">
        <v>33602</v>
      </c>
    </row>
    <row r="24826" spans="1:4">
      <c r="A24826" s="97" t="s">
        <v>33603</v>
      </c>
      <c r="B24826" s="97" t="s">
        <v>33604</v>
      </c>
      <c r="C24826" s="97" t="s">
        <v>3650</v>
      </c>
      <c r="D24826" s="98" t="s">
        <v>33605</v>
      </c>
    </row>
    <row r="24827" spans="1:4">
      <c r="A24827" s="97" t="s">
        <v>33606</v>
      </c>
      <c r="B24827" s="97" t="s">
        <v>33607</v>
      </c>
      <c r="C24827" s="97" t="s">
        <v>3630</v>
      </c>
      <c r="D24827" s="98" t="s">
        <v>7488</v>
      </c>
    </row>
    <row r="24828" spans="1:4">
      <c r="A24828" s="97" t="s">
        <v>33608</v>
      </c>
      <c r="B24828" s="97" t="s">
        <v>33609</v>
      </c>
      <c r="C24828" s="97" t="s">
        <v>3630</v>
      </c>
      <c r="D24828" s="98" t="s">
        <v>12106</v>
      </c>
    </row>
    <row r="24829" spans="1:4">
      <c r="A24829" s="97" t="s">
        <v>33610</v>
      </c>
      <c r="B24829" s="97" t="s">
        <v>33611</v>
      </c>
      <c r="C24829" s="97" t="s">
        <v>3630</v>
      </c>
      <c r="D24829" s="98" t="s">
        <v>858</v>
      </c>
    </row>
    <row r="24830" spans="1:4">
      <c r="A24830" s="97" t="s">
        <v>26948</v>
      </c>
      <c r="B24830" s="97" t="s">
        <v>33612</v>
      </c>
      <c r="C24830" s="97" t="s">
        <v>26950</v>
      </c>
    </row>
    <row r="24832" spans="1:4">
      <c r="B24832"/>
      <c r="C24832" s="95" t="s">
        <v>26813</v>
      </c>
      <c r="D24832" s="96" t="s">
        <v>26814</v>
      </c>
    </row>
    <row r="24833" spans="1:4">
      <c r="B24833"/>
      <c r="C24833" s="95" t="s">
        <v>26815</v>
      </c>
    </row>
    <row r="24834" spans="1:4">
      <c r="B24834" s="95" t="s">
        <v>26816</v>
      </c>
      <c r="C24834" s="95" t="s">
        <v>26817</v>
      </c>
      <c r="D24834" s="96" t="s">
        <v>26818</v>
      </c>
    </row>
    <row r="24835" spans="1:4">
      <c r="A24835" s="95" t="s">
        <v>26819</v>
      </c>
      <c r="B24835" s="95" t="s">
        <v>26820</v>
      </c>
      <c r="C24835" s="95" t="s">
        <v>26821</v>
      </c>
      <c r="D24835" s="96" t="s">
        <v>26822</v>
      </c>
    </row>
    <row r="24836" spans="1:4">
      <c r="A24836" s="97" t="s">
        <v>32089</v>
      </c>
      <c r="B24836"/>
    </row>
    <row r="24837" spans="1:4">
      <c r="A24837" s="97" t="s">
        <v>33613</v>
      </c>
      <c r="B24837" s="97" t="s">
        <v>33614</v>
      </c>
      <c r="C24837" s="97" t="s">
        <v>3630</v>
      </c>
      <c r="D24837" s="98" t="s">
        <v>33615</v>
      </c>
    </row>
    <row r="24838" spans="1:4">
      <c r="B24838" s="97" t="s">
        <v>33616</v>
      </c>
    </row>
    <row r="24839" spans="1:4">
      <c r="A24839" s="97" t="s">
        <v>33617</v>
      </c>
      <c r="B24839" s="97" t="s">
        <v>33618</v>
      </c>
      <c r="C24839" s="97" t="s">
        <v>3630</v>
      </c>
      <c r="D24839" s="98" t="s">
        <v>33619</v>
      </c>
    </row>
    <row r="24840" spans="1:4">
      <c r="B24840" s="97" t="s">
        <v>33620</v>
      </c>
    </row>
    <row r="24841" spans="1:4">
      <c r="A24841" s="97" t="s">
        <v>33621</v>
      </c>
      <c r="B24841" s="97" t="s">
        <v>33622</v>
      </c>
      <c r="C24841" s="97" t="s">
        <v>2269</v>
      </c>
      <c r="D24841" s="98" t="s">
        <v>33623</v>
      </c>
    </row>
    <row r="24842" spans="1:4">
      <c r="B24842" s="97" t="s">
        <v>33624</v>
      </c>
    </row>
    <row r="24843" spans="1:4">
      <c r="A24843" s="97" t="s">
        <v>33625</v>
      </c>
      <c r="B24843" s="97" t="s">
        <v>33626</v>
      </c>
      <c r="C24843" s="97" t="s">
        <v>3630</v>
      </c>
      <c r="D24843" s="98" t="s">
        <v>33627</v>
      </c>
    </row>
    <row r="24844" spans="1:4">
      <c r="B24844" s="97" t="s">
        <v>33628</v>
      </c>
    </row>
    <row r="24845" spans="1:4">
      <c r="A24845" s="97" t="s">
        <v>33629</v>
      </c>
      <c r="B24845" s="97" t="s">
        <v>33626</v>
      </c>
      <c r="C24845" s="97" t="s">
        <v>3630</v>
      </c>
      <c r="D24845" s="98" t="s">
        <v>33630</v>
      </c>
    </row>
    <row r="24846" spans="1:4">
      <c r="B24846" s="97" t="s">
        <v>33631</v>
      </c>
    </row>
    <row r="24847" spans="1:4">
      <c r="A24847" s="97" t="s">
        <v>33632</v>
      </c>
      <c r="B24847" s="97" t="s">
        <v>33633</v>
      </c>
      <c r="C24847" s="97" t="s">
        <v>3630</v>
      </c>
      <c r="D24847" s="98" t="s">
        <v>33634</v>
      </c>
    </row>
    <row r="24848" spans="1:4">
      <c r="B24848" s="97" t="s">
        <v>33635</v>
      </c>
    </row>
    <row r="24849" spans="1:4">
      <c r="A24849" s="97" t="s">
        <v>33636</v>
      </c>
      <c r="B24849" s="97" t="s">
        <v>33637</v>
      </c>
      <c r="C24849" s="97" t="s">
        <v>3630</v>
      </c>
      <c r="D24849" s="100" t="s">
        <v>33638</v>
      </c>
    </row>
    <row r="24850" spans="1:4">
      <c r="B24850" s="97" t="s">
        <v>33639</v>
      </c>
    </row>
    <row r="24851" spans="1:4">
      <c r="A24851" s="97" t="s">
        <v>33640</v>
      </c>
      <c r="B24851" s="97" t="s">
        <v>33641</v>
      </c>
      <c r="C24851" s="97" t="s">
        <v>3630</v>
      </c>
      <c r="D24851" s="98" t="s">
        <v>33642</v>
      </c>
    </row>
    <row r="24852" spans="1:4">
      <c r="B24852" s="97" t="s">
        <v>33643</v>
      </c>
    </row>
    <row r="24853" spans="1:4">
      <c r="A24853" s="97" t="s">
        <v>33644</v>
      </c>
      <c r="B24853" s="97" t="s">
        <v>33645</v>
      </c>
      <c r="C24853" s="97" t="s">
        <v>3630</v>
      </c>
      <c r="D24853" s="98" t="s">
        <v>3075</v>
      </c>
    </row>
    <row r="24854" spans="1:4">
      <c r="A24854" s="97" t="s">
        <v>33646</v>
      </c>
      <c r="B24854" s="97" t="s">
        <v>33647</v>
      </c>
      <c r="C24854" s="97" t="s">
        <v>3630</v>
      </c>
      <c r="D24854" s="98" t="s">
        <v>33648</v>
      </c>
    </row>
    <row r="24855" spans="1:4">
      <c r="A24855" s="97" t="s">
        <v>33649</v>
      </c>
      <c r="B24855" s="97" t="s">
        <v>33650</v>
      </c>
      <c r="C24855" s="97" t="s">
        <v>3630</v>
      </c>
      <c r="D24855" s="98" t="s">
        <v>33651</v>
      </c>
    </row>
    <row r="24856" spans="1:4">
      <c r="A24856" s="97" t="s">
        <v>33652</v>
      </c>
      <c r="B24856" s="97" t="s">
        <v>33653</v>
      </c>
      <c r="C24856" s="97" t="s">
        <v>3630</v>
      </c>
      <c r="D24856" s="98" t="s">
        <v>33654</v>
      </c>
    </row>
    <row r="24857" spans="1:4">
      <c r="A24857" s="97" t="s">
        <v>33655</v>
      </c>
      <c r="B24857" s="97" t="s">
        <v>33656</v>
      </c>
      <c r="C24857" s="97" t="s">
        <v>3630</v>
      </c>
      <c r="D24857" s="100" t="s">
        <v>33657</v>
      </c>
    </row>
    <row r="24858" spans="1:4">
      <c r="A24858" s="97" t="s">
        <v>33658</v>
      </c>
      <c r="B24858" s="97" t="s">
        <v>33659</v>
      </c>
      <c r="C24858" s="97" t="s">
        <v>3968</v>
      </c>
      <c r="D24858" s="98" t="s">
        <v>2089</v>
      </c>
    </row>
    <row r="24859" spans="1:4">
      <c r="A24859" s="97" t="s">
        <v>33660</v>
      </c>
      <c r="B24859" s="97" t="s">
        <v>33661</v>
      </c>
      <c r="C24859" s="97" t="s">
        <v>3650</v>
      </c>
      <c r="D24859" s="98" t="s">
        <v>2387</v>
      </c>
    </row>
    <row r="24860" spans="1:4">
      <c r="B24860" s="97" t="s">
        <v>33662</v>
      </c>
    </row>
    <row r="24861" spans="1:4">
      <c r="A24861" s="97" t="s">
        <v>33663</v>
      </c>
      <c r="B24861" s="97" t="s">
        <v>33664</v>
      </c>
      <c r="C24861" s="97" t="s">
        <v>3666</v>
      </c>
      <c r="D24861" s="99" t="s">
        <v>1276</v>
      </c>
    </row>
    <row r="24862" spans="1:4">
      <c r="A24862" s="101">
        <v>11514</v>
      </c>
      <c r="B24862" s="97" t="s">
        <v>33665</v>
      </c>
      <c r="C24862" s="97" t="s">
        <v>3612</v>
      </c>
      <c r="D24862" s="98" t="s">
        <v>1496</v>
      </c>
    </row>
    <row r="24863" spans="1:4">
      <c r="B24863" s="97" t="s">
        <v>4668</v>
      </c>
    </row>
    <row r="24864" spans="1:4">
      <c r="A24864" s="97" t="s">
        <v>33666</v>
      </c>
      <c r="B24864" s="97" t="s">
        <v>33667</v>
      </c>
      <c r="C24864" s="97" t="s">
        <v>3968</v>
      </c>
      <c r="D24864" s="98" t="s">
        <v>2089</v>
      </c>
    </row>
    <row r="24865" spans="1:4">
      <c r="A24865" s="97" t="s">
        <v>33668</v>
      </c>
      <c r="B24865" s="97" t="s">
        <v>33669</v>
      </c>
      <c r="C24865" s="97" t="s">
        <v>3968</v>
      </c>
      <c r="D24865" s="98" t="s">
        <v>399</v>
      </c>
    </row>
    <row r="24866" spans="1:4">
      <c r="A24866" s="97" t="s">
        <v>33670</v>
      </c>
      <c r="B24866" s="97" t="s">
        <v>33671</v>
      </c>
      <c r="C24866" s="97" t="s">
        <v>3630</v>
      </c>
      <c r="D24866" s="100" t="s">
        <v>33672</v>
      </c>
    </row>
    <row r="24867" spans="1:4">
      <c r="A24867" s="97" t="s">
        <v>33673</v>
      </c>
      <c r="B24867" s="97" t="s">
        <v>33674</v>
      </c>
      <c r="C24867" s="97" t="s">
        <v>3630</v>
      </c>
      <c r="D24867" s="98" t="s">
        <v>33675</v>
      </c>
    </row>
    <row r="24868" spans="1:4">
      <c r="A24868" s="97" t="s">
        <v>33676</v>
      </c>
      <c r="B24868" s="97" t="s">
        <v>33677</v>
      </c>
      <c r="C24868" s="97" t="s">
        <v>3630</v>
      </c>
      <c r="D24868" s="100" t="s">
        <v>33678</v>
      </c>
    </row>
    <row r="24869" spans="1:4">
      <c r="B24869" s="97" t="s">
        <v>33679</v>
      </c>
    </row>
    <row r="24870" spans="1:4">
      <c r="B24870" s="97" t="s">
        <v>33680</v>
      </c>
    </row>
    <row r="24871" spans="1:4">
      <c r="A24871" s="97" t="s">
        <v>33681</v>
      </c>
      <c r="B24871" s="97" t="s">
        <v>33682</v>
      </c>
      <c r="C24871" s="97" t="s">
        <v>3630</v>
      </c>
      <c r="D24871" s="100" t="s">
        <v>33683</v>
      </c>
    </row>
    <row r="24872" spans="1:4">
      <c r="B24872" s="97" t="s">
        <v>33684</v>
      </c>
    </row>
    <row r="24873" spans="1:4">
      <c r="B24873" s="97" t="s">
        <v>33685</v>
      </c>
    </row>
    <row r="24874" spans="1:4">
      <c r="A24874" s="97" t="s">
        <v>33686</v>
      </c>
      <c r="B24874" s="97" t="s">
        <v>33687</v>
      </c>
      <c r="C24874" s="97" t="s">
        <v>3630</v>
      </c>
      <c r="D24874" s="100" t="s">
        <v>33688</v>
      </c>
    </row>
    <row r="24875" spans="1:4">
      <c r="B24875" s="97" t="s">
        <v>33684</v>
      </c>
    </row>
    <row r="24876" spans="1:4">
      <c r="B24876" s="97" t="s">
        <v>33685</v>
      </c>
    </row>
    <row r="24877" spans="1:4">
      <c r="A24877" s="97" t="s">
        <v>33689</v>
      </c>
      <c r="B24877" s="97" t="s">
        <v>33690</v>
      </c>
      <c r="C24877" s="97" t="s">
        <v>3630</v>
      </c>
      <c r="D24877" s="100" t="s">
        <v>33691</v>
      </c>
    </row>
    <row r="24878" spans="1:4">
      <c r="B24878" s="97" t="s">
        <v>33684</v>
      </c>
    </row>
    <row r="24879" spans="1:4">
      <c r="B24879" s="97" t="s">
        <v>33692</v>
      </c>
    </row>
    <row r="24880" spans="1:4">
      <c r="A24880" s="97" t="s">
        <v>33693</v>
      </c>
      <c r="B24880" s="97" t="s">
        <v>33694</v>
      </c>
      <c r="C24880" s="97" t="s">
        <v>3630</v>
      </c>
      <c r="D24880" s="100" t="s">
        <v>33695</v>
      </c>
    </row>
    <row r="24881" spans="1:4">
      <c r="B24881" s="97" t="s">
        <v>33684</v>
      </c>
    </row>
    <row r="24882" spans="1:4">
      <c r="B24882" s="97" t="s">
        <v>33685</v>
      </c>
    </row>
    <row r="24883" spans="1:4">
      <c r="A24883" s="97" t="s">
        <v>33696</v>
      </c>
      <c r="B24883" s="97" t="s">
        <v>33697</v>
      </c>
      <c r="C24883" s="97" t="s">
        <v>3630</v>
      </c>
      <c r="D24883" s="100" t="s">
        <v>33698</v>
      </c>
    </row>
    <row r="24884" spans="1:4">
      <c r="B24884" s="97" t="s">
        <v>33699</v>
      </c>
    </row>
    <row r="24885" spans="1:4">
      <c r="B24885" s="97" t="s">
        <v>33700</v>
      </c>
    </row>
    <row r="24886" spans="1:4">
      <c r="A24886" s="97" t="s">
        <v>33701</v>
      </c>
      <c r="B24886" s="97" t="s">
        <v>33702</v>
      </c>
      <c r="C24886" s="97" t="s">
        <v>3630</v>
      </c>
      <c r="D24886" s="98" t="s">
        <v>33703</v>
      </c>
    </row>
    <row r="24887" spans="1:4">
      <c r="B24887" s="97" t="s">
        <v>33704</v>
      </c>
    </row>
    <row r="24888" spans="1:4">
      <c r="A24888" s="97" t="s">
        <v>33705</v>
      </c>
      <c r="B24888" s="97" t="s">
        <v>33706</v>
      </c>
      <c r="C24888" s="97" t="s">
        <v>3630</v>
      </c>
      <c r="D24888" s="98" t="s">
        <v>33707</v>
      </c>
    </row>
    <row r="24889" spans="1:4">
      <c r="B24889" s="97" t="s">
        <v>33708</v>
      </c>
    </row>
    <row r="24890" spans="1:4">
      <c r="A24890" s="97" t="s">
        <v>33709</v>
      </c>
      <c r="B24890" s="97" t="s">
        <v>33710</v>
      </c>
      <c r="C24890" s="97" t="s">
        <v>3630</v>
      </c>
      <c r="D24890" s="98" t="s">
        <v>33711</v>
      </c>
    </row>
    <row r="24891" spans="1:4">
      <c r="B24891" s="97" t="s">
        <v>33712</v>
      </c>
    </row>
    <row r="24892" spans="1:4">
      <c r="A24892" s="97" t="s">
        <v>33713</v>
      </c>
      <c r="B24892" s="97" t="s">
        <v>33714</v>
      </c>
      <c r="C24892" s="97" t="s">
        <v>3630</v>
      </c>
      <c r="D24892" s="98" t="s">
        <v>33715</v>
      </c>
    </row>
    <row r="24893" spans="1:4">
      <c r="B24893" s="97" t="s">
        <v>33716</v>
      </c>
    </row>
    <row r="24894" spans="1:4">
      <c r="B24894" s="97" t="s">
        <v>33717</v>
      </c>
    </row>
    <row r="24895" spans="1:4">
      <c r="B24895" s="97" t="s">
        <v>33718</v>
      </c>
    </row>
    <row r="24896" spans="1:4">
      <c r="A24896" s="97" t="s">
        <v>33719</v>
      </c>
      <c r="B24896" s="97" t="s">
        <v>33720</v>
      </c>
      <c r="C24896" s="97" t="s">
        <v>3630</v>
      </c>
      <c r="D24896" s="98" t="s">
        <v>33721</v>
      </c>
    </row>
    <row r="24897" spans="1:4">
      <c r="B24897" s="97" t="s">
        <v>33722</v>
      </c>
    </row>
    <row r="24898" spans="1:4">
      <c r="A24898" s="97" t="s">
        <v>33723</v>
      </c>
      <c r="B24898" s="97" t="s">
        <v>33724</v>
      </c>
      <c r="C24898" s="97" t="s">
        <v>3968</v>
      </c>
      <c r="D24898" s="98" t="s">
        <v>33725</v>
      </c>
    </row>
    <row r="24899" spans="1:4">
      <c r="B24899" s="97" t="s">
        <v>31707</v>
      </c>
    </row>
    <row r="24900" spans="1:4">
      <c r="A24900" s="97" t="s">
        <v>33726</v>
      </c>
      <c r="B24900" s="97" t="s">
        <v>33727</v>
      </c>
      <c r="C24900" s="97" t="s">
        <v>3968</v>
      </c>
      <c r="D24900" s="98" t="s">
        <v>11406</v>
      </c>
    </row>
    <row r="24901" spans="1:4">
      <c r="B24901" s="97" t="s">
        <v>31743</v>
      </c>
    </row>
    <row r="24902" spans="1:4">
      <c r="A24902" s="97" t="s">
        <v>33728</v>
      </c>
      <c r="B24902" s="97" t="s">
        <v>33729</v>
      </c>
      <c r="C24902" s="97" t="s">
        <v>3968</v>
      </c>
      <c r="D24902" s="98" t="s">
        <v>33730</v>
      </c>
    </row>
    <row r="24903" spans="1:4">
      <c r="B24903" s="97" t="s">
        <v>33731</v>
      </c>
    </row>
    <row r="24904" spans="1:4">
      <c r="A24904" s="97" t="s">
        <v>33732</v>
      </c>
      <c r="B24904" s="97" t="s">
        <v>33733</v>
      </c>
      <c r="C24904" s="97" t="s">
        <v>3650</v>
      </c>
      <c r="D24904" s="100" t="s">
        <v>33734</v>
      </c>
    </row>
    <row r="24905" spans="1:4">
      <c r="A24905" s="97" t="s">
        <v>33735</v>
      </c>
      <c r="B24905" s="97" t="s">
        <v>33736</v>
      </c>
      <c r="C24905" s="97" t="s">
        <v>3612</v>
      </c>
      <c r="D24905" s="98" t="s">
        <v>3251</v>
      </c>
    </row>
    <row r="24906" spans="1:4">
      <c r="B24906" s="97" t="s">
        <v>33737</v>
      </c>
    </row>
    <row r="24907" spans="1:4">
      <c r="A24907" s="97" t="s">
        <v>33738</v>
      </c>
      <c r="B24907" s="97" t="s">
        <v>33739</v>
      </c>
      <c r="C24907" s="97" t="s">
        <v>3630</v>
      </c>
      <c r="D24907" s="98" t="s">
        <v>33740</v>
      </c>
    </row>
    <row r="24908" spans="1:4">
      <c r="A24908" s="97" t="s">
        <v>33741</v>
      </c>
      <c r="B24908" s="97" t="s">
        <v>33742</v>
      </c>
      <c r="C24908" s="97" t="s">
        <v>3630</v>
      </c>
      <c r="D24908" s="98" t="s">
        <v>33743</v>
      </c>
    </row>
    <row r="24909" spans="1:4">
      <c r="A24909" s="97" t="s">
        <v>33744</v>
      </c>
      <c r="B24909"/>
      <c r="C24909" s="97" t="s">
        <v>3630</v>
      </c>
      <c r="D24909" s="98" t="s">
        <v>33745</v>
      </c>
    </row>
    <row r="24910" spans="1:4">
      <c r="A24910" s="97" t="s">
        <v>26948</v>
      </c>
      <c r="B24910" s="97" t="s">
        <v>33746</v>
      </c>
      <c r="C24910" s="97" t="s">
        <v>26950</v>
      </c>
    </row>
    <row r="24912" spans="1:4">
      <c r="B24912"/>
      <c r="C24912" s="95" t="s">
        <v>26813</v>
      </c>
      <c r="D24912" s="96" t="s">
        <v>26814</v>
      </c>
    </row>
    <row r="24913" spans="1:4">
      <c r="B24913"/>
      <c r="C24913" s="95" t="s">
        <v>26815</v>
      </c>
    </row>
    <row r="24914" spans="1:4">
      <c r="B24914" s="95" t="s">
        <v>26816</v>
      </c>
      <c r="C24914" s="95" t="s">
        <v>26817</v>
      </c>
      <c r="D24914" s="96" t="s">
        <v>26818</v>
      </c>
    </row>
    <row r="24915" spans="1:4">
      <c r="A24915" s="95" t="s">
        <v>26819</v>
      </c>
      <c r="B24915" s="95" t="s">
        <v>26820</v>
      </c>
      <c r="C24915" s="95" t="s">
        <v>26821</v>
      </c>
      <c r="D24915" s="96" t="s">
        <v>26822</v>
      </c>
    </row>
    <row r="24916" spans="1:4">
      <c r="A24916" s="97" t="s">
        <v>32089</v>
      </c>
      <c r="B24916"/>
    </row>
    <row r="24917" spans="1:4">
      <c r="B24917" s="97" t="s">
        <v>33747</v>
      </c>
    </row>
    <row r="24918" spans="1:4">
      <c r="B24918" s="97" t="s">
        <v>33748</v>
      </c>
    </row>
    <row r="24919" spans="1:4">
      <c r="A24919" s="97" t="s">
        <v>33749</v>
      </c>
      <c r="B24919" s="97" t="s">
        <v>33750</v>
      </c>
      <c r="C24919" s="97" t="s">
        <v>3630</v>
      </c>
      <c r="D24919" s="98" t="s">
        <v>33751</v>
      </c>
    </row>
    <row r="24920" spans="1:4">
      <c r="B24920" s="97" t="s">
        <v>33752</v>
      </c>
    </row>
    <row r="24921" spans="1:4">
      <c r="A24921" s="97" t="s">
        <v>33753</v>
      </c>
      <c r="B24921" s="97" t="s">
        <v>33754</v>
      </c>
      <c r="C24921" s="97" t="s">
        <v>3666</v>
      </c>
      <c r="D24921" s="98" t="s">
        <v>2541</v>
      </c>
    </row>
    <row r="24922" spans="1:4">
      <c r="A24922" s="97" t="s">
        <v>33755</v>
      </c>
      <c r="B24922" s="97" t="s">
        <v>33756</v>
      </c>
      <c r="C24922" s="97" t="s">
        <v>3630</v>
      </c>
      <c r="D24922" s="98" t="s">
        <v>24796</v>
      </c>
    </row>
    <row r="24923" spans="1:4">
      <c r="A24923" s="97" t="s">
        <v>33757</v>
      </c>
      <c r="B24923" s="97" t="s">
        <v>33758</v>
      </c>
      <c r="C24923" s="97" t="s">
        <v>3630</v>
      </c>
      <c r="D24923" s="98" t="s">
        <v>33759</v>
      </c>
    </row>
    <row r="24924" spans="1:4">
      <c r="A24924" s="97" t="s">
        <v>33760</v>
      </c>
      <c r="B24924" s="97" t="s">
        <v>33761</v>
      </c>
      <c r="C24924" s="97" t="s">
        <v>3650</v>
      </c>
      <c r="D24924" s="98" t="s">
        <v>33762</v>
      </c>
    </row>
    <row r="24925" spans="1:4">
      <c r="A24925" s="101">
        <v>10829</v>
      </c>
      <c r="B24925" s="97" t="s">
        <v>33763</v>
      </c>
      <c r="C24925" s="97" t="s">
        <v>3612</v>
      </c>
      <c r="D24925" s="98" t="s">
        <v>33764</v>
      </c>
    </row>
    <row r="24926" spans="1:4">
      <c r="B24926" s="97" t="s">
        <v>33765</v>
      </c>
    </row>
    <row r="24927" spans="1:4">
      <c r="B24927" s="97" t="s">
        <v>33766</v>
      </c>
    </row>
    <row r="24928" spans="1:4">
      <c r="A24928" s="97" t="s">
        <v>33767</v>
      </c>
      <c r="B24928" s="97" t="s">
        <v>33768</v>
      </c>
      <c r="C24928" s="97" t="s">
        <v>3612</v>
      </c>
      <c r="D24928" s="98" t="s">
        <v>33769</v>
      </c>
    </row>
    <row r="24929" spans="1:4">
      <c r="B24929" s="97" t="s">
        <v>33770</v>
      </c>
    </row>
    <row r="24930" spans="1:4">
      <c r="B24930" s="97" t="s">
        <v>33771</v>
      </c>
    </row>
    <row r="24931" spans="1:4">
      <c r="A24931" s="97" t="s">
        <v>33772</v>
      </c>
      <c r="B24931" s="97" t="s">
        <v>33773</v>
      </c>
      <c r="C24931" s="97" t="s">
        <v>3612</v>
      </c>
      <c r="D24931" s="98" t="s">
        <v>33764</v>
      </c>
    </row>
    <row r="24932" spans="1:4">
      <c r="B24932" s="97" t="s">
        <v>33774</v>
      </c>
    </row>
    <row r="24933" spans="1:4">
      <c r="A24933" s="97" t="s">
        <v>33775</v>
      </c>
      <c r="B24933" s="97" t="s">
        <v>33776</v>
      </c>
      <c r="C24933" s="97" t="s">
        <v>3612</v>
      </c>
      <c r="D24933" s="98" t="s">
        <v>33777</v>
      </c>
    </row>
    <row r="24934" spans="1:4">
      <c r="B24934" s="97" t="s">
        <v>33778</v>
      </c>
    </row>
    <row r="24935" spans="1:4">
      <c r="B24935" s="97" t="s">
        <v>33779</v>
      </c>
    </row>
    <row r="24936" spans="1:4">
      <c r="A24936" s="97" t="s">
        <v>33780</v>
      </c>
      <c r="B24936" s="97" t="s">
        <v>33781</v>
      </c>
      <c r="C24936" s="97" t="s">
        <v>3612</v>
      </c>
      <c r="D24936" s="98" t="s">
        <v>33764</v>
      </c>
    </row>
    <row r="24937" spans="1:4">
      <c r="B24937" s="97" t="s">
        <v>33782</v>
      </c>
    </row>
    <row r="24938" spans="1:4">
      <c r="B24938" s="97" t="s">
        <v>33783</v>
      </c>
    </row>
    <row r="24939" spans="1:4">
      <c r="A24939" s="97" t="s">
        <v>33784</v>
      </c>
      <c r="B24939" s="97" t="s">
        <v>33785</v>
      </c>
      <c r="C24939" s="97" t="s">
        <v>3612</v>
      </c>
      <c r="D24939" s="98" t="s">
        <v>33764</v>
      </c>
    </row>
    <row r="24940" spans="1:4">
      <c r="B24940" s="97" t="s">
        <v>33786</v>
      </c>
    </row>
    <row r="24941" spans="1:4">
      <c r="B24941" s="97" t="s">
        <v>33787</v>
      </c>
    </row>
    <row r="24942" spans="1:4">
      <c r="A24942" s="97" t="s">
        <v>33788</v>
      </c>
      <c r="B24942" s="97" t="s">
        <v>33789</v>
      </c>
      <c r="C24942" s="97" t="s">
        <v>3612</v>
      </c>
      <c r="D24942" s="98" t="s">
        <v>33790</v>
      </c>
    </row>
    <row r="24943" spans="1:4">
      <c r="B24943" s="97" t="s">
        <v>33791</v>
      </c>
    </row>
    <row r="24944" spans="1:4">
      <c r="B24944" s="97" t="s">
        <v>33792</v>
      </c>
    </row>
    <row r="24945" spans="1:4">
      <c r="A24945" s="97" t="s">
        <v>33793</v>
      </c>
      <c r="B24945" s="97" t="s">
        <v>33794</v>
      </c>
      <c r="C24945" s="97" t="s">
        <v>3612</v>
      </c>
      <c r="D24945" s="98" t="s">
        <v>28358</v>
      </c>
    </row>
    <row r="24946" spans="1:4">
      <c r="B24946" s="97" t="s">
        <v>33795</v>
      </c>
    </row>
    <row r="24947" spans="1:4">
      <c r="B24947" s="97" t="s">
        <v>5972</v>
      </c>
    </row>
    <row r="24948" spans="1:4">
      <c r="A24948" s="97" t="s">
        <v>33796</v>
      </c>
      <c r="B24948" s="97" t="s">
        <v>33797</v>
      </c>
      <c r="C24948" s="97" t="s">
        <v>3612</v>
      </c>
      <c r="D24948" s="98" t="s">
        <v>18319</v>
      </c>
    </row>
    <row r="24949" spans="1:4">
      <c r="B24949" s="97" t="s">
        <v>33798</v>
      </c>
    </row>
    <row r="24950" spans="1:4">
      <c r="B24950" s="97" t="s">
        <v>33799</v>
      </c>
    </row>
    <row r="24951" spans="1:4">
      <c r="A24951" s="97" t="s">
        <v>33800</v>
      </c>
      <c r="B24951" s="97" t="s">
        <v>33801</v>
      </c>
      <c r="C24951" s="97" t="s">
        <v>3968</v>
      </c>
      <c r="D24951" s="98" t="s">
        <v>23327</v>
      </c>
    </row>
    <row r="24952" spans="1:4">
      <c r="A24952" s="97" t="s">
        <v>33802</v>
      </c>
      <c r="B24952" s="97" t="s">
        <v>33803</v>
      </c>
      <c r="C24952" s="97" t="s">
        <v>3612</v>
      </c>
      <c r="D24952" s="98" t="s">
        <v>2694</v>
      </c>
    </row>
    <row r="24953" spans="1:4">
      <c r="A24953" s="97" t="s">
        <v>33804</v>
      </c>
      <c r="B24953" s="97" t="s">
        <v>33805</v>
      </c>
      <c r="C24953" s="97" t="s">
        <v>3968</v>
      </c>
      <c r="D24953" s="98" t="s">
        <v>2127</v>
      </c>
    </row>
    <row r="24954" spans="1:4">
      <c r="A24954" s="97" t="s">
        <v>33806</v>
      </c>
      <c r="B24954" s="97" t="s">
        <v>33807</v>
      </c>
      <c r="C24954" s="97" t="s">
        <v>3968</v>
      </c>
      <c r="D24954" s="98" t="s">
        <v>10102</v>
      </c>
    </row>
    <row r="24955" spans="1:4">
      <c r="A24955" s="97" t="s">
        <v>33808</v>
      </c>
      <c r="B24955" s="97" t="s">
        <v>33809</v>
      </c>
      <c r="C24955" s="97" t="s">
        <v>3968</v>
      </c>
      <c r="D24955" s="98" t="s">
        <v>10104</v>
      </c>
    </row>
    <row r="24956" spans="1:4">
      <c r="A24956" s="97" t="s">
        <v>33810</v>
      </c>
      <c r="B24956" s="97" t="s">
        <v>33811</v>
      </c>
      <c r="C24956" s="97" t="s">
        <v>3968</v>
      </c>
      <c r="D24956" s="98" t="s">
        <v>10106</v>
      </c>
    </row>
    <row r="24957" spans="1:4">
      <c r="A24957" s="97" t="s">
        <v>33812</v>
      </c>
      <c r="B24957" s="97" t="s">
        <v>33813</v>
      </c>
      <c r="C24957" s="97" t="s">
        <v>3968</v>
      </c>
      <c r="D24957" s="98" t="s">
        <v>10094</v>
      </c>
    </row>
    <row r="24958" spans="1:4">
      <c r="A24958" s="97" t="s">
        <v>33814</v>
      </c>
      <c r="B24958" s="97" t="s">
        <v>33815</v>
      </c>
      <c r="C24958" s="97" t="s">
        <v>3968</v>
      </c>
      <c r="D24958" s="98" t="s">
        <v>3551</v>
      </c>
    </row>
    <row r="24959" spans="1:4">
      <c r="A24959" s="97" t="s">
        <v>33816</v>
      </c>
      <c r="B24959" s="97" t="s">
        <v>33817</v>
      </c>
      <c r="C24959" s="97" t="s">
        <v>3968</v>
      </c>
      <c r="D24959" s="98" t="s">
        <v>10088</v>
      </c>
    </row>
    <row r="24960" spans="1:4">
      <c r="A24960" s="97" t="s">
        <v>33818</v>
      </c>
      <c r="B24960" s="97" t="s">
        <v>33819</v>
      </c>
      <c r="C24960" s="97" t="s">
        <v>3968</v>
      </c>
      <c r="D24960" s="98" t="s">
        <v>10090</v>
      </c>
    </row>
    <row r="24961" spans="1:4">
      <c r="A24961" s="97" t="s">
        <v>33820</v>
      </c>
      <c r="B24961" s="97" t="s">
        <v>33821</v>
      </c>
      <c r="C24961" s="97" t="s">
        <v>3968</v>
      </c>
      <c r="D24961" s="98" t="s">
        <v>10092</v>
      </c>
    </row>
    <row r="24962" spans="1:4">
      <c r="A24962" s="97" t="s">
        <v>33822</v>
      </c>
      <c r="B24962" s="97" t="s">
        <v>33823</v>
      </c>
      <c r="C24962" s="97" t="s">
        <v>3968</v>
      </c>
      <c r="D24962" s="98" t="s">
        <v>2209</v>
      </c>
    </row>
    <row r="24963" spans="1:4">
      <c r="A24963" s="97" t="s">
        <v>33824</v>
      </c>
      <c r="B24963" s="97" t="s">
        <v>33825</v>
      </c>
      <c r="C24963" s="97" t="s">
        <v>3968</v>
      </c>
      <c r="D24963" s="98" t="s">
        <v>10109</v>
      </c>
    </row>
    <row r="24964" spans="1:4">
      <c r="B24964" s="97" t="s">
        <v>30802</v>
      </c>
    </row>
    <row r="24965" spans="1:4">
      <c r="A24965" s="97" t="s">
        <v>33826</v>
      </c>
      <c r="B24965" s="97" t="s">
        <v>33827</v>
      </c>
      <c r="C24965" s="97" t="s">
        <v>3968</v>
      </c>
      <c r="D24965" s="98" t="s">
        <v>10111</v>
      </c>
    </row>
    <row r="24966" spans="1:4">
      <c r="A24966" s="97" t="s">
        <v>33828</v>
      </c>
      <c r="B24966" s="97" t="s">
        <v>33829</v>
      </c>
      <c r="C24966" s="97" t="s">
        <v>3968</v>
      </c>
      <c r="D24966" s="98" t="s">
        <v>10113</v>
      </c>
    </row>
    <row r="24967" spans="1:4">
      <c r="B24967" s="97" t="s">
        <v>30802</v>
      </c>
    </row>
    <row r="24968" spans="1:4">
      <c r="A24968" s="97" t="s">
        <v>33830</v>
      </c>
      <c r="B24968" s="97" t="s">
        <v>33831</v>
      </c>
      <c r="C24968" s="97" t="s">
        <v>3968</v>
      </c>
      <c r="D24968" s="98" t="s">
        <v>10115</v>
      </c>
    </row>
    <row r="24969" spans="1:4">
      <c r="B24969" s="97" t="s">
        <v>30802</v>
      </c>
    </row>
    <row r="24970" spans="1:4">
      <c r="A24970" s="97" t="s">
        <v>33832</v>
      </c>
      <c r="B24970" s="97" t="s">
        <v>33833</v>
      </c>
      <c r="C24970" s="97" t="s">
        <v>3968</v>
      </c>
      <c r="D24970" s="98" t="s">
        <v>10117</v>
      </c>
    </row>
    <row r="24971" spans="1:4">
      <c r="A24971" s="97" t="s">
        <v>33834</v>
      </c>
      <c r="B24971" s="97" t="s">
        <v>33835</v>
      </c>
      <c r="C24971" s="97" t="s">
        <v>3968</v>
      </c>
      <c r="D24971" s="98" t="s">
        <v>10119</v>
      </c>
    </row>
    <row r="24972" spans="1:4">
      <c r="B24972" s="97" t="s">
        <v>30802</v>
      </c>
    </row>
    <row r="24973" spans="1:4">
      <c r="A24973" s="97" t="s">
        <v>33836</v>
      </c>
      <c r="B24973" s="97" t="s">
        <v>33837</v>
      </c>
      <c r="C24973" s="97" t="s">
        <v>3968</v>
      </c>
      <c r="D24973" s="98" t="s">
        <v>10121</v>
      </c>
    </row>
    <row r="24974" spans="1:4">
      <c r="B24974" s="97" t="s">
        <v>33295</v>
      </c>
    </row>
    <row r="24975" spans="1:4">
      <c r="A24975" s="97" t="s">
        <v>33838</v>
      </c>
      <c r="B24975" s="97" t="s">
        <v>33839</v>
      </c>
      <c r="C24975" s="97" t="s">
        <v>3968</v>
      </c>
      <c r="D24975" s="98" t="s">
        <v>10126</v>
      </c>
    </row>
    <row r="24976" spans="1:4">
      <c r="A24976" s="97" t="s">
        <v>33840</v>
      </c>
      <c r="B24976" s="97" t="s">
        <v>33841</v>
      </c>
      <c r="C24976" s="97" t="s">
        <v>3968</v>
      </c>
      <c r="D24976" s="98" t="s">
        <v>10123</v>
      </c>
    </row>
    <row r="24977" spans="1:4">
      <c r="A24977" s="97" t="s">
        <v>33842</v>
      </c>
      <c r="B24977" s="97" t="s">
        <v>33843</v>
      </c>
      <c r="C24977" s="97" t="s">
        <v>3968</v>
      </c>
      <c r="D24977" s="98" t="s">
        <v>10128</v>
      </c>
    </row>
    <row r="24978" spans="1:4">
      <c r="A24978" s="97" t="s">
        <v>33844</v>
      </c>
      <c r="B24978" s="97" t="s">
        <v>33845</v>
      </c>
      <c r="C24978" s="97" t="s">
        <v>3968</v>
      </c>
      <c r="D24978" s="98" t="s">
        <v>10130</v>
      </c>
    </row>
    <row r="24979" spans="1:4">
      <c r="A24979" s="97" t="s">
        <v>33846</v>
      </c>
      <c r="B24979" s="97" t="s">
        <v>33847</v>
      </c>
      <c r="C24979" s="97" t="s">
        <v>3968</v>
      </c>
      <c r="D24979" s="98" t="s">
        <v>10132</v>
      </c>
    </row>
    <row r="24980" spans="1:4">
      <c r="A24980" s="97" t="s">
        <v>33848</v>
      </c>
      <c r="B24980" s="97" t="s">
        <v>33849</v>
      </c>
      <c r="C24980" s="97" t="s">
        <v>3968</v>
      </c>
      <c r="D24980" s="98" t="s">
        <v>10134</v>
      </c>
    </row>
    <row r="24981" spans="1:4">
      <c r="A24981" s="97" t="s">
        <v>33850</v>
      </c>
      <c r="B24981" s="97" t="s">
        <v>33851</v>
      </c>
      <c r="C24981" s="97" t="s">
        <v>3968</v>
      </c>
      <c r="D24981" s="98" t="s">
        <v>10138</v>
      </c>
    </row>
    <row r="24982" spans="1:4">
      <c r="A24982" s="97" t="s">
        <v>33852</v>
      </c>
      <c r="B24982" s="97" t="s">
        <v>33853</v>
      </c>
      <c r="C24982" s="97" t="s">
        <v>3968</v>
      </c>
      <c r="D24982" s="98" t="s">
        <v>10136</v>
      </c>
    </row>
    <row r="24983" spans="1:4">
      <c r="A24983" s="97" t="s">
        <v>33854</v>
      </c>
      <c r="B24983" s="97" t="s">
        <v>33855</v>
      </c>
      <c r="C24983" s="97" t="s">
        <v>3968</v>
      </c>
      <c r="D24983" s="98" t="s">
        <v>10097</v>
      </c>
    </row>
    <row r="24984" spans="1:4">
      <c r="A24984" s="97" t="s">
        <v>33856</v>
      </c>
      <c r="B24984" s="97" t="s">
        <v>33857</v>
      </c>
      <c r="C24984" s="97" t="s">
        <v>3968</v>
      </c>
      <c r="D24984" s="98" t="s">
        <v>2754</v>
      </c>
    </row>
    <row r="24985" spans="1:4">
      <c r="A24985" s="97" t="s">
        <v>33858</v>
      </c>
      <c r="B24985" s="97" t="s">
        <v>33859</v>
      </c>
      <c r="C24985" s="97" t="s">
        <v>3968</v>
      </c>
      <c r="D24985" s="98" t="s">
        <v>3181</v>
      </c>
    </row>
    <row r="24986" spans="1:4">
      <c r="A24986" s="101">
        <v>12287</v>
      </c>
      <c r="B24986"/>
      <c r="C24986" s="97" t="s">
        <v>3630</v>
      </c>
      <c r="D24986" s="100" t="s">
        <v>33860</v>
      </c>
    </row>
    <row r="24987" spans="1:4">
      <c r="A24987" s="97" t="s">
        <v>26948</v>
      </c>
      <c r="B24987" s="97" t="s">
        <v>33861</v>
      </c>
      <c r="C24987" s="97" t="s">
        <v>26950</v>
      </c>
    </row>
    <row r="24989" spans="1:4">
      <c r="B24989"/>
      <c r="C24989" s="95" t="s">
        <v>26813</v>
      </c>
      <c r="D24989" s="96" t="s">
        <v>26814</v>
      </c>
    </row>
    <row r="24990" spans="1:4">
      <c r="B24990"/>
      <c r="C24990" s="95" t="s">
        <v>26815</v>
      </c>
    </row>
    <row r="24991" spans="1:4">
      <c r="B24991" s="95" t="s">
        <v>26816</v>
      </c>
      <c r="C24991" s="95" t="s">
        <v>26817</v>
      </c>
      <c r="D24991" s="96" t="s">
        <v>26818</v>
      </c>
    </row>
    <row r="24992" spans="1:4">
      <c r="A24992" s="95" t="s">
        <v>26819</v>
      </c>
      <c r="B24992" s="95" t="s">
        <v>26820</v>
      </c>
      <c r="C24992" s="95" t="s">
        <v>26821</v>
      </c>
      <c r="D24992" s="96" t="s">
        <v>26822</v>
      </c>
    </row>
    <row r="24993" spans="1:4">
      <c r="A24993" s="97" t="s">
        <v>32089</v>
      </c>
      <c r="B24993"/>
    </row>
    <row r="24994" spans="1:4">
      <c r="B24994" s="97" t="s">
        <v>33862</v>
      </c>
    </row>
    <row r="24995" spans="1:4">
      <c r="B24995" s="97" t="s">
        <v>33863</v>
      </c>
    </row>
    <row r="24996" spans="1:4">
      <c r="B24996" s="97" t="s">
        <v>33864</v>
      </c>
    </row>
    <row r="24997" spans="1:4">
      <c r="A24997" s="101">
        <v>12467</v>
      </c>
      <c r="B24997" s="97" t="s">
        <v>33865</v>
      </c>
      <c r="C24997" s="97" t="s">
        <v>3968</v>
      </c>
      <c r="D24997" s="98" t="s">
        <v>1090</v>
      </c>
    </row>
    <row r="24998" spans="1:4">
      <c r="A24998" s="101">
        <v>11512</v>
      </c>
      <c r="B24998" s="97" t="s">
        <v>33866</v>
      </c>
      <c r="C24998" s="97" t="s">
        <v>3612</v>
      </c>
      <c r="D24998" s="98" t="s">
        <v>2225</v>
      </c>
    </row>
    <row r="24999" spans="1:4">
      <c r="B24999" s="97" t="s">
        <v>33867</v>
      </c>
    </row>
    <row r="25000" spans="1:4">
      <c r="B25000" s="97" t="s">
        <v>33868</v>
      </c>
    </row>
    <row r="25001" spans="1:4">
      <c r="A25001" s="97" t="s">
        <v>33869</v>
      </c>
      <c r="B25001" s="97" t="s">
        <v>33870</v>
      </c>
      <c r="C25001" s="97" t="s">
        <v>3612</v>
      </c>
      <c r="D25001" s="98" t="s">
        <v>2465</v>
      </c>
    </row>
    <row r="25002" spans="1:4">
      <c r="B25002" s="97" t="s">
        <v>33871</v>
      </c>
    </row>
    <row r="25003" spans="1:4">
      <c r="B25003" s="97" t="s">
        <v>33872</v>
      </c>
    </row>
    <row r="25004" spans="1:4">
      <c r="A25004" s="97" t="s">
        <v>33873</v>
      </c>
      <c r="B25004" s="97" t="s">
        <v>33874</v>
      </c>
      <c r="C25004" s="97" t="s">
        <v>3612</v>
      </c>
      <c r="D25004" s="98" t="s">
        <v>2167</v>
      </c>
    </row>
    <row r="25005" spans="1:4">
      <c r="B25005" s="97" t="s">
        <v>33875</v>
      </c>
    </row>
    <row r="25006" spans="1:4">
      <c r="B25006" s="97" t="s">
        <v>33876</v>
      </c>
    </row>
    <row r="25007" spans="1:4">
      <c r="A25007" s="97" t="s">
        <v>33877</v>
      </c>
      <c r="B25007" s="97" t="s">
        <v>33878</v>
      </c>
      <c r="C25007" s="97" t="s">
        <v>3612</v>
      </c>
      <c r="D25007" s="98" t="s">
        <v>33879</v>
      </c>
    </row>
    <row r="25008" spans="1:4">
      <c r="B25008" s="97" t="s">
        <v>33875</v>
      </c>
    </row>
    <row r="25009" spans="1:4">
      <c r="B25009" s="97" t="s">
        <v>33880</v>
      </c>
    </row>
    <row r="25010" spans="1:4">
      <c r="A25010" s="101">
        <v>11513</v>
      </c>
      <c r="B25010" s="97" t="s">
        <v>33881</v>
      </c>
      <c r="C25010" s="97" t="s">
        <v>3612</v>
      </c>
      <c r="D25010" s="98" t="s">
        <v>20860</v>
      </c>
    </row>
    <row r="25011" spans="1:4">
      <c r="B25011" s="97" t="s">
        <v>33882</v>
      </c>
    </row>
    <row r="25012" spans="1:4">
      <c r="B25012" s="97" t="s">
        <v>33883</v>
      </c>
    </row>
    <row r="25013" spans="1:4">
      <c r="A25013" s="101">
        <v>11515</v>
      </c>
      <c r="B25013" s="97" t="s">
        <v>33881</v>
      </c>
      <c r="C25013" s="97" t="s">
        <v>3612</v>
      </c>
      <c r="D25013" s="98" t="s">
        <v>33884</v>
      </c>
    </row>
    <row r="25014" spans="1:4">
      <c r="B25014" s="97" t="s">
        <v>33885</v>
      </c>
    </row>
    <row r="25015" spans="1:4">
      <c r="B25015" s="97" t="s">
        <v>33886</v>
      </c>
    </row>
    <row r="25016" spans="1:4">
      <c r="B25016" s="97" t="s">
        <v>4515</v>
      </c>
    </row>
    <row r="25017" spans="1:4">
      <c r="A25017" s="97" t="s">
        <v>33887</v>
      </c>
      <c r="B25017" s="97" t="s">
        <v>33888</v>
      </c>
      <c r="C25017" s="97" t="s">
        <v>3612</v>
      </c>
      <c r="D25017" s="98" t="s">
        <v>33889</v>
      </c>
    </row>
    <row r="25018" spans="1:4">
      <c r="B25018" s="97" t="s">
        <v>33890</v>
      </c>
    </row>
    <row r="25019" spans="1:4">
      <c r="A25019" s="97" t="s">
        <v>33891</v>
      </c>
      <c r="B25019" s="97" t="s">
        <v>33892</v>
      </c>
      <c r="C25019" s="97" t="s">
        <v>3666</v>
      </c>
      <c r="D25019" s="98" t="s">
        <v>33893</v>
      </c>
    </row>
    <row r="25020" spans="1:4">
      <c r="B25020" s="97" t="s">
        <v>33894</v>
      </c>
    </row>
    <row r="25021" spans="1:4">
      <c r="A25021" s="97" t="s">
        <v>33895</v>
      </c>
      <c r="B25021" s="97" t="s">
        <v>33896</v>
      </c>
      <c r="C25021" s="97" t="s">
        <v>3612</v>
      </c>
      <c r="D25021" s="98" t="s">
        <v>25578</v>
      </c>
    </row>
    <row r="25022" spans="1:4">
      <c r="A25022" s="97" t="s">
        <v>33897</v>
      </c>
      <c r="B25022" s="97" t="s">
        <v>33898</v>
      </c>
      <c r="C25022" s="97" t="s">
        <v>3630</v>
      </c>
      <c r="D25022" s="98" t="s">
        <v>33899</v>
      </c>
    </row>
    <row r="25023" spans="1:4">
      <c r="A25023" s="97" t="s">
        <v>33900</v>
      </c>
      <c r="B25023" s="97" t="s">
        <v>33901</v>
      </c>
      <c r="C25023" s="97" t="s">
        <v>3630</v>
      </c>
      <c r="D25023" s="100" t="s">
        <v>33902</v>
      </c>
    </row>
    <row r="25024" spans="1:4">
      <c r="A25024" s="101">
        <v>11986</v>
      </c>
      <c r="B25024" s="97" t="s">
        <v>33903</v>
      </c>
      <c r="C25024" s="97" t="s">
        <v>3630</v>
      </c>
      <c r="D25024" s="98" t="s">
        <v>33904</v>
      </c>
    </row>
    <row r="25025" spans="1:4">
      <c r="B25025" s="97" t="s">
        <v>22987</v>
      </c>
    </row>
    <row r="25026" spans="1:4">
      <c r="A25026" s="101">
        <v>12449</v>
      </c>
      <c r="B25026" s="97" t="s">
        <v>33905</v>
      </c>
      <c r="C25026" s="97" t="s">
        <v>3630</v>
      </c>
      <c r="D25026" s="100" t="s">
        <v>33906</v>
      </c>
    </row>
    <row r="25027" spans="1:4">
      <c r="B25027" s="97" t="s">
        <v>33907</v>
      </c>
    </row>
    <row r="25028" spans="1:4">
      <c r="B25028" s="97" t="s">
        <v>33908</v>
      </c>
    </row>
    <row r="25029" spans="1:4">
      <c r="B25029" s="97" t="s">
        <v>33909</v>
      </c>
    </row>
    <row r="25030" spans="1:4">
      <c r="A25030" s="101">
        <v>11400</v>
      </c>
      <c r="B25030" s="97" t="s">
        <v>33910</v>
      </c>
      <c r="C25030" s="97" t="s">
        <v>3630</v>
      </c>
      <c r="D25030" s="100" t="s">
        <v>33911</v>
      </c>
    </row>
    <row r="25031" spans="1:4">
      <c r="B25031" s="97" t="s">
        <v>33907</v>
      </c>
    </row>
    <row r="25032" spans="1:4">
      <c r="B25032" s="97" t="s">
        <v>33908</v>
      </c>
    </row>
    <row r="25033" spans="1:4">
      <c r="B25033" s="97" t="s">
        <v>33909</v>
      </c>
    </row>
    <row r="25034" spans="1:4">
      <c r="A25034" s="101">
        <v>11735</v>
      </c>
      <c r="B25034" s="97" t="s">
        <v>33912</v>
      </c>
      <c r="C25034" s="97" t="s">
        <v>3630</v>
      </c>
      <c r="D25034" s="100" t="s">
        <v>33913</v>
      </c>
    </row>
    <row r="25035" spans="1:4">
      <c r="B25035" s="97" t="s">
        <v>33914</v>
      </c>
    </row>
    <row r="25036" spans="1:4">
      <c r="B25036" s="97" t="s">
        <v>33915</v>
      </c>
    </row>
    <row r="25037" spans="1:4">
      <c r="B25037" s="97" t="s">
        <v>33916</v>
      </c>
    </row>
    <row r="25038" spans="1:4">
      <c r="A25038" s="101">
        <v>12566</v>
      </c>
      <c r="B25038" s="97" t="s">
        <v>33917</v>
      </c>
      <c r="C25038" s="97" t="s">
        <v>33918</v>
      </c>
      <c r="D25038" s="98" t="s">
        <v>2996</v>
      </c>
    </row>
    <row r="25039" spans="1:4">
      <c r="B25039" s="97" t="s">
        <v>33919</v>
      </c>
    </row>
    <row r="25040" spans="1:4">
      <c r="A25040" s="97" t="s">
        <v>33920</v>
      </c>
      <c r="B25040" s="97" t="s">
        <v>33921</v>
      </c>
      <c r="C25040" s="97" t="s">
        <v>3630</v>
      </c>
      <c r="D25040" s="100" t="s">
        <v>33922</v>
      </c>
    </row>
    <row r="25041" spans="1:4">
      <c r="B25041" s="97" t="s">
        <v>33923</v>
      </c>
    </row>
    <row r="25042" spans="1:4">
      <c r="A25042" s="97" t="s">
        <v>33924</v>
      </c>
      <c r="B25042" s="97" t="s">
        <v>33925</v>
      </c>
      <c r="C25042" s="97" t="s">
        <v>3630</v>
      </c>
      <c r="D25042" s="98" t="s">
        <v>33926</v>
      </c>
    </row>
    <row r="25043" spans="1:4">
      <c r="B25043" s="97" t="s">
        <v>33927</v>
      </c>
    </row>
    <row r="25044" spans="1:4">
      <c r="A25044" s="97" t="s">
        <v>33928</v>
      </c>
      <c r="B25044" s="97" t="s">
        <v>33929</v>
      </c>
      <c r="C25044" s="97" t="s">
        <v>3630</v>
      </c>
      <c r="D25044" s="100" t="s">
        <v>33930</v>
      </c>
    </row>
    <row r="25045" spans="1:4">
      <c r="B25045" s="97" t="s">
        <v>33931</v>
      </c>
    </row>
    <row r="25046" spans="1:4">
      <c r="A25046" s="97" t="s">
        <v>33932</v>
      </c>
      <c r="B25046" s="97" t="s">
        <v>33933</v>
      </c>
      <c r="C25046" s="97" t="s">
        <v>3630</v>
      </c>
      <c r="D25046" s="100" t="s">
        <v>33934</v>
      </c>
    </row>
    <row r="25047" spans="1:4">
      <c r="B25047" s="97" t="s">
        <v>33935</v>
      </c>
    </row>
    <row r="25048" spans="1:4">
      <c r="A25048" s="97" t="s">
        <v>33936</v>
      </c>
      <c r="B25048" s="97" t="s">
        <v>33937</v>
      </c>
      <c r="C25048" s="97" t="s">
        <v>3630</v>
      </c>
      <c r="D25048" s="100" t="s">
        <v>33938</v>
      </c>
    </row>
    <row r="25049" spans="1:4">
      <c r="B25049" s="97" t="s">
        <v>33939</v>
      </c>
    </row>
    <row r="25050" spans="1:4">
      <c r="A25050" s="97" t="s">
        <v>33940</v>
      </c>
      <c r="B25050" s="97" t="s">
        <v>33941</v>
      </c>
      <c r="C25050" s="97" t="s">
        <v>3630</v>
      </c>
      <c r="D25050" s="100" t="s">
        <v>33942</v>
      </c>
    </row>
    <row r="25051" spans="1:4">
      <c r="B25051" s="97" t="s">
        <v>33935</v>
      </c>
    </row>
    <row r="25052" spans="1:4">
      <c r="A25052" s="97" t="s">
        <v>33943</v>
      </c>
      <c r="B25052" s="97" t="s">
        <v>33944</v>
      </c>
      <c r="C25052" s="97" t="s">
        <v>3630</v>
      </c>
      <c r="D25052" s="100" t="s">
        <v>33945</v>
      </c>
    </row>
    <row r="25053" spans="1:4">
      <c r="B25053" s="97" t="s">
        <v>33935</v>
      </c>
    </row>
    <row r="25054" spans="1:4">
      <c r="A25054" s="97" t="s">
        <v>33946</v>
      </c>
      <c r="B25054" s="97" t="s">
        <v>33947</v>
      </c>
      <c r="C25054" s="97" t="s">
        <v>3630</v>
      </c>
      <c r="D25054" s="102" t="s">
        <v>33948</v>
      </c>
    </row>
    <row r="25055" spans="1:4">
      <c r="B25055" s="97" t="s">
        <v>33949</v>
      </c>
    </row>
    <row r="25056" spans="1:4">
      <c r="A25056" s="97" t="s">
        <v>33950</v>
      </c>
      <c r="B25056" s="97" t="s">
        <v>33951</v>
      </c>
      <c r="C25056" s="97" t="s">
        <v>3630</v>
      </c>
      <c r="D25056" s="100" t="s">
        <v>33952</v>
      </c>
    </row>
    <row r="25057" spans="1:4">
      <c r="B25057" s="97" t="s">
        <v>33935</v>
      </c>
    </row>
    <row r="25058" spans="1:4">
      <c r="A25058" s="97" t="s">
        <v>33953</v>
      </c>
      <c r="B25058" s="97" t="s">
        <v>33954</v>
      </c>
      <c r="C25058" s="97" t="s">
        <v>3630</v>
      </c>
      <c r="D25058" s="100" t="s">
        <v>33955</v>
      </c>
    </row>
    <row r="25059" spans="1:4">
      <c r="B25059" s="97" t="s">
        <v>33935</v>
      </c>
    </row>
    <row r="25060" spans="1:4">
      <c r="A25060" s="97" t="s">
        <v>33956</v>
      </c>
      <c r="B25060" s="97" t="s">
        <v>33957</v>
      </c>
      <c r="C25060" s="97" t="s">
        <v>3630</v>
      </c>
      <c r="D25060" s="102" t="s">
        <v>33958</v>
      </c>
    </row>
    <row r="25061" spans="1:4">
      <c r="B25061" s="97" t="s">
        <v>33935</v>
      </c>
    </row>
    <row r="25062" spans="1:4">
      <c r="A25062" s="97" t="s">
        <v>33959</v>
      </c>
      <c r="B25062" s="97" t="s">
        <v>33960</v>
      </c>
      <c r="C25062" s="97" t="s">
        <v>3630</v>
      </c>
      <c r="D25062" s="100" t="s">
        <v>33961</v>
      </c>
    </row>
    <row r="25063" spans="1:4">
      <c r="B25063" s="97" t="s">
        <v>33935</v>
      </c>
    </row>
    <row r="25064" spans="1:4">
      <c r="A25064" s="97" t="s">
        <v>33962</v>
      </c>
      <c r="B25064" s="97" t="s">
        <v>33963</v>
      </c>
      <c r="C25064" s="97" t="s">
        <v>3630</v>
      </c>
      <c r="D25064" s="100" t="s">
        <v>33964</v>
      </c>
    </row>
    <row r="25065" spans="1:4">
      <c r="B25065" s="97" t="s">
        <v>33935</v>
      </c>
    </row>
    <row r="25066" spans="1:4">
      <c r="A25066" s="97" t="s">
        <v>33965</v>
      </c>
      <c r="B25066" s="97" t="s">
        <v>33966</v>
      </c>
      <c r="C25066" s="97" t="s">
        <v>3630</v>
      </c>
      <c r="D25066" s="100" t="s">
        <v>33967</v>
      </c>
    </row>
    <row r="25067" spans="1:4">
      <c r="B25067" s="97" t="s">
        <v>33935</v>
      </c>
    </row>
    <row r="25068" spans="1:4">
      <c r="A25068" s="97" t="s">
        <v>33968</v>
      </c>
      <c r="B25068" s="97" t="s">
        <v>33969</v>
      </c>
      <c r="C25068" s="97" t="s">
        <v>3630</v>
      </c>
      <c r="D25068" s="100" t="s">
        <v>33970</v>
      </c>
    </row>
    <row r="25069" spans="1:4">
      <c r="B25069" s="97" t="s">
        <v>33971</v>
      </c>
    </row>
    <row r="25070" spans="1:4">
      <c r="A25070" s="97" t="s">
        <v>26948</v>
      </c>
      <c r="B25070" s="97" t="s">
        <v>33972</v>
      </c>
      <c r="C25070" s="97" t="s">
        <v>26950</v>
      </c>
    </row>
    <row r="25072" spans="1:4">
      <c r="B25072"/>
      <c r="C25072" s="95" t="s">
        <v>26813</v>
      </c>
      <c r="D25072" s="96" t="s">
        <v>26814</v>
      </c>
    </row>
    <row r="25073" spans="1:4">
      <c r="B25073"/>
      <c r="C25073" s="95" t="s">
        <v>26815</v>
      </c>
    </row>
    <row r="25074" spans="1:4">
      <c r="B25074" s="95" t="s">
        <v>26816</v>
      </c>
      <c r="C25074" s="95" t="s">
        <v>26817</v>
      </c>
      <c r="D25074" s="96" t="s">
        <v>26818</v>
      </c>
    </row>
    <row r="25075" spans="1:4">
      <c r="A25075" s="95" t="s">
        <v>26819</v>
      </c>
      <c r="B25075" s="95" t="s">
        <v>26820</v>
      </c>
      <c r="C25075" s="95" t="s">
        <v>26821</v>
      </c>
      <c r="D25075" s="96" t="s">
        <v>26822</v>
      </c>
    </row>
    <row r="25076" spans="1:4">
      <c r="A25076" s="97" t="s">
        <v>32089</v>
      </c>
      <c r="B25076"/>
    </row>
    <row r="25077" spans="1:4">
      <c r="A25077" s="97" t="s">
        <v>33973</v>
      </c>
      <c r="B25077" s="97" t="s">
        <v>33974</v>
      </c>
      <c r="C25077" s="97" t="s">
        <v>3630</v>
      </c>
      <c r="D25077" s="100" t="s">
        <v>33975</v>
      </c>
    </row>
    <row r="25078" spans="1:4">
      <c r="A25078" s="97" t="s">
        <v>33976</v>
      </c>
      <c r="B25078" s="97" t="s">
        <v>33977</v>
      </c>
      <c r="C25078" s="97" t="s">
        <v>3630</v>
      </c>
      <c r="D25078" s="100" t="s">
        <v>33978</v>
      </c>
    </row>
    <row r="25079" spans="1:4">
      <c r="A25079" s="97" t="s">
        <v>33979</v>
      </c>
      <c r="B25079" s="97" t="s">
        <v>33980</v>
      </c>
      <c r="C25079" s="97" t="s">
        <v>3630</v>
      </c>
      <c r="D25079" s="100" t="s">
        <v>33981</v>
      </c>
    </row>
    <row r="25080" spans="1:4">
      <c r="A25080" s="97" t="s">
        <v>33982</v>
      </c>
      <c r="B25080" s="97" t="s">
        <v>33983</v>
      </c>
      <c r="C25080" s="97" t="s">
        <v>33918</v>
      </c>
      <c r="D25080" s="98" t="s">
        <v>33984</v>
      </c>
    </row>
    <row r="25081" spans="1:4">
      <c r="B25081" s="97" t="s">
        <v>33985</v>
      </c>
    </row>
    <row r="25082" spans="1:4">
      <c r="A25082" s="97" t="s">
        <v>33986</v>
      </c>
      <c r="B25082" s="97" t="s">
        <v>33987</v>
      </c>
      <c r="C25082" s="97" t="s">
        <v>33918</v>
      </c>
      <c r="D25082" s="98" t="s">
        <v>33988</v>
      </c>
    </row>
    <row r="25083" spans="1:4">
      <c r="A25083" s="97" t="s">
        <v>33989</v>
      </c>
      <c r="B25083" s="97" t="s">
        <v>33990</v>
      </c>
      <c r="C25083" s="97" t="s">
        <v>33918</v>
      </c>
      <c r="D25083" s="98" t="s">
        <v>33991</v>
      </c>
    </row>
    <row r="25084" spans="1:4">
      <c r="B25084" s="97" t="s">
        <v>33992</v>
      </c>
    </row>
    <row r="25085" spans="1:4">
      <c r="A25085" s="97" t="s">
        <v>33993</v>
      </c>
      <c r="B25085" s="97" t="s">
        <v>33994</v>
      </c>
      <c r="C25085" s="97" t="s">
        <v>33918</v>
      </c>
      <c r="D25085" s="98" t="s">
        <v>33995</v>
      </c>
    </row>
    <row r="25086" spans="1:4">
      <c r="B25086" s="97" t="s">
        <v>33996</v>
      </c>
    </row>
    <row r="25087" spans="1:4">
      <c r="A25087" s="97" t="s">
        <v>33997</v>
      </c>
      <c r="B25087" s="97" t="s">
        <v>33998</v>
      </c>
      <c r="C25087" s="97" t="s">
        <v>33918</v>
      </c>
      <c r="D25087" s="98" t="s">
        <v>6603</v>
      </c>
    </row>
    <row r="25088" spans="1:4">
      <c r="B25088" s="97" t="s">
        <v>33999</v>
      </c>
    </row>
    <row r="25089" spans="1:4">
      <c r="A25089" s="97" t="s">
        <v>34000</v>
      </c>
      <c r="B25089" s="97" t="s">
        <v>34001</v>
      </c>
      <c r="C25089" s="97" t="s">
        <v>33918</v>
      </c>
      <c r="D25089" s="98" t="s">
        <v>22528</v>
      </c>
    </row>
    <row r="25090" spans="1:4">
      <c r="B25090" s="97" t="s">
        <v>34002</v>
      </c>
    </row>
    <row r="25091" spans="1:4">
      <c r="A25091" s="97" t="s">
        <v>34003</v>
      </c>
      <c r="B25091" s="97" t="s">
        <v>34004</v>
      </c>
      <c r="C25091" s="97" t="s">
        <v>33918</v>
      </c>
      <c r="D25091" s="98" t="s">
        <v>34005</v>
      </c>
    </row>
    <row r="25092" spans="1:4">
      <c r="B25092" s="97" t="s">
        <v>34006</v>
      </c>
    </row>
    <row r="25093" spans="1:4">
      <c r="A25093" s="97" t="s">
        <v>34007</v>
      </c>
      <c r="B25093" s="97" t="s">
        <v>34008</v>
      </c>
      <c r="C25093" s="97" t="s">
        <v>33918</v>
      </c>
      <c r="D25093" s="98" t="s">
        <v>34009</v>
      </c>
    </row>
    <row r="25094" spans="1:4">
      <c r="B25094" s="97" t="s">
        <v>34010</v>
      </c>
    </row>
    <row r="25095" spans="1:4">
      <c r="A25095" s="97" t="s">
        <v>34011</v>
      </c>
      <c r="B25095" s="97" t="s">
        <v>34012</v>
      </c>
      <c r="C25095" s="97" t="s">
        <v>33918</v>
      </c>
      <c r="D25095" s="98" t="s">
        <v>34013</v>
      </c>
    </row>
    <row r="25096" spans="1:4">
      <c r="B25096" s="97" t="s">
        <v>34014</v>
      </c>
    </row>
    <row r="25097" spans="1:4">
      <c r="A25097" s="97" t="s">
        <v>34015</v>
      </c>
      <c r="B25097" s="97" t="s">
        <v>34016</v>
      </c>
      <c r="C25097" s="97" t="s">
        <v>33918</v>
      </c>
      <c r="D25097" s="98" t="s">
        <v>34017</v>
      </c>
    </row>
    <row r="25098" spans="1:4">
      <c r="B25098" s="97" t="s">
        <v>34018</v>
      </c>
    </row>
    <row r="25099" spans="1:4">
      <c r="A25099" s="97" t="s">
        <v>34019</v>
      </c>
      <c r="B25099" s="97" t="s">
        <v>34020</v>
      </c>
      <c r="C25099" s="97" t="s">
        <v>33918</v>
      </c>
      <c r="D25099" s="98" t="s">
        <v>34021</v>
      </c>
    </row>
    <row r="25100" spans="1:4">
      <c r="B25100" s="97" t="s">
        <v>34022</v>
      </c>
    </row>
    <row r="25101" spans="1:4">
      <c r="A25101" s="97" t="s">
        <v>34023</v>
      </c>
      <c r="B25101" s="97" t="s">
        <v>34024</v>
      </c>
      <c r="C25101" s="97" t="s">
        <v>33918</v>
      </c>
      <c r="D25101" s="98" t="s">
        <v>34025</v>
      </c>
    </row>
    <row r="25102" spans="1:4">
      <c r="B25102" s="97" t="s">
        <v>34026</v>
      </c>
    </row>
    <row r="25103" spans="1:4">
      <c r="A25103" s="97" t="s">
        <v>34027</v>
      </c>
      <c r="B25103" s="97" t="s">
        <v>34028</v>
      </c>
      <c r="C25103" s="97" t="s">
        <v>33918</v>
      </c>
      <c r="D25103" s="98" t="s">
        <v>34029</v>
      </c>
    </row>
    <row r="25104" spans="1:4">
      <c r="B25104" s="97" t="s">
        <v>34030</v>
      </c>
    </row>
    <row r="25105" spans="1:4">
      <c r="A25105" s="97" t="s">
        <v>34031</v>
      </c>
      <c r="B25105" s="97" t="s">
        <v>34032</v>
      </c>
      <c r="C25105" s="97" t="s">
        <v>33918</v>
      </c>
      <c r="D25105" s="98" t="s">
        <v>26954</v>
      </c>
    </row>
    <row r="25106" spans="1:4">
      <c r="B25106" s="97" t="s">
        <v>34033</v>
      </c>
    </row>
    <row r="25107" spans="1:4">
      <c r="A25107" s="97" t="s">
        <v>34034</v>
      </c>
      <c r="B25107" s="97" t="s">
        <v>34035</v>
      </c>
      <c r="C25107" s="97" t="s">
        <v>33918</v>
      </c>
      <c r="D25107" s="98" t="s">
        <v>34036</v>
      </c>
    </row>
    <row r="25108" spans="1:4">
      <c r="B25108" s="97" t="s">
        <v>34022</v>
      </c>
    </row>
    <row r="25109" spans="1:4">
      <c r="A25109" s="97" t="s">
        <v>34037</v>
      </c>
      <c r="B25109" s="97" t="s">
        <v>34038</v>
      </c>
      <c r="C25109" s="97" t="s">
        <v>33918</v>
      </c>
      <c r="D25109" s="98" t="s">
        <v>34039</v>
      </c>
    </row>
    <row r="25110" spans="1:4">
      <c r="B25110" s="97" t="s">
        <v>34026</v>
      </c>
    </row>
    <row r="25111" spans="1:4">
      <c r="A25111" s="97" t="s">
        <v>34040</v>
      </c>
      <c r="B25111" s="97" t="s">
        <v>34041</v>
      </c>
      <c r="C25111" s="97" t="s">
        <v>33918</v>
      </c>
      <c r="D25111" s="98" t="s">
        <v>34042</v>
      </c>
    </row>
    <row r="25112" spans="1:4">
      <c r="B25112" s="97" t="s">
        <v>34043</v>
      </c>
    </row>
    <row r="25113" spans="1:4">
      <c r="A25113" s="97" t="s">
        <v>34044</v>
      </c>
      <c r="B25113" s="97" t="s">
        <v>34045</v>
      </c>
      <c r="C25113" s="97" t="s">
        <v>3630</v>
      </c>
      <c r="D25113" s="98" t="s">
        <v>34046</v>
      </c>
    </row>
    <row r="25114" spans="1:4">
      <c r="B25114" s="97" t="s">
        <v>34047</v>
      </c>
    </row>
    <row r="25115" spans="1:4">
      <c r="A25115" s="97" t="s">
        <v>34048</v>
      </c>
      <c r="B25115" s="97" t="s">
        <v>34049</v>
      </c>
      <c r="C25115" s="97" t="s">
        <v>33918</v>
      </c>
      <c r="D25115" s="98" t="s">
        <v>34050</v>
      </c>
    </row>
    <row r="25116" spans="1:4">
      <c r="B25116" s="97" t="s">
        <v>34051</v>
      </c>
    </row>
    <row r="25117" spans="1:4">
      <c r="A25117" s="97" t="s">
        <v>34052</v>
      </c>
      <c r="B25117" s="97" t="s">
        <v>34049</v>
      </c>
      <c r="C25117" s="97" t="s">
        <v>33918</v>
      </c>
      <c r="D25117" s="98" t="s">
        <v>34053</v>
      </c>
    </row>
    <row r="25118" spans="1:4">
      <c r="B25118" s="97" t="s">
        <v>34054</v>
      </c>
    </row>
    <row r="25119" spans="1:4">
      <c r="A25119" s="97" t="s">
        <v>34055</v>
      </c>
      <c r="B25119" s="97" t="s">
        <v>34056</v>
      </c>
      <c r="C25119" s="97" t="s">
        <v>33918</v>
      </c>
      <c r="D25119" s="98" t="s">
        <v>34057</v>
      </c>
    </row>
    <row r="25120" spans="1:4">
      <c r="B25120" s="97" t="s">
        <v>34058</v>
      </c>
    </row>
    <row r="25121" spans="1:4">
      <c r="B25121" s="97" t="s">
        <v>34059</v>
      </c>
    </row>
    <row r="25122" spans="1:4">
      <c r="A25122" s="97" t="s">
        <v>34060</v>
      </c>
      <c r="B25122" s="97" t="s">
        <v>34061</v>
      </c>
      <c r="C25122" s="97" t="s">
        <v>33918</v>
      </c>
      <c r="D25122" s="98" t="s">
        <v>34062</v>
      </c>
    </row>
    <row r="25123" spans="1:4">
      <c r="B25123" s="97" t="s">
        <v>34063</v>
      </c>
    </row>
    <row r="25124" spans="1:4">
      <c r="B25124" s="97" t="s">
        <v>34064</v>
      </c>
    </row>
    <row r="25125" spans="1:4">
      <c r="A25125" s="97" t="s">
        <v>34065</v>
      </c>
      <c r="B25125" s="97" t="s">
        <v>34061</v>
      </c>
      <c r="C25125" s="97" t="s">
        <v>33918</v>
      </c>
      <c r="D25125" s="98" t="s">
        <v>34066</v>
      </c>
    </row>
    <row r="25126" spans="1:4">
      <c r="B25126" s="97" t="s">
        <v>34067</v>
      </c>
    </row>
    <row r="25127" spans="1:4">
      <c r="B25127" s="97" t="s">
        <v>34064</v>
      </c>
    </row>
    <row r="25128" spans="1:4">
      <c r="A25128" s="97" t="s">
        <v>34068</v>
      </c>
      <c r="B25128" s="97" t="s">
        <v>34069</v>
      </c>
      <c r="C25128" s="97" t="s">
        <v>33918</v>
      </c>
      <c r="D25128" s="98" t="s">
        <v>34070</v>
      </c>
    </row>
    <row r="25129" spans="1:4">
      <c r="B25129" s="97" t="s">
        <v>34071</v>
      </c>
    </row>
    <row r="25130" spans="1:4">
      <c r="B25130" s="97" t="s">
        <v>34072</v>
      </c>
    </row>
    <row r="25131" spans="1:4">
      <c r="A25131" s="97" t="s">
        <v>34073</v>
      </c>
      <c r="B25131" s="97" t="s">
        <v>34074</v>
      </c>
      <c r="C25131" s="97" t="s">
        <v>33918</v>
      </c>
      <c r="D25131" s="98" t="s">
        <v>34075</v>
      </c>
    </row>
    <row r="25132" spans="1:4">
      <c r="B25132" s="97" t="s">
        <v>34076</v>
      </c>
    </row>
    <row r="25133" spans="1:4">
      <c r="B25133" s="97" t="s">
        <v>34077</v>
      </c>
    </row>
    <row r="25134" spans="1:4">
      <c r="A25134" s="97" t="s">
        <v>34078</v>
      </c>
      <c r="B25134" s="97" t="s">
        <v>34079</v>
      </c>
      <c r="C25134" s="97" t="s">
        <v>33918</v>
      </c>
      <c r="D25134" s="98" t="s">
        <v>34080</v>
      </c>
    </row>
    <row r="25135" spans="1:4">
      <c r="B25135" s="97" t="s">
        <v>34081</v>
      </c>
    </row>
    <row r="25136" spans="1:4">
      <c r="B25136" s="97" t="s">
        <v>34082</v>
      </c>
    </row>
    <row r="25137" spans="1:4">
      <c r="A25137" s="97" t="s">
        <v>34083</v>
      </c>
      <c r="B25137" s="97" t="s">
        <v>34084</v>
      </c>
      <c r="C25137" s="97" t="s">
        <v>33918</v>
      </c>
      <c r="D25137" s="98" t="s">
        <v>34085</v>
      </c>
    </row>
    <row r="25138" spans="1:4">
      <c r="B25138" s="97" t="s">
        <v>34086</v>
      </c>
    </row>
    <row r="25139" spans="1:4">
      <c r="B25139" s="97" t="s">
        <v>31842</v>
      </c>
    </row>
    <row r="25140" spans="1:4">
      <c r="A25140" s="97" t="s">
        <v>34087</v>
      </c>
      <c r="B25140" s="97" t="s">
        <v>34088</v>
      </c>
      <c r="C25140" s="97" t="s">
        <v>33918</v>
      </c>
      <c r="D25140" s="98" t="s">
        <v>34089</v>
      </c>
    </row>
    <row r="25141" spans="1:4">
      <c r="B25141" s="97" t="s">
        <v>34090</v>
      </c>
    </row>
    <row r="25142" spans="1:4">
      <c r="A25142" s="97" t="s">
        <v>34091</v>
      </c>
      <c r="B25142" s="97" t="s">
        <v>34088</v>
      </c>
      <c r="C25142" s="97" t="s">
        <v>33918</v>
      </c>
      <c r="D25142" s="98" t="s">
        <v>34092</v>
      </c>
    </row>
    <row r="25143" spans="1:4">
      <c r="B25143" s="97" t="s">
        <v>34093</v>
      </c>
    </row>
    <row r="25144" spans="1:4">
      <c r="A25144" s="97" t="s">
        <v>34094</v>
      </c>
      <c r="B25144" s="97" t="s">
        <v>34095</v>
      </c>
      <c r="C25144" s="97" t="s">
        <v>33918</v>
      </c>
      <c r="D25144" s="98" t="s">
        <v>3599</v>
      </c>
    </row>
    <row r="25145" spans="1:4">
      <c r="A25145" s="97" t="s">
        <v>34096</v>
      </c>
      <c r="B25145" s="97" t="s">
        <v>34097</v>
      </c>
      <c r="C25145" s="97" t="s">
        <v>3630</v>
      </c>
      <c r="D25145" s="98" t="s">
        <v>34098</v>
      </c>
    </row>
    <row r="25146" spans="1:4">
      <c r="B25146" s="97" t="s">
        <v>34099</v>
      </c>
    </row>
    <row r="25147" spans="1:4">
      <c r="A25147" s="97" t="s">
        <v>34100</v>
      </c>
      <c r="B25147" s="97" t="s">
        <v>34101</v>
      </c>
      <c r="C25147" s="97" t="s">
        <v>3630</v>
      </c>
      <c r="D25147" s="98" t="s">
        <v>34102</v>
      </c>
    </row>
    <row r="25148" spans="1:4">
      <c r="B25148" s="97" t="s">
        <v>34103</v>
      </c>
    </row>
    <row r="25149" spans="1:4">
      <c r="A25149" s="97" t="s">
        <v>34104</v>
      </c>
      <c r="B25149" s="97" t="s">
        <v>34105</v>
      </c>
      <c r="C25149" s="97" t="s">
        <v>3630</v>
      </c>
      <c r="D25149" s="98" t="s">
        <v>34106</v>
      </c>
    </row>
    <row r="25150" spans="1:4">
      <c r="B25150" s="97" t="s">
        <v>34107</v>
      </c>
    </row>
    <row r="25151" spans="1:4">
      <c r="A25151" s="97" t="s">
        <v>34108</v>
      </c>
      <c r="B25151"/>
      <c r="C25151" s="97" t="s">
        <v>3630</v>
      </c>
      <c r="D25151" s="98" t="s">
        <v>34106</v>
      </c>
    </row>
    <row r="25152" spans="1:4">
      <c r="A25152" s="97" t="s">
        <v>26948</v>
      </c>
      <c r="B25152" s="97" t="s">
        <v>34109</v>
      </c>
      <c r="C25152" s="97" t="s">
        <v>26950</v>
      </c>
    </row>
    <row r="25154" spans="1:4">
      <c r="B25154"/>
      <c r="C25154" s="95" t="s">
        <v>26813</v>
      </c>
      <c r="D25154" s="96" t="s">
        <v>26814</v>
      </c>
    </row>
    <row r="25155" spans="1:4">
      <c r="B25155"/>
      <c r="C25155" s="95" t="s">
        <v>26815</v>
      </c>
    </row>
    <row r="25156" spans="1:4">
      <c r="B25156" s="95" t="s">
        <v>26816</v>
      </c>
      <c r="C25156" s="95" t="s">
        <v>26817</v>
      </c>
      <c r="D25156" s="96" t="s">
        <v>26818</v>
      </c>
    </row>
    <row r="25157" spans="1:4">
      <c r="A25157" s="95" t="s">
        <v>26819</v>
      </c>
      <c r="B25157" s="95" t="s">
        <v>26820</v>
      </c>
      <c r="C25157" s="95" t="s">
        <v>26821</v>
      </c>
      <c r="D25157" s="96" t="s">
        <v>26822</v>
      </c>
    </row>
    <row r="25158" spans="1:4">
      <c r="A25158" s="97" t="s">
        <v>32089</v>
      </c>
      <c r="B25158"/>
    </row>
    <row r="25159" spans="1:4">
      <c r="B25159" s="97" t="s">
        <v>34110</v>
      </c>
    </row>
    <row r="25160" spans="1:4">
      <c r="B25160" s="97" t="s">
        <v>34111</v>
      </c>
    </row>
    <row r="25161" spans="1:4">
      <c r="A25161" s="97" t="s">
        <v>34112</v>
      </c>
      <c r="B25161" s="97" t="s">
        <v>34110</v>
      </c>
      <c r="C25161" s="97" t="s">
        <v>3630</v>
      </c>
      <c r="D25161" s="98" t="s">
        <v>34113</v>
      </c>
    </row>
    <row r="25162" spans="1:4">
      <c r="B25162" s="97" t="s">
        <v>34099</v>
      </c>
    </row>
    <row r="25163" spans="1:4">
      <c r="A25163" s="97" t="s">
        <v>34114</v>
      </c>
      <c r="B25163" s="97" t="s">
        <v>34115</v>
      </c>
      <c r="C25163" s="97" t="s">
        <v>3630</v>
      </c>
      <c r="D25163" s="98" t="s">
        <v>34116</v>
      </c>
    </row>
    <row r="25164" spans="1:4">
      <c r="B25164" s="97" t="s">
        <v>34117</v>
      </c>
    </row>
    <row r="25165" spans="1:4">
      <c r="A25165" s="97" t="s">
        <v>34118</v>
      </c>
      <c r="B25165" s="97" t="s">
        <v>34115</v>
      </c>
      <c r="C25165" s="97" t="s">
        <v>3630</v>
      </c>
      <c r="D25165" s="98" t="s">
        <v>34119</v>
      </c>
    </row>
    <row r="25166" spans="1:4">
      <c r="B25166" s="97" t="s">
        <v>34107</v>
      </c>
    </row>
    <row r="25167" spans="1:4">
      <c r="A25167" s="97" t="s">
        <v>34120</v>
      </c>
      <c r="B25167" s="97" t="s">
        <v>34121</v>
      </c>
      <c r="C25167" s="97" t="s">
        <v>3630</v>
      </c>
      <c r="D25167" s="98" t="s">
        <v>34122</v>
      </c>
    </row>
    <row r="25168" spans="1:4">
      <c r="B25168" s="97" t="s">
        <v>34107</v>
      </c>
    </row>
    <row r="25169" spans="1:4">
      <c r="A25169" s="97" t="s">
        <v>34123</v>
      </c>
      <c r="B25169" s="97" t="s">
        <v>34124</v>
      </c>
      <c r="C25169" s="97" t="s">
        <v>3630</v>
      </c>
      <c r="D25169" s="98" t="s">
        <v>34125</v>
      </c>
    </row>
    <row r="25170" spans="1:4">
      <c r="B25170" s="97" t="s">
        <v>34126</v>
      </c>
    </row>
    <row r="25171" spans="1:4">
      <c r="A25171" s="97" t="s">
        <v>34127</v>
      </c>
      <c r="B25171" s="97" t="s">
        <v>34128</v>
      </c>
      <c r="C25171" s="97" t="s">
        <v>3630</v>
      </c>
      <c r="D25171" s="100" t="s">
        <v>34129</v>
      </c>
    </row>
    <row r="25172" spans="1:4">
      <c r="B25172" s="97" t="s">
        <v>34130</v>
      </c>
    </row>
    <row r="25173" spans="1:4">
      <c r="A25173" s="101">
        <v>11901</v>
      </c>
      <c r="B25173" s="97" t="s">
        <v>34131</v>
      </c>
      <c r="C25173" s="97" t="s">
        <v>3630</v>
      </c>
      <c r="D25173" s="98" t="s">
        <v>34132</v>
      </c>
    </row>
    <row r="25174" spans="1:4">
      <c r="B25174" s="97" t="s">
        <v>34133</v>
      </c>
    </row>
    <row r="25175" spans="1:4">
      <c r="A25175" s="97" t="s">
        <v>34134</v>
      </c>
      <c r="B25175" s="97" t="s">
        <v>34135</v>
      </c>
      <c r="C25175" s="97" t="s">
        <v>3630</v>
      </c>
      <c r="D25175" s="98" t="s">
        <v>14446</v>
      </c>
    </row>
    <row r="25176" spans="1:4">
      <c r="B25176" s="97" t="s">
        <v>34111</v>
      </c>
    </row>
    <row r="25177" spans="1:4">
      <c r="A25177" s="101">
        <v>12065</v>
      </c>
      <c r="B25177" s="97" t="s">
        <v>34136</v>
      </c>
      <c r="C25177" s="97" t="s">
        <v>3630</v>
      </c>
      <c r="D25177" s="98" t="s">
        <v>34137</v>
      </c>
    </row>
    <row r="25178" spans="1:4">
      <c r="B25178" s="97" t="s">
        <v>34133</v>
      </c>
    </row>
    <row r="25179" spans="1:4">
      <c r="A25179" s="97" t="s">
        <v>34138</v>
      </c>
      <c r="B25179" s="97" t="s">
        <v>34139</v>
      </c>
      <c r="C25179" s="97" t="s">
        <v>3630</v>
      </c>
      <c r="D25179" s="98" t="s">
        <v>34140</v>
      </c>
    </row>
    <row r="25180" spans="1:4">
      <c r="B25180" s="97" t="s">
        <v>34130</v>
      </c>
    </row>
    <row r="25181" spans="1:4">
      <c r="A25181" s="97" t="s">
        <v>34141</v>
      </c>
      <c r="B25181" s="97" t="s">
        <v>34142</v>
      </c>
      <c r="C25181" s="97" t="s">
        <v>3630</v>
      </c>
      <c r="D25181" s="98" t="s">
        <v>34143</v>
      </c>
    </row>
    <row r="25182" spans="1:4">
      <c r="B25182" s="97" t="s">
        <v>34107</v>
      </c>
    </row>
    <row r="25183" spans="1:4">
      <c r="A25183" s="97" t="s">
        <v>34144</v>
      </c>
      <c r="B25183" s="97" t="s">
        <v>34145</v>
      </c>
      <c r="C25183" s="97" t="s">
        <v>3630</v>
      </c>
      <c r="D25183" s="98" t="s">
        <v>34146</v>
      </c>
    </row>
    <row r="25184" spans="1:4">
      <c r="B25184" s="97" t="s">
        <v>34107</v>
      </c>
    </row>
    <row r="25185" spans="1:4">
      <c r="A25185" s="97" t="s">
        <v>34147</v>
      </c>
      <c r="B25185" s="97" t="s">
        <v>34148</v>
      </c>
      <c r="C25185" s="97" t="s">
        <v>3630</v>
      </c>
      <c r="D25185" s="98" t="s">
        <v>34149</v>
      </c>
    </row>
    <row r="25186" spans="1:4">
      <c r="B25186" s="97" t="s">
        <v>34107</v>
      </c>
    </row>
    <row r="25187" spans="1:4">
      <c r="A25187" s="97" t="s">
        <v>34150</v>
      </c>
      <c r="B25187" s="97" t="s">
        <v>34151</v>
      </c>
      <c r="C25187" s="97" t="s">
        <v>3630</v>
      </c>
      <c r="D25187" s="98" t="s">
        <v>34152</v>
      </c>
    </row>
    <row r="25188" spans="1:4">
      <c r="B25188" s="97" t="s">
        <v>34153</v>
      </c>
    </row>
    <row r="25189" spans="1:4">
      <c r="A25189" s="97" t="s">
        <v>34154</v>
      </c>
      <c r="B25189" s="97" t="s">
        <v>34155</v>
      </c>
      <c r="C25189" s="97" t="s">
        <v>3630</v>
      </c>
      <c r="D25189" s="98" t="s">
        <v>34156</v>
      </c>
    </row>
    <row r="25190" spans="1:4">
      <c r="B25190" s="97" t="s">
        <v>34153</v>
      </c>
    </row>
    <row r="25191" spans="1:4">
      <c r="A25191" s="97" t="s">
        <v>34157</v>
      </c>
      <c r="B25191" s="97" t="s">
        <v>34158</v>
      </c>
      <c r="C25191" s="97" t="s">
        <v>3630</v>
      </c>
      <c r="D25191" s="100" t="s">
        <v>34159</v>
      </c>
    </row>
    <row r="25192" spans="1:4">
      <c r="B25192" s="97" t="s">
        <v>34153</v>
      </c>
    </row>
    <row r="25193" spans="1:4">
      <c r="A25193" s="97" t="s">
        <v>34160</v>
      </c>
      <c r="B25193" s="97" t="s">
        <v>34161</v>
      </c>
      <c r="C25193" s="97" t="s">
        <v>3630</v>
      </c>
      <c r="D25193" s="100" t="s">
        <v>34162</v>
      </c>
    </row>
    <row r="25194" spans="1:4">
      <c r="B25194" s="97" t="s">
        <v>34163</v>
      </c>
    </row>
    <row r="25195" spans="1:4">
      <c r="A25195" s="97" t="s">
        <v>34164</v>
      </c>
      <c r="B25195" s="97" t="s">
        <v>34165</v>
      </c>
      <c r="C25195" s="97" t="s">
        <v>3630</v>
      </c>
      <c r="D25195" s="100" t="s">
        <v>34166</v>
      </c>
    </row>
    <row r="25196" spans="1:4">
      <c r="B25196" s="97" t="s">
        <v>34153</v>
      </c>
    </row>
    <row r="25197" spans="1:4">
      <c r="A25197" s="101">
        <v>12082</v>
      </c>
      <c r="B25197" s="97" t="s">
        <v>34167</v>
      </c>
      <c r="C25197" s="97" t="s">
        <v>3630</v>
      </c>
      <c r="D25197" s="100" t="s">
        <v>34168</v>
      </c>
    </row>
    <row r="25198" spans="1:4">
      <c r="B25198" s="97" t="s">
        <v>34169</v>
      </c>
    </row>
    <row r="25199" spans="1:4">
      <c r="B25199" s="97" t="s">
        <v>34170</v>
      </c>
    </row>
    <row r="25200" spans="1:4">
      <c r="B25200" s="97" t="s">
        <v>34171</v>
      </c>
    </row>
    <row r="25201" spans="1:4">
      <c r="A25201" s="97" t="s">
        <v>34172</v>
      </c>
      <c r="B25201" s="97" t="s">
        <v>34173</v>
      </c>
      <c r="C25201" s="97" t="s">
        <v>3630</v>
      </c>
    </row>
    <row r="25202" spans="1:4">
      <c r="A25202" s="97" t="s">
        <v>34174</v>
      </c>
      <c r="B25202" s="97" t="s">
        <v>34175</v>
      </c>
      <c r="C25202" s="97" t="s">
        <v>3630</v>
      </c>
    </row>
    <row r="25203" spans="1:4">
      <c r="A25203" s="97" t="s">
        <v>34176</v>
      </c>
      <c r="B25203" s="97" t="s">
        <v>34177</v>
      </c>
      <c r="C25203" s="97" t="s">
        <v>3630</v>
      </c>
    </row>
    <row r="25204" spans="1:4">
      <c r="A25204" s="97" t="s">
        <v>34178</v>
      </c>
      <c r="B25204" s="97" t="s">
        <v>34179</v>
      </c>
      <c r="C25204" s="97" t="s">
        <v>3630</v>
      </c>
    </row>
    <row r="25205" spans="1:4">
      <c r="A25205" s="97" t="s">
        <v>34180</v>
      </c>
      <c r="B25205" s="97" t="s">
        <v>34181</v>
      </c>
      <c r="C25205" s="97" t="s">
        <v>3630</v>
      </c>
      <c r="D25205" s="100" t="s">
        <v>34182</v>
      </c>
    </row>
    <row r="25206" spans="1:4">
      <c r="B25206" s="97" t="s">
        <v>34183</v>
      </c>
    </row>
    <row r="25207" spans="1:4">
      <c r="A25207" s="97" t="s">
        <v>34184</v>
      </c>
      <c r="B25207" s="97" t="s">
        <v>34185</v>
      </c>
      <c r="C25207" s="97" t="s">
        <v>3630</v>
      </c>
      <c r="D25207" s="98" t="s">
        <v>34186</v>
      </c>
    </row>
    <row r="25208" spans="1:4">
      <c r="B25208" s="97" t="s">
        <v>34187</v>
      </c>
    </row>
    <row r="25209" spans="1:4">
      <c r="A25209" s="97" t="s">
        <v>34188</v>
      </c>
      <c r="B25209" s="97" t="s">
        <v>34189</v>
      </c>
      <c r="C25209" s="97" t="s">
        <v>3630</v>
      </c>
      <c r="D25209" s="100" t="s">
        <v>34190</v>
      </c>
    </row>
    <row r="25210" spans="1:4">
      <c r="A25210" s="97" t="s">
        <v>34191</v>
      </c>
      <c r="B25210" s="97" t="s">
        <v>34192</v>
      </c>
      <c r="C25210" s="97" t="s">
        <v>3630</v>
      </c>
      <c r="D25210" s="100" t="s">
        <v>34193</v>
      </c>
    </row>
    <row r="25211" spans="1:4">
      <c r="A25211" s="97" t="s">
        <v>34194</v>
      </c>
      <c r="B25211" s="97" t="s">
        <v>34195</v>
      </c>
      <c r="C25211" s="97" t="s">
        <v>3630</v>
      </c>
      <c r="D25211" s="100" t="s">
        <v>34196</v>
      </c>
    </row>
    <row r="25212" spans="1:4">
      <c r="B25212" s="97" t="s">
        <v>34197</v>
      </c>
    </row>
    <row r="25213" spans="1:4">
      <c r="B25213" s="97" t="s">
        <v>34198</v>
      </c>
    </row>
    <row r="25214" spans="1:4">
      <c r="A25214" s="97" t="s">
        <v>34199</v>
      </c>
      <c r="B25214" s="97" t="s">
        <v>34200</v>
      </c>
      <c r="C25214" s="97" t="s">
        <v>3630</v>
      </c>
      <c r="D25214" s="100" t="s">
        <v>34201</v>
      </c>
    </row>
    <row r="25215" spans="1:4">
      <c r="B25215" s="97" t="s">
        <v>34202</v>
      </c>
    </row>
    <row r="25216" spans="1:4">
      <c r="B25216" s="97" t="s">
        <v>34203</v>
      </c>
    </row>
    <row r="25217" spans="1:4">
      <c r="A25217" s="97" t="s">
        <v>34204</v>
      </c>
      <c r="B25217" s="97" t="s">
        <v>34205</v>
      </c>
      <c r="C25217" s="97" t="s">
        <v>3650</v>
      </c>
      <c r="D25217" s="98" t="s">
        <v>10140</v>
      </c>
    </row>
    <row r="25218" spans="1:4">
      <c r="A25218" s="97" t="s">
        <v>34206</v>
      </c>
      <c r="B25218" s="97" t="s">
        <v>34207</v>
      </c>
      <c r="C25218" s="97" t="s">
        <v>3650</v>
      </c>
      <c r="D25218" s="98" t="s">
        <v>10142</v>
      </c>
    </row>
    <row r="25219" spans="1:4">
      <c r="A25219" s="97" t="s">
        <v>34208</v>
      </c>
      <c r="B25219" s="97" t="s">
        <v>34209</v>
      </c>
      <c r="C25219" s="97" t="s">
        <v>3968</v>
      </c>
      <c r="D25219" s="98" t="s">
        <v>18081</v>
      </c>
    </row>
    <row r="25220" spans="1:4">
      <c r="B25220" s="97" t="s">
        <v>34210</v>
      </c>
    </row>
    <row r="25221" spans="1:4">
      <c r="A25221" s="97" t="s">
        <v>34211</v>
      </c>
      <c r="B25221" s="97" t="s">
        <v>34212</v>
      </c>
      <c r="C25221" s="97" t="s">
        <v>3630</v>
      </c>
      <c r="D25221" s="98" t="s">
        <v>34213</v>
      </c>
    </row>
    <row r="25222" spans="1:4">
      <c r="B25222" s="97" t="s">
        <v>34214</v>
      </c>
    </row>
    <row r="25223" spans="1:4">
      <c r="B25223" s="97" t="s">
        <v>34215</v>
      </c>
    </row>
    <row r="25224" spans="1:4">
      <c r="B25224" s="97" t="s">
        <v>34216</v>
      </c>
    </row>
    <row r="25225" spans="1:4">
      <c r="A25225" s="97" t="s">
        <v>34217</v>
      </c>
      <c r="B25225" s="97" t="s">
        <v>34218</v>
      </c>
      <c r="C25225" s="97" t="s">
        <v>3630</v>
      </c>
      <c r="D25225" s="98" t="s">
        <v>34219</v>
      </c>
    </row>
    <row r="25226" spans="1:4">
      <c r="B25226" s="97" t="s">
        <v>31035</v>
      </c>
    </row>
    <row r="25227" spans="1:4">
      <c r="A25227" s="97" t="s">
        <v>34220</v>
      </c>
      <c r="B25227" s="97" t="s">
        <v>34221</v>
      </c>
      <c r="C25227" s="97" t="s">
        <v>3630</v>
      </c>
      <c r="D25227" s="100" t="s">
        <v>34222</v>
      </c>
    </row>
    <row r="25228" spans="1:4">
      <c r="B25228" s="97" t="s">
        <v>34223</v>
      </c>
    </row>
    <row r="25229" spans="1:4">
      <c r="A25229" s="101">
        <v>10920</v>
      </c>
      <c r="B25229" s="97" t="s">
        <v>34224</v>
      </c>
      <c r="C25229" s="97" t="s">
        <v>3630</v>
      </c>
      <c r="D25229" s="100" t="s">
        <v>34225</v>
      </c>
    </row>
    <row r="25230" spans="1:4">
      <c r="B25230" s="97" t="s">
        <v>34226</v>
      </c>
    </row>
    <row r="25231" spans="1:4">
      <c r="B25231" s="97" t="s">
        <v>34227</v>
      </c>
    </row>
    <row r="25232" spans="1:4">
      <c r="A25232" s="97" t="s">
        <v>34228</v>
      </c>
      <c r="B25232"/>
      <c r="C25232" s="97" t="s">
        <v>3630</v>
      </c>
      <c r="D25232" s="100" t="s">
        <v>34229</v>
      </c>
    </row>
    <row r="25233" spans="1:4">
      <c r="A25233" s="97" t="s">
        <v>26948</v>
      </c>
      <c r="B25233" s="97" t="s">
        <v>34230</v>
      </c>
      <c r="C25233" s="97" t="s">
        <v>26950</v>
      </c>
    </row>
    <row r="25235" spans="1:4">
      <c r="B25235"/>
      <c r="C25235" s="95" t="s">
        <v>26813</v>
      </c>
      <c r="D25235" s="96" t="s">
        <v>26814</v>
      </c>
    </row>
    <row r="25236" spans="1:4">
      <c r="B25236"/>
      <c r="C25236" s="95" t="s">
        <v>26815</v>
      </c>
    </row>
    <row r="25237" spans="1:4">
      <c r="B25237" s="95" t="s">
        <v>26816</v>
      </c>
      <c r="C25237" s="95" t="s">
        <v>26817</v>
      </c>
      <c r="D25237" s="96" t="s">
        <v>26818</v>
      </c>
    </row>
    <row r="25238" spans="1:4">
      <c r="A25238" s="95" t="s">
        <v>26819</v>
      </c>
      <c r="B25238" s="95" t="s">
        <v>26820</v>
      </c>
      <c r="C25238" s="95" t="s">
        <v>26821</v>
      </c>
      <c r="D25238" s="96" t="s">
        <v>26822</v>
      </c>
    </row>
    <row r="25239" spans="1:4">
      <c r="A25239" s="97" t="s">
        <v>32089</v>
      </c>
      <c r="B25239"/>
    </row>
    <row r="25240" spans="1:4">
      <c r="B25240" s="97" t="s">
        <v>34231</v>
      </c>
    </row>
    <row r="25241" spans="1:4">
      <c r="B25241" s="97" t="s">
        <v>34232</v>
      </c>
    </row>
    <row r="25242" spans="1:4">
      <c r="B25242" s="97" t="s">
        <v>34233</v>
      </c>
    </row>
    <row r="25243" spans="1:4">
      <c r="A25243" s="101">
        <v>12222</v>
      </c>
      <c r="B25243" s="97" t="s">
        <v>34234</v>
      </c>
      <c r="C25243" s="97" t="s">
        <v>3630</v>
      </c>
      <c r="D25243" s="98" t="s">
        <v>34235</v>
      </c>
    </row>
    <row r="25244" spans="1:4">
      <c r="B25244" s="97" t="s">
        <v>34236</v>
      </c>
    </row>
    <row r="25245" spans="1:4">
      <c r="A25245" s="101">
        <v>12223</v>
      </c>
      <c r="B25245" s="97" t="s">
        <v>34237</v>
      </c>
      <c r="C25245" s="97" t="s">
        <v>3630</v>
      </c>
      <c r="D25245" s="98" t="s">
        <v>34238</v>
      </c>
    </row>
    <row r="25246" spans="1:4">
      <c r="B25246" s="97" t="s">
        <v>34236</v>
      </c>
    </row>
    <row r="25247" spans="1:4">
      <c r="A25247" s="101">
        <v>12224</v>
      </c>
      <c r="B25247" s="97" t="s">
        <v>34239</v>
      </c>
      <c r="C25247" s="97" t="s">
        <v>3630</v>
      </c>
      <c r="D25247" s="98" t="s">
        <v>34240</v>
      </c>
    </row>
    <row r="25248" spans="1:4">
      <c r="B25248" s="97" t="s">
        <v>34236</v>
      </c>
    </row>
    <row r="25249" spans="1:4">
      <c r="A25249" s="101">
        <v>12225</v>
      </c>
      <c r="B25249" s="97" t="s">
        <v>34241</v>
      </c>
      <c r="C25249" s="97" t="s">
        <v>3630</v>
      </c>
      <c r="D25249" s="98" t="s">
        <v>34242</v>
      </c>
    </row>
    <row r="25250" spans="1:4">
      <c r="B25250" s="97" t="s">
        <v>34236</v>
      </c>
    </row>
    <row r="25251" spans="1:4">
      <c r="A25251" s="101">
        <v>12226</v>
      </c>
      <c r="B25251" s="97" t="s">
        <v>34243</v>
      </c>
      <c r="C25251" s="97" t="s">
        <v>3630</v>
      </c>
      <c r="D25251" s="98" t="s">
        <v>34244</v>
      </c>
    </row>
    <row r="25252" spans="1:4">
      <c r="B25252" s="97" t="s">
        <v>34236</v>
      </c>
    </row>
    <row r="25253" spans="1:4">
      <c r="A25253" s="101">
        <v>12227</v>
      </c>
      <c r="B25253" s="97" t="s">
        <v>34245</v>
      </c>
      <c r="C25253" s="97" t="s">
        <v>3630</v>
      </c>
      <c r="D25253" s="98" t="s">
        <v>34246</v>
      </c>
    </row>
    <row r="25254" spans="1:4">
      <c r="B25254" s="97" t="s">
        <v>34236</v>
      </c>
    </row>
    <row r="25255" spans="1:4">
      <c r="A25255" s="101">
        <v>12228</v>
      </c>
      <c r="B25255" s="97" t="s">
        <v>34247</v>
      </c>
      <c r="C25255" s="97" t="s">
        <v>3630</v>
      </c>
      <c r="D25255" s="98" t="s">
        <v>34248</v>
      </c>
    </row>
    <row r="25256" spans="1:4">
      <c r="B25256" s="97" t="s">
        <v>34236</v>
      </c>
    </row>
    <row r="25257" spans="1:4">
      <c r="A25257" s="101">
        <v>12229</v>
      </c>
      <c r="B25257" s="97" t="s">
        <v>34249</v>
      </c>
      <c r="C25257" s="97" t="s">
        <v>3630</v>
      </c>
      <c r="D25257" s="98" t="s">
        <v>34250</v>
      </c>
    </row>
    <row r="25258" spans="1:4">
      <c r="B25258" s="97" t="s">
        <v>34236</v>
      </c>
    </row>
    <row r="25259" spans="1:4">
      <c r="A25259" s="101">
        <v>12230</v>
      </c>
      <c r="B25259" s="97" t="s">
        <v>34251</v>
      </c>
      <c r="C25259" s="97" t="s">
        <v>3630</v>
      </c>
      <c r="D25259" s="98" t="s">
        <v>34252</v>
      </c>
    </row>
    <row r="25260" spans="1:4">
      <c r="B25260" s="97" t="s">
        <v>34236</v>
      </c>
    </row>
    <row r="25261" spans="1:4">
      <c r="A25261" s="101">
        <v>12231</v>
      </c>
      <c r="B25261" s="97" t="s">
        <v>34253</v>
      </c>
      <c r="C25261" s="97" t="s">
        <v>3630</v>
      </c>
      <c r="D25261" s="98" t="s">
        <v>34254</v>
      </c>
    </row>
    <row r="25262" spans="1:4">
      <c r="B25262" s="97" t="s">
        <v>34236</v>
      </c>
    </row>
    <row r="25263" spans="1:4">
      <c r="A25263" s="101">
        <v>12232</v>
      </c>
      <c r="B25263" s="97" t="s">
        <v>34255</v>
      </c>
      <c r="C25263" s="97" t="s">
        <v>3630</v>
      </c>
      <c r="D25263" s="102" t="s">
        <v>34256</v>
      </c>
    </row>
    <row r="25264" spans="1:4">
      <c r="B25264" s="97" t="s">
        <v>34236</v>
      </c>
    </row>
    <row r="25265" spans="1:4">
      <c r="A25265" s="101">
        <v>12233</v>
      </c>
      <c r="B25265" s="97" t="s">
        <v>34257</v>
      </c>
      <c r="C25265" s="97" t="s">
        <v>3630</v>
      </c>
      <c r="D25265" s="100" t="s">
        <v>34258</v>
      </c>
    </row>
    <row r="25266" spans="1:4">
      <c r="B25266" s="97" t="s">
        <v>34236</v>
      </c>
    </row>
    <row r="25267" spans="1:4">
      <c r="A25267" s="101">
        <v>12238</v>
      </c>
      <c r="B25267" s="97" t="s">
        <v>34259</v>
      </c>
      <c r="C25267" s="97" t="s">
        <v>3630</v>
      </c>
      <c r="D25267" s="98" t="s">
        <v>3048</v>
      </c>
    </row>
    <row r="25268" spans="1:4">
      <c r="B25268" s="97" t="s">
        <v>34260</v>
      </c>
    </row>
    <row r="25269" spans="1:4">
      <c r="A25269" s="101">
        <v>12235</v>
      </c>
      <c r="B25269" s="97" t="s">
        <v>34261</v>
      </c>
      <c r="C25269" s="97" t="s">
        <v>3630</v>
      </c>
      <c r="D25269" s="98" t="s">
        <v>34262</v>
      </c>
    </row>
    <row r="25270" spans="1:4">
      <c r="B25270" s="97" t="s">
        <v>34263</v>
      </c>
    </row>
    <row r="25271" spans="1:4">
      <c r="A25271" s="101">
        <v>12236</v>
      </c>
      <c r="B25271" s="97" t="s">
        <v>34264</v>
      </c>
      <c r="C25271" s="97" t="s">
        <v>3630</v>
      </c>
      <c r="D25271" s="98" t="s">
        <v>34265</v>
      </c>
    </row>
    <row r="25272" spans="1:4">
      <c r="B25272" s="97" t="s">
        <v>34263</v>
      </c>
    </row>
    <row r="25273" spans="1:4">
      <c r="A25273" s="101">
        <v>12305</v>
      </c>
      <c r="B25273" s="97" t="s">
        <v>34264</v>
      </c>
      <c r="C25273" s="97" t="s">
        <v>3630</v>
      </c>
      <c r="D25273" s="98" t="s">
        <v>34266</v>
      </c>
    </row>
    <row r="25274" spans="1:4">
      <c r="B25274" s="97" t="s">
        <v>34267</v>
      </c>
    </row>
    <row r="25275" spans="1:4">
      <c r="A25275" s="101">
        <v>12239</v>
      </c>
      <c r="B25275" s="97" t="s">
        <v>34268</v>
      </c>
      <c r="C25275" s="97" t="s">
        <v>3630</v>
      </c>
      <c r="D25275" s="98" t="s">
        <v>34269</v>
      </c>
    </row>
    <row r="25276" spans="1:4">
      <c r="B25276" s="97" t="s">
        <v>34270</v>
      </c>
    </row>
    <row r="25277" spans="1:4">
      <c r="A25277" s="101">
        <v>12240</v>
      </c>
      <c r="B25277" s="97" t="s">
        <v>34271</v>
      </c>
      <c r="C25277" s="97" t="s">
        <v>3630</v>
      </c>
      <c r="D25277" s="98" t="s">
        <v>34272</v>
      </c>
    </row>
    <row r="25278" spans="1:4">
      <c r="B25278" s="97" t="s">
        <v>34273</v>
      </c>
    </row>
    <row r="25279" spans="1:4">
      <c r="A25279" s="101">
        <v>12241</v>
      </c>
      <c r="B25279" s="97" t="s">
        <v>34274</v>
      </c>
      <c r="C25279" s="97" t="s">
        <v>3630</v>
      </c>
      <c r="D25279" s="98" t="s">
        <v>34275</v>
      </c>
    </row>
    <row r="25280" spans="1:4">
      <c r="B25280" s="97" t="s">
        <v>34273</v>
      </c>
    </row>
    <row r="25281" spans="1:4">
      <c r="A25281" s="101">
        <v>12242</v>
      </c>
      <c r="B25281" s="97" t="s">
        <v>34276</v>
      </c>
      <c r="C25281" s="97" t="s">
        <v>3630</v>
      </c>
      <c r="D25281" s="98" t="s">
        <v>34277</v>
      </c>
    </row>
    <row r="25282" spans="1:4">
      <c r="B25282" s="97" t="s">
        <v>34273</v>
      </c>
    </row>
    <row r="25283" spans="1:4">
      <c r="A25283" s="97" t="s">
        <v>34278</v>
      </c>
      <c r="B25283" s="97" t="s">
        <v>34279</v>
      </c>
      <c r="C25283" s="97" t="s">
        <v>3630</v>
      </c>
      <c r="D25283" s="102" t="s">
        <v>34280</v>
      </c>
    </row>
    <row r="25284" spans="1:4">
      <c r="B25284" s="97" t="s">
        <v>34281</v>
      </c>
    </row>
    <row r="25285" spans="1:4">
      <c r="A25285" s="101">
        <v>11381</v>
      </c>
      <c r="B25285" s="97" t="s">
        <v>34282</v>
      </c>
      <c r="C25285" s="97" t="s">
        <v>3630</v>
      </c>
      <c r="D25285" s="100" t="s">
        <v>34283</v>
      </c>
    </row>
    <row r="25286" spans="1:4">
      <c r="A25286" s="97" t="s">
        <v>34284</v>
      </c>
      <c r="B25286" s="97" t="s">
        <v>34285</v>
      </c>
      <c r="C25286" s="97" t="s">
        <v>3630</v>
      </c>
      <c r="D25286" s="100" t="s">
        <v>34286</v>
      </c>
    </row>
    <row r="25287" spans="1:4">
      <c r="B25287" s="97" t="s">
        <v>34287</v>
      </c>
    </row>
    <row r="25288" spans="1:4">
      <c r="A25288" s="97" t="s">
        <v>34288</v>
      </c>
      <c r="B25288" s="97" t="s">
        <v>34289</v>
      </c>
      <c r="C25288" s="97" t="s">
        <v>3630</v>
      </c>
      <c r="D25288" s="100" t="s">
        <v>34290</v>
      </c>
    </row>
    <row r="25289" spans="1:4">
      <c r="B25289" s="97" t="s">
        <v>34291</v>
      </c>
    </row>
    <row r="25290" spans="1:4">
      <c r="B25290" s="97" t="s">
        <v>34292</v>
      </c>
    </row>
    <row r="25291" spans="1:4">
      <c r="A25291" s="101">
        <v>12468</v>
      </c>
      <c r="B25291" s="97" t="s">
        <v>34293</v>
      </c>
      <c r="C25291" s="97" t="s">
        <v>3630</v>
      </c>
      <c r="D25291" s="100" t="s">
        <v>34294</v>
      </c>
    </row>
    <row r="25292" spans="1:4">
      <c r="B25292" s="97" t="s">
        <v>34295</v>
      </c>
    </row>
    <row r="25293" spans="1:4">
      <c r="A25293" s="101">
        <v>12469</v>
      </c>
      <c r="B25293" s="97" t="s">
        <v>34296</v>
      </c>
      <c r="C25293" s="97" t="s">
        <v>3630</v>
      </c>
      <c r="D25293" s="100" t="s">
        <v>34294</v>
      </c>
    </row>
    <row r="25294" spans="1:4">
      <c r="B25294" s="97" t="s">
        <v>34295</v>
      </c>
    </row>
    <row r="25295" spans="1:4">
      <c r="A25295" s="101">
        <v>12009</v>
      </c>
      <c r="B25295" s="97" t="s">
        <v>34297</v>
      </c>
      <c r="C25295" s="97" t="s">
        <v>3630</v>
      </c>
      <c r="D25295" s="100" t="s">
        <v>34298</v>
      </c>
    </row>
    <row r="25296" spans="1:4">
      <c r="B25296" s="97" t="s">
        <v>34299</v>
      </c>
    </row>
    <row r="25297" spans="1:4">
      <c r="B25297" s="97" t="s">
        <v>34300</v>
      </c>
    </row>
    <row r="25298" spans="1:4">
      <c r="A25298" s="101">
        <v>11377</v>
      </c>
      <c r="B25298" s="97" t="s">
        <v>34301</v>
      </c>
      <c r="C25298" s="97" t="s">
        <v>3630</v>
      </c>
      <c r="D25298" s="100" t="s">
        <v>34302</v>
      </c>
    </row>
    <row r="25299" spans="1:4">
      <c r="B25299" s="97" t="s">
        <v>34303</v>
      </c>
    </row>
    <row r="25300" spans="1:4">
      <c r="A25300" s="101">
        <v>11336</v>
      </c>
      <c r="B25300" s="97" t="s">
        <v>34301</v>
      </c>
      <c r="C25300" s="97" t="s">
        <v>3630</v>
      </c>
      <c r="D25300" s="100" t="s">
        <v>34304</v>
      </c>
    </row>
    <row r="25301" spans="1:4">
      <c r="B25301" s="97" t="s">
        <v>34305</v>
      </c>
    </row>
    <row r="25302" spans="1:4">
      <c r="A25302" s="101">
        <v>11337</v>
      </c>
      <c r="B25302" s="97" t="s">
        <v>34301</v>
      </c>
      <c r="C25302" s="97" t="s">
        <v>3630</v>
      </c>
      <c r="D25302" s="100" t="s">
        <v>34306</v>
      </c>
    </row>
    <row r="25303" spans="1:4">
      <c r="B25303" s="97" t="s">
        <v>34307</v>
      </c>
    </row>
    <row r="25304" spans="1:4">
      <c r="A25304" s="101">
        <v>11376</v>
      </c>
      <c r="B25304" s="97" t="s">
        <v>34301</v>
      </c>
      <c r="C25304" s="97" t="s">
        <v>3630</v>
      </c>
      <c r="D25304" s="100" t="s">
        <v>34308</v>
      </c>
    </row>
    <row r="25305" spans="1:4">
      <c r="B25305" s="97" t="s">
        <v>34309</v>
      </c>
    </row>
    <row r="25306" spans="1:4">
      <c r="A25306" s="101">
        <v>11338</v>
      </c>
      <c r="B25306" s="97" t="s">
        <v>34310</v>
      </c>
      <c r="C25306" s="97" t="s">
        <v>3630</v>
      </c>
      <c r="D25306" s="100" t="s">
        <v>34311</v>
      </c>
    </row>
    <row r="25307" spans="1:4">
      <c r="B25307" s="97" t="s">
        <v>34312</v>
      </c>
    </row>
    <row r="25308" spans="1:4">
      <c r="A25308" s="101">
        <v>11374</v>
      </c>
      <c r="B25308" s="97" t="s">
        <v>34313</v>
      </c>
      <c r="C25308" s="97" t="s">
        <v>3630</v>
      </c>
      <c r="D25308" s="100" t="s">
        <v>34314</v>
      </c>
    </row>
    <row r="25309" spans="1:4">
      <c r="B25309" s="97" t="s">
        <v>34315</v>
      </c>
    </row>
    <row r="25310" spans="1:4">
      <c r="B25310" s="97" t="s">
        <v>34316</v>
      </c>
    </row>
    <row r="25311" spans="1:4">
      <c r="A25311" s="101">
        <v>11112</v>
      </c>
      <c r="B25311" s="97" t="s">
        <v>34317</v>
      </c>
      <c r="C25311" s="97" t="s">
        <v>3630</v>
      </c>
      <c r="D25311" s="100" t="s">
        <v>34318</v>
      </c>
    </row>
    <row r="25312" spans="1:4">
      <c r="B25312" s="97" t="s">
        <v>34319</v>
      </c>
    </row>
    <row r="25313" spans="1:4">
      <c r="A25313" s="97" t="s">
        <v>34320</v>
      </c>
      <c r="B25313" s="97" t="s">
        <v>34317</v>
      </c>
      <c r="C25313" s="97" t="s">
        <v>3630</v>
      </c>
      <c r="D25313" s="100" t="s">
        <v>34321</v>
      </c>
    </row>
    <row r="25314" spans="1:4">
      <c r="B25314" s="97" t="s">
        <v>34322</v>
      </c>
    </row>
    <row r="25315" spans="1:4">
      <c r="B25315"/>
      <c r="D25315" s="100" t="s">
        <v>34323</v>
      </c>
    </row>
    <row r="25316" spans="1:4">
      <c r="A25316" s="97" t="s">
        <v>26948</v>
      </c>
      <c r="B25316" s="97" t="s">
        <v>34324</v>
      </c>
      <c r="C25316" s="97" t="s">
        <v>26950</v>
      </c>
    </row>
    <row r="25318" spans="1:4">
      <c r="B25318"/>
      <c r="C25318" s="95" t="s">
        <v>26813</v>
      </c>
      <c r="D25318" s="96" t="s">
        <v>26814</v>
      </c>
    </row>
    <row r="25319" spans="1:4">
      <c r="B25319"/>
      <c r="C25319" s="95" t="s">
        <v>26815</v>
      </c>
    </row>
    <row r="25320" spans="1:4">
      <c r="B25320" s="95" t="s">
        <v>26816</v>
      </c>
      <c r="C25320" s="95" t="s">
        <v>26817</v>
      </c>
      <c r="D25320" s="96" t="s">
        <v>26818</v>
      </c>
    </row>
    <row r="25321" spans="1:4">
      <c r="A25321" s="95" t="s">
        <v>26819</v>
      </c>
      <c r="B25321" s="95" t="s">
        <v>26820</v>
      </c>
      <c r="C25321" s="95" t="s">
        <v>26821</v>
      </c>
      <c r="D25321" s="96" t="s">
        <v>26822</v>
      </c>
    </row>
    <row r="25322" spans="1:4">
      <c r="A25322" s="97" t="s">
        <v>32089</v>
      </c>
      <c r="B25322"/>
    </row>
    <row r="25323" spans="1:4">
      <c r="A25323" s="97" t="s">
        <v>34325</v>
      </c>
      <c r="B25323" s="97" t="s">
        <v>34326</v>
      </c>
      <c r="C25323" s="97" t="s">
        <v>3630</v>
      </c>
    </row>
    <row r="25324" spans="1:4">
      <c r="B25324" s="97" t="s">
        <v>34327</v>
      </c>
    </row>
    <row r="25325" spans="1:4">
      <c r="B25325" s="97" t="s">
        <v>34328</v>
      </c>
    </row>
    <row r="25326" spans="1:4">
      <c r="A25326" s="97" t="s">
        <v>34329</v>
      </c>
      <c r="B25326" s="97" t="s">
        <v>34330</v>
      </c>
      <c r="C25326" s="97" t="s">
        <v>3630</v>
      </c>
      <c r="D25326" s="98" t="s">
        <v>34331</v>
      </c>
    </row>
    <row r="25327" spans="1:4">
      <c r="A25327" s="97" t="s">
        <v>34332</v>
      </c>
      <c r="B25327" s="97" t="s">
        <v>34333</v>
      </c>
      <c r="C25327" s="97" t="s">
        <v>3612</v>
      </c>
      <c r="D25327" s="98" t="s">
        <v>1782</v>
      </c>
    </row>
    <row r="25328" spans="1:4">
      <c r="B25328" s="97" t="s">
        <v>34334</v>
      </c>
    </row>
    <row r="25329" spans="1:4">
      <c r="A25329" s="97" t="s">
        <v>34335</v>
      </c>
      <c r="B25329" s="97" t="s">
        <v>34336</v>
      </c>
      <c r="C25329" s="97" t="s">
        <v>34337</v>
      </c>
      <c r="D25329" s="98" t="s">
        <v>3565</v>
      </c>
    </row>
    <row r="25330" spans="1:4">
      <c r="A25330" s="97" t="s">
        <v>34338</v>
      </c>
      <c r="B25330" s="97" t="s">
        <v>34339</v>
      </c>
      <c r="C25330" s="97" t="s">
        <v>3968</v>
      </c>
      <c r="D25330" s="98" t="s">
        <v>27513</v>
      </c>
    </row>
    <row r="25331" spans="1:4">
      <c r="B25331" s="97" t="s">
        <v>34340</v>
      </c>
    </row>
    <row r="25332" spans="1:4">
      <c r="A25332" s="97" t="s">
        <v>34341</v>
      </c>
      <c r="B25332" s="97" t="s">
        <v>34342</v>
      </c>
      <c r="C25332" s="97" t="s">
        <v>3612</v>
      </c>
      <c r="D25332" s="98" t="s">
        <v>555</v>
      </c>
    </row>
    <row r="25333" spans="1:4">
      <c r="A25333" s="97" t="s">
        <v>34343</v>
      </c>
      <c r="B25333" s="97" t="s">
        <v>34344</v>
      </c>
      <c r="C25333" s="97" t="s">
        <v>3612</v>
      </c>
      <c r="D25333" s="98" t="s">
        <v>1130</v>
      </c>
    </row>
    <row r="25334" spans="1:4">
      <c r="B25334" s="97" t="s">
        <v>34345</v>
      </c>
    </row>
    <row r="25335" spans="1:4">
      <c r="A25335" s="97" t="s">
        <v>34346</v>
      </c>
      <c r="B25335" s="97" t="s">
        <v>34347</v>
      </c>
      <c r="C25335" s="97" t="s">
        <v>3612</v>
      </c>
      <c r="D25335" s="98" t="s">
        <v>34348</v>
      </c>
    </row>
    <row r="25336" spans="1:4">
      <c r="B25336" s="97" t="s">
        <v>34349</v>
      </c>
    </row>
    <row r="25337" spans="1:4">
      <c r="A25337" s="101">
        <v>11733</v>
      </c>
      <c r="B25337" s="97" t="s">
        <v>34350</v>
      </c>
      <c r="C25337" s="97" t="s">
        <v>3612</v>
      </c>
      <c r="D25337" s="98" t="s">
        <v>34351</v>
      </c>
    </row>
    <row r="25338" spans="1:4">
      <c r="B25338" s="97" t="s">
        <v>34352</v>
      </c>
    </row>
    <row r="25339" spans="1:4">
      <c r="B25339" s="97" t="s">
        <v>18266</v>
      </c>
    </row>
    <row r="25340" spans="1:4">
      <c r="A25340" s="97" t="s">
        <v>34353</v>
      </c>
      <c r="B25340" s="97" t="s">
        <v>34354</v>
      </c>
      <c r="C25340" s="97" t="s">
        <v>3612</v>
      </c>
      <c r="D25340" s="98" t="s">
        <v>9814</v>
      </c>
    </row>
    <row r="25341" spans="1:4">
      <c r="B25341" s="97" t="s">
        <v>34355</v>
      </c>
    </row>
    <row r="25342" spans="1:4">
      <c r="A25342" s="97" t="s">
        <v>34356</v>
      </c>
      <c r="B25342" s="97" t="s">
        <v>34354</v>
      </c>
      <c r="C25342" s="97" t="s">
        <v>3612</v>
      </c>
      <c r="D25342" s="98" t="s">
        <v>2772</v>
      </c>
    </row>
    <row r="25343" spans="1:4">
      <c r="B25343" s="97" t="s">
        <v>34357</v>
      </c>
    </row>
    <row r="25344" spans="1:4">
      <c r="A25344" s="97" t="s">
        <v>34358</v>
      </c>
      <c r="B25344" s="97" t="s">
        <v>34359</v>
      </c>
      <c r="C25344" s="97" t="s">
        <v>3612</v>
      </c>
      <c r="D25344" s="98" t="s">
        <v>3082</v>
      </c>
    </row>
    <row r="25345" spans="1:4">
      <c r="B25345" s="97" t="s">
        <v>34360</v>
      </c>
    </row>
    <row r="25346" spans="1:4">
      <c r="A25346" s="97" t="s">
        <v>34361</v>
      </c>
      <c r="B25346" s="97" t="s">
        <v>34362</v>
      </c>
      <c r="C25346" s="97" t="s">
        <v>3630</v>
      </c>
      <c r="D25346" s="98" t="s">
        <v>10144</v>
      </c>
    </row>
    <row r="25347" spans="1:4">
      <c r="A25347" s="97" t="s">
        <v>34363</v>
      </c>
      <c r="B25347" s="97" t="s">
        <v>34364</v>
      </c>
      <c r="C25347" s="97" t="s">
        <v>3630</v>
      </c>
      <c r="D25347" s="98" t="s">
        <v>10146</v>
      </c>
    </row>
    <row r="25348" spans="1:4">
      <c r="A25348" s="97" t="s">
        <v>34365</v>
      </c>
      <c r="B25348" s="97" t="s">
        <v>34366</v>
      </c>
      <c r="C25348" s="97" t="s">
        <v>3630</v>
      </c>
      <c r="D25348" s="98" t="s">
        <v>10156</v>
      </c>
    </row>
    <row r="25349" spans="1:4">
      <c r="A25349" s="97" t="s">
        <v>34367</v>
      </c>
      <c r="B25349" s="97" t="s">
        <v>34368</v>
      </c>
      <c r="C25349" s="97" t="s">
        <v>3630</v>
      </c>
      <c r="D25349" s="98" t="s">
        <v>2018</v>
      </c>
    </row>
    <row r="25350" spans="1:4">
      <c r="A25350" s="97" t="s">
        <v>34369</v>
      </c>
      <c r="B25350" s="97" t="s">
        <v>34370</v>
      </c>
      <c r="C25350" s="97" t="s">
        <v>3630</v>
      </c>
      <c r="D25350" s="98" t="s">
        <v>10149</v>
      </c>
    </row>
    <row r="25351" spans="1:4">
      <c r="A25351" s="97" t="s">
        <v>34371</v>
      </c>
      <c r="B25351" s="97" t="s">
        <v>34372</v>
      </c>
      <c r="C25351" s="97" t="s">
        <v>3630</v>
      </c>
      <c r="D25351" s="98" t="s">
        <v>10151</v>
      </c>
    </row>
    <row r="25352" spans="1:4">
      <c r="A25352" s="97" t="s">
        <v>34373</v>
      </c>
      <c r="B25352" s="97" t="s">
        <v>34374</v>
      </c>
      <c r="C25352" s="97" t="s">
        <v>3630</v>
      </c>
      <c r="D25352" s="98" t="s">
        <v>10153</v>
      </c>
    </row>
    <row r="25353" spans="1:4">
      <c r="A25353" s="97" t="s">
        <v>34375</v>
      </c>
      <c r="B25353" s="97" t="s">
        <v>34376</v>
      </c>
      <c r="C25353" s="97" t="s">
        <v>3630</v>
      </c>
      <c r="D25353" s="98" t="s">
        <v>4811</v>
      </c>
    </row>
    <row r="25354" spans="1:4">
      <c r="A25354" s="97" t="s">
        <v>34377</v>
      </c>
      <c r="B25354" s="97" t="s">
        <v>34378</v>
      </c>
      <c r="C25354" s="97" t="s">
        <v>3630</v>
      </c>
      <c r="D25354" s="98" t="s">
        <v>34379</v>
      </c>
    </row>
    <row r="25355" spans="1:4">
      <c r="A25355" s="97" t="s">
        <v>34380</v>
      </c>
      <c r="B25355" s="97" t="s">
        <v>34381</v>
      </c>
      <c r="C25355" s="97" t="s">
        <v>3630</v>
      </c>
      <c r="D25355" s="98" t="s">
        <v>25125</v>
      </c>
    </row>
    <row r="25356" spans="1:4">
      <c r="A25356" s="97" t="s">
        <v>34382</v>
      </c>
      <c r="B25356" s="97" t="s">
        <v>34383</v>
      </c>
      <c r="C25356" s="97" t="s">
        <v>3630</v>
      </c>
      <c r="D25356" s="98" t="s">
        <v>34384</v>
      </c>
    </row>
    <row r="25357" spans="1:4">
      <c r="A25357" s="97" t="s">
        <v>34385</v>
      </c>
      <c r="B25357" s="97" t="s">
        <v>34386</v>
      </c>
      <c r="C25357" s="97" t="s">
        <v>3630</v>
      </c>
      <c r="D25357" s="98" t="s">
        <v>34387</v>
      </c>
    </row>
    <row r="25358" spans="1:4">
      <c r="A25358" s="97" t="s">
        <v>34388</v>
      </c>
      <c r="B25358" s="97" t="s">
        <v>34389</v>
      </c>
      <c r="C25358" s="97" t="s">
        <v>3630</v>
      </c>
      <c r="D25358" s="98" t="s">
        <v>997</v>
      </c>
    </row>
    <row r="25359" spans="1:4">
      <c r="A25359" s="97" t="s">
        <v>34390</v>
      </c>
      <c r="B25359" s="97" t="s">
        <v>34391</v>
      </c>
      <c r="C25359" s="97" t="s">
        <v>3630</v>
      </c>
      <c r="D25359" s="98" t="s">
        <v>1511</v>
      </c>
    </row>
    <row r="25360" spans="1:4">
      <c r="A25360" s="97" t="s">
        <v>34392</v>
      </c>
      <c r="B25360" s="97" t="s">
        <v>34393</v>
      </c>
      <c r="C25360" s="97" t="s">
        <v>3630</v>
      </c>
      <c r="D25360" s="98" t="s">
        <v>21150</v>
      </c>
    </row>
    <row r="25361" spans="1:4">
      <c r="A25361" s="97" t="s">
        <v>34394</v>
      </c>
      <c r="B25361" s="97" t="s">
        <v>34395</v>
      </c>
      <c r="C25361" s="97" t="s">
        <v>3630</v>
      </c>
      <c r="D25361" s="98" t="s">
        <v>1195</v>
      </c>
    </row>
    <row r="25362" spans="1:4">
      <c r="B25362" s="97" t="s">
        <v>34396</v>
      </c>
    </row>
    <row r="25363" spans="1:4">
      <c r="A25363" s="97" t="s">
        <v>34397</v>
      </c>
      <c r="B25363" s="97" t="s">
        <v>34398</v>
      </c>
      <c r="C25363" s="97" t="s">
        <v>3630</v>
      </c>
      <c r="D25363" s="98" t="s">
        <v>34399</v>
      </c>
    </row>
    <row r="25364" spans="1:4">
      <c r="B25364" s="97" t="s">
        <v>34400</v>
      </c>
    </row>
    <row r="25365" spans="1:4">
      <c r="A25365" s="97" t="s">
        <v>34401</v>
      </c>
      <c r="B25365" s="97" t="s">
        <v>34402</v>
      </c>
      <c r="C25365" s="97" t="s">
        <v>3630</v>
      </c>
      <c r="D25365" s="98" t="s">
        <v>25423</v>
      </c>
    </row>
    <row r="25366" spans="1:4">
      <c r="B25366" s="97" t="s">
        <v>34400</v>
      </c>
    </row>
    <row r="25367" spans="1:4">
      <c r="A25367" s="97" t="s">
        <v>34403</v>
      </c>
      <c r="B25367" s="97" t="s">
        <v>34404</v>
      </c>
      <c r="C25367" s="97" t="s">
        <v>3630</v>
      </c>
      <c r="D25367" s="98" t="s">
        <v>14130</v>
      </c>
    </row>
    <row r="25368" spans="1:4">
      <c r="B25368" s="97" t="s">
        <v>34400</v>
      </c>
    </row>
    <row r="25369" spans="1:4">
      <c r="A25369" s="97" t="s">
        <v>34405</v>
      </c>
      <c r="B25369" s="97" t="s">
        <v>34406</v>
      </c>
      <c r="C25369" s="97" t="s">
        <v>3630</v>
      </c>
      <c r="D25369" s="98" t="s">
        <v>2558</v>
      </c>
    </row>
    <row r="25370" spans="1:4">
      <c r="A25370" s="97" t="s">
        <v>34407</v>
      </c>
      <c r="B25370" s="97" t="s">
        <v>34408</v>
      </c>
      <c r="C25370" s="97" t="s">
        <v>3630</v>
      </c>
      <c r="D25370" s="98" t="s">
        <v>797</v>
      </c>
    </row>
    <row r="25371" spans="1:4">
      <c r="B25371" s="97" t="s">
        <v>34409</v>
      </c>
    </row>
    <row r="25372" spans="1:4">
      <c r="A25372" s="97" t="s">
        <v>34410</v>
      </c>
      <c r="B25372" s="97" t="s">
        <v>34411</v>
      </c>
      <c r="C25372" s="97" t="s">
        <v>3630</v>
      </c>
      <c r="D25372" s="98" t="s">
        <v>1589</v>
      </c>
    </row>
    <row r="25373" spans="1:4">
      <c r="A25373" s="97" t="s">
        <v>34412</v>
      </c>
      <c r="B25373" s="97" t="s">
        <v>34413</v>
      </c>
      <c r="C25373" s="97" t="s">
        <v>3630</v>
      </c>
      <c r="D25373" s="98" t="s">
        <v>13346</v>
      </c>
    </row>
    <row r="25374" spans="1:4">
      <c r="A25374" s="97" t="s">
        <v>34414</v>
      </c>
      <c r="B25374" s="97" t="s">
        <v>34415</v>
      </c>
      <c r="C25374" s="97" t="s">
        <v>3630</v>
      </c>
      <c r="D25374" s="98" t="s">
        <v>2343</v>
      </c>
    </row>
    <row r="25375" spans="1:4">
      <c r="A25375" s="97" t="s">
        <v>34416</v>
      </c>
      <c r="B25375" s="97" t="s">
        <v>34417</v>
      </c>
      <c r="C25375" s="97" t="s">
        <v>3630</v>
      </c>
      <c r="D25375" s="98" t="s">
        <v>34418</v>
      </c>
    </row>
    <row r="25376" spans="1:4">
      <c r="A25376" s="97" t="s">
        <v>34419</v>
      </c>
      <c r="B25376" s="97" t="s">
        <v>34420</v>
      </c>
      <c r="C25376" s="97" t="s">
        <v>3630</v>
      </c>
      <c r="D25376" s="98" t="s">
        <v>1937</v>
      </c>
    </row>
    <row r="25377" spans="1:4">
      <c r="A25377" s="97" t="s">
        <v>34421</v>
      </c>
      <c r="B25377" s="97" t="s">
        <v>34422</v>
      </c>
      <c r="C25377" s="97" t="s">
        <v>3630</v>
      </c>
      <c r="D25377" s="98" t="s">
        <v>34423</v>
      </c>
    </row>
    <row r="25378" spans="1:4">
      <c r="A25378" s="97" t="s">
        <v>34424</v>
      </c>
      <c r="B25378" s="97" t="s">
        <v>34425</v>
      </c>
      <c r="C25378" s="97" t="s">
        <v>3630</v>
      </c>
      <c r="D25378" s="98" t="s">
        <v>2341</v>
      </c>
    </row>
    <row r="25379" spans="1:4">
      <c r="A25379" s="97" t="s">
        <v>34426</v>
      </c>
      <c r="B25379" s="97" t="s">
        <v>34427</v>
      </c>
      <c r="C25379" s="97" t="s">
        <v>3630</v>
      </c>
      <c r="D25379" s="98" t="s">
        <v>13379</v>
      </c>
    </row>
    <row r="25380" spans="1:4">
      <c r="A25380" s="97" t="s">
        <v>34428</v>
      </c>
      <c r="B25380" s="97" t="s">
        <v>34429</v>
      </c>
      <c r="C25380" s="97" t="s">
        <v>3630</v>
      </c>
      <c r="D25380" s="98" t="s">
        <v>11583</v>
      </c>
    </row>
    <row r="25381" spans="1:4">
      <c r="A25381" s="97" t="s">
        <v>34430</v>
      </c>
      <c r="B25381" s="97" t="s">
        <v>34431</v>
      </c>
      <c r="C25381" s="97" t="s">
        <v>3630</v>
      </c>
      <c r="D25381" s="98" t="s">
        <v>3042</v>
      </c>
    </row>
    <row r="25382" spans="1:4">
      <c r="A25382" s="97" t="s">
        <v>34432</v>
      </c>
      <c r="B25382" s="97" t="s">
        <v>34433</v>
      </c>
      <c r="C25382" s="97" t="s">
        <v>3630</v>
      </c>
      <c r="D25382" s="98" t="s">
        <v>34434</v>
      </c>
    </row>
    <row r="25383" spans="1:4">
      <c r="A25383" s="97" t="s">
        <v>34435</v>
      </c>
      <c r="B25383" s="97" t="s">
        <v>34436</v>
      </c>
      <c r="C25383" s="97" t="s">
        <v>3630</v>
      </c>
      <c r="D25383" s="98" t="s">
        <v>1848</v>
      </c>
    </row>
    <row r="25384" spans="1:4">
      <c r="A25384" s="97" t="s">
        <v>34437</v>
      </c>
      <c r="B25384" s="97" t="s">
        <v>34438</v>
      </c>
      <c r="C25384" s="97" t="s">
        <v>3630</v>
      </c>
      <c r="D25384" s="98" t="s">
        <v>2362</v>
      </c>
    </row>
    <row r="25385" spans="1:4">
      <c r="A25385" s="97" t="s">
        <v>34439</v>
      </c>
      <c r="B25385" s="97" t="s">
        <v>34440</v>
      </c>
      <c r="C25385" s="97" t="s">
        <v>3630</v>
      </c>
      <c r="D25385" s="98" t="s">
        <v>1233</v>
      </c>
    </row>
    <row r="25386" spans="1:4">
      <c r="A25386" s="97" t="s">
        <v>34441</v>
      </c>
      <c r="B25386" s="97" t="s">
        <v>34442</v>
      </c>
      <c r="C25386" s="97" t="s">
        <v>3630</v>
      </c>
      <c r="D25386" s="98" t="s">
        <v>1351</v>
      </c>
    </row>
    <row r="25387" spans="1:4">
      <c r="A25387" s="97" t="s">
        <v>34443</v>
      </c>
      <c r="B25387" s="97" t="s">
        <v>34444</v>
      </c>
      <c r="C25387" s="97" t="s">
        <v>3630</v>
      </c>
      <c r="D25387" s="98" t="s">
        <v>3543</v>
      </c>
    </row>
    <row r="25388" spans="1:4">
      <c r="A25388" s="97" t="s">
        <v>34445</v>
      </c>
      <c r="B25388" s="97" t="s">
        <v>34446</v>
      </c>
      <c r="C25388" s="97" t="s">
        <v>3630</v>
      </c>
      <c r="D25388" s="98" t="s">
        <v>13668</v>
      </c>
    </row>
    <row r="25389" spans="1:4">
      <c r="A25389" s="97" t="s">
        <v>34447</v>
      </c>
      <c r="B25389" s="97" t="s">
        <v>34448</v>
      </c>
      <c r="C25389" s="97" t="s">
        <v>3630</v>
      </c>
      <c r="D25389" s="98" t="s">
        <v>32226</v>
      </c>
    </row>
    <row r="25390" spans="1:4">
      <c r="A25390" s="97" t="s">
        <v>34449</v>
      </c>
      <c r="B25390" s="97" t="s">
        <v>34450</v>
      </c>
      <c r="C25390" s="97" t="s">
        <v>3968</v>
      </c>
      <c r="D25390" s="98" t="s">
        <v>85</v>
      </c>
    </row>
    <row r="25391" spans="1:4">
      <c r="A25391" s="97" t="s">
        <v>34451</v>
      </c>
      <c r="B25391" s="97" t="s">
        <v>34452</v>
      </c>
      <c r="C25391" s="97" t="s">
        <v>3968</v>
      </c>
      <c r="D25391" s="98" t="s">
        <v>643</v>
      </c>
    </row>
    <row r="25392" spans="1:4">
      <c r="A25392" s="97" t="s">
        <v>26948</v>
      </c>
      <c r="B25392" s="97" t="s">
        <v>34453</v>
      </c>
      <c r="C25392" s="97" t="s">
        <v>26950</v>
      </c>
    </row>
    <row r="25394" spans="1:4">
      <c r="B25394"/>
      <c r="C25394" s="95" t="s">
        <v>26813</v>
      </c>
      <c r="D25394" s="96" t="s">
        <v>26814</v>
      </c>
    </row>
    <row r="25395" spans="1:4">
      <c r="B25395"/>
      <c r="C25395" s="95" t="s">
        <v>26815</v>
      </c>
    </row>
    <row r="25396" spans="1:4">
      <c r="B25396" s="95" t="s">
        <v>26816</v>
      </c>
      <c r="C25396" s="95" t="s">
        <v>26817</v>
      </c>
      <c r="D25396" s="96" t="s">
        <v>26818</v>
      </c>
    </row>
    <row r="25397" spans="1:4">
      <c r="A25397" s="95" t="s">
        <v>26819</v>
      </c>
      <c r="B25397" s="95" t="s">
        <v>26820</v>
      </c>
      <c r="C25397" s="95" t="s">
        <v>26821</v>
      </c>
      <c r="D25397" s="96" t="s">
        <v>26822</v>
      </c>
    </row>
    <row r="25398" spans="1:4">
      <c r="A25398" s="97" t="s">
        <v>32089</v>
      </c>
      <c r="B25398"/>
    </row>
    <row r="25399" spans="1:4">
      <c r="A25399" s="97" t="s">
        <v>34454</v>
      </c>
      <c r="B25399" s="97" t="s">
        <v>34455</v>
      </c>
      <c r="C25399" s="97" t="s">
        <v>3968</v>
      </c>
      <c r="D25399" s="98" t="s">
        <v>1688</v>
      </c>
    </row>
    <row r="25400" spans="1:4">
      <c r="A25400" s="97" t="s">
        <v>34456</v>
      </c>
      <c r="B25400" s="97" t="s">
        <v>34457</v>
      </c>
      <c r="C25400" s="97" t="s">
        <v>3968</v>
      </c>
      <c r="D25400" s="98" t="s">
        <v>1600</v>
      </c>
    </row>
    <row r="25401" spans="1:4">
      <c r="A25401" s="97" t="s">
        <v>34458</v>
      </c>
      <c r="B25401" s="97" t="s">
        <v>34459</v>
      </c>
      <c r="C25401" s="97" t="s">
        <v>3968</v>
      </c>
      <c r="D25401" s="98" t="s">
        <v>642</v>
      </c>
    </row>
    <row r="25402" spans="1:4">
      <c r="A25402" s="97" t="s">
        <v>34460</v>
      </c>
      <c r="B25402" s="97" t="s">
        <v>34461</v>
      </c>
      <c r="C25402" s="97" t="s">
        <v>3968</v>
      </c>
      <c r="D25402" s="98" t="s">
        <v>653</v>
      </c>
    </row>
    <row r="25403" spans="1:4">
      <c r="A25403" s="97" t="s">
        <v>34462</v>
      </c>
      <c r="B25403" s="97" t="s">
        <v>34463</v>
      </c>
      <c r="C25403" s="97" t="s">
        <v>3968</v>
      </c>
      <c r="D25403" s="98" t="s">
        <v>1843</v>
      </c>
    </row>
    <row r="25404" spans="1:4">
      <c r="A25404" s="97" t="s">
        <v>34464</v>
      </c>
      <c r="B25404" s="97" t="s">
        <v>34465</v>
      </c>
      <c r="C25404" s="97" t="s">
        <v>3968</v>
      </c>
      <c r="D25404" s="98" t="s">
        <v>944</v>
      </c>
    </row>
    <row r="25405" spans="1:4">
      <c r="A25405" s="97" t="s">
        <v>34466</v>
      </c>
      <c r="B25405" s="97" t="s">
        <v>34467</v>
      </c>
      <c r="C25405" s="97" t="s">
        <v>3630</v>
      </c>
      <c r="D25405" s="98" t="s">
        <v>526</v>
      </c>
    </row>
    <row r="25406" spans="1:4">
      <c r="A25406" s="97" t="s">
        <v>34468</v>
      </c>
      <c r="B25406" s="97" t="s">
        <v>34469</v>
      </c>
      <c r="C25406" s="97" t="s">
        <v>3630</v>
      </c>
      <c r="D25406" s="98" t="s">
        <v>34470</v>
      </c>
    </row>
    <row r="25407" spans="1:4">
      <c r="A25407" s="97" t="s">
        <v>34471</v>
      </c>
      <c r="B25407" s="97" t="s">
        <v>34472</v>
      </c>
      <c r="C25407" s="97" t="s">
        <v>3630</v>
      </c>
      <c r="D25407" s="98" t="s">
        <v>8770</v>
      </c>
    </row>
    <row r="25408" spans="1:4">
      <c r="A25408" s="97" t="s">
        <v>34473</v>
      </c>
      <c r="B25408" s="97" t="s">
        <v>34474</v>
      </c>
      <c r="C25408" s="97" t="s">
        <v>3630</v>
      </c>
      <c r="D25408" s="98" t="s">
        <v>34475</v>
      </c>
    </row>
    <row r="25409" spans="1:4">
      <c r="A25409" s="97" t="s">
        <v>34476</v>
      </c>
      <c r="B25409" s="97" t="s">
        <v>34477</v>
      </c>
      <c r="C25409" s="97" t="s">
        <v>3612</v>
      </c>
      <c r="D25409" s="98" t="s">
        <v>1801</v>
      </c>
    </row>
    <row r="25410" spans="1:4">
      <c r="A25410" s="97" t="s">
        <v>34478</v>
      </c>
      <c r="B25410" s="97" t="s">
        <v>34479</v>
      </c>
      <c r="C25410" s="97" t="s">
        <v>3612</v>
      </c>
      <c r="D25410" s="98" t="s">
        <v>2820</v>
      </c>
    </row>
    <row r="25411" spans="1:4">
      <c r="A25411" s="97" t="s">
        <v>34480</v>
      </c>
      <c r="B25411" s="97" t="s">
        <v>34481</v>
      </c>
      <c r="C25411" s="97" t="s">
        <v>3612</v>
      </c>
      <c r="D25411" s="98" t="s">
        <v>34482</v>
      </c>
    </row>
    <row r="25412" spans="1:4">
      <c r="A25412" s="97" t="s">
        <v>34483</v>
      </c>
      <c r="B25412" s="97" t="s">
        <v>34484</v>
      </c>
      <c r="C25412" s="97" t="s">
        <v>3630</v>
      </c>
      <c r="D25412" s="98" t="s">
        <v>2840</v>
      </c>
    </row>
    <row r="25413" spans="1:4">
      <c r="A25413" s="97" t="s">
        <v>34485</v>
      </c>
      <c r="B25413" s="97" t="s">
        <v>34486</v>
      </c>
      <c r="C25413" s="97" t="s">
        <v>3630</v>
      </c>
      <c r="D25413" s="98" t="s">
        <v>14879</v>
      </c>
    </row>
    <row r="25414" spans="1:4">
      <c r="A25414" s="97" t="s">
        <v>34487</v>
      </c>
      <c r="B25414" s="97" t="s">
        <v>34488</v>
      </c>
      <c r="C25414" s="97" t="s">
        <v>3630</v>
      </c>
      <c r="D25414" s="98" t="s">
        <v>918</v>
      </c>
    </row>
    <row r="25415" spans="1:4">
      <c r="A25415" s="97" t="s">
        <v>34489</v>
      </c>
      <c r="B25415" s="97" t="s">
        <v>34490</v>
      </c>
      <c r="C25415" s="97" t="s">
        <v>3612</v>
      </c>
      <c r="D25415" s="98" t="s">
        <v>34491</v>
      </c>
    </row>
    <row r="25416" spans="1:4">
      <c r="B25416" s="97" t="s">
        <v>34492</v>
      </c>
    </row>
    <row r="25417" spans="1:4">
      <c r="A25417" s="97" t="s">
        <v>34493</v>
      </c>
      <c r="B25417" s="97" t="s">
        <v>27289</v>
      </c>
      <c r="C25417" s="97" t="s">
        <v>3612</v>
      </c>
      <c r="D25417" s="98" t="s">
        <v>3396</v>
      </c>
    </row>
    <row r="25418" spans="1:4">
      <c r="B25418" s="97" t="s">
        <v>34494</v>
      </c>
    </row>
    <row r="25419" spans="1:4">
      <c r="A25419" s="97" t="s">
        <v>34495</v>
      </c>
      <c r="B25419" s="97" t="s">
        <v>34496</v>
      </c>
      <c r="C25419" s="97" t="s">
        <v>3630</v>
      </c>
      <c r="D25419" s="98" t="s">
        <v>2531</v>
      </c>
    </row>
    <row r="25420" spans="1:4">
      <c r="A25420" s="97" t="s">
        <v>34497</v>
      </c>
      <c r="B25420" s="97" t="s">
        <v>34498</v>
      </c>
      <c r="C25420" s="97" t="s">
        <v>3650</v>
      </c>
      <c r="D25420" s="98" t="s">
        <v>3105</v>
      </c>
    </row>
    <row r="25421" spans="1:4">
      <c r="A25421" s="97" t="s">
        <v>34499</v>
      </c>
      <c r="B25421" s="97" t="s">
        <v>34500</v>
      </c>
      <c r="C25421" s="97" t="s">
        <v>3968</v>
      </c>
      <c r="D25421" s="98" t="s">
        <v>10197</v>
      </c>
    </row>
    <row r="25422" spans="1:4">
      <c r="A25422" s="97" t="s">
        <v>34501</v>
      </c>
      <c r="B25422" s="97" t="s">
        <v>34502</v>
      </c>
      <c r="C25422" s="97" t="s">
        <v>3968</v>
      </c>
      <c r="D25422" s="98" t="s">
        <v>10158</v>
      </c>
    </row>
    <row r="25423" spans="1:4">
      <c r="A25423" s="97" t="s">
        <v>34503</v>
      </c>
      <c r="B25423" s="97" t="s">
        <v>34504</v>
      </c>
      <c r="C25423" s="97" t="s">
        <v>3612</v>
      </c>
      <c r="D25423" s="98" t="s">
        <v>14130</v>
      </c>
    </row>
    <row r="25424" spans="1:4">
      <c r="B25424" s="97" t="s">
        <v>34505</v>
      </c>
    </row>
    <row r="25425" spans="1:4">
      <c r="B25425" s="97" t="s">
        <v>34506</v>
      </c>
    </row>
    <row r="25426" spans="1:4">
      <c r="A25426" s="97" t="s">
        <v>34507</v>
      </c>
      <c r="B25426" s="97" t="s">
        <v>34508</v>
      </c>
      <c r="C25426" s="97" t="s">
        <v>3968</v>
      </c>
      <c r="D25426" s="98" t="s">
        <v>10160</v>
      </c>
    </row>
    <row r="25427" spans="1:4">
      <c r="A25427" s="97" t="s">
        <v>34509</v>
      </c>
      <c r="B25427" s="97" t="s">
        <v>34510</v>
      </c>
      <c r="C25427" s="97" t="s">
        <v>3968</v>
      </c>
      <c r="D25427" s="98" t="s">
        <v>10162</v>
      </c>
    </row>
    <row r="25428" spans="1:4">
      <c r="A25428" s="97" t="s">
        <v>34511</v>
      </c>
      <c r="B25428" s="97" t="s">
        <v>34512</v>
      </c>
      <c r="C25428" s="97" t="s">
        <v>3968</v>
      </c>
      <c r="D25428" s="98" t="s">
        <v>10164</v>
      </c>
    </row>
    <row r="25429" spans="1:4">
      <c r="A25429" s="97" t="s">
        <v>34513</v>
      </c>
      <c r="B25429" s="97" t="s">
        <v>34514</v>
      </c>
      <c r="C25429" s="97" t="s">
        <v>3968</v>
      </c>
      <c r="D25429" s="98" t="s">
        <v>10166</v>
      </c>
    </row>
    <row r="25430" spans="1:4">
      <c r="A25430" s="97" t="s">
        <v>34515</v>
      </c>
      <c r="B25430" s="97" t="s">
        <v>34516</v>
      </c>
      <c r="C25430" s="97" t="s">
        <v>3968</v>
      </c>
      <c r="D25430" s="98" t="s">
        <v>10168</v>
      </c>
    </row>
    <row r="25431" spans="1:4">
      <c r="A25431" s="97" t="s">
        <v>34517</v>
      </c>
      <c r="B25431" s="97" t="s">
        <v>34518</v>
      </c>
      <c r="C25431" s="97" t="s">
        <v>3968</v>
      </c>
      <c r="D25431" s="98" t="s">
        <v>10170</v>
      </c>
    </row>
    <row r="25432" spans="1:4">
      <c r="A25432" s="97" t="s">
        <v>34519</v>
      </c>
      <c r="B25432" s="97" t="s">
        <v>34520</v>
      </c>
      <c r="C25432" s="97" t="s">
        <v>3968</v>
      </c>
      <c r="D25432" s="98" t="s">
        <v>10018</v>
      </c>
    </row>
    <row r="25433" spans="1:4">
      <c r="A25433" s="97" t="s">
        <v>34521</v>
      </c>
      <c r="B25433" s="97" t="s">
        <v>34522</v>
      </c>
      <c r="C25433" s="97" t="s">
        <v>3968</v>
      </c>
      <c r="D25433" s="98" t="s">
        <v>3801</v>
      </c>
    </row>
    <row r="25434" spans="1:4">
      <c r="A25434" s="97" t="s">
        <v>34523</v>
      </c>
      <c r="B25434" s="97" t="s">
        <v>34524</v>
      </c>
      <c r="C25434" s="97" t="s">
        <v>3968</v>
      </c>
      <c r="D25434" s="98" t="s">
        <v>10174</v>
      </c>
    </row>
    <row r="25435" spans="1:4">
      <c r="A25435" s="97" t="s">
        <v>34525</v>
      </c>
      <c r="B25435" s="97" t="s">
        <v>34526</v>
      </c>
      <c r="C25435" s="97" t="s">
        <v>3968</v>
      </c>
      <c r="D25435" s="98" t="s">
        <v>10176</v>
      </c>
    </row>
    <row r="25436" spans="1:4">
      <c r="A25436" s="97" t="s">
        <v>34527</v>
      </c>
      <c r="B25436" s="97" t="s">
        <v>34528</v>
      </c>
      <c r="C25436" s="97" t="s">
        <v>3968</v>
      </c>
      <c r="D25436" s="98" t="s">
        <v>10178</v>
      </c>
    </row>
    <row r="25437" spans="1:4">
      <c r="A25437" s="97" t="s">
        <v>34529</v>
      </c>
      <c r="B25437" s="97" t="s">
        <v>34530</v>
      </c>
      <c r="C25437" s="97" t="s">
        <v>3968</v>
      </c>
      <c r="D25437" s="98" t="s">
        <v>10180</v>
      </c>
    </row>
    <row r="25438" spans="1:4">
      <c r="A25438" s="97" t="s">
        <v>34531</v>
      </c>
      <c r="B25438" s="97" t="s">
        <v>34532</v>
      </c>
      <c r="C25438" s="97" t="s">
        <v>3968</v>
      </c>
      <c r="D25438" s="98" t="s">
        <v>10182</v>
      </c>
    </row>
    <row r="25439" spans="1:4">
      <c r="A25439" s="97" t="s">
        <v>34533</v>
      </c>
      <c r="B25439" s="97" t="s">
        <v>34534</v>
      </c>
      <c r="C25439" s="97" t="s">
        <v>3968</v>
      </c>
      <c r="D25439" s="98" t="s">
        <v>10195</v>
      </c>
    </row>
    <row r="25440" spans="1:4">
      <c r="A25440" s="97" t="s">
        <v>34535</v>
      </c>
      <c r="B25440" s="97" t="s">
        <v>34536</v>
      </c>
      <c r="C25440" s="97" t="s">
        <v>3968</v>
      </c>
      <c r="D25440" s="98" t="s">
        <v>10184</v>
      </c>
    </row>
    <row r="25441" spans="1:4">
      <c r="A25441" s="97" t="s">
        <v>34537</v>
      </c>
      <c r="B25441" s="97" t="s">
        <v>34538</v>
      </c>
      <c r="C25441" s="97" t="s">
        <v>3968</v>
      </c>
      <c r="D25441" s="98" t="s">
        <v>10186</v>
      </c>
    </row>
    <row r="25442" spans="1:4">
      <c r="A25442" s="97" t="s">
        <v>34539</v>
      </c>
      <c r="B25442" s="97" t="s">
        <v>34540</v>
      </c>
      <c r="C25442" s="97" t="s">
        <v>3968</v>
      </c>
      <c r="D25442" s="98" t="s">
        <v>10189</v>
      </c>
    </row>
    <row r="25443" spans="1:4">
      <c r="A25443" s="97" t="s">
        <v>34541</v>
      </c>
      <c r="B25443" s="97" t="s">
        <v>34542</v>
      </c>
      <c r="C25443" s="97" t="s">
        <v>3968</v>
      </c>
      <c r="D25443" s="98" t="s">
        <v>10191</v>
      </c>
    </row>
    <row r="25444" spans="1:4">
      <c r="A25444" s="97" t="s">
        <v>34543</v>
      </c>
      <c r="B25444" s="97" t="s">
        <v>34544</v>
      </c>
      <c r="C25444" s="97" t="s">
        <v>3968</v>
      </c>
      <c r="D25444" s="98" t="s">
        <v>10193</v>
      </c>
    </row>
    <row r="25445" spans="1:4">
      <c r="A25445" s="97" t="s">
        <v>34545</v>
      </c>
      <c r="B25445" s="97" t="s">
        <v>34546</v>
      </c>
      <c r="C25445" s="97" t="s">
        <v>3968</v>
      </c>
      <c r="D25445" s="98" t="s">
        <v>10199</v>
      </c>
    </row>
    <row r="25446" spans="1:4">
      <c r="A25446" s="97" t="s">
        <v>34547</v>
      </c>
      <c r="B25446" s="97" t="s">
        <v>34548</v>
      </c>
      <c r="C25446" s="97" t="s">
        <v>3968</v>
      </c>
      <c r="D25446" s="98" t="s">
        <v>10195</v>
      </c>
    </row>
    <row r="25447" spans="1:4">
      <c r="A25447" s="97" t="s">
        <v>34549</v>
      </c>
      <c r="B25447" s="97" t="s">
        <v>34550</v>
      </c>
      <c r="C25447" s="97" t="s">
        <v>3968</v>
      </c>
      <c r="D25447" s="98" t="s">
        <v>2635</v>
      </c>
    </row>
    <row r="25448" spans="1:4">
      <c r="A25448" s="97" t="s">
        <v>34551</v>
      </c>
      <c r="B25448" s="97" t="s">
        <v>34552</v>
      </c>
      <c r="C25448" s="97" t="s">
        <v>3968</v>
      </c>
      <c r="D25448" s="98" t="s">
        <v>10182</v>
      </c>
    </row>
    <row r="25449" spans="1:4">
      <c r="A25449" s="97" t="s">
        <v>34553</v>
      </c>
      <c r="B25449" s="97" t="s">
        <v>34554</v>
      </c>
      <c r="C25449" s="97" t="s">
        <v>3968</v>
      </c>
      <c r="D25449" s="98" t="s">
        <v>10204</v>
      </c>
    </row>
    <row r="25450" spans="1:4">
      <c r="A25450" s="97" t="s">
        <v>34555</v>
      </c>
      <c r="B25450" s="97" t="s">
        <v>34556</v>
      </c>
      <c r="C25450" s="97" t="s">
        <v>3968</v>
      </c>
      <c r="D25450" s="98" t="s">
        <v>2171</v>
      </c>
    </row>
    <row r="25451" spans="1:4">
      <c r="A25451" s="97" t="s">
        <v>34557</v>
      </c>
      <c r="B25451" s="97" t="s">
        <v>34558</v>
      </c>
      <c r="C25451" s="97" t="s">
        <v>3968</v>
      </c>
      <c r="D25451" s="98" t="s">
        <v>2172</v>
      </c>
    </row>
    <row r="25452" spans="1:4">
      <c r="A25452" s="97" t="s">
        <v>34559</v>
      </c>
      <c r="B25452" s="97" t="s">
        <v>34560</v>
      </c>
      <c r="C25452" s="97" t="s">
        <v>3968</v>
      </c>
      <c r="D25452" s="98" t="s">
        <v>2173</v>
      </c>
    </row>
    <row r="25453" spans="1:4">
      <c r="A25453" s="97" t="s">
        <v>34561</v>
      </c>
      <c r="B25453" s="97" t="s">
        <v>34562</v>
      </c>
      <c r="C25453" s="97" t="s">
        <v>3968</v>
      </c>
      <c r="D25453" s="98" t="s">
        <v>2174</v>
      </c>
    </row>
    <row r="25454" spans="1:4">
      <c r="A25454" s="97" t="s">
        <v>34563</v>
      </c>
      <c r="B25454" s="97" t="s">
        <v>34564</v>
      </c>
      <c r="C25454" s="97" t="s">
        <v>3968</v>
      </c>
      <c r="D25454" s="98" t="s">
        <v>2175</v>
      </c>
    </row>
    <row r="25455" spans="1:4">
      <c r="A25455" s="97" t="s">
        <v>34565</v>
      </c>
      <c r="B25455" s="97" t="s">
        <v>34566</v>
      </c>
      <c r="C25455" s="97" t="s">
        <v>3630</v>
      </c>
      <c r="D25455" s="98" t="s">
        <v>616</v>
      </c>
    </row>
    <row r="25456" spans="1:4">
      <c r="A25456" s="97" t="s">
        <v>34567</v>
      </c>
      <c r="B25456" s="97" t="s">
        <v>34568</v>
      </c>
      <c r="C25456" s="97" t="s">
        <v>3630</v>
      </c>
      <c r="D25456" s="98" t="s">
        <v>1712</v>
      </c>
    </row>
    <row r="25457" spans="1:4">
      <c r="A25457" s="101">
        <v>11345</v>
      </c>
      <c r="B25457" s="97" t="s">
        <v>34569</v>
      </c>
      <c r="C25457" s="97" t="s">
        <v>3630</v>
      </c>
      <c r="D25457" s="98" t="s">
        <v>17610</v>
      </c>
    </row>
    <row r="25458" spans="1:4">
      <c r="B25458" s="97" t="s">
        <v>34570</v>
      </c>
    </row>
    <row r="25459" spans="1:4">
      <c r="A25459" s="97" t="s">
        <v>34571</v>
      </c>
      <c r="B25459" s="97" t="s">
        <v>34572</v>
      </c>
      <c r="C25459" s="97" t="s">
        <v>3630</v>
      </c>
      <c r="D25459" s="98" t="s">
        <v>9255</v>
      </c>
    </row>
    <row r="25460" spans="1:4">
      <c r="B25460" s="97" t="s">
        <v>34570</v>
      </c>
    </row>
    <row r="25461" spans="1:4">
      <c r="A25461" s="97" t="s">
        <v>34573</v>
      </c>
      <c r="B25461" s="97" t="s">
        <v>34574</v>
      </c>
      <c r="C25461" s="97" t="s">
        <v>3630</v>
      </c>
      <c r="D25461" s="98" t="s">
        <v>7627</v>
      </c>
    </row>
    <row r="25462" spans="1:4">
      <c r="B25462" s="97" t="s">
        <v>34570</v>
      </c>
    </row>
    <row r="25463" spans="1:4">
      <c r="A25463" s="97" t="s">
        <v>34575</v>
      </c>
      <c r="B25463" s="97" t="s">
        <v>12269</v>
      </c>
      <c r="C25463" s="97" t="s">
        <v>3630</v>
      </c>
      <c r="D25463" s="98" t="s">
        <v>34576</v>
      </c>
    </row>
    <row r="25464" spans="1:4">
      <c r="A25464" s="97" t="s">
        <v>34577</v>
      </c>
      <c r="B25464"/>
      <c r="C25464" s="97" t="s">
        <v>3630</v>
      </c>
      <c r="D25464" s="98" t="s">
        <v>29334</v>
      </c>
    </row>
    <row r="25465" spans="1:4">
      <c r="A25465" s="97" t="s">
        <v>26948</v>
      </c>
      <c r="B25465" s="97" t="s">
        <v>34578</v>
      </c>
      <c r="C25465" s="97" t="s">
        <v>26950</v>
      </c>
    </row>
    <row r="25467" spans="1:4">
      <c r="B25467"/>
      <c r="C25467" s="95" t="s">
        <v>26813</v>
      </c>
      <c r="D25467" s="96" t="s">
        <v>26814</v>
      </c>
    </row>
    <row r="25468" spans="1:4">
      <c r="B25468"/>
      <c r="C25468" s="95" t="s">
        <v>26815</v>
      </c>
    </row>
    <row r="25469" spans="1:4">
      <c r="B25469" s="95" t="s">
        <v>26816</v>
      </c>
      <c r="C25469" s="95" t="s">
        <v>26817</v>
      </c>
      <c r="D25469" s="96" t="s">
        <v>26818</v>
      </c>
    </row>
    <row r="25470" spans="1:4">
      <c r="A25470" s="95" t="s">
        <v>26819</v>
      </c>
      <c r="B25470" s="95" t="s">
        <v>26820</v>
      </c>
      <c r="C25470" s="95" t="s">
        <v>26821</v>
      </c>
      <c r="D25470" s="96" t="s">
        <v>26822</v>
      </c>
    </row>
    <row r="25471" spans="1:4">
      <c r="A25471" s="97" t="s">
        <v>32089</v>
      </c>
      <c r="B25471"/>
    </row>
    <row r="25472" spans="1:4">
      <c r="B25472" s="97" t="s">
        <v>34579</v>
      </c>
    </row>
    <row r="25473" spans="1:4">
      <c r="B25473" s="97" t="s">
        <v>34580</v>
      </c>
    </row>
    <row r="25474" spans="1:4">
      <c r="A25474" s="101">
        <v>10761</v>
      </c>
      <c r="B25474" s="97" t="s">
        <v>34581</v>
      </c>
      <c r="C25474" s="97" t="s">
        <v>3630</v>
      </c>
      <c r="D25474" s="98" t="s">
        <v>34582</v>
      </c>
    </row>
    <row r="25475" spans="1:4">
      <c r="B25475" s="97" t="s">
        <v>34583</v>
      </c>
    </row>
    <row r="25476" spans="1:4">
      <c r="B25476" s="97" t="s">
        <v>34584</v>
      </c>
    </row>
    <row r="25477" spans="1:4">
      <c r="A25477" s="101">
        <v>11356</v>
      </c>
      <c r="B25477" s="97" t="s">
        <v>34585</v>
      </c>
      <c r="C25477" s="97" t="s">
        <v>3650</v>
      </c>
      <c r="D25477" s="98" t="s">
        <v>34586</v>
      </c>
    </row>
    <row r="25478" spans="1:4">
      <c r="A25478" s="97" t="s">
        <v>34587</v>
      </c>
      <c r="B25478" s="97" t="s">
        <v>34588</v>
      </c>
      <c r="C25478" s="97" t="s">
        <v>3650</v>
      </c>
      <c r="D25478" s="98" t="s">
        <v>34589</v>
      </c>
    </row>
    <row r="25479" spans="1:4">
      <c r="A25479" s="97" t="s">
        <v>34590</v>
      </c>
      <c r="B25479" s="97" t="s">
        <v>34591</v>
      </c>
      <c r="C25479" s="97" t="s">
        <v>3630</v>
      </c>
      <c r="D25479" s="98" t="s">
        <v>3406</v>
      </c>
    </row>
    <row r="25480" spans="1:4">
      <c r="A25480" s="97" t="s">
        <v>34592</v>
      </c>
      <c r="B25480" s="97" t="s">
        <v>34593</v>
      </c>
      <c r="C25480" s="97" t="s">
        <v>3630</v>
      </c>
      <c r="D25480" s="98" t="s">
        <v>34594</v>
      </c>
    </row>
    <row r="25481" spans="1:4">
      <c r="B25481" s="97" t="s">
        <v>34595</v>
      </c>
    </row>
    <row r="25482" spans="1:4">
      <c r="A25482" s="97" t="s">
        <v>34596</v>
      </c>
      <c r="B25482" s="97" t="s">
        <v>34597</v>
      </c>
      <c r="C25482" s="97" t="s">
        <v>3630</v>
      </c>
      <c r="D25482" s="98" t="s">
        <v>1567</v>
      </c>
    </row>
    <row r="25483" spans="1:4">
      <c r="B25483" s="97" t="s">
        <v>34598</v>
      </c>
    </row>
    <row r="25484" spans="1:4">
      <c r="A25484" s="97" t="s">
        <v>34599</v>
      </c>
      <c r="B25484" s="97" t="s">
        <v>34600</v>
      </c>
      <c r="C25484" s="97" t="s">
        <v>3630</v>
      </c>
      <c r="D25484" s="98" t="s">
        <v>3050</v>
      </c>
    </row>
    <row r="25485" spans="1:4">
      <c r="A25485" s="97" t="s">
        <v>34601</v>
      </c>
      <c r="B25485" s="97" t="s">
        <v>34602</v>
      </c>
      <c r="C25485" s="97" t="s">
        <v>3630</v>
      </c>
      <c r="D25485" s="98" t="s">
        <v>229</v>
      </c>
    </row>
    <row r="25486" spans="1:4">
      <c r="A25486" s="97" t="s">
        <v>34603</v>
      </c>
      <c r="B25486" s="97" t="s">
        <v>34604</v>
      </c>
      <c r="C25486" s="97" t="s">
        <v>3630</v>
      </c>
      <c r="D25486" s="98" t="s">
        <v>1977</v>
      </c>
    </row>
    <row r="25487" spans="1:4">
      <c r="B25487" s="97" t="s">
        <v>34605</v>
      </c>
    </row>
    <row r="25488" spans="1:4">
      <c r="A25488" s="97" t="s">
        <v>34606</v>
      </c>
      <c r="B25488" s="97" t="s">
        <v>34607</v>
      </c>
      <c r="C25488" s="97" t="s">
        <v>3630</v>
      </c>
      <c r="D25488" s="98" t="s">
        <v>4296</v>
      </c>
    </row>
    <row r="25489" spans="1:4">
      <c r="B25489" s="97" t="s">
        <v>34608</v>
      </c>
    </row>
    <row r="25490" spans="1:4">
      <c r="A25490" s="97" t="s">
        <v>34609</v>
      </c>
      <c r="B25490" s="97" t="s">
        <v>34610</v>
      </c>
      <c r="C25490" s="97" t="s">
        <v>3630</v>
      </c>
      <c r="D25490" s="98" t="s">
        <v>3474</v>
      </c>
    </row>
    <row r="25491" spans="1:4">
      <c r="B25491" s="97" t="s">
        <v>34611</v>
      </c>
    </row>
    <row r="25492" spans="1:4">
      <c r="A25492" s="97" t="s">
        <v>34612</v>
      </c>
      <c r="B25492" s="97" t="s">
        <v>34613</v>
      </c>
      <c r="C25492" s="97" t="s">
        <v>3630</v>
      </c>
      <c r="D25492" s="98" t="s">
        <v>34614</v>
      </c>
    </row>
    <row r="25493" spans="1:4">
      <c r="A25493" s="97" t="s">
        <v>34615</v>
      </c>
      <c r="B25493" s="97" t="s">
        <v>34616</v>
      </c>
      <c r="C25493" s="97" t="s">
        <v>3630</v>
      </c>
      <c r="D25493" s="98" t="s">
        <v>34617</v>
      </c>
    </row>
    <row r="25494" spans="1:4">
      <c r="B25494" s="97" t="s">
        <v>34595</v>
      </c>
    </row>
    <row r="25495" spans="1:4">
      <c r="A25495" s="97" t="s">
        <v>34618</v>
      </c>
      <c r="B25495" s="97" t="s">
        <v>34619</v>
      </c>
      <c r="C25495" s="97" t="s">
        <v>3630</v>
      </c>
      <c r="D25495" s="98" t="s">
        <v>34620</v>
      </c>
    </row>
    <row r="25496" spans="1:4">
      <c r="B25496" s="97" t="s">
        <v>34598</v>
      </c>
    </row>
    <row r="25497" spans="1:4">
      <c r="A25497" s="97" t="s">
        <v>34621</v>
      </c>
      <c r="B25497" s="97" t="s">
        <v>34622</v>
      </c>
      <c r="C25497" s="97" t="s">
        <v>3630</v>
      </c>
      <c r="D25497" s="98" t="s">
        <v>34623</v>
      </c>
    </row>
    <row r="25498" spans="1:4">
      <c r="A25498" s="97" t="s">
        <v>34624</v>
      </c>
      <c r="B25498" s="97" t="s">
        <v>34625</v>
      </c>
      <c r="C25498" s="97" t="s">
        <v>3630</v>
      </c>
      <c r="D25498" s="98" t="s">
        <v>7728</v>
      </c>
    </row>
    <row r="25499" spans="1:4">
      <c r="A25499" s="97" t="s">
        <v>34626</v>
      </c>
      <c r="B25499" s="97" t="s">
        <v>6750</v>
      </c>
      <c r="C25499" s="97" t="s">
        <v>3630</v>
      </c>
      <c r="D25499" s="98" t="s">
        <v>6849</v>
      </c>
    </row>
    <row r="25500" spans="1:4">
      <c r="A25500" s="97" t="s">
        <v>34627</v>
      </c>
      <c r="B25500" s="97" t="s">
        <v>34628</v>
      </c>
      <c r="C25500" s="97" t="s">
        <v>3630</v>
      </c>
      <c r="D25500" s="98" t="s">
        <v>17078</v>
      </c>
    </row>
    <row r="25501" spans="1:4">
      <c r="A25501" s="97" t="s">
        <v>34629</v>
      </c>
      <c r="B25501" s="97" t="s">
        <v>34630</v>
      </c>
      <c r="C25501" s="97" t="s">
        <v>3968</v>
      </c>
      <c r="D25501" s="98" t="s">
        <v>15466</v>
      </c>
    </row>
    <row r="25502" spans="1:4">
      <c r="A25502" s="97" t="s">
        <v>34631</v>
      </c>
      <c r="B25502" s="97" t="s">
        <v>34632</v>
      </c>
      <c r="C25502" s="97" t="s">
        <v>3630</v>
      </c>
      <c r="D25502" s="98" t="s">
        <v>28788</v>
      </c>
    </row>
    <row r="25503" spans="1:4">
      <c r="A25503" s="97" t="s">
        <v>34633</v>
      </c>
      <c r="B25503" s="97" t="s">
        <v>34634</v>
      </c>
      <c r="C25503" s="97" t="s">
        <v>3630</v>
      </c>
      <c r="D25503" s="98" t="s">
        <v>2825</v>
      </c>
    </row>
    <row r="25504" spans="1:4">
      <c r="A25504" s="97" t="s">
        <v>34635</v>
      </c>
      <c r="B25504" s="97" t="s">
        <v>34636</v>
      </c>
      <c r="C25504" s="97" t="s">
        <v>3630</v>
      </c>
      <c r="D25504" s="98" t="s">
        <v>34637</v>
      </c>
    </row>
    <row r="25505" spans="1:4">
      <c r="A25505" s="101">
        <v>10431</v>
      </c>
      <c r="B25505" s="97" t="s">
        <v>34638</v>
      </c>
      <c r="C25505" s="97" t="s">
        <v>3630</v>
      </c>
      <c r="D25505" s="98" t="s">
        <v>3324</v>
      </c>
    </row>
    <row r="25506" spans="1:4">
      <c r="A25506" s="97" t="s">
        <v>34639</v>
      </c>
      <c r="B25506" s="97" t="s">
        <v>34640</v>
      </c>
      <c r="C25506" s="97" t="s">
        <v>3630</v>
      </c>
      <c r="D25506" s="98" t="s">
        <v>2833</v>
      </c>
    </row>
    <row r="25507" spans="1:4">
      <c r="A25507" s="97" t="s">
        <v>34641</v>
      </c>
      <c r="B25507" s="97" t="s">
        <v>34642</v>
      </c>
      <c r="C25507" s="97" t="s">
        <v>3630</v>
      </c>
      <c r="D25507" s="98" t="s">
        <v>2813</v>
      </c>
    </row>
    <row r="25508" spans="1:4">
      <c r="A25508" s="97" t="s">
        <v>34643</v>
      </c>
      <c r="B25508" s="97" t="s">
        <v>34644</v>
      </c>
      <c r="C25508" s="97" t="s">
        <v>3630</v>
      </c>
      <c r="D25508" s="98" t="s">
        <v>10211</v>
      </c>
    </row>
    <row r="25509" spans="1:4">
      <c r="A25509" s="97" t="s">
        <v>34645</v>
      </c>
      <c r="B25509" s="97" t="s">
        <v>34646</v>
      </c>
      <c r="C25509" s="97" t="s">
        <v>3630</v>
      </c>
      <c r="D25509" s="98" t="s">
        <v>10213</v>
      </c>
    </row>
    <row r="25510" spans="1:4">
      <c r="A25510" s="97" t="s">
        <v>34647</v>
      </c>
      <c r="B25510" s="97" t="s">
        <v>34648</v>
      </c>
      <c r="C25510" s="97" t="s">
        <v>3630</v>
      </c>
      <c r="D25510" s="98" t="s">
        <v>1668</v>
      </c>
    </row>
    <row r="25511" spans="1:4">
      <c r="A25511" s="97" t="s">
        <v>34649</v>
      </c>
      <c r="B25511" s="97" t="s">
        <v>34650</v>
      </c>
      <c r="C25511" s="97" t="s">
        <v>3630</v>
      </c>
      <c r="D25511" s="98" t="s">
        <v>10216</v>
      </c>
    </row>
    <row r="25512" spans="1:4">
      <c r="A25512" s="97" t="s">
        <v>34651</v>
      </c>
      <c r="B25512" s="97" t="s">
        <v>34652</v>
      </c>
      <c r="C25512" s="97" t="s">
        <v>3630</v>
      </c>
      <c r="D25512" s="98" t="s">
        <v>1116</v>
      </c>
    </row>
    <row r="25513" spans="1:4">
      <c r="A25513" s="97" t="s">
        <v>34653</v>
      </c>
      <c r="B25513" s="97" t="s">
        <v>34654</v>
      </c>
      <c r="C25513" s="97" t="s">
        <v>3630</v>
      </c>
      <c r="D25513" s="98" t="s">
        <v>10218</v>
      </c>
    </row>
    <row r="25514" spans="1:4">
      <c r="A25514" s="97" t="s">
        <v>34655</v>
      </c>
      <c r="B25514" s="97" t="s">
        <v>34656</v>
      </c>
      <c r="C25514" s="97" t="s">
        <v>3630</v>
      </c>
      <c r="D25514" s="98" t="s">
        <v>10220</v>
      </c>
    </row>
    <row r="25515" spans="1:4">
      <c r="A25515" s="97" t="s">
        <v>34657</v>
      </c>
      <c r="B25515" s="97" t="s">
        <v>34658</v>
      </c>
      <c r="C25515" s="97" t="s">
        <v>3630</v>
      </c>
      <c r="D25515" s="98" t="s">
        <v>2881</v>
      </c>
    </row>
    <row r="25516" spans="1:4">
      <c r="A25516" s="97" t="s">
        <v>34659</v>
      </c>
      <c r="B25516" s="97" t="s">
        <v>34660</v>
      </c>
      <c r="C25516" s="97" t="s">
        <v>3630</v>
      </c>
      <c r="D25516" s="98" t="s">
        <v>1668</v>
      </c>
    </row>
    <row r="25517" spans="1:4">
      <c r="A25517" s="97" t="s">
        <v>34661</v>
      </c>
      <c r="B25517" s="97" t="s">
        <v>34662</v>
      </c>
      <c r="C25517" s="97" t="s">
        <v>3630</v>
      </c>
      <c r="D25517" s="98" t="s">
        <v>10224</v>
      </c>
    </row>
    <row r="25518" spans="1:4">
      <c r="A25518" s="97" t="s">
        <v>34663</v>
      </c>
      <c r="B25518" s="97" t="s">
        <v>34664</v>
      </c>
      <c r="C25518" s="97" t="s">
        <v>3630</v>
      </c>
      <c r="D25518" s="98" t="s">
        <v>1668</v>
      </c>
    </row>
    <row r="25519" spans="1:4">
      <c r="A25519" s="97" t="s">
        <v>34665</v>
      </c>
      <c r="B25519" s="97" t="s">
        <v>34666</v>
      </c>
      <c r="C25519" s="97" t="s">
        <v>3630</v>
      </c>
      <c r="D25519" s="98" t="s">
        <v>2985</v>
      </c>
    </row>
    <row r="25520" spans="1:4">
      <c r="A25520" s="97" t="s">
        <v>34667</v>
      </c>
      <c r="B25520" s="97" t="s">
        <v>34668</v>
      </c>
      <c r="C25520" s="97" t="s">
        <v>3630</v>
      </c>
      <c r="D25520" s="98" t="s">
        <v>10228</v>
      </c>
    </row>
    <row r="25521" spans="1:4">
      <c r="A25521" s="97" t="s">
        <v>34669</v>
      </c>
      <c r="B25521" s="97" t="s">
        <v>34670</v>
      </c>
      <c r="C25521" s="97" t="s">
        <v>3630</v>
      </c>
      <c r="D25521" s="98" t="s">
        <v>10230</v>
      </c>
    </row>
    <row r="25522" spans="1:4">
      <c r="A25522" s="97" t="s">
        <v>34671</v>
      </c>
      <c r="B25522" s="97" t="s">
        <v>34672</v>
      </c>
      <c r="C25522" s="97" t="s">
        <v>3630</v>
      </c>
      <c r="D25522" s="98" t="s">
        <v>10232</v>
      </c>
    </row>
    <row r="25523" spans="1:4">
      <c r="A25523" s="97" t="s">
        <v>34673</v>
      </c>
      <c r="B25523" s="97" t="s">
        <v>34674</v>
      </c>
      <c r="C25523" s="97" t="s">
        <v>3630</v>
      </c>
      <c r="D25523" s="98" t="s">
        <v>10234</v>
      </c>
    </row>
    <row r="25524" spans="1:4">
      <c r="A25524" s="97" t="s">
        <v>34675</v>
      </c>
      <c r="B25524" s="97" t="s">
        <v>34676</v>
      </c>
      <c r="C25524" s="97" t="s">
        <v>3630</v>
      </c>
      <c r="D25524" s="98" t="s">
        <v>34677</v>
      </c>
    </row>
    <row r="25525" spans="1:4">
      <c r="B25525" s="97" t="s">
        <v>34678</v>
      </c>
    </row>
    <row r="25526" spans="1:4">
      <c r="A25526" s="97" t="s">
        <v>34679</v>
      </c>
      <c r="B25526" s="97" t="s">
        <v>34680</v>
      </c>
      <c r="C25526" s="97" t="s">
        <v>3630</v>
      </c>
      <c r="D25526" s="98" t="s">
        <v>34681</v>
      </c>
    </row>
    <row r="25527" spans="1:4">
      <c r="B25527" s="97" t="s">
        <v>34682</v>
      </c>
    </row>
    <row r="25528" spans="1:4">
      <c r="A25528" s="97" t="s">
        <v>34683</v>
      </c>
      <c r="B25528" s="97" t="s">
        <v>34684</v>
      </c>
      <c r="C25528" s="97" t="s">
        <v>3630</v>
      </c>
      <c r="D25528" s="98" t="s">
        <v>34685</v>
      </c>
    </row>
    <row r="25529" spans="1:4">
      <c r="B25529" s="97" t="s">
        <v>34682</v>
      </c>
    </row>
    <row r="25530" spans="1:4">
      <c r="A25530" s="97" t="s">
        <v>34686</v>
      </c>
      <c r="B25530" s="97" t="s">
        <v>34687</v>
      </c>
      <c r="C25530" s="97" t="s">
        <v>3612</v>
      </c>
      <c r="D25530" s="98" t="s">
        <v>34688</v>
      </c>
    </row>
    <row r="25531" spans="1:4">
      <c r="A25531" s="97" t="s">
        <v>34689</v>
      </c>
      <c r="B25531" s="97" t="s">
        <v>14757</v>
      </c>
      <c r="C25531" s="97" t="s">
        <v>3612</v>
      </c>
      <c r="D25531" s="98" t="s">
        <v>14642</v>
      </c>
    </row>
    <row r="25532" spans="1:4">
      <c r="A25532" s="101">
        <v>12492</v>
      </c>
      <c r="B25532" s="97" t="s">
        <v>34690</v>
      </c>
      <c r="C25532" s="97" t="s">
        <v>3612</v>
      </c>
      <c r="D25532" s="98" t="s">
        <v>34691</v>
      </c>
    </row>
    <row r="25533" spans="1:4">
      <c r="A25533" s="97" t="s">
        <v>34692</v>
      </c>
      <c r="B25533" s="97" t="s">
        <v>34693</v>
      </c>
      <c r="C25533" s="97" t="s">
        <v>3630</v>
      </c>
      <c r="D25533" s="98" t="s">
        <v>34694</v>
      </c>
    </row>
    <row r="25534" spans="1:4">
      <c r="A25534" s="97" t="s">
        <v>34695</v>
      </c>
      <c r="B25534" s="97" t="s">
        <v>34696</v>
      </c>
      <c r="C25534" s="97" t="s">
        <v>3612</v>
      </c>
      <c r="D25534" s="98" t="s">
        <v>32878</v>
      </c>
    </row>
    <row r="25535" spans="1:4">
      <c r="B25535" s="97" t="s">
        <v>34697</v>
      </c>
    </row>
    <row r="25536" spans="1:4">
      <c r="B25536" s="97" t="s">
        <v>34698</v>
      </c>
    </row>
    <row r="25537" spans="1:4">
      <c r="A25537" s="97" t="s">
        <v>34699</v>
      </c>
      <c r="B25537" s="97" t="s">
        <v>34700</v>
      </c>
      <c r="C25537" s="97" t="s">
        <v>3612</v>
      </c>
      <c r="D25537" s="98" t="s">
        <v>34701</v>
      </c>
    </row>
    <row r="25538" spans="1:4">
      <c r="B25538" s="97" t="s">
        <v>34702</v>
      </c>
    </row>
    <row r="25539" spans="1:4">
      <c r="A25539" s="97" t="s">
        <v>34703</v>
      </c>
      <c r="B25539"/>
      <c r="C25539" s="97" t="s">
        <v>3612</v>
      </c>
      <c r="D25539" s="98" t="s">
        <v>34704</v>
      </c>
    </row>
    <row r="25540" spans="1:4">
      <c r="A25540" s="97" t="s">
        <v>26948</v>
      </c>
      <c r="B25540" s="97" t="s">
        <v>34705</v>
      </c>
      <c r="C25540" s="97" t="s">
        <v>26950</v>
      </c>
    </row>
    <row r="25542" spans="1:4">
      <c r="B25542"/>
      <c r="C25542" s="95" t="s">
        <v>26813</v>
      </c>
      <c r="D25542" s="96" t="s">
        <v>26814</v>
      </c>
    </row>
    <row r="25543" spans="1:4">
      <c r="B25543"/>
      <c r="C25543" s="95" t="s">
        <v>26815</v>
      </c>
    </row>
    <row r="25544" spans="1:4">
      <c r="B25544" s="95" t="s">
        <v>26816</v>
      </c>
      <c r="C25544" s="95" t="s">
        <v>26817</v>
      </c>
      <c r="D25544" s="96" t="s">
        <v>26818</v>
      </c>
    </row>
    <row r="25545" spans="1:4">
      <c r="A25545" s="95" t="s">
        <v>26819</v>
      </c>
      <c r="B25545" s="95" t="s">
        <v>26820</v>
      </c>
      <c r="C25545" s="95" t="s">
        <v>26821</v>
      </c>
      <c r="D25545" s="96" t="s">
        <v>26822</v>
      </c>
    </row>
    <row r="25546" spans="1:4">
      <c r="A25546" s="97" t="s">
        <v>32089</v>
      </c>
      <c r="B25546"/>
    </row>
    <row r="25547" spans="1:4">
      <c r="B25547" s="97" t="s">
        <v>34706</v>
      </c>
    </row>
    <row r="25548" spans="1:4">
      <c r="B25548" s="97" t="s">
        <v>34707</v>
      </c>
    </row>
    <row r="25549" spans="1:4">
      <c r="B25549" s="97" t="s">
        <v>34708</v>
      </c>
    </row>
    <row r="25550" spans="1:4">
      <c r="A25550" s="97" t="s">
        <v>34709</v>
      </c>
      <c r="B25550" s="97" t="s">
        <v>34710</v>
      </c>
      <c r="C25550" s="97" t="s">
        <v>3612</v>
      </c>
      <c r="D25550" s="98" t="s">
        <v>34711</v>
      </c>
    </row>
    <row r="25551" spans="1:4">
      <c r="B25551" s="97" t="s">
        <v>7767</v>
      </c>
    </row>
    <row r="25552" spans="1:4">
      <c r="A25552" s="97" t="s">
        <v>34712</v>
      </c>
      <c r="B25552" s="97" t="s">
        <v>34713</v>
      </c>
      <c r="C25552" s="97" t="s">
        <v>3612</v>
      </c>
      <c r="D25552" s="98" t="s">
        <v>34714</v>
      </c>
    </row>
    <row r="25553" spans="1:4">
      <c r="B25553" s="97" t="s">
        <v>34715</v>
      </c>
    </row>
    <row r="25554" spans="1:4">
      <c r="A25554" s="101">
        <v>12040</v>
      </c>
      <c r="B25554" s="97" t="s">
        <v>34716</v>
      </c>
      <c r="C25554" s="97" t="s">
        <v>3612</v>
      </c>
      <c r="D25554" s="98" t="s">
        <v>34717</v>
      </c>
    </row>
    <row r="25555" spans="1:4">
      <c r="B25555" s="97" t="s">
        <v>34718</v>
      </c>
    </row>
    <row r="25556" spans="1:4">
      <c r="B25556" s="97" t="s">
        <v>34719</v>
      </c>
    </row>
    <row r="25557" spans="1:4">
      <c r="A25557" s="97" t="s">
        <v>34720</v>
      </c>
      <c r="B25557" s="97" t="s">
        <v>34721</v>
      </c>
      <c r="C25557" s="97" t="s">
        <v>3612</v>
      </c>
      <c r="D25557" s="98" t="s">
        <v>27526</v>
      </c>
    </row>
    <row r="25558" spans="1:4">
      <c r="A25558" s="97" t="s">
        <v>34722</v>
      </c>
      <c r="B25558" s="97" t="s">
        <v>34723</v>
      </c>
      <c r="C25558" s="97" t="s">
        <v>3612</v>
      </c>
      <c r="D25558" s="98" t="s">
        <v>34724</v>
      </c>
    </row>
    <row r="25559" spans="1:4">
      <c r="A25559" s="97" t="s">
        <v>34725</v>
      </c>
      <c r="B25559" s="97" t="s">
        <v>34726</v>
      </c>
      <c r="C25559" s="97" t="s">
        <v>3612</v>
      </c>
      <c r="D25559" s="98" t="s">
        <v>34727</v>
      </c>
    </row>
    <row r="25560" spans="1:4">
      <c r="A25560" s="97" t="s">
        <v>34728</v>
      </c>
      <c r="B25560" s="97" t="s">
        <v>34729</v>
      </c>
      <c r="C25560" s="97" t="s">
        <v>3612</v>
      </c>
      <c r="D25560" s="98" t="s">
        <v>34730</v>
      </c>
    </row>
    <row r="25561" spans="1:4">
      <c r="B25561" s="97" t="s">
        <v>34731</v>
      </c>
    </row>
    <row r="25562" spans="1:4">
      <c r="A25562" s="97" t="s">
        <v>34732</v>
      </c>
      <c r="B25562" s="97" t="s">
        <v>34733</v>
      </c>
      <c r="C25562" s="97" t="s">
        <v>3612</v>
      </c>
      <c r="D25562" s="98" t="s">
        <v>7720</v>
      </c>
    </row>
    <row r="25563" spans="1:4">
      <c r="A25563" s="97" t="s">
        <v>34734</v>
      </c>
      <c r="B25563" s="97" t="s">
        <v>34735</v>
      </c>
      <c r="C25563" s="97" t="s">
        <v>3612</v>
      </c>
      <c r="D25563" s="98" t="s">
        <v>15971</v>
      </c>
    </row>
    <row r="25564" spans="1:4">
      <c r="B25564" s="97" t="s">
        <v>34736</v>
      </c>
    </row>
    <row r="25565" spans="1:4">
      <c r="A25565" s="97" t="s">
        <v>34737</v>
      </c>
      <c r="B25565" s="97" t="s">
        <v>34738</v>
      </c>
      <c r="C25565" s="97" t="s">
        <v>3630</v>
      </c>
      <c r="D25565" s="98" t="s">
        <v>214</v>
      </c>
    </row>
    <row r="25566" spans="1:4">
      <c r="A25566" s="97" t="s">
        <v>34739</v>
      </c>
      <c r="B25566" s="97" t="s">
        <v>34740</v>
      </c>
      <c r="C25566" s="97" t="s">
        <v>3630</v>
      </c>
      <c r="D25566" s="98" t="s">
        <v>1607</v>
      </c>
    </row>
    <row r="25567" spans="1:4">
      <c r="A25567" s="97" t="s">
        <v>34741</v>
      </c>
      <c r="B25567" s="97" t="s">
        <v>34742</v>
      </c>
      <c r="C25567" s="97" t="s">
        <v>3968</v>
      </c>
      <c r="D25567" s="99" t="s">
        <v>104</v>
      </c>
    </row>
    <row r="25568" spans="1:4">
      <c r="A25568" s="97" t="s">
        <v>34743</v>
      </c>
      <c r="B25568" s="97" t="s">
        <v>34744</v>
      </c>
      <c r="C25568" s="97" t="s">
        <v>3612</v>
      </c>
      <c r="D25568" s="98" t="s">
        <v>34745</v>
      </c>
    </row>
    <row r="25569" spans="1:4">
      <c r="A25569" s="97" t="s">
        <v>34746</v>
      </c>
      <c r="B25569" s="97" t="s">
        <v>34747</v>
      </c>
      <c r="C25569" s="97" t="s">
        <v>3630</v>
      </c>
      <c r="D25569" s="100" t="s">
        <v>10236</v>
      </c>
    </row>
    <row r="25570" spans="1:4">
      <c r="A25570" s="97" t="s">
        <v>34748</v>
      </c>
      <c r="B25570" s="97" t="s">
        <v>34749</v>
      </c>
      <c r="C25570" s="97" t="s">
        <v>7629</v>
      </c>
      <c r="D25570" s="98" t="s">
        <v>145</v>
      </c>
    </row>
    <row r="25571" spans="1:4">
      <c r="A25571" s="97" t="s">
        <v>34750</v>
      </c>
      <c r="B25571" s="97" t="s">
        <v>7630</v>
      </c>
      <c r="C25571" s="97" t="s">
        <v>7629</v>
      </c>
      <c r="D25571" s="98" t="s">
        <v>145</v>
      </c>
    </row>
    <row r="25572" spans="1:4">
      <c r="A25572" s="97" t="s">
        <v>34751</v>
      </c>
      <c r="B25572" s="97" t="s">
        <v>14186</v>
      </c>
      <c r="C25572" s="97" t="s">
        <v>13441</v>
      </c>
      <c r="D25572" s="99" t="s">
        <v>2291</v>
      </c>
    </row>
    <row r="25573" spans="1:4">
      <c r="A25573" s="97" t="s">
        <v>34752</v>
      </c>
      <c r="B25573"/>
    </row>
    <row r="25574" spans="1:4">
      <c r="A25574" s="97" t="s">
        <v>34753</v>
      </c>
      <c r="B25574" s="97" t="s">
        <v>34754</v>
      </c>
      <c r="C25574" s="97" t="s">
        <v>3612</v>
      </c>
      <c r="D25574" s="98" t="s">
        <v>34755</v>
      </c>
    </row>
    <row r="25575" spans="1:4">
      <c r="B25575" s="97" t="s">
        <v>34756</v>
      </c>
    </row>
    <row r="25576" spans="1:4">
      <c r="B25576" s="97" t="s">
        <v>34757</v>
      </c>
    </row>
    <row r="25577" spans="1:4">
      <c r="A25577" s="101">
        <v>12034</v>
      </c>
      <c r="B25577" s="97" t="s">
        <v>34758</v>
      </c>
      <c r="C25577" s="97" t="s">
        <v>3612</v>
      </c>
      <c r="D25577" s="98" t="s">
        <v>34759</v>
      </c>
    </row>
    <row r="25578" spans="1:4">
      <c r="B25578" s="97" t="s">
        <v>34760</v>
      </c>
    </row>
    <row r="25579" spans="1:4">
      <c r="B25579" s="97" t="s">
        <v>34761</v>
      </c>
    </row>
    <row r="25580" spans="1:4">
      <c r="A25580" s="97" t="s">
        <v>34762</v>
      </c>
      <c r="B25580" s="97" t="s">
        <v>34763</v>
      </c>
      <c r="C25580" s="97" t="s">
        <v>3612</v>
      </c>
      <c r="D25580" s="98" t="s">
        <v>34764</v>
      </c>
    </row>
    <row r="25581" spans="1:4">
      <c r="B25581" s="97" t="s">
        <v>34765</v>
      </c>
    </row>
    <row r="25582" spans="1:4">
      <c r="B25582" s="97" t="s">
        <v>34766</v>
      </c>
    </row>
    <row r="25583" spans="1:4">
      <c r="A25583" s="101">
        <v>12037</v>
      </c>
      <c r="B25583" s="97" t="s">
        <v>34767</v>
      </c>
      <c r="C25583" s="97" t="s">
        <v>3612</v>
      </c>
      <c r="D25583" s="98" t="s">
        <v>6388</v>
      </c>
    </row>
    <row r="25584" spans="1:4">
      <c r="B25584" s="97" t="s">
        <v>34768</v>
      </c>
    </row>
    <row r="25585" spans="1:4">
      <c r="B25585" s="97" t="s">
        <v>34769</v>
      </c>
    </row>
    <row r="25586" spans="1:4">
      <c r="A25586" s="97" t="s">
        <v>34770</v>
      </c>
      <c r="B25586" s="97" t="s">
        <v>34767</v>
      </c>
      <c r="C25586" s="97" t="s">
        <v>3612</v>
      </c>
      <c r="D25586" s="98" t="s">
        <v>34771</v>
      </c>
    </row>
    <row r="25587" spans="1:4">
      <c r="B25587" s="97" t="s">
        <v>34772</v>
      </c>
    </row>
    <row r="25588" spans="1:4">
      <c r="B25588" s="97" t="s">
        <v>34773</v>
      </c>
    </row>
    <row r="25589" spans="1:4">
      <c r="A25589" s="97" t="s">
        <v>34774</v>
      </c>
      <c r="B25589" s="97" t="s">
        <v>34775</v>
      </c>
      <c r="C25589" s="97" t="s">
        <v>3968</v>
      </c>
      <c r="D25589" s="98" t="s">
        <v>34776</v>
      </c>
    </row>
    <row r="25590" spans="1:4">
      <c r="B25590" s="97" t="s">
        <v>34777</v>
      </c>
    </row>
    <row r="25591" spans="1:4">
      <c r="B25591" s="97" t="s">
        <v>34778</v>
      </c>
    </row>
    <row r="25592" spans="1:4">
      <c r="A25592" s="97" t="s">
        <v>34779</v>
      </c>
      <c r="B25592" s="97" t="s">
        <v>34780</v>
      </c>
      <c r="C25592" s="97" t="s">
        <v>3612</v>
      </c>
      <c r="D25592" s="98" t="s">
        <v>34781</v>
      </c>
    </row>
    <row r="25593" spans="1:4">
      <c r="B25593" s="97" t="s">
        <v>34782</v>
      </c>
    </row>
    <row r="25594" spans="1:4">
      <c r="B25594" s="97" t="s">
        <v>34783</v>
      </c>
    </row>
    <row r="25595" spans="1:4">
      <c r="A25595" s="97" t="s">
        <v>34784</v>
      </c>
      <c r="B25595" s="97" t="s">
        <v>34780</v>
      </c>
      <c r="C25595" s="97" t="s">
        <v>3612</v>
      </c>
      <c r="D25595" s="98" t="s">
        <v>34785</v>
      </c>
    </row>
    <row r="25596" spans="1:4">
      <c r="B25596" s="97" t="s">
        <v>34786</v>
      </c>
    </row>
    <row r="25597" spans="1:4">
      <c r="B25597" s="97" t="s">
        <v>34773</v>
      </c>
    </row>
    <row r="25598" spans="1:4">
      <c r="A25598" s="97" t="s">
        <v>34787</v>
      </c>
      <c r="B25598" s="97" t="s">
        <v>34780</v>
      </c>
      <c r="C25598" s="97" t="s">
        <v>3612</v>
      </c>
      <c r="D25598" s="98" t="s">
        <v>34788</v>
      </c>
    </row>
    <row r="25599" spans="1:4">
      <c r="B25599" s="97" t="s">
        <v>34789</v>
      </c>
    </row>
    <row r="25600" spans="1:4">
      <c r="B25600" s="97" t="s">
        <v>34790</v>
      </c>
    </row>
    <row r="25601" spans="1:4">
      <c r="A25601" s="97" t="s">
        <v>34791</v>
      </c>
      <c r="B25601" s="97" t="s">
        <v>34780</v>
      </c>
      <c r="C25601" s="97" t="s">
        <v>3612</v>
      </c>
      <c r="D25601" s="98" t="s">
        <v>34792</v>
      </c>
    </row>
    <row r="25602" spans="1:4">
      <c r="B25602" s="97" t="s">
        <v>34793</v>
      </c>
    </row>
    <row r="25603" spans="1:4">
      <c r="B25603" s="97" t="s">
        <v>34790</v>
      </c>
    </row>
    <row r="25604" spans="1:4">
      <c r="A25604" s="97" t="s">
        <v>34794</v>
      </c>
      <c r="B25604" s="97" t="s">
        <v>34795</v>
      </c>
      <c r="C25604" s="97" t="s">
        <v>3612</v>
      </c>
      <c r="D25604" s="98" t="s">
        <v>34796</v>
      </c>
    </row>
    <row r="25605" spans="1:4">
      <c r="B25605" s="97" t="s">
        <v>34797</v>
      </c>
    </row>
    <row r="25606" spans="1:4">
      <c r="B25606" s="97" t="s">
        <v>34790</v>
      </c>
    </row>
    <row r="25607" spans="1:4">
      <c r="A25607" s="97" t="s">
        <v>34798</v>
      </c>
      <c r="B25607" s="97" t="s">
        <v>34795</v>
      </c>
      <c r="C25607" s="97" t="s">
        <v>3612</v>
      </c>
      <c r="D25607" s="98" t="s">
        <v>34799</v>
      </c>
    </row>
    <row r="25608" spans="1:4">
      <c r="B25608" s="97" t="s">
        <v>34800</v>
      </c>
    </row>
    <row r="25609" spans="1:4">
      <c r="B25609" s="97" t="s">
        <v>34801</v>
      </c>
    </row>
    <row r="25610" spans="1:4">
      <c r="A25610" s="101">
        <v>12217</v>
      </c>
      <c r="B25610" s="97" t="s">
        <v>34802</v>
      </c>
      <c r="C25610" s="97" t="s">
        <v>3612</v>
      </c>
      <c r="D25610" s="98" t="s">
        <v>28208</v>
      </c>
    </row>
    <row r="25611" spans="1:4">
      <c r="B25611" s="97" t="s">
        <v>34803</v>
      </c>
    </row>
    <row r="25612" spans="1:4">
      <c r="B25612" s="97" t="s">
        <v>34804</v>
      </c>
    </row>
    <row r="25613" spans="1:4">
      <c r="A25613" s="97" t="s">
        <v>34805</v>
      </c>
      <c r="B25613" s="97" t="s">
        <v>34806</v>
      </c>
      <c r="C25613" s="97" t="s">
        <v>3612</v>
      </c>
      <c r="D25613" s="98" t="s">
        <v>34807</v>
      </c>
    </row>
    <row r="25614" spans="1:4">
      <c r="B25614" s="97" t="s">
        <v>34808</v>
      </c>
    </row>
    <row r="25615" spans="1:4">
      <c r="B25615" s="97" t="s">
        <v>34809</v>
      </c>
    </row>
    <row r="25616" spans="1:4">
      <c r="A25616" s="97" t="s">
        <v>34810</v>
      </c>
      <c r="B25616" s="97" t="s">
        <v>34811</v>
      </c>
      <c r="C25616" s="97" t="s">
        <v>3612</v>
      </c>
      <c r="D25616" s="98" t="s">
        <v>34812</v>
      </c>
    </row>
    <row r="25617" spans="1:4">
      <c r="B25617" s="97" t="s">
        <v>34813</v>
      </c>
    </row>
    <row r="25618" spans="1:4">
      <c r="B25618" s="97" t="s">
        <v>34814</v>
      </c>
    </row>
    <row r="25619" spans="1:4">
      <c r="B25619" s="97" t="s">
        <v>34815</v>
      </c>
    </row>
    <row r="25620" spans="1:4">
      <c r="A25620" s="97" t="s">
        <v>34816</v>
      </c>
      <c r="B25620"/>
      <c r="C25620" s="97" t="s">
        <v>3612</v>
      </c>
      <c r="D25620" s="98" t="s">
        <v>34817</v>
      </c>
    </row>
    <row r="25621" spans="1:4">
      <c r="A25621" s="97" t="s">
        <v>26948</v>
      </c>
      <c r="B25621" s="97" t="s">
        <v>34818</v>
      </c>
      <c r="C25621" s="97" t="s">
        <v>26950</v>
      </c>
    </row>
    <row r="25623" spans="1:4">
      <c r="B25623"/>
      <c r="C25623" s="95" t="s">
        <v>26813</v>
      </c>
      <c r="D25623" s="96" t="s">
        <v>26814</v>
      </c>
    </row>
    <row r="25624" spans="1:4">
      <c r="B25624"/>
      <c r="C25624" s="95" t="s">
        <v>26815</v>
      </c>
    </row>
    <row r="25625" spans="1:4">
      <c r="B25625" s="95" t="s">
        <v>26816</v>
      </c>
      <c r="C25625" s="95" t="s">
        <v>26817</v>
      </c>
      <c r="D25625" s="96" t="s">
        <v>26818</v>
      </c>
    </row>
    <row r="25626" spans="1:4">
      <c r="A25626" s="95" t="s">
        <v>26819</v>
      </c>
      <c r="B25626" s="95" t="s">
        <v>26820</v>
      </c>
      <c r="C25626" s="95" t="s">
        <v>26821</v>
      </c>
      <c r="D25626" s="96" t="s">
        <v>26822</v>
      </c>
    </row>
    <row r="25627" spans="1:4">
      <c r="A25627" s="97" t="s">
        <v>34752</v>
      </c>
      <c r="B25627"/>
    </row>
    <row r="25628" spans="1:4">
      <c r="B25628" s="97" t="s">
        <v>34819</v>
      </c>
    </row>
    <row r="25629" spans="1:4">
      <c r="B25629" s="97" t="s">
        <v>34820</v>
      </c>
    </row>
    <row r="25630" spans="1:4">
      <c r="A25630" s="97" t="s">
        <v>34821</v>
      </c>
      <c r="B25630" s="97" t="s">
        <v>34822</v>
      </c>
      <c r="C25630" s="97" t="s">
        <v>3612</v>
      </c>
      <c r="D25630" s="98" t="s">
        <v>34823</v>
      </c>
    </row>
    <row r="25631" spans="1:4">
      <c r="B25631" s="97" t="s">
        <v>34824</v>
      </c>
    </row>
    <row r="25632" spans="1:4">
      <c r="A25632" s="97" t="s">
        <v>34825</v>
      </c>
      <c r="B25632" s="97" t="s">
        <v>34826</v>
      </c>
      <c r="C25632" s="97" t="s">
        <v>3612</v>
      </c>
      <c r="D25632" s="98" t="s">
        <v>34827</v>
      </c>
    </row>
    <row r="25633" spans="1:4">
      <c r="B25633" s="97" t="s">
        <v>34828</v>
      </c>
    </row>
    <row r="25634" spans="1:4">
      <c r="A25634" s="97" t="s">
        <v>34829</v>
      </c>
      <c r="B25634" s="97" t="s">
        <v>34830</v>
      </c>
      <c r="C25634" s="97" t="s">
        <v>3630</v>
      </c>
      <c r="D25634" s="98" t="s">
        <v>34831</v>
      </c>
    </row>
    <row r="25635" spans="1:4">
      <c r="B25635" s="97" t="s">
        <v>34832</v>
      </c>
    </row>
    <row r="25636" spans="1:4">
      <c r="A25636" s="97" t="s">
        <v>34833</v>
      </c>
      <c r="B25636" s="97" t="s">
        <v>34834</v>
      </c>
      <c r="C25636" s="97" t="s">
        <v>3968</v>
      </c>
      <c r="D25636" s="98" t="s">
        <v>34835</v>
      </c>
    </row>
    <row r="25637" spans="1:4">
      <c r="B25637" s="97" t="s">
        <v>34836</v>
      </c>
    </row>
    <row r="25638" spans="1:4">
      <c r="A25638" s="101">
        <v>12177</v>
      </c>
      <c r="B25638" s="97" t="s">
        <v>34837</v>
      </c>
      <c r="C25638" s="97" t="s">
        <v>3968</v>
      </c>
      <c r="D25638" s="98" t="s">
        <v>34838</v>
      </c>
    </row>
    <row r="25639" spans="1:4">
      <c r="B25639" s="97" t="s">
        <v>34839</v>
      </c>
    </row>
    <row r="25640" spans="1:4">
      <c r="A25640" s="101">
        <v>12125</v>
      </c>
      <c r="B25640" s="97" t="s">
        <v>34840</v>
      </c>
      <c r="C25640" s="97" t="s">
        <v>3630</v>
      </c>
      <c r="D25640" s="98" t="s">
        <v>34841</v>
      </c>
    </row>
    <row r="25641" spans="1:4">
      <c r="B25641" s="97" t="s">
        <v>34842</v>
      </c>
    </row>
    <row r="25642" spans="1:4">
      <c r="A25642" s="101">
        <v>12124</v>
      </c>
      <c r="B25642" s="97" t="s">
        <v>34843</v>
      </c>
      <c r="C25642" s="97" t="s">
        <v>3630</v>
      </c>
      <c r="D25642" s="98" t="s">
        <v>34844</v>
      </c>
    </row>
    <row r="25643" spans="1:4">
      <c r="B25643" s="97" t="s">
        <v>30612</v>
      </c>
    </row>
    <row r="25644" spans="1:4">
      <c r="A25644" s="101">
        <v>12126</v>
      </c>
      <c r="B25644" s="97" t="s">
        <v>34845</v>
      </c>
      <c r="C25644" s="97" t="s">
        <v>3630</v>
      </c>
      <c r="D25644" s="98" t="s">
        <v>34846</v>
      </c>
    </row>
    <row r="25645" spans="1:4">
      <c r="B25645" s="97" t="s">
        <v>34847</v>
      </c>
    </row>
    <row r="25646" spans="1:4">
      <c r="A25646" s="101">
        <v>12127</v>
      </c>
      <c r="B25646" s="97" t="s">
        <v>34848</v>
      </c>
      <c r="C25646" s="97" t="s">
        <v>3630</v>
      </c>
      <c r="D25646" s="98" t="s">
        <v>34849</v>
      </c>
    </row>
    <row r="25647" spans="1:4">
      <c r="B25647" s="103" t="s">
        <v>34850</v>
      </c>
    </row>
    <row r="25648" spans="1:4">
      <c r="A25648" s="101">
        <v>12128</v>
      </c>
      <c r="B25648" s="97" t="s">
        <v>34851</v>
      </c>
      <c r="C25648" s="97" t="s">
        <v>3904</v>
      </c>
      <c r="D25648" s="98" t="s">
        <v>34852</v>
      </c>
    </row>
    <row r="25649" spans="1:4">
      <c r="B25649" s="97" t="s">
        <v>34853</v>
      </c>
    </row>
    <row r="25650" spans="1:4">
      <c r="A25650" s="101">
        <v>12132</v>
      </c>
      <c r="B25650" s="97" t="s">
        <v>34854</v>
      </c>
      <c r="C25650" s="97" t="s">
        <v>3630</v>
      </c>
      <c r="D25650" s="98" t="s">
        <v>34855</v>
      </c>
    </row>
    <row r="25651" spans="1:4">
      <c r="B25651" s="97" t="s">
        <v>34856</v>
      </c>
    </row>
    <row r="25652" spans="1:4">
      <c r="A25652" s="101">
        <v>12131</v>
      </c>
      <c r="B25652" s="97" t="s">
        <v>34857</v>
      </c>
      <c r="C25652" s="97" t="s">
        <v>3630</v>
      </c>
      <c r="D25652" s="98" t="s">
        <v>34858</v>
      </c>
    </row>
    <row r="25653" spans="1:4">
      <c r="B25653" s="97" t="s">
        <v>34859</v>
      </c>
    </row>
    <row r="25654" spans="1:4">
      <c r="A25654" s="101">
        <v>12129</v>
      </c>
      <c r="B25654" s="97" t="s">
        <v>34860</v>
      </c>
      <c r="C25654" s="97" t="s">
        <v>3630</v>
      </c>
      <c r="D25654" s="98" t="s">
        <v>34861</v>
      </c>
    </row>
    <row r="25655" spans="1:4">
      <c r="B25655" s="97" t="s">
        <v>34862</v>
      </c>
    </row>
    <row r="25656" spans="1:4">
      <c r="A25656" s="101">
        <v>12123</v>
      </c>
      <c r="B25656" s="97" t="s">
        <v>34863</v>
      </c>
      <c r="C25656" s="97" t="s">
        <v>3630</v>
      </c>
      <c r="D25656" s="98" t="s">
        <v>18869</v>
      </c>
    </row>
    <row r="25657" spans="1:4">
      <c r="B25657" s="97" t="s">
        <v>27645</v>
      </c>
    </row>
    <row r="25658" spans="1:4">
      <c r="A25658" s="101">
        <v>12122</v>
      </c>
      <c r="B25658" s="97" t="s">
        <v>34864</v>
      </c>
      <c r="C25658" s="97" t="s">
        <v>3630</v>
      </c>
      <c r="D25658" s="98" t="s">
        <v>34865</v>
      </c>
    </row>
    <row r="25659" spans="1:4">
      <c r="A25659" s="101">
        <v>12121</v>
      </c>
      <c r="B25659" s="97" t="s">
        <v>34866</v>
      </c>
      <c r="C25659" s="97" t="s">
        <v>3630</v>
      </c>
      <c r="D25659" s="98" t="s">
        <v>34867</v>
      </c>
    </row>
    <row r="25660" spans="1:4">
      <c r="A25660" s="101">
        <v>12133</v>
      </c>
      <c r="B25660" s="97" t="s">
        <v>34868</v>
      </c>
      <c r="C25660" s="97" t="s">
        <v>3630</v>
      </c>
      <c r="D25660" s="98" t="s">
        <v>34869</v>
      </c>
    </row>
    <row r="25661" spans="1:4">
      <c r="A25661" s="97" t="s">
        <v>34870</v>
      </c>
      <c r="B25661" s="97" t="s">
        <v>34871</v>
      </c>
      <c r="C25661" s="97" t="s">
        <v>3630</v>
      </c>
      <c r="D25661" s="98" t="s">
        <v>34844</v>
      </c>
    </row>
    <row r="25662" spans="1:4">
      <c r="A25662" s="97" t="s">
        <v>34872</v>
      </c>
      <c r="B25662" s="97" t="s">
        <v>34873</v>
      </c>
      <c r="C25662" s="97" t="s">
        <v>3630</v>
      </c>
      <c r="D25662" s="98" t="s">
        <v>34874</v>
      </c>
    </row>
    <row r="25663" spans="1:4">
      <c r="A25663" s="97" t="s">
        <v>34875</v>
      </c>
      <c r="B25663" s="97" t="s">
        <v>34876</v>
      </c>
      <c r="C25663" s="97" t="s">
        <v>3968</v>
      </c>
      <c r="D25663" s="98" t="s">
        <v>34877</v>
      </c>
    </row>
    <row r="25664" spans="1:4">
      <c r="A25664" s="97" t="s">
        <v>34878</v>
      </c>
      <c r="B25664" s="97" t="s">
        <v>34879</v>
      </c>
      <c r="C25664" s="97" t="s">
        <v>3968</v>
      </c>
      <c r="D25664" s="102" t="s">
        <v>34880</v>
      </c>
    </row>
    <row r="25665" spans="1:4">
      <c r="A25665" s="97" t="s">
        <v>34881</v>
      </c>
      <c r="B25665" s="97" t="s">
        <v>34882</v>
      </c>
      <c r="C25665" s="97" t="s">
        <v>3968</v>
      </c>
      <c r="D25665" s="98" t="s">
        <v>34883</v>
      </c>
    </row>
    <row r="25666" spans="1:4">
      <c r="A25666" s="97" t="s">
        <v>34884</v>
      </c>
      <c r="B25666" s="97" t="s">
        <v>34885</v>
      </c>
      <c r="C25666" s="97" t="s">
        <v>3968</v>
      </c>
      <c r="D25666" s="102" t="s">
        <v>34886</v>
      </c>
    </row>
    <row r="25667" spans="1:4">
      <c r="A25667" s="97" t="s">
        <v>34887</v>
      </c>
      <c r="B25667" s="97" t="s">
        <v>34888</v>
      </c>
      <c r="C25667" s="97" t="s">
        <v>3968</v>
      </c>
      <c r="D25667" s="98" t="s">
        <v>34889</v>
      </c>
    </row>
    <row r="25668" spans="1:4">
      <c r="B25668" s="97" t="s">
        <v>34890</v>
      </c>
    </row>
    <row r="25669" spans="1:4">
      <c r="B25669" s="97" t="s">
        <v>34891</v>
      </c>
    </row>
    <row r="25670" spans="1:4">
      <c r="A25670" s="97" t="s">
        <v>34892</v>
      </c>
      <c r="B25670" s="97" t="s">
        <v>34893</v>
      </c>
      <c r="C25670" s="97" t="s">
        <v>3968</v>
      </c>
      <c r="D25670" s="98" t="s">
        <v>34894</v>
      </c>
    </row>
    <row r="25671" spans="1:4">
      <c r="B25671" s="97" t="s">
        <v>34895</v>
      </c>
    </row>
    <row r="25672" spans="1:4">
      <c r="B25672" s="97" t="s">
        <v>34896</v>
      </c>
    </row>
    <row r="25673" spans="1:4">
      <c r="A25673" s="97" t="s">
        <v>34897</v>
      </c>
      <c r="B25673" s="97" t="s">
        <v>34898</v>
      </c>
      <c r="C25673" s="97" t="s">
        <v>3968</v>
      </c>
      <c r="D25673" s="100" t="s">
        <v>34899</v>
      </c>
    </row>
    <row r="25674" spans="1:4">
      <c r="B25674" s="97" t="s">
        <v>34900</v>
      </c>
    </row>
    <row r="25675" spans="1:4">
      <c r="B25675" s="97" t="s">
        <v>34901</v>
      </c>
    </row>
    <row r="25676" spans="1:4">
      <c r="B25676" s="97" t="s">
        <v>28191</v>
      </c>
    </row>
    <row r="25677" spans="1:4">
      <c r="A25677" s="97" t="s">
        <v>34902</v>
      </c>
      <c r="B25677" s="97" t="s">
        <v>34898</v>
      </c>
      <c r="C25677" s="97" t="s">
        <v>3968</v>
      </c>
      <c r="D25677" s="100" t="s">
        <v>34903</v>
      </c>
    </row>
    <row r="25678" spans="1:4">
      <c r="B25678" s="97" t="s">
        <v>34900</v>
      </c>
    </row>
    <row r="25679" spans="1:4">
      <c r="B25679" s="97" t="s">
        <v>34904</v>
      </c>
    </row>
    <row r="25680" spans="1:4">
      <c r="B25680" s="97" t="s">
        <v>28191</v>
      </c>
    </row>
    <row r="25681" spans="1:4">
      <c r="A25681" s="97" t="s">
        <v>34905</v>
      </c>
      <c r="B25681" s="97" t="s">
        <v>34906</v>
      </c>
      <c r="C25681" s="97" t="s">
        <v>3666</v>
      </c>
      <c r="D25681" s="98" t="s">
        <v>15338</v>
      </c>
    </row>
    <row r="25682" spans="1:4">
      <c r="A25682" s="97" t="s">
        <v>34907</v>
      </c>
      <c r="B25682" s="97" t="s">
        <v>34908</v>
      </c>
      <c r="C25682" s="97" t="s">
        <v>3666</v>
      </c>
      <c r="D25682" s="98" t="s">
        <v>11218</v>
      </c>
    </row>
    <row r="25683" spans="1:4">
      <c r="B25683" s="97" t="s">
        <v>34909</v>
      </c>
    </row>
    <row r="25684" spans="1:4">
      <c r="A25684" s="97" t="s">
        <v>34910</v>
      </c>
      <c r="B25684" s="97" t="s">
        <v>34911</v>
      </c>
      <c r="C25684" s="97" t="s">
        <v>3612</v>
      </c>
      <c r="D25684" s="98" t="s">
        <v>24910</v>
      </c>
    </row>
    <row r="25685" spans="1:4">
      <c r="A25685" s="97" t="s">
        <v>34912</v>
      </c>
      <c r="B25685" s="97" t="s">
        <v>34913</v>
      </c>
      <c r="C25685" s="97" t="s">
        <v>3630</v>
      </c>
      <c r="D25685" s="98" t="s">
        <v>3301</v>
      </c>
    </row>
    <row r="25686" spans="1:4">
      <c r="A25686" s="97" t="s">
        <v>34914</v>
      </c>
      <c r="B25686" s="97" t="s">
        <v>34915</v>
      </c>
      <c r="C25686" s="97" t="s">
        <v>3630</v>
      </c>
      <c r="D25686" s="98" t="s">
        <v>34916</v>
      </c>
    </row>
    <row r="25687" spans="1:4">
      <c r="B25687" s="97" t="s">
        <v>34917</v>
      </c>
    </row>
    <row r="25688" spans="1:4">
      <c r="A25688" s="97" t="s">
        <v>34918</v>
      </c>
      <c r="B25688" s="97" t="s">
        <v>34919</v>
      </c>
      <c r="C25688" s="97" t="s">
        <v>3612</v>
      </c>
      <c r="D25688" s="98" t="s">
        <v>30705</v>
      </c>
    </row>
    <row r="25689" spans="1:4">
      <c r="B25689" s="97" t="s">
        <v>34920</v>
      </c>
    </row>
    <row r="25690" spans="1:4">
      <c r="B25690" s="97" t="s">
        <v>34921</v>
      </c>
    </row>
    <row r="25691" spans="1:4">
      <c r="A25691" s="97" t="s">
        <v>34922</v>
      </c>
      <c r="B25691" s="97" t="s">
        <v>34923</v>
      </c>
      <c r="C25691" s="97" t="s">
        <v>3612</v>
      </c>
      <c r="D25691" s="98" t="s">
        <v>15261</v>
      </c>
    </row>
    <row r="25692" spans="1:4">
      <c r="B25692" s="97" t="s">
        <v>34924</v>
      </c>
    </row>
    <row r="25693" spans="1:4">
      <c r="B25693" s="97" t="s">
        <v>34925</v>
      </c>
    </row>
    <row r="25694" spans="1:4">
      <c r="B25694" s="97" t="s">
        <v>34926</v>
      </c>
    </row>
    <row r="25695" spans="1:4">
      <c r="A25695" s="97" t="s">
        <v>34927</v>
      </c>
      <c r="B25695" s="97" t="s">
        <v>34928</v>
      </c>
      <c r="C25695" s="97" t="s">
        <v>3666</v>
      </c>
      <c r="D25695" s="98" t="s">
        <v>677</v>
      </c>
    </row>
    <row r="25696" spans="1:4">
      <c r="B25696" s="97" t="s">
        <v>34929</v>
      </c>
    </row>
    <row r="25697" spans="1:4">
      <c r="A25697" s="97" t="s">
        <v>34930</v>
      </c>
      <c r="B25697" s="97" t="s">
        <v>34931</v>
      </c>
      <c r="C25697" s="97" t="s">
        <v>3666</v>
      </c>
      <c r="D25697" s="98" t="s">
        <v>2849</v>
      </c>
    </row>
    <row r="25698" spans="1:4">
      <c r="B25698" s="97" t="s">
        <v>34932</v>
      </c>
    </row>
    <row r="25699" spans="1:4">
      <c r="A25699" s="101">
        <v>11111</v>
      </c>
      <c r="B25699" s="97" t="s">
        <v>34933</v>
      </c>
      <c r="C25699" s="97" t="s">
        <v>3612</v>
      </c>
      <c r="D25699" s="98" t="s">
        <v>34934</v>
      </c>
    </row>
    <row r="25700" spans="1:4">
      <c r="B25700" s="97" t="s">
        <v>34935</v>
      </c>
    </row>
    <row r="25701" spans="1:4">
      <c r="A25701" s="97" t="s">
        <v>34936</v>
      </c>
      <c r="B25701"/>
      <c r="C25701" s="97" t="s">
        <v>3612</v>
      </c>
      <c r="D25701" s="98" t="s">
        <v>34937</v>
      </c>
    </row>
    <row r="25702" spans="1:4">
      <c r="A25702" s="97" t="s">
        <v>26948</v>
      </c>
      <c r="B25702" s="97" t="s">
        <v>34938</v>
      </c>
      <c r="C25702" s="97" t="s">
        <v>26950</v>
      </c>
    </row>
    <row r="25704" spans="1:4">
      <c r="B25704"/>
      <c r="C25704" s="95" t="s">
        <v>26813</v>
      </c>
      <c r="D25704" s="96" t="s">
        <v>26814</v>
      </c>
    </row>
    <row r="25705" spans="1:4">
      <c r="B25705"/>
      <c r="C25705" s="95" t="s">
        <v>26815</v>
      </c>
    </row>
    <row r="25706" spans="1:4">
      <c r="B25706" s="95" t="s">
        <v>26816</v>
      </c>
      <c r="C25706" s="95" t="s">
        <v>26817</v>
      </c>
      <c r="D25706" s="96" t="s">
        <v>26818</v>
      </c>
    </row>
    <row r="25707" spans="1:4">
      <c r="A25707" s="95" t="s">
        <v>26819</v>
      </c>
      <c r="B25707" s="95" t="s">
        <v>26820</v>
      </c>
      <c r="C25707" s="95" t="s">
        <v>26821</v>
      </c>
      <c r="D25707" s="96" t="s">
        <v>26822</v>
      </c>
    </row>
    <row r="25708" spans="1:4">
      <c r="A25708" s="97" t="s">
        <v>34752</v>
      </c>
      <c r="B25708"/>
    </row>
    <row r="25709" spans="1:4">
      <c r="B25709" s="97" t="s">
        <v>34939</v>
      </c>
    </row>
    <row r="25710" spans="1:4">
      <c r="B25710" s="97" t="s">
        <v>34940</v>
      </c>
    </row>
    <row r="25711" spans="1:4">
      <c r="A25711" s="97" t="s">
        <v>34941</v>
      </c>
      <c r="B25711" s="97" t="s">
        <v>34942</v>
      </c>
      <c r="C25711" s="97" t="s">
        <v>3666</v>
      </c>
      <c r="D25711" s="98" t="s">
        <v>34943</v>
      </c>
    </row>
    <row r="25712" spans="1:4">
      <c r="B25712" s="97" t="s">
        <v>34944</v>
      </c>
    </row>
    <row r="25713" spans="1:4">
      <c r="A25713" s="97" t="s">
        <v>34945</v>
      </c>
      <c r="B25713" s="97" t="s">
        <v>34946</v>
      </c>
      <c r="C25713" s="97" t="s">
        <v>3612</v>
      </c>
      <c r="D25713" s="98" t="s">
        <v>34947</v>
      </c>
    </row>
    <row r="25714" spans="1:4">
      <c r="B25714" s="97" t="s">
        <v>34948</v>
      </c>
    </row>
    <row r="25715" spans="1:4">
      <c r="B25715" s="97" t="s">
        <v>34949</v>
      </c>
    </row>
    <row r="25716" spans="1:4">
      <c r="A25716" s="97" t="s">
        <v>34950</v>
      </c>
      <c r="B25716" s="97" t="s">
        <v>34951</v>
      </c>
      <c r="C25716" s="97" t="s">
        <v>3612</v>
      </c>
      <c r="D25716" s="98" t="s">
        <v>34952</v>
      </c>
    </row>
    <row r="25717" spans="1:4">
      <c r="B25717" s="97" t="s">
        <v>34953</v>
      </c>
    </row>
    <row r="25718" spans="1:4">
      <c r="B25718" s="97" t="s">
        <v>34954</v>
      </c>
    </row>
    <row r="25719" spans="1:4">
      <c r="A25719" s="97" t="s">
        <v>34955</v>
      </c>
      <c r="B25719" s="97" t="s">
        <v>34956</v>
      </c>
      <c r="C25719" s="97" t="s">
        <v>3612</v>
      </c>
      <c r="D25719" s="98" t="s">
        <v>34957</v>
      </c>
    </row>
    <row r="25720" spans="1:4">
      <c r="B25720" s="97" t="s">
        <v>34958</v>
      </c>
    </row>
    <row r="25721" spans="1:4">
      <c r="B25721" s="97" t="s">
        <v>34959</v>
      </c>
    </row>
    <row r="25722" spans="1:4">
      <c r="B25722" s="97" t="s">
        <v>34960</v>
      </c>
    </row>
    <row r="25723" spans="1:4">
      <c r="A25723" s="97" t="s">
        <v>34961</v>
      </c>
      <c r="B25723" s="97" t="s">
        <v>34962</v>
      </c>
      <c r="C25723" s="97" t="s">
        <v>3666</v>
      </c>
      <c r="D25723" s="98" t="s">
        <v>34963</v>
      </c>
    </row>
    <row r="25724" spans="1:4">
      <c r="B25724" s="97" t="s">
        <v>34964</v>
      </c>
    </row>
    <row r="25725" spans="1:4">
      <c r="A25725" s="97" t="s">
        <v>34965</v>
      </c>
      <c r="B25725" s="97" t="s">
        <v>34966</v>
      </c>
      <c r="C25725" s="97" t="s">
        <v>3666</v>
      </c>
      <c r="D25725" s="98" t="s">
        <v>34967</v>
      </c>
    </row>
    <row r="25726" spans="1:4">
      <c r="B25726" s="97" t="s">
        <v>34968</v>
      </c>
    </row>
    <row r="25727" spans="1:4">
      <c r="B25727" s="97" t="s">
        <v>34969</v>
      </c>
    </row>
    <row r="25728" spans="1:4">
      <c r="A25728" s="101">
        <v>10812</v>
      </c>
      <c r="B25728" s="97" t="s">
        <v>34970</v>
      </c>
      <c r="C25728" s="97" t="s">
        <v>3666</v>
      </c>
      <c r="D25728" s="98" t="s">
        <v>34971</v>
      </c>
    </row>
    <row r="25729" spans="1:4">
      <c r="B25729" s="97" t="s">
        <v>34972</v>
      </c>
    </row>
    <row r="25730" spans="1:4">
      <c r="A25730" s="97" t="s">
        <v>34973</v>
      </c>
      <c r="B25730" s="97" t="s">
        <v>34974</v>
      </c>
      <c r="C25730" s="97" t="s">
        <v>3666</v>
      </c>
      <c r="D25730" s="98" t="s">
        <v>3332</v>
      </c>
    </row>
    <row r="25731" spans="1:4">
      <c r="A25731" s="97" t="s">
        <v>34975</v>
      </c>
      <c r="B25731" s="97" t="s">
        <v>34976</v>
      </c>
      <c r="C25731" s="97" t="s">
        <v>3612</v>
      </c>
      <c r="D25731" s="98" t="s">
        <v>34977</v>
      </c>
    </row>
    <row r="25732" spans="1:4">
      <c r="B25732" s="97" t="s">
        <v>34978</v>
      </c>
    </row>
    <row r="25733" spans="1:4">
      <c r="A25733" s="101">
        <v>10000</v>
      </c>
      <c r="B25733" s="97" t="s">
        <v>34979</v>
      </c>
      <c r="C25733" s="97" t="s">
        <v>3612</v>
      </c>
      <c r="D25733" s="98" t="s">
        <v>3145</v>
      </c>
    </row>
    <row r="25734" spans="1:4">
      <c r="B25734" s="97" t="s">
        <v>34980</v>
      </c>
    </row>
    <row r="25735" spans="1:4">
      <c r="A25735" s="97" t="s">
        <v>34981</v>
      </c>
      <c r="B25735" s="97" t="s">
        <v>34982</v>
      </c>
      <c r="C25735" s="97" t="s">
        <v>3612</v>
      </c>
      <c r="D25735" s="98" t="s">
        <v>34983</v>
      </c>
    </row>
    <row r="25736" spans="1:4">
      <c r="B25736" s="97" t="s">
        <v>34984</v>
      </c>
    </row>
    <row r="25737" spans="1:4">
      <c r="A25737" s="101">
        <v>10217</v>
      </c>
      <c r="B25737" s="97" t="s">
        <v>34985</v>
      </c>
      <c r="C25737" s="97" t="s">
        <v>3612</v>
      </c>
      <c r="D25737" s="98" t="s">
        <v>34986</v>
      </c>
    </row>
    <row r="25738" spans="1:4">
      <c r="B25738" s="97" t="s">
        <v>34987</v>
      </c>
    </row>
    <row r="25739" spans="1:4">
      <c r="A25739" s="97" t="s">
        <v>34988</v>
      </c>
      <c r="B25739" s="97" t="s">
        <v>34989</v>
      </c>
      <c r="C25739" s="97" t="s">
        <v>3612</v>
      </c>
      <c r="D25739" s="98" t="s">
        <v>34990</v>
      </c>
    </row>
    <row r="25740" spans="1:4">
      <c r="B25740" s="97" t="s">
        <v>34991</v>
      </c>
    </row>
    <row r="25741" spans="1:4">
      <c r="A25741" s="97" t="s">
        <v>34992</v>
      </c>
      <c r="B25741" s="97" t="s">
        <v>34993</v>
      </c>
      <c r="C25741" s="97" t="s">
        <v>3612</v>
      </c>
      <c r="D25741" s="98" t="s">
        <v>12234</v>
      </c>
    </row>
    <row r="25742" spans="1:4">
      <c r="B25742" s="97" t="s">
        <v>34994</v>
      </c>
    </row>
    <row r="25743" spans="1:4">
      <c r="A25743" s="97" t="s">
        <v>34995</v>
      </c>
      <c r="B25743" s="97" t="s">
        <v>34996</v>
      </c>
      <c r="C25743" s="97" t="s">
        <v>3612</v>
      </c>
      <c r="D25743" s="98" t="s">
        <v>3509</v>
      </c>
    </row>
    <row r="25744" spans="1:4">
      <c r="B25744" s="97" t="s">
        <v>34997</v>
      </c>
    </row>
    <row r="25745" spans="1:4">
      <c r="A25745" s="97" t="s">
        <v>34998</v>
      </c>
      <c r="B25745" s="97" t="s">
        <v>34999</v>
      </c>
      <c r="C25745" s="97" t="s">
        <v>3612</v>
      </c>
      <c r="D25745" s="98" t="s">
        <v>35000</v>
      </c>
    </row>
    <row r="25746" spans="1:4">
      <c r="A25746" s="101">
        <v>12329</v>
      </c>
      <c r="B25746" s="97" t="s">
        <v>35001</v>
      </c>
      <c r="C25746" s="97" t="s">
        <v>3612</v>
      </c>
      <c r="D25746" s="98" t="s">
        <v>35002</v>
      </c>
    </row>
    <row r="25747" spans="1:4">
      <c r="A25747" s="97" t="s">
        <v>35003</v>
      </c>
      <c r="B25747" s="97" t="s">
        <v>35004</v>
      </c>
      <c r="C25747" s="97" t="s">
        <v>3666</v>
      </c>
      <c r="D25747" s="98" t="s">
        <v>6978</v>
      </c>
    </row>
    <row r="25748" spans="1:4">
      <c r="A25748" s="97" t="s">
        <v>35005</v>
      </c>
      <c r="B25748" s="97" t="s">
        <v>35006</v>
      </c>
      <c r="C25748" s="97" t="s">
        <v>3612</v>
      </c>
      <c r="D25748" s="98" t="s">
        <v>25895</v>
      </c>
    </row>
    <row r="25749" spans="1:4">
      <c r="B25749" s="97" t="s">
        <v>35007</v>
      </c>
    </row>
    <row r="25750" spans="1:4">
      <c r="A25750" s="97" t="s">
        <v>35008</v>
      </c>
      <c r="B25750" s="97" t="s">
        <v>35009</v>
      </c>
      <c r="C25750" s="97" t="s">
        <v>3612</v>
      </c>
      <c r="D25750" s="98" t="s">
        <v>1625</v>
      </c>
    </row>
    <row r="25751" spans="1:4">
      <c r="B25751" s="97" t="s">
        <v>35007</v>
      </c>
    </row>
    <row r="25752" spans="1:4">
      <c r="A25752" s="97" t="s">
        <v>35010</v>
      </c>
      <c r="B25752" s="97" t="s">
        <v>35011</v>
      </c>
      <c r="C25752" s="97" t="s">
        <v>3666</v>
      </c>
      <c r="D25752" s="98" t="s">
        <v>10296</v>
      </c>
    </row>
    <row r="25753" spans="1:4">
      <c r="A25753" s="97" t="s">
        <v>35012</v>
      </c>
      <c r="B25753" s="97" t="s">
        <v>35013</v>
      </c>
      <c r="C25753" s="97" t="s">
        <v>3666</v>
      </c>
      <c r="D25753" s="98" t="s">
        <v>616</v>
      </c>
    </row>
    <row r="25754" spans="1:4">
      <c r="A25754" s="97" t="s">
        <v>35014</v>
      </c>
      <c r="B25754" s="97" t="s">
        <v>35015</v>
      </c>
      <c r="C25754" s="97" t="s">
        <v>3666</v>
      </c>
      <c r="D25754" s="98" t="s">
        <v>22357</v>
      </c>
    </row>
    <row r="25755" spans="1:4">
      <c r="A25755" s="97" t="s">
        <v>35016</v>
      </c>
      <c r="B25755" s="97" t="s">
        <v>35017</v>
      </c>
      <c r="C25755" s="97" t="s">
        <v>3612</v>
      </c>
      <c r="D25755" s="98" t="s">
        <v>3017</v>
      </c>
    </row>
    <row r="25756" spans="1:4">
      <c r="A25756" s="97" t="s">
        <v>35018</v>
      </c>
      <c r="B25756" s="97" t="s">
        <v>35019</v>
      </c>
      <c r="C25756" s="97" t="s">
        <v>3612</v>
      </c>
      <c r="D25756" s="98" t="s">
        <v>25982</v>
      </c>
    </row>
    <row r="25757" spans="1:4">
      <c r="B25757" s="97" t="s">
        <v>35020</v>
      </c>
    </row>
    <row r="25758" spans="1:4">
      <c r="A25758" s="97" t="s">
        <v>35021</v>
      </c>
      <c r="B25758" s="97" t="s">
        <v>35022</v>
      </c>
      <c r="C25758" s="97" t="s">
        <v>3612</v>
      </c>
      <c r="D25758" s="98" t="s">
        <v>2085</v>
      </c>
    </row>
    <row r="25759" spans="1:4">
      <c r="A25759" s="97" t="s">
        <v>35023</v>
      </c>
      <c r="B25759" s="97" t="s">
        <v>35024</v>
      </c>
      <c r="C25759" s="97" t="s">
        <v>3612</v>
      </c>
      <c r="D25759" s="98" t="s">
        <v>2085</v>
      </c>
    </row>
    <row r="25760" spans="1:4">
      <c r="B25760" s="97" t="s">
        <v>35025</v>
      </c>
    </row>
    <row r="25761" spans="1:4">
      <c r="A25761" s="101">
        <v>11000</v>
      </c>
      <c r="B25761" s="97" t="s">
        <v>35026</v>
      </c>
      <c r="C25761" s="97" t="s">
        <v>3612</v>
      </c>
      <c r="D25761" s="98" t="s">
        <v>35027</v>
      </c>
    </row>
    <row r="25762" spans="1:4">
      <c r="B25762" s="97" t="s">
        <v>35028</v>
      </c>
    </row>
    <row r="25763" spans="1:4">
      <c r="A25763" s="97" t="s">
        <v>35029</v>
      </c>
      <c r="B25763" s="97" t="s">
        <v>35030</v>
      </c>
      <c r="C25763" s="97" t="s">
        <v>3612</v>
      </c>
      <c r="D25763" s="98" t="s">
        <v>35031</v>
      </c>
    </row>
    <row r="25764" spans="1:4">
      <c r="B25764" s="101">
        <v>24</v>
      </c>
    </row>
    <row r="25765" spans="1:4">
      <c r="A25765" s="97" t="s">
        <v>35032</v>
      </c>
      <c r="B25765"/>
    </row>
    <row r="25766" spans="1:4">
      <c r="A25766" s="97" t="s">
        <v>35033</v>
      </c>
      <c r="B25766" s="97" t="s">
        <v>35034</v>
      </c>
      <c r="C25766" s="97" t="s">
        <v>9121</v>
      </c>
      <c r="D25766" s="98" t="s">
        <v>1983</v>
      </c>
    </row>
    <row r="25767" spans="1:4">
      <c r="A25767" s="97" t="s">
        <v>35035</v>
      </c>
      <c r="B25767" s="97" t="s">
        <v>35036</v>
      </c>
      <c r="C25767" s="97" t="s">
        <v>35037</v>
      </c>
      <c r="D25767" s="99" t="s">
        <v>2455</v>
      </c>
    </row>
    <row r="25768" spans="1:4">
      <c r="A25768" s="97" t="s">
        <v>35038</v>
      </c>
      <c r="B25768" s="97" t="s">
        <v>35039</v>
      </c>
      <c r="C25768" s="97" t="s">
        <v>7409</v>
      </c>
      <c r="D25768" s="98" t="s">
        <v>3543</v>
      </c>
    </row>
    <row r="25769" spans="1:4">
      <c r="A25769" s="97" t="s">
        <v>35040</v>
      </c>
      <c r="B25769" s="97" t="s">
        <v>35041</v>
      </c>
      <c r="C25769" s="97" t="s">
        <v>6697</v>
      </c>
      <c r="D25769" s="98" t="s">
        <v>4092</v>
      </c>
    </row>
    <row r="25770" spans="1:4">
      <c r="B25770" s="97" t="s">
        <v>35042</v>
      </c>
    </row>
    <row r="25771" spans="1:4">
      <c r="B25771" s="97" t="s">
        <v>35043</v>
      </c>
    </row>
    <row r="25772" spans="1:4">
      <c r="A25772" s="97" t="s">
        <v>35044</v>
      </c>
      <c r="B25772"/>
    </row>
    <row r="25773" spans="1:4">
      <c r="A25773" s="97" t="s">
        <v>35045</v>
      </c>
      <c r="B25773" s="97" t="s">
        <v>35046</v>
      </c>
      <c r="C25773" s="97" t="s">
        <v>3968</v>
      </c>
      <c r="D25773" s="98" t="s">
        <v>3209</v>
      </c>
    </row>
    <row r="25774" spans="1:4">
      <c r="B25774" s="97" t="s">
        <v>35047</v>
      </c>
    </row>
    <row r="25775" spans="1:4">
      <c r="A25775" s="97" t="s">
        <v>35048</v>
      </c>
      <c r="B25775" s="97" t="s">
        <v>35049</v>
      </c>
      <c r="C25775" s="97" t="s">
        <v>3968</v>
      </c>
      <c r="D25775" s="98" t="s">
        <v>1911</v>
      </c>
    </row>
    <row r="25776" spans="1:4">
      <c r="B25776" s="97" t="s">
        <v>35050</v>
      </c>
    </row>
    <row r="25777" spans="1:4">
      <c r="A25777" s="97" t="s">
        <v>35051</v>
      </c>
      <c r="B25777" s="97" t="s">
        <v>35049</v>
      </c>
      <c r="C25777" s="97" t="s">
        <v>3968</v>
      </c>
      <c r="D25777" s="98" t="s">
        <v>1856</v>
      </c>
    </row>
    <row r="25778" spans="1:4">
      <c r="B25778" s="97" t="s">
        <v>35052</v>
      </c>
    </row>
    <row r="25779" spans="1:4">
      <c r="A25779" s="97" t="s">
        <v>35053</v>
      </c>
      <c r="B25779" s="97" t="s">
        <v>35049</v>
      </c>
      <c r="C25779" s="97" t="s">
        <v>3968</v>
      </c>
      <c r="D25779" s="98" t="s">
        <v>14875</v>
      </c>
    </row>
    <row r="25780" spans="1:4">
      <c r="B25780" s="97" t="s">
        <v>35054</v>
      </c>
    </row>
    <row r="25781" spans="1:4">
      <c r="A25781" s="97" t="s">
        <v>35055</v>
      </c>
      <c r="B25781" s="97" t="s">
        <v>35049</v>
      </c>
      <c r="C25781" s="97" t="s">
        <v>3968</v>
      </c>
      <c r="D25781" s="98" t="s">
        <v>189</v>
      </c>
    </row>
    <row r="25782" spans="1:4">
      <c r="B25782" s="97" t="s">
        <v>35056</v>
      </c>
    </row>
    <row r="25783" spans="1:4">
      <c r="A25783" s="97" t="s">
        <v>26948</v>
      </c>
      <c r="B25783" s="97" t="s">
        <v>35057</v>
      </c>
      <c r="C25783" s="97" t="s">
        <v>26950</v>
      </c>
    </row>
    <row r="25785" spans="1:4">
      <c r="B25785"/>
      <c r="C25785" s="95" t="s">
        <v>26813</v>
      </c>
      <c r="D25785" s="96" t="s">
        <v>26814</v>
      </c>
    </row>
    <row r="25786" spans="1:4">
      <c r="B25786"/>
      <c r="C25786" s="95" t="s">
        <v>26815</v>
      </c>
    </row>
    <row r="25787" spans="1:4">
      <c r="B25787" s="95" t="s">
        <v>26816</v>
      </c>
      <c r="C25787" s="95" t="s">
        <v>26817</v>
      </c>
      <c r="D25787" s="96" t="s">
        <v>26818</v>
      </c>
    </row>
    <row r="25788" spans="1:4">
      <c r="A25788" s="95" t="s">
        <v>26819</v>
      </c>
      <c r="B25788" s="95" t="s">
        <v>26820</v>
      </c>
      <c r="C25788" s="95" t="s">
        <v>26821</v>
      </c>
      <c r="D25788" s="96" t="s">
        <v>26822</v>
      </c>
    </row>
    <row r="25789" spans="1:4">
      <c r="A25789" s="97" t="s">
        <v>35044</v>
      </c>
      <c r="B25789"/>
    </row>
    <row r="25790" spans="1:4">
      <c r="A25790" s="97" t="s">
        <v>35058</v>
      </c>
      <c r="B25790" s="97" t="s">
        <v>35059</v>
      </c>
      <c r="C25790" s="97" t="s">
        <v>3968</v>
      </c>
      <c r="D25790" s="98" t="s">
        <v>947</v>
      </c>
    </row>
    <row r="25791" spans="1:4">
      <c r="B25791" s="97" t="s">
        <v>35060</v>
      </c>
    </row>
    <row r="25792" spans="1:4">
      <c r="A25792" s="97" t="s">
        <v>35061</v>
      </c>
      <c r="B25792" s="97" t="s">
        <v>35062</v>
      </c>
      <c r="C25792" s="97" t="s">
        <v>3968</v>
      </c>
      <c r="D25792" s="98" t="s">
        <v>35063</v>
      </c>
    </row>
    <row r="25793" spans="1:4">
      <c r="B25793" s="97" t="s">
        <v>35064</v>
      </c>
    </row>
    <row r="25794" spans="1:4">
      <c r="B25794" s="97" t="s">
        <v>35065</v>
      </c>
    </row>
    <row r="25795" spans="1:4">
      <c r="A25795" s="97" t="s">
        <v>35066</v>
      </c>
      <c r="B25795" s="97" t="s">
        <v>35062</v>
      </c>
      <c r="C25795" s="97" t="s">
        <v>3968</v>
      </c>
      <c r="D25795" s="98" t="s">
        <v>35067</v>
      </c>
    </row>
    <row r="25796" spans="1:4">
      <c r="B25796" s="97" t="s">
        <v>35068</v>
      </c>
    </row>
    <row r="25797" spans="1:4">
      <c r="B25797" s="97" t="s">
        <v>35069</v>
      </c>
    </row>
    <row r="25798" spans="1:4">
      <c r="B25798" s="97" t="s">
        <v>35070</v>
      </c>
    </row>
    <row r="25799" spans="1:4">
      <c r="A25799" s="101">
        <v>10031</v>
      </c>
      <c r="B25799" s="97" t="s">
        <v>35071</v>
      </c>
      <c r="C25799" s="97" t="s">
        <v>3968</v>
      </c>
      <c r="D25799" s="98" t="s">
        <v>3248</v>
      </c>
    </row>
    <row r="25800" spans="1:4">
      <c r="B25800" s="97" t="s">
        <v>35072</v>
      </c>
    </row>
    <row r="25801" spans="1:4">
      <c r="B25801" s="97" t="s">
        <v>35073</v>
      </c>
    </row>
    <row r="25802" spans="1:4">
      <c r="B25802" s="97" t="s">
        <v>35074</v>
      </c>
    </row>
    <row r="25803" spans="1:4">
      <c r="A25803" s="97" t="s">
        <v>35075</v>
      </c>
      <c r="B25803" s="97" t="s">
        <v>35076</v>
      </c>
      <c r="C25803" s="97" t="s">
        <v>3968</v>
      </c>
      <c r="D25803" s="98" t="s">
        <v>35077</v>
      </c>
    </row>
    <row r="25804" spans="1:4">
      <c r="B25804" s="97" t="s">
        <v>35078</v>
      </c>
    </row>
    <row r="25805" spans="1:4">
      <c r="A25805" s="97" t="s">
        <v>35079</v>
      </c>
      <c r="B25805" s="97" t="s">
        <v>35080</v>
      </c>
      <c r="C25805" s="97" t="s">
        <v>3968</v>
      </c>
      <c r="D25805" s="98" t="s">
        <v>940</v>
      </c>
    </row>
    <row r="25806" spans="1:4">
      <c r="B25806" s="97" t="s">
        <v>35081</v>
      </c>
    </row>
    <row r="25807" spans="1:4">
      <c r="A25807" s="101">
        <v>11758</v>
      </c>
      <c r="B25807" s="97" t="s">
        <v>35082</v>
      </c>
      <c r="C25807" s="97" t="s">
        <v>3968</v>
      </c>
      <c r="D25807" s="98" t="s">
        <v>2969</v>
      </c>
    </row>
    <row r="25808" spans="1:4">
      <c r="B25808" s="97" t="s">
        <v>27324</v>
      </c>
    </row>
    <row r="25809" spans="1:4">
      <c r="A25809" s="97" t="s">
        <v>35083</v>
      </c>
      <c r="B25809" s="97" t="s">
        <v>35084</v>
      </c>
      <c r="C25809" s="97" t="s">
        <v>3630</v>
      </c>
      <c r="D25809" s="98" t="s">
        <v>35085</v>
      </c>
    </row>
    <row r="25810" spans="1:4">
      <c r="B25810" s="97" t="s">
        <v>35086</v>
      </c>
    </row>
    <row r="25811" spans="1:4">
      <c r="A25811" s="97" t="s">
        <v>35087</v>
      </c>
      <c r="B25811" s="97" t="s">
        <v>35088</v>
      </c>
      <c r="C25811" s="97" t="s">
        <v>3630</v>
      </c>
      <c r="D25811" s="98" t="s">
        <v>35089</v>
      </c>
    </row>
    <row r="25812" spans="1:4">
      <c r="B25812" s="97" t="s">
        <v>35086</v>
      </c>
    </row>
    <row r="25813" spans="1:4">
      <c r="A25813" s="101">
        <v>10791</v>
      </c>
      <c r="B25813" s="97" t="s">
        <v>35090</v>
      </c>
      <c r="C25813" s="97" t="s">
        <v>3630</v>
      </c>
      <c r="D25813" s="98" t="s">
        <v>35091</v>
      </c>
    </row>
    <row r="25814" spans="1:4">
      <c r="B25814" s="97" t="s">
        <v>35092</v>
      </c>
    </row>
    <row r="25815" spans="1:4">
      <c r="A25815" s="97" t="s">
        <v>35093</v>
      </c>
      <c r="B25815" s="97" t="s">
        <v>35094</v>
      </c>
      <c r="C25815" s="97" t="s">
        <v>3630</v>
      </c>
      <c r="D25815" s="98" t="s">
        <v>4350</v>
      </c>
    </row>
    <row r="25816" spans="1:4">
      <c r="A25816" s="97" t="s">
        <v>35095</v>
      </c>
      <c r="B25816" s="97" t="s">
        <v>35096</v>
      </c>
      <c r="C25816" s="97" t="s">
        <v>3630</v>
      </c>
      <c r="D25816" s="98" t="s">
        <v>35097</v>
      </c>
    </row>
    <row r="25817" spans="1:4">
      <c r="B25817" s="97" t="s">
        <v>35098</v>
      </c>
    </row>
    <row r="25818" spans="1:4">
      <c r="B25818" s="97" t="s">
        <v>35099</v>
      </c>
    </row>
    <row r="25819" spans="1:4">
      <c r="A25819" s="97" t="s">
        <v>35100</v>
      </c>
      <c r="B25819" s="97" t="s">
        <v>35101</v>
      </c>
      <c r="C25819" s="97" t="s">
        <v>3612</v>
      </c>
      <c r="D25819" s="98" t="s">
        <v>35102</v>
      </c>
    </row>
    <row r="25820" spans="1:4">
      <c r="B25820" s="97" t="s">
        <v>35103</v>
      </c>
    </row>
    <row r="25821" spans="1:4">
      <c r="A25821" s="97" t="s">
        <v>35104</v>
      </c>
      <c r="B25821" s="97" t="s">
        <v>35105</v>
      </c>
      <c r="C25821" s="97" t="s">
        <v>3968</v>
      </c>
      <c r="D25821" s="98" t="s">
        <v>1295</v>
      </c>
    </row>
    <row r="25822" spans="1:4">
      <c r="A25822" s="97" t="s">
        <v>35106</v>
      </c>
      <c r="B25822" s="97" t="s">
        <v>35107</v>
      </c>
      <c r="C25822" s="97" t="s">
        <v>3968</v>
      </c>
      <c r="D25822" s="98" t="s">
        <v>35108</v>
      </c>
    </row>
    <row r="25823" spans="1:4">
      <c r="B25823" s="97" t="s">
        <v>35109</v>
      </c>
    </row>
    <row r="25824" spans="1:4">
      <c r="B25824" s="97" t="s">
        <v>35110</v>
      </c>
    </row>
    <row r="25825" spans="1:4">
      <c r="A25825" s="97" t="s">
        <v>35111</v>
      </c>
      <c r="B25825" s="97" t="s">
        <v>35112</v>
      </c>
      <c r="C25825" s="97" t="s">
        <v>3968</v>
      </c>
      <c r="D25825" s="98" t="s">
        <v>35113</v>
      </c>
    </row>
    <row r="25826" spans="1:4">
      <c r="B25826" s="97" t="s">
        <v>35114</v>
      </c>
    </row>
    <row r="25827" spans="1:4">
      <c r="B25827" s="97" t="s">
        <v>35115</v>
      </c>
    </row>
    <row r="25828" spans="1:4">
      <c r="A25828" s="97" t="s">
        <v>35116</v>
      </c>
      <c r="B25828" s="97" t="s">
        <v>35117</v>
      </c>
      <c r="C25828" s="97" t="s">
        <v>3968</v>
      </c>
      <c r="D25828" s="98" t="s">
        <v>3831</v>
      </c>
    </row>
    <row r="25829" spans="1:4">
      <c r="B25829" s="97" t="s">
        <v>35118</v>
      </c>
    </row>
    <row r="25830" spans="1:4">
      <c r="A25830" s="97" t="s">
        <v>35119</v>
      </c>
      <c r="B25830"/>
    </row>
    <row r="25831" spans="1:4">
      <c r="A25831" s="97" t="s">
        <v>35120</v>
      </c>
      <c r="B25831" s="97" t="s">
        <v>35121</v>
      </c>
      <c r="C25831" s="97" t="s">
        <v>3630</v>
      </c>
      <c r="D25831" s="100" t="s">
        <v>35122</v>
      </c>
    </row>
    <row r="25832" spans="1:4">
      <c r="A25832" s="97" t="s">
        <v>35123</v>
      </c>
      <c r="B25832" s="97" t="s">
        <v>8256</v>
      </c>
      <c r="C25832" s="97" t="s">
        <v>3676</v>
      </c>
      <c r="D25832" s="98" t="s">
        <v>814</v>
      </c>
    </row>
    <row r="25833" spans="1:4">
      <c r="A25833" s="97" t="s">
        <v>35124</v>
      </c>
      <c r="B25833" s="97" t="s">
        <v>35125</v>
      </c>
      <c r="C25833" s="97" t="s">
        <v>3676</v>
      </c>
      <c r="D25833" s="98" t="s">
        <v>1614</v>
      </c>
    </row>
    <row r="25834" spans="1:4">
      <c r="B25834" s="97" t="s">
        <v>35126</v>
      </c>
    </row>
    <row r="25835" spans="1:4">
      <c r="A25835" s="101">
        <v>12396</v>
      </c>
      <c r="B25835" s="97" t="s">
        <v>19181</v>
      </c>
      <c r="C25835" s="97" t="s">
        <v>3630</v>
      </c>
      <c r="D25835" s="100" t="s">
        <v>35127</v>
      </c>
    </row>
    <row r="25836" spans="1:4">
      <c r="A25836" s="101">
        <v>10205</v>
      </c>
      <c r="B25836" s="97" t="s">
        <v>35128</v>
      </c>
      <c r="C25836" s="97" t="s">
        <v>3630</v>
      </c>
      <c r="D25836" s="98" t="s">
        <v>35129</v>
      </c>
    </row>
    <row r="25837" spans="1:4">
      <c r="B25837" s="97" t="s">
        <v>35130</v>
      </c>
    </row>
    <row r="25838" spans="1:4">
      <c r="A25838" s="101">
        <v>10289</v>
      </c>
      <c r="B25838" s="97" t="s">
        <v>35131</v>
      </c>
      <c r="C25838" s="97" t="s">
        <v>3630</v>
      </c>
      <c r="D25838" s="100" t="s">
        <v>16055</v>
      </c>
    </row>
    <row r="25839" spans="1:4">
      <c r="B25839" s="97" t="s">
        <v>35132</v>
      </c>
    </row>
    <row r="25840" spans="1:4">
      <c r="B25840" s="97" t="s">
        <v>31035</v>
      </c>
    </row>
    <row r="25841" spans="1:4">
      <c r="A25841" s="97" t="s">
        <v>35133</v>
      </c>
      <c r="B25841" s="97" t="s">
        <v>35134</v>
      </c>
      <c r="C25841" s="97" t="s">
        <v>3630</v>
      </c>
      <c r="D25841" s="100" t="s">
        <v>35135</v>
      </c>
    </row>
    <row r="25842" spans="1:4">
      <c r="A25842" s="101">
        <v>10832</v>
      </c>
      <c r="B25842" s="97" t="s">
        <v>35136</v>
      </c>
      <c r="C25842" s="97" t="s">
        <v>3612</v>
      </c>
      <c r="D25842" s="99" t="s">
        <v>1521</v>
      </c>
    </row>
    <row r="25843" spans="1:4">
      <c r="A25843" s="101">
        <v>12512</v>
      </c>
      <c r="B25843" s="97" t="s">
        <v>35137</v>
      </c>
      <c r="C25843" s="97" t="s">
        <v>3630</v>
      </c>
      <c r="D25843" s="100" t="s">
        <v>19310</v>
      </c>
    </row>
    <row r="25844" spans="1:4">
      <c r="B25844" s="97" t="s">
        <v>35138</v>
      </c>
    </row>
    <row r="25845" spans="1:4">
      <c r="A25845" s="101">
        <v>10388</v>
      </c>
      <c r="B25845" s="97" t="s">
        <v>35139</v>
      </c>
      <c r="C25845" s="97" t="s">
        <v>3630</v>
      </c>
      <c r="D25845" s="100" t="s">
        <v>35140</v>
      </c>
    </row>
    <row r="25846" spans="1:4">
      <c r="A25846" s="97" t="s">
        <v>35141</v>
      </c>
      <c r="B25846" s="97" t="s">
        <v>35142</v>
      </c>
      <c r="C25846" s="97" t="s">
        <v>3968</v>
      </c>
      <c r="D25846" s="98" t="s">
        <v>35143</v>
      </c>
    </row>
    <row r="25847" spans="1:4">
      <c r="B25847" s="97" t="s">
        <v>35144</v>
      </c>
    </row>
    <row r="25848" spans="1:4">
      <c r="A25848" s="101">
        <v>10288</v>
      </c>
      <c r="B25848" s="97" t="s">
        <v>35145</v>
      </c>
      <c r="C25848" s="97" t="s">
        <v>3630</v>
      </c>
      <c r="D25848" s="98" t="s">
        <v>16053</v>
      </c>
    </row>
    <row r="25849" spans="1:4">
      <c r="B25849" s="97" t="s">
        <v>35146</v>
      </c>
    </row>
    <row r="25850" spans="1:4">
      <c r="A25850" s="101">
        <v>11235</v>
      </c>
      <c r="B25850" s="97" t="s">
        <v>35147</v>
      </c>
      <c r="C25850" s="97" t="s">
        <v>3630</v>
      </c>
      <c r="D25850" s="98" t="s">
        <v>35148</v>
      </c>
    </row>
    <row r="25851" spans="1:4">
      <c r="A25851" s="101">
        <v>10432</v>
      </c>
      <c r="B25851" s="97" t="s">
        <v>35149</v>
      </c>
      <c r="C25851" s="97" t="s">
        <v>3630</v>
      </c>
      <c r="D25851" s="100" t="s">
        <v>35150</v>
      </c>
    </row>
    <row r="25852" spans="1:4">
      <c r="B25852" s="97" t="s">
        <v>35151</v>
      </c>
    </row>
    <row r="25853" spans="1:4">
      <c r="A25853" s="97" t="s">
        <v>35152</v>
      </c>
      <c r="B25853" s="97" t="s">
        <v>35153</v>
      </c>
      <c r="C25853" s="97" t="s">
        <v>7803</v>
      </c>
      <c r="D25853" s="100" t="s">
        <v>35154</v>
      </c>
    </row>
    <row r="25854" spans="1:4">
      <c r="B25854" s="97" t="s">
        <v>35155</v>
      </c>
    </row>
    <row r="25855" spans="1:4">
      <c r="A25855" s="97" t="s">
        <v>35156</v>
      </c>
      <c r="B25855" s="97" t="s">
        <v>35157</v>
      </c>
      <c r="C25855" s="97" t="s">
        <v>7803</v>
      </c>
      <c r="D25855" s="100" t="s">
        <v>35158</v>
      </c>
    </row>
    <row r="25856" spans="1:4">
      <c r="B25856" s="97" t="s">
        <v>35159</v>
      </c>
    </row>
    <row r="25857" spans="1:4">
      <c r="A25857" s="101">
        <v>11100</v>
      </c>
      <c r="B25857" s="97" t="s">
        <v>35160</v>
      </c>
      <c r="C25857" s="97" t="s">
        <v>3630</v>
      </c>
      <c r="D25857" s="100" t="s">
        <v>35161</v>
      </c>
    </row>
    <row r="25858" spans="1:4">
      <c r="B25858" s="97" t="s">
        <v>35162</v>
      </c>
    </row>
    <row r="25859" spans="1:4">
      <c r="A25859" s="97" t="s">
        <v>35163</v>
      </c>
      <c r="B25859" s="97" t="s">
        <v>35164</v>
      </c>
      <c r="C25859" s="97" t="s">
        <v>3630</v>
      </c>
      <c r="D25859" s="100" t="s">
        <v>4393</v>
      </c>
    </row>
    <row r="25860" spans="1:4">
      <c r="A25860" s="97" t="s">
        <v>35165</v>
      </c>
      <c r="B25860" s="97" t="s">
        <v>35166</v>
      </c>
      <c r="C25860" s="97" t="s">
        <v>3630</v>
      </c>
      <c r="D25860" s="98" t="s">
        <v>8873</v>
      </c>
    </row>
    <row r="25861" spans="1:4">
      <c r="A25861" s="97" t="s">
        <v>35167</v>
      </c>
      <c r="B25861" s="97" t="s">
        <v>35168</v>
      </c>
      <c r="C25861" s="97" t="s">
        <v>3630</v>
      </c>
      <c r="D25861" s="98" t="s">
        <v>35169</v>
      </c>
    </row>
    <row r="25862" spans="1:4">
      <c r="B25862" s="97" t="s">
        <v>35170</v>
      </c>
    </row>
    <row r="25863" spans="1:4">
      <c r="A25863" s="97" t="s">
        <v>35171</v>
      </c>
      <c r="B25863" s="97" t="s">
        <v>35172</v>
      </c>
      <c r="C25863" s="97" t="s">
        <v>3968</v>
      </c>
      <c r="D25863" s="98" t="s">
        <v>2053</v>
      </c>
    </row>
    <row r="25864" spans="1:4">
      <c r="A25864" s="97" t="s">
        <v>26948</v>
      </c>
      <c r="B25864" s="97" t="s">
        <v>35173</v>
      </c>
      <c r="C25864" s="97" t="s">
        <v>26950</v>
      </c>
    </row>
    <row r="25866" spans="1:4">
      <c r="B25866"/>
      <c r="C25866" s="95" t="s">
        <v>26813</v>
      </c>
      <c r="D25866" s="96" t="s">
        <v>26814</v>
      </c>
    </row>
    <row r="25867" spans="1:4">
      <c r="B25867"/>
      <c r="C25867" s="95" t="s">
        <v>26815</v>
      </c>
    </row>
    <row r="25868" spans="1:4">
      <c r="B25868" s="95" t="s">
        <v>26816</v>
      </c>
      <c r="C25868" s="95" t="s">
        <v>26817</v>
      </c>
      <c r="D25868" s="96" t="s">
        <v>26818</v>
      </c>
    </row>
    <row r="25869" spans="1:4">
      <c r="A25869" s="95" t="s">
        <v>26819</v>
      </c>
      <c r="B25869" s="95" t="s">
        <v>26820</v>
      </c>
      <c r="C25869" s="95" t="s">
        <v>26821</v>
      </c>
      <c r="D25869" s="96" t="s">
        <v>26822</v>
      </c>
    </row>
    <row r="25870" spans="1:4">
      <c r="A25870" s="97" t="s">
        <v>35119</v>
      </c>
      <c r="B25870"/>
    </row>
    <row r="25871" spans="1:4">
      <c r="A25871" s="101">
        <v>12165</v>
      </c>
      <c r="B25871" s="97" t="s">
        <v>18783</v>
      </c>
      <c r="C25871" s="97" t="s">
        <v>3630</v>
      </c>
      <c r="D25871" s="98" t="s">
        <v>35174</v>
      </c>
    </row>
    <row r="25872" spans="1:4">
      <c r="A25872" s="97" t="s">
        <v>35175</v>
      </c>
      <c r="B25872" s="97" t="s">
        <v>35176</v>
      </c>
      <c r="C25872" s="97" t="s">
        <v>3630</v>
      </c>
      <c r="D25872" s="100" t="s">
        <v>35177</v>
      </c>
    </row>
    <row r="25873" spans="1:4">
      <c r="B25873" s="97" t="s">
        <v>35178</v>
      </c>
    </row>
    <row r="25874" spans="1:4">
      <c r="A25874" s="101">
        <v>11519</v>
      </c>
      <c r="B25874" s="97" t="s">
        <v>17949</v>
      </c>
      <c r="C25874" s="97" t="s">
        <v>3630</v>
      </c>
      <c r="D25874" s="100" t="s">
        <v>35179</v>
      </c>
    </row>
    <row r="25875" spans="1:4">
      <c r="A25875" s="97" t="s">
        <v>35180</v>
      </c>
      <c r="B25875" s="97" t="s">
        <v>35181</v>
      </c>
      <c r="C25875" s="97" t="s">
        <v>3630</v>
      </c>
      <c r="D25875" s="100" t="s">
        <v>35182</v>
      </c>
    </row>
    <row r="25876" spans="1:4">
      <c r="B25876" s="97" t="s">
        <v>35183</v>
      </c>
    </row>
    <row r="25877" spans="1:4">
      <c r="A25877" s="101">
        <v>11520</v>
      </c>
      <c r="B25877" s="97" t="s">
        <v>17951</v>
      </c>
      <c r="C25877" s="97" t="s">
        <v>3630</v>
      </c>
      <c r="D25877" s="98" t="s">
        <v>35184</v>
      </c>
    </row>
    <row r="25878" spans="1:4">
      <c r="A25878" s="101">
        <v>11701</v>
      </c>
      <c r="B25878" s="97" t="s">
        <v>35185</v>
      </c>
      <c r="C25878" s="97" t="s">
        <v>3968</v>
      </c>
      <c r="D25878" s="98" t="s">
        <v>9480</v>
      </c>
    </row>
    <row r="25879" spans="1:4">
      <c r="B25879" s="97" t="s">
        <v>35186</v>
      </c>
    </row>
    <row r="25880" spans="1:4">
      <c r="B25880" s="97" t="s">
        <v>35187</v>
      </c>
    </row>
    <row r="25881" spans="1:4">
      <c r="A25881" s="97" t="s">
        <v>35188</v>
      </c>
      <c r="B25881" s="97" t="s">
        <v>35189</v>
      </c>
      <c r="C25881" s="97" t="s">
        <v>3968</v>
      </c>
      <c r="D25881" s="98" t="s">
        <v>35190</v>
      </c>
    </row>
    <row r="25882" spans="1:4">
      <c r="B25882" s="97" t="s">
        <v>35191</v>
      </c>
    </row>
    <row r="25883" spans="1:4">
      <c r="A25883" s="97" t="s">
        <v>35192</v>
      </c>
      <c r="B25883" s="97" t="s">
        <v>35193</v>
      </c>
      <c r="C25883" s="97" t="s">
        <v>3968</v>
      </c>
      <c r="D25883" s="98" t="s">
        <v>35194</v>
      </c>
    </row>
    <row r="25884" spans="1:4">
      <c r="A25884" s="97" t="s">
        <v>35195</v>
      </c>
      <c r="B25884" s="97" t="s">
        <v>35196</v>
      </c>
      <c r="C25884" s="97" t="s">
        <v>3968</v>
      </c>
      <c r="D25884" s="98" t="s">
        <v>35197</v>
      </c>
    </row>
    <row r="25885" spans="1:4">
      <c r="A25885" s="97" t="s">
        <v>35198</v>
      </c>
      <c r="B25885" s="97" t="s">
        <v>35199</v>
      </c>
      <c r="C25885" s="97" t="s">
        <v>3630</v>
      </c>
      <c r="D25885" s="98" t="s">
        <v>8871</v>
      </c>
    </row>
    <row r="25886" spans="1:4">
      <c r="A25886" s="97" t="s">
        <v>35200</v>
      </c>
      <c r="B25886" s="97" t="s">
        <v>35201</v>
      </c>
      <c r="C25886" s="97" t="s">
        <v>3630</v>
      </c>
      <c r="D25886" s="98" t="s">
        <v>35202</v>
      </c>
    </row>
    <row r="25887" spans="1:4">
      <c r="A25887" s="97" t="s">
        <v>35203</v>
      </c>
      <c r="B25887" s="97" t="s">
        <v>35204</v>
      </c>
      <c r="C25887" s="97" t="s">
        <v>3630</v>
      </c>
      <c r="D25887" s="98" t="s">
        <v>12682</v>
      </c>
    </row>
    <row r="25888" spans="1:4">
      <c r="B25888" s="97" t="s">
        <v>35205</v>
      </c>
    </row>
    <row r="25889" spans="1:4">
      <c r="A25889" s="97" t="s">
        <v>35206</v>
      </c>
      <c r="B25889" s="97" t="s">
        <v>35207</v>
      </c>
      <c r="C25889" s="97" t="s">
        <v>3630</v>
      </c>
      <c r="D25889" s="100" t="s">
        <v>35208</v>
      </c>
    </row>
    <row r="25890" spans="1:4">
      <c r="B25890" s="97" t="s">
        <v>35209</v>
      </c>
    </row>
    <row r="25891" spans="1:4">
      <c r="A25891" s="101">
        <v>12419</v>
      </c>
      <c r="B25891" s="97" t="s">
        <v>35210</v>
      </c>
      <c r="C25891" s="97" t="s">
        <v>3630</v>
      </c>
      <c r="D25891" s="100" t="s">
        <v>19220</v>
      </c>
    </row>
    <row r="25892" spans="1:4">
      <c r="B25892" s="97" t="s">
        <v>35211</v>
      </c>
    </row>
    <row r="25893" spans="1:4">
      <c r="B25893" s="97" t="s">
        <v>35212</v>
      </c>
    </row>
    <row r="25894" spans="1:4">
      <c r="A25894" s="97" t="s">
        <v>35213</v>
      </c>
      <c r="B25894" s="97" t="s">
        <v>35214</v>
      </c>
      <c r="C25894" s="97" t="s">
        <v>3630</v>
      </c>
      <c r="D25894" s="98" t="s">
        <v>35215</v>
      </c>
    </row>
    <row r="25895" spans="1:4">
      <c r="B25895" s="97" t="s">
        <v>35216</v>
      </c>
    </row>
    <row r="25896" spans="1:4">
      <c r="A25896" s="97" t="s">
        <v>35217</v>
      </c>
      <c r="B25896" s="97" t="s">
        <v>35218</v>
      </c>
      <c r="C25896" s="97" t="s">
        <v>3630</v>
      </c>
      <c r="D25896" s="98" t="s">
        <v>35219</v>
      </c>
    </row>
    <row r="25897" spans="1:4">
      <c r="B25897" s="97" t="s">
        <v>35216</v>
      </c>
    </row>
    <row r="25898" spans="1:4">
      <c r="A25898" s="97" t="s">
        <v>35220</v>
      </c>
      <c r="B25898" s="97" t="s">
        <v>35221</v>
      </c>
      <c r="C25898" s="97" t="s">
        <v>3630</v>
      </c>
      <c r="D25898" s="102" t="s">
        <v>8199</v>
      </c>
    </row>
    <row r="25899" spans="1:4">
      <c r="B25899" s="97" t="s">
        <v>35216</v>
      </c>
    </row>
    <row r="25900" spans="1:4">
      <c r="A25900" s="97" t="s">
        <v>35222</v>
      </c>
      <c r="B25900" s="97" t="s">
        <v>35223</v>
      </c>
      <c r="C25900" s="97" t="s">
        <v>3630</v>
      </c>
      <c r="D25900" s="100" t="s">
        <v>35224</v>
      </c>
    </row>
    <row r="25901" spans="1:4">
      <c r="B25901" s="97" t="s">
        <v>35216</v>
      </c>
    </row>
    <row r="25902" spans="1:4">
      <c r="A25902" s="97" t="s">
        <v>35225</v>
      </c>
      <c r="B25902" s="97" t="s">
        <v>35226</v>
      </c>
      <c r="C25902" s="97" t="s">
        <v>7803</v>
      </c>
      <c r="D25902" s="100" t="s">
        <v>35227</v>
      </c>
    </row>
    <row r="25903" spans="1:4">
      <c r="B25903" s="97" t="s">
        <v>27642</v>
      </c>
    </row>
    <row r="25904" spans="1:4">
      <c r="A25904" s="97" t="s">
        <v>35228</v>
      </c>
      <c r="B25904" s="97" t="s">
        <v>35229</v>
      </c>
      <c r="C25904" s="97" t="s">
        <v>7803</v>
      </c>
      <c r="D25904" s="100" t="s">
        <v>35230</v>
      </c>
    </row>
    <row r="25905" spans="1:4">
      <c r="B25905" s="97" t="s">
        <v>27642</v>
      </c>
    </row>
    <row r="25906" spans="1:4">
      <c r="A25906" s="101">
        <v>10307</v>
      </c>
      <c r="B25906" s="97" t="s">
        <v>35231</v>
      </c>
      <c r="C25906" s="97" t="s">
        <v>7803</v>
      </c>
      <c r="D25906" s="100" t="s">
        <v>35232</v>
      </c>
    </row>
    <row r="25907" spans="1:4">
      <c r="B25907" s="97" t="s">
        <v>35233</v>
      </c>
    </row>
    <row r="25908" spans="1:4">
      <c r="A25908" s="97" t="s">
        <v>35234</v>
      </c>
      <c r="B25908" s="97" t="s">
        <v>14455</v>
      </c>
      <c r="C25908" s="97" t="s">
        <v>3630</v>
      </c>
      <c r="D25908" s="102" t="s">
        <v>14456</v>
      </c>
    </row>
    <row r="25909" spans="1:4">
      <c r="A25909" s="97" t="s">
        <v>35235</v>
      </c>
      <c r="B25909" s="97" t="s">
        <v>35236</v>
      </c>
      <c r="C25909" s="97" t="s">
        <v>3630</v>
      </c>
      <c r="D25909" s="102" t="s">
        <v>11809</v>
      </c>
    </row>
    <row r="25910" spans="1:4">
      <c r="B25910" s="97" t="s">
        <v>35237</v>
      </c>
    </row>
    <row r="25911" spans="1:4">
      <c r="A25911" s="97" t="s">
        <v>35238</v>
      </c>
      <c r="B25911" s="97" t="s">
        <v>35236</v>
      </c>
      <c r="C25911" s="97" t="s">
        <v>3630</v>
      </c>
      <c r="D25911" s="98" t="s">
        <v>11807</v>
      </c>
    </row>
    <row r="25912" spans="1:4">
      <c r="B25912" s="97" t="s">
        <v>35239</v>
      </c>
    </row>
    <row r="25913" spans="1:4">
      <c r="A25913" s="97" t="s">
        <v>35240</v>
      </c>
      <c r="B25913" s="97" t="s">
        <v>35236</v>
      </c>
      <c r="C25913" s="97" t="s">
        <v>3630</v>
      </c>
      <c r="D25913" s="98" t="s">
        <v>11763</v>
      </c>
    </row>
    <row r="25914" spans="1:4">
      <c r="B25914" s="97" t="s">
        <v>35241</v>
      </c>
    </row>
    <row r="25915" spans="1:4">
      <c r="A25915" s="101">
        <v>12313</v>
      </c>
      <c r="B25915" s="97" t="s">
        <v>35242</v>
      </c>
      <c r="C25915" s="97" t="s">
        <v>3968</v>
      </c>
      <c r="D25915" s="98" t="s">
        <v>1169</v>
      </c>
    </row>
    <row r="25916" spans="1:4">
      <c r="A25916" s="97" t="s">
        <v>35243</v>
      </c>
      <c r="B25916" s="97" t="s">
        <v>8258</v>
      </c>
      <c r="C25916" s="97" t="s">
        <v>3968</v>
      </c>
      <c r="D25916" s="98" t="s">
        <v>35244</v>
      </c>
    </row>
    <row r="25917" spans="1:4">
      <c r="A25917" s="97" t="s">
        <v>35245</v>
      </c>
      <c r="B25917" s="97" t="s">
        <v>35246</v>
      </c>
      <c r="C25917" s="97" t="s">
        <v>3630</v>
      </c>
      <c r="D25917" s="100" t="s">
        <v>14398</v>
      </c>
    </row>
    <row r="25918" spans="1:4">
      <c r="B25918" s="97" t="s">
        <v>35247</v>
      </c>
    </row>
    <row r="25919" spans="1:4">
      <c r="A25919" s="101">
        <v>12303</v>
      </c>
      <c r="B25919" s="97" t="s">
        <v>35248</v>
      </c>
      <c r="C25919" s="97" t="s">
        <v>3993</v>
      </c>
      <c r="D25919" s="102" t="s">
        <v>19023</v>
      </c>
    </row>
    <row r="25920" spans="1:4">
      <c r="B25920" s="97" t="s">
        <v>35249</v>
      </c>
    </row>
    <row r="25921" spans="1:4">
      <c r="A25921" s="101">
        <v>12302</v>
      </c>
      <c r="B25921" s="97" t="s">
        <v>35250</v>
      </c>
      <c r="C25921" s="97" t="s">
        <v>3630</v>
      </c>
      <c r="D25921" s="102" t="s">
        <v>18951</v>
      </c>
    </row>
    <row r="25922" spans="1:4">
      <c r="B25922" s="97" t="s">
        <v>35251</v>
      </c>
    </row>
    <row r="25923" spans="1:4">
      <c r="B25923" s="97" t="s">
        <v>35252</v>
      </c>
    </row>
    <row r="25924" spans="1:4">
      <c r="A25924" s="101">
        <v>10183</v>
      </c>
      <c r="B25924" s="97" t="s">
        <v>35253</v>
      </c>
      <c r="C25924" s="97" t="s">
        <v>3630</v>
      </c>
      <c r="D25924" s="98" t="s">
        <v>35254</v>
      </c>
    </row>
    <row r="25925" spans="1:4">
      <c r="B25925" s="97" t="s">
        <v>35255</v>
      </c>
    </row>
    <row r="25926" spans="1:4">
      <c r="A25926" s="101">
        <v>10182</v>
      </c>
      <c r="B25926" s="97" t="s">
        <v>35256</v>
      </c>
      <c r="C25926" s="97" t="s">
        <v>3630</v>
      </c>
      <c r="D25926" s="98" t="s">
        <v>35257</v>
      </c>
    </row>
    <row r="25927" spans="1:4">
      <c r="B25927" s="97" t="s">
        <v>35258</v>
      </c>
    </row>
    <row r="25928" spans="1:4">
      <c r="A25928" s="97" t="s">
        <v>35259</v>
      </c>
      <c r="B25928" s="97" t="s">
        <v>35260</v>
      </c>
      <c r="C25928" s="97" t="s">
        <v>3630</v>
      </c>
      <c r="D25928" s="98" t="s">
        <v>35261</v>
      </c>
    </row>
    <row r="25929" spans="1:4">
      <c r="A25929" s="101">
        <v>11348</v>
      </c>
      <c r="B25929" s="97" t="s">
        <v>17091</v>
      </c>
      <c r="C25929" s="97" t="s">
        <v>3612</v>
      </c>
      <c r="D25929" s="98" t="s">
        <v>35262</v>
      </c>
    </row>
    <row r="25930" spans="1:4">
      <c r="A25930" s="97" t="s">
        <v>35263</v>
      </c>
      <c r="B25930" s="97" t="s">
        <v>35264</v>
      </c>
      <c r="C25930" s="97" t="s">
        <v>3968</v>
      </c>
      <c r="D25930" s="98" t="s">
        <v>14027</v>
      </c>
    </row>
    <row r="25931" spans="1:4">
      <c r="A25931" s="97" t="s">
        <v>35265</v>
      </c>
      <c r="B25931" s="97" t="s">
        <v>35266</v>
      </c>
      <c r="C25931" s="97" t="s">
        <v>3968</v>
      </c>
      <c r="D25931" s="98" t="s">
        <v>1283</v>
      </c>
    </row>
    <row r="25932" spans="1:4">
      <c r="A25932" s="97" t="s">
        <v>35267</v>
      </c>
      <c r="B25932" s="97" t="s">
        <v>35268</v>
      </c>
      <c r="C25932" s="97" t="s">
        <v>3630</v>
      </c>
      <c r="D25932" s="98" t="s">
        <v>167</v>
      </c>
    </row>
    <row r="25933" spans="1:4">
      <c r="B25933" s="97" t="s">
        <v>35269</v>
      </c>
    </row>
    <row r="25934" spans="1:4">
      <c r="A25934" s="97" t="s">
        <v>35270</v>
      </c>
      <c r="B25934" s="97" t="s">
        <v>35271</v>
      </c>
      <c r="C25934" s="97" t="s">
        <v>3630</v>
      </c>
      <c r="D25934" s="98" t="s">
        <v>35272</v>
      </c>
    </row>
    <row r="25935" spans="1:4">
      <c r="B25935" s="97" t="s">
        <v>35273</v>
      </c>
    </row>
    <row r="25936" spans="1:4">
      <c r="A25936" s="97" t="s">
        <v>35274</v>
      </c>
      <c r="B25936" s="97" t="s">
        <v>35275</v>
      </c>
      <c r="C25936" s="97" t="s">
        <v>3630</v>
      </c>
      <c r="D25936" s="102" t="s">
        <v>15203</v>
      </c>
    </row>
    <row r="25937" spans="1:4">
      <c r="A25937" s="101">
        <v>10180</v>
      </c>
      <c r="B25937" s="97" t="s">
        <v>35276</v>
      </c>
      <c r="C25937" s="97" t="s">
        <v>3968</v>
      </c>
      <c r="D25937" s="98" t="s">
        <v>35277</v>
      </c>
    </row>
    <row r="25938" spans="1:4">
      <c r="B25938" s="97" t="s">
        <v>35258</v>
      </c>
    </row>
    <row r="25939" spans="1:4">
      <c r="A25939" s="97" t="s">
        <v>35278</v>
      </c>
      <c r="B25939" s="97" t="s">
        <v>35279</v>
      </c>
      <c r="C25939" s="97" t="s">
        <v>3630</v>
      </c>
      <c r="D25939" s="100" t="s">
        <v>35280</v>
      </c>
    </row>
    <row r="25940" spans="1:4">
      <c r="B25940" s="97" t="s">
        <v>35281</v>
      </c>
    </row>
    <row r="25941" spans="1:4">
      <c r="A25941" s="97" t="s">
        <v>35282</v>
      </c>
      <c r="B25941" s="97" t="s">
        <v>35283</v>
      </c>
      <c r="C25941" s="97" t="s">
        <v>3630</v>
      </c>
      <c r="D25941" s="100" t="s">
        <v>35284</v>
      </c>
    </row>
    <row r="25942" spans="1:4">
      <c r="B25942" s="97" t="s">
        <v>35285</v>
      </c>
    </row>
    <row r="25943" spans="1:4">
      <c r="A25943" s="97" t="s">
        <v>35286</v>
      </c>
      <c r="B25943"/>
      <c r="C25943" s="97" t="s">
        <v>3968</v>
      </c>
      <c r="D25943" s="98" t="s">
        <v>35287</v>
      </c>
    </row>
    <row r="25944" spans="1:4">
      <c r="A25944" s="97" t="s">
        <v>26948</v>
      </c>
      <c r="B25944" s="97" t="s">
        <v>35288</v>
      </c>
      <c r="C25944" s="97" t="s">
        <v>26950</v>
      </c>
    </row>
    <row r="25946" spans="1:4">
      <c r="B25946"/>
      <c r="C25946" s="95" t="s">
        <v>26813</v>
      </c>
      <c r="D25946" s="96" t="s">
        <v>26814</v>
      </c>
    </row>
    <row r="25947" spans="1:4">
      <c r="B25947"/>
      <c r="C25947" s="95" t="s">
        <v>26815</v>
      </c>
    </row>
    <row r="25948" spans="1:4">
      <c r="B25948" s="95" t="s">
        <v>26816</v>
      </c>
      <c r="C25948" s="95" t="s">
        <v>26817</v>
      </c>
      <c r="D25948" s="96" t="s">
        <v>26818</v>
      </c>
    </row>
    <row r="25949" spans="1:4">
      <c r="A25949" s="95" t="s">
        <v>26819</v>
      </c>
      <c r="B25949" s="95" t="s">
        <v>26820</v>
      </c>
      <c r="C25949" s="95" t="s">
        <v>26821</v>
      </c>
      <c r="D25949" s="96" t="s">
        <v>26822</v>
      </c>
    </row>
    <row r="25950" spans="1:4">
      <c r="A25950" s="97" t="s">
        <v>35119</v>
      </c>
      <c r="B25950"/>
    </row>
    <row r="25951" spans="1:4">
      <c r="B25951" s="97" t="s">
        <v>35289</v>
      </c>
    </row>
    <row r="25952" spans="1:4">
      <c r="B25952" s="97" t="s">
        <v>35290</v>
      </c>
    </row>
    <row r="25953" spans="1:4">
      <c r="B25953" s="97" t="s">
        <v>35291</v>
      </c>
    </row>
    <row r="25954" spans="1:4">
      <c r="B25954" s="97" t="s">
        <v>35292</v>
      </c>
    </row>
    <row r="25955" spans="1:4">
      <c r="A25955" s="97" t="s">
        <v>35293</v>
      </c>
      <c r="B25955" s="97" t="s">
        <v>35294</v>
      </c>
      <c r="C25955" s="97" t="s">
        <v>3968</v>
      </c>
      <c r="D25955" s="98" t="s">
        <v>35295</v>
      </c>
    </row>
    <row r="25956" spans="1:4">
      <c r="B25956" s="97" t="s">
        <v>35296</v>
      </c>
    </row>
    <row r="25957" spans="1:4">
      <c r="B25957" s="97" t="s">
        <v>35297</v>
      </c>
    </row>
    <row r="25958" spans="1:4">
      <c r="A25958" s="97" t="s">
        <v>35298</v>
      </c>
      <c r="B25958" s="97" t="s">
        <v>35299</v>
      </c>
      <c r="C25958" s="97" t="s">
        <v>3630</v>
      </c>
      <c r="D25958" s="100" t="s">
        <v>14646</v>
      </c>
    </row>
    <row r="25959" spans="1:4">
      <c r="B25959" s="97" t="s">
        <v>35300</v>
      </c>
    </row>
    <row r="25960" spans="1:4">
      <c r="A25960" s="101">
        <v>10072</v>
      </c>
      <c r="B25960" s="97" t="s">
        <v>35301</v>
      </c>
      <c r="C25960" s="97" t="s">
        <v>3630</v>
      </c>
      <c r="D25960" s="100" t="s">
        <v>9796</v>
      </c>
    </row>
    <row r="25961" spans="1:4">
      <c r="A25961" s="97" t="s">
        <v>35302</v>
      </c>
      <c r="B25961" s="97" t="s">
        <v>14746</v>
      </c>
      <c r="C25961" s="97" t="s">
        <v>3612</v>
      </c>
      <c r="D25961" s="98" t="s">
        <v>14747</v>
      </c>
    </row>
    <row r="25962" spans="1:4">
      <c r="A25962" s="97" t="s">
        <v>35303</v>
      </c>
      <c r="B25962" s="97" t="s">
        <v>35304</v>
      </c>
      <c r="C25962" s="97" t="s">
        <v>3630</v>
      </c>
      <c r="D25962" s="98" t="s">
        <v>35305</v>
      </c>
    </row>
    <row r="25963" spans="1:4">
      <c r="B25963" s="97" t="s">
        <v>27645</v>
      </c>
    </row>
    <row r="25964" spans="1:4">
      <c r="A25964" s="97" t="s">
        <v>35306</v>
      </c>
      <c r="B25964" s="97" t="s">
        <v>35307</v>
      </c>
      <c r="C25964" s="97" t="s">
        <v>3630</v>
      </c>
      <c r="D25964" s="98" t="s">
        <v>3353</v>
      </c>
    </row>
    <row r="25965" spans="1:4">
      <c r="A25965" s="97" t="s">
        <v>35308</v>
      </c>
      <c r="B25965" s="97" t="s">
        <v>35309</v>
      </c>
      <c r="C25965" s="97" t="s">
        <v>3630</v>
      </c>
      <c r="D25965" s="98" t="s">
        <v>35310</v>
      </c>
    </row>
    <row r="25966" spans="1:4">
      <c r="B25966" s="97" t="s">
        <v>31369</v>
      </c>
    </row>
    <row r="25967" spans="1:4">
      <c r="A25967" s="101">
        <v>10091</v>
      </c>
      <c r="B25967" s="97" t="s">
        <v>35311</v>
      </c>
      <c r="C25967" s="97" t="s">
        <v>3630</v>
      </c>
      <c r="D25967" s="98" t="s">
        <v>245</v>
      </c>
    </row>
    <row r="25968" spans="1:4">
      <c r="B25968" s="97" t="s">
        <v>35312</v>
      </c>
    </row>
    <row r="25969" spans="1:4">
      <c r="A25969" s="97" t="s">
        <v>35313</v>
      </c>
      <c r="B25969" s="97" t="s">
        <v>35314</v>
      </c>
      <c r="C25969" s="97" t="s">
        <v>3746</v>
      </c>
      <c r="D25969" s="98" t="s">
        <v>2349</v>
      </c>
    </row>
    <row r="25970" spans="1:4">
      <c r="A25970" s="97" t="s">
        <v>35315</v>
      </c>
      <c r="B25970" s="97" t="s">
        <v>35316</v>
      </c>
      <c r="C25970" s="97" t="s">
        <v>3630</v>
      </c>
      <c r="D25970" s="102" t="s">
        <v>5653</v>
      </c>
    </row>
    <row r="25971" spans="1:4">
      <c r="B25971" s="97" t="s">
        <v>35317</v>
      </c>
    </row>
    <row r="25972" spans="1:4">
      <c r="A25972" s="97" t="s">
        <v>35318</v>
      </c>
      <c r="B25972" s="97" t="s">
        <v>35319</v>
      </c>
      <c r="C25972" s="97" t="s">
        <v>3630</v>
      </c>
      <c r="D25972" s="102" t="s">
        <v>5653</v>
      </c>
    </row>
    <row r="25973" spans="1:4">
      <c r="B25973" s="97" t="s">
        <v>27645</v>
      </c>
    </row>
    <row r="25974" spans="1:4">
      <c r="A25974" s="97" t="s">
        <v>35320</v>
      </c>
      <c r="B25974" s="97" t="s">
        <v>35321</v>
      </c>
      <c r="C25974" s="97" t="s">
        <v>3630</v>
      </c>
      <c r="D25974" s="102" t="s">
        <v>5653</v>
      </c>
    </row>
    <row r="25975" spans="1:4">
      <c r="B25975" s="97" t="s">
        <v>35322</v>
      </c>
    </row>
    <row r="25976" spans="1:4">
      <c r="A25976" s="97" t="s">
        <v>35323</v>
      </c>
      <c r="B25976" s="97" t="s">
        <v>35324</v>
      </c>
      <c r="C25976" s="97" t="s">
        <v>3630</v>
      </c>
      <c r="D25976" s="102" t="s">
        <v>5653</v>
      </c>
    </row>
    <row r="25977" spans="1:4">
      <c r="B25977" s="97" t="s">
        <v>35322</v>
      </c>
    </row>
    <row r="25978" spans="1:4">
      <c r="A25978" s="97" t="s">
        <v>35325</v>
      </c>
      <c r="B25978" s="97" t="s">
        <v>35326</v>
      </c>
      <c r="C25978" s="97" t="s">
        <v>3630</v>
      </c>
      <c r="D25978" s="102" t="s">
        <v>5658</v>
      </c>
    </row>
    <row r="25979" spans="1:4">
      <c r="B25979" s="97" t="s">
        <v>35322</v>
      </c>
    </row>
    <row r="25980" spans="1:4">
      <c r="A25980" s="97" t="s">
        <v>35327</v>
      </c>
      <c r="B25980" s="97" t="s">
        <v>35328</v>
      </c>
      <c r="C25980" s="97" t="s">
        <v>3630</v>
      </c>
      <c r="D25980" s="102" t="s">
        <v>5658</v>
      </c>
    </row>
    <row r="25981" spans="1:4">
      <c r="B25981" s="97" t="s">
        <v>35329</v>
      </c>
    </row>
    <row r="25982" spans="1:4">
      <c r="A25982" s="97" t="s">
        <v>35330</v>
      </c>
      <c r="B25982" s="97" t="s">
        <v>35331</v>
      </c>
      <c r="C25982" s="97" t="s">
        <v>3630</v>
      </c>
      <c r="D25982" s="102" t="s">
        <v>5661</v>
      </c>
    </row>
    <row r="25983" spans="1:4">
      <c r="B25983" s="97" t="s">
        <v>35332</v>
      </c>
    </row>
    <row r="25984" spans="1:4">
      <c r="A25984" s="97" t="s">
        <v>35333</v>
      </c>
      <c r="B25984" s="97" t="s">
        <v>35334</v>
      </c>
      <c r="C25984" s="97" t="s">
        <v>3630</v>
      </c>
      <c r="D25984" s="102" t="s">
        <v>5661</v>
      </c>
    </row>
    <row r="25985" spans="1:4">
      <c r="B25985" s="97" t="s">
        <v>35335</v>
      </c>
    </row>
    <row r="25986" spans="1:4">
      <c r="A25986" s="97" t="s">
        <v>35336</v>
      </c>
      <c r="B25986" s="97" t="s">
        <v>35337</v>
      </c>
      <c r="C25986" s="97" t="s">
        <v>3630</v>
      </c>
      <c r="D25986" s="100" t="s">
        <v>6229</v>
      </c>
    </row>
    <row r="25987" spans="1:4">
      <c r="A25987" s="97" t="s">
        <v>35338</v>
      </c>
      <c r="B25987" s="97" t="s">
        <v>35339</v>
      </c>
      <c r="C25987" s="97" t="s">
        <v>3630</v>
      </c>
      <c r="D25987" s="100" t="s">
        <v>6231</v>
      </c>
    </row>
    <row r="25988" spans="1:4">
      <c r="A25988" s="97" t="s">
        <v>35340</v>
      </c>
      <c r="B25988" s="97" t="s">
        <v>35341</v>
      </c>
      <c r="C25988" s="97" t="s">
        <v>3630</v>
      </c>
      <c r="D25988" s="102" t="s">
        <v>6233</v>
      </c>
    </row>
    <row r="25989" spans="1:4">
      <c r="A25989" s="97" t="s">
        <v>35342</v>
      </c>
      <c r="B25989" s="97" t="s">
        <v>35343</v>
      </c>
      <c r="C25989" s="97" t="s">
        <v>3968</v>
      </c>
      <c r="D25989" s="98" t="s">
        <v>14749</v>
      </c>
    </row>
    <row r="25990" spans="1:4">
      <c r="B25990" s="97" t="s">
        <v>35344</v>
      </c>
    </row>
    <row r="25991" spans="1:4">
      <c r="A25991" s="101">
        <v>11580</v>
      </c>
      <c r="B25991" s="97" t="s">
        <v>35345</v>
      </c>
      <c r="C25991" s="97" t="s">
        <v>3968</v>
      </c>
      <c r="D25991" s="98" t="s">
        <v>18004</v>
      </c>
    </row>
    <row r="25992" spans="1:4">
      <c r="B25992" s="97" t="s">
        <v>35346</v>
      </c>
    </row>
    <row r="25993" spans="1:4">
      <c r="A25993" s="101">
        <v>11530</v>
      </c>
      <c r="B25993" s="97" t="s">
        <v>35347</v>
      </c>
      <c r="C25993" s="97" t="s">
        <v>3968</v>
      </c>
      <c r="D25993" s="98" t="s">
        <v>6498</v>
      </c>
    </row>
    <row r="25994" spans="1:4">
      <c r="B25994" s="97" t="s">
        <v>35346</v>
      </c>
    </row>
    <row r="25995" spans="1:4">
      <c r="A25995" s="97" t="s">
        <v>35348</v>
      </c>
      <c r="B25995" s="97" t="s">
        <v>35349</v>
      </c>
      <c r="C25995" s="97" t="s">
        <v>3630</v>
      </c>
      <c r="D25995" s="98" t="s">
        <v>35350</v>
      </c>
    </row>
    <row r="25996" spans="1:4">
      <c r="A25996" s="97" t="s">
        <v>35351</v>
      </c>
      <c r="B25996" s="97" t="s">
        <v>35352</v>
      </c>
      <c r="C25996" s="97" t="s">
        <v>3630</v>
      </c>
      <c r="D25996" s="98" t="s">
        <v>35353</v>
      </c>
    </row>
    <row r="25997" spans="1:4">
      <c r="A25997" s="97" t="s">
        <v>35354</v>
      </c>
      <c r="B25997" s="97" t="s">
        <v>35355</v>
      </c>
      <c r="C25997" s="97" t="s">
        <v>3630</v>
      </c>
      <c r="D25997" s="98" t="s">
        <v>35356</v>
      </c>
    </row>
    <row r="25998" spans="1:4">
      <c r="B25998" s="97" t="s">
        <v>35357</v>
      </c>
    </row>
    <row r="25999" spans="1:4">
      <c r="A25999" s="97" t="s">
        <v>35358</v>
      </c>
      <c r="B25999" s="97" t="s">
        <v>35355</v>
      </c>
      <c r="C25999" s="97" t="s">
        <v>3630</v>
      </c>
      <c r="D25999" s="98" t="s">
        <v>35359</v>
      </c>
    </row>
    <row r="26000" spans="1:4">
      <c r="B26000" s="97" t="s">
        <v>35360</v>
      </c>
    </row>
    <row r="26001" spans="1:4">
      <c r="A26001" s="97" t="s">
        <v>35361</v>
      </c>
      <c r="B26001" s="97" t="s">
        <v>35362</v>
      </c>
      <c r="C26001" s="97" t="s">
        <v>3968</v>
      </c>
      <c r="D26001" s="98" t="s">
        <v>2138</v>
      </c>
    </row>
    <row r="26002" spans="1:4">
      <c r="A26002" s="97" t="s">
        <v>35363</v>
      </c>
      <c r="B26002" s="97" t="s">
        <v>35364</v>
      </c>
      <c r="C26002" s="97" t="s">
        <v>3630</v>
      </c>
      <c r="D26002" s="98" t="s">
        <v>35365</v>
      </c>
    </row>
    <row r="26003" spans="1:4">
      <c r="A26003" s="97" t="s">
        <v>35366</v>
      </c>
      <c r="B26003" s="97" t="s">
        <v>35367</v>
      </c>
      <c r="C26003" s="97" t="s">
        <v>3612</v>
      </c>
      <c r="D26003" s="98" t="s">
        <v>2129</v>
      </c>
    </row>
    <row r="26004" spans="1:4">
      <c r="A26004" s="97" t="s">
        <v>35368</v>
      </c>
      <c r="B26004" s="97" t="s">
        <v>35369</v>
      </c>
      <c r="C26004" s="97" t="s">
        <v>3612</v>
      </c>
      <c r="D26004" s="98" t="s">
        <v>3658</v>
      </c>
    </row>
    <row r="26005" spans="1:4">
      <c r="A26005" s="97" t="s">
        <v>35370</v>
      </c>
      <c r="B26005" s="97" t="s">
        <v>11888</v>
      </c>
      <c r="C26005" s="97" t="s">
        <v>3612</v>
      </c>
      <c r="D26005" s="98" t="s">
        <v>1739</v>
      </c>
    </row>
    <row r="26006" spans="1:4">
      <c r="A26006" s="101">
        <v>10287</v>
      </c>
      <c r="B26006" s="97" t="s">
        <v>35371</v>
      </c>
      <c r="C26006" s="97" t="s">
        <v>3630</v>
      </c>
      <c r="D26006" s="102" t="s">
        <v>16050</v>
      </c>
    </row>
    <row r="26007" spans="1:4">
      <c r="B26007" s="97" t="s">
        <v>35372</v>
      </c>
    </row>
    <row r="26008" spans="1:4">
      <c r="B26008" s="97" t="s">
        <v>35373</v>
      </c>
    </row>
    <row r="26009" spans="1:4">
      <c r="A26009" s="97" t="s">
        <v>35374</v>
      </c>
      <c r="B26009" s="97" t="s">
        <v>35375</v>
      </c>
      <c r="C26009" s="97" t="s">
        <v>3630</v>
      </c>
      <c r="D26009" s="102" t="s">
        <v>9535</v>
      </c>
    </row>
    <row r="26010" spans="1:4">
      <c r="B26010" s="97" t="s">
        <v>35376</v>
      </c>
    </row>
    <row r="26011" spans="1:4">
      <c r="A26011" s="101">
        <v>11227</v>
      </c>
      <c r="B26011" s="97" t="s">
        <v>35377</v>
      </c>
      <c r="C26011" s="97" t="s">
        <v>3630</v>
      </c>
      <c r="D26011" s="100" t="s">
        <v>35378</v>
      </c>
    </row>
    <row r="26012" spans="1:4">
      <c r="A26012" s="101">
        <v>10305</v>
      </c>
      <c r="B26012" s="97" t="s">
        <v>35379</v>
      </c>
      <c r="C26012" s="97" t="s">
        <v>3630</v>
      </c>
      <c r="D26012" s="100" t="s">
        <v>35380</v>
      </c>
    </row>
    <row r="26013" spans="1:4">
      <c r="A26013" s="97" t="s">
        <v>35381</v>
      </c>
      <c r="B26013" s="97" t="s">
        <v>35382</v>
      </c>
      <c r="C26013" s="97" t="s">
        <v>3630</v>
      </c>
      <c r="D26013" s="102" t="s">
        <v>6235</v>
      </c>
    </row>
    <row r="26014" spans="1:4">
      <c r="A26014" s="101">
        <v>10150</v>
      </c>
      <c r="B26014" s="97" t="s">
        <v>35383</v>
      </c>
      <c r="C26014" s="97" t="s">
        <v>3630</v>
      </c>
      <c r="D26014" s="102" t="s">
        <v>15881</v>
      </c>
    </row>
    <row r="26015" spans="1:4">
      <c r="B26015" s="97" t="s">
        <v>35384</v>
      </c>
    </row>
    <row r="26016" spans="1:4">
      <c r="A26016" s="97" t="s">
        <v>35385</v>
      </c>
      <c r="B26016" s="97" t="s">
        <v>35386</v>
      </c>
      <c r="C26016" s="97" t="s">
        <v>3630</v>
      </c>
      <c r="D26016" s="98" t="s">
        <v>1318</v>
      </c>
    </row>
    <row r="26017" spans="1:4">
      <c r="B26017" s="97" t="s">
        <v>35387</v>
      </c>
    </row>
    <row r="26018" spans="1:4">
      <c r="A26018" s="97" t="s">
        <v>35388</v>
      </c>
      <c r="B26018" s="97" t="s">
        <v>35389</v>
      </c>
      <c r="C26018" s="97" t="s">
        <v>3630</v>
      </c>
      <c r="D26018" s="98" t="s">
        <v>35390</v>
      </c>
    </row>
    <row r="26019" spans="1:4">
      <c r="A26019" s="101">
        <v>12514</v>
      </c>
      <c r="B26019" s="97" t="s">
        <v>35391</v>
      </c>
      <c r="C26019" s="97" t="s">
        <v>3630</v>
      </c>
      <c r="D26019" s="98" t="s">
        <v>9096</v>
      </c>
    </row>
    <row r="26020" spans="1:4">
      <c r="B26020" s="97" t="s">
        <v>35392</v>
      </c>
    </row>
    <row r="26021" spans="1:4">
      <c r="A26021" s="101">
        <v>12513</v>
      </c>
      <c r="B26021" s="97" t="s">
        <v>35393</v>
      </c>
      <c r="C26021" s="97" t="s">
        <v>3630</v>
      </c>
      <c r="D26021" s="98" t="s">
        <v>9101</v>
      </c>
    </row>
    <row r="26022" spans="1:4">
      <c r="B26022" s="97" t="s">
        <v>35394</v>
      </c>
    </row>
    <row r="26023" spans="1:4">
      <c r="A26023" s="97" t="s">
        <v>26948</v>
      </c>
      <c r="B26023" s="97" t="s">
        <v>35395</v>
      </c>
      <c r="C26023" s="97" t="s">
        <v>26950</v>
      </c>
    </row>
    <row r="26025" spans="1:4">
      <c r="B26025"/>
      <c r="C26025" s="95" t="s">
        <v>26813</v>
      </c>
      <c r="D26025" s="96" t="s">
        <v>26814</v>
      </c>
    </row>
    <row r="26026" spans="1:4">
      <c r="B26026"/>
      <c r="C26026" s="95" t="s">
        <v>26815</v>
      </c>
    </row>
    <row r="26027" spans="1:4">
      <c r="B26027" s="95" t="s">
        <v>26816</v>
      </c>
      <c r="C26027" s="95" t="s">
        <v>26817</v>
      </c>
      <c r="D26027" s="96" t="s">
        <v>26818</v>
      </c>
    </row>
    <row r="26028" spans="1:4">
      <c r="A26028" s="95" t="s">
        <v>26819</v>
      </c>
      <c r="B26028" s="95" t="s">
        <v>26820</v>
      </c>
      <c r="C26028" s="95" t="s">
        <v>26821</v>
      </c>
      <c r="D26028" s="96" t="s">
        <v>26822</v>
      </c>
    </row>
    <row r="26029" spans="1:4">
      <c r="A26029" s="97" t="s">
        <v>35119</v>
      </c>
      <c r="B26029"/>
    </row>
    <row r="26030" spans="1:4">
      <c r="A26030" s="97" t="s">
        <v>35396</v>
      </c>
      <c r="B26030" s="97" t="s">
        <v>35397</v>
      </c>
      <c r="C26030" s="97" t="s">
        <v>3630</v>
      </c>
      <c r="D26030" s="98" t="s">
        <v>35398</v>
      </c>
    </row>
    <row r="26031" spans="1:4">
      <c r="B26031" s="97" t="s">
        <v>35399</v>
      </c>
    </row>
    <row r="26032" spans="1:4">
      <c r="A26032" s="101">
        <v>12295</v>
      </c>
      <c r="B26032" s="97" t="s">
        <v>35400</v>
      </c>
      <c r="C26032" s="97" t="s">
        <v>3630</v>
      </c>
      <c r="D26032" s="100" t="s">
        <v>35401</v>
      </c>
    </row>
    <row r="26033" spans="1:4">
      <c r="B26033" s="97" t="s">
        <v>35402</v>
      </c>
    </row>
    <row r="26034" spans="1:4">
      <c r="B26034" s="97" t="s">
        <v>35403</v>
      </c>
    </row>
    <row r="26035" spans="1:4">
      <c r="A26035" s="101">
        <v>12041</v>
      </c>
      <c r="B26035" s="97" t="s">
        <v>35404</v>
      </c>
      <c r="C26035" s="97" t="s">
        <v>3630</v>
      </c>
      <c r="D26035" s="98" t="s">
        <v>2863</v>
      </c>
    </row>
    <row r="26036" spans="1:4">
      <c r="A26036" s="101">
        <v>12042</v>
      </c>
      <c r="B26036" s="97" t="s">
        <v>35405</v>
      </c>
      <c r="C26036" s="97" t="s">
        <v>3630</v>
      </c>
      <c r="D26036" s="98" t="s">
        <v>35406</v>
      </c>
    </row>
    <row r="26037" spans="1:4">
      <c r="A26037" s="101">
        <v>12043</v>
      </c>
      <c r="B26037" s="97" t="s">
        <v>35407</v>
      </c>
      <c r="C26037" s="97" t="s">
        <v>3630</v>
      </c>
      <c r="D26037" s="98" t="s">
        <v>35408</v>
      </c>
    </row>
    <row r="26038" spans="1:4">
      <c r="A26038" s="101">
        <v>12044</v>
      </c>
      <c r="B26038" s="97" t="s">
        <v>35409</v>
      </c>
      <c r="C26038" s="97" t="s">
        <v>3630</v>
      </c>
      <c r="D26038" s="98" t="s">
        <v>35410</v>
      </c>
    </row>
    <row r="26039" spans="1:4">
      <c r="A26039" s="101">
        <v>12045</v>
      </c>
      <c r="B26039" s="97" t="s">
        <v>35411</v>
      </c>
      <c r="C26039" s="97" t="s">
        <v>3630</v>
      </c>
      <c r="D26039" s="98" t="s">
        <v>11769</v>
      </c>
    </row>
    <row r="26040" spans="1:4">
      <c r="A26040" s="101">
        <v>12046</v>
      </c>
      <c r="B26040" s="97" t="s">
        <v>35412</v>
      </c>
      <c r="C26040" s="97" t="s">
        <v>3630</v>
      </c>
      <c r="D26040" s="98" t="s">
        <v>35413</v>
      </c>
    </row>
    <row r="26041" spans="1:4">
      <c r="A26041" s="101">
        <v>12047</v>
      </c>
      <c r="B26041" s="97" t="s">
        <v>35414</v>
      </c>
      <c r="C26041" s="97" t="s">
        <v>3630</v>
      </c>
      <c r="D26041" s="98" t="s">
        <v>35415</v>
      </c>
    </row>
    <row r="26042" spans="1:4">
      <c r="A26042" s="101">
        <v>12048</v>
      </c>
      <c r="B26042" s="97" t="s">
        <v>35416</v>
      </c>
      <c r="C26042" s="97" t="s">
        <v>3630</v>
      </c>
      <c r="D26042" s="98" t="s">
        <v>3498</v>
      </c>
    </row>
    <row r="26043" spans="1:4">
      <c r="A26043" s="101">
        <v>12053</v>
      </c>
      <c r="B26043" s="97" t="s">
        <v>35417</v>
      </c>
      <c r="C26043" s="97" t="s">
        <v>3630</v>
      </c>
      <c r="D26043" s="98" t="s">
        <v>35418</v>
      </c>
    </row>
    <row r="26044" spans="1:4">
      <c r="A26044" s="101">
        <v>12054</v>
      </c>
      <c r="B26044" s="97" t="s">
        <v>35419</v>
      </c>
      <c r="C26044" s="97" t="s">
        <v>3630</v>
      </c>
      <c r="D26044" s="98" t="s">
        <v>35420</v>
      </c>
    </row>
    <row r="26045" spans="1:4">
      <c r="A26045" s="101">
        <v>12055</v>
      </c>
      <c r="B26045" s="97" t="s">
        <v>35421</v>
      </c>
      <c r="C26045" s="97" t="s">
        <v>3630</v>
      </c>
      <c r="D26045" s="98" t="s">
        <v>35422</v>
      </c>
    </row>
    <row r="26046" spans="1:4">
      <c r="A26046" s="101">
        <v>12056</v>
      </c>
      <c r="B26046" s="97" t="s">
        <v>35423</v>
      </c>
      <c r="C26046" s="97" t="s">
        <v>3630</v>
      </c>
      <c r="D26046" s="98" t="s">
        <v>35424</v>
      </c>
    </row>
    <row r="26047" spans="1:4">
      <c r="A26047" s="101">
        <v>12057</v>
      </c>
      <c r="B26047" s="97" t="s">
        <v>35425</v>
      </c>
      <c r="C26047" s="97" t="s">
        <v>3630</v>
      </c>
      <c r="D26047" s="98" t="s">
        <v>35426</v>
      </c>
    </row>
    <row r="26048" spans="1:4">
      <c r="A26048" s="101">
        <v>12058</v>
      </c>
      <c r="B26048" s="97" t="s">
        <v>35427</v>
      </c>
      <c r="C26048" s="97" t="s">
        <v>3630</v>
      </c>
      <c r="D26048" s="98" t="s">
        <v>3336</v>
      </c>
    </row>
    <row r="26049" spans="1:4">
      <c r="A26049" s="101">
        <v>10366</v>
      </c>
      <c r="B26049" s="97" t="s">
        <v>35428</v>
      </c>
      <c r="C26049" s="97" t="s">
        <v>3630</v>
      </c>
      <c r="D26049" s="98" t="s">
        <v>16160</v>
      </c>
    </row>
    <row r="26050" spans="1:4">
      <c r="B26050" s="97" t="s">
        <v>35429</v>
      </c>
    </row>
    <row r="26051" spans="1:4">
      <c r="A26051" s="101">
        <v>10080</v>
      </c>
      <c r="B26051" s="97" t="s">
        <v>15740</v>
      </c>
      <c r="C26051" s="97" t="s">
        <v>3630</v>
      </c>
      <c r="D26051" s="98" t="s">
        <v>2450</v>
      </c>
    </row>
    <row r="26052" spans="1:4">
      <c r="A26052" s="101">
        <v>10709</v>
      </c>
      <c r="B26052" s="97" t="s">
        <v>35430</v>
      </c>
      <c r="C26052" s="97" t="s">
        <v>3968</v>
      </c>
      <c r="D26052" s="98" t="s">
        <v>35431</v>
      </c>
    </row>
    <row r="26053" spans="1:4">
      <c r="A26053" s="97" t="s">
        <v>35432</v>
      </c>
      <c r="B26053" s="97" t="s">
        <v>35433</v>
      </c>
      <c r="C26053" s="97" t="s">
        <v>3630</v>
      </c>
      <c r="D26053" s="98" t="s">
        <v>5196</v>
      </c>
    </row>
    <row r="26054" spans="1:4">
      <c r="A26054" s="97" t="s">
        <v>35434</v>
      </c>
      <c r="B26054" s="97" t="s">
        <v>35435</v>
      </c>
      <c r="C26054" s="97" t="s">
        <v>3630</v>
      </c>
      <c r="D26054" s="98" t="s">
        <v>6828</v>
      </c>
    </row>
    <row r="26055" spans="1:4">
      <c r="A26055" s="97" t="s">
        <v>35436</v>
      </c>
      <c r="B26055" s="97" t="s">
        <v>35437</v>
      </c>
      <c r="C26055" s="97" t="s">
        <v>3630</v>
      </c>
      <c r="D26055" s="98" t="s">
        <v>8432</v>
      </c>
    </row>
    <row r="26056" spans="1:4">
      <c r="A26056" s="101">
        <v>10536</v>
      </c>
      <c r="B26056" s="97" t="s">
        <v>35438</v>
      </c>
      <c r="C26056" s="97" t="s">
        <v>3630</v>
      </c>
      <c r="D26056" s="98" t="s">
        <v>35439</v>
      </c>
    </row>
    <row r="26057" spans="1:4">
      <c r="B26057" s="97" t="s">
        <v>35440</v>
      </c>
    </row>
    <row r="26058" spans="1:4">
      <c r="A26058" s="101">
        <v>10769</v>
      </c>
      <c r="B26058" s="97" t="s">
        <v>35441</v>
      </c>
      <c r="C26058" s="97" t="s">
        <v>3630</v>
      </c>
      <c r="D26058" s="102" t="s">
        <v>16703</v>
      </c>
    </row>
    <row r="26059" spans="1:4">
      <c r="B26059" s="97" t="s">
        <v>35442</v>
      </c>
    </row>
    <row r="26060" spans="1:4">
      <c r="A26060" s="101">
        <v>10770</v>
      </c>
      <c r="B26060" s="97" t="s">
        <v>35443</v>
      </c>
      <c r="C26060" s="97" t="s">
        <v>3630</v>
      </c>
      <c r="D26060" s="102" t="s">
        <v>16706</v>
      </c>
    </row>
    <row r="26061" spans="1:4">
      <c r="B26061" s="97" t="s">
        <v>35444</v>
      </c>
    </row>
    <row r="26062" spans="1:4">
      <c r="A26062" s="101">
        <v>10768</v>
      </c>
      <c r="B26062" s="97" t="s">
        <v>35445</v>
      </c>
      <c r="C26062" s="97" t="s">
        <v>3630</v>
      </c>
      <c r="D26062" s="102" t="s">
        <v>16700</v>
      </c>
    </row>
    <row r="26063" spans="1:4">
      <c r="B26063" s="97" t="s">
        <v>35446</v>
      </c>
    </row>
    <row r="26064" spans="1:4">
      <c r="A26064" s="97" t="s">
        <v>35447</v>
      </c>
      <c r="B26064" s="97" t="s">
        <v>35448</v>
      </c>
      <c r="C26064" s="97" t="s">
        <v>3630</v>
      </c>
      <c r="D26064" s="98" t="s">
        <v>35449</v>
      </c>
    </row>
    <row r="26065" spans="1:4">
      <c r="B26065" s="97" t="s">
        <v>35450</v>
      </c>
    </row>
    <row r="26066" spans="1:4">
      <c r="A26066" s="97" t="s">
        <v>35451</v>
      </c>
      <c r="B26066" s="97" t="s">
        <v>35452</v>
      </c>
      <c r="C26066" s="97" t="s">
        <v>3630</v>
      </c>
      <c r="D26066" s="98" t="s">
        <v>35453</v>
      </c>
    </row>
    <row r="26067" spans="1:4">
      <c r="A26067" s="97" t="s">
        <v>35454</v>
      </c>
      <c r="B26067" s="97" t="s">
        <v>35455</v>
      </c>
      <c r="C26067" s="97" t="s">
        <v>3676</v>
      </c>
      <c r="D26067" s="98" t="s">
        <v>11511</v>
      </c>
    </row>
    <row r="26068" spans="1:4">
      <c r="A26068" s="97" t="s">
        <v>35456</v>
      </c>
      <c r="B26068" s="97" t="s">
        <v>35457</v>
      </c>
      <c r="C26068" s="97" t="s">
        <v>3676</v>
      </c>
      <c r="D26068" s="98" t="s">
        <v>258</v>
      </c>
    </row>
    <row r="26069" spans="1:4">
      <c r="A26069" s="97" t="s">
        <v>35458</v>
      </c>
      <c r="B26069" s="97" t="s">
        <v>35459</v>
      </c>
      <c r="C26069" s="97" t="s">
        <v>3676</v>
      </c>
      <c r="D26069" s="98" t="s">
        <v>35460</v>
      </c>
    </row>
    <row r="26070" spans="1:4">
      <c r="A26070" s="97" t="s">
        <v>35461</v>
      </c>
      <c r="B26070" s="97" t="s">
        <v>35462</v>
      </c>
      <c r="C26070" s="97" t="s">
        <v>3676</v>
      </c>
      <c r="D26070" s="98" t="s">
        <v>523</v>
      </c>
    </row>
    <row r="26071" spans="1:4">
      <c r="A26071" s="97" t="s">
        <v>35463</v>
      </c>
      <c r="B26071" s="97" t="s">
        <v>35464</v>
      </c>
      <c r="C26071" s="97" t="s">
        <v>3676</v>
      </c>
      <c r="D26071" s="98" t="s">
        <v>1853</v>
      </c>
    </row>
    <row r="26072" spans="1:4">
      <c r="A26072" s="97" t="s">
        <v>35465</v>
      </c>
      <c r="B26072" s="97" t="s">
        <v>35466</v>
      </c>
      <c r="C26072" s="97" t="s">
        <v>3676</v>
      </c>
      <c r="D26072" s="98" t="s">
        <v>571</v>
      </c>
    </row>
    <row r="26073" spans="1:4">
      <c r="A26073" s="97" t="s">
        <v>35467</v>
      </c>
      <c r="B26073" s="97" t="s">
        <v>35468</v>
      </c>
      <c r="C26073" s="97" t="s">
        <v>3676</v>
      </c>
      <c r="D26073" s="98" t="s">
        <v>708</v>
      </c>
    </row>
    <row r="26074" spans="1:4">
      <c r="A26074" s="97" t="s">
        <v>35469</v>
      </c>
      <c r="B26074" s="97" t="s">
        <v>35470</v>
      </c>
      <c r="C26074" s="97" t="s">
        <v>3676</v>
      </c>
      <c r="D26074" s="98" t="s">
        <v>35471</v>
      </c>
    </row>
    <row r="26075" spans="1:4">
      <c r="A26075" s="97" t="s">
        <v>35472</v>
      </c>
      <c r="B26075" s="97" t="s">
        <v>35473</v>
      </c>
      <c r="C26075" s="97" t="s">
        <v>3676</v>
      </c>
      <c r="D26075" s="98" t="s">
        <v>35474</v>
      </c>
    </row>
    <row r="26076" spans="1:4">
      <c r="A26076" s="97" t="s">
        <v>35475</v>
      </c>
      <c r="B26076" s="97" t="s">
        <v>35476</v>
      </c>
      <c r="C26076" s="97" t="s">
        <v>3676</v>
      </c>
      <c r="D26076" s="98" t="s">
        <v>35477</v>
      </c>
    </row>
    <row r="26077" spans="1:4">
      <c r="A26077" s="101">
        <v>11166</v>
      </c>
      <c r="B26077" s="97" t="s">
        <v>35478</v>
      </c>
      <c r="C26077" s="97" t="s">
        <v>3676</v>
      </c>
      <c r="D26077" s="98" t="s">
        <v>1387</v>
      </c>
    </row>
    <row r="26078" spans="1:4">
      <c r="A26078" s="97" t="s">
        <v>35479</v>
      </c>
      <c r="B26078" s="97" t="s">
        <v>35480</v>
      </c>
      <c r="C26078" s="97" t="s">
        <v>3676</v>
      </c>
      <c r="D26078" s="98" t="s">
        <v>3437</v>
      </c>
    </row>
    <row r="26079" spans="1:4">
      <c r="A26079" s="97" t="s">
        <v>35481</v>
      </c>
      <c r="B26079" s="97" t="s">
        <v>35482</v>
      </c>
      <c r="C26079" s="97" t="s">
        <v>3676</v>
      </c>
      <c r="D26079" s="98" t="s">
        <v>2084</v>
      </c>
    </row>
    <row r="26080" spans="1:4">
      <c r="A26080" s="97" t="s">
        <v>35483</v>
      </c>
      <c r="B26080" s="97" t="s">
        <v>35484</v>
      </c>
      <c r="C26080" s="97" t="s">
        <v>3676</v>
      </c>
      <c r="D26080" s="98" t="s">
        <v>650</v>
      </c>
    </row>
    <row r="26081" spans="1:4">
      <c r="A26081" s="97" t="s">
        <v>35485</v>
      </c>
      <c r="B26081" s="97" t="s">
        <v>35486</v>
      </c>
      <c r="C26081" s="97" t="s">
        <v>3676</v>
      </c>
      <c r="D26081" s="98" t="s">
        <v>571</v>
      </c>
    </row>
    <row r="26082" spans="1:4">
      <c r="A26082" s="97" t="s">
        <v>35487</v>
      </c>
      <c r="B26082" s="97" t="s">
        <v>35488</v>
      </c>
      <c r="C26082" s="97" t="s">
        <v>3676</v>
      </c>
      <c r="D26082" s="98" t="s">
        <v>1835</v>
      </c>
    </row>
    <row r="26083" spans="1:4">
      <c r="A26083" s="97" t="s">
        <v>35489</v>
      </c>
      <c r="B26083" s="97" t="s">
        <v>35490</v>
      </c>
      <c r="C26083" s="97" t="s">
        <v>3676</v>
      </c>
      <c r="D26083" s="98" t="s">
        <v>6738</v>
      </c>
    </row>
    <row r="26084" spans="1:4">
      <c r="A26084" s="97" t="s">
        <v>35491</v>
      </c>
      <c r="B26084" s="97" t="s">
        <v>35492</v>
      </c>
      <c r="C26084" s="97" t="s">
        <v>3676</v>
      </c>
      <c r="D26084" s="98" t="s">
        <v>4861</v>
      </c>
    </row>
    <row r="26085" spans="1:4">
      <c r="A26085" s="97" t="s">
        <v>35493</v>
      </c>
      <c r="B26085" s="97" t="s">
        <v>35494</v>
      </c>
      <c r="C26085" s="97" t="s">
        <v>3676</v>
      </c>
      <c r="D26085" s="98" t="s">
        <v>11511</v>
      </c>
    </row>
    <row r="26086" spans="1:4">
      <c r="A26086" s="97" t="s">
        <v>35495</v>
      </c>
      <c r="B26086" s="97" t="s">
        <v>35496</v>
      </c>
      <c r="C26086" s="97" t="s">
        <v>3676</v>
      </c>
      <c r="D26086" s="98" t="s">
        <v>2089</v>
      </c>
    </row>
    <row r="26087" spans="1:4">
      <c r="A26087" s="97" t="s">
        <v>35497</v>
      </c>
      <c r="B26087" s="97" t="s">
        <v>35498</v>
      </c>
      <c r="C26087" s="97" t="s">
        <v>3676</v>
      </c>
      <c r="D26087" s="98" t="s">
        <v>3284</v>
      </c>
    </row>
    <row r="26088" spans="1:4">
      <c r="A26088" s="97" t="s">
        <v>35499</v>
      </c>
      <c r="B26088" s="97" t="s">
        <v>35500</v>
      </c>
      <c r="C26088" s="97" t="s">
        <v>3676</v>
      </c>
      <c r="D26088" s="98" t="s">
        <v>2380</v>
      </c>
    </row>
    <row r="26089" spans="1:4">
      <c r="A26089" s="97" t="s">
        <v>35501</v>
      </c>
      <c r="B26089" s="97" t="s">
        <v>35502</v>
      </c>
      <c r="C26089" s="97" t="s">
        <v>3676</v>
      </c>
      <c r="D26089" s="98" t="s">
        <v>35503</v>
      </c>
    </row>
    <row r="26090" spans="1:4">
      <c r="A26090" s="97" t="s">
        <v>35504</v>
      </c>
      <c r="B26090" s="97" t="s">
        <v>35505</v>
      </c>
      <c r="C26090" s="97" t="s">
        <v>3630</v>
      </c>
      <c r="D26090" s="100" t="s">
        <v>35506</v>
      </c>
    </row>
    <row r="26091" spans="1:4">
      <c r="B26091" s="97" t="s">
        <v>35507</v>
      </c>
    </row>
    <row r="26092" spans="1:4">
      <c r="A26092" s="97" t="s">
        <v>35508</v>
      </c>
      <c r="B26092" s="97" t="s">
        <v>35509</v>
      </c>
      <c r="C26092" s="97" t="s">
        <v>3630</v>
      </c>
      <c r="D26092" s="100" t="s">
        <v>35510</v>
      </c>
    </row>
    <row r="26093" spans="1:4">
      <c r="B26093" s="97" t="s">
        <v>35511</v>
      </c>
    </row>
    <row r="26094" spans="1:4">
      <c r="A26094" s="97" t="s">
        <v>35512</v>
      </c>
      <c r="B26094" s="97" t="s">
        <v>35513</v>
      </c>
      <c r="C26094" s="97" t="s">
        <v>3630</v>
      </c>
      <c r="D26094" s="100" t="s">
        <v>35514</v>
      </c>
    </row>
    <row r="26095" spans="1:4">
      <c r="B26095" s="97" t="s">
        <v>35507</v>
      </c>
    </row>
    <row r="26096" spans="1:4">
      <c r="A26096" s="101">
        <v>10564</v>
      </c>
      <c r="B26096"/>
      <c r="C26096" s="97" t="s">
        <v>3630</v>
      </c>
      <c r="D26096" s="100" t="s">
        <v>35515</v>
      </c>
    </row>
    <row r="26097" spans="1:4">
      <c r="A26097" s="97" t="s">
        <v>26948</v>
      </c>
      <c r="B26097" s="97" t="s">
        <v>35516</v>
      </c>
      <c r="C26097" s="97" t="s">
        <v>26950</v>
      </c>
    </row>
    <row r="26099" spans="1:4">
      <c r="B26099"/>
      <c r="C26099" s="95" t="s">
        <v>26813</v>
      </c>
      <c r="D26099" s="96" t="s">
        <v>26814</v>
      </c>
    </row>
    <row r="26100" spans="1:4">
      <c r="B26100"/>
      <c r="C26100" s="95" t="s">
        <v>26815</v>
      </c>
    </row>
    <row r="26101" spans="1:4">
      <c r="B26101" s="95" t="s">
        <v>26816</v>
      </c>
      <c r="C26101" s="95" t="s">
        <v>26817</v>
      </c>
      <c r="D26101" s="96" t="s">
        <v>26818</v>
      </c>
    </row>
    <row r="26102" spans="1:4">
      <c r="A26102" s="95" t="s">
        <v>26819</v>
      </c>
      <c r="B26102" s="95" t="s">
        <v>26820</v>
      </c>
      <c r="C26102" s="95" t="s">
        <v>26821</v>
      </c>
      <c r="D26102" s="96" t="s">
        <v>26822</v>
      </c>
    </row>
    <row r="26103" spans="1:4">
      <c r="A26103" s="97" t="s">
        <v>35119</v>
      </c>
      <c r="B26103"/>
    </row>
    <row r="26104" spans="1:4">
      <c r="B26104" s="97" t="s">
        <v>35517</v>
      </c>
    </row>
    <row r="26105" spans="1:4">
      <c r="B26105" s="97" t="s">
        <v>35518</v>
      </c>
    </row>
    <row r="26106" spans="1:4">
      <c r="B26106" s="97" t="s">
        <v>35519</v>
      </c>
    </row>
    <row r="26107" spans="1:4">
      <c r="A26107" s="101">
        <v>11840</v>
      </c>
      <c r="B26107" s="97" t="s">
        <v>35520</v>
      </c>
      <c r="C26107" s="97" t="s">
        <v>3630</v>
      </c>
      <c r="D26107" s="100" t="s">
        <v>35521</v>
      </c>
    </row>
    <row r="26108" spans="1:4">
      <c r="B26108" s="97" t="s">
        <v>35518</v>
      </c>
    </row>
    <row r="26109" spans="1:4">
      <c r="B26109" s="97" t="s">
        <v>35519</v>
      </c>
    </row>
    <row r="26110" spans="1:4">
      <c r="A26110" s="101">
        <v>11080</v>
      </c>
      <c r="B26110" s="97" t="s">
        <v>35522</v>
      </c>
      <c r="C26110" s="97" t="s">
        <v>3630</v>
      </c>
      <c r="D26110" s="100" t="s">
        <v>35523</v>
      </c>
    </row>
    <row r="26111" spans="1:4">
      <c r="B26111" s="97" t="s">
        <v>35524</v>
      </c>
    </row>
    <row r="26112" spans="1:4">
      <c r="B26112" s="97" t="s">
        <v>35525</v>
      </c>
    </row>
    <row r="26113" spans="1:4">
      <c r="A26113" s="101">
        <v>10563</v>
      </c>
      <c r="B26113" s="97" t="s">
        <v>35526</v>
      </c>
      <c r="C26113" s="97" t="s">
        <v>3630</v>
      </c>
      <c r="D26113" s="100" t="s">
        <v>35527</v>
      </c>
    </row>
    <row r="26114" spans="1:4">
      <c r="B26114" s="97" t="s">
        <v>35518</v>
      </c>
    </row>
    <row r="26115" spans="1:4">
      <c r="B26115" s="97" t="s">
        <v>35519</v>
      </c>
    </row>
    <row r="26116" spans="1:4">
      <c r="A26116" s="101">
        <v>12164</v>
      </c>
      <c r="B26116" s="97" t="s">
        <v>35528</v>
      </c>
      <c r="C26116" s="97" t="s">
        <v>3630</v>
      </c>
      <c r="D26116" s="100" t="s">
        <v>35529</v>
      </c>
    </row>
    <row r="26117" spans="1:4">
      <c r="A26117" s="97" t="s">
        <v>35530</v>
      </c>
      <c r="B26117" s="97" t="s">
        <v>35531</v>
      </c>
      <c r="C26117" s="97" t="s">
        <v>3746</v>
      </c>
      <c r="D26117" s="98" t="s">
        <v>2076</v>
      </c>
    </row>
    <row r="26118" spans="1:4">
      <c r="A26118" s="97" t="s">
        <v>35532</v>
      </c>
      <c r="B26118" s="97" t="s">
        <v>35533</v>
      </c>
      <c r="C26118" s="97" t="s">
        <v>3630</v>
      </c>
      <c r="D26118" s="100" t="s">
        <v>35534</v>
      </c>
    </row>
    <row r="26119" spans="1:4">
      <c r="A26119" s="101">
        <v>12397</v>
      </c>
      <c r="B26119" s="97" t="s">
        <v>19183</v>
      </c>
      <c r="C26119" s="97" t="s">
        <v>3630</v>
      </c>
      <c r="D26119" s="98" t="s">
        <v>35535</v>
      </c>
    </row>
    <row r="26120" spans="1:4">
      <c r="A26120" s="97" t="s">
        <v>35536</v>
      </c>
      <c r="B26120" s="97" t="s">
        <v>35537</v>
      </c>
      <c r="C26120" s="97" t="s">
        <v>3630</v>
      </c>
      <c r="D26120" s="98" t="s">
        <v>35538</v>
      </c>
    </row>
    <row r="26121" spans="1:4">
      <c r="A26121" s="97" t="s">
        <v>35539</v>
      </c>
      <c r="B26121" s="97" t="s">
        <v>35540</v>
      </c>
      <c r="C26121" s="97" t="s">
        <v>3630</v>
      </c>
      <c r="D26121" s="98" t="s">
        <v>35541</v>
      </c>
    </row>
    <row r="26122" spans="1:4">
      <c r="B26122" s="97" t="s">
        <v>35542</v>
      </c>
    </row>
    <row r="26123" spans="1:4">
      <c r="A26123" s="97" t="s">
        <v>35543</v>
      </c>
      <c r="B26123" s="97" t="s">
        <v>35544</v>
      </c>
      <c r="C26123" s="97" t="s">
        <v>3630</v>
      </c>
      <c r="D26123" s="98" t="s">
        <v>35545</v>
      </c>
    </row>
    <row r="26124" spans="1:4">
      <c r="A26124" s="97" t="s">
        <v>35546</v>
      </c>
      <c r="B26124" s="97" t="s">
        <v>35544</v>
      </c>
      <c r="C26124" s="97" t="s">
        <v>3630</v>
      </c>
      <c r="D26124" s="98" t="s">
        <v>35545</v>
      </c>
    </row>
    <row r="26125" spans="1:4">
      <c r="A26125" s="97" t="s">
        <v>35547</v>
      </c>
      <c r="B26125" s="97" t="s">
        <v>35548</v>
      </c>
      <c r="C26125" s="97" t="s">
        <v>3630</v>
      </c>
      <c r="D26125" s="98" t="s">
        <v>35549</v>
      </c>
    </row>
    <row r="26126" spans="1:4">
      <c r="A26126" s="101">
        <v>11333</v>
      </c>
      <c r="B26126" s="97" t="s">
        <v>35550</v>
      </c>
      <c r="C26126" s="97" t="s">
        <v>7803</v>
      </c>
      <c r="D26126" s="100" t="s">
        <v>35551</v>
      </c>
    </row>
    <row r="26127" spans="1:4">
      <c r="B26127" s="97" t="s">
        <v>35552</v>
      </c>
    </row>
    <row r="26128" spans="1:4">
      <c r="A26128" s="101">
        <v>11332</v>
      </c>
      <c r="B26128" s="97" t="s">
        <v>35553</v>
      </c>
      <c r="C26128" s="97" t="s">
        <v>7803</v>
      </c>
      <c r="D26128" s="100" t="s">
        <v>35554</v>
      </c>
    </row>
    <row r="26129" spans="1:4">
      <c r="B26129" s="97" t="s">
        <v>35555</v>
      </c>
    </row>
    <row r="26130" spans="1:4">
      <c r="A26130" s="97" t="s">
        <v>35556</v>
      </c>
      <c r="B26130" s="97" t="s">
        <v>35557</v>
      </c>
      <c r="C26130" s="97" t="s">
        <v>3968</v>
      </c>
      <c r="D26130" s="98" t="s">
        <v>6272</v>
      </c>
    </row>
    <row r="26131" spans="1:4">
      <c r="A26131" s="97" t="s">
        <v>35558</v>
      </c>
      <c r="B26131" s="97" t="s">
        <v>35559</v>
      </c>
      <c r="C26131" s="97" t="s">
        <v>3968</v>
      </c>
      <c r="D26131" s="98" t="s">
        <v>3172</v>
      </c>
    </row>
    <row r="26132" spans="1:4">
      <c r="A26132" s="97" t="s">
        <v>35560</v>
      </c>
      <c r="B26132" s="97" t="s">
        <v>11974</v>
      </c>
      <c r="C26132" s="97" t="s">
        <v>3630</v>
      </c>
      <c r="D26132" s="98" t="s">
        <v>35561</v>
      </c>
    </row>
    <row r="26133" spans="1:4">
      <c r="A26133" s="97" t="s">
        <v>35562</v>
      </c>
      <c r="B26133" s="97" t="s">
        <v>11972</v>
      </c>
      <c r="C26133" s="97" t="s">
        <v>3630</v>
      </c>
      <c r="D26133" s="98" t="s">
        <v>35563</v>
      </c>
    </row>
    <row r="26134" spans="1:4">
      <c r="A26134" s="101">
        <v>10621</v>
      </c>
      <c r="B26134" s="97" t="s">
        <v>35564</v>
      </c>
      <c r="C26134" s="97" t="s">
        <v>3630</v>
      </c>
      <c r="D26134" s="98" t="s">
        <v>1607</v>
      </c>
    </row>
    <row r="26135" spans="1:4">
      <c r="A26135" s="97" t="s">
        <v>35565</v>
      </c>
      <c r="B26135" s="97" t="s">
        <v>35566</v>
      </c>
      <c r="C26135" s="97" t="s">
        <v>3630</v>
      </c>
      <c r="D26135" s="98" t="s">
        <v>5043</v>
      </c>
    </row>
    <row r="26136" spans="1:4">
      <c r="A26136" s="101">
        <v>11035</v>
      </c>
      <c r="B26136" s="97" t="s">
        <v>35567</v>
      </c>
      <c r="C26136" s="97" t="s">
        <v>3630</v>
      </c>
      <c r="D26136" s="98" t="s">
        <v>225</v>
      </c>
    </row>
    <row r="26137" spans="1:4">
      <c r="B26137" s="97" t="s">
        <v>35568</v>
      </c>
    </row>
    <row r="26138" spans="1:4">
      <c r="A26138" s="101">
        <v>11034</v>
      </c>
      <c r="B26138" s="97" t="s">
        <v>35569</v>
      </c>
      <c r="C26138" s="97" t="s">
        <v>3630</v>
      </c>
      <c r="D26138" s="98" t="s">
        <v>225</v>
      </c>
    </row>
    <row r="26139" spans="1:4">
      <c r="B26139" s="97" t="s">
        <v>35570</v>
      </c>
    </row>
    <row r="26140" spans="1:4">
      <c r="A26140" s="101">
        <v>11039</v>
      </c>
      <c r="B26140" s="97" t="s">
        <v>35571</v>
      </c>
      <c r="C26140" s="97" t="s">
        <v>3630</v>
      </c>
      <c r="D26140" s="99" t="s">
        <v>2475</v>
      </c>
    </row>
    <row r="26141" spans="1:4">
      <c r="A26141" s="101">
        <v>11036</v>
      </c>
      <c r="B26141" s="97" t="s">
        <v>35572</v>
      </c>
      <c r="C26141" s="97" t="s">
        <v>3630</v>
      </c>
      <c r="D26141" s="99" t="s">
        <v>300</v>
      </c>
    </row>
    <row r="26142" spans="1:4">
      <c r="A26142" s="97" t="s">
        <v>35573</v>
      </c>
      <c r="B26142" s="97" t="s">
        <v>35574</v>
      </c>
      <c r="C26142" s="97" t="s">
        <v>3630</v>
      </c>
      <c r="D26142" s="99" t="s">
        <v>180</v>
      </c>
    </row>
    <row r="26143" spans="1:4">
      <c r="A26143" s="101">
        <v>12559</v>
      </c>
      <c r="B26143" s="97" t="s">
        <v>35575</v>
      </c>
      <c r="C26143" s="97" t="s">
        <v>3630</v>
      </c>
      <c r="D26143" s="98" t="s">
        <v>3538</v>
      </c>
    </row>
    <row r="26144" spans="1:4">
      <c r="A26144" s="101">
        <v>10620</v>
      </c>
      <c r="B26144" s="97" t="s">
        <v>35576</v>
      </c>
      <c r="C26144" s="97" t="s">
        <v>3630</v>
      </c>
      <c r="D26144" s="98" t="s">
        <v>11053</v>
      </c>
    </row>
    <row r="26145" spans="1:4">
      <c r="A26145" s="101">
        <v>11414</v>
      </c>
      <c r="B26145" s="97" t="s">
        <v>35577</v>
      </c>
      <c r="C26145" s="97" t="s">
        <v>3630</v>
      </c>
      <c r="D26145" s="99" t="s">
        <v>484</v>
      </c>
    </row>
    <row r="26146" spans="1:4">
      <c r="A26146" s="97" t="s">
        <v>35578</v>
      </c>
      <c r="B26146" s="97" t="s">
        <v>35579</v>
      </c>
      <c r="C26146" s="97" t="s">
        <v>3630</v>
      </c>
      <c r="D26146" s="100" t="s">
        <v>35580</v>
      </c>
    </row>
    <row r="26147" spans="1:4">
      <c r="B26147" s="97" t="s">
        <v>35581</v>
      </c>
    </row>
    <row r="26148" spans="1:4">
      <c r="B26148" s="97" t="s">
        <v>35582</v>
      </c>
    </row>
    <row r="26149" spans="1:4">
      <c r="A26149" s="97" t="s">
        <v>35583</v>
      </c>
      <c r="B26149" s="97" t="s">
        <v>35584</v>
      </c>
      <c r="C26149" s="97" t="s">
        <v>3630</v>
      </c>
      <c r="D26149" s="100" t="s">
        <v>35585</v>
      </c>
    </row>
    <row r="26150" spans="1:4">
      <c r="B26150" s="97" t="s">
        <v>35586</v>
      </c>
    </row>
    <row r="26151" spans="1:4">
      <c r="B26151" s="97" t="s">
        <v>35587</v>
      </c>
    </row>
    <row r="26152" spans="1:4">
      <c r="B26152" s="97" t="s">
        <v>35588</v>
      </c>
    </row>
    <row r="26153" spans="1:4">
      <c r="A26153" s="101">
        <v>11093</v>
      </c>
      <c r="B26153" s="97" t="s">
        <v>35589</v>
      </c>
      <c r="C26153" s="97" t="s">
        <v>3630</v>
      </c>
      <c r="D26153" s="100" t="s">
        <v>35590</v>
      </c>
    </row>
    <row r="26154" spans="1:4">
      <c r="B26154" s="97" t="s">
        <v>35591</v>
      </c>
    </row>
    <row r="26155" spans="1:4">
      <c r="B26155" s="97" t="s">
        <v>35592</v>
      </c>
    </row>
    <row r="26156" spans="1:4">
      <c r="A26156" s="101">
        <v>12294</v>
      </c>
      <c r="B26156" s="97" t="s">
        <v>35593</v>
      </c>
      <c r="C26156" s="97" t="s">
        <v>3630</v>
      </c>
      <c r="D26156" s="100" t="s">
        <v>35594</v>
      </c>
    </row>
    <row r="26157" spans="1:4">
      <c r="B26157" s="97" t="s">
        <v>35591</v>
      </c>
    </row>
    <row r="26158" spans="1:4">
      <c r="B26158" s="97" t="s">
        <v>35592</v>
      </c>
    </row>
    <row r="26159" spans="1:4">
      <c r="A26159" s="101">
        <v>12297</v>
      </c>
      <c r="B26159" s="97" t="s">
        <v>35595</v>
      </c>
      <c r="C26159" s="97" t="s">
        <v>3630</v>
      </c>
      <c r="D26159" s="100" t="s">
        <v>35596</v>
      </c>
    </row>
    <row r="26160" spans="1:4">
      <c r="B26160" s="97" t="s">
        <v>35591</v>
      </c>
    </row>
    <row r="26161" spans="1:4">
      <c r="B26161" s="97" t="s">
        <v>35592</v>
      </c>
    </row>
    <row r="26162" spans="1:4">
      <c r="A26162" s="97" t="s">
        <v>35597</v>
      </c>
      <c r="B26162" s="97" t="s">
        <v>35598</v>
      </c>
      <c r="C26162" s="97" t="s">
        <v>3612</v>
      </c>
      <c r="D26162" s="98" t="s">
        <v>14019</v>
      </c>
    </row>
    <row r="26163" spans="1:4">
      <c r="B26163" s="97" t="s">
        <v>35599</v>
      </c>
    </row>
    <row r="26164" spans="1:4">
      <c r="A26164" s="101">
        <v>12210</v>
      </c>
      <c r="B26164" s="97" t="s">
        <v>35600</v>
      </c>
      <c r="C26164" s="97" t="s">
        <v>3630</v>
      </c>
      <c r="D26164" s="98" t="s">
        <v>35601</v>
      </c>
    </row>
    <row r="26165" spans="1:4">
      <c r="B26165" s="97" t="s">
        <v>35602</v>
      </c>
    </row>
    <row r="26166" spans="1:4">
      <c r="A26166" s="101">
        <v>12433</v>
      </c>
      <c r="B26166" s="97" t="s">
        <v>35603</v>
      </c>
      <c r="C26166" s="97" t="s">
        <v>3630</v>
      </c>
      <c r="D26166" s="98" t="s">
        <v>19256</v>
      </c>
    </row>
    <row r="26167" spans="1:4">
      <c r="B26167" s="97" t="s">
        <v>35604</v>
      </c>
    </row>
    <row r="26168" spans="1:4">
      <c r="B26168" s="97" t="s">
        <v>35605</v>
      </c>
    </row>
    <row r="26169" spans="1:4">
      <c r="A26169" s="97" t="s">
        <v>35606</v>
      </c>
      <c r="B26169" s="97" t="s">
        <v>35607</v>
      </c>
      <c r="C26169" s="97" t="s">
        <v>3630</v>
      </c>
      <c r="D26169" s="98" t="s">
        <v>14165</v>
      </c>
    </row>
    <row r="26170" spans="1:4">
      <c r="B26170" s="97" t="s">
        <v>35608</v>
      </c>
    </row>
    <row r="26171" spans="1:4">
      <c r="B26171" s="97" t="s">
        <v>35609</v>
      </c>
    </row>
    <row r="26172" spans="1:4">
      <c r="A26172" s="101">
        <v>12507</v>
      </c>
      <c r="B26172" s="97" t="s">
        <v>35610</v>
      </c>
      <c r="C26172" s="97" t="s">
        <v>3630</v>
      </c>
      <c r="D26172" s="98" t="s">
        <v>1173</v>
      </c>
    </row>
    <row r="26173" spans="1:4">
      <c r="B26173" s="97" t="s">
        <v>35611</v>
      </c>
    </row>
    <row r="26174" spans="1:4">
      <c r="A26174" s="101">
        <v>12434</v>
      </c>
      <c r="B26174" s="97" t="s">
        <v>35612</v>
      </c>
      <c r="C26174" s="97" t="s">
        <v>3630</v>
      </c>
      <c r="D26174" s="98" t="s">
        <v>719</v>
      </c>
    </row>
    <row r="26175" spans="1:4">
      <c r="B26175" s="97" t="s">
        <v>35450</v>
      </c>
    </row>
    <row r="26176" spans="1:4">
      <c r="B26176" s="97" t="s">
        <v>9867</v>
      </c>
    </row>
    <row r="26177" spans="1:4">
      <c r="A26177" s="97" t="s">
        <v>26948</v>
      </c>
      <c r="B26177" s="97" t="s">
        <v>35613</v>
      </c>
      <c r="C26177" s="97" t="s">
        <v>26950</v>
      </c>
    </row>
    <row r="26179" spans="1:4">
      <c r="B26179"/>
      <c r="C26179" s="95" t="s">
        <v>26813</v>
      </c>
      <c r="D26179" s="96" t="s">
        <v>26814</v>
      </c>
    </row>
    <row r="26180" spans="1:4">
      <c r="B26180"/>
      <c r="C26180" s="95" t="s">
        <v>26815</v>
      </c>
    </row>
    <row r="26181" spans="1:4">
      <c r="B26181" s="95" t="s">
        <v>26816</v>
      </c>
      <c r="C26181" s="95" t="s">
        <v>26817</v>
      </c>
      <c r="D26181" s="96" t="s">
        <v>26818</v>
      </c>
    </row>
    <row r="26182" spans="1:4">
      <c r="A26182" s="95" t="s">
        <v>26819</v>
      </c>
      <c r="B26182" s="95" t="s">
        <v>26820</v>
      </c>
      <c r="C26182" s="95" t="s">
        <v>26821</v>
      </c>
      <c r="D26182" s="96" t="s">
        <v>26822</v>
      </c>
    </row>
    <row r="26183" spans="1:4">
      <c r="A26183" s="97" t="s">
        <v>35119</v>
      </c>
      <c r="B26183"/>
    </row>
    <row r="26184" spans="1:4">
      <c r="A26184" s="97" t="s">
        <v>35614</v>
      </c>
      <c r="B26184"/>
      <c r="C26184" s="97" t="s">
        <v>3630</v>
      </c>
      <c r="D26184" s="100" t="s">
        <v>35615</v>
      </c>
    </row>
    <row r="26185" spans="1:4">
      <c r="A26185" s="101">
        <v>10760</v>
      </c>
      <c r="B26185" s="97" t="s">
        <v>35616</v>
      </c>
      <c r="C26185" s="97" t="s">
        <v>3630</v>
      </c>
      <c r="D26185" s="98" t="s">
        <v>35617</v>
      </c>
    </row>
    <row r="26186" spans="1:4">
      <c r="B26186" s="97" t="s">
        <v>35618</v>
      </c>
    </row>
    <row r="26187" spans="1:4">
      <c r="A26187" s="97" t="s">
        <v>35619</v>
      </c>
      <c r="B26187" s="97" t="s">
        <v>35620</v>
      </c>
      <c r="C26187" s="97" t="s">
        <v>3612</v>
      </c>
      <c r="D26187" s="100" t="s">
        <v>35621</v>
      </c>
    </row>
    <row r="26188" spans="1:4">
      <c r="B26188" s="97" t="s">
        <v>35622</v>
      </c>
    </row>
    <row r="26189" spans="1:4">
      <c r="A26189" s="97" t="s">
        <v>35623</v>
      </c>
      <c r="B26189" s="97" t="s">
        <v>13396</v>
      </c>
      <c r="C26189" s="97" t="s">
        <v>3630</v>
      </c>
      <c r="D26189" s="98" t="s">
        <v>35624</v>
      </c>
    </row>
    <row r="26190" spans="1:4">
      <c r="A26190" s="97" t="s">
        <v>35625</v>
      </c>
      <c r="B26190" s="97" t="s">
        <v>13394</v>
      </c>
      <c r="C26190" s="97" t="s">
        <v>3630</v>
      </c>
      <c r="D26190" s="98" t="s">
        <v>35626</v>
      </c>
    </row>
    <row r="26191" spans="1:4">
      <c r="A26191" s="97" t="s">
        <v>35627</v>
      </c>
      <c r="B26191" s="97" t="s">
        <v>35628</v>
      </c>
      <c r="C26191" s="97" t="s">
        <v>3630</v>
      </c>
      <c r="D26191" s="102" t="s">
        <v>14847</v>
      </c>
    </row>
    <row r="26192" spans="1:4">
      <c r="B26192" s="97" t="s">
        <v>35629</v>
      </c>
    </row>
    <row r="26193" spans="1:4">
      <c r="B26193" s="97" t="s">
        <v>35630</v>
      </c>
    </row>
    <row r="26194" spans="1:4">
      <c r="A26194" s="97" t="s">
        <v>35631</v>
      </c>
      <c r="B26194" s="97" t="s">
        <v>35632</v>
      </c>
      <c r="C26194" s="97" t="s">
        <v>3630</v>
      </c>
      <c r="D26194" s="102" t="s">
        <v>12194</v>
      </c>
    </row>
    <row r="26195" spans="1:4">
      <c r="B26195" s="97" t="s">
        <v>35633</v>
      </c>
    </row>
    <row r="26196" spans="1:4">
      <c r="A26196" s="97" t="s">
        <v>35634</v>
      </c>
      <c r="B26196" s="97" t="s">
        <v>35635</v>
      </c>
      <c r="C26196" s="97" t="s">
        <v>3630</v>
      </c>
      <c r="D26196" s="102" t="s">
        <v>12196</v>
      </c>
    </row>
    <row r="26197" spans="1:4">
      <c r="B26197" s="97" t="s">
        <v>35636</v>
      </c>
    </row>
    <row r="26198" spans="1:4">
      <c r="A26198" s="101">
        <v>12304</v>
      </c>
      <c r="B26198" s="97" t="s">
        <v>35637</v>
      </c>
      <c r="C26198" s="97" t="s">
        <v>3630</v>
      </c>
      <c r="D26198" s="102" t="s">
        <v>19019</v>
      </c>
    </row>
    <row r="26199" spans="1:4">
      <c r="B26199" s="97" t="s">
        <v>35638</v>
      </c>
    </row>
    <row r="26200" spans="1:4">
      <c r="B26200" s="97" t="s">
        <v>35639</v>
      </c>
    </row>
    <row r="26201" spans="1:4">
      <c r="B26201" s="97" t="s">
        <v>27960</v>
      </c>
    </row>
    <row r="26202" spans="1:4">
      <c r="A26202" s="101">
        <v>12301</v>
      </c>
      <c r="B26202" s="97" t="s">
        <v>35640</v>
      </c>
      <c r="C26202" s="97" t="s">
        <v>3630</v>
      </c>
      <c r="D26202" s="102" t="s">
        <v>18992</v>
      </c>
    </row>
    <row r="26203" spans="1:4">
      <c r="B26203" s="97" t="s">
        <v>35641</v>
      </c>
    </row>
    <row r="26204" spans="1:4">
      <c r="A26204" s="101">
        <v>11274</v>
      </c>
      <c r="B26204" s="97" t="s">
        <v>35642</v>
      </c>
      <c r="C26204" s="97" t="s">
        <v>3630</v>
      </c>
      <c r="D26204" s="100" t="s">
        <v>35643</v>
      </c>
    </row>
    <row r="26205" spans="1:4">
      <c r="B26205" s="97" t="s">
        <v>35644</v>
      </c>
    </row>
    <row r="26206" spans="1:4">
      <c r="A26206" s="101">
        <v>10710</v>
      </c>
      <c r="B26206" s="97" t="s">
        <v>35645</v>
      </c>
      <c r="C26206" s="97" t="s">
        <v>3612</v>
      </c>
      <c r="D26206" s="98" t="s">
        <v>16470</v>
      </c>
    </row>
    <row r="26207" spans="1:4">
      <c r="A26207" s="97" t="s">
        <v>35646</v>
      </c>
      <c r="B26207" s="97" t="s">
        <v>14971</v>
      </c>
      <c r="C26207" s="97" t="s">
        <v>3630</v>
      </c>
      <c r="D26207" s="100" t="s">
        <v>35647</v>
      </c>
    </row>
    <row r="26208" spans="1:4">
      <c r="A26208" s="97" t="s">
        <v>35648</v>
      </c>
      <c r="B26208" s="97" t="s">
        <v>35649</v>
      </c>
      <c r="C26208" s="97" t="s">
        <v>3968</v>
      </c>
      <c r="D26208" s="98" t="s">
        <v>4521</v>
      </c>
    </row>
    <row r="26209" spans="1:4">
      <c r="A26209" s="97" t="s">
        <v>35650</v>
      </c>
      <c r="B26209" s="97" t="s">
        <v>35651</v>
      </c>
      <c r="C26209" s="97" t="s">
        <v>3630</v>
      </c>
      <c r="D26209" s="100" t="s">
        <v>35652</v>
      </c>
    </row>
    <row r="26210" spans="1:4">
      <c r="B26210" s="97" t="s">
        <v>35653</v>
      </c>
    </row>
    <row r="26211" spans="1:4">
      <c r="A26211" s="101">
        <v>11686</v>
      </c>
      <c r="B26211" s="97" t="s">
        <v>35651</v>
      </c>
      <c r="C26211" s="97" t="s">
        <v>3630</v>
      </c>
      <c r="D26211" s="100" t="s">
        <v>35654</v>
      </c>
    </row>
    <row r="26212" spans="1:4">
      <c r="B26212" s="97" t="s">
        <v>35655</v>
      </c>
    </row>
    <row r="26213" spans="1:4">
      <c r="A26213" s="97" t="s">
        <v>35656</v>
      </c>
      <c r="B26213" s="97" t="s">
        <v>35657</v>
      </c>
      <c r="C26213" s="97" t="s">
        <v>3630</v>
      </c>
      <c r="D26213" s="98" t="s">
        <v>35658</v>
      </c>
    </row>
    <row r="26214" spans="1:4">
      <c r="B26214" s="97" t="s">
        <v>35659</v>
      </c>
    </row>
    <row r="26215" spans="1:4">
      <c r="A26215" s="97" t="s">
        <v>35660</v>
      </c>
      <c r="B26215" s="97" t="s">
        <v>11840</v>
      </c>
      <c r="C26215" s="97" t="s">
        <v>3968</v>
      </c>
      <c r="D26215" s="98" t="s">
        <v>35661</v>
      </c>
    </row>
    <row r="26216" spans="1:4">
      <c r="A26216" s="101">
        <v>11006</v>
      </c>
      <c r="B26216" s="97" t="s">
        <v>35662</v>
      </c>
      <c r="C26216" s="97" t="s">
        <v>3630</v>
      </c>
      <c r="D26216" s="98" t="s">
        <v>2470</v>
      </c>
    </row>
    <row r="26217" spans="1:4">
      <c r="B26217" s="97" t="s">
        <v>35663</v>
      </c>
    </row>
    <row r="26218" spans="1:4">
      <c r="A26218" s="101">
        <v>11132</v>
      </c>
      <c r="B26218" s="97" t="s">
        <v>35662</v>
      </c>
      <c r="C26218" s="97" t="s">
        <v>3630</v>
      </c>
      <c r="D26218" s="98" t="s">
        <v>319</v>
      </c>
    </row>
    <row r="26219" spans="1:4">
      <c r="B26219" s="97" t="s">
        <v>35664</v>
      </c>
    </row>
    <row r="26220" spans="1:4">
      <c r="A26220" s="101">
        <v>10090</v>
      </c>
      <c r="B26220" s="97" t="s">
        <v>35665</v>
      </c>
      <c r="C26220" s="97" t="s">
        <v>3630</v>
      </c>
      <c r="D26220" s="98" t="s">
        <v>645</v>
      </c>
    </row>
    <row r="26221" spans="1:4">
      <c r="B26221" s="97" t="s">
        <v>35666</v>
      </c>
    </row>
    <row r="26222" spans="1:4">
      <c r="A26222" s="101">
        <v>10607</v>
      </c>
      <c r="B26222" s="97" t="s">
        <v>35667</v>
      </c>
      <c r="C26222" s="97" t="s">
        <v>3968</v>
      </c>
      <c r="D26222" s="98" t="s">
        <v>239</v>
      </c>
    </row>
    <row r="26223" spans="1:4">
      <c r="A26223" s="97" t="s">
        <v>35668</v>
      </c>
      <c r="B26223" s="97" t="s">
        <v>35669</v>
      </c>
      <c r="C26223" s="97" t="s">
        <v>3630</v>
      </c>
      <c r="D26223" s="99" t="s">
        <v>423</v>
      </c>
    </row>
    <row r="26224" spans="1:4">
      <c r="A26224" s="101">
        <v>10390</v>
      </c>
      <c r="B26224" s="97" t="s">
        <v>35670</v>
      </c>
      <c r="C26224" s="97" t="s">
        <v>3968</v>
      </c>
      <c r="D26224" s="98" t="s">
        <v>35671</v>
      </c>
    </row>
    <row r="26225" spans="1:4">
      <c r="B26225" s="97" t="s">
        <v>35672</v>
      </c>
    </row>
    <row r="26226" spans="1:4">
      <c r="A26226" s="97" t="s">
        <v>35673</v>
      </c>
      <c r="B26226" s="97" t="s">
        <v>35674</v>
      </c>
      <c r="C26226" s="97" t="s">
        <v>3630</v>
      </c>
      <c r="D26226" s="98" t="s">
        <v>35675</v>
      </c>
    </row>
    <row r="26227" spans="1:4">
      <c r="A26227" s="97" t="s">
        <v>35676</v>
      </c>
      <c r="B26227" s="97" t="s">
        <v>35677</v>
      </c>
      <c r="C26227" s="97" t="s">
        <v>3666</v>
      </c>
      <c r="D26227" s="98" t="s">
        <v>611</v>
      </c>
    </row>
    <row r="26228" spans="1:4">
      <c r="A26228" s="101">
        <v>10203</v>
      </c>
      <c r="B26228" s="97" t="s">
        <v>35678</v>
      </c>
      <c r="C26228" s="97" t="s">
        <v>3630</v>
      </c>
      <c r="D26228" s="100" t="s">
        <v>35679</v>
      </c>
    </row>
    <row r="26229" spans="1:4">
      <c r="B26229" s="97" t="s">
        <v>35680</v>
      </c>
    </row>
    <row r="26230" spans="1:4">
      <c r="B26230" s="97" t="s">
        <v>35681</v>
      </c>
    </row>
    <row r="26231" spans="1:4">
      <c r="B26231" s="97" t="s">
        <v>35682</v>
      </c>
    </row>
    <row r="26232" spans="1:4">
      <c r="A26232" s="101">
        <v>10831</v>
      </c>
      <c r="B26232" s="97" t="s">
        <v>35683</v>
      </c>
      <c r="C26232" s="97" t="s">
        <v>3968</v>
      </c>
      <c r="D26232" s="98" t="s">
        <v>35684</v>
      </c>
    </row>
    <row r="26233" spans="1:4">
      <c r="B26233" s="97" t="s">
        <v>35685</v>
      </c>
    </row>
    <row r="26234" spans="1:4">
      <c r="A26234" s="97" t="s">
        <v>35686</v>
      </c>
      <c r="B26234" s="97" t="s">
        <v>35687</v>
      </c>
      <c r="C26234" s="97" t="s">
        <v>3630</v>
      </c>
      <c r="D26234" s="98" t="s">
        <v>645</v>
      </c>
    </row>
    <row r="26235" spans="1:4">
      <c r="A26235" s="101">
        <v>12364</v>
      </c>
      <c r="B26235" s="97" t="s">
        <v>35688</v>
      </c>
      <c r="C26235" s="97" t="s">
        <v>3612</v>
      </c>
    </row>
    <row r="26236" spans="1:4">
      <c r="A26236" s="97" t="s">
        <v>35689</v>
      </c>
      <c r="B26236" s="97" t="s">
        <v>35690</v>
      </c>
      <c r="C26236" s="97" t="s">
        <v>3612</v>
      </c>
      <c r="D26236" s="98" t="s">
        <v>35691</v>
      </c>
    </row>
    <row r="26237" spans="1:4">
      <c r="A26237" s="101">
        <v>11759</v>
      </c>
      <c r="B26237" s="97" t="s">
        <v>35692</v>
      </c>
      <c r="C26237" s="97" t="s">
        <v>3612</v>
      </c>
      <c r="D26237" s="98" t="s">
        <v>3242</v>
      </c>
    </row>
    <row r="26238" spans="1:4">
      <c r="A26238" s="97" t="s">
        <v>35693</v>
      </c>
      <c r="B26238" s="97" t="s">
        <v>35694</v>
      </c>
      <c r="C26238" s="97" t="s">
        <v>3612</v>
      </c>
      <c r="D26238" s="98" t="s">
        <v>35695</v>
      </c>
    </row>
    <row r="26239" spans="1:4">
      <c r="A26239" s="97" t="s">
        <v>35696</v>
      </c>
      <c r="B26239" s="97" t="s">
        <v>35697</v>
      </c>
      <c r="C26239" s="97" t="s">
        <v>3612</v>
      </c>
      <c r="D26239" s="98" t="s">
        <v>7433</v>
      </c>
    </row>
    <row r="26240" spans="1:4">
      <c r="A26240" s="97" t="s">
        <v>35698</v>
      </c>
      <c r="B26240" s="97" t="s">
        <v>35699</v>
      </c>
      <c r="C26240" s="97" t="s">
        <v>3612</v>
      </c>
      <c r="D26240" s="98" t="s">
        <v>514</v>
      </c>
    </row>
    <row r="26241" spans="1:4">
      <c r="A26241" s="97" t="s">
        <v>35700</v>
      </c>
      <c r="B26241" s="97" t="s">
        <v>35701</v>
      </c>
      <c r="C26241" s="97" t="s">
        <v>3612</v>
      </c>
      <c r="D26241" s="98" t="s">
        <v>14045</v>
      </c>
    </row>
    <row r="26242" spans="1:4">
      <c r="A26242" s="97" t="s">
        <v>35702</v>
      </c>
      <c r="B26242" s="97" t="s">
        <v>35703</v>
      </c>
      <c r="C26242" s="97" t="s">
        <v>3612</v>
      </c>
      <c r="D26242" s="98" t="s">
        <v>35704</v>
      </c>
    </row>
    <row r="26243" spans="1:4">
      <c r="A26243" s="97" t="s">
        <v>35705</v>
      </c>
      <c r="B26243" s="97" t="s">
        <v>35706</v>
      </c>
      <c r="C26243" s="97" t="s">
        <v>3612</v>
      </c>
      <c r="D26243" s="98" t="s">
        <v>35390</v>
      </c>
    </row>
    <row r="26244" spans="1:4">
      <c r="B26244" s="97" t="s">
        <v>22987</v>
      </c>
    </row>
    <row r="26245" spans="1:4">
      <c r="A26245" s="97" t="s">
        <v>35707</v>
      </c>
      <c r="B26245" s="97" t="s">
        <v>35708</v>
      </c>
      <c r="C26245" s="97" t="s">
        <v>3612</v>
      </c>
      <c r="D26245" s="98" t="s">
        <v>35709</v>
      </c>
    </row>
    <row r="26246" spans="1:4">
      <c r="A26246" s="101">
        <v>12347</v>
      </c>
      <c r="B26246" s="97" t="s">
        <v>35710</v>
      </c>
      <c r="C26246" s="97" t="s">
        <v>35711</v>
      </c>
      <c r="D26246" s="98" t="s">
        <v>3343</v>
      </c>
    </row>
    <row r="26247" spans="1:4">
      <c r="B26247" s="97" t="s">
        <v>35712</v>
      </c>
    </row>
    <row r="26248" spans="1:4">
      <c r="A26248" s="97" t="s">
        <v>35713</v>
      </c>
      <c r="B26248" s="97" t="s">
        <v>35714</v>
      </c>
      <c r="C26248" s="97" t="s">
        <v>3612</v>
      </c>
      <c r="D26248" s="98" t="s">
        <v>35715</v>
      </c>
    </row>
    <row r="26249" spans="1:4">
      <c r="B26249" s="97" t="s">
        <v>35716</v>
      </c>
    </row>
    <row r="26250" spans="1:4">
      <c r="A26250" s="101">
        <v>12393</v>
      </c>
      <c r="B26250" s="97" t="s">
        <v>35717</v>
      </c>
      <c r="C26250" s="97" t="s">
        <v>3612</v>
      </c>
      <c r="D26250" s="98" t="s">
        <v>35718</v>
      </c>
    </row>
    <row r="26251" spans="1:4">
      <c r="B26251" s="97" t="s">
        <v>35719</v>
      </c>
    </row>
    <row r="26252" spans="1:4">
      <c r="A26252" s="97" t="s">
        <v>35720</v>
      </c>
      <c r="B26252" s="97" t="s">
        <v>35721</v>
      </c>
      <c r="C26252" s="97" t="s">
        <v>3612</v>
      </c>
      <c r="D26252" s="98" t="s">
        <v>35722</v>
      </c>
    </row>
    <row r="26253" spans="1:4">
      <c r="B26253" s="97" t="s">
        <v>35723</v>
      </c>
    </row>
    <row r="26254" spans="1:4">
      <c r="A26254" s="97" t="s">
        <v>35724</v>
      </c>
      <c r="B26254" s="97" t="s">
        <v>35725</v>
      </c>
      <c r="C26254" s="97" t="s">
        <v>3612</v>
      </c>
      <c r="D26254" s="98" t="s">
        <v>2006</v>
      </c>
    </row>
    <row r="26255" spans="1:4">
      <c r="A26255" s="97" t="s">
        <v>35726</v>
      </c>
      <c r="B26255" s="97" t="s">
        <v>35727</v>
      </c>
      <c r="C26255" s="97" t="s">
        <v>3612</v>
      </c>
      <c r="D26255" s="98" t="s">
        <v>35728</v>
      </c>
    </row>
    <row r="26256" spans="1:4">
      <c r="A26256" s="97" t="s">
        <v>26948</v>
      </c>
      <c r="B26256" s="97" t="s">
        <v>35729</v>
      </c>
      <c r="C26256" s="97" t="s">
        <v>26950</v>
      </c>
    </row>
    <row r="26258" spans="1:4">
      <c r="B26258"/>
      <c r="C26258" s="95" t="s">
        <v>26813</v>
      </c>
      <c r="D26258" s="96" t="s">
        <v>26814</v>
      </c>
    </row>
    <row r="26259" spans="1:4">
      <c r="B26259"/>
      <c r="C26259" s="95" t="s">
        <v>26815</v>
      </c>
    </row>
    <row r="26260" spans="1:4">
      <c r="B26260" s="95" t="s">
        <v>26816</v>
      </c>
      <c r="C26260" s="95" t="s">
        <v>26817</v>
      </c>
      <c r="D26260" s="96" t="s">
        <v>26818</v>
      </c>
    </row>
    <row r="26261" spans="1:4">
      <c r="A26261" s="95" t="s">
        <v>26819</v>
      </c>
      <c r="B26261" s="95" t="s">
        <v>26820</v>
      </c>
      <c r="C26261" s="95" t="s">
        <v>26821</v>
      </c>
      <c r="D26261" s="96" t="s">
        <v>26822</v>
      </c>
    </row>
    <row r="26262" spans="1:4">
      <c r="A26262" s="97" t="s">
        <v>35119</v>
      </c>
      <c r="B26262"/>
    </row>
    <row r="26263" spans="1:4">
      <c r="A26263" s="97" t="s">
        <v>35730</v>
      </c>
      <c r="B26263" s="97" t="s">
        <v>35731</v>
      </c>
      <c r="C26263" s="97" t="s">
        <v>3612</v>
      </c>
      <c r="D26263" s="98" t="s">
        <v>2254</v>
      </c>
    </row>
    <row r="26264" spans="1:4">
      <c r="A26264" s="101">
        <v>12392</v>
      </c>
      <c r="B26264" s="97" t="s">
        <v>35732</v>
      </c>
      <c r="C26264" s="97" t="s">
        <v>3612</v>
      </c>
      <c r="D26264" s="98" t="s">
        <v>2189</v>
      </c>
    </row>
    <row r="26265" spans="1:4">
      <c r="A26265" s="97" t="s">
        <v>35733</v>
      </c>
      <c r="B26265" s="97" t="s">
        <v>35734</v>
      </c>
      <c r="C26265" s="97" t="s">
        <v>3612</v>
      </c>
      <c r="D26265" s="98" t="s">
        <v>35735</v>
      </c>
    </row>
    <row r="26266" spans="1:4">
      <c r="A26266" s="101">
        <v>11763</v>
      </c>
      <c r="B26266" s="97" t="s">
        <v>35736</v>
      </c>
      <c r="C26266" s="97" t="s">
        <v>3612</v>
      </c>
      <c r="D26266" s="98" t="s">
        <v>2859</v>
      </c>
    </row>
    <row r="26267" spans="1:4">
      <c r="A26267" s="101">
        <v>10033</v>
      </c>
      <c r="B26267" s="97" t="s">
        <v>35737</v>
      </c>
      <c r="C26267" s="97" t="s">
        <v>3650</v>
      </c>
      <c r="D26267" s="98" t="s">
        <v>9008</v>
      </c>
    </row>
    <row r="26268" spans="1:4">
      <c r="B26268" s="97" t="s">
        <v>35738</v>
      </c>
    </row>
    <row r="26269" spans="1:4">
      <c r="A26269" s="97" t="s">
        <v>35739</v>
      </c>
      <c r="B26269" s="97" t="s">
        <v>35740</v>
      </c>
      <c r="C26269" s="97" t="s">
        <v>3968</v>
      </c>
      <c r="D26269" s="98" t="s">
        <v>6735</v>
      </c>
    </row>
    <row r="26270" spans="1:4">
      <c r="A26270" s="97" t="s">
        <v>35741</v>
      </c>
      <c r="B26270" s="97" t="s">
        <v>35742</v>
      </c>
      <c r="C26270" s="97" t="s">
        <v>3676</v>
      </c>
      <c r="D26270" s="98" t="s">
        <v>26946</v>
      </c>
    </row>
    <row r="26271" spans="1:4">
      <c r="A26271" s="97" t="s">
        <v>35743</v>
      </c>
      <c r="B26271" s="97" t="s">
        <v>35744</v>
      </c>
      <c r="C26271" s="97" t="s">
        <v>3676</v>
      </c>
      <c r="D26271" s="98" t="s">
        <v>26946</v>
      </c>
    </row>
    <row r="26272" spans="1:4">
      <c r="A26272" s="97" t="s">
        <v>35745</v>
      </c>
      <c r="B26272" s="97" t="s">
        <v>35746</v>
      </c>
      <c r="C26272" s="97" t="s">
        <v>3630</v>
      </c>
      <c r="D26272" s="98" t="s">
        <v>35747</v>
      </c>
    </row>
    <row r="26273" spans="1:4">
      <c r="A26273" s="97" t="s">
        <v>35748</v>
      </c>
      <c r="B26273" s="97" t="s">
        <v>35749</v>
      </c>
      <c r="C26273" s="97" t="s">
        <v>3630</v>
      </c>
      <c r="D26273" s="98" t="s">
        <v>35750</v>
      </c>
    </row>
    <row r="26274" spans="1:4">
      <c r="B26274" s="97" t="s">
        <v>35751</v>
      </c>
    </row>
    <row r="26275" spans="1:4">
      <c r="A26275" s="97" t="s">
        <v>35752</v>
      </c>
      <c r="B26275" s="97" t="s">
        <v>11488</v>
      </c>
      <c r="C26275" s="97" t="s">
        <v>3630</v>
      </c>
      <c r="D26275" s="98" t="s">
        <v>14055</v>
      </c>
    </row>
    <row r="26276" spans="1:4">
      <c r="A26276" s="101">
        <v>10334</v>
      </c>
      <c r="B26276" s="97" t="s">
        <v>35753</v>
      </c>
      <c r="C26276" s="97" t="s">
        <v>3630</v>
      </c>
      <c r="D26276" s="98" t="s">
        <v>11673</v>
      </c>
    </row>
    <row r="26277" spans="1:4">
      <c r="B26277" s="97" t="s">
        <v>35754</v>
      </c>
    </row>
    <row r="26278" spans="1:4">
      <c r="A26278" s="97" t="s">
        <v>35755</v>
      </c>
      <c r="B26278" s="97" t="s">
        <v>35756</v>
      </c>
      <c r="C26278" s="97" t="s">
        <v>3630</v>
      </c>
      <c r="D26278" s="98" t="s">
        <v>35757</v>
      </c>
    </row>
    <row r="26279" spans="1:4">
      <c r="B26279" s="97" t="s">
        <v>3968</v>
      </c>
    </row>
    <row r="26280" spans="1:4">
      <c r="A26280" s="97" t="s">
        <v>35758</v>
      </c>
      <c r="B26280" s="97" t="s">
        <v>35759</v>
      </c>
      <c r="C26280" s="97" t="s">
        <v>3630</v>
      </c>
      <c r="D26280" s="98" t="s">
        <v>6450</v>
      </c>
    </row>
    <row r="26281" spans="1:4">
      <c r="A26281" s="97" t="s">
        <v>35760</v>
      </c>
      <c r="B26281" s="97" t="s">
        <v>35761</v>
      </c>
      <c r="C26281" s="97" t="s">
        <v>3630</v>
      </c>
      <c r="D26281" s="98" t="s">
        <v>35762</v>
      </c>
    </row>
    <row r="26282" spans="1:4">
      <c r="B26282" s="97" t="s">
        <v>35763</v>
      </c>
    </row>
    <row r="26283" spans="1:4">
      <c r="A26283" s="97" t="s">
        <v>35764</v>
      </c>
      <c r="B26283" s="97" t="s">
        <v>35765</v>
      </c>
      <c r="C26283" s="97" t="s">
        <v>3630</v>
      </c>
      <c r="D26283" s="98" t="s">
        <v>1019</v>
      </c>
    </row>
    <row r="26284" spans="1:4">
      <c r="B26284" s="97" t="s">
        <v>35766</v>
      </c>
    </row>
    <row r="26285" spans="1:4">
      <c r="A26285" s="101">
        <v>10854</v>
      </c>
      <c r="B26285" s="97" t="s">
        <v>35767</v>
      </c>
      <c r="C26285" s="97" t="s">
        <v>3630</v>
      </c>
      <c r="D26285" s="102" t="s">
        <v>17047</v>
      </c>
    </row>
    <row r="26286" spans="1:4">
      <c r="B26286" s="97" t="s">
        <v>35768</v>
      </c>
    </row>
    <row r="26287" spans="1:4">
      <c r="B26287" s="97" t="s">
        <v>35769</v>
      </c>
    </row>
    <row r="26288" spans="1:4">
      <c r="A26288" s="97" t="s">
        <v>35770</v>
      </c>
      <c r="B26288" s="97" t="s">
        <v>35771</v>
      </c>
      <c r="C26288" s="97" t="s">
        <v>3630</v>
      </c>
      <c r="D26288" s="98" t="s">
        <v>35772</v>
      </c>
    </row>
    <row r="26289" spans="1:4">
      <c r="A26289" s="97" t="s">
        <v>35773</v>
      </c>
      <c r="B26289" s="97" t="s">
        <v>35774</v>
      </c>
      <c r="C26289" s="97" t="s">
        <v>3630</v>
      </c>
      <c r="D26289" s="98" t="s">
        <v>35772</v>
      </c>
    </row>
    <row r="26290" spans="1:4">
      <c r="A26290" s="97" t="s">
        <v>35775</v>
      </c>
      <c r="B26290" s="97" t="s">
        <v>35776</v>
      </c>
      <c r="C26290" s="97" t="s">
        <v>3630</v>
      </c>
      <c r="D26290" s="98" t="s">
        <v>35777</v>
      </c>
    </row>
    <row r="26291" spans="1:4">
      <c r="A26291" s="97" t="s">
        <v>35778</v>
      </c>
      <c r="B26291" s="97" t="s">
        <v>35779</v>
      </c>
      <c r="C26291" s="97" t="s">
        <v>3630</v>
      </c>
      <c r="D26291" s="98" t="s">
        <v>3510</v>
      </c>
    </row>
    <row r="26292" spans="1:4">
      <c r="A26292" s="97" t="s">
        <v>35780</v>
      </c>
      <c r="B26292" s="97" t="s">
        <v>35781</v>
      </c>
      <c r="C26292" s="97" t="s">
        <v>3630</v>
      </c>
      <c r="D26292" s="98" t="s">
        <v>1638</v>
      </c>
    </row>
    <row r="26293" spans="1:4">
      <c r="B26293" s="97" t="s">
        <v>35782</v>
      </c>
    </row>
    <row r="26294" spans="1:4">
      <c r="A26294" s="97" t="s">
        <v>35783</v>
      </c>
      <c r="B26294" s="97" t="s">
        <v>35784</v>
      </c>
      <c r="C26294" s="97" t="s">
        <v>3630</v>
      </c>
      <c r="D26294" s="98" t="s">
        <v>35785</v>
      </c>
    </row>
    <row r="26295" spans="1:4">
      <c r="A26295" s="97" t="s">
        <v>35786</v>
      </c>
      <c r="B26295" s="97" t="s">
        <v>35787</v>
      </c>
      <c r="C26295" s="97" t="s">
        <v>3630</v>
      </c>
      <c r="D26295" s="100" t="s">
        <v>35788</v>
      </c>
    </row>
    <row r="26296" spans="1:4">
      <c r="A26296" s="101">
        <v>11007</v>
      </c>
      <c r="B26296" s="97" t="s">
        <v>35789</v>
      </c>
      <c r="C26296" s="97" t="s">
        <v>3630</v>
      </c>
      <c r="D26296" s="98" t="s">
        <v>2490</v>
      </c>
    </row>
    <row r="26297" spans="1:4">
      <c r="B26297" s="97" t="s">
        <v>27960</v>
      </c>
    </row>
    <row r="26298" spans="1:4">
      <c r="A26298" s="101">
        <v>11008</v>
      </c>
      <c r="B26298" s="97" t="s">
        <v>35790</v>
      </c>
      <c r="C26298" s="97" t="s">
        <v>3630</v>
      </c>
      <c r="D26298" s="98" t="s">
        <v>2781</v>
      </c>
    </row>
    <row r="26299" spans="1:4">
      <c r="B26299" s="97" t="s">
        <v>27960</v>
      </c>
    </row>
    <row r="26300" spans="1:4">
      <c r="A26300" s="97" t="s">
        <v>35791</v>
      </c>
      <c r="B26300" s="97" t="s">
        <v>35792</v>
      </c>
      <c r="C26300" s="97" t="s">
        <v>3630</v>
      </c>
      <c r="D26300" s="100" t="s">
        <v>35793</v>
      </c>
    </row>
    <row r="26301" spans="1:4">
      <c r="B26301" s="97" t="s">
        <v>35794</v>
      </c>
    </row>
    <row r="26302" spans="1:4">
      <c r="B26302" s="97" t="s">
        <v>35795</v>
      </c>
    </row>
    <row r="26303" spans="1:4">
      <c r="B26303" s="97" t="s">
        <v>35796</v>
      </c>
    </row>
    <row r="26304" spans="1:4">
      <c r="A26304" s="97" t="s">
        <v>35797</v>
      </c>
      <c r="B26304" s="97" t="s">
        <v>35798</v>
      </c>
      <c r="C26304" s="97" t="s">
        <v>3630</v>
      </c>
      <c r="D26304" s="100" t="s">
        <v>35799</v>
      </c>
    </row>
    <row r="26305" spans="1:4">
      <c r="B26305" s="97" t="s">
        <v>35800</v>
      </c>
    </row>
    <row r="26306" spans="1:4">
      <c r="B26306" s="97" t="s">
        <v>35801</v>
      </c>
    </row>
    <row r="26307" spans="1:4">
      <c r="A26307" s="97" t="s">
        <v>35802</v>
      </c>
      <c r="B26307" s="97" t="s">
        <v>35803</v>
      </c>
      <c r="C26307" s="97" t="s">
        <v>3630</v>
      </c>
      <c r="D26307" s="98" t="s">
        <v>35804</v>
      </c>
    </row>
    <row r="26308" spans="1:4">
      <c r="B26308" s="97" t="s">
        <v>35805</v>
      </c>
    </row>
    <row r="26309" spans="1:4">
      <c r="A26309" s="97" t="s">
        <v>35806</v>
      </c>
      <c r="B26309" s="97" t="s">
        <v>35807</v>
      </c>
      <c r="C26309" s="97" t="s">
        <v>3630</v>
      </c>
      <c r="D26309" s="98" t="s">
        <v>35808</v>
      </c>
    </row>
    <row r="26310" spans="1:4">
      <c r="A26310" s="101">
        <v>10207</v>
      </c>
      <c r="B26310" s="97" t="s">
        <v>15976</v>
      </c>
      <c r="C26310" s="97" t="s">
        <v>3630</v>
      </c>
      <c r="D26310" s="102" t="s">
        <v>15977</v>
      </c>
    </row>
    <row r="26311" spans="1:4">
      <c r="A26311" s="97" t="s">
        <v>35809</v>
      </c>
      <c r="B26311"/>
    </row>
    <row r="26312" spans="1:4">
      <c r="A26312" s="101">
        <v>10039</v>
      </c>
      <c r="B26312" s="97" t="s">
        <v>35810</v>
      </c>
      <c r="C26312" s="97" t="s">
        <v>4025</v>
      </c>
      <c r="D26312" s="98" t="s">
        <v>2426</v>
      </c>
    </row>
    <row r="26313" spans="1:4">
      <c r="A26313" s="97" t="s">
        <v>35811</v>
      </c>
      <c r="B26313" s="97" t="s">
        <v>35812</v>
      </c>
      <c r="C26313" s="97" t="s">
        <v>3630</v>
      </c>
      <c r="D26313" s="98" t="s">
        <v>35813</v>
      </c>
    </row>
    <row r="26314" spans="1:4">
      <c r="A26314" s="97" t="s">
        <v>35814</v>
      </c>
      <c r="B26314" s="97" t="s">
        <v>35815</v>
      </c>
      <c r="C26314" s="97" t="s">
        <v>3612</v>
      </c>
      <c r="D26314" s="98" t="s">
        <v>1209</v>
      </c>
    </row>
    <row r="26315" spans="1:4">
      <c r="A26315" s="97" t="s">
        <v>35816</v>
      </c>
      <c r="B26315" s="97" t="s">
        <v>35817</v>
      </c>
      <c r="C26315" s="97" t="s">
        <v>3612</v>
      </c>
      <c r="D26315" s="98" t="s">
        <v>2764</v>
      </c>
    </row>
    <row r="26316" spans="1:4">
      <c r="A26316" s="97" t="s">
        <v>35818</v>
      </c>
      <c r="B26316"/>
    </row>
    <row r="26317" spans="1:4">
      <c r="A26317" s="97" t="s">
        <v>35819</v>
      </c>
      <c r="B26317" s="97" t="s">
        <v>35820</v>
      </c>
      <c r="C26317" s="97" t="s">
        <v>3612</v>
      </c>
      <c r="D26317" s="102" t="s">
        <v>15311</v>
      </c>
    </row>
    <row r="26318" spans="1:4">
      <c r="B26318" s="97" t="s">
        <v>35821</v>
      </c>
    </row>
    <row r="26319" spans="1:4">
      <c r="A26319" s="97" t="s">
        <v>35822</v>
      </c>
      <c r="B26319" s="97" t="s">
        <v>14673</v>
      </c>
      <c r="C26319" s="97" t="s">
        <v>3630</v>
      </c>
      <c r="D26319" s="98" t="s">
        <v>14674</v>
      </c>
    </row>
    <row r="26320" spans="1:4">
      <c r="A26320" s="97" t="s">
        <v>35823</v>
      </c>
      <c r="B26320" s="97" t="s">
        <v>35824</v>
      </c>
      <c r="C26320" s="97" t="s">
        <v>3630</v>
      </c>
      <c r="D26320" s="98" t="s">
        <v>7379</v>
      </c>
    </row>
    <row r="26321" spans="1:4">
      <c r="A26321" s="97" t="s">
        <v>35825</v>
      </c>
      <c r="B26321" s="97" t="s">
        <v>35826</v>
      </c>
      <c r="C26321" s="97" t="s">
        <v>3630</v>
      </c>
      <c r="D26321" s="102" t="s">
        <v>12275</v>
      </c>
    </row>
    <row r="26322" spans="1:4">
      <c r="B26322" s="97" t="s">
        <v>35827</v>
      </c>
    </row>
    <row r="26323" spans="1:4">
      <c r="A26323" s="101">
        <v>12186</v>
      </c>
      <c r="B26323" s="97" t="s">
        <v>35828</v>
      </c>
      <c r="C26323" s="97" t="s">
        <v>3630</v>
      </c>
      <c r="D26323" s="102" t="s">
        <v>17612</v>
      </c>
    </row>
    <row r="26324" spans="1:4">
      <c r="B26324" s="97" t="s">
        <v>35829</v>
      </c>
    </row>
    <row r="26325" spans="1:4">
      <c r="B26325" s="97" t="s">
        <v>35830</v>
      </c>
    </row>
    <row r="26326" spans="1:4">
      <c r="B26326" s="97" t="s">
        <v>35831</v>
      </c>
    </row>
    <row r="26327" spans="1:4">
      <c r="A26327" s="101">
        <v>12185</v>
      </c>
      <c r="B26327" s="97" t="s">
        <v>35832</v>
      </c>
      <c r="C26327" s="97" t="s">
        <v>3630</v>
      </c>
      <c r="D26327" s="98" t="s">
        <v>4704</v>
      </c>
    </row>
    <row r="26328" spans="1:4">
      <c r="B26328" s="97" t="s">
        <v>35833</v>
      </c>
    </row>
    <row r="26329" spans="1:4">
      <c r="B26329" s="97" t="s">
        <v>35834</v>
      </c>
    </row>
    <row r="26330" spans="1:4">
      <c r="A26330" s="97" t="s">
        <v>35835</v>
      </c>
      <c r="B26330" s="97" t="s">
        <v>35836</v>
      </c>
      <c r="C26330" s="97" t="s">
        <v>3630</v>
      </c>
      <c r="D26330" s="98" t="s">
        <v>35837</v>
      </c>
    </row>
    <row r="26331" spans="1:4">
      <c r="B26331" s="97" t="s">
        <v>35838</v>
      </c>
    </row>
    <row r="26332" spans="1:4">
      <c r="A26332" s="101">
        <v>12187</v>
      </c>
      <c r="B26332"/>
      <c r="C26332" s="97" t="s">
        <v>3630</v>
      </c>
      <c r="D26332" s="98" t="s">
        <v>18653</v>
      </c>
    </row>
    <row r="26333" spans="1:4">
      <c r="A26333" s="97" t="s">
        <v>26948</v>
      </c>
      <c r="B26333" s="97" t="s">
        <v>35839</v>
      </c>
      <c r="C26333" s="97" t="s">
        <v>26950</v>
      </c>
    </row>
    <row r="26335" spans="1:4">
      <c r="B26335"/>
      <c r="C26335" s="95" t="s">
        <v>26813</v>
      </c>
      <c r="D26335" s="96" t="s">
        <v>26814</v>
      </c>
    </row>
    <row r="26336" spans="1:4">
      <c r="B26336"/>
      <c r="C26336" s="95" t="s">
        <v>26815</v>
      </c>
    </row>
    <row r="26337" spans="1:4">
      <c r="B26337" s="95" t="s">
        <v>26816</v>
      </c>
      <c r="C26337" s="95" t="s">
        <v>26817</v>
      </c>
      <c r="D26337" s="96" t="s">
        <v>26818</v>
      </c>
    </row>
    <row r="26338" spans="1:4">
      <c r="A26338" s="95" t="s">
        <v>26819</v>
      </c>
      <c r="B26338" s="95" t="s">
        <v>26820</v>
      </c>
      <c r="C26338" s="95" t="s">
        <v>26821</v>
      </c>
      <c r="D26338" s="96" t="s">
        <v>26822</v>
      </c>
    </row>
    <row r="26339" spans="1:4">
      <c r="A26339" s="97" t="s">
        <v>35818</v>
      </c>
      <c r="B26339"/>
    </row>
    <row r="26340" spans="1:4">
      <c r="B26340" s="97" t="s">
        <v>35840</v>
      </c>
    </row>
    <row r="26341" spans="1:4">
      <c r="B26341" s="97" t="s">
        <v>35841</v>
      </c>
    </row>
    <row r="26342" spans="1:4">
      <c r="B26342" s="97" t="s">
        <v>35842</v>
      </c>
    </row>
    <row r="26343" spans="1:4">
      <c r="B26343" s="97" t="s">
        <v>35843</v>
      </c>
    </row>
    <row r="26344" spans="1:4">
      <c r="A26344" s="97" t="s">
        <v>35844</v>
      </c>
      <c r="B26344" s="97" t="s">
        <v>35845</v>
      </c>
      <c r="C26344" s="97" t="s">
        <v>3630</v>
      </c>
      <c r="D26344" s="100" t="s">
        <v>35846</v>
      </c>
    </row>
    <row r="26345" spans="1:4">
      <c r="B26345" s="97" t="s">
        <v>35847</v>
      </c>
    </row>
    <row r="26346" spans="1:4">
      <c r="A26346" s="101">
        <v>10328</v>
      </c>
      <c r="B26346" s="97" t="s">
        <v>35848</v>
      </c>
      <c r="C26346" s="97" t="s">
        <v>3612</v>
      </c>
      <c r="D26346" s="98" t="s">
        <v>16114</v>
      </c>
    </row>
    <row r="26347" spans="1:4">
      <c r="B26347" s="97" t="s">
        <v>35849</v>
      </c>
    </row>
    <row r="26348" spans="1:4">
      <c r="A26348" s="101">
        <v>11516</v>
      </c>
      <c r="B26348" s="97" t="s">
        <v>35850</v>
      </c>
      <c r="C26348" s="97" t="s">
        <v>3630</v>
      </c>
      <c r="D26348" s="100" t="s">
        <v>35851</v>
      </c>
    </row>
    <row r="26349" spans="1:4">
      <c r="B26349" s="97" t="s">
        <v>35852</v>
      </c>
    </row>
    <row r="26350" spans="1:4">
      <c r="B26350" s="97" t="s">
        <v>35853</v>
      </c>
    </row>
    <row r="26351" spans="1:4">
      <c r="A26351" s="97" t="s">
        <v>35854</v>
      </c>
      <c r="B26351" s="97" t="s">
        <v>35855</v>
      </c>
      <c r="C26351" s="97" t="s">
        <v>3630</v>
      </c>
      <c r="D26351" s="98" t="s">
        <v>798</v>
      </c>
    </row>
    <row r="26352" spans="1:4">
      <c r="A26352" s="97" t="s">
        <v>35856</v>
      </c>
      <c r="B26352" s="97" t="s">
        <v>35857</v>
      </c>
      <c r="C26352" s="97" t="s">
        <v>3612</v>
      </c>
      <c r="D26352" s="98" t="s">
        <v>35858</v>
      </c>
    </row>
    <row r="26353" spans="1:4">
      <c r="A26353" s="97" t="s">
        <v>35859</v>
      </c>
      <c r="B26353" s="97" t="s">
        <v>35860</v>
      </c>
      <c r="C26353" s="97" t="s">
        <v>3630</v>
      </c>
      <c r="D26353" s="98" t="s">
        <v>35861</v>
      </c>
    </row>
    <row r="26354" spans="1:4">
      <c r="A26354" s="101">
        <v>10914</v>
      </c>
      <c r="B26354" s="97" t="s">
        <v>35862</v>
      </c>
      <c r="C26354" s="97" t="s">
        <v>3630</v>
      </c>
      <c r="D26354" s="102" t="s">
        <v>8041</v>
      </c>
    </row>
    <row r="26355" spans="1:4">
      <c r="B26355" s="97" t="s">
        <v>35863</v>
      </c>
    </row>
    <row r="26356" spans="1:4">
      <c r="B26356" s="97" t="s">
        <v>35864</v>
      </c>
    </row>
    <row r="26357" spans="1:4">
      <c r="B26357" s="97" t="s">
        <v>35865</v>
      </c>
    </row>
    <row r="26358" spans="1:4">
      <c r="A26358" s="97" t="s">
        <v>35866</v>
      </c>
      <c r="B26358"/>
    </row>
    <row r="26359" spans="1:4">
      <c r="A26359" s="101">
        <v>10809</v>
      </c>
      <c r="B26359" s="97" t="s">
        <v>35867</v>
      </c>
      <c r="C26359" s="97" t="s">
        <v>3968</v>
      </c>
      <c r="D26359" s="98" t="s">
        <v>35868</v>
      </c>
    </row>
    <row r="26360" spans="1:4">
      <c r="B26360" s="97" t="s">
        <v>35869</v>
      </c>
    </row>
    <row r="26361" spans="1:4">
      <c r="B26361" s="97" t="s">
        <v>35870</v>
      </c>
    </row>
    <row r="26362" spans="1:4">
      <c r="B26362" s="97" t="s">
        <v>35871</v>
      </c>
    </row>
    <row r="26363" spans="1:4">
      <c r="A26363" s="101">
        <v>10811</v>
      </c>
      <c r="B26363" s="97" t="s">
        <v>35867</v>
      </c>
      <c r="C26363" s="97" t="s">
        <v>3968</v>
      </c>
      <c r="D26363" s="98" t="s">
        <v>35872</v>
      </c>
    </row>
    <row r="26364" spans="1:4">
      <c r="B26364" s="97" t="s">
        <v>35869</v>
      </c>
    </row>
    <row r="26365" spans="1:4">
      <c r="B26365" s="97" t="s">
        <v>35870</v>
      </c>
    </row>
    <row r="26366" spans="1:4">
      <c r="B26366" s="97" t="s">
        <v>35873</v>
      </c>
    </row>
    <row r="26367" spans="1:4">
      <c r="A26367" s="97" t="s">
        <v>35874</v>
      </c>
      <c r="B26367" s="97" t="s">
        <v>35867</v>
      </c>
      <c r="C26367" s="97" t="s">
        <v>3968</v>
      </c>
      <c r="D26367" s="98" t="s">
        <v>35875</v>
      </c>
    </row>
    <row r="26368" spans="1:4">
      <c r="B26368" s="97" t="s">
        <v>35869</v>
      </c>
    </row>
    <row r="26369" spans="1:4">
      <c r="B26369" s="97" t="s">
        <v>35870</v>
      </c>
    </row>
    <row r="26370" spans="1:4">
      <c r="B26370" s="97" t="s">
        <v>35876</v>
      </c>
    </row>
    <row r="26371" spans="1:4">
      <c r="A26371" s="101">
        <v>11774</v>
      </c>
      <c r="B26371" s="97" t="s">
        <v>35877</v>
      </c>
      <c r="C26371" s="97" t="s">
        <v>3630</v>
      </c>
      <c r="D26371" s="98" t="s">
        <v>35878</v>
      </c>
    </row>
    <row r="26372" spans="1:4">
      <c r="A26372" s="97" t="s">
        <v>35879</v>
      </c>
      <c r="B26372" s="97" t="s">
        <v>35880</v>
      </c>
      <c r="C26372" s="97" t="s">
        <v>3630</v>
      </c>
      <c r="D26372" s="98" t="s">
        <v>35881</v>
      </c>
    </row>
    <row r="26373" spans="1:4">
      <c r="A26373" s="97" t="s">
        <v>35882</v>
      </c>
      <c r="B26373" s="97" t="s">
        <v>35883</v>
      </c>
      <c r="C26373" s="97" t="s">
        <v>3630</v>
      </c>
      <c r="D26373" s="98" t="s">
        <v>35884</v>
      </c>
    </row>
    <row r="26374" spans="1:4">
      <c r="A26374" s="97" t="s">
        <v>35885</v>
      </c>
      <c r="B26374" s="97" t="s">
        <v>35886</v>
      </c>
      <c r="C26374" s="97" t="s">
        <v>3612</v>
      </c>
      <c r="D26374" s="98" t="s">
        <v>35887</v>
      </c>
    </row>
    <row r="26375" spans="1:4">
      <c r="A26375" s="97" t="s">
        <v>35888</v>
      </c>
      <c r="B26375" s="97" t="s">
        <v>35889</v>
      </c>
      <c r="C26375" s="97" t="s">
        <v>3612</v>
      </c>
      <c r="D26375" s="98" t="s">
        <v>35890</v>
      </c>
    </row>
    <row r="26376" spans="1:4">
      <c r="B26376" s="97" t="s">
        <v>35891</v>
      </c>
    </row>
    <row r="26377" spans="1:4">
      <c r="B26377" s="97" t="s">
        <v>35892</v>
      </c>
    </row>
    <row r="26378" spans="1:4">
      <c r="A26378" s="97" t="s">
        <v>35893</v>
      </c>
      <c r="B26378" s="97" t="s">
        <v>35894</v>
      </c>
      <c r="C26378" s="97" t="s">
        <v>3612</v>
      </c>
      <c r="D26378" s="98" t="s">
        <v>35895</v>
      </c>
    </row>
    <row r="26379" spans="1:4">
      <c r="B26379" s="97" t="s">
        <v>35896</v>
      </c>
    </row>
    <row r="26380" spans="1:4">
      <c r="B26380" s="97" t="s">
        <v>35897</v>
      </c>
    </row>
    <row r="26381" spans="1:4">
      <c r="A26381" s="101">
        <v>11146</v>
      </c>
      <c r="B26381" s="97" t="s">
        <v>35898</v>
      </c>
      <c r="C26381" s="97" t="s">
        <v>3612</v>
      </c>
      <c r="D26381" s="98" t="s">
        <v>35899</v>
      </c>
    </row>
    <row r="26382" spans="1:4">
      <c r="B26382" s="97" t="s">
        <v>35900</v>
      </c>
    </row>
    <row r="26383" spans="1:4">
      <c r="B26383" s="97" t="s">
        <v>35901</v>
      </c>
    </row>
    <row r="26384" spans="1:4">
      <c r="A26384" s="97" t="s">
        <v>35902</v>
      </c>
      <c r="B26384" s="97" t="s">
        <v>35903</v>
      </c>
      <c r="C26384" s="97" t="s">
        <v>3612</v>
      </c>
      <c r="D26384" s="98" t="s">
        <v>34039</v>
      </c>
    </row>
    <row r="26385" spans="1:4">
      <c r="B26385" s="97" t="s">
        <v>35891</v>
      </c>
    </row>
    <row r="26386" spans="1:4">
      <c r="B26386" s="97" t="s">
        <v>35892</v>
      </c>
    </row>
    <row r="26387" spans="1:4">
      <c r="A26387" s="97" t="s">
        <v>35904</v>
      </c>
      <c r="B26387" s="97" t="s">
        <v>35905</v>
      </c>
      <c r="C26387" s="97" t="s">
        <v>3612</v>
      </c>
      <c r="D26387" s="98" t="s">
        <v>35906</v>
      </c>
    </row>
    <row r="26388" spans="1:4">
      <c r="B26388" s="97" t="s">
        <v>35896</v>
      </c>
    </row>
    <row r="26389" spans="1:4">
      <c r="B26389" s="97" t="s">
        <v>35897</v>
      </c>
    </row>
    <row r="26390" spans="1:4">
      <c r="A26390" s="97" t="s">
        <v>35907</v>
      </c>
      <c r="B26390" s="97" t="s">
        <v>35908</v>
      </c>
      <c r="C26390" s="97" t="s">
        <v>3612</v>
      </c>
      <c r="D26390" s="98" t="s">
        <v>35909</v>
      </c>
    </row>
    <row r="26391" spans="1:4">
      <c r="B26391" s="97" t="s">
        <v>35910</v>
      </c>
    </row>
    <row r="26392" spans="1:4">
      <c r="B26392" s="97" t="s">
        <v>35911</v>
      </c>
    </row>
    <row r="26393" spans="1:4">
      <c r="B26393" s="97" t="s">
        <v>35912</v>
      </c>
    </row>
    <row r="26394" spans="1:4">
      <c r="A26394" s="97" t="s">
        <v>35913</v>
      </c>
      <c r="B26394" s="97" t="s">
        <v>35914</v>
      </c>
      <c r="C26394" s="97" t="s">
        <v>3612</v>
      </c>
      <c r="D26394" s="98" t="s">
        <v>35915</v>
      </c>
    </row>
    <row r="26395" spans="1:4">
      <c r="B26395" s="97" t="s">
        <v>35916</v>
      </c>
    </row>
    <row r="26396" spans="1:4">
      <c r="B26396" s="97" t="s">
        <v>35917</v>
      </c>
    </row>
    <row r="26397" spans="1:4">
      <c r="A26397" s="97" t="s">
        <v>35918</v>
      </c>
      <c r="B26397" s="97" t="s">
        <v>35914</v>
      </c>
      <c r="C26397" s="97" t="s">
        <v>3612</v>
      </c>
      <c r="D26397" s="98" t="s">
        <v>35919</v>
      </c>
    </row>
    <row r="26398" spans="1:4">
      <c r="B26398" s="97" t="s">
        <v>35920</v>
      </c>
    </row>
    <row r="26399" spans="1:4">
      <c r="A26399" s="101">
        <v>11357</v>
      </c>
      <c r="B26399" s="97" t="s">
        <v>35914</v>
      </c>
      <c r="C26399" s="97" t="s">
        <v>3612</v>
      </c>
      <c r="D26399" s="98" t="s">
        <v>35921</v>
      </c>
    </row>
    <row r="26400" spans="1:4">
      <c r="B26400" s="97" t="s">
        <v>35922</v>
      </c>
    </row>
    <row r="26401" spans="1:4">
      <c r="B26401" s="97" t="s">
        <v>35923</v>
      </c>
    </row>
    <row r="26402" spans="1:4">
      <c r="A26402" s="97" t="s">
        <v>35924</v>
      </c>
      <c r="B26402" s="97" t="s">
        <v>35925</v>
      </c>
      <c r="C26402" s="97" t="s">
        <v>3612</v>
      </c>
      <c r="D26402" s="98" t="s">
        <v>35926</v>
      </c>
    </row>
    <row r="26403" spans="1:4">
      <c r="B26403" s="97" t="s">
        <v>35927</v>
      </c>
    </row>
    <row r="26404" spans="1:4">
      <c r="B26404" s="97" t="s">
        <v>35928</v>
      </c>
    </row>
    <row r="26405" spans="1:4">
      <c r="A26405" s="97" t="s">
        <v>35929</v>
      </c>
      <c r="B26405"/>
    </row>
    <row r="26406" spans="1:4">
      <c r="A26406" s="101">
        <v>12149</v>
      </c>
      <c r="B26406" s="97" t="s">
        <v>35930</v>
      </c>
      <c r="C26406" s="97" t="s">
        <v>35931</v>
      </c>
      <c r="D26406" s="100" t="s">
        <v>9401</v>
      </c>
    </row>
    <row r="26407" spans="1:4">
      <c r="B26407" s="97" t="s">
        <v>35932</v>
      </c>
    </row>
    <row r="26408" spans="1:4">
      <c r="A26408" s="101">
        <v>10197</v>
      </c>
      <c r="B26408" s="97" t="s">
        <v>15947</v>
      </c>
      <c r="C26408" s="97" t="s">
        <v>3666</v>
      </c>
      <c r="D26408" s="99" t="s">
        <v>1521</v>
      </c>
    </row>
    <row r="26409" spans="1:4">
      <c r="A26409" s="97" t="s">
        <v>35933</v>
      </c>
      <c r="B26409" s="97" t="s">
        <v>35934</v>
      </c>
      <c r="C26409" s="97" t="s">
        <v>3612</v>
      </c>
      <c r="D26409" s="98" t="s">
        <v>3541</v>
      </c>
    </row>
    <row r="26410" spans="1:4">
      <c r="A26410" s="97" t="s">
        <v>35935</v>
      </c>
      <c r="B26410" s="97" t="s">
        <v>35936</v>
      </c>
      <c r="C26410" s="97" t="s">
        <v>3740</v>
      </c>
      <c r="D26410" s="99" t="s">
        <v>2489</v>
      </c>
    </row>
    <row r="26411" spans="1:4">
      <c r="A26411" s="97" t="s">
        <v>35937</v>
      </c>
      <c r="B26411" s="97" t="s">
        <v>35938</v>
      </c>
      <c r="C26411" s="97" t="s">
        <v>3630</v>
      </c>
      <c r="D26411" s="98" t="s">
        <v>35939</v>
      </c>
    </row>
    <row r="26412" spans="1:4">
      <c r="A26412" s="97" t="s">
        <v>35940</v>
      </c>
      <c r="B26412" s="97" t="s">
        <v>35941</v>
      </c>
      <c r="C26412" s="97" t="s">
        <v>3630</v>
      </c>
      <c r="D26412" s="98" t="s">
        <v>3179</v>
      </c>
    </row>
    <row r="26413" spans="1:4">
      <c r="A26413" s="97" t="s">
        <v>35942</v>
      </c>
      <c r="B26413" s="97" t="s">
        <v>35943</v>
      </c>
      <c r="C26413" s="97" t="s">
        <v>3650</v>
      </c>
      <c r="D26413" s="98" t="s">
        <v>35944</v>
      </c>
    </row>
    <row r="26414" spans="1:4">
      <c r="A26414" s="97" t="s">
        <v>26948</v>
      </c>
      <c r="B26414" s="97" t="s">
        <v>35945</v>
      </c>
      <c r="C26414" s="97" t="s">
        <v>26950</v>
      </c>
    </row>
    <row r="26416" spans="1:4">
      <c r="B26416"/>
      <c r="C26416" s="95" t="s">
        <v>26813</v>
      </c>
      <c r="D26416" s="96" t="s">
        <v>26814</v>
      </c>
    </row>
    <row r="26417" spans="1:4">
      <c r="B26417"/>
      <c r="C26417" s="95" t="s">
        <v>26815</v>
      </c>
    </row>
    <row r="26418" spans="1:4">
      <c r="B26418" s="95" t="s">
        <v>26816</v>
      </c>
      <c r="C26418" s="95" t="s">
        <v>26817</v>
      </c>
      <c r="D26418" s="96" t="s">
        <v>26818</v>
      </c>
    </row>
    <row r="26419" spans="1:4">
      <c r="A26419" s="95" t="s">
        <v>26819</v>
      </c>
      <c r="B26419" s="95" t="s">
        <v>26820</v>
      </c>
      <c r="C26419" s="95" t="s">
        <v>26821</v>
      </c>
      <c r="D26419" s="96" t="s">
        <v>26822</v>
      </c>
    </row>
    <row r="26420" spans="1:4">
      <c r="A26420" s="97" t="s">
        <v>35929</v>
      </c>
      <c r="B26420"/>
    </row>
    <row r="26421" spans="1:4">
      <c r="A26421" s="97" t="s">
        <v>35946</v>
      </c>
      <c r="B26421" s="97" t="s">
        <v>35947</v>
      </c>
      <c r="C26421" s="97" t="s">
        <v>3746</v>
      </c>
      <c r="D26421" s="98" t="s">
        <v>949</v>
      </c>
    </row>
    <row r="26422" spans="1:4">
      <c r="A26422" s="101">
        <v>12147</v>
      </c>
      <c r="B26422" s="97" t="s">
        <v>35948</v>
      </c>
      <c r="C26422" s="97" t="s">
        <v>3615</v>
      </c>
      <c r="D26422" s="100" t="s">
        <v>9398</v>
      </c>
    </row>
    <row r="26423" spans="1:4">
      <c r="B26423" s="97" t="s">
        <v>35949</v>
      </c>
    </row>
    <row r="26424" spans="1:4">
      <c r="A26424" s="97" t="s">
        <v>35950</v>
      </c>
      <c r="B26424" s="97" t="s">
        <v>13783</v>
      </c>
      <c r="C26424" s="97" t="s">
        <v>3630</v>
      </c>
      <c r="D26424" s="98" t="s">
        <v>13784</v>
      </c>
    </row>
    <row r="26425" spans="1:4">
      <c r="A26425" s="97" t="s">
        <v>35951</v>
      </c>
      <c r="B26425" s="97" t="s">
        <v>35952</v>
      </c>
      <c r="C26425" s="97" t="s">
        <v>3630</v>
      </c>
      <c r="D26425" s="100" t="s">
        <v>35953</v>
      </c>
    </row>
    <row r="26426" spans="1:4">
      <c r="A26426" s="97" t="s">
        <v>35954</v>
      </c>
      <c r="B26426" s="97" t="s">
        <v>35955</v>
      </c>
      <c r="C26426" s="97" t="s">
        <v>3650</v>
      </c>
      <c r="D26426" s="98" t="s">
        <v>219</v>
      </c>
    </row>
    <row r="26427" spans="1:4">
      <c r="A26427" s="101">
        <v>10042</v>
      </c>
      <c r="B26427" s="97" t="s">
        <v>35956</v>
      </c>
      <c r="C26427" s="97" t="s">
        <v>3612</v>
      </c>
      <c r="D26427" s="98" t="s">
        <v>8265</v>
      </c>
    </row>
    <row r="26428" spans="1:4">
      <c r="B26428" s="97" t="s">
        <v>35957</v>
      </c>
    </row>
    <row r="26429" spans="1:4">
      <c r="B26429" s="97" t="s">
        <v>35958</v>
      </c>
    </row>
    <row r="26430" spans="1:4">
      <c r="A26430" s="97" t="s">
        <v>35959</v>
      </c>
      <c r="B26430" s="97" t="s">
        <v>35960</v>
      </c>
      <c r="C26430" s="97" t="s">
        <v>3630</v>
      </c>
      <c r="D26430" s="98" t="s">
        <v>2687</v>
      </c>
    </row>
    <row r="26431" spans="1:4">
      <c r="A26431" s="101">
        <v>12151</v>
      </c>
      <c r="B26431" s="97" t="s">
        <v>35961</v>
      </c>
      <c r="C26431" s="97" t="s">
        <v>8046</v>
      </c>
      <c r="D26431" s="98" t="s">
        <v>331</v>
      </c>
    </row>
    <row r="26432" spans="1:4">
      <c r="B26432" s="97" t="s">
        <v>35962</v>
      </c>
    </row>
    <row r="26433" spans="1:4">
      <c r="A26433" s="97" t="s">
        <v>35963</v>
      </c>
      <c r="B26433" s="97" t="s">
        <v>35964</v>
      </c>
      <c r="C26433" s="97" t="s">
        <v>3630</v>
      </c>
      <c r="D26433" s="98" t="s">
        <v>294</v>
      </c>
    </row>
    <row r="26434" spans="1:4">
      <c r="A26434" s="97" t="s">
        <v>35965</v>
      </c>
      <c r="B26434" s="97" t="s">
        <v>35966</v>
      </c>
      <c r="C26434" s="97" t="s">
        <v>3630</v>
      </c>
      <c r="D26434" s="98" t="s">
        <v>2501</v>
      </c>
    </row>
    <row r="26435" spans="1:4">
      <c r="A26435" s="97" t="s">
        <v>35967</v>
      </c>
      <c r="B26435" s="97" t="s">
        <v>8356</v>
      </c>
      <c r="C26435" s="97" t="s">
        <v>3630</v>
      </c>
      <c r="D26435" s="98" t="s">
        <v>5573</v>
      </c>
    </row>
    <row r="26436" spans="1:4">
      <c r="A26436" s="97" t="s">
        <v>35968</v>
      </c>
      <c r="B26436" s="97" t="s">
        <v>35969</v>
      </c>
      <c r="C26436" s="97" t="s">
        <v>3630</v>
      </c>
      <c r="D26436" s="98" t="s">
        <v>13518</v>
      </c>
    </row>
    <row r="26437" spans="1:4">
      <c r="A26437" s="97" t="s">
        <v>35970</v>
      </c>
      <c r="B26437" s="97" t="s">
        <v>35971</v>
      </c>
      <c r="C26437" s="97" t="s">
        <v>3630</v>
      </c>
      <c r="D26437" s="98" t="s">
        <v>5577</v>
      </c>
    </row>
    <row r="26438" spans="1:4">
      <c r="B26438" s="97" t="s">
        <v>35972</v>
      </c>
    </row>
    <row r="26439" spans="1:4">
      <c r="A26439" s="97" t="s">
        <v>35973</v>
      </c>
      <c r="B26439" s="97" t="s">
        <v>35974</v>
      </c>
      <c r="C26439" s="97" t="s">
        <v>3630</v>
      </c>
      <c r="D26439" s="102" t="s">
        <v>7686</v>
      </c>
    </row>
    <row r="26440" spans="1:4">
      <c r="B26440" s="97" t="s">
        <v>35975</v>
      </c>
    </row>
    <row r="26441" spans="1:4">
      <c r="A26441" s="97" t="s">
        <v>35976</v>
      </c>
      <c r="B26441" s="97" t="s">
        <v>35977</v>
      </c>
      <c r="C26441" s="97" t="s">
        <v>3630</v>
      </c>
      <c r="D26441" s="98" t="s">
        <v>1789</v>
      </c>
    </row>
    <row r="26442" spans="1:4">
      <c r="B26442" s="97" t="s">
        <v>35978</v>
      </c>
    </row>
    <row r="26443" spans="1:4">
      <c r="A26443" s="101">
        <v>12150</v>
      </c>
      <c r="B26443" s="97" t="s">
        <v>35979</v>
      </c>
      <c r="C26443" s="97" t="s">
        <v>8046</v>
      </c>
      <c r="D26443" s="102" t="s">
        <v>9422</v>
      </c>
    </row>
    <row r="26444" spans="1:4">
      <c r="B26444" s="97" t="s">
        <v>35978</v>
      </c>
    </row>
    <row r="26445" spans="1:4">
      <c r="A26445" s="97" t="s">
        <v>35980</v>
      </c>
      <c r="B26445" s="97" t="s">
        <v>35981</v>
      </c>
      <c r="C26445" s="97" t="s">
        <v>3630</v>
      </c>
      <c r="D26445" s="102" t="s">
        <v>9422</v>
      </c>
    </row>
    <row r="26446" spans="1:4">
      <c r="B26446" s="97" t="s">
        <v>35982</v>
      </c>
    </row>
    <row r="26447" spans="1:4">
      <c r="A26447" s="97" t="s">
        <v>35983</v>
      </c>
      <c r="B26447" s="97" t="s">
        <v>35984</v>
      </c>
      <c r="C26447" s="97" t="s">
        <v>3630</v>
      </c>
      <c r="D26447" s="98" t="s">
        <v>3002</v>
      </c>
    </row>
    <row r="26448" spans="1:4">
      <c r="A26448" s="101">
        <v>12135</v>
      </c>
      <c r="B26448" s="97" t="s">
        <v>35985</v>
      </c>
      <c r="C26448" s="97" t="s">
        <v>3612</v>
      </c>
      <c r="D26448" s="98" t="s">
        <v>25506</v>
      </c>
    </row>
    <row r="26449" spans="1:4">
      <c r="A26449" s="97" t="s">
        <v>35986</v>
      </c>
      <c r="B26449" s="97" t="s">
        <v>35987</v>
      </c>
      <c r="C26449" s="97" t="s">
        <v>3612</v>
      </c>
      <c r="D26449" s="98" t="s">
        <v>31870</v>
      </c>
    </row>
    <row r="26450" spans="1:4">
      <c r="A26450" s="101">
        <v>10234</v>
      </c>
      <c r="B26450" s="97" t="s">
        <v>35988</v>
      </c>
      <c r="C26450" s="97" t="s">
        <v>3612</v>
      </c>
      <c r="D26450" s="98" t="s">
        <v>274</v>
      </c>
    </row>
    <row r="26451" spans="1:4">
      <c r="A26451" s="97" t="s">
        <v>35989</v>
      </c>
      <c r="B26451" s="97" t="s">
        <v>35990</v>
      </c>
      <c r="C26451" s="97" t="s">
        <v>3612</v>
      </c>
      <c r="D26451" s="98" t="s">
        <v>304</v>
      </c>
    </row>
    <row r="26452" spans="1:4">
      <c r="A26452" s="97" t="s">
        <v>35991</v>
      </c>
      <c r="B26452" s="97" t="s">
        <v>35992</v>
      </c>
      <c r="C26452" s="97" t="s">
        <v>3612</v>
      </c>
      <c r="D26452" s="98" t="s">
        <v>2444</v>
      </c>
    </row>
    <row r="26453" spans="1:4">
      <c r="A26453" s="97" t="s">
        <v>35993</v>
      </c>
      <c r="B26453" s="97" t="s">
        <v>15133</v>
      </c>
      <c r="C26453" s="97" t="s">
        <v>3612</v>
      </c>
      <c r="D26453" s="98" t="s">
        <v>25211</v>
      </c>
    </row>
    <row r="26454" spans="1:4">
      <c r="A26454" s="101">
        <v>10807</v>
      </c>
      <c r="B26454" s="97" t="s">
        <v>16829</v>
      </c>
      <c r="C26454" s="97" t="s">
        <v>3612</v>
      </c>
      <c r="D26454" s="98" t="s">
        <v>845</v>
      </c>
    </row>
    <row r="26455" spans="1:4">
      <c r="A26455" s="97" t="s">
        <v>35994</v>
      </c>
      <c r="B26455" s="97" t="s">
        <v>35995</v>
      </c>
      <c r="C26455" s="97" t="s">
        <v>3612</v>
      </c>
      <c r="D26455" s="98" t="s">
        <v>296</v>
      </c>
    </row>
    <row r="26456" spans="1:4">
      <c r="A26456" s="97" t="s">
        <v>35996</v>
      </c>
      <c r="B26456" s="97" t="s">
        <v>35997</v>
      </c>
      <c r="C26456" s="97" t="s">
        <v>35998</v>
      </c>
      <c r="D26456" s="99" t="s">
        <v>625</v>
      </c>
    </row>
    <row r="26457" spans="1:4">
      <c r="A26457" s="101">
        <v>12143</v>
      </c>
      <c r="B26457" s="97" t="s">
        <v>35999</v>
      </c>
      <c r="C26457" s="97" t="s">
        <v>3615</v>
      </c>
      <c r="D26457" s="100" t="s">
        <v>9389</v>
      </c>
    </row>
    <row r="26458" spans="1:4">
      <c r="B26458" s="97" t="s">
        <v>36000</v>
      </c>
    </row>
    <row r="26459" spans="1:4">
      <c r="A26459" s="97" t="s">
        <v>36001</v>
      </c>
      <c r="B26459" s="97" t="s">
        <v>11788</v>
      </c>
      <c r="C26459" s="97" t="s">
        <v>3968</v>
      </c>
      <c r="D26459" s="98" t="s">
        <v>556</v>
      </c>
    </row>
    <row r="26460" spans="1:4">
      <c r="A26460" s="101">
        <v>12153</v>
      </c>
      <c r="B26460" s="97" t="s">
        <v>36002</v>
      </c>
      <c r="C26460" s="97" t="s">
        <v>3676</v>
      </c>
      <c r="D26460" s="98" t="s">
        <v>18758</v>
      </c>
    </row>
    <row r="26461" spans="1:4">
      <c r="B26461" s="97" t="s">
        <v>36003</v>
      </c>
    </row>
    <row r="26462" spans="1:4">
      <c r="A26462" s="97" t="s">
        <v>36004</v>
      </c>
      <c r="B26462" s="97" t="s">
        <v>36005</v>
      </c>
      <c r="C26462" s="97" t="s">
        <v>7316</v>
      </c>
      <c r="D26462" s="100" t="s">
        <v>14651</v>
      </c>
    </row>
    <row r="26463" spans="1:4">
      <c r="B26463" s="97" t="s">
        <v>36006</v>
      </c>
    </row>
    <row r="26464" spans="1:4">
      <c r="B26464" s="97" t="s">
        <v>36007</v>
      </c>
    </row>
    <row r="26465" spans="1:4">
      <c r="A26465" s="101">
        <v>11802</v>
      </c>
      <c r="B26465" s="97" t="s">
        <v>36008</v>
      </c>
      <c r="C26465" s="97" t="s">
        <v>3630</v>
      </c>
      <c r="D26465" s="98" t="s">
        <v>3073</v>
      </c>
    </row>
    <row r="26466" spans="1:4">
      <c r="A26466" s="97" t="s">
        <v>36009</v>
      </c>
      <c r="B26466" s="97" t="s">
        <v>36010</v>
      </c>
      <c r="C26466" s="97" t="s">
        <v>3630</v>
      </c>
      <c r="D26466" s="98" t="s">
        <v>5295</v>
      </c>
    </row>
    <row r="26467" spans="1:4">
      <c r="A26467" s="101">
        <v>11117</v>
      </c>
      <c r="B26467" s="97" t="s">
        <v>36011</v>
      </c>
      <c r="C26467" s="97" t="s">
        <v>3630</v>
      </c>
      <c r="D26467" s="98" t="s">
        <v>19005</v>
      </c>
    </row>
    <row r="26468" spans="1:4">
      <c r="A26468" s="97" t="s">
        <v>36012</v>
      </c>
      <c r="B26468" s="97" t="s">
        <v>36013</v>
      </c>
      <c r="C26468" s="97" t="s">
        <v>3630</v>
      </c>
      <c r="D26468" s="98" t="s">
        <v>837</v>
      </c>
    </row>
    <row r="26469" spans="1:4">
      <c r="B26469" s="97" t="s">
        <v>36014</v>
      </c>
    </row>
    <row r="26470" spans="1:4">
      <c r="A26470" s="101">
        <v>11801</v>
      </c>
      <c r="B26470" s="97" t="s">
        <v>36015</v>
      </c>
      <c r="C26470" s="97" t="s">
        <v>3630</v>
      </c>
      <c r="D26470" s="98" t="s">
        <v>3409</v>
      </c>
    </row>
    <row r="26471" spans="1:4">
      <c r="B26471" s="97" t="s">
        <v>36014</v>
      </c>
    </row>
    <row r="26472" spans="1:4">
      <c r="A26472" s="97" t="s">
        <v>36016</v>
      </c>
      <c r="B26472" s="97" t="s">
        <v>36017</v>
      </c>
      <c r="C26472" s="97" t="s">
        <v>3630</v>
      </c>
      <c r="D26472" s="98" t="s">
        <v>2938</v>
      </c>
    </row>
    <row r="26473" spans="1:4">
      <c r="A26473" s="97" t="s">
        <v>36018</v>
      </c>
      <c r="B26473" s="97" t="s">
        <v>36019</v>
      </c>
      <c r="C26473" s="97" t="s">
        <v>3630</v>
      </c>
      <c r="D26473" s="98" t="s">
        <v>17228</v>
      </c>
    </row>
    <row r="26474" spans="1:4">
      <c r="A26474" s="97" t="s">
        <v>36020</v>
      </c>
      <c r="B26474" s="97" t="s">
        <v>36021</v>
      </c>
      <c r="C26474" s="97" t="s">
        <v>3630</v>
      </c>
      <c r="D26474" s="98" t="s">
        <v>36022</v>
      </c>
    </row>
    <row r="26475" spans="1:4">
      <c r="A26475" s="97" t="s">
        <v>36023</v>
      </c>
      <c r="B26475" s="97" t="s">
        <v>36024</v>
      </c>
      <c r="C26475" s="97" t="s">
        <v>3630</v>
      </c>
      <c r="D26475" s="98" t="s">
        <v>200</v>
      </c>
    </row>
    <row r="26476" spans="1:4">
      <c r="A26476" s="97" t="s">
        <v>36025</v>
      </c>
      <c r="B26476" s="97" t="s">
        <v>36026</v>
      </c>
      <c r="C26476" s="97" t="s">
        <v>3630</v>
      </c>
      <c r="D26476" s="98" t="s">
        <v>5094</v>
      </c>
    </row>
    <row r="26477" spans="1:4">
      <c r="A26477" s="97" t="s">
        <v>36027</v>
      </c>
      <c r="B26477" s="97" t="s">
        <v>36028</v>
      </c>
      <c r="C26477" s="97" t="s">
        <v>3630</v>
      </c>
      <c r="D26477" s="98" t="s">
        <v>31616</v>
      </c>
    </row>
    <row r="26478" spans="1:4">
      <c r="A26478" s="101">
        <v>11157</v>
      </c>
      <c r="B26478" s="97" t="s">
        <v>36029</v>
      </c>
      <c r="C26478" s="97" t="s">
        <v>3630</v>
      </c>
      <c r="D26478" s="98" t="s">
        <v>2077</v>
      </c>
    </row>
    <row r="26479" spans="1:4">
      <c r="B26479" s="97" t="s">
        <v>27324</v>
      </c>
    </row>
    <row r="26480" spans="1:4">
      <c r="A26480" s="97" t="s">
        <v>36030</v>
      </c>
      <c r="B26480" s="97" t="s">
        <v>36031</v>
      </c>
      <c r="C26480" s="97" t="s">
        <v>3630</v>
      </c>
      <c r="D26480" s="98" t="s">
        <v>31690</v>
      </c>
    </row>
    <row r="26481" spans="1:4">
      <c r="A26481" s="97" t="s">
        <v>36032</v>
      </c>
      <c r="B26481" s="97" t="s">
        <v>36033</v>
      </c>
      <c r="C26481" s="97" t="s">
        <v>3630</v>
      </c>
      <c r="D26481" s="98" t="s">
        <v>31690</v>
      </c>
    </row>
    <row r="26482" spans="1:4">
      <c r="B26482" s="97" t="s">
        <v>36034</v>
      </c>
    </row>
    <row r="26483" spans="1:4">
      <c r="A26483" s="101">
        <v>11804</v>
      </c>
      <c r="B26483" s="97" t="s">
        <v>36035</v>
      </c>
      <c r="C26483" s="97" t="s">
        <v>3630</v>
      </c>
      <c r="D26483" s="98" t="s">
        <v>36036</v>
      </c>
    </row>
    <row r="26484" spans="1:4">
      <c r="A26484" s="97" t="s">
        <v>36037</v>
      </c>
      <c r="B26484" s="97" t="s">
        <v>36038</v>
      </c>
      <c r="C26484" s="97" t="s">
        <v>3630</v>
      </c>
      <c r="D26484" s="98" t="s">
        <v>31616</v>
      </c>
    </row>
    <row r="26485" spans="1:4">
      <c r="A26485" s="97" t="s">
        <v>36039</v>
      </c>
      <c r="B26485" s="97" t="s">
        <v>36040</v>
      </c>
      <c r="C26485" s="97" t="s">
        <v>3630</v>
      </c>
      <c r="D26485" s="98" t="s">
        <v>128</v>
      </c>
    </row>
    <row r="26486" spans="1:4">
      <c r="A26486" s="97" t="s">
        <v>36041</v>
      </c>
      <c r="B26486" s="97" t="s">
        <v>36042</v>
      </c>
      <c r="C26486" s="97" t="s">
        <v>3630</v>
      </c>
      <c r="D26486" s="98" t="s">
        <v>7112</v>
      </c>
    </row>
    <row r="26487" spans="1:4">
      <c r="A26487" s="97" t="s">
        <v>36043</v>
      </c>
      <c r="B26487" s="97" t="s">
        <v>36044</v>
      </c>
      <c r="C26487" s="97" t="s">
        <v>3630</v>
      </c>
      <c r="D26487" s="98" t="s">
        <v>2401</v>
      </c>
    </row>
    <row r="26488" spans="1:4">
      <c r="A26488" s="97" t="s">
        <v>36045</v>
      </c>
      <c r="B26488" s="97" t="s">
        <v>36046</v>
      </c>
      <c r="C26488" s="97" t="s">
        <v>3630</v>
      </c>
      <c r="D26488" s="98" t="s">
        <v>1681</v>
      </c>
    </row>
    <row r="26489" spans="1:4">
      <c r="A26489" s="97" t="s">
        <v>36047</v>
      </c>
      <c r="B26489" s="97" t="s">
        <v>36048</v>
      </c>
      <c r="C26489" s="97" t="s">
        <v>3630</v>
      </c>
      <c r="D26489" s="98" t="s">
        <v>36049</v>
      </c>
    </row>
    <row r="26490" spans="1:4">
      <c r="A26490" s="97" t="s">
        <v>26948</v>
      </c>
      <c r="B26490" s="97" t="s">
        <v>36050</v>
      </c>
      <c r="C26490" s="97" t="s">
        <v>26950</v>
      </c>
    </row>
    <row r="26492" spans="1:4">
      <c r="B26492"/>
      <c r="C26492" s="95" t="s">
        <v>26813</v>
      </c>
      <c r="D26492" s="96" t="s">
        <v>26814</v>
      </c>
    </row>
    <row r="26493" spans="1:4">
      <c r="B26493"/>
      <c r="C26493" s="95" t="s">
        <v>26815</v>
      </c>
    </row>
    <row r="26494" spans="1:4">
      <c r="B26494" s="95" t="s">
        <v>26816</v>
      </c>
      <c r="C26494" s="95" t="s">
        <v>26817</v>
      </c>
      <c r="D26494" s="96" t="s">
        <v>26818</v>
      </c>
    </row>
    <row r="26495" spans="1:4">
      <c r="A26495" s="95" t="s">
        <v>26819</v>
      </c>
      <c r="B26495" s="95" t="s">
        <v>26820</v>
      </c>
      <c r="C26495" s="95" t="s">
        <v>26821</v>
      </c>
      <c r="D26495" s="96" t="s">
        <v>26822</v>
      </c>
    </row>
    <row r="26496" spans="1:4">
      <c r="A26496" s="97" t="s">
        <v>35929</v>
      </c>
      <c r="B26496"/>
    </row>
    <row r="26497" spans="1:4">
      <c r="A26497" s="97" t="s">
        <v>36051</v>
      </c>
      <c r="B26497" s="97" t="s">
        <v>36052</v>
      </c>
      <c r="C26497" s="97" t="s">
        <v>3630</v>
      </c>
      <c r="D26497" s="98" t="s">
        <v>31616</v>
      </c>
    </row>
    <row r="26498" spans="1:4">
      <c r="A26498" s="97" t="s">
        <v>36053</v>
      </c>
      <c r="B26498" s="97" t="s">
        <v>36054</v>
      </c>
      <c r="C26498" s="97" t="s">
        <v>3630</v>
      </c>
      <c r="D26498" s="98" t="s">
        <v>31616</v>
      </c>
    </row>
    <row r="26499" spans="1:4">
      <c r="A26499" s="97" t="s">
        <v>36055</v>
      </c>
      <c r="B26499" s="97" t="s">
        <v>36056</v>
      </c>
      <c r="C26499" s="97" t="s">
        <v>3630</v>
      </c>
      <c r="D26499" s="98" t="s">
        <v>24371</v>
      </c>
    </row>
    <row r="26500" spans="1:4">
      <c r="A26500" s="101">
        <v>11207</v>
      </c>
      <c r="B26500" s="97" t="s">
        <v>36057</v>
      </c>
      <c r="C26500" s="97" t="s">
        <v>3630</v>
      </c>
      <c r="D26500" s="98" t="s">
        <v>36058</v>
      </c>
    </row>
    <row r="26501" spans="1:4">
      <c r="A26501" s="97" t="s">
        <v>36059</v>
      </c>
      <c r="B26501" s="97" t="s">
        <v>36060</v>
      </c>
      <c r="C26501" s="97" t="s">
        <v>3630</v>
      </c>
      <c r="D26501" s="98" t="s">
        <v>31616</v>
      </c>
    </row>
    <row r="26502" spans="1:4">
      <c r="A26502" s="97" t="s">
        <v>36061</v>
      </c>
      <c r="B26502" s="97" t="s">
        <v>36062</v>
      </c>
      <c r="C26502" s="97" t="s">
        <v>3630</v>
      </c>
      <c r="D26502" s="98" t="s">
        <v>31616</v>
      </c>
    </row>
    <row r="26503" spans="1:4">
      <c r="A26503" s="97" t="s">
        <v>36063</v>
      </c>
      <c r="B26503" s="97" t="s">
        <v>36064</v>
      </c>
      <c r="C26503" s="97" t="s">
        <v>3630</v>
      </c>
      <c r="D26503" s="98" t="s">
        <v>31616</v>
      </c>
    </row>
    <row r="26504" spans="1:4">
      <c r="A26504" s="97" t="s">
        <v>36065</v>
      </c>
      <c r="B26504" s="97" t="s">
        <v>36066</v>
      </c>
      <c r="C26504" s="97" t="s">
        <v>3630</v>
      </c>
      <c r="D26504" s="98" t="s">
        <v>31616</v>
      </c>
    </row>
    <row r="26505" spans="1:4">
      <c r="A26505" s="97" t="s">
        <v>36067</v>
      </c>
      <c r="B26505" s="97" t="s">
        <v>36068</v>
      </c>
      <c r="C26505" s="97" t="s">
        <v>3630</v>
      </c>
      <c r="D26505" s="98" t="s">
        <v>2715</v>
      </c>
    </row>
    <row r="26506" spans="1:4">
      <c r="A26506" s="101">
        <v>11203</v>
      </c>
      <c r="B26506" s="97" t="s">
        <v>36069</v>
      </c>
      <c r="C26506" s="97" t="s">
        <v>3630</v>
      </c>
      <c r="D26506" s="98" t="s">
        <v>3356</v>
      </c>
    </row>
    <row r="26507" spans="1:4">
      <c r="A26507" s="97" t="s">
        <v>36070</v>
      </c>
      <c r="B26507" s="97" t="s">
        <v>36071</v>
      </c>
      <c r="C26507" s="97" t="s">
        <v>3630</v>
      </c>
      <c r="D26507" s="98" t="s">
        <v>31616</v>
      </c>
    </row>
    <row r="26508" spans="1:4">
      <c r="A26508" s="101">
        <v>11204</v>
      </c>
      <c r="B26508" s="97" t="s">
        <v>36072</v>
      </c>
      <c r="C26508" s="97" t="s">
        <v>3630</v>
      </c>
      <c r="D26508" s="98" t="s">
        <v>240</v>
      </c>
    </row>
    <row r="26509" spans="1:4">
      <c r="A26509" s="97" t="s">
        <v>36073</v>
      </c>
      <c r="B26509" s="97" t="s">
        <v>36074</v>
      </c>
      <c r="C26509" s="97" t="s">
        <v>3630</v>
      </c>
      <c r="D26509" s="98" t="s">
        <v>31616</v>
      </c>
    </row>
    <row r="26510" spans="1:4">
      <c r="A26510" s="101">
        <v>11118</v>
      </c>
      <c r="B26510" s="97" t="s">
        <v>36075</v>
      </c>
      <c r="C26510" s="97" t="s">
        <v>3630</v>
      </c>
      <c r="D26510" s="98" t="s">
        <v>1714</v>
      </c>
    </row>
    <row r="26511" spans="1:4">
      <c r="A26511" s="97" t="s">
        <v>36076</v>
      </c>
      <c r="B26511" s="97" t="s">
        <v>36077</v>
      </c>
      <c r="C26511" s="97" t="s">
        <v>3630</v>
      </c>
      <c r="D26511" s="98" t="s">
        <v>1124</v>
      </c>
    </row>
    <row r="26512" spans="1:4">
      <c r="A26512" s="97" t="s">
        <v>36078</v>
      </c>
      <c r="B26512" s="97" t="s">
        <v>36079</v>
      </c>
      <c r="C26512" s="97" t="s">
        <v>3630</v>
      </c>
      <c r="D26512" s="98" t="s">
        <v>1608</v>
      </c>
    </row>
    <row r="26513" spans="1:4">
      <c r="A26513" s="101">
        <v>11795</v>
      </c>
      <c r="B26513" s="97" t="s">
        <v>36080</v>
      </c>
      <c r="C26513" s="97" t="s">
        <v>3630</v>
      </c>
      <c r="D26513" s="98" t="s">
        <v>3119</v>
      </c>
    </row>
    <row r="26514" spans="1:4">
      <c r="A26514" s="97" t="s">
        <v>36081</v>
      </c>
      <c r="B26514" s="97" t="s">
        <v>36082</v>
      </c>
      <c r="C26514" s="97" t="s">
        <v>3630</v>
      </c>
      <c r="D26514" s="98" t="s">
        <v>31616</v>
      </c>
    </row>
    <row r="26515" spans="1:4">
      <c r="A26515" s="97" t="s">
        <v>36083</v>
      </c>
      <c r="B26515" s="97" t="s">
        <v>36084</v>
      </c>
      <c r="C26515" s="97" t="s">
        <v>3630</v>
      </c>
      <c r="D26515" s="98" t="s">
        <v>924</v>
      </c>
    </row>
    <row r="26516" spans="1:4">
      <c r="A26516" s="101">
        <v>11797</v>
      </c>
      <c r="B26516" s="97" t="s">
        <v>36085</v>
      </c>
      <c r="C26516" s="97" t="s">
        <v>3630</v>
      </c>
      <c r="D26516" s="98" t="s">
        <v>2040</v>
      </c>
    </row>
    <row r="26517" spans="1:4">
      <c r="A26517" s="97" t="s">
        <v>36086</v>
      </c>
      <c r="B26517" s="97" t="s">
        <v>36087</v>
      </c>
      <c r="C26517" s="97" t="s">
        <v>3630</v>
      </c>
      <c r="D26517" s="98" t="s">
        <v>659</v>
      </c>
    </row>
    <row r="26518" spans="1:4">
      <c r="A26518" s="97" t="s">
        <v>36088</v>
      </c>
      <c r="B26518" s="97" t="s">
        <v>36089</v>
      </c>
      <c r="C26518" s="97" t="s">
        <v>3630</v>
      </c>
      <c r="D26518" s="98" t="s">
        <v>36090</v>
      </c>
    </row>
    <row r="26519" spans="1:4">
      <c r="A26519" s="97" t="s">
        <v>36091</v>
      </c>
      <c r="B26519" s="97" t="s">
        <v>36092</v>
      </c>
      <c r="C26519" s="97" t="s">
        <v>3630</v>
      </c>
      <c r="D26519" s="98" t="s">
        <v>2077</v>
      </c>
    </row>
    <row r="26520" spans="1:4">
      <c r="B26520" s="97" t="s">
        <v>27324</v>
      </c>
    </row>
    <row r="26521" spans="1:4">
      <c r="A26521" s="97" t="s">
        <v>36093</v>
      </c>
      <c r="B26521" s="97" t="s">
        <v>36094</v>
      </c>
      <c r="C26521" s="97" t="s">
        <v>3630</v>
      </c>
      <c r="D26521" s="98" t="s">
        <v>1681</v>
      </c>
    </row>
    <row r="26522" spans="1:4">
      <c r="B26522" s="97" t="s">
        <v>36014</v>
      </c>
    </row>
    <row r="26523" spans="1:4">
      <c r="A26523" s="97" t="s">
        <v>36095</v>
      </c>
      <c r="B26523" s="97" t="s">
        <v>36096</v>
      </c>
      <c r="C26523" s="97" t="s">
        <v>3630</v>
      </c>
      <c r="D26523" s="98" t="s">
        <v>8265</v>
      </c>
    </row>
    <row r="26524" spans="1:4">
      <c r="A26524" s="101">
        <v>11205</v>
      </c>
      <c r="B26524" s="97" t="s">
        <v>36097</v>
      </c>
      <c r="C26524" s="97" t="s">
        <v>3630</v>
      </c>
      <c r="D26524" s="98" t="s">
        <v>2198</v>
      </c>
    </row>
    <row r="26525" spans="1:4">
      <c r="A26525" s="101">
        <v>11796</v>
      </c>
      <c r="B26525" s="97" t="s">
        <v>36098</v>
      </c>
      <c r="C26525" s="97" t="s">
        <v>3630</v>
      </c>
      <c r="D26525" s="98" t="s">
        <v>3409</v>
      </c>
    </row>
    <row r="26526" spans="1:4">
      <c r="A26526" s="97" t="s">
        <v>36099</v>
      </c>
      <c r="B26526" s="97" t="s">
        <v>36100</v>
      </c>
      <c r="C26526" s="97" t="s">
        <v>3630</v>
      </c>
      <c r="D26526" s="98" t="s">
        <v>31616</v>
      </c>
    </row>
    <row r="26527" spans="1:4">
      <c r="A26527" s="97" t="s">
        <v>36101</v>
      </c>
      <c r="B26527" s="97" t="s">
        <v>36102</v>
      </c>
      <c r="C26527" s="97" t="s">
        <v>3630</v>
      </c>
      <c r="D26527" s="98" t="s">
        <v>36103</v>
      </c>
    </row>
    <row r="26528" spans="1:4">
      <c r="B26528" s="97" t="s">
        <v>36104</v>
      </c>
    </row>
    <row r="26529" spans="1:4">
      <c r="A26529" s="101">
        <v>11799</v>
      </c>
      <c r="B26529" s="97" t="s">
        <v>36105</v>
      </c>
      <c r="C26529" s="97" t="s">
        <v>3630</v>
      </c>
      <c r="D26529" s="98" t="s">
        <v>3382</v>
      </c>
    </row>
    <row r="26530" spans="1:4">
      <c r="B26530" s="97" t="s">
        <v>36106</v>
      </c>
    </row>
    <row r="26531" spans="1:4">
      <c r="A26531" s="101">
        <v>11161</v>
      </c>
      <c r="B26531" s="97" t="s">
        <v>36107</v>
      </c>
      <c r="C26531" s="97" t="s">
        <v>3630</v>
      </c>
      <c r="D26531" s="98" t="s">
        <v>36108</v>
      </c>
    </row>
    <row r="26532" spans="1:4">
      <c r="B26532" s="97" t="s">
        <v>36106</v>
      </c>
    </row>
    <row r="26533" spans="1:4">
      <c r="A26533" s="97" t="s">
        <v>36109</v>
      </c>
      <c r="B26533" s="97" t="s">
        <v>36110</v>
      </c>
      <c r="C26533" s="97" t="s">
        <v>3630</v>
      </c>
      <c r="D26533" s="98" t="s">
        <v>36111</v>
      </c>
    </row>
    <row r="26534" spans="1:4">
      <c r="A26534" s="97" t="s">
        <v>36112</v>
      </c>
      <c r="B26534" s="97" t="s">
        <v>36113</v>
      </c>
      <c r="C26534" s="97" t="s">
        <v>3630</v>
      </c>
      <c r="D26534" s="98" t="s">
        <v>36114</v>
      </c>
    </row>
    <row r="26535" spans="1:4">
      <c r="A26535" s="97" t="s">
        <v>36115</v>
      </c>
      <c r="B26535" s="97" t="s">
        <v>36116</v>
      </c>
      <c r="C26535" s="97" t="s">
        <v>3630</v>
      </c>
      <c r="D26535" s="98" t="s">
        <v>31616</v>
      </c>
    </row>
    <row r="26536" spans="1:4">
      <c r="A26536" s="97" t="s">
        <v>36117</v>
      </c>
      <c r="B26536" s="97" t="s">
        <v>36118</v>
      </c>
      <c r="C26536" s="97" t="s">
        <v>3630</v>
      </c>
      <c r="D26536" s="98" t="s">
        <v>24371</v>
      </c>
    </row>
    <row r="26537" spans="1:4">
      <c r="B26537" s="97" t="s">
        <v>36119</v>
      </c>
    </row>
    <row r="26538" spans="1:4">
      <c r="A26538" s="97" t="s">
        <v>36120</v>
      </c>
      <c r="B26538" s="97" t="s">
        <v>36121</v>
      </c>
      <c r="C26538" s="97" t="s">
        <v>3630</v>
      </c>
      <c r="D26538" s="98" t="s">
        <v>36122</v>
      </c>
    </row>
    <row r="26539" spans="1:4">
      <c r="A26539" s="97" t="s">
        <v>36123</v>
      </c>
      <c r="B26539" s="97" t="s">
        <v>36124</v>
      </c>
      <c r="C26539" s="97" t="s">
        <v>3630</v>
      </c>
      <c r="D26539" s="98" t="s">
        <v>1025</v>
      </c>
    </row>
    <row r="26540" spans="1:4">
      <c r="A26540" s="97" t="s">
        <v>36125</v>
      </c>
      <c r="B26540" s="97" t="s">
        <v>36126</v>
      </c>
      <c r="C26540" s="97" t="s">
        <v>3630</v>
      </c>
      <c r="D26540" s="98" t="s">
        <v>32930</v>
      </c>
    </row>
    <row r="26541" spans="1:4">
      <c r="A26541" s="97" t="s">
        <v>36127</v>
      </c>
      <c r="B26541" s="97" t="s">
        <v>36128</v>
      </c>
      <c r="C26541" s="97" t="s">
        <v>3630</v>
      </c>
      <c r="D26541" s="98" t="s">
        <v>676</v>
      </c>
    </row>
    <row r="26542" spans="1:4">
      <c r="A26542" s="97" t="s">
        <v>36129</v>
      </c>
      <c r="B26542" s="97" t="s">
        <v>36130</v>
      </c>
      <c r="C26542" s="97" t="s">
        <v>3630</v>
      </c>
      <c r="D26542" s="98" t="s">
        <v>31616</v>
      </c>
    </row>
    <row r="26543" spans="1:4">
      <c r="A26543" s="97" t="s">
        <v>36131</v>
      </c>
      <c r="B26543" s="97" t="s">
        <v>36132</v>
      </c>
      <c r="C26543" s="97" t="s">
        <v>3630</v>
      </c>
      <c r="D26543" s="98" t="s">
        <v>31616</v>
      </c>
    </row>
    <row r="26544" spans="1:4">
      <c r="A26544" s="101">
        <v>11206</v>
      </c>
      <c r="B26544" s="97" t="s">
        <v>36133</v>
      </c>
      <c r="C26544" s="97" t="s">
        <v>3630</v>
      </c>
      <c r="D26544" s="98" t="s">
        <v>36134</v>
      </c>
    </row>
    <row r="26545" spans="1:4">
      <c r="A26545" s="97" t="s">
        <v>36135</v>
      </c>
      <c r="B26545" s="97" t="s">
        <v>36136</v>
      </c>
      <c r="C26545" s="97" t="s">
        <v>3630</v>
      </c>
      <c r="D26545" s="98" t="s">
        <v>2495</v>
      </c>
    </row>
    <row r="26546" spans="1:4">
      <c r="A26546" s="97" t="s">
        <v>36137</v>
      </c>
      <c r="B26546" s="97" t="s">
        <v>36138</v>
      </c>
      <c r="C26546" s="97" t="s">
        <v>3630</v>
      </c>
      <c r="D26546" s="98" t="s">
        <v>2495</v>
      </c>
    </row>
    <row r="26547" spans="1:4">
      <c r="A26547" s="97" t="s">
        <v>36139</v>
      </c>
      <c r="B26547" s="97" t="s">
        <v>36140</v>
      </c>
      <c r="C26547" s="97" t="s">
        <v>3630</v>
      </c>
      <c r="D26547" s="98" t="s">
        <v>2495</v>
      </c>
    </row>
    <row r="26548" spans="1:4">
      <c r="A26548" s="97" t="s">
        <v>36141</v>
      </c>
      <c r="B26548" s="97" t="s">
        <v>36142</v>
      </c>
      <c r="C26548" s="97" t="s">
        <v>3630</v>
      </c>
      <c r="D26548" s="98" t="s">
        <v>36143</v>
      </c>
    </row>
    <row r="26549" spans="1:4">
      <c r="B26549" s="97" t="s">
        <v>36144</v>
      </c>
    </row>
    <row r="26550" spans="1:4">
      <c r="A26550" s="97" t="s">
        <v>36145</v>
      </c>
      <c r="B26550" s="97" t="s">
        <v>36146</v>
      </c>
      <c r="C26550" s="97" t="s">
        <v>3630</v>
      </c>
      <c r="D26550" s="98" t="s">
        <v>21591</v>
      </c>
    </row>
    <row r="26551" spans="1:4">
      <c r="A26551" s="101">
        <v>11162</v>
      </c>
      <c r="B26551" s="97" t="s">
        <v>36147</v>
      </c>
      <c r="C26551" s="97" t="s">
        <v>3630</v>
      </c>
      <c r="D26551" s="98" t="s">
        <v>2077</v>
      </c>
    </row>
    <row r="26552" spans="1:4">
      <c r="A26552" s="97" t="s">
        <v>36148</v>
      </c>
      <c r="B26552" s="97" t="s">
        <v>36149</v>
      </c>
      <c r="C26552" s="97" t="s">
        <v>3630</v>
      </c>
      <c r="D26552" s="98" t="s">
        <v>36049</v>
      </c>
    </row>
    <row r="26553" spans="1:4">
      <c r="A26553" s="97" t="s">
        <v>36150</v>
      </c>
      <c r="B26553" s="97" t="s">
        <v>36151</v>
      </c>
      <c r="C26553" s="97" t="s">
        <v>3630</v>
      </c>
      <c r="D26553" s="98" t="s">
        <v>2401</v>
      </c>
    </row>
    <row r="26554" spans="1:4">
      <c r="A26554" s="101">
        <v>11800</v>
      </c>
      <c r="B26554" s="97" t="s">
        <v>36152</v>
      </c>
      <c r="C26554" s="97" t="s">
        <v>3630</v>
      </c>
      <c r="D26554" s="98" t="s">
        <v>2739</v>
      </c>
    </row>
    <row r="26555" spans="1:4">
      <c r="A26555" s="97" t="s">
        <v>36153</v>
      </c>
      <c r="B26555" s="97" t="s">
        <v>36154</v>
      </c>
      <c r="C26555" s="97" t="s">
        <v>3630</v>
      </c>
      <c r="D26555" s="98" t="s">
        <v>972</v>
      </c>
    </row>
    <row r="26556" spans="1:4">
      <c r="A26556" s="97" t="s">
        <v>36155</v>
      </c>
      <c r="B26556" s="97" t="s">
        <v>36156</v>
      </c>
      <c r="C26556" s="97" t="s">
        <v>3630</v>
      </c>
      <c r="D26556" s="98" t="s">
        <v>996</v>
      </c>
    </row>
    <row r="26557" spans="1:4">
      <c r="A26557" s="97" t="s">
        <v>36157</v>
      </c>
      <c r="B26557" s="97" t="s">
        <v>36158</v>
      </c>
      <c r="C26557" s="97" t="s">
        <v>3630</v>
      </c>
      <c r="D26557" s="98" t="s">
        <v>3475</v>
      </c>
    </row>
    <row r="26558" spans="1:4">
      <c r="A26558" s="101">
        <v>11120</v>
      </c>
      <c r="B26558" s="97" t="s">
        <v>36159</v>
      </c>
      <c r="C26558" s="97" t="s">
        <v>3630</v>
      </c>
      <c r="D26558" s="98" t="s">
        <v>36122</v>
      </c>
    </row>
    <row r="26559" spans="1:4">
      <c r="A26559" s="101">
        <v>11355</v>
      </c>
      <c r="B26559" s="97" t="s">
        <v>36160</v>
      </c>
      <c r="C26559" s="97" t="s">
        <v>3630</v>
      </c>
      <c r="D26559" s="98" t="s">
        <v>1671</v>
      </c>
    </row>
    <row r="26560" spans="1:4">
      <c r="A26560" s="101">
        <v>11160</v>
      </c>
      <c r="B26560" s="97" t="s">
        <v>36161</v>
      </c>
      <c r="C26560" s="97" t="s">
        <v>3630</v>
      </c>
      <c r="D26560" s="98" t="s">
        <v>2077</v>
      </c>
    </row>
    <row r="26561" spans="1:4">
      <c r="A26561" s="101">
        <v>11208</v>
      </c>
      <c r="B26561" s="97" t="s">
        <v>36162</v>
      </c>
      <c r="C26561" s="97" t="s">
        <v>3630</v>
      </c>
      <c r="D26561" s="98" t="s">
        <v>30778</v>
      </c>
    </row>
    <row r="26562" spans="1:4">
      <c r="A26562" s="97" t="s">
        <v>36163</v>
      </c>
      <c r="B26562" s="97" t="s">
        <v>36164</v>
      </c>
      <c r="C26562" s="97" t="s">
        <v>3630</v>
      </c>
      <c r="D26562" s="98" t="s">
        <v>1065</v>
      </c>
    </row>
    <row r="26563" spans="1:4">
      <c r="A26563" s="97" t="s">
        <v>26948</v>
      </c>
      <c r="B26563" s="97" t="s">
        <v>36165</v>
      </c>
      <c r="C26563" s="97" t="s">
        <v>26950</v>
      </c>
    </row>
    <row r="26565" spans="1:4">
      <c r="B26565"/>
      <c r="C26565" s="95" t="s">
        <v>26813</v>
      </c>
      <c r="D26565" s="96" t="s">
        <v>26814</v>
      </c>
    </row>
    <row r="26566" spans="1:4">
      <c r="B26566"/>
      <c r="C26566" s="95" t="s">
        <v>26815</v>
      </c>
    </row>
    <row r="26567" spans="1:4">
      <c r="B26567" s="95" t="s">
        <v>26816</v>
      </c>
      <c r="C26567" s="95" t="s">
        <v>26817</v>
      </c>
      <c r="D26567" s="96" t="s">
        <v>26818</v>
      </c>
    </row>
    <row r="26568" spans="1:4">
      <c r="A26568" s="95" t="s">
        <v>26819</v>
      </c>
      <c r="B26568" s="95" t="s">
        <v>26820</v>
      </c>
      <c r="C26568" s="95" t="s">
        <v>26821</v>
      </c>
      <c r="D26568" s="96" t="s">
        <v>26822</v>
      </c>
    </row>
    <row r="26569" spans="1:4">
      <c r="A26569" s="97" t="s">
        <v>35929</v>
      </c>
      <c r="B26569"/>
    </row>
    <row r="26570" spans="1:4">
      <c r="A26570" s="97" t="s">
        <v>36166</v>
      </c>
      <c r="B26570" s="97" t="s">
        <v>36167</v>
      </c>
      <c r="C26570" s="97" t="s">
        <v>3630</v>
      </c>
      <c r="D26570" s="98" t="s">
        <v>31616</v>
      </c>
    </row>
    <row r="26571" spans="1:4">
      <c r="A26571" s="97" t="s">
        <v>36168</v>
      </c>
      <c r="B26571" s="97" t="s">
        <v>36169</v>
      </c>
      <c r="C26571" s="97" t="s">
        <v>3630</v>
      </c>
      <c r="D26571" s="98" t="s">
        <v>31616</v>
      </c>
    </row>
    <row r="26572" spans="1:4">
      <c r="A26572" s="97" t="s">
        <v>36170</v>
      </c>
      <c r="B26572" s="97" t="s">
        <v>36171</v>
      </c>
      <c r="C26572" s="97" t="s">
        <v>3630</v>
      </c>
      <c r="D26572" s="98" t="s">
        <v>3366</v>
      </c>
    </row>
    <row r="26573" spans="1:4">
      <c r="B26573" s="97" t="s">
        <v>36172</v>
      </c>
    </row>
    <row r="26574" spans="1:4">
      <c r="A26574" s="97" t="s">
        <v>36173</v>
      </c>
      <c r="B26574" s="97" t="s">
        <v>36174</v>
      </c>
      <c r="C26574" s="97" t="s">
        <v>3630</v>
      </c>
      <c r="D26574" s="98" t="s">
        <v>3366</v>
      </c>
    </row>
    <row r="26575" spans="1:4">
      <c r="B26575" s="97" t="s">
        <v>36119</v>
      </c>
    </row>
    <row r="26576" spans="1:4">
      <c r="A26576" s="101">
        <v>11803</v>
      </c>
      <c r="B26576" s="97" t="s">
        <v>36175</v>
      </c>
      <c r="C26576" s="97" t="s">
        <v>3630</v>
      </c>
      <c r="D26576" s="98" t="s">
        <v>2739</v>
      </c>
    </row>
    <row r="26577" spans="1:4">
      <c r="A26577" s="101">
        <v>11104</v>
      </c>
      <c r="B26577" s="97" t="s">
        <v>36176</v>
      </c>
      <c r="C26577" s="97" t="s">
        <v>3630</v>
      </c>
      <c r="D26577" s="98" t="s">
        <v>790</v>
      </c>
    </row>
    <row r="26578" spans="1:4">
      <c r="A26578" s="101">
        <v>11159</v>
      </c>
      <c r="B26578" s="97" t="s">
        <v>36177</v>
      </c>
      <c r="C26578" s="97" t="s">
        <v>3630</v>
      </c>
      <c r="D26578" s="98" t="s">
        <v>2077</v>
      </c>
    </row>
    <row r="26579" spans="1:4">
      <c r="B26579" s="97" t="s">
        <v>36178</v>
      </c>
    </row>
    <row r="26580" spans="1:4">
      <c r="A26580" s="97" t="s">
        <v>36179</v>
      </c>
      <c r="B26580" s="97" t="s">
        <v>36180</v>
      </c>
      <c r="C26580" s="97" t="s">
        <v>3630</v>
      </c>
      <c r="D26580" s="98" t="s">
        <v>24371</v>
      </c>
    </row>
    <row r="26581" spans="1:4">
      <c r="A26581" s="97" t="s">
        <v>36181</v>
      </c>
      <c r="B26581" s="97" t="s">
        <v>36182</v>
      </c>
      <c r="C26581" s="97" t="s">
        <v>3630</v>
      </c>
      <c r="D26581" s="98" t="s">
        <v>31690</v>
      </c>
    </row>
    <row r="26582" spans="1:4">
      <c r="A26582" s="101">
        <v>11156</v>
      </c>
      <c r="B26582" s="97" t="s">
        <v>36183</v>
      </c>
      <c r="C26582" s="97" t="s">
        <v>3630</v>
      </c>
      <c r="D26582" s="98" t="s">
        <v>2077</v>
      </c>
    </row>
    <row r="26583" spans="1:4">
      <c r="B26583" s="97" t="s">
        <v>36014</v>
      </c>
    </row>
    <row r="26584" spans="1:4">
      <c r="A26584" s="97" t="s">
        <v>36184</v>
      </c>
      <c r="B26584" s="97" t="s">
        <v>36185</v>
      </c>
      <c r="C26584" s="97" t="s">
        <v>3630</v>
      </c>
      <c r="D26584" s="98" t="s">
        <v>36186</v>
      </c>
    </row>
    <row r="26585" spans="1:4">
      <c r="A26585" s="97" t="s">
        <v>36187</v>
      </c>
      <c r="B26585" s="97" t="s">
        <v>36188</v>
      </c>
      <c r="C26585" s="97" t="s">
        <v>3630</v>
      </c>
      <c r="D26585" s="98" t="s">
        <v>2077</v>
      </c>
    </row>
    <row r="26586" spans="1:4">
      <c r="A26586" s="97" t="s">
        <v>36189</v>
      </c>
      <c r="B26586" s="97" t="s">
        <v>36190</v>
      </c>
      <c r="C26586" s="97" t="s">
        <v>3630</v>
      </c>
      <c r="D26586" s="98" t="s">
        <v>36191</v>
      </c>
    </row>
    <row r="26587" spans="1:4">
      <c r="A26587" s="97" t="s">
        <v>36192</v>
      </c>
      <c r="B26587" s="97" t="s">
        <v>36193</v>
      </c>
      <c r="C26587" s="97" t="s">
        <v>3630</v>
      </c>
      <c r="D26587" s="98" t="s">
        <v>36194</v>
      </c>
    </row>
    <row r="26588" spans="1:4">
      <c r="A26588" s="97" t="s">
        <v>36195</v>
      </c>
      <c r="B26588" s="97" t="s">
        <v>36196</v>
      </c>
      <c r="C26588" s="97" t="s">
        <v>3630</v>
      </c>
      <c r="D26588" s="98" t="s">
        <v>2194</v>
      </c>
    </row>
    <row r="26589" spans="1:4">
      <c r="A26589" s="97" t="s">
        <v>36197</v>
      </c>
      <c r="B26589" s="97" t="s">
        <v>36198</v>
      </c>
      <c r="C26589" s="97" t="s">
        <v>3630</v>
      </c>
      <c r="D26589" s="98" t="s">
        <v>36199</v>
      </c>
    </row>
    <row r="26590" spans="1:4">
      <c r="A26590" s="97" t="s">
        <v>36200</v>
      </c>
      <c r="B26590" s="97" t="s">
        <v>36201</v>
      </c>
      <c r="C26590" s="97" t="s">
        <v>3630</v>
      </c>
      <c r="D26590" s="98" t="s">
        <v>18347</v>
      </c>
    </row>
    <row r="26591" spans="1:4">
      <c r="A26591" s="97" t="s">
        <v>36202</v>
      </c>
      <c r="B26591" s="97" t="s">
        <v>36203</v>
      </c>
      <c r="C26591" s="97" t="s">
        <v>3630</v>
      </c>
      <c r="D26591" s="98" t="s">
        <v>36204</v>
      </c>
    </row>
    <row r="26592" spans="1:4">
      <c r="A26592" s="101">
        <v>10746</v>
      </c>
      <c r="B26592" s="97" t="s">
        <v>36205</v>
      </c>
      <c r="C26592" s="97" t="s">
        <v>3630</v>
      </c>
      <c r="D26592" s="98" t="s">
        <v>36206</v>
      </c>
    </row>
    <row r="26593" spans="1:4">
      <c r="A26593" s="97" t="s">
        <v>36207</v>
      </c>
      <c r="B26593" s="97" t="s">
        <v>36208</v>
      </c>
      <c r="C26593" s="97" t="s">
        <v>3630</v>
      </c>
      <c r="D26593" s="98" t="s">
        <v>36209</v>
      </c>
    </row>
    <row r="26594" spans="1:4">
      <c r="A26594" s="101">
        <v>11121</v>
      </c>
      <c r="B26594" s="97" t="s">
        <v>36210</v>
      </c>
      <c r="C26594" s="97" t="s">
        <v>3630</v>
      </c>
      <c r="D26594" s="98" t="s">
        <v>36211</v>
      </c>
    </row>
    <row r="26595" spans="1:4">
      <c r="A26595" s="97" t="s">
        <v>36212</v>
      </c>
      <c r="B26595" s="97" t="s">
        <v>36213</v>
      </c>
      <c r="C26595" s="97" t="s">
        <v>3630</v>
      </c>
      <c r="D26595" s="98" t="s">
        <v>17228</v>
      </c>
    </row>
    <row r="26596" spans="1:4">
      <c r="A26596" s="97" t="s">
        <v>36214</v>
      </c>
      <c r="B26596" s="97" t="s">
        <v>36215</v>
      </c>
      <c r="C26596" s="97" t="s">
        <v>3630</v>
      </c>
      <c r="D26596" s="98" t="s">
        <v>32930</v>
      </c>
    </row>
    <row r="26597" spans="1:4">
      <c r="A26597" s="97" t="s">
        <v>36216</v>
      </c>
      <c r="B26597" s="97" t="s">
        <v>36217</v>
      </c>
      <c r="C26597" s="97" t="s">
        <v>3630</v>
      </c>
      <c r="D26597" s="98" t="s">
        <v>36218</v>
      </c>
    </row>
    <row r="26598" spans="1:4">
      <c r="B26598" s="97" t="s">
        <v>27324</v>
      </c>
    </row>
    <row r="26599" spans="1:4">
      <c r="A26599" s="97" t="s">
        <v>36219</v>
      </c>
      <c r="B26599" s="97" t="s">
        <v>36220</v>
      </c>
      <c r="C26599" s="97" t="s">
        <v>3630</v>
      </c>
      <c r="D26599" s="98" t="s">
        <v>31616</v>
      </c>
    </row>
    <row r="26600" spans="1:4">
      <c r="A26600" s="101">
        <v>11158</v>
      </c>
      <c r="B26600" s="97" t="s">
        <v>36221</v>
      </c>
      <c r="C26600" s="97" t="s">
        <v>3630</v>
      </c>
      <c r="D26600" s="98" t="s">
        <v>2077</v>
      </c>
    </row>
    <row r="26601" spans="1:4">
      <c r="B26601" s="97" t="s">
        <v>36106</v>
      </c>
    </row>
    <row r="26602" spans="1:4">
      <c r="A26602" s="97" t="s">
        <v>36222</v>
      </c>
      <c r="B26602" s="97" t="s">
        <v>36223</v>
      </c>
      <c r="C26602" s="97" t="s">
        <v>3630</v>
      </c>
      <c r="D26602" s="98" t="s">
        <v>31616</v>
      </c>
    </row>
    <row r="26603" spans="1:4">
      <c r="A26603" s="101">
        <v>11155</v>
      </c>
      <c r="B26603" s="97" t="s">
        <v>36224</v>
      </c>
      <c r="C26603" s="97" t="s">
        <v>3630</v>
      </c>
      <c r="D26603" s="98" t="s">
        <v>2077</v>
      </c>
    </row>
    <row r="26604" spans="1:4">
      <c r="B26604" s="97" t="s">
        <v>36106</v>
      </c>
    </row>
    <row r="26605" spans="1:4">
      <c r="A26605" s="97" t="s">
        <v>36225</v>
      </c>
      <c r="B26605" s="97" t="s">
        <v>36226</v>
      </c>
      <c r="C26605" s="97" t="s">
        <v>3630</v>
      </c>
      <c r="D26605" s="98" t="s">
        <v>18209</v>
      </c>
    </row>
    <row r="26606" spans="1:4">
      <c r="A26606" s="97" t="s">
        <v>36227</v>
      </c>
      <c r="B26606" s="97" t="s">
        <v>36228</v>
      </c>
      <c r="C26606" s="97" t="s">
        <v>3630</v>
      </c>
      <c r="D26606" s="98" t="s">
        <v>5094</v>
      </c>
    </row>
    <row r="26607" spans="1:4">
      <c r="A26607" s="97" t="s">
        <v>36229</v>
      </c>
      <c r="B26607" s="97" t="s">
        <v>36230</v>
      </c>
      <c r="C26607" s="97" t="s">
        <v>3630</v>
      </c>
      <c r="D26607" s="98" t="s">
        <v>1608</v>
      </c>
    </row>
    <row r="26608" spans="1:4">
      <c r="A26608" s="97" t="s">
        <v>36231</v>
      </c>
      <c r="B26608" s="97" t="s">
        <v>36232</v>
      </c>
      <c r="C26608" s="97" t="s">
        <v>3630</v>
      </c>
      <c r="D26608" s="98" t="s">
        <v>1608</v>
      </c>
    </row>
    <row r="26609" spans="1:4">
      <c r="A26609" s="97" t="s">
        <v>36233</v>
      </c>
      <c r="B26609" s="97" t="s">
        <v>36234</v>
      </c>
      <c r="C26609" s="97" t="s">
        <v>3630</v>
      </c>
      <c r="D26609" s="98" t="s">
        <v>36235</v>
      </c>
    </row>
    <row r="26610" spans="1:4">
      <c r="A26610" s="97" t="s">
        <v>36236</v>
      </c>
      <c r="B26610" s="97" t="s">
        <v>36237</v>
      </c>
      <c r="C26610" s="97" t="s">
        <v>3630</v>
      </c>
      <c r="D26610" s="98" t="s">
        <v>31616</v>
      </c>
    </row>
    <row r="26611" spans="1:4">
      <c r="A26611" s="97" t="s">
        <v>36238</v>
      </c>
      <c r="B26611" s="97" t="s">
        <v>36239</v>
      </c>
      <c r="C26611" s="97" t="s">
        <v>3630</v>
      </c>
      <c r="D26611" s="98" t="s">
        <v>31616</v>
      </c>
    </row>
    <row r="26612" spans="1:4">
      <c r="A26612" s="97" t="s">
        <v>36240</v>
      </c>
      <c r="B26612" s="97" t="s">
        <v>36241</v>
      </c>
      <c r="C26612" s="97" t="s">
        <v>3630</v>
      </c>
      <c r="D26612" s="98" t="s">
        <v>2077</v>
      </c>
    </row>
    <row r="26613" spans="1:4">
      <c r="A26613" s="97" t="s">
        <v>36242</v>
      </c>
      <c r="B26613" s="97" t="s">
        <v>36243</v>
      </c>
      <c r="C26613" s="97" t="s">
        <v>3630</v>
      </c>
      <c r="D26613" s="98" t="s">
        <v>31616</v>
      </c>
    </row>
    <row r="26614" spans="1:4">
      <c r="A26614" s="97" t="s">
        <v>36244</v>
      </c>
      <c r="B26614" s="97" t="s">
        <v>36245</v>
      </c>
      <c r="C26614" s="97" t="s">
        <v>3630</v>
      </c>
      <c r="D26614" s="98" t="s">
        <v>36246</v>
      </c>
    </row>
    <row r="26615" spans="1:4">
      <c r="A26615" s="97" t="s">
        <v>36247</v>
      </c>
      <c r="B26615" s="97" t="s">
        <v>36248</v>
      </c>
      <c r="C26615" s="97" t="s">
        <v>3630</v>
      </c>
      <c r="D26615" s="98" t="s">
        <v>31616</v>
      </c>
    </row>
    <row r="26616" spans="1:4">
      <c r="B26616" s="97" t="s">
        <v>36249</v>
      </c>
    </row>
    <row r="26617" spans="1:4">
      <c r="A26617" s="101">
        <v>11119</v>
      </c>
      <c r="B26617" s="97" t="s">
        <v>36250</v>
      </c>
      <c r="C26617" s="97" t="s">
        <v>3630</v>
      </c>
      <c r="D26617" s="98" t="s">
        <v>2970</v>
      </c>
    </row>
    <row r="26618" spans="1:4">
      <c r="B26618" s="97" t="s">
        <v>36106</v>
      </c>
    </row>
    <row r="26619" spans="1:4">
      <c r="A26619" s="97" t="s">
        <v>36251</v>
      </c>
      <c r="B26619" s="97" t="s">
        <v>36252</v>
      </c>
      <c r="C26619" s="97" t="s">
        <v>3630</v>
      </c>
      <c r="D26619" s="98" t="s">
        <v>31616</v>
      </c>
    </row>
    <row r="26620" spans="1:4">
      <c r="A26620" s="97" t="s">
        <v>36253</v>
      </c>
      <c r="B26620" s="97" t="s">
        <v>36254</v>
      </c>
      <c r="C26620" s="97" t="s">
        <v>3630</v>
      </c>
      <c r="D26620" s="98" t="s">
        <v>31616</v>
      </c>
    </row>
    <row r="26621" spans="1:4">
      <c r="A26621" s="97" t="s">
        <v>36255</v>
      </c>
      <c r="B26621" s="97" t="s">
        <v>36256</v>
      </c>
      <c r="C26621" s="97" t="s">
        <v>3630</v>
      </c>
      <c r="D26621" s="98" t="s">
        <v>2999</v>
      </c>
    </row>
    <row r="26622" spans="1:4">
      <c r="B26622" s="97" t="s">
        <v>36178</v>
      </c>
    </row>
    <row r="26623" spans="1:4">
      <c r="A26623" s="97" t="s">
        <v>36257</v>
      </c>
      <c r="B26623" s="97" t="s">
        <v>36258</v>
      </c>
      <c r="C26623" s="97" t="s">
        <v>3630</v>
      </c>
      <c r="D26623" s="98" t="s">
        <v>36259</v>
      </c>
    </row>
    <row r="26624" spans="1:4">
      <c r="A26624" s="97" t="s">
        <v>36260</v>
      </c>
      <c r="B26624" s="97" t="s">
        <v>36261</v>
      </c>
      <c r="C26624" s="97" t="s">
        <v>3630</v>
      </c>
      <c r="D26624" s="98" t="s">
        <v>36262</v>
      </c>
    </row>
    <row r="26625" spans="1:4">
      <c r="A26625" s="97" t="s">
        <v>36263</v>
      </c>
      <c r="B26625" s="97" t="s">
        <v>36264</v>
      </c>
      <c r="C26625" s="97" t="s">
        <v>3612</v>
      </c>
      <c r="D26625" s="98" t="s">
        <v>116</v>
      </c>
    </row>
    <row r="26626" spans="1:4">
      <c r="A26626" s="101">
        <v>10199</v>
      </c>
      <c r="B26626" s="97" t="s">
        <v>15950</v>
      </c>
      <c r="C26626" s="97" t="s">
        <v>3612</v>
      </c>
      <c r="D26626" s="98" t="s">
        <v>116</v>
      </c>
    </row>
    <row r="26627" spans="1:4">
      <c r="A26627" s="97" t="s">
        <v>36265</v>
      </c>
      <c r="B26627" s="97" t="s">
        <v>36266</v>
      </c>
      <c r="C26627" s="97" t="s">
        <v>3630</v>
      </c>
      <c r="D26627" s="98" t="s">
        <v>17484</v>
      </c>
    </row>
    <row r="26628" spans="1:4">
      <c r="A26628" s="101">
        <v>12144</v>
      </c>
      <c r="B26628" s="97" t="s">
        <v>36267</v>
      </c>
      <c r="C26628" s="97" t="s">
        <v>9391</v>
      </c>
      <c r="D26628" s="100" t="s">
        <v>9392</v>
      </c>
    </row>
    <row r="26629" spans="1:4">
      <c r="A26629" s="97" t="s">
        <v>36268</v>
      </c>
      <c r="B26629" s="97" t="s">
        <v>36269</v>
      </c>
      <c r="C26629" s="97" t="s">
        <v>3630</v>
      </c>
      <c r="D26629" s="98" t="s">
        <v>36270</v>
      </c>
    </row>
    <row r="26630" spans="1:4">
      <c r="B26630" s="97" t="s">
        <v>36271</v>
      </c>
    </row>
    <row r="26631" spans="1:4">
      <c r="A26631" s="101">
        <v>10035</v>
      </c>
      <c r="B26631" s="97" t="s">
        <v>36269</v>
      </c>
      <c r="C26631" s="97" t="s">
        <v>3630</v>
      </c>
      <c r="D26631" s="98" t="s">
        <v>17674</v>
      </c>
    </row>
    <row r="26632" spans="1:4">
      <c r="B26632" s="97" t="s">
        <v>36272</v>
      </c>
    </row>
    <row r="26633" spans="1:4">
      <c r="A26633" s="101">
        <v>12148</v>
      </c>
      <c r="B26633" s="97" t="s">
        <v>36273</v>
      </c>
      <c r="C26633" s="97" t="s">
        <v>9391</v>
      </c>
      <c r="D26633" s="100" t="s">
        <v>9404</v>
      </c>
    </row>
    <row r="26634" spans="1:4">
      <c r="B26634" s="97" t="s">
        <v>36274</v>
      </c>
    </row>
    <row r="26635" spans="1:4">
      <c r="A26635" s="101">
        <v>11705</v>
      </c>
      <c r="B26635" s="97" t="s">
        <v>36275</v>
      </c>
      <c r="C26635" s="97" t="s">
        <v>7316</v>
      </c>
      <c r="D26635" s="100" t="s">
        <v>36276</v>
      </c>
    </row>
    <row r="26636" spans="1:4">
      <c r="B26636" s="97" t="s">
        <v>36277</v>
      </c>
    </row>
    <row r="26637" spans="1:4">
      <c r="B26637" s="97" t="s">
        <v>36278</v>
      </c>
    </row>
    <row r="26638" spans="1:4">
      <c r="B26638" s="97" t="s">
        <v>36279</v>
      </c>
    </row>
    <row r="26639" spans="1:4">
      <c r="A26639" s="97" t="s">
        <v>26948</v>
      </c>
      <c r="B26639" s="97" t="s">
        <v>36280</v>
      </c>
      <c r="C26639" s="97" t="s">
        <v>26950</v>
      </c>
    </row>
    <row r="26641" spans="1:4">
      <c r="B26641"/>
      <c r="C26641" s="95" t="s">
        <v>26813</v>
      </c>
      <c r="D26641" s="96" t="s">
        <v>26814</v>
      </c>
    </row>
    <row r="26642" spans="1:4">
      <c r="B26642"/>
      <c r="C26642" s="95" t="s">
        <v>26815</v>
      </c>
    </row>
    <row r="26643" spans="1:4">
      <c r="B26643" s="95" t="s">
        <v>26816</v>
      </c>
      <c r="C26643" s="95" t="s">
        <v>26817</v>
      </c>
      <c r="D26643" s="96" t="s">
        <v>26818</v>
      </c>
    </row>
    <row r="26644" spans="1:4">
      <c r="A26644" s="95" t="s">
        <v>26819</v>
      </c>
      <c r="B26644" s="95" t="s">
        <v>26820</v>
      </c>
      <c r="C26644" s="95" t="s">
        <v>26821</v>
      </c>
      <c r="D26644" s="96" t="s">
        <v>26822</v>
      </c>
    </row>
    <row r="26645" spans="1:4">
      <c r="A26645" s="97" t="s">
        <v>35929</v>
      </c>
      <c r="B26645"/>
    </row>
    <row r="26646" spans="1:4">
      <c r="A26646" s="101">
        <v>12146</v>
      </c>
      <c r="B26646" s="97" t="s">
        <v>36281</v>
      </c>
      <c r="C26646" s="97" t="s">
        <v>9396</v>
      </c>
      <c r="D26646" s="100" t="s">
        <v>9392</v>
      </c>
    </row>
    <row r="26647" spans="1:4">
      <c r="B26647" s="97" t="s">
        <v>36282</v>
      </c>
    </row>
    <row r="26648" spans="1:4">
      <c r="A26648" s="101">
        <v>12145</v>
      </c>
      <c r="B26648" s="97" t="s">
        <v>36283</v>
      </c>
      <c r="C26648" s="97" t="s">
        <v>3615</v>
      </c>
      <c r="D26648" s="100" t="s">
        <v>9394</v>
      </c>
    </row>
    <row r="26649" spans="1:4">
      <c r="B26649" s="97" t="s">
        <v>36284</v>
      </c>
    </row>
    <row r="26650" spans="1:4">
      <c r="A26650" s="97" t="s">
        <v>36285</v>
      </c>
      <c r="B26650" s="97" t="s">
        <v>15198</v>
      </c>
      <c r="C26650" s="97" t="s">
        <v>3630</v>
      </c>
      <c r="D26650" s="98" t="s">
        <v>3488</v>
      </c>
    </row>
    <row r="26651" spans="1:4">
      <c r="A26651" s="101">
        <v>12152</v>
      </c>
      <c r="B26651" s="97" t="s">
        <v>36286</v>
      </c>
      <c r="C26651" s="97" t="s">
        <v>3615</v>
      </c>
      <c r="D26651" s="100" t="s">
        <v>18743</v>
      </c>
    </row>
    <row r="26652" spans="1:4">
      <c r="B26652" s="97" t="s">
        <v>36287</v>
      </c>
    </row>
    <row r="26653" spans="1:4">
      <c r="A26653" s="97" t="s">
        <v>36288</v>
      </c>
      <c r="B26653"/>
    </row>
    <row r="26654" spans="1:4">
      <c r="A26654" s="97" t="s">
        <v>36289</v>
      </c>
      <c r="B26654" s="97" t="s">
        <v>36290</v>
      </c>
      <c r="C26654" s="97" t="s">
        <v>3612</v>
      </c>
      <c r="D26654" s="98" t="s">
        <v>36291</v>
      </c>
    </row>
    <row r="26655" spans="1:4">
      <c r="B26655" s="97" t="s">
        <v>36292</v>
      </c>
    </row>
    <row r="26656" spans="1:4">
      <c r="B26656" s="97" t="s">
        <v>36293</v>
      </c>
    </row>
    <row r="26657" spans="1:4">
      <c r="A26657" s="97" t="s">
        <v>36294</v>
      </c>
      <c r="B26657" s="97" t="s">
        <v>36295</v>
      </c>
      <c r="C26657" s="97" t="s">
        <v>3666</v>
      </c>
      <c r="D26657" s="98" t="s">
        <v>2719</v>
      </c>
    </row>
    <row r="26658" spans="1:4">
      <c r="A26658" s="97" t="s">
        <v>36296</v>
      </c>
      <c r="B26658" s="97" t="s">
        <v>36297</v>
      </c>
      <c r="C26658" s="97" t="s">
        <v>3666</v>
      </c>
      <c r="D26658" s="98" t="s">
        <v>27407</v>
      </c>
    </row>
    <row r="26659" spans="1:4">
      <c r="A26659" s="97" t="s">
        <v>36298</v>
      </c>
      <c r="B26659" s="97" t="s">
        <v>36299</v>
      </c>
      <c r="C26659" s="97" t="s">
        <v>3612</v>
      </c>
      <c r="D26659" s="98" t="s">
        <v>3096</v>
      </c>
    </row>
    <row r="26660" spans="1:4">
      <c r="A26660" s="101">
        <v>12365</v>
      </c>
      <c r="B26660" s="97" t="s">
        <v>36300</v>
      </c>
      <c r="C26660" s="97" t="s">
        <v>3612</v>
      </c>
      <c r="D26660" s="98" t="s">
        <v>36301</v>
      </c>
    </row>
    <row r="26661" spans="1:4">
      <c r="B26661" s="97" t="s">
        <v>36302</v>
      </c>
    </row>
    <row r="26662" spans="1:4">
      <c r="A26662" s="97" t="s">
        <v>36303</v>
      </c>
      <c r="B26662" s="97" t="s">
        <v>36304</v>
      </c>
      <c r="C26662" s="97" t="s">
        <v>3612</v>
      </c>
      <c r="D26662" s="98" t="s">
        <v>1378</v>
      </c>
    </row>
    <row r="26663" spans="1:4">
      <c r="A26663" s="101">
        <v>12033</v>
      </c>
      <c r="B26663" s="97" t="s">
        <v>36305</v>
      </c>
      <c r="C26663" s="97" t="s">
        <v>3612</v>
      </c>
      <c r="D26663" s="98" t="s">
        <v>1210</v>
      </c>
    </row>
    <row r="26664" spans="1:4">
      <c r="A26664" s="97" t="s">
        <v>36306</v>
      </c>
      <c r="B26664" s="97" t="s">
        <v>36307</v>
      </c>
      <c r="C26664" s="97" t="s">
        <v>3612</v>
      </c>
      <c r="D26664" s="98" t="s">
        <v>3403</v>
      </c>
    </row>
    <row r="26665" spans="1:4">
      <c r="A26665" s="101">
        <v>10999</v>
      </c>
      <c r="B26665" s="97" t="s">
        <v>36308</v>
      </c>
      <c r="C26665" s="97" t="s">
        <v>3615</v>
      </c>
      <c r="D26665" s="100" t="s">
        <v>36309</v>
      </c>
    </row>
    <row r="26666" spans="1:4">
      <c r="A26666" s="97" t="s">
        <v>36310</v>
      </c>
      <c r="B26666" s="97" t="s">
        <v>36311</v>
      </c>
      <c r="C26666" s="97" t="s">
        <v>3612</v>
      </c>
      <c r="D26666" s="98" t="s">
        <v>36312</v>
      </c>
    </row>
    <row r="26667" spans="1:4">
      <c r="A26667" s="97" t="s">
        <v>36313</v>
      </c>
      <c r="B26667" s="97" t="s">
        <v>36314</v>
      </c>
      <c r="C26667" s="97" t="s">
        <v>3612</v>
      </c>
      <c r="D26667" s="98" t="s">
        <v>387</v>
      </c>
    </row>
    <row r="26668" spans="1:4">
      <c r="A26668" s="97" t="s">
        <v>36315</v>
      </c>
      <c r="B26668" s="97" t="s">
        <v>36316</v>
      </c>
      <c r="C26668" s="97" t="s">
        <v>3612</v>
      </c>
      <c r="D26668" s="98" t="s">
        <v>36317</v>
      </c>
    </row>
    <row r="26669" spans="1:4">
      <c r="A26669" s="97" t="s">
        <v>36318</v>
      </c>
      <c r="B26669" s="97" t="s">
        <v>36319</v>
      </c>
      <c r="C26669" s="97" t="s">
        <v>3612</v>
      </c>
      <c r="D26669" s="98" t="s">
        <v>36320</v>
      </c>
    </row>
    <row r="26670" spans="1:4">
      <c r="A26670" s="97" t="s">
        <v>36321</v>
      </c>
      <c r="B26670" s="97" t="s">
        <v>36322</v>
      </c>
      <c r="C26670" s="97" t="s">
        <v>3612</v>
      </c>
      <c r="D26670" s="98" t="s">
        <v>36323</v>
      </c>
    </row>
    <row r="26671" spans="1:4">
      <c r="A26671" s="97" t="s">
        <v>36324</v>
      </c>
      <c r="B26671" s="97" t="s">
        <v>36325</v>
      </c>
      <c r="C26671" s="97" t="s">
        <v>3612</v>
      </c>
      <c r="D26671" s="98" t="s">
        <v>36326</v>
      </c>
    </row>
    <row r="26672" spans="1:4">
      <c r="A26672" s="101">
        <v>12359</v>
      </c>
      <c r="B26672" s="97" t="s">
        <v>36327</v>
      </c>
      <c r="C26672" s="97" t="s">
        <v>3612</v>
      </c>
      <c r="D26672" s="98" t="s">
        <v>36328</v>
      </c>
    </row>
    <row r="26673" spans="1:4">
      <c r="B26673" s="97" t="s">
        <v>36329</v>
      </c>
    </row>
    <row r="26674" spans="1:4">
      <c r="A26674" s="97" t="s">
        <v>36330</v>
      </c>
      <c r="B26674" s="97" t="s">
        <v>36331</v>
      </c>
      <c r="C26674" s="97" t="s">
        <v>3612</v>
      </c>
      <c r="D26674" s="98" t="s">
        <v>36332</v>
      </c>
    </row>
    <row r="26675" spans="1:4">
      <c r="A26675" s="97" t="s">
        <v>36333</v>
      </c>
      <c r="B26675" s="97" t="s">
        <v>36334</v>
      </c>
      <c r="C26675" s="97" t="s">
        <v>3612</v>
      </c>
      <c r="D26675" s="98" t="s">
        <v>36335</v>
      </c>
    </row>
    <row r="26676" spans="1:4">
      <c r="A26676" s="97" t="s">
        <v>36336</v>
      </c>
      <c r="B26676" s="97" t="s">
        <v>36337</v>
      </c>
      <c r="C26676" s="97" t="s">
        <v>3612</v>
      </c>
      <c r="D26676" s="98" t="s">
        <v>36338</v>
      </c>
    </row>
    <row r="26677" spans="1:4">
      <c r="B26677" s="97" t="s">
        <v>36339</v>
      </c>
    </row>
    <row r="26678" spans="1:4">
      <c r="A26678" s="97" t="s">
        <v>36340</v>
      </c>
      <c r="B26678" s="97" t="s">
        <v>36341</v>
      </c>
      <c r="C26678" s="97" t="s">
        <v>3612</v>
      </c>
      <c r="D26678" s="98" t="s">
        <v>3065</v>
      </c>
    </row>
    <row r="26679" spans="1:4">
      <c r="B26679" s="97" t="s">
        <v>36342</v>
      </c>
    </row>
    <row r="26680" spans="1:4">
      <c r="A26680" s="97" t="s">
        <v>36343</v>
      </c>
      <c r="B26680" s="97" t="s">
        <v>36344</v>
      </c>
      <c r="C26680" s="97" t="s">
        <v>3968</v>
      </c>
      <c r="D26680" s="98" t="s">
        <v>36345</v>
      </c>
    </row>
    <row r="26681" spans="1:4">
      <c r="A26681" s="97" t="s">
        <v>36346</v>
      </c>
      <c r="B26681" s="97" t="s">
        <v>36347</v>
      </c>
      <c r="C26681" s="97" t="s">
        <v>3968</v>
      </c>
      <c r="D26681" s="98" t="s">
        <v>36348</v>
      </c>
    </row>
    <row r="26682" spans="1:4">
      <c r="B26682" s="97" t="s">
        <v>36349</v>
      </c>
    </row>
    <row r="26683" spans="1:4">
      <c r="A26683" s="97" t="s">
        <v>36350</v>
      </c>
      <c r="B26683" s="97" t="s">
        <v>36351</v>
      </c>
      <c r="C26683" s="97" t="s">
        <v>3612</v>
      </c>
      <c r="D26683" s="98" t="s">
        <v>98</v>
      </c>
    </row>
    <row r="26684" spans="1:4">
      <c r="A26684" s="97" t="s">
        <v>36352</v>
      </c>
      <c r="B26684" s="97" t="s">
        <v>36353</v>
      </c>
      <c r="C26684" s="97" t="s">
        <v>3666</v>
      </c>
      <c r="D26684" s="98" t="s">
        <v>2504</v>
      </c>
    </row>
    <row r="26685" spans="1:4">
      <c r="B26685" s="97" t="s">
        <v>36354</v>
      </c>
    </row>
    <row r="26686" spans="1:4">
      <c r="A26686" s="97" t="s">
        <v>36355</v>
      </c>
      <c r="B26686" s="97" t="s">
        <v>36356</v>
      </c>
      <c r="C26686" s="97" t="s">
        <v>3615</v>
      </c>
      <c r="D26686" s="98" t="s">
        <v>36357</v>
      </c>
    </row>
    <row r="26687" spans="1:4">
      <c r="B26687" s="97" t="s">
        <v>36358</v>
      </c>
    </row>
    <row r="26688" spans="1:4">
      <c r="A26688" s="97" t="s">
        <v>36359</v>
      </c>
      <c r="B26688" s="97" t="s">
        <v>36360</v>
      </c>
      <c r="C26688" s="97" t="s">
        <v>3630</v>
      </c>
      <c r="D26688" s="98" t="s">
        <v>605</v>
      </c>
    </row>
    <row r="26689" spans="1:4">
      <c r="A26689" s="97" t="s">
        <v>36361</v>
      </c>
      <c r="B26689" s="97" t="s">
        <v>36362</v>
      </c>
      <c r="C26689" s="97" t="s">
        <v>3612</v>
      </c>
      <c r="D26689" s="98" t="s">
        <v>36363</v>
      </c>
    </row>
    <row r="26690" spans="1:4">
      <c r="A26690" s="97" t="s">
        <v>36364</v>
      </c>
      <c r="B26690" s="97" t="s">
        <v>36365</v>
      </c>
      <c r="C26690" s="97" t="s">
        <v>3612</v>
      </c>
      <c r="D26690" s="98" t="s">
        <v>1989</v>
      </c>
    </row>
    <row r="26691" spans="1:4">
      <c r="A26691" s="97" t="s">
        <v>36366</v>
      </c>
      <c r="B26691" s="97" t="s">
        <v>36367</v>
      </c>
      <c r="C26691" s="97" t="s">
        <v>3612</v>
      </c>
      <c r="D26691" s="98" t="s">
        <v>2254</v>
      </c>
    </row>
    <row r="26692" spans="1:4">
      <c r="A26692" s="97" t="s">
        <v>36368</v>
      </c>
      <c r="B26692" s="97" t="s">
        <v>36369</v>
      </c>
      <c r="C26692" s="97" t="s">
        <v>3630</v>
      </c>
      <c r="D26692" s="98" t="s">
        <v>86</v>
      </c>
    </row>
    <row r="26693" spans="1:4">
      <c r="A26693" s="97" t="s">
        <v>36370</v>
      </c>
      <c r="B26693" s="97" t="s">
        <v>36371</v>
      </c>
      <c r="C26693" s="97" t="s">
        <v>3612</v>
      </c>
      <c r="D26693" s="98" t="s">
        <v>1373</v>
      </c>
    </row>
    <row r="26694" spans="1:4">
      <c r="A26694" s="97" t="s">
        <v>36372</v>
      </c>
      <c r="B26694" s="97" t="s">
        <v>36373</v>
      </c>
      <c r="C26694" s="97" t="s">
        <v>3612</v>
      </c>
      <c r="D26694" s="98" t="s">
        <v>36374</v>
      </c>
    </row>
    <row r="26695" spans="1:4">
      <c r="A26695" s="97" t="s">
        <v>36375</v>
      </c>
      <c r="B26695" s="97" t="s">
        <v>36376</v>
      </c>
      <c r="C26695" s="97" t="s">
        <v>3612</v>
      </c>
      <c r="D26695" s="98" t="s">
        <v>36377</v>
      </c>
    </row>
    <row r="26696" spans="1:4">
      <c r="A26696" s="97" t="s">
        <v>36378</v>
      </c>
      <c r="B26696" s="97" t="s">
        <v>36379</v>
      </c>
      <c r="C26696" s="97" t="s">
        <v>3612</v>
      </c>
      <c r="D26696" s="98" t="s">
        <v>36380</v>
      </c>
    </row>
    <row r="26697" spans="1:4">
      <c r="A26697" s="97" t="s">
        <v>36381</v>
      </c>
      <c r="B26697" s="97" t="s">
        <v>36382</v>
      </c>
      <c r="C26697" s="97" t="s">
        <v>3612</v>
      </c>
      <c r="D26697" s="98" t="s">
        <v>562</v>
      </c>
    </row>
    <row r="26698" spans="1:4">
      <c r="A26698" s="97" t="s">
        <v>36383</v>
      </c>
      <c r="B26698" s="97" t="s">
        <v>36384</v>
      </c>
      <c r="C26698" s="97" t="s">
        <v>3612</v>
      </c>
      <c r="D26698" s="98" t="s">
        <v>36385</v>
      </c>
    </row>
    <row r="26699" spans="1:4">
      <c r="A26699" s="97" t="s">
        <v>36386</v>
      </c>
      <c r="B26699" s="97" t="s">
        <v>36387</v>
      </c>
      <c r="C26699" s="97" t="s">
        <v>3612</v>
      </c>
      <c r="D26699" s="98" t="s">
        <v>2449</v>
      </c>
    </row>
    <row r="26700" spans="1:4">
      <c r="A26700" s="97" t="s">
        <v>36388</v>
      </c>
      <c r="B26700" s="97" t="s">
        <v>36389</v>
      </c>
      <c r="C26700" s="97" t="s">
        <v>3612</v>
      </c>
      <c r="D26700" s="98" t="s">
        <v>2992</v>
      </c>
    </row>
    <row r="26701" spans="1:4">
      <c r="B26701" s="97" t="s">
        <v>36390</v>
      </c>
    </row>
    <row r="26702" spans="1:4">
      <c r="A26702" s="97" t="s">
        <v>36391</v>
      </c>
      <c r="B26702" s="97" t="s">
        <v>36392</v>
      </c>
      <c r="C26702" s="97" t="s">
        <v>3630</v>
      </c>
      <c r="D26702" s="98" t="s">
        <v>3054</v>
      </c>
    </row>
    <row r="26703" spans="1:4">
      <c r="A26703" s="101">
        <v>12358</v>
      </c>
      <c r="B26703" s="97" t="s">
        <v>36393</v>
      </c>
      <c r="C26703" s="97" t="s">
        <v>3612</v>
      </c>
      <c r="D26703" s="98" t="s">
        <v>36394</v>
      </c>
    </row>
    <row r="26704" spans="1:4">
      <c r="B26704" s="97" t="s">
        <v>36395</v>
      </c>
    </row>
    <row r="26705" spans="1:4">
      <c r="A26705" s="97" t="s">
        <v>36396</v>
      </c>
      <c r="B26705" s="97" t="s">
        <v>36397</v>
      </c>
      <c r="C26705" s="97" t="s">
        <v>3612</v>
      </c>
      <c r="D26705" s="98" t="s">
        <v>1323</v>
      </c>
    </row>
    <row r="26706" spans="1:4">
      <c r="A26706" s="97" t="s">
        <v>36398</v>
      </c>
      <c r="B26706" s="97" t="s">
        <v>36399</v>
      </c>
      <c r="C26706" s="97" t="s">
        <v>3612</v>
      </c>
      <c r="D26706" s="98" t="s">
        <v>36400</v>
      </c>
    </row>
    <row r="26707" spans="1:4">
      <c r="A26707" s="97" t="s">
        <v>36401</v>
      </c>
      <c r="B26707" s="97" t="s">
        <v>36402</v>
      </c>
      <c r="C26707" s="97" t="s">
        <v>3630</v>
      </c>
      <c r="D26707" s="98" t="s">
        <v>11325</v>
      </c>
    </row>
    <row r="26708" spans="1:4">
      <c r="A26708" s="97" t="s">
        <v>36403</v>
      </c>
      <c r="B26708" s="97" t="s">
        <v>36404</v>
      </c>
      <c r="C26708" s="97" t="s">
        <v>3630</v>
      </c>
      <c r="D26708" s="98" t="s">
        <v>36405</v>
      </c>
    </row>
    <row r="26709" spans="1:4">
      <c r="A26709" s="97" t="s">
        <v>36406</v>
      </c>
      <c r="B26709" s="97" t="s">
        <v>36407</v>
      </c>
      <c r="C26709" s="97" t="s">
        <v>3612</v>
      </c>
      <c r="D26709" s="98" t="s">
        <v>14097</v>
      </c>
    </row>
    <row r="26710" spans="1:4">
      <c r="B26710" s="97" t="s">
        <v>36408</v>
      </c>
    </row>
    <row r="26711" spans="1:4">
      <c r="A26711" s="97" t="s">
        <v>36409</v>
      </c>
      <c r="B26711" s="97" t="s">
        <v>36410</v>
      </c>
      <c r="C26711" s="97" t="s">
        <v>3612</v>
      </c>
      <c r="D26711" s="98" t="s">
        <v>36411</v>
      </c>
    </row>
    <row r="26712" spans="1:4">
      <c r="B26712" s="97" t="s">
        <v>36412</v>
      </c>
    </row>
    <row r="26713" spans="1:4">
      <c r="A26713" s="97" t="s">
        <v>36413</v>
      </c>
      <c r="B26713" s="97" t="s">
        <v>36414</v>
      </c>
      <c r="C26713" s="97" t="s">
        <v>3612</v>
      </c>
      <c r="D26713" s="98" t="s">
        <v>36415</v>
      </c>
    </row>
    <row r="26714" spans="1:4">
      <c r="A26714" s="101">
        <v>12391</v>
      </c>
      <c r="B26714" s="97" t="s">
        <v>36416</v>
      </c>
      <c r="C26714" s="97" t="s">
        <v>3612</v>
      </c>
      <c r="D26714" s="98" t="s">
        <v>36417</v>
      </c>
    </row>
    <row r="26715" spans="1:4">
      <c r="A26715" s="97" t="s">
        <v>26948</v>
      </c>
      <c r="B26715" s="97" t="s">
        <v>36418</v>
      </c>
      <c r="C26715" s="97" t="s">
        <v>26950</v>
      </c>
    </row>
    <row r="26717" spans="1:4">
      <c r="B26717"/>
      <c r="C26717" s="95" t="s">
        <v>26813</v>
      </c>
      <c r="D26717" s="96" t="s">
        <v>26814</v>
      </c>
    </row>
    <row r="26718" spans="1:4">
      <c r="B26718"/>
      <c r="C26718" s="95" t="s">
        <v>26815</v>
      </c>
    </row>
    <row r="26719" spans="1:4">
      <c r="B26719" s="95" t="s">
        <v>26816</v>
      </c>
      <c r="C26719" s="95" t="s">
        <v>26817</v>
      </c>
      <c r="D26719" s="96" t="s">
        <v>26818</v>
      </c>
    </row>
    <row r="26720" spans="1:4">
      <c r="A26720" s="95" t="s">
        <v>26819</v>
      </c>
      <c r="B26720" s="95" t="s">
        <v>26820</v>
      </c>
      <c r="C26720" s="95" t="s">
        <v>26821</v>
      </c>
      <c r="D26720" s="96" t="s">
        <v>26822</v>
      </c>
    </row>
    <row r="26721" spans="1:4">
      <c r="A26721" s="97" t="s">
        <v>36288</v>
      </c>
      <c r="B26721"/>
    </row>
    <row r="26722" spans="1:4">
      <c r="A26722" s="97" t="s">
        <v>36419</v>
      </c>
      <c r="B26722" s="97" t="s">
        <v>36420</v>
      </c>
      <c r="C26722" s="97" t="s">
        <v>3612</v>
      </c>
      <c r="D26722" s="98" t="s">
        <v>2652</v>
      </c>
    </row>
    <row r="26723" spans="1:4">
      <c r="A26723" s="97" t="s">
        <v>36421</v>
      </c>
      <c r="B26723" s="97" t="s">
        <v>36422</v>
      </c>
      <c r="C26723" s="97" t="s">
        <v>3612</v>
      </c>
      <c r="D26723" s="98" t="s">
        <v>2937</v>
      </c>
    </row>
    <row r="26724" spans="1:4">
      <c r="A26724" s="101">
        <v>12357</v>
      </c>
      <c r="B26724" s="97" t="s">
        <v>36423</v>
      </c>
      <c r="C26724" s="97" t="s">
        <v>3612</v>
      </c>
      <c r="D26724" s="98" t="s">
        <v>36424</v>
      </c>
    </row>
    <row r="26725" spans="1:4">
      <c r="B26725" s="97" t="s">
        <v>36425</v>
      </c>
    </row>
    <row r="26726" spans="1:4">
      <c r="A26726" s="101">
        <v>12389</v>
      </c>
      <c r="B26726" s="97" t="s">
        <v>36426</v>
      </c>
      <c r="C26726" s="97" t="s">
        <v>3612</v>
      </c>
      <c r="D26726" s="98" t="s">
        <v>1520</v>
      </c>
    </row>
    <row r="26727" spans="1:4">
      <c r="B26727" s="97" t="s">
        <v>36427</v>
      </c>
    </row>
    <row r="26728" spans="1:4">
      <c r="A26728" s="101">
        <v>12351</v>
      </c>
      <c r="B26728" s="97" t="s">
        <v>36428</v>
      </c>
      <c r="C26728" s="97" t="s">
        <v>3612</v>
      </c>
      <c r="D26728" s="98" t="s">
        <v>36429</v>
      </c>
    </row>
    <row r="26729" spans="1:4">
      <c r="B26729" s="97" t="s">
        <v>36430</v>
      </c>
    </row>
    <row r="26730" spans="1:4">
      <c r="A26730" s="101">
        <v>12350</v>
      </c>
      <c r="B26730" s="97" t="s">
        <v>36428</v>
      </c>
      <c r="C26730" s="97" t="s">
        <v>3612</v>
      </c>
      <c r="D26730" s="98" t="s">
        <v>36431</v>
      </c>
    </row>
    <row r="26731" spans="1:4">
      <c r="B26731" s="97" t="s">
        <v>36432</v>
      </c>
    </row>
    <row r="26732" spans="1:4">
      <c r="A26732" s="101">
        <v>12349</v>
      </c>
      <c r="B26732" s="97" t="s">
        <v>36428</v>
      </c>
      <c r="C26732" s="97" t="s">
        <v>3612</v>
      </c>
      <c r="D26732" s="98" t="s">
        <v>36433</v>
      </c>
    </row>
    <row r="26733" spans="1:4">
      <c r="B26733" s="97" t="s">
        <v>36434</v>
      </c>
    </row>
    <row r="26734" spans="1:4">
      <c r="A26734" s="101">
        <v>12348</v>
      </c>
      <c r="B26734" s="97" t="s">
        <v>36428</v>
      </c>
      <c r="C26734" s="97" t="s">
        <v>3612</v>
      </c>
      <c r="D26734" s="98" t="s">
        <v>36435</v>
      </c>
    </row>
    <row r="26735" spans="1:4">
      <c r="B26735" s="97" t="s">
        <v>36436</v>
      </c>
    </row>
    <row r="26736" spans="1:4">
      <c r="A26736" s="101">
        <v>12366</v>
      </c>
      <c r="B26736" s="97" t="s">
        <v>36437</v>
      </c>
      <c r="C26736" s="97" t="s">
        <v>3612</v>
      </c>
      <c r="D26736" s="98" t="s">
        <v>36438</v>
      </c>
    </row>
    <row r="26737" spans="1:4">
      <c r="B26737" s="97" t="s">
        <v>36439</v>
      </c>
    </row>
    <row r="26738" spans="1:4">
      <c r="A26738" s="97" t="s">
        <v>36440</v>
      </c>
      <c r="B26738" s="97" t="s">
        <v>36441</v>
      </c>
      <c r="C26738" s="97" t="s">
        <v>3612</v>
      </c>
      <c r="D26738" s="98" t="s">
        <v>1003</v>
      </c>
    </row>
    <row r="26739" spans="1:4">
      <c r="A26739" s="97" t="s">
        <v>36442</v>
      </c>
      <c r="B26739" s="97" t="s">
        <v>36443</v>
      </c>
      <c r="C26739" s="97" t="s">
        <v>3612</v>
      </c>
      <c r="D26739" s="98" t="s">
        <v>1094</v>
      </c>
    </row>
    <row r="26740" spans="1:4">
      <c r="A26740" s="97" t="s">
        <v>36444</v>
      </c>
      <c r="B26740" s="97" t="s">
        <v>36445</v>
      </c>
      <c r="C26740" s="97" t="s">
        <v>3612</v>
      </c>
      <c r="D26740" s="98" t="s">
        <v>3210</v>
      </c>
    </row>
    <row r="26741" spans="1:4">
      <c r="A26741" s="97" t="s">
        <v>36446</v>
      </c>
      <c r="B26741" s="97" t="s">
        <v>36447</v>
      </c>
      <c r="C26741" s="97" t="s">
        <v>3612</v>
      </c>
      <c r="D26741" s="98" t="s">
        <v>36448</v>
      </c>
    </row>
    <row r="26742" spans="1:4">
      <c r="A26742" s="97" t="s">
        <v>36449</v>
      </c>
      <c r="B26742" s="97" t="s">
        <v>36450</v>
      </c>
      <c r="C26742" s="97" t="s">
        <v>3612</v>
      </c>
      <c r="D26742" s="98" t="s">
        <v>36451</v>
      </c>
    </row>
    <row r="26743" spans="1:4">
      <c r="A26743" s="97" t="s">
        <v>36452</v>
      </c>
      <c r="B26743" s="97" t="s">
        <v>36453</v>
      </c>
      <c r="C26743" s="97" t="s">
        <v>3666</v>
      </c>
      <c r="D26743" s="98" t="s">
        <v>986</v>
      </c>
    </row>
    <row r="26744" spans="1:4">
      <c r="A26744" s="97" t="s">
        <v>36454</v>
      </c>
      <c r="B26744" s="97" t="s">
        <v>36455</v>
      </c>
      <c r="C26744" s="97" t="s">
        <v>3612</v>
      </c>
      <c r="D26744" s="98" t="s">
        <v>3496</v>
      </c>
    </row>
    <row r="26745" spans="1:4">
      <c r="A26745" s="97" t="s">
        <v>36456</v>
      </c>
      <c r="B26745" s="97" t="s">
        <v>36457</v>
      </c>
      <c r="C26745" s="97" t="s">
        <v>3612</v>
      </c>
      <c r="D26745" s="98" t="s">
        <v>32013</v>
      </c>
    </row>
    <row r="26746" spans="1:4">
      <c r="A26746" s="97" t="s">
        <v>36458</v>
      </c>
      <c r="B26746" s="97" t="s">
        <v>36459</v>
      </c>
      <c r="C26746" s="97" t="s">
        <v>3612</v>
      </c>
      <c r="D26746" s="98" t="s">
        <v>36460</v>
      </c>
    </row>
    <row r="26747" spans="1:4">
      <c r="A26747" s="97" t="s">
        <v>36461</v>
      </c>
      <c r="B26747" s="97" t="s">
        <v>36462</v>
      </c>
      <c r="C26747" s="97" t="s">
        <v>3968</v>
      </c>
      <c r="D26747" s="98" t="s">
        <v>607</v>
      </c>
    </row>
    <row r="26748" spans="1:4">
      <c r="A26748" s="97" t="s">
        <v>36463</v>
      </c>
      <c r="B26748" s="97" t="s">
        <v>36464</v>
      </c>
      <c r="C26748" s="97" t="s">
        <v>3612</v>
      </c>
      <c r="D26748" s="98" t="s">
        <v>36465</v>
      </c>
    </row>
    <row r="26749" spans="1:4">
      <c r="A26749" s="97" t="s">
        <v>36466</v>
      </c>
      <c r="B26749" s="97" t="s">
        <v>36467</v>
      </c>
      <c r="C26749" s="97" t="s">
        <v>3612</v>
      </c>
      <c r="D26749" s="98" t="s">
        <v>36468</v>
      </c>
    </row>
    <row r="26750" spans="1:4">
      <c r="A26750" s="97" t="s">
        <v>36469</v>
      </c>
      <c r="B26750" s="97" t="s">
        <v>36470</v>
      </c>
      <c r="C26750" s="97" t="s">
        <v>3612</v>
      </c>
      <c r="D26750" s="98" t="s">
        <v>29501</v>
      </c>
    </row>
    <row r="26751" spans="1:4">
      <c r="A26751" s="97" t="s">
        <v>36471</v>
      </c>
      <c r="B26751" s="97" t="s">
        <v>36472</v>
      </c>
      <c r="C26751" s="97" t="s">
        <v>3612</v>
      </c>
      <c r="D26751" s="98" t="s">
        <v>3085</v>
      </c>
    </row>
    <row r="26752" spans="1:4">
      <c r="A26752" s="97" t="s">
        <v>36473</v>
      </c>
      <c r="B26752" s="97" t="s">
        <v>36474</v>
      </c>
      <c r="C26752" s="97" t="s">
        <v>3968</v>
      </c>
      <c r="D26752" s="98" t="s">
        <v>211</v>
      </c>
    </row>
    <row r="26753" spans="1:4">
      <c r="B26753" s="97" t="s">
        <v>36475</v>
      </c>
    </row>
    <row r="26754" spans="1:4">
      <c r="A26754" s="97" t="s">
        <v>36476</v>
      </c>
      <c r="B26754" s="97" t="s">
        <v>36477</v>
      </c>
      <c r="C26754" s="97" t="s">
        <v>3968</v>
      </c>
      <c r="D26754" s="98" t="s">
        <v>1480</v>
      </c>
    </row>
    <row r="26755" spans="1:4">
      <c r="A26755" s="97" t="s">
        <v>36478</v>
      </c>
      <c r="B26755"/>
    </row>
    <row r="26756" spans="1:4">
      <c r="A26756" s="97" t="s">
        <v>36479</v>
      </c>
      <c r="B26756" s="97" t="s">
        <v>36480</v>
      </c>
      <c r="C26756" s="97" t="s">
        <v>3630</v>
      </c>
      <c r="D26756" s="98" t="s">
        <v>7377</v>
      </c>
    </row>
    <row r="26757" spans="1:4">
      <c r="B26757" s="97" t="s">
        <v>36481</v>
      </c>
    </row>
    <row r="26758" spans="1:4">
      <c r="A26758" s="97" t="s">
        <v>36482</v>
      </c>
      <c r="B26758" s="97" t="s">
        <v>36483</v>
      </c>
      <c r="C26758" s="97" t="s">
        <v>3993</v>
      </c>
      <c r="D26758" s="98" t="s">
        <v>3994</v>
      </c>
    </row>
    <row r="26759" spans="1:4">
      <c r="A26759" s="97" t="s">
        <v>36484</v>
      </c>
      <c r="B26759" s="97" t="s">
        <v>4049</v>
      </c>
      <c r="C26759" s="97" t="s">
        <v>3630</v>
      </c>
      <c r="D26759" s="102" t="s">
        <v>4050</v>
      </c>
    </row>
    <row r="26760" spans="1:4">
      <c r="A26760" s="97" t="s">
        <v>36485</v>
      </c>
      <c r="B26760" s="97" t="s">
        <v>36486</v>
      </c>
      <c r="C26760" s="97" t="s">
        <v>3630</v>
      </c>
      <c r="D26760" s="98" t="s">
        <v>36487</v>
      </c>
    </row>
    <row r="26761" spans="1:4">
      <c r="B26761" s="97" t="s">
        <v>36488</v>
      </c>
    </row>
    <row r="26762" spans="1:4">
      <c r="A26762" s="97" t="s">
        <v>36489</v>
      </c>
      <c r="B26762" s="97" t="s">
        <v>36490</v>
      </c>
      <c r="C26762" s="97" t="s">
        <v>3612</v>
      </c>
      <c r="D26762" s="98" t="s">
        <v>36491</v>
      </c>
    </row>
    <row r="26763" spans="1:4">
      <c r="A26763" s="97" t="s">
        <v>36492</v>
      </c>
      <c r="B26763" s="97" t="s">
        <v>13185</v>
      </c>
      <c r="C26763" s="97" t="s">
        <v>3630</v>
      </c>
      <c r="D26763" s="98" t="s">
        <v>36493</v>
      </c>
    </row>
    <row r="26764" spans="1:4">
      <c r="A26764" s="97" t="s">
        <v>36494</v>
      </c>
      <c r="B26764" s="97" t="s">
        <v>36495</v>
      </c>
      <c r="C26764" s="97" t="s">
        <v>3630</v>
      </c>
      <c r="D26764" s="102" t="s">
        <v>4074</v>
      </c>
    </row>
    <row r="26765" spans="1:4">
      <c r="B26765" s="97" t="s">
        <v>36496</v>
      </c>
    </row>
    <row r="26766" spans="1:4">
      <c r="A26766" s="97" t="s">
        <v>36497</v>
      </c>
      <c r="B26766" s="97" t="s">
        <v>36498</v>
      </c>
      <c r="C26766" s="97" t="s">
        <v>7803</v>
      </c>
      <c r="D26766" s="98" t="s">
        <v>36499</v>
      </c>
    </row>
    <row r="26767" spans="1:4">
      <c r="B26767" s="97" t="s">
        <v>36500</v>
      </c>
    </row>
    <row r="26768" spans="1:4">
      <c r="A26768" s="97" t="s">
        <v>36501</v>
      </c>
      <c r="B26768" s="97" t="s">
        <v>36502</v>
      </c>
      <c r="C26768" s="97" t="s">
        <v>7803</v>
      </c>
      <c r="D26768" s="98" t="s">
        <v>36503</v>
      </c>
    </row>
    <row r="26769" spans="1:4">
      <c r="B26769" s="97" t="s">
        <v>36504</v>
      </c>
    </row>
    <row r="26770" spans="1:4">
      <c r="A26770" s="97" t="s">
        <v>36505</v>
      </c>
      <c r="B26770" s="97" t="s">
        <v>36506</v>
      </c>
      <c r="C26770" s="97" t="s">
        <v>3630</v>
      </c>
      <c r="D26770" s="100" t="s">
        <v>36507</v>
      </c>
    </row>
    <row r="26771" spans="1:4">
      <c r="B26771" s="97" t="s">
        <v>36508</v>
      </c>
    </row>
    <row r="26772" spans="1:4">
      <c r="B26772" s="97" t="s">
        <v>36509</v>
      </c>
    </row>
    <row r="26773" spans="1:4">
      <c r="A26773" s="97" t="s">
        <v>36510</v>
      </c>
      <c r="B26773" s="97" t="s">
        <v>36511</v>
      </c>
      <c r="C26773" s="97" t="s">
        <v>3630</v>
      </c>
      <c r="D26773" s="98" t="s">
        <v>4068</v>
      </c>
    </row>
    <row r="26774" spans="1:4">
      <c r="A26774" s="97" t="s">
        <v>36512</v>
      </c>
      <c r="B26774" s="97" t="s">
        <v>36513</v>
      </c>
      <c r="C26774" s="97" t="s">
        <v>3630</v>
      </c>
      <c r="D26774" s="98" t="s">
        <v>4071</v>
      </c>
    </row>
    <row r="26775" spans="1:4">
      <c r="A26775" s="97" t="s">
        <v>36514</v>
      </c>
      <c r="B26775" s="97" t="s">
        <v>36515</v>
      </c>
      <c r="C26775" s="97" t="s">
        <v>3630</v>
      </c>
      <c r="D26775" s="98" t="s">
        <v>36516</v>
      </c>
    </row>
    <row r="26776" spans="1:4">
      <c r="A26776" s="101">
        <v>10414</v>
      </c>
      <c r="B26776" s="97" t="s">
        <v>36517</v>
      </c>
      <c r="C26776" s="97" t="s">
        <v>3630</v>
      </c>
      <c r="D26776" s="100" t="s">
        <v>36518</v>
      </c>
    </row>
    <row r="26777" spans="1:4">
      <c r="B26777" s="97" t="s">
        <v>36519</v>
      </c>
    </row>
    <row r="26778" spans="1:4">
      <c r="A26778" s="97" t="s">
        <v>36520</v>
      </c>
      <c r="B26778" s="97" t="s">
        <v>36521</v>
      </c>
      <c r="C26778" s="97" t="s">
        <v>3630</v>
      </c>
      <c r="D26778" s="98" t="s">
        <v>12737</v>
      </c>
    </row>
    <row r="26779" spans="1:4">
      <c r="B26779" s="97" t="s">
        <v>36522</v>
      </c>
    </row>
    <row r="26780" spans="1:4">
      <c r="A26780" s="97" t="s">
        <v>36523</v>
      </c>
      <c r="B26780" s="97" t="s">
        <v>36524</v>
      </c>
      <c r="C26780" s="97" t="s">
        <v>3630</v>
      </c>
      <c r="D26780" s="98" t="s">
        <v>36525</v>
      </c>
    </row>
    <row r="26781" spans="1:4">
      <c r="A26781" s="97" t="s">
        <v>36526</v>
      </c>
      <c r="B26781" s="97" t="s">
        <v>36527</v>
      </c>
      <c r="C26781" s="97" t="s">
        <v>3968</v>
      </c>
      <c r="D26781" s="98" t="s">
        <v>36528</v>
      </c>
    </row>
    <row r="26782" spans="1:4">
      <c r="B26782" s="97" t="s">
        <v>31842</v>
      </c>
    </row>
    <row r="26783" spans="1:4">
      <c r="A26783" s="97" t="s">
        <v>36529</v>
      </c>
      <c r="B26783" s="97" t="s">
        <v>36530</v>
      </c>
      <c r="C26783" s="97" t="s">
        <v>7803</v>
      </c>
      <c r="D26783" s="100" t="s">
        <v>36531</v>
      </c>
    </row>
    <row r="26784" spans="1:4">
      <c r="B26784" s="97" t="s">
        <v>36532</v>
      </c>
    </row>
    <row r="26785" spans="1:4">
      <c r="A26785" s="97" t="s">
        <v>36533</v>
      </c>
      <c r="B26785" s="97" t="s">
        <v>36534</v>
      </c>
      <c r="C26785" s="97" t="s">
        <v>3630</v>
      </c>
      <c r="D26785" s="98" t="s">
        <v>2528</v>
      </c>
    </row>
    <row r="26786" spans="1:4">
      <c r="A26786" s="97" t="s">
        <v>36535</v>
      </c>
      <c r="B26786" s="97" t="s">
        <v>36536</v>
      </c>
      <c r="C26786" s="97" t="s">
        <v>3630</v>
      </c>
      <c r="D26786" s="102" t="s">
        <v>11541</v>
      </c>
    </row>
    <row r="26787" spans="1:4">
      <c r="B26787" s="97" t="s">
        <v>36537</v>
      </c>
    </row>
    <row r="26788" spans="1:4">
      <c r="A26788" s="97" t="s">
        <v>36538</v>
      </c>
      <c r="B26788" s="97" t="s">
        <v>36539</v>
      </c>
      <c r="C26788" s="97" t="s">
        <v>3630</v>
      </c>
      <c r="D26788" s="100" t="s">
        <v>36540</v>
      </c>
    </row>
    <row r="26789" spans="1:4">
      <c r="B26789" s="97" t="s">
        <v>36541</v>
      </c>
    </row>
    <row r="26790" spans="1:4">
      <c r="B26790" s="97" t="s">
        <v>36542</v>
      </c>
    </row>
    <row r="26791" spans="1:4">
      <c r="A26791" s="101">
        <v>11097</v>
      </c>
      <c r="B26791" s="97" t="s">
        <v>36543</v>
      </c>
      <c r="C26791" s="97" t="s">
        <v>3630</v>
      </c>
      <c r="D26791" s="100" t="s">
        <v>36544</v>
      </c>
    </row>
    <row r="26792" spans="1:4">
      <c r="B26792" s="97" t="s">
        <v>36545</v>
      </c>
    </row>
    <row r="26793" spans="1:4">
      <c r="A26793" s="97" t="s">
        <v>26948</v>
      </c>
      <c r="B26793" s="97" t="s">
        <v>36546</v>
      </c>
      <c r="C26793" s="97" t="s">
        <v>26950</v>
      </c>
    </row>
    <row r="26795" spans="1:4">
      <c r="B26795"/>
      <c r="C26795" s="95" t="s">
        <v>26813</v>
      </c>
      <c r="D26795" s="96" t="s">
        <v>26814</v>
      </c>
    </row>
    <row r="26796" spans="1:4">
      <c r="B26796"/>
      <c r="C26796" s="95" t="s">
        <v>26815</v>
      </c>
    </row>
    <row r="26797" spans="1:4">
      <c r="B26797" s="95" t="s">
        <v>26816</v>
      </c>
      <c r="C26797" s="95" t="s">
        <v>26817</v>
      </c>
      <c r="D26797" s="96" t="s">
        <v>26818</v>
      </c>
    </row>
    <row r="26798" spans="1:4">
      <c r="A26798" s="95" t="s">
        <v>26819</v>
      </c>
      <c r="B26798" s="95" t="s">
        <v>26820</v>
      </c>
      <c r="C26798" s="95" t="s">
        <v>26821</v>
      </c>
      <c r="D26798" s="96" t="s">
        <v>26822</v>
      </c>
    </row>
    <row r="26799" spans="1:4">
      <c r="A26799" s="97" t="s">
        <v>36478</v>
      </c>
      <c r="B26799"/>
    </row>
    <row r="26800" spans="1:4">
      <c r="A26800" s="97" t="s">
        <v>36547</v>
      </c>
      <c r="B26800" s="97" t="s">
        <v>36548</v>
      </c>
      <c r="C26800" s="97" t="s">
        <v>3630</v>
      </c>
      <c r="D26800" s="102" t="s">
        <v>14156</v>
      </c>
    </row>
    <row r="26801" spans="1:4">
      <c r="B26801" s="97" t="s">
        <v>36549</v>
      </c>
    </row>
    <row r="26802" spans="1:4">
      <c r="A26802" s="97" t="s">
        <v>36550</v>
      </c>
      <c r="B26802" s="97" t="s">
        <v>36551</v>
      </c>
      <c r="C26802" s="97" t="s">
        <v>3630</v>
      </c>
      <c r="D26802" s="102" t="s">
        <v>14156</v>
      </c>
    </row>
    <row r="26803" spans="1:4">
      <c r="B26803" s="97" t="s">
        <v>36552</v>
      </c>
    </row>
    <row r="26804" spans="1:4">
      <c r="A26804" s="97" t="s">
        <v>36553</v>
      </c>
      <c r="B26804" s="97" t="s">
        <v>36554</v>
      </c>
      <c r="C26804" s="97" t="s">
        <v>3630</v>
      </c>
      <c r="D26804" s="102" t="s">
        <v>14156</v>
      </c>
    </row>
    <row r="26805" spans="1:4">
      <c r="B26805" s="97" t="s">
        <v>36549</v>
      </c>
    </row>
    <row r="26806" spans="1:4">
      <c r="A26806" s="97" t="s">
        <v>36555</v>
      </c>
      <c r="B26806" s="97" t="s">
        <v>36556</v>
      </c>
      <c r="C26806" s="97" t="s">
        <v>3630</v>
      </c>
      <c r="D26806" s="102" t="s">
        <v>14421</v>
      </c>
    </row>
    <row r="26807" spans="1:4">
      <c r="B26807" s="97" t="s">
        <v>36557</v>
      </c>
    </row>
    <row r="26808" spans="1:4">
      <c r="A26808" s="101">
        <v>11704</v>
      </c>
      <c r="B26808" s="97" t="s">
        <v>36558</v>
      </c>
      <c r="C26808" s="97" t="s">
        <v>3630</v>
      </c>
      <c r="D26808" s="100" t="s">
        <v>36559</v>
      </c>
    </row>
    <row r="26809" spans="1:4">
      <c r="A26809" s="101">
        <v>11678</v>
      </c>
      <c r="B26809" s="97" t="s">
        <v>36558</v>
      </c>
      <c r="C26809" s="97" t="s">
        <v>3630</v>
      </c>
      <c r="D26809" s="102" t="s">
        <v>36560</v>
      </c>
    </row>
    <row r="26810" spans="1:4">
      <c r="A26810" s="101">
        <v>11096</v>
      </c>
      <c r="B26810" s="97" t="s">
        <v>36561</v>
      </c>
      <c r="C26810" s="97" t="s">
        <v>3630</v>
      </c>
      <c r="D26810" s="100" t="s">
        <v>36562</v>
      </c>
    </row>
    <row r="26811" spans="1:4">
      <c r="B26811" s="97" t="s">
        <v>36563</v>
      </c>
    </row>
    <row r="26812" spans="1:4">
      <c r="A26812" s="97" t="s">
        <v>36564</v>
      </c>
      <c r="B26812" s="97" t="s">
        <v>36565</v>
      </c>
      <c r="C26812" s="97" t="s">
        <v>3630</v>
      </c>
      <c r="D26812" s="102" t="s">
        <v>36566</v>
      </c>
    </row>
    <row r="26813" spans="1:4">
      <c r="B26813" s="97" t="s">
        <v>36567</v>
      </c>
    </row>
    <row r="26814" spans="1:4">
      <c r="A26814" s="97" t="s">
        <v>36568</v>
      </c>
      <c r="B26814" s="97" t="s">
        <v>36569</v>
      </c>
      <c r="C26814" s="97" t="s">
        <v>3630</v>
      </c>
      <c r="D26814" s="100" t="s">
        <v>36570</v>
      </c>
    </row>
    <row r="26815" spans="1:4">
      <c r="B26815" s="97" t="s">
        <v>36571</v>
      </c>
    </row>
    <row r="26816" spans="1:4">
      <c r="A26816" s="97" t="s">
        <v>36572</v>
      </c>
      <c r="B26816" s="97" t="s">
        <v>36573</v>
      </c>
      <c r="C26816" s="97" t="s">
        <v>3630</v>
      </c>
      <c r="D26816" s="102" t="s">
        <v>14415</v>
      </c>
    </row>
    <row r="26817" spans="1:4">
      <c r="B26817" s="97" t="s">
        <v>36557</v>
      </c>
    </row>
    <row r="26818" spans="1:4">
      <c r="A26818" s="97" t="s">
        <v>36574</v>
      </c>
      <c r="B26818" s="97" t="s">
        <v>36575</v>
      </c>
      <c r="C26818" s="97" t="s">
        <v>3630</v>
      </c>
      <c r="D26818" s="100" t="s">
        <v>36576</v>
      </c>
    </row>
    <row r="26819" spans="1:4">
      <c r="B26819" s="97" t="s">
        <v>36577</v>
      </c>
    </row>
    <row r="26820" spans="1:4">
      <c r="A26820" s="97" t="s">
        <v>36578</v>
      </c>
      <c r="B26820" s="97" t="s">
        <v>36579</v>
      </c>
      <c r="C26820" s="97" t="s">
        <v>3630</v>
      </c>
      <c r="D26820" s="100" t="s">
        <v>36580</v>
      </c>
    </row>
    <row r="26821" spans="1:4">
      <c r="B26821" s="97" t="s">
        <v>36581</v>
      </c>
    </row>
    <row r="26822" spans="1:4">
      <c r="A26822" s="97" t="s">
        <v>36582</v>
      </c>
      <c r="B26822" s="97" t="s">
        <v>36583</v>
      </c>
      <c r="C26822" s="97" t="s">
        <v>3630</v>
      </c>
      <c r="D26822" s="100" t="s">
        <v>36584</v>
      </c>
    </row>
    <row r="26823" spans="1:4">
      <c r="B26823" s="97" t="s">
        <v>36585</v>
      </c>
    </row>
    <row r="26824" spans="1:4">
      <c r="A26824" s="97" t="s">
        <v>36586</v>
      </c>
      <c r="B26824" s="97" t="s">
        <v>36587</v>
      </c>
      <c r="C26824" s="97" t="s">
        <v>3630</v>
      </c>
      <c r="D26824" s="102" t="s">
        <v>14419</v>
      </c>
    </row>
    <row r="26825" spans="1:4">
      <c r="B26825" s="97" t="s">
        <v>36557</v>
      </c>
    </row>
    <row r="26826" spans="1:4">
      <c r="A26826" s="97" t="s">
        <v>36588</v>
      </c>
      <c r="B26826" s="97" t="s">
        <v>14410</v>
      </c>
      <c r="C26826" s="97" t="s">
        <v>3630</v>
      </c>
      <c r="D26826" s="102" t="s">
        <v>14411</v>
      </c>
    </row>
    <row r="26827" spans="1:4">
      <c r="B26827" s="97" t="s">
        <v>36589</v>
      </c>
    </row>
    <row r="26828" spans="1:4">
      <c r="A26828" s="97" t="s">
        <v>36590</v>
      </c>
      <c r="B26828" s="97" t="s">
        <v>36591</v>
      </c>
      <c r="C26828" s="97" t="s">
        <v>3630</v>
      </c>
      <c r="D26828" s="102" t="s">
        <v>14405</v>
      </c>
    </row>
    <row r="26829" spans="1:4">
      <c r="B26829" s="97" t="s">
        <v>36592</v>
      </c>
    </row>
    <row r="26830" spans="1:4">
      <c r="A26830" s="97" t="s">
        <v>36593</v>
      </c>
      <c r="B26830" s="97" t="s">
        <v>36594</v>
      </c>
      <c r="C26830" s="97" t="s">
        <v>3630</v>
      </c>
      <c r="D26830" s="102" t="s">
        <v>14401</v>
      </c>
    </row>
    <row r="26831" spans="1:4">
      <c r="B26831" s="97" t="s">
        <v>36595</v>
      </c>
    </row>
    <row r="26832" spans="1:4">
      <c r="A26832" s="101">
        <v>11098</v>
      </c>
      <c r="B26832" s="97" t="s">
        <v>36596</v>
      </c>
      <c r="C26832" s="97" t="s">
        <v>3630</v>
      </c>
      <c r="D26832" s="100" t="s">
        <v>36597</v>
      </c>
    </row>
    <row r="26833" spans="1:4">
      <c r="B26833" s="97" t="s">
        <v>36557</v>
      </c>
    </row>
    <row r="26834" spans="1:4">
      <c r="A26834" s="97" t="s">
        <v>36598</v>
      </c>
      <c r="B26834" s="97" t="s">
        <v>36599</v>
      </c>
      <c r="C26834" s="97" t="s">
        <v>3630</v>
      </c>
      <c r="D26834" s="102" t="s">
        <v>14409</v>
      </c>
    </row>
    <row r="26835" spans="1:4">
      <c r="B26835" s="97" t="s">
        <v>36595</v>
      </c>
    </row>
    <row r="26836" spans="1:4">
      <c r="A26836" s="97" t="s">
        <v>36600</v>
      </c>
      <c r="B26836" s="97" t="s">
        <v>36601</v>
      </c>
      <c r="C26836" s="97" t="s">
        <v>3630</v>
      </c>
      <c r="D26836" s="102" t="s">
        <v>14403</v>
      </c>
    </row>
    <row r="26837" spans="1:4">
      <c r="B26837" s="97" t="s">
        <v>36602</v>
      </c>
    </row>
    <row r="26838" spans="1:4">
      <c r="A26838" s="97" t="s">
        <v>36603</v>
      </c>
      <c r="B26838" s="97" t="s">
        <v>36604</v>
      </c>
      <c r="C26838" s="97" t="s">
        <v>3630</v>
      </c>
      <c r="D26838" s="100" t="s">
        <v>36605</v>
      </c>
    </row>
    <row r="26839" spans="1:4">
      <c r="B26839" s="97" t="s">
        <v>36606</v>
      </c>
    </row>
    <row r="26840" spans="1:4">
      <c r="A26840" s="97" t="s">
        <v>36607</v>
      </c>
      <c r="B26840" s="97" t="s">
        <v>36608</v>
      </c>
      <c r="C26840" s="97" t="s">
        <v>3630</v>
      </c>
      <c r="D26840" s="100" t="s">
        <v>36609</v>
      </c>
    </row>
    <row r="26841" spans="1:4">
      <c r="B26841" s="97" t="s">
        <v>36610</v>
      </c>
    </row>
    <row r="26842" spans="1:4">
      <c r="A26842" s="97" t="s">
        <v>36611</v>
      </c>
      <c r="B26842" s="97" t="s">
        <v>36612</v>
      </c>
      <c r="C26842" s="97" t="s">
        <v>3630</v>
      </c>
      <c r="D26842" s="102" t="s">
        <v>14156</v>
      </c>
    </row>
    <row r="26843" spans="1:4">
      <c r="B26843" s="97" t="s">
        <v>36549</v>
      </c>
    </row>
    <row r="26844" spans="1:4">
      <c r="A26844" s="97" t="s">
        <v>36613</v>
      </c>
      <c r="B26844" s="97" t="s">
        <v>36614</v>
      </c>
      <c r="C26844" s="97" t="s">
        <v>3630</v>
      </c>
      <c r="D26844" s="102" t="s">
        <v>14407</v>
      </c>
    </row>
    <row r="26845" spans="1:4">
      <c r="B26845" s="97" t="s">
        <v>36549</v>
      </c>
    </row>
    <row r="26846" spans="1:4">
      <c r="A26846" s="97" t="s">
        <v>36615</v>
      </c>
      <c r="B26846" s="97" t="s">
        <v>36616</v>
      </c>
      <c r="C26846" s="97" t="s">
        <v>3630</v>
      </c>
      <c r="D26846" s="100" t="s">
        <v>36617</v>
      </c>
    </row>
    <row r="26847" spans="1:4">
      <c r="B26847" s="97" t="s">
        <v>36618</v>
      </c>
    </row>
    <row r="26848" spans="1:4">
      <c r="A26848" s="97" t="s">
        <v>36619</v>
      </c>
      <c r="B26848" s="97" t="s">
        <v>36620</v>
      </c>
      <c r="C26848" s="97" t="s">
        <v>7803</v>
      </c>
      <c r="D26848" s="100" t="s">
        <v>36621</v>
      </c>
    </row>
    <row r="26849" spans="1:4">
      <c r="B26849" s="97" t="s">
        <v>36622</v>
      </c>
    </row>
    <row r="26850" spans="1:4">
      <c r="B26850" s="97" t="s">
        <v>36623</v>
      </c>
    </row>
    <row r="26851" spans="1:4">
      <c r="A26851" s="97" t="s">
        <v>36624</v>
      </c>
      <c r="B26851" s="97" t="s">
        <v>4642</v>
      </c>
      <c r="C26851" s="97" t="s">
        <v>3630</v>
      </c>
      <c r="D26851" s="102" t="s">
        <v>4643</v>
      </c>
    </row>
    <row r="26852" spans="1:4">
      <c r="A26852" s="97" t="s">
        <v>36625</v>
      </c>
      <c r="B26852" s="97" t="s">
        <v>4645</v>
      </c>
      <c r="C26852" s="97" t="s">
        <v>3630</v>
      </c>
      <c r="D26852" s="102" t="s">
        <v>4646</v>
      </c>
    </row>
    <row r="26853" spans="1:4">
      <c r="A26853" s="97" t="s">
        <v>36626</v>
      </c>
      <c r="B26853" s="97" t="s">
        <v>36627</v>
      </c>
      <c r="C26853" s="97" t="s">
        <v>3630</v>
      </c>
      <c r="D26853" s="102" t="s">
        <v>11230</v>
      </c>
    </row>
    <row r="26854" spans="1:4">
      <c r="A26854" s="97" t="s">
        <v>36628</v>
      </c>
      <c r="B26854" s="97" t="s">
        <v>36629</v>
      </c>
      <c r="C26854" s="97" t="s">
        <v>3630</v>
      </c>
      <c r="D26854" s="102" t="s">
        <v>11232</v>
      </c>
    </row>
    <row r="26855" spans="1:4">
      <c r="A26855" s="97" t="s">
        <v>36630</v>
      </c>
      <c r="B26855" s="97" t="s">
        <v>36631</v>
      </c>
      <c r="C26855" s="97" t="s">
        <v>3630</v>
      </c>
      <c r="D26855" s="102" t="s">
        <v>14425</v>
      </c>
    </row>
    <row r="26856" spans="1:4">
      <c r="B26856" s="97" t="s">
        <v>36632</v>
      </c>
    </row>
    <row r="26857" spans="1:4">
      <c r="B26857" s="97" t="s">
        <v>36633</v>
      </c>
    </row>
    <row r="26858" spans="1:4">
      <c r="A26858" s="97" t="s">
        <v>36634</v>
      </c>
      <c r="B26858" s="97" t="s">
        <v>36635</v>
      </c>
      <c r="C26858" s="97" t="s">
        <v>7803</v>
      </c>
      <c r="D26858" s="98" t="s">
        <v>63</v>
      </c>
    </row>
    <row r="26859" spans="1:4">
      <c r="B26859" s="97" t="s">
        <v>36636</v>
      </c>
    </row>
    <row r="26860" spans="1:4">
      <c r="A26860" s="97" t="s">
        <v>36637</v>
      </c>
      <c r="B26860" s="97" t="s">
        <v>36638</v>
      </c>
      <c r="C26860" s="97" t="s">
        <v>7803</v>
      </c>
      <c r="D26860" s="98" t="s">
        <v>1922</v>
      </c>
    </row>
    <row r="26861" spans="1:4">
      <c r="B26861" s="97" t="s">
        <v>36636</v>
      </c>
    </row>
    <row r="26862" spans="1:4">
      <c r="A26862" s="97" t="s">
        <v>36639</v>
      </c>
      <c r="B26862" s="97" t="s">
        <v>36640</v>
      </c>
      <c r="C26862" s="97" t="s">
        <v>7803</v>
      </c>
      <c r="D26862" s="98" t="s">
        <v>2555</v>
      </c>
    </row>
    <row r="26863" spans="1:4">
      <c r="B26863" s="97" t="s">
        <v>36636</v>
      </c>
    </row>
    <row r="26864" spans="1:4">
      <c r="A26864" s="97" t="s">
        <v>36641</v>
      </c>
      <c r="B26864" s="97" t="s">
        <v>36642</v>
      </c>
      <c r="C26864" s="97" t="s">
        <v>3968</v>
      </c>
      <c r="D26864" s="99" t="s">
        <v>1369</v>
      </c>
    </row>
    <row r="26865" spans="1:4">
      <c r="A26865" s="101">
        <v>11090</v>
      </c>
      <c r="B26865" s="97" t="s">
        <v>17255</v>
      </c>
      <c r="C26865" s="97" t="s">
        <v>3630</v>
      </c>
      <c r="D26865" s="100" t="s">
        <v>36643</v>
      </c>
    </row>
    <row r="26866" spans="1:4">
      <c r="A26866" s="97" t="s">
        <v>36644</v>
      </c>
      <c r="B26866" s="97" t="s">
        <v>36645</v>
      </c>
      <c r="C26866" s="97" t="s">
        <v>3630</v>
      </c>
      <c r="D26866" s="100" t="s">
        <v>36646</v>
      </c>
    </row>
    <row r="26867" spans="1:4">
      <c r="A26867" s="97" t="s">
        <v>36647</v>
      </c>
      <c r="B26867" s="97" t="s">
        <v>36648</v>
      </c>
      <c r="C26867" s="97" t="s">
        <v>7803</v>
      </c>
      <c r="D26867" s="100" t="s">
        <v>36649</v>
      </c>
    </row>
    <row r="26868" spans="1:4">
      <c r="B26868" s="97" t="s">
        <v>36650</v>
      </c>
    </row>
    <row r="26869" spans="1:4">
      <c r="A26869" s="97" t="s">
        <v>36651</v>
      </c>
      <c r="B26869" s="97" t="s">
        <v>36652</v>
      </c>
      <c r="C26869" s="97" t="s">
        <v>7803</v>
      </c>
      <c r="D26869" s="98" t="s">
        <v>36653</v>
      </c>
    </row>
    <row r="26870" spans="1:4">
      <c r="B26870" s="97" t="s">
        <v>14143</v>
      </c>
    </row>
    <row r="26871" spans="1:4">
      <c r="A26871" s="97" t="s">
        <v>36654</v>
      </c>
      <c r="B26871" s="97" t="s">
        <v>14117</v>
      </c>
      <c r="C26871" s="97" t="s">
        <v>3630</v>
      </c>
      <c r="D26871" s="100" t="s">
        <v>36655</v>
      </c>
    </row>
    <row r="26872" spans="1:4">
      <c r="A26872" s="97" t="s">
        <v>36656</v>
      </c>
      <c r="B26872" s="97" t="s">
        <v>14119</v>
      </c>
      <c r="C26872" s="97" t="s">
        <v>3630</v>
      </c>
      <c r="D26872" s="100" t="s">
        <v>36657</v>
      </c>
    </row>
    <row r="26873" spans="1:4">
      <c r="B26873"/>
      <c r="D26873" s="100" t="s">
        <v>36658</v>
      </c>
    </row>
    <row r="26874" spans="1:4">
      <c r="A26874" s="97" t="s">
        <v>26948</v>
      </c>
      <c r="B26874" s="97" t="s">
        <v>36659</v>
      </c>
      <c r="C26874" s="97" t="s">
        <v>26950</v>
      </c>
    </row>
    <row r="26876" spans="1:4">
      <c r="B26876"/>
      <c r="C26876" s="95" t="s">
        <v>26813</v>
      </c>
      <c r="D26876" s="96" t="s">
        <v>26814</v>
      </c>
    </row>
    <row r="26877" spans="1:4">
      <c r="B26877"/>
      <c r="C26877" s="95" t="s">
        <v>26815</v>
      </c>
    </row>
    <row r="26878" spans="1:4">
      <c r="B26878" s="95" t="s">
        <v>26816</v>
      </c>
      <c r="C26878" s="95" t="s">
        <v>26817</v>
      </c>
      <c r="D26878" s="96" t="s">
        <v>26818</v>
      </c>
    </row>
    <row r="26879" spans="1:4">
      <c r="A26879" s="95" t="s">
        <v>26819</v>
      </c>
      <c r="B26879" s="95" t="s">
        <v>26820</v>
      </c>
      <c r="C26879" s="95" t="s">
        <v>26821</v>
      </c>
      <c r="D26879" s="96" t="s">
        <v>26822</v>
      </c>
    </row>
    <row r="26880" spans="1:4">
      <c r="A26880" s="97" t="s">
        <v>36478</v>
      </c>
      <c r="B26880"/>
    </row>
    <row r="26881" spans="1:4">
      <c r="A26881" s="97" t="s">
        <v>36660</v>
      </c>
      <c r="B26881" s="97" t="s">
        <v>36661</v>
      </c>
      <c r="C26881" s="97" t="s">
        <v>7803</v>
      </c>
    </row>
    <row r="26882" spans="1:4">
      <c r="B26882" s="97" t="s">
        <v>36662</v>
      </c>
    </row>
    <row r="26883" spans="1:4">
      <c r="A26883" s="101">
        <v>11109</v>
      </c>
      <c r="B26883" s="97" t="s">
        <v>17275</v>
      </c>
      <c r="C26883" s="97" t="s">
        <v>3630</v>
      </c>
      <c r="D26883" s="100" t="s">
        <v>36663</v>
      </c>
    </row>
    <row r="26884" spans="1:4">
      <c r="A26884" s="101">
        <v>11110</v>
      </c>
      <c r="B26884" s="97" t="s">
        <v>17277</v>
      </c>
      <c r="C26884" s="97" t="s">
        <v>3630</v>
      </c>
      <c r="D26884" s="100" t="s">
        <v>36664</v>
      </c>
    </row>
    <row r="26885" spans="1:4">
      <c r="A26885" s="97" t="s">
        <v>36665</v>
      </c>
      <c r="B26885" s="97" t="s">
        <v>14123</v>
      </c>
      <c r="C26885" s="97" t="s">
        <v>3630</v>
      </c>
      <c r="D26885" s="100" t="s">
        <v>36666</v>
      </c>
    </row>
    <row r="26886" spans="1:4">
      <c r="A26886" s="101">
        <v>11091</v>
      </c>
      <c r="B26886" s="97" t="s">
        <v>17257</v>
      </c>
      <c r="C26886" s="97" t="s">
        <v>3630</v>
      </c>
      <c r="D26886" s="100" t="s">
        <v>36667</v>
      </c>
    </row>
    <row r="26887" spans="1:4">
      <c r="A26887" s="97" t="s">
        <v>36668</v>
      </c>
      <c r="B26887" s="97" t="s">
        <v>36669</v>
      </c>
      <c r="C26887" s="97" t="s">
        <v>7803</v>
      </c>
      <c r="D26887" s="100" t="s">
        <v>36670</v>
      </c>
    </row>
    <row r="26888" spans="1:4">
      <c r="B26888" s="97" t="s">
        <v>36671</v>
      </c>
    </row>
    <row r="26889" spans="1:4">
      <c r="A26889" s="101">
        <v>11089</v>
      </c>
      <c r="B26889" s="97" t="s">
        <v>36672</v>
      </c>
      <c r="C26889" s="97" t="s">
        <v>3630</v>
      </c>
      <c r="D26889" s="100" t="s">
        <v>36673</v>
      </c>
    </row>
    <row r="26890" spans="1:4">
      <c r="A26890" s="101">
        <v>12448</v>
      </c>
      <c r="B26890" s="97" t="s">
        <v>19232</v>
      </c>
      <c r="C26890" s="97" t="s">
        <v>3630</v>
      </c>
      <c r="D26890" s="100" t="s">
        <v>36674</v>
      </c>
    </row>
    <row r="26891" spans="1:4">
      <c r="A26891" s="97" t="s">
        <v>36675</v>
      </c>
      <c r="B26891" s="97" t="s">
        <v>14126</v>
      </c>
      <c r="C26891" s="97" t="s">
        <v>3630</v>
      </c>
      <c r="D26891" s="100" t="s">
        <v>36676</v>
      </c>
    </row>
    <row r="26892" spans="1:4">
      <c r="A26892" s="101">
        <v>11387</v>
      </c>
      <c r="B26892" s="97" t="s">
        <v>17668</v>
      </c>
      <c r="C26892" s="97" t="s">
        <v>3630</v>
      </c>
      <c r="D26892" s="100" t="s">
        <v>36677</v>
      </c>
    </row>
    <row r="26893" spans="1:4">
      <c r="A26893" s="101">
        <v>11388</v>
      </c>
      <c r="B26893" s="97" t="s">
        <v>17670</v>
      </c>
      <c r="C26893" s="97" t="s">
        <v>3630</v>
      </c>
      <c r="D26893" s="100" t="s">
        <v>36678</v>
      </c>
    </row>
    <row r="26894" spans="1:4">
      <c r="A26894" s="101">
        <v>12447</v>
      </c>
      <c r="B26894" s="97" t="s">
        <v>19231</v>
      </c>
      <c r="C26894" s="97" t="s">
        <v>3630</v>
      </c>
      <c r="D26894" s="102" t="s">
        <v>36679</v>
      </c>
    </row>
    <row r="26895" spans="1:4">
      <c r="A26895" s="97" t="s">
        <v>36680</v>
      </c>
      <c r="B26895" s="97" t="s">
        <v>14121</v>
      </c>
      <c r="C26895" s="97" t="s">
        <v>3630</v>
      </c>
      <c r="D26895" s="100" t="s">
        <v>36681</v>
      </c>
    </row>
    <row r="26896" spans="1:4">
      <c r="A26896" s="97" t="s">
        <v>36682</v>
      </c>
      <c r="B26896" s="97" t="s">
        <v>36683</v>
      </c>
      <c r="C26896" s="97" t="s">
        <v>3968</v>
      </c>
      <c r="D26896" s="98" t="s">
        <v>5369</v>
      </c>
    </row>
    <row r="26897" spans="1:4">
      <c r="A26897" s="97" t="s">
        <v>36684</v>
      </c>
      <c r="B26897" s="97" t="s">
        <v>36685</v>
      </c>
      <c r="C26897" s="97" t="s">
        <v>3630</v>
      </c>
      <c r="D26897" s="102" t="s">
        <v>5375</v>
      </c>
    </row>
    <row r="26898" spans="1:4">
      <c r="A26898" s="97" t="s">
        <v>36686</v>
      </c>
      <c r="B26898" s="97" t="s">
        <v>36687</v>
      </c>
      <c r="C26898" s="97" t="s">
        <v>3630</v>
      </c>
      <c r="D26898" s="102" t="s">
        <v>7454</v>
      </c>
    </row>
    <row r="26899" spans="1:4">
      <c r="A26899" s="97" t="s">
        <v>36688</v>
      </c>
      <c r="B26899" s="97" t="s">
        <v>36689</v>
      </c>
      <c r="C26899" s="97" t="s">
        <v>3993</v>
      </c>
      <c r="D26899" s="100" t="s">
        <v>36690</v>
      </c>
    </row>
    <row r="26900" spans="1:4">
      <c r="B26900" s="97" t="s">
        <v>36691</v>
      </c>
    </row>
    <row r="26901" spans="1:4">
      <c r="A26901" s="97" t="s">
        <v>36692</v>
      </c>
      <c r="B26901" s="97" t="s">
        <v>36693</v>
      </c>
      <c r="C26901" s="97" t="s">
        <v>3630</v>
      </c>
      <c r="D26901" s="102" t="s">
        <v>36694</v>
      </c>
    </row>
    <row r="26902" spans="1:4">
      <c r="B26902" s="97" t="s">
        <v>36695</v>
      </c>
    </row>
    <row r="26903" spans="1:4">
      <c r="A26903" s="97" t="s">
        <v>36696</v>
      </c>
      <c r="B26903" s="97" t="s">
        <v>36697</v>
      </c>
      <c r="C26903" s="97" t="s">
        <v>3993</v>
      </c>
      <c r="D26903" s="100" t="s">
        <v>11894</v>
      </c>
    </row>
    <row r="26904" spans="1:4">
      <c r="B26904" s="97" t="s">
        <v>36698</v>
      </c>
    </row>
    <row r="26905" spans="1:4">
      <c r="A26905" s="97" t="s">
        <v>36699</v>
      </c>
      <c r="B26905" s="97" t="s">
        <v>36700</v>
      </c>
      <c r="C26905" s="97" t="s">
        <v>3630</v>
      </c>
      <c r="D26905" s="102" t="s">
        <v>4643</v>
      </c>
    </row>
    <row r="26906" spans="1:4">
      <c r="A26906" s="97" t="s">
        <v>36701</v>
      </c>
      <c r="B26906" s="97" t="s">
        <v>36702</v>
      </c>
      <c r="C26906" s="97" t="s">
        <v>2324</v>
      </c>
      <c r="D26906" s="98" t="s">
        <v>36703</v>
      </c>
    </row>
    <row r="26907" spans="1:4">
      <c r="A26907" s="97" t="s">
        <v>36704</v>
      </c>
      <c r="B26907" s="97" t="s">
        <v>36705</v>
      </c>
      <c r="C26907" s="97" t="s">
        <v>3968</v>
      </c>
      <c r="D26907" s="98" t="s">
        <v>36706</v>
      </c>
    </row>
    <row r="26908" spans="1:4">
      <c r="B26908" s="97" t="s">
        <v>36707</v>
      </c>
    </row>
    <row r="26909" spans="1:4">
      <c r="A26909" s="97" t="s">
        <v>36708</v>
      </c>
      <c r="B26909" s="97" t="s">
        <v>36709</v>
      </c>
      <c r="C26909" s="97" t="s">
        <v>3630</v>
      </c>
      <c r="D26909" s="98" t="s">
        <v>5921</v>
      </c>
    </row>
    <row r="26910" spans="1:4">
      <c r="A26910" s="101">
        <v>11728</v>
      </c>
      <c r="B26910" s="97" t="s">
        <v>36710</v>
      </c>
      <c r="C26910" s="97" t="s">
        <v>3612</v>
      </c>
      <c r="D26910" s="98" t="s">
        <v>670</v>
      </c>
    </row>
    <row r="26911" spans="1:4">
      <c r="A26911" s="97" t="s">
        <v>36711</v>
      </c>
      <c r="B26911" s="97" t="s">
        <v>36712</v>
      </c>
      <c r="C26911" s="97" t="s">
        <v>3630</v>
      </c>
      <c r="D26911" s="98" t="s">
        <v>36713</v>
      </c>
    </row>
    <row r="26912" spans="1:4">
      <c r="A26912" s="97" t="s">
        <v>36714</v>
      </c>
      <c r="B26912" s="97" t="s">
        <v>36715</v>
      </c>
      <c r="C26912" s="97" t="s">
        <v>7803</v>
      </c>
      <c r="D26912" s="98" t="s">
        <v>36716</v>
      </c>
    </row>
    <row r="26913" spans="1:4">
      <c r="B26913" s="97" t="s">
        <v>36717</v>
      </c>
    </row>
    <row r="26914" spans="1:4">
      <c r="A26914" s="101">
        <v>11939</v>
      </c>
      <c r="B26914" s="97" t="s">
        <v>36718</v>
      </c>
      <c r="C26914" s="97" t="s">
        <v>3630</v>
      </c>
      <c r="D26914" s="100" t="s">
        <v>36719</v>
      </c>
    </row>
    <row r="26915" spans="1:4">
      <c r="B26915" s="97" t="s">
        <v>36720</v>
      </c>
    </row>
    <row r="26916" spans="1:4">
      <c r="A26916" s="101">
        <v>11938</v>
      </c>
      <c r="B26916" s="97" t="s">
        <v>36721</v>
      </c>
      <c r="C26916" s="97" t="s">
        <v>3630</v>
      </c>
      <c r="D26916" s="100" t="s">
        <v>36722</v>
      </c>
    </row>
    <row r="26917" spans="1:4">
      <c r="B26917" s="97" t="s">
        <v>36723</v>
      </c>
    </row>
    <row r="26918" spans="1:4">
      <c r="A26918" s="101">
        <v>12379</v>
      </c>
      <c r="B26918" s="97" t="s">
        <v>36724</v>
      </c>
      <c r="C26918" s="97" t="s">
        <v>3630</v>
      </c>
      <c r="D26918" s="100" t="s">
        <v>36725</v>
      </c>
    </row>
    <row r="26919" spans="1:4">
      <c r="B26919" s="97" t="s">
        <v>36726</v>
      </c>
    </row>
    <row r="26920" spans="1:4">
      <c r="A26920" s="101">
        <v>12388</v>
      </c>
      <c r="B26920" s="97" t="s">
        <v>36727</v>
      </c>
      <c r="C26920" s="97" t="s">
        <v>3630</v>
      </c>
      <c r="D26920" s="100" t="s">
        <v>36728</v>
      </c>
    </row>
    <row r="26921" spans="1:4">
      <c r="B26921" s="97" t="s">
        <v>36729</v>
      </c>
    </row>
    <row r="26922" spans="1:4">
      <c r="A26922" s="101">
        <v>11742</v>
      </c>
      <c r="B26922" s="97" t="s">
        <v>36730</v>
      </c>
      <c r="C26922" s="97" t="s">
        <v>3630</v>
      </c>
      <c r="D26922" s="100" t="s">
        <v>36731</v>
      </c>
    </row>
    <row r="26923" spans="1:4">
      <c r="B26923" s="97" t="s">
        <v>36732</v>
      </c>
    </row>
    <row r="26924" spans="1:4">
      <c r="A26924" s="101">
        <v>12627</v>
      </c>
      <c r="B26924" s="97" t="s">
        <v>36733</v>
      </c>
      <c r="C26924" s="97" t="s">
        <v>3630</v>
      </c>
      <c r="D26924" s="98" t="s">
        <v>36734</v>
      </c>
    </row>
    <row r="26925" spans="1:4">
      <c r="B26925" s="97" t="s">
        <v>36735</v>
      </c>
    </row>
    <row r="26926" spans="1:4">
      <c r="A26926" s="101">
        <v>12628</v>
      </c>
      <c r="B26926" s="97" t="s">
        <v>36736</v>
      </c>
      <c r="C26926" s="97" t="s">
        <v>3630</v>
      </c>
      <c r="D26926" s="102" t="s">
        <v>36737</v>
      </c>
    </row>
    <row r="26927" spans="1:4">
      <c r="B26927" s="97" t="s">
        <v>36738</v>
      </c>
    </row>
    <row r="26928" spans="1:4">
      <c r="A26928" s="101">
        <v>12110</v>
      </c>
      <c r="B26928" s="97" t="s">
        <v>36739</v>
      </c>
      <c r="C26928" s="97" t="s">
        <v>7803</v>
      </c>
      <c r="D26928" s="100" t="s">
        <v>36740</v>
      </c>
    </row>
    <row r="26929" spans="1:4">
      <c r="B26929" s="97" t="s">
        <v>36741</v>
      </c>
    </row>
    <row r="26930" spans="1:4">
      <c r="A26930" s="101">
        <v>12114</v>
      </c>
      <c r="B26930" s="97" t="s">
        <v>36739</v>
      </c>
      <c r="C26930" s="97" t="s">
        <v>7803</v>
      </c>
      <c r="D26930" s="98" t="s">
        <v>36742</v>
      </c>
    </row>
    <row r="26931" spans="1:4">
      <c r="B26931" s="97" t="s">
        <v>36743</v>
      </c>
    </row>
    <row r="26932" spans="1:4">
      <c r="B26932" s="97" t="s">
        <v>36744</v>
      </c>
    </row>
    <row r="26933" spans="1:4">
      <c r="A26933" s="97" t="s">
        <v>36745</v>
      </c>
      <c r="B26933" s="97" t="s">
        <v>36746</v>
      </c>
      <c r="C26933" s="97" t="s">
        <v>7803</v>
      </c>
      <c r="D26933" s="98" t="s">
        <v>36747</v>
      </c>
    </row>
    <row r="26934" spans="1:4">
      <c r="A26934" s="101">
        <v>11677</v>
      </c>
      <c r="B26934" s="97" t="s">
        <v>36748</v>
      </c>
      <c r="C26934" s="97" t="s">
        <v>3630</v>
      </c>
      <c r="D26934" s="98" t="s">
        <v>36749</v>
      </c>
    </row>
    <row r="26935" spans="1:4">
      <c r="B26935" s="97" t="s">
        <v>36750</v>
      </c>
    </row>
    <row r="26936" spans="1:4">
      <c r="A26936" s="101">
        <v>12112</v>
      </c>
      <c r="B26936" s="97" t="s">
        <v>36751</v>
      </c>
      <c r="C26936" s="97" t="s">
        <v>7803</v>
      </c>
      <c r="D26936" s="98" t="s">
        <v>36752</v>
      </c>
    </row>
    <row r="26937" spans="1:4">
      <c r="B26937" s="97" t="s">
        <v>36753</v>
      </c>
    </row>
    <row r="26938" spans="1:4">
      <c r="A26938" s="101">
        <v>12111</v>
      </c>
      <c r="B26938" s="97" t="s">
        <v>36754</v>
      </c>
      <c r="C26938" s="97" t="s">
        <v>7803</v>
      </c>
      <c r="D26938" s="100" t="s">
        <v>36755</v>
      </c>
    </row>
    <row r="26939" spans="1:4">
      <c r="B26939" s="97" t="s">
        <v>36756</v>
      </c>
    </row>
    <row r="26940" spans="1:4">
      <c r="A26940" s="101">
        <v>12113</v>
      </c>
      <c r="B26940" s="97" t="s">
        <v>36757</v>
      </c>
      <c r="C26940" s="97" t="s">
        <v>7803</v>
      </c>
      <c r="D26940" s="100" t="s">
        <v>36758</v>
      </c>
    </row>
    <row r="26941" spans="1:4">
      <c r="B26941" s="97" t="s">
        <v>36759</v>
      </c>
    </row>
    <row r="26942" spans="1:4">
      <c r="A26942" s="97" t="s">
        <v>36760</v>
      </c>
      <c r="B26942" s="97" t="s">
        <v>36761</v>
      </c>
      <c r="C26942" s="97" t="s">
        <v>3630</v>
      </c>
      <c r="D26942" s="98" t="s">
        <v>2536</v>
      </c>
    </row>
    <row r="26943" spans="1:4">
      <c r="A26943" s="97" t="s">
        <v>36762</v>
      </c>
      <c r="B26943" s="97" t="s">
        <v>36763</v>
      </c>
      <c r="C26943" s="97" t="s">
        <v>3630</v>
      </c>
      <c r="D26943" s="98" t="s">
        <v>17078</v>
      </c>
    </row>
    <row r="26944" spans="1:4">
      <c r="A26944" s="97" t="s">
        <v>36764</v>
      </c>
      <c r="B26944" s="97" t="s">
        <v>36765</v>
      </c>
      <c r="C26944" s="97" t="s">
        <v>3630</v>
      </c>
      <c r="D26944" s="98" t="s">
        <v>2195</v>
      </c>
    </row>
    <row r="26945" spans="1:4">
      <c r="A26945" s="97" t="s">
        <v>36766</v>
      </c>
      <c r="B26945" s="97" t="s">
        <v>36767</v>
      </c>
      <c r="C26945" s="97" t="s">
        <v>3630</v>
      </c>
      <c r="D26945" s="98" t="s">
        <v>36768</v>
      </c>
    </row>
    <row r="26946" spans="1:4">
      <c r="A26946" s="97" t="s">
        <v>36769</v>
      </c>
      <c r="B26946" s="97" t="s">
        <v>36770</v>
      </c>
      <c r="C26946" s="97" t="s">
        <v>3630</v>
      </c>
      <c r="D26946" s="98" t="s">
        <v>25214</v>
      </c>
    </row>
    <row r="26947" spans="1:4">
      <c r="A26947" s="97" t="s">
        <v>36771</v>
      </c>
      <c r="B26947" s="97" t="s">
        <v>36772</v>
      </c>
      <c r="C26947" s="97" t="s">
        <v>3630</v>
      </c>
      <c r="D26947" s="98" t="s">
        <v>461</v>
      </c>
    </row>
    <row r="26948" spans="1:4">
      <c r="A26948" s="97" t="s">
        <v>36773</v>
      </c>
      <c r="B26948" s="97" t="s">
        <v>36774</v>
      </c>
      <c r="C26948" s="97" t="s">
        <v>3630</v>
      </c>
      <c r="D26948" s="98" t="s">
        <v>36775</v>
      </c>
    </row>
    <row r="26949" spans="1:4">
      <c r="A26949" s="97" t="s">
        <v>36776</v>
      </c>
      <c r="B26949" s="97" t="s">
        <v>36777</v>
      </c>
      <c r="C26949" s="97" t="s">
        <v>3630</v>
      </c>
      <c r="D26949" s="98" t="s">
        <v>1667</v>
      </c>
    </row>
    <row r="26950" spans="1:4">
      <c r="A26950" s="97" t="s">
        <v>36778</v>
      </c>
      <c r="B26950" s="97" t="s">
        <v>36779</v>
      </c>
      <c r="C26950" s="97" t="s">
        <v>3630</v>
      </c>
      <c r="D26950" s="98" t="s">
        <v>1951</v>
      </c>
    </row>
    <row r="26951" spans="1:4">
      <c r="A26951" s="97" t="s">
        <v>26948</v>
      </c>
      <c r="B26951" s="97" t="s">
        <v>36780</v>
      </c>
      <c r="C26951" s="97" t="s">
        <v>26950</v>
      </c>
    </row>
    <row r="26953" spans="1:4">
      <c r="B26953"/>
      <c r="C26953" s="95" t="s">
        <v>26813</v>
      </c>
      <c r="D26953" s="96" t="s">
        <v>26814</v>
      </c>
    </row>
    <row r="26954" spans="1:4">
      <c r="B26954"/>
      <c r="C26954" s="95" t="s">
        <v>26815</v>
      </c>
    </row>
    <row r="26955" spans="1:4">
      <c r="B26955" s="95" t="s">
        <v>26816</v>
      </c>
      <c r="C26955" s="95" t="s">
        <v>26817</v>
      </c>
      <c r="D26955" s="96" t="s">
        <v>26818</v>
      </c>
    </row>
    <row r="26956" spans="1:4">
      <c r="A26956" s="95" t="s">
        <v>26819</v>
      </c>
      <c r="B26956" s="95" t="s">
        <v>26820</v>
      </c>
      <c r="C26956" s="95" t="s">
        <v>26821</v>
      </c>
      <c r="D26956" s="96" t="s">
        <v>26822</v>
      </c>
    </row>
    <row r="26957" spans="1:4">
      <c r="A26957" s="97" t="s">
        <v>36478</v>
      </c>
      <c r="B26957"/>
    </row>
    <row r="26958" spans="1:4">
      <c r="A26958" s="97" t="s">
        <v>36781</v>
      </c>
      <c r="B26958" s="97" t="s">
        <v>36782</v>
      </c>
      <c r="C26958" s="97" t="s">
        <v>3630</v>
      </c>
      <c r="D26958" s="98" t="s">
        <v>1339</v>
      </c>
    </row>
    <row r="26959" spans="1:4">
      <c r="A26959" s="97" t="s">
        <v>36783</v>
      </c>
      <c r="B26959" s="97" t="s">
        <v>36784</v>
      </c>
      <c r="C26959" s="97" t="s">
        <v>3630</v>
      </c>
      <c r="D26959" s="98" t="s">
        <v>36785</v>
      </c>
    </row>
    <row r="26960" spans="1:4">
      <c r="A26960" s="97" t="s">
        <v>36786</v>
      </c>
      <c r="B26960" s="97" t="s">
        <v>36787</v>
      </c>
      <c r="C26960" s="97" t="s">
        <v>3630</v>
      </c>
      <c r="D26960" s="98" t="s">
        <v>36788</v>
      </c>
    </row>
    <row r="26961" spans="1:4">
      <c r="A26961" s="97" t="s">
        <v>36789</v>
      </c>
      <c r="B26961" s="97" t="s">
        <v>36790</v>
      </c>
      <c r="C26961" s="97" t="s">
        <v>3630</v>
      </c>
      <c r="D26961" s="98" t="s">
        <v>36791</v>
      </c>
    </row>
    <row r="26962" spans="1:4">
      <c r="A26962" s="97" t="s">
        <v>36792</v>
      </c>
      <c r="B26962" s="97" t="s">
        <v>36793</v>
      </c>
      <c r="C26962" s="97" t="s">
        <v>3630</v>
      </c>
      <c r="D26962" s="98" t="s">
        <v>36794</v>
      </c>
    </row>
    <row r="26963" spans="1:4">
      <c r="A26963" s="97" t="s">
        <v>36795</v>
      </c>
      <c r="B26963" s="97" t="s">
        <v>36796</v>
      </c>
      <c r="C26963" s="97" t="s">
        <v>3630</v>
      </c>
      <c r="D26963" s="98" t="s">
        <v>36797</v>
      </c>
    </row>
    <row r="26964" spans="1:4">
      <c r="A26964" s="97" t="s">
        <v>36798</v>
      </c>
      <c r="B26964" s="97" t="s">
        <v>36799</v>
      </c>
      <c r="C26964" s="97" t="s">
        <v>3630</v>
      </c>
      <c r="D26964" s="98" t="s">
        <v>36800</v>
      </c>
    </row>
    <row r="26965" spans="1:4">
      <c r="A26965" s="97" t="s">
        <v>36801</v>
      </c>
      <c r="B26965" s="97" t="s">
        <v>36802</v>
      </c>
      <c r="C26965" s="97" t="s">
        <v>3630</v>
      </c>
      <c r="D26965" s="98" t="s">
        <v>36803</v>
      </c>
    </row>
    <row r="26966" spans="1:4">
      <c r="A26966" s="97" t="s">
        <v>36804</v>
      </c>
      <c r="B26966" s="97" t="s">
        <v>36805</v>
      </c>
      <c r="C26966" s="97" t="s">
        <v>3630</v>
      </c>
      <c r="D26966" s="98" t="s">
        <v>36806</v>
      </c>
    </row>
    <row r="26967" spans="1:4">
      <c r="A26967" s="97" t="s">
        <v>36807</v>
      </c>
      <c r="B26967" s="97" t="s">
        <v>36808</v>
      </c>
      <c r="C26967" s="97" t="s">
        <v>3630</v>
      </c>
      <c r="D26967" s="98" t="s">
        <v>36809</v>
      </c>
    </row>
    <row r="26968" spans="1:4">
      <c r="A26968" s="97" t="s">
        <v>36810</v>
      </c>
      <c r="B26968" s="97" t="s">
        <v>36811</v>
      </c>
      <c r="C26968" s="97" t="s">
        <v>3630</v>
      </c>
      <c r="D26968" s="98" t="s">
        <v>36812</v>
      </c>
    </row>
    <row r="26969" spans="1:4">
      <c r="A26969" s="97" t="s">
        <v>36813</v>
      </c>
      <c r="B26969" s="97" t="s">
        <v>36814</v>
      </c>
      <c r="C26969" s="97" t="s">
        <v>3630</v>
      </c>
      <c r="D26969" s="98" t="s">
        <v>36815</v>
      </c>
    </row>
    <row r="26970" spans="1:4">
      <c r="A26970" s="97" t="s">
        <v>36816</v>
      </c>
      <c r="B26970" s="97" t="s">
        <v>36817</v>
      </c>
      <c r="C26970" s="97" t="s">
        <v>3630</v>
      </c>
      <c r="D26970" s="98" t="s">
        <v>36818</v>
      </c>
    </row>
    <row r="26971" spans="1:4">
      <c r="A26971" s="97" t="s">
        <v>36819</v>
      </c>
      <c r="B26971" s="97" t="s">
        <v>36820</v>
      </c>
      <c r="C26971" s="97" t="s">
        <v>3630</v>
      </c>
      <c r="D26971" s="98" t="s">
        <v>36821</v>
      </c>
    </row>
    <row r="26972" spans="1:4">
      <c r="A26972" s="97" t="s">
        <v>36822</v>
      </c>
      <c r="B26972" s="97" t="s">
        <v>36823</v>
      </c>
      <c r="C26972" s="97" t="s">
        <v>3630</v>
      </c>
      <c r="D26972" s="98" t="s">
        <v>36824</v>
      </c>
    </row>
    <row r="26973" spans="1:4">
      <c r="A26973" s="97" t="s">
        <v>36825</v>
      </c>
      <c r="B26973" s="97" t="s">
        <v>36826</v>
      </c>
      <c r="C26973" s="97" t="s">
        <v>3630</v>
      </c>
      <c r="D26973" s="98" t="s">
        <v>36827</v>
      </c>
    </row>
    <row r="26974" spans="1:4">
      <c r="A26974" s="97" t="s">
        <v>36828</v>
      </c>
      <c r="B26974" s="97" t="s">
        <v>36829</v>
      </c>
      <c r="C26974" s="97" t="s">
        <v>3630</v>
      </c>
      <c r="D26974" s="98" t="s">
        <v>36830</v>
      </c>
    </row>
    <row r="26975" spans="1:4">
      <c r="A26975" s="101">
        <v>10568</v>
      </c>
      <c r="B26975" s="97" t="s">
        <v>36831</v>
      </c>
      <c r="C26975" s="97" t="s">
        <v>3630</v>
      </c>
      <c r="D26975" s="98" t="s">
        <v>36832</v>
      </c>
    </row>
    <row r="26976" spans="1:4">
      <c r="A26976" s="97" t="s">
        <v>36833</v>
      </c>
      <c r="B26976" s="97" t="s">
        <v>36834</v>
      </c>
      <c r="C26976" s="97" t="s">
        <v>3993</v>
      </c>
      <c r="D26976" s="98" t="s">
        <v>6535</v>
      </c>
    </row>
    <row r="26977" spans="1:4">
      <c r="A26977" s="97" t="s">
        <v>36835</v>
      </c>
      <c r="B26977" s="97" t="s">
        <v>36836</v>
      </c>
      <c r="C26977" s="97" t="s">
        <v>3968</v>
      </c>
      <c r="D26977" s="98" t="s">
        <v>1827</v>
      </c>
    </row>
    <row r="26978" spans="1:4">
      <c r="A26978" s="97" t="s">
        <v>36837</v>
      </c>
      <c r="B26978" s="97" t="s">
        <v>36838</v>
      </c>
      <c r="C26978" s="97" t="s">
        <v>3612</v>
      </c>
      <c r="D26978" s="98" t="s">
        <v>36839</v>
      </c>
    </row>
    <row r="26979" spans="1:4">
      <c r="B26979" s="97" t="s">
        <v>36840</v>
      </c>
    </row>
    <row r="26980" spans="1:4">
      <c r="A26980" s="97" t="s">
        <v>36841</v>
      </c>
      <c r="B26980" s="97" t="s">
        <v>36842</v>
      </c>
      <c r="C26980" s="97" t="s">
        <v>3993</v>
      </c>
      <c r="D26980" s="98" t="s">
        <v>6598</v>
      </c>
    </row>
    <row r="26981" spans="1:4">
      <c r="A26981" s="97" t="s">
        <v>36843</v>
      </c>
      <c r="B26981" s="97" t="s">
        <v>36844</v>
      </c>
      <c r="C26981" s="97" t="s">
        <v>3993</v>
      </c>
      <c r="D26981" s="98" t="s">
        <v>3271</v>
      </c>
    </row>
    <row r="26982" spans="1:4">
      <c r="B26982" s="97" t="s">
        <v>36845</v>
      </c>
    </row>
    <row r="26983" spans="1:4">
      <c r="A26983" s="97" t="s">
        <v>36846</v>
      </c>
      <c r="B26983" s="97" t="s">
        <v>36847</v>
      </c>
      <c r="C26983" s="97" t="s">
        <v>3630</v>
      </c>
      <c r="D26983" s="98" t="s">
        <v>6601</v>
      </c>
    </row>
    <row r="26984" spans="1:4">
      <c r="B26984" s="97" t="s">
        <v>36848</v>
      </c>
    </row>
    <row r="26985" spans="1:4">
      <c r="A26985" s="97" t="s">
        <v>36849</v>
      </c>
      <c r="B26985" s="97" t="s">
        <v>36850</v>
      </c>
      <c r="C26985" s="97" t="s">
        <v>3993</v>
      </c>
      <c r="D26985" s="98" t="s">
        <v>6603</v>
      </c>
    </row>
    <row r="26986" spans="1:4">
      <c r="A26986" s="97" t="s">
        <v>36851</v>
      </c>
      <c r="B26986" s="97" t="s">
        <v>36852</v>
      </c>
      <c r="C26986" s="97" t="s">
        <v>3630</v>
      </c>
      <c r="D26986" s="98" t="s">
        <v>6605</v>
      </c>
    </row>
    <row r="26987" spans="1:4">
      <c r="A26987" s="97" t="s">
        <v>36853</v>
      </c>
      <c r="B26987" s="97" t="s">
        <v>36854</v>
      </c>
      <c r="C26987" s="97" t="s">
        <v>3630</v>
      </c>
      <c r="D26987" s="98" t="s">
        <v>10717</v>
      </c>
    </row>
    <row r="26988" spans="1:4">
      <c r="B26988" s="97" t="s">
        <v>36855</v>
      </c>
    </row>
    <row r="26989" spans="1:4">
      <c r="A26989" s="97" t="s">
        <v>36856</v>
      </c>
      <c r="B26989" s="97" t="s">
        <v>36857</v>
      </c>
      <c r="C26989" s="97" t="s">
        <v>3630</v>
      </c>
      <c r="D26989" s="98" t="s">
        <v>36858</v>
      </c>
    </row>
    <row r="26990" spans="1:4">
      <c r="B26990" s="97" t="s">
        <v>27324</v>
      </c>
    </row>
    <row r="26991" spans="1:4">
      <c r="A26991" s="101">
        <v>10071</v>
      </c>
      <c r="B26991" s="97" t="s">
        <v>36859</v>
      </c>
      <c r="C26991" s="97" t="s">
        <v>3993</v>
      </c>
      <c r="D26991" s="100" t="s">
        <v>15693</v>
      </c>
    </row>
    <row r="26992" spans="1:4">
      <c r="B26992" s="97" t="s">
        <v>36860</v>
      </c>
    </row>
    <row r="26993" spans="1:4">
      <c r="A26993" s="97" t="s">
        <v>36861</v>
      </c>
      <c r="B26993" s="97" t="s">
        <v>36862</v>
      </c>
      <c r="C26993" s="97" t="s">
        <v>3630</v>
      </c>
      <c r="D26993" s="98" t="s">
        <v>31543</v>
      </c>
    </row>
    <row r="26994" spans="1:4">
      <c r="A26994" s="97" t="s">
        <v>36863</v>
      </c>
      <c r="B26994" s="97" t="s">
        <v>36864</v>
      </c>
      <c r="C26994" s="97" t="s">
        <v>3993</v>
      </c>
      <c r="D26994" s="100" t="s">
        <v>4056</v>
      </c>
    </row>
    <row r="26995" spans="1:4">
      <c r="A26995" s="97" t="s">
        <v>36865</v>
      </c>
      <c r="B26995" s="97" t="s">
        <v>36866</v>
      </c>
      <c r="C26995" s="97" t="s">
        <v>3993</v>
      </c>
      <c r="D26995" s="100" t="s">
        <v>4059</v>
      </c>
    </row>
    <row r="26996" spans="1:4">
      <c r="A26996" s="101">
        <v>10069</v>
      </c>
      <c r="B26996" s="97" t="s">
        <v>36867</v>
      </c>
      <c r="C26996" s="97" t="s">
        <v>3993</v>
      </c>
      <c r="D26996" s="100" t="s">
        <v>15690</v>
      </c>
    </row>
    <row r="26997" spans="1:4">
      <c r="B26997" s="97" t="s">
        <v>36868</v>
      </c>
    </row>
    <row r="26998" spans="1:4">
      <c r="A26998" s="97" t="s">
        <v>36869</v>
      </c>
      <c r="B26998" s="97" t="s">
        <v>36870</v>
      </c>
      <c r="C26998" s="97" t="s">
        <v>3630</v>
      </c>
      <c r="D26998" s="98" t="s">
        <v>36871</v>
      </c>
    </row>
    <row r="26999" spans="1:4">
      <c r="B26999" s="97" t="s">
        <v>36872</v>
      </c>
    </row>
    <row r="27000" spans="1:4">
      <c r="B27000" s="97" t="s">
        <v>36873</v>
      </c>
    </row>
    <row r="27001" spans="1:4">
      <c r="A27001" s="97" t="s">
        <v>36874</v>
      </c>
      <c r="B27001"/>
    </row>
    <row r="27002" spans="1:4">
      <c r="A27002" s="97" t="s">
        <v>36875</v>
      </c>
      <c r="B27002" s="97" t="s">
        <v>36876</v>
      </c>
      <c r="C27002" s="97" t="s">
        <v>3904</v>
      </c>
      <c r="D27002" s="100" t="s">
        <v>36877</v>
      </c>
    </row>
    <row r="27003" spans="1:4">
      <c r="B27003" s="97" t="s">
        <v>36878</v>
      </c>
    </row>
    <row r="27004" spans="1:4">
      <c r="A27004" s="97" t="s">
        <v>36879</v>
      </c>
      <c r="B27004" s="97" t="s">
        <v>36880</v>
      </c>
      <c r="C27004" s="97" t="s">
        <v>3666</v>
      </c>
      <c r="D27004" s="98" t="s">
        <v>30624</v>
      </c>
    </row>
    <row r="27005" spans="1:4">
      <c r="B27005" s="97" t="s">
        <v>36881</v>
      </c>
    </row>
    <row r="27006" spans="1:4">
      <c r="B27006" s="97" t="s">
        <v>36882</v>
      </c>
    </row>
    <row r="27007" spans="1:4">
      <c r="A27007" s="101">
        <v>10921</v>
      </c>
      <c r="B27007" s="97" t="s">
        <v>36883</v>
      </c>
      <c r="C27007" s="97" t="s">
        <v>3666</v>
      </c>
      <c r="D27007" s="98" t="s">
        <v>1623</v>
      </c>
    </row>
    <row r="27008" spans="1:4">
      <c r="B27008" s="97" t="s">
        <v>36884</v>
      </c>
    </row>
    <row r="27009" spans="1:4">
      <c r="A27009" s="101">
        <v>10922</v>
      </c>
      <c r="B27009" s="97" t="s">
        <v>36885</v>
      </c>
      <c r="C27009" s="97" t="s">
        <v>3666</v>
      </c>
      <c r="D27009" s="98" t="s">
        <v>3105</v>
      </c>
    </row>
    <row r="27010" spans="1:4">
      <c r="B27010" s="97" t="s">
        <v>36886</v>
      </c>
    </row>
    <row r="27011" spans="1:4">
      <c r="A27011" s="101">
        <v>10917</v>
      </c>
      <c r="B27011" s="97" t="s">
        <v>36887</v>
      </c>
      <c r="C27011" s="97" t="s">
        <v>3666</v>
      </c>
      <c r="D27011" s="98" t="s">
        <v>15316</v>
      </c>
    </row>
    <row r="27012" spans="1:4">
      <c r="B27012" s="97" t="s">
        <v>36881</v>
      </c>
    </row>
    <row r="27013" spans="1:4">
      <c r="A27013" s="101">
        <v>10923</v>
      </c>
      <c r="B27013" s="97" t="s">
        <v>36888</v>
      </c>
      <c r="C27013" s="97" t="s">
        <v>3666</v>
      </c>
      <c r="D27013" s="98" t="s">
        <v>36889</v>
      </c>
    </row>
    <row r="27014" spans="1:4">
      <c r="B27014" s="97" t="s">
        <v>36886</v>
      </c>
    </row>
    <row r="27015" spans="1:4">
      <c r="A27015" s="101">
        <v>10918</v>
      </c>
      <c r="B27015" s="97" t="s">
        <v>36890</v>
      </c>
      <c r="C27015" s="97" t="s">
        <v>3666</v>
      </c>
      <c r="D27015" s="98" t="s">
        <v>36891</v>
      </c>
    </row>
    <row r="27016" spans="1:4">
      <c r="B27016" s="97" t="s">
        <v>36881</v>
      </c>
    </row>
    <row r="27017" spans="1:4">
      <c r="A27017" s="101">
        <v>10912</v>
      </c>
      <c r="B27017" s="97" t="s">
        <v>36892</v>
      </c>
      <c r="C27017" s="97" t="s">
        <v>3612</v>
      </c>
      <c r="D27017" s="98" t="s">
        <v>36893</v>
      </c>
    </row>
    <row r="27018" spans="1:4">
      <c r="B27018" s="97" t="s">
        <v>36894</v>
      </c>
    </row>
    <row r="27019" spans="1:4">
      <c r="A27019" s="97" t="s">
        <v>36895</v>
      </c>
      <c r="B27019" s="97" t="s">
        <v>36896</v>
      </c>
      <c r="C27019" s="97" t="s">
        <v>3612</v>
      </c>
      <c r="D27019" s="98" t="s">
        <v>36897</v>
      </c>
    </row>
    <row r="27020" spans="1:4">
      <c r="B27020" s="97" t="s">
        <v>36898</v>
      </c>
    </row>
    <row r="27021" spans="1:4">
      <c r="A27021" s="97" t="s">
        <v>36899</v>
      </c>
      <c r="B27021" s="97" t="s">
        <v>36900</v>
      </c>
      <c r="C27021" s="97" t="s">
        <v>3612</v>
      </c>
      <c r="D27021" s="98" t="s">
        <v>3129</v>
      </c>
    </row>
    <row r="27022" spans="1:4">
      <c r="B27022" s="97" t="s">
        <v>36898</v>
      </c>
    </row>
    <row r="27023" spans="1:4">
      <c r="A27023" s="101">
        <v>10911</v>
      </c>
      <c r="B27023" s="97" t="s">
        <v>36901</v>
      </c>
      <c r="C27023" s="97" t="s">
        <v>3612</v>
      </c>
      <c r="D27023" s="98" t="s">
        <v>2389</v>
      </c>
    </row>
    <row r="27024" spans="1:4">
      <c r="B27024" s="103" t="s">
        <v>36902</v>
      </c>
    </row>
    <row r="27025" spans="1:4">
      <c r="A27025" s="97" t="s">
        <v>36903</v>
      </c>
      <c r="B27025" s="97" t="s">
        <v>36904</v>
      </c>
      <c r="C27025" s="97" t="s">
        <v>3612</v>
      </c>
      <c r="D27025" s="98" t="s">
        <v>2854</v>
      </c>
    </row>
    <row r="27026" spans="1:4">
      <c r="B27026" s="97" t="s">
        <v>36898</v>
      </c>
    </row>
    <row r="27027" spans="1:4">
      <c r="A27027" s="101">
        <v>10924</v>
      </c>
      <c r="B27027" s="97" t="s">
        <v>36905</v>
      </c>
      <c r="C27027" s="97" t="s">
        <v>3612</v>
      </c>
      <c r="D27027" s="98" t="s">
        <v>2021</v>
      </c>
    </row>
    <row r="27028" spans="1:4">
      <c r="B27028" s="97" t="s">
        <v>36906</v>
      </c>
    </row>
    <row r="27029" spans="1:4">
      <c r="A27029" s="97" t="s">
        <v>26948</v>
      </c>
      <c r="B27029" s="97" t="s">
        <v>36907</v>
      </c>
      <c r="C27029" s="97" t="s">
        <v>26950</v>
      </c>
    </row>
    <row r="27031" spans="1:4">
      <c r="B27031"/>
      <c r="C27031" s="95" t="s">
        <v>26813</v>
      </c>
      <c r="D27031" s="96" t="s">
        <v>26814</v>
      </c>
    </row>
    <row r="27032" spans="1:4">
      <c r="B27032"/>
      <c r="C27032" s="95" t="s">
        <v>26815</v>
      </c>
    </row>
    <row r="27033" spans="1:4">
      <c r="B27033" s="95" t="s">
        <v>26816</v>
      </c>
      <c r="C27033" s="95" t="s">
        <v>26817</v>
      </c>
      <c r="D27033" s="96" t="s">
        <v>26818</v>
      </c>
    </row>
    <row r="27034" spans="1:4">
      <c r="A27034" s="95" t="s">
        <v>26819</v>
      </c>
      <c r="B27034" s="95" t="s">
        <v>26820</v>
      </c>
      <c r="C27034" s="95" t="s">
        <v>26821</v>
      </c>
      <c r="D27034" s="96" t="s">
        <v>26822</v>
      </c>
    </row>
    <row r="27035" spans="1:4">
      <c r="A27035" s="97" t="s">
        <v>36874</v>
      </c>
      <c r="B27035"/>
    </row>
    <row r="27036" spans="1:4">
      <c r="A27036" s="101">
        <v>10938</v>
      </c>
      <c r="B27036" s="97" t="s">
        <v>36905</v>
      </c>
      <c r="C27036" s="97" t="s">
        <v>3612</v>
      </c>
      <c r="D27036" s="98" t="s">
        <v>13223</v>
      </c>
    </row>
    <row r="27037" spans="1:4">
      <c r="B27037" s="97" t="s">
        <v>36908</v>
      </c>
    </row>
    <row r="27038" spans="1:4">
      <c r="A27038" s="101">
        <v>10933</v>
      </c>
      <c r="B27038" s="97" t="s">
        <v>36909</v>
      </c>
      <c r="C27038" s="97" t="s">
        <v>3666</v>
      </c>
      <c r="D27038" s="98" t="s">
        <v>36910</v>
      </c>
    </row>
    <row r="27039" spans="1:4">
      <c r="B27039" s="97" t="s">
        <v>32148</v>
      </c>
    </row>
    <row r="27040" spans="1:4">
      <c r="A27040" s="101">
        <v>10952</v>
      </c>
      <c r="B27040" s="97" t="s">
        <v>36909</v>
      </c>
      <c r="C27040" s="97" t="s">
        <v>3666</v>
      </c>
      <c r="D27040" s="98" t="s">
        <v>36911</v>
      </c>
    </row>
    <row r="27041" spans="1:4">
      <c r="B27041" s="97" t="s">
        <v>32150</v>
      </c>
    </row>
    <row r="27042" spans="1:4">
      <c r="A27042" s="101">
        <v>10934</v>
      </c>
      <c r="B27042" s="97" t="s">
        <v>36912</v>
      </c>
      <c r="C27042" s="97" t="s">
        <v>3666</v>
      </c>
      <c r="D27042" s="98" t="s">
        <v>36913</v>
      </c>
    </row>
    <row r="27043" spans="1:4">
      <c r="B27043" s="97" t="s">
        <v>32148</v>
      </c>
    </row>
    <row r="27044" spans="1:4">
      <c r="A27044" s="101">
        <v>10953</v>
      </c>
      <c r="B27044" s="97" t="s">
        <v>36912</v>
      </c>
      <c r="C27044" s="97" t="s">
        <v>3666</v>
      </c>
      <c r="D27044" s="98" t="s">
        <v>2132</v>
      </c>
    </row>
    <row r="27045" spans="1:4">
      <c r="B27045" s="97" t="s">
        <v>32150</v>
      </c>
    </row>
    <row r="27046" spans="1:4">
      <c r="A27046" s="101">
        <v>10954</v>
      </c>
      <c r="B27046" s="97" t="s">
        <v>36914</v>
      </c>
      <c r="C27046" s="97" t="s">
        <v>3666</v>
      </c>
      <c r="D27046" s="98" t="s">
        <v>36915</v>
      </c>
    </row>
    <row r="27047" spans="1:4">
      <c r="B27047" s="97" t="s">
        <v>32150</v>
      </c>
    </row>
    <row r="27048" spans="1:4">
      <c r="A27048" s="101">
        <v>10935</v>
      </c>
      <c r="B27048" s="97" t="s">
        <v>36916</v>
      </c>
      <c r="C27048" s="97" t="s">
        <v>3666</v>
      </c>
      <c r="D27048" s="98" t="s">
        <v>36917</v>
      </c>
    </row>
    <row r="27049" spans="1:4">
      <c r="B27049" s="97" t="s">
        <v>32148</v>
      </c>
    </row>
    <row r="27050" spans="1:4">
      <c r="A27050" s="101">
        <v>10955</v>
      </c>
      <c r="B27050" s="97" t="s">
        <v>36918</v>
      </c>
      <c r="C27050" s="97" t="s">
        <v>3666</v>
      </c>
      <c r="D27050" s="98" t="s">
        <v>36919</v>
      </c>
    </row>
    <row r="27051" spans="1:4">
      <c r="B27051" s="97" t="s">
        <v>32150</v>
      </c>
    </row>
    <row r="27052" spans="1:4">
      <c r="A27052" s="101">
        <v>10936</v>
      </c>
      <c r="B27052" s="97" t="s">
        <v>36920</v>
      </c>
      <c r="C27052" s="97" t="s">
        <v>3666</v>
      </c>
      <c r="D27052" s="98" t="s">
        <v>36921</v>
      </c>
    </row>
    <row r="27053" spans="1:4">
      <c r="B27053" s="97" t="s">
        <v>32148</v>
      </c>
    </row>
    <row r="27054" spans="1:4">
      <c r="A27054" s="101">
        <v>10950</v>
      </c>
      <c r="B27054" s="97" t="s">
        <v>36922</v>
      </c>
      <c r="C27054" s="97" t="s">
        <v>3666</v>
      </c>
      <c r="D27054" s="98" t="s">
        <v>36923</v>
      </c>
    </row>
    <row r="27055" spans="1:4">
      <c r="B27055" s="97" t="s">
        <v>36924</v>
      </c>
    </row>
    <row r="27056" spans="1:4">
      <c r="A27056" s="97" t="s">
        <v>36925</v>
      </c>
      <c r="B27056" s="97" t="s">
        <v>36926</v>
      </c>
      <c r="C27056" s="97" t="s">
        <v>3666</v>
      </c>
      <c r="D27056" s="98" t="s">
        <v>36927</v>
      </c>
    </row>
    <row r="27057" spans="1:4">
      <c r="B27057" s="97" t="s">
        <v>32148</v>
      </c>
    </row>
    <row r="27058" spans="1:4">
      <c r="A27058" s="101">
        <v>10951</v>
      </c>
      <c r="B27058" s="97" t="s">
        <v>36928</v>
      </c>
      <c r="C27058" s="97" t="s">
        <v>3666</v>
      </c>
      <c r="D27058" s="98" t="s">
        <v>36929</v>
      </c>
    </row>
    <row r="27059" spans="1:4">
      <c r="B27059" s="97" t="s">
        <v>32150</v>
      </c>
    </row>
    <row r="27060" spans="1:4">
      <c r="A27060" s="101">
        <v>10932</v>
      </c>
      <c r="B27060" s="97" t="s">
        <v>36930</v>
      </c>
      <c r="C27060" s="97" t="s">
        <v>3666</v>
      </c>
      <c r="D27060" s="98" t="s">
        <v>2054</v>
      </c>
    </row>
    <row r="27061" spans="1:4">
      <c r="B27061" s="97" t="s">
        <v>32163</v>
      </c>
    </row>
    <row r="27062" spans="1:4">
      <c r="A27062" s="101">
        <v>10939</v>
      </c>
      <c r="B27062" s="97" t="s">
        <v>36931</v>
      </c>
      <c r="C27062" s="97" t="s">
        <v>3612</v>
      </c>
      <c r="D27062" s="98" t="s">
        <v>2719</v>
      </c>
    </row>
    <row r="27063" spans="1:4">
      <c r="B27063" s="97" t="s">
        <v>36932</v>
      </c>
    </row>
    <row r="27064" spans="1:4">
      <c r="B27064" s="101">
        <v>2015</v>
      </c>
    </row>
    <row r="27065" spans="1:4">
      <c r="A27065" s="97" t="s">
        <v>36933</v>
      </c>
      <c r="B27065" s="97" t="s">
        <v>36934</v>
      </c>
      <c r="C27065" s="97" t="s">
        <v>3612</v>
      </c>
      <c r="D27065" s="98" t="s">
        <v>36935</v>
      </c>
    </row>
    <row r="27066" spans="1:4">
      <c r="B27066" s="97" t="s">
        <v>36936</v>
      </c>
    </row>
    <row r="27067" spans="1:4">
      <c r="A27067" s="101">
        <v>10966</v>
      </c>
      <c r="B27067" s="97" t="s">
        <v>36937</v>
      </c>
      <c r="C27067" s="97" t="s">
        <v>3612</v>
      </c>
      <c r="D27067" s="98" t="s">
        <v>36938</v>
      </c>
    </row>
    <row r="27068" spans="1:4">
      <c r="B27068" s="97" t="s">
        <v>36939</v>
      </c>
    </row>
    <row r="27069" spans="1:4">
      <c r="A27069" s="97" t="s">
        <v>36940</v>
      </c>
      <c r="B27069" s="97" t="s">
        <v>36937</v>
      </c>
      <c r="C27069" s="97" t="s">
        <v>3612</v>
      </c>
      <c r="D27069" s="98" t="s">
        <v>36938</v>
      </c>
    </row>
    <row r="27070" spans="1:4">
      <c r="B27070" s="97" t="s">
        <v>36939</v>
      </c>
    </row>
    <row r="27071" spans="1:4">
      <c r="A27071" s="97" t="s">
        <v>36941</v>
      </c>
      <c r="B27071" s="97" t="s">
        <v>36942</v>
      </c>
      <c r="C27071" s="97" t="s">
        <v>3612</v>
      </c>
      <c r="D27071" s="98" t="s">
        <v>1018</v>
      </c>
    </row>
    <row r="27072" spans="1:4">
      <c r="B27072" s="97" t="s">
        <v>36943</v>
      </c>
    </row>
    <row r="27073" spans="1:4">
      <c r="A27073" s="97" t="s">
        <v>36944</v>
      </c>
      <c r="B27073" s="97" t="s">
        <v>36945</v>
      </c>
      <c r="C27073" s="97" t="s">
        <v>3612</v>
      </c>
      <c r="D27073" s="98" t="s">
        <v>36946</v>
      </c>
    </row>
    <row r="27074" spans="1:4">
      <c r="B27074" s="97" t="s">
        <v>36947</v>
      </c>
    </row>
    <row r="27075" spans="1:4">
      <c r="A27075" s="97" t="s">
        <v>36948</v>
      </c>
      <c r="B27075" s="97" t="s">
        <v>36949</v>
      </c>
      <c r="C27075" s="97" t="s">
        <v>3612</v>
      </c>
      <c r="D27075" s="98" t="s">
        <v>36950</v>
      </c>
    </row>
    <row r="27076" spans="1:4">
      <c r="B27076" s="97" t="s">
        <v>36951</v>
      </c>
    </row>
    <row r="27077" spans="1:4">
      <c r="A27077" s="97" t="s">
        <v>36952</v>
      </c>
      <c r="B27077" s="97" t="s">
        <v>36953</v>
      </c>
      <c r="C27077" s="97" t="s">
        <v>3612</v>
      </c>
      <c r="D27077" s="98" t="s">
        <v>2224</v>
      </c>
    </row>
    <row r="27078" spans="1:4">
      <c r="B27078" s="97" t="s">
        <v>36954</v>
      </c>
    </row>
    <row r="27079" spans="1:4">
      <c r="A27079" s="97" t="s">
        <v>36955</v>
      </c>
      <c r="B27079" s="97" t="s">
        <v>36956</v>
      </c>
      <c r="C27079" s="97" t="s">
        <v>3612</v>
      </c>
      <c r="D27079" s="98" t="s">
        <v>36957</v>
      </c>
    </row>
    <row r="27080" spans="1:4">
      <c r="B27080" s="97" t="s">
        <v>36958</v>
      </c>
    </row>
    <row r="27081" spans="1:4">
      <c r="A27081" s="97" t="s">
        <v>36959</v>
      </c>
      <c r="B27081" s="97" t="s">
        <v>36960</v>
      </c>
      <c r="C27081" s="97" t="s">
        <v>3612</v>
      </c>
      <c r="D27081" s="98" t="s">
        <v>36961</v>
      </c>
    </row>
    <row r="27082" spans="1:4">
      <c r="B27082" s="97" t="s">
        <v>36962</v>
      </c>
    </row>
    <row r="27083" spans="1:4">
      <c r="A27083" s="97" t="s">
        <v>36963</v>
      </c>
      <c r="B27083" s="97" t="s">
        <v>36964</v>
      </c>
      <c r="C27083" s="97" t="s">
        <v>3612</v>
      </c>
      <c r="D27083" s="98" t="s">
        <v>35722</v>
      </c>
    </row>
    <row r="27084" spans="1:4">
      <c r="B27084" s="97" t="s">
        <v>36965</v>
      </c>
    </row>
    <row r="27085" spans="1:4">
      <c r="A27085" s="97" t="s">
        <v>36966</v>
      </c>
      <c r="B27085" s="97" t="s">
        <v>36967</v>
      </c>
      <c r="C27085" s="97" t="s">
        <v>3612</v>
      </c>
      <c r="D27085" s="98" t="s">
        <v>36968</v>
      </c>
    </row>
    <row r="27086" spans="1:4">
      <c r="B27086" s="97" t="s">
        <v>36969</v>
      </c>
    </row>
    <row r="27087" spans="1:4">
      <c r="A27087" s="97" t="s">
        <v>36970</v>
      </c>
      <c r="B27087" s="97" t="s">
        <v>36971</v>
      </c>
      <c r="C27087" s="97" t="s">
        <v>3612</v>
      </c>
      <c r="D27087" s="98" t="s">
        <v>36972</v>
      </c>
    </row>
    <row r="27088" spans="1:4">
      <c r="B27088" s="97" t="s">
        <v>36973</v>
      </c>
    </row>
    <row r="27089" spans="1:4">
      <c r="A27089" s="97" t="s">
        <v>36974</v>
      </c>
      <c r="B27089" s="97" t="s">
        <v>36975</v>
      </c>
      <c r="C27089" s="97" t="s">
        <v>3612</v>
      </c>
      <c r="D27089" s="98" t="s">
        <v>36976</v>
      </c>
    </row>
    <row r="27090" spans="1:4">
      <c r="B27090" s="97" t="s">
        <v>36969</v>
      </c>
    </row>
    <row r="27091" spans="1:4">
      <c r="A27091" s="97" t="s">
        <v>36977</v>
      </c>
      <c r="B27091" s="97" t="s">
        <v>36978</v>
      </c>
      <c r="C27091" s="97" t="s">
        <v>3612</v>
      </c>
      <c r="D27091" s="98" t="s">
        <v>36979</v>
      </c>
    </row>
    <row r="27092" spans="1:4">
      <c r="B27092" s="97" t="s">
        <v>36980</v>
      </c>
    </row>
    <row r="27093" spans="1:4">
      <c r="A27093" s="97" t="s">
        <v>36981</v>
      </c>
      <c r="B27093" s="97" t="s">
        <v>36982</v>
      </c>
      <c r="C27093" s="97" t="s">
        <v>3612</v>
      </c>
      <c r="D27093" s="98" t="s">
        <v>25690</v>
      </c>
    </row>
    <row r="27094" spans="1:4">
      <c r="B27094" s="97" t="s">
        <v>36983</v>
      </c>
    </row>
    <row r="27095" spans="1:4">
      <c r="A27095" s="97" t="s">
        <v>36984</v>
      </c>
      <c r="B27095" s="97" t="s">
        <v>36985</v>
      </c>
      <c r="C27095" s="97" t="s">
        <v>3666</v>
      </c>
      <c r="D27095" s="98" t="s">
        <v>36986</v>
      </c>
    </row>
    <row r="27096" spans="1:4">
      <c r="B27096" s="97" t="s">
        <v>36987</v>
      </c>
    </row>
    <row r="27097" spans="1:4">
      <c r="A27097" s="97" t="s">
        <v>36988</v>
      </c>
      <c r="B27097" s="97" t="s">
        <v>36989</v>
      </c>
      <c r="C27097" s="97" t="s">
        <v>3612</v>
      </c>
      <c r="D27097" s="98" t="s">
        <v>36990</v>
      </c>
    </row>
    <row r="27098" spans="1:4">
      <c r="B27098" s="97" t="s">
        <v>36991</v>
      </c>
    </row>
    <row r="27099" spans="1:4">
      <c r="A27099" s="101">
        <v>10024</v>
      </c>
      <c r="B27099" s="97" t="s">
        <v>36992</v>
      </c>
      <c r="C27099" s="97" t="s">
        <v>3968</v>
      </c>
      <c r="D27099" s="98" t="s">
        <v>1003</v>
      </c>
    </row>
    <row r="27100" spans="1:4">
      <c r="B27100" s="97" t="s">
        <v>36993</v>
      </c>
    </row>
    <row r="27101" spans="1:4">
      <c r="A27101" s="97" t="s">
        <v>36994</v>
      </c>
      <c r="B27101" s="97" t="s">
        <v>36995</v>
      </c>
      <c r="C27101" s="97" t="s">
        <v>3968</v>
      </c>
      <c r="D27101" s="98" t="s">
        <v>2669</v>
      </c>
    </row>
    <row r="27102" spans="1:4">
      <c r="B27102" s="97" t="s">
        <v>36996</v>
      </c>
    </row>
    <row r="27103" spans="1:4">
      <c r="A27103" s="97" t="s">
        <v>36997</v>
      </c>
      <c r="B27103" s="97" t="s">
        <v>36998</v>
      </c>
      <c r="C27103" s="97" t="s">
        <v>3968</v>
      </c>
      <c r="D27103" s="98" t="s">
        <v>16403</v>
      </c>
    </row>
    <row r="27104" spans="1:4">
      <c r="B27104" s="97" t="s">
        <v>36999</v>
      </c>
    </row>
    <row r="27105" spans="1:4">
      <c r="A27105" s="97" t="s">
        <v>37000</v>
      </c>
      <c r="B27105" s="97" t="s">
        <v>36998</v>
      </c>
      <c r="C27105" s="97" t="s">
        <v>3968</v>
      </c>
      <c r="D27105" s="98" t="s">
        <v>37001</v>
      </c>
    </row>
    <row r="27106" spans="1:4">
      <c r="B27106" s="97" t="s">
        <v>37002</v>
      </c>
    </row>
    <row r="27107" spans="1:4">
      <c r="A27107" s="97" t="s">
        <v>37003</v>
      </c>
      <c r="B27107" s="97" t="s">
        <v>37004</v>
      </c>
      <c r="C27107" s="97" t="s">
        <v>3968</v>
      </c>
      <c r="D27107" s="98" t="s">
        <v>800</v>
      </c>
    </row>
    <row r="27108" spans="1:4">
      <c r="B27108" s="97" t="s">
        <v>37005</v>
      </c>
    </row>
    <row r="27109" spans="1:4">
      <c r="A27109" s="97" t="s">
        <v>37006</v>
      </c>
      <c r="B27109" s="97" t="s">
        <v>37007</v>
      </c>
      <c r="C27109" s="97" t="s">
        <v>3968</v>
      </c>
      <c r="D27109" s="98" t="s">
        <v>17583</v>
      </c>
    </row>
    <row r="27110" spans="1:4">
      <c r="B27110" s="97" t="s">
        <v>36996</v>
      </c>
    </row>
    <row r="27111" spans="1:4">
      <c r="B27111"/>
      <c r="D27111" s="98" t="s">
        <v>2900</v>
      </c>
    </row>
    <row r="27112" spans="1:4">
      <c r="A27112" s="97" t="s">
        <v>26948</v>
      </c>
      <c r="B27112" s="97" t="s">
        <v>37008</v>
      </c>
      <c r="C27112" s="97" t="s">
        <v>26950</v>
      </c>
    </row>
    <row r="27114" spans="1:4">
      <c r="B27114"/>
      <c r="C27114" s="95" t="s">
        <v>26813</v>
      </c>
      <c r="D27114" s="96" t="s">
        <v>26814</v>
      </c>
    </row>
    <row r="27115" spans="1:4">
      <c r="B27115"/>
      <c r="C27115" s="95" t="s">
        <v>26815</v>
      </c>
    </row>
    <row r="27116" spans="1:4">
      <c r="B27116" s="95" t="s">
        <v>26816</v>
      </c>
      <c r="C27116" s="95" t="s">
        <v>26817</v>
      </c>
      <c r="D27116" s="96" t="s">
        <v>26818</v>
      </c>
    </row>
    <row r="27117" spans="1:4">
      <c r="A27117" s="95" t="s">
        <v>26819</v>
      </c>
      <c r="B27117" s="95" t="s">
        <v>26820</v>
      </c>
      <c r="C27117" s="95" t="s">
        <v>26821</v>
      </c>
      <c r="D27117" s="96" t="s">
        <v>26822</v>
      </c>
    </row>
    <row r="27118" spans="1:4">
      <c r="A27118" s="97" t="s">
        <v>36874</v>
      </c>
      <c r="B27118"/>
    </row>
    <row r="27119" spans="1:4">
      <c r="A27119" s="97" t="s">
        <v>37009</v>
      </c>
      <c r="B27119" s="97" t="s">
        <v>37010</v>
      </c>
      <c r="C27119" s="97" t="s">
        <v>3968</v>
      </c>
    </row>
    <row r="27120" spans="1:4">
      <c r="B27120" s="97" t="s">
        <v>36996</v>
      </c>
    </row>
    <row r="27121" spans="1:4">
      <c r="A27121" s="97" t="s">
        <v>37011</v>
      </c>
      <c r="B27121" s="97" t="s">
        <v>37010</v>
      </c>
      <c r="C27121" s="97" t="s">
        <v>3968</v>
      </c>
      <c r="D27121" s="98" t="s">
        <v>1504</v>
      </c>
    </row>
    <row r="27122" spans="1:4">
      <c r="B27122" s="97" t="s">
        <v>37012</v>
      </c>
    </row>
    <row r="27123" spans="1:4">
      <c r="A27123" s="97" t="s">
        <v>37013</v>
      </c>
      <c r="B27123" s="97" t="s">
        <v>37014</v>
      </c>
      <c r="C27123" s="97" t="s">
        <v>3630</v>
      </c>
      <c r="D27123" s="98" t="s">
        <v>149</v>
      </c>
    </row>
    <row r="27124" spans="1:4">
      <c r="B27124" s="97" t="s">
        <v>37015</v>
      </c>
    </row>
    <row r="27125" spans="1:4">
      <c r="A27125" s="97" t="s">
        <v>37016</v>
      </c>
      <c r="B27125" s="97" t="s">
        <v>37017</v>
      </c>
      <c r="C27125" s="97" t="s">
        <v>3968</v>
      </c>
      <c r="D27125" s="98" t="s">
        <v>37018</v>
      </c>
    </row>
    <row r="27126" spans="1:4">
      <c r="B27126" s="97" t="s">
        <v>37019</v>
      </c>
    </row>
    <row r="27127" spans="1:4">
      <c r="A27127" s="97" t="s">
        <v>37020</v>
      </c>
      <c r="B27127" s="97" t="s">
        <v>37021</v>
      </c>
      <c r="C27127" s="97" t="s">
        <v>3968</v>
      </c>
      <c r="D27127" s="98" t="s">
        <v>1219</v>
      </c>
    </row>
    <row r="27128" spans="1:4">
      <c r="A27128" s="97" t="s">
        <v>37022</v>
      </c>
      <c r="B27128" s="97" t="s">
        <v>37023</v>
      </c>
      <c r="C27128" s="97" t="s">
        <v>3612</v>
      </c>
      <c r="D27128" s="98" t="s">
        <v>37024</v>
      </c>
    </row>
    <row r="27129" spans="1:4">
      <c r="A27129" s="97" t="s">
        <v>37025</v>
      </c>
      <c r="B27129"/>
    </row>
    <row r="27130" spans="1:4">
      <c r="A27130" s="97" t="s">
        <v>37026</v>
      </c>
      <c r="B27130" s="97" t="s">
        <v>37027</v>
      </c>
      <c r="C27130" s="97" t="s">
        <v>3968</v>
      </c>
      <c r="D27130" s="98" t="s">
        <v>3503</v>
      </c>
    </row>
    <row r="27131" spans="1:4">
      <c r="A27131" s="97" t="s">
        <v>37028</v>
      </c>
      <c r="B27131" s="97" t="s">
        <v>37029</v>
      </c>
      <c r="C27131" s="97" t="s">
        <v>3968</v>
      </c>
      <c r="D27131" s="98" t="s">
        <v>37030</v>
      </c>
    </row>
    <row r="27132" spans="1:4">
      <c r="B27132" s="97" t="s">
        <v>37031</v>
      </c>
    </row>
    <row r="27133" spans="1:4">
      <c r="A27133" s="97" t="s">
        <v>37032</v>
      </c>
      <c r="B27133" s="97" t="s">
        <v>37033</v>
      </c>
      <c r="C27133" s="97" t="s">
        <v>3968</v>
      </c>
      <c r="D27133" s="98" t="s">
        <v>37034</v>
      </c>
    </row>
    <row r="27134" spans="1:4">
      <c r="B27134" s="97" t="s">
        <v>37031</v>
      </c>
    </row>
    <row r="27135" spans="1:4">
      <c r="A27135" s="97" t="s">
        <v>37035</v>
      </c>
      <c r="B27135"/>
    </row>
    <row r="27136" spans="1:4">
      <c r="A27136" s="101">
        <v>10662</v>
      </c>
      <c r="B27136" s="97" t="s">
        <v>37036</v>
      </c>
      <c r="C27136" s="97" t="s">
        <v>3612</v>
      </c>
      <c r="D27136" s="98" t="s">
        <v>582</v>
      </c>
    </row>
    <row r="27137" spans="1:4">
      <c r="B27137" s="97" t="s">
        <v>37037</v>
      </c>
    </row>
    <row r="27138" spans="1:4">
      <c r="A27138" s="101">
        <v>10661</v>
      </c>
      <c r="B27138" s="97" t="s">
        <v>37038</v>
      </c>
      <c r="C27138" s="97" t="s">
        <v>3612</v>
      </c>
      <c r="D27138" s="98" t="s">
        <v>3326</v>
      </c>
    </row>
    <row r="27139" spans="1:4">
      <c r="B27139" s="97" t="s">
        <v>37039</v>
      </c>
    </row>
    <row r="27140" spans="1:4">
      <c r="A27140" s="97" t="s">
        <v>37040</v>
      </c>
      <c r="B27140" s="97" t="s">
        <v>37041</v>
      </c>
      <c r="C27140" s="97" t="s">
        <v>3612</v>
      </c>
      <c r="D27140" s="98" t="s">
        <v>37042</v>
      </c>
    </row>
    <row r="27141" spans="1:4">
      <c r="A27141" s="97" t="s">
        <v>37043</v>
      </c>
      <c r="B27141" s="97" t="s">
        <v>37044</v>
      </c>
      <c r="C27141" s="97" t="s">
        <v>7803</v>
      </c>
      <c r="D27141" s="98" t="s">
        <v>2828</v>
      </c>
    </row>
    <row r="27142" spans="1:4">
      <c r="A27142" s="101">
        <v>10665</v>
      </c>
      <c r="B27142" s="97" t="s">
        <v>16421</v>
      </c>
      <c r="C27142" s="97" t="s">
        <v>7803</v>
      </c>
      <c r="D27142" s="98" t="s">
        <v>2551</v>
      </c>
    </row>
    <row r="27143" spans="1:4">
      <c r="A27143" s="97" t="s">
        <v>37045</v>
      </c>
      <c r="B27143" s="97" t="s">
        <v>37046</v>
      </c>
      <c r="C27143" s="97" t="s">
        <v>3612</v>
      </c>
      <c r="D27143" s="98" t="s">
        <v>8072</v>
      </c>
    </row>
    <row r="27144" spans="1:4">
      <c r="B27144" s="97" t="s">
        <v>37047</v>
      </c>
    </row>
    <row r="27145" spans="1:4">
      <c r="A27145" s="101">
        <v>10663</v>
      </c>
      <c r="B27145" s="97" t="s">
        <v>37048</v>
      </c>
      <c r="C27145" s="97" t="s">
        <v>3612</v>
      </c>
      <c r="D27145" s="98" t="s">
        <v>16419</v>
      </c>
    </row>
    <row r="27146" spans="1:4">
      <c r="B27146" s="97" t="s">
        <v>16412</v>
      </c>
    </row>
    <row r="27147" spans="1:4">
      <c r="A27147" s="101">
        <v>10660</v>
      </c>
      <c r="B27147" s="97" t="s">
        <v>37049</v>
      </c>
      <c r="C27147" s="97" t="s">
        <v>3612</v>
      </c>
      <c r="D27147" s="98" t="s">
        <v>16416</v>
      </c>
    </row>
    <row r="27148" spans="1:4">
      <c r="B27148" s="97" t="s">
        <v>37050</v>
      </c>
    </row>
    <row r="27149" spans="1:4">
      <c r="A27149" s="97" t="s">
        <v>37051</v>
      </c>
      <c r="B27149" s="97" t="s">
        <v>37052</v>
      </c>
      <c r="C27149" s="97" t="s">
        <v>3612</v>
      </c>
      <c r="D27149" s="98" t="s">
        <v>37053</v>
      </c>
    </row>
    <row r="27150" spans="1:4">
      <c r="A27150" s="97" t="s">
        <v>37054</v>
      </c>
      <c r="B27150" s="97" t="s">
        <v>37055</v>
      </c>
      <c r="C27150" s="97" t="s">
        <v>3612</v>
      </c>
      <c r="D27150" s="98" t="s">
        <v>3312</v>
      </c>
    </row>
    <row r="27151" spans="1:4">
      <c r="B27151" s="97" t="s">
        <v>34153</v>
      </c>
    </row>
    <row r="27152" spans="1:4">
      <c r="A27152" s="101">
        <v>11743</v>
      </c>
      <c r="B27152" s="97" t="s">
        <v>37056</v>
      </c>
      <c r="C27152" s="97" t="s">
        <v>3612</v>
      </c>
      <c r="D27152" s="98" t="s">
        <v>37057</v>
      </c>
    </row>
    <row r="27153" spans="1:4">
      <c r="B27153" s="97" t="s">
        <v>37058</v>
      </c>
    </row>
    <row r="27154" spans="1:4">
      <c r="A27154" s="97" t="s">
        <v>37059</v>
      </c>
      <c r="B27154" s="97" t="s">
        <v>15243</v>
      </c>
      <c r="C27154" s="97" t="s">
        <v>3612</v>
      </c>
      <c r="D27154" s="98" t="s">
        <v>37060</v>
      </c>
    </row>
    <row r="27155" spans="1:4">
      <c r="A27155" s="97" t="s">
        <v>37061</v>
      </c>
      <c r="B27155" s="97" t="s">
        <v>37062</v>
      </c>
      <c r="C27155" s="97" t="s">
        <v>3612</v>
      </c>
      <c r="D27155" s="98" t="s">
        <v>37063</v>
      </c>
    </row>
    <row r="27156" spans="1:4">
      <c r="B27156" s="97" t="s">
        <v>37064</v>
      </c>
    </row>
    <row r="27157" spans="1:4">
      <c r="A27157" s="101">
        <v>12444</v>
      </c>
      <c r="B27157" s="97" t="s">
        <v>37065</v>
      </c>
      <c r="C27157" s="97" t="s">
        <v>3612</v>
      </c>
      <c r="D27157" s="98" t="s">
        <v>37066</v>
      </c>
    </row>
    <row r="27158" spans="1:4">
      <c r="B27158" s="97" t="s">
        <v>37064</v>
      </c>
    </row>
    <row r="27159" spans="1:4">
      <c r="A27159" s="97" t="s">
        <v>37067</v>
      </c>
      <c r="B27159" s="97" t="s">
        <v>37068</v>
      </c>
      <c r="C27159" s="97" t="s">
        <v>3612</v>
      </c>
      <c r="D27159" s="98" t="s">
        <v>37069</v>
      </c>
    </row>
    <row r="27160" spans="1:4">
      <c r="B27160" s="97" t="s">
        <v>37070</v>
      </c>
    </row>
    <row r="27161" spans="1:4">
      <c r="A27161" s="97" t="s">
        <v>37071</v>
      </c>
      <c r="B27161" s="97" t="s">
        <v>37072</v>
      </c>
      <c r="C27161" s="97" t="s">
        <v>3612</v>
      </c>
      <c r="D27161" s="98" t="s">
        <v>37073</v>
      </c>
    </row>
    <row r="27162" spans="1:4">
      <c r="B27162" s="97" t="s">
        <v>37074</v>
      </c>
    </row>
    <row r="27163" spans="1:4">
      <c r="A27163" s="97" t="s">
        <v>37075</v>
      </c>
      <c r="B27163" s="97" t="s">
        <v>37076</v>
      </c>
      <c r="C27163" s="97" t="s">
        <v>3612</v>
      </c>
      <c r="D27163" s="98" t="s">
        <v>37077</v>
      </c>
    </row>
    <row r="27164" spans="1:4">
      <c r="A27164" s="97" t="s">
        <v>37078</v>
      </c>
      <c r="B27164" s="97" t="s">
        <v>37079</v>
      </c>
      <c r="C27164" s="97" t="s">
        <v>3630</v>
      </c>
      <c r="D27164" s="98" t="s">
        <v>37080</v>
      </c>
    </row>
    <row r="27165" spans="1:4">
      <c r="B27165" s="97" t="s">
        <v>37081</v>
      </c>
    </row>
    <row r="27166" spans="1:4">
      <c r="A27166" s="101">
        <v>12288</v>
      </c>
      <c r="B27166" s="97" t="s">
        <v>37082</v>
      </c>
      <c r="C27166" s="97" t="s">
        <v>3612</v>
      </c>
      <c r="D27166" s="98" t="s">
        <v>37083</v>
      </c>
    </row>
    <row r="27167" spans="1:4">
      <c r="A27167" s="101">
        <v>10160</v>
      </c>
      <c r="B27167" s="97" t="s">
        <v>37084</v>
      </c>
      <c r="C27167" s="97" t="s">
        <v>3612</v>
      </c>
      <c r="D27167" s="98" t="s">
        <v>37085</v>
      </c>
    </row>
    <row r="27168" spans="1:4">
      <c r="A27168" s="97" t="s">
        <v>37086</v>
      </c>
      <c r="B27168" s="97" t="s">
        <v>37087</v>
      </c>
      <c r="C27168" s="97" t="s">
        <v>3612</v>
      </c>
      <c r="D27168" s="98" t="s">
        <v>11692</v>
      </c>
    </row>
    <row r="27169" spans="1:4">
      <c r="B27169" s="97" t="s">
        <v>37088</v>
      </c>
    </row>
    <row r="27170" spans="1:4">
      <c r="B27170" s="97" t="s">
        <v>37089</v>
      </c>
    </row>
    <row r="27171" spans="1:4">
      <c r="B27171" s="97" t="s">
        <v>37090</v>
      </c>
    </row>
    <row r="27172" spans="1:4">
      <c r="A27172" s="97" t="s">
        <v>37091</v>
      </c>
      <c r="B27172" s="97" t="s">
        <v>37092</v>
      </c>
      <c r="C27172" s="97" t="s">
        <v>3612</v>
      </c>
      <c r="D27172" s="98" t="s">
        <v>5259</v>
      </c>
    </row>
    <row r="27173" spans="1:4">
      <c r="B27173" s="97" t="s">
        <v>37093</v>
      </c>
    </row>
    <row r="27174" spans="1:4">
      <c r="A27174" s="97" t="s">
        <v>37094</v>
      </c>
      <c r="B27174" s="97" t="s">
        <v>37095</v>
      </c>
      <c r="C27174" s="97" t="s">
        <v>3612</v>
      </c>
      <c r="D27174" s="98" t="s">
        <v>8070</v>
      </c>
    </row>
    <row r="27175" spans="1:4">
      <c r="B27175" s="97" t="s">
        <v>37096</v>
      </c>
    </row>
    <row r="27176" spans="1:4">
      <c r="A27176" s="97" t="s">
        <v>37097</v>
      </c>
      <c r="B27176" s="97" t="s">
        <v>37098</v>
      </c>
      <c r="C27176" s="97" t="s">
        <v>3612</v>
      </c>
      <c r="D27176" s="98" t="s">
        <v>37099</v>
      </c>
    </row>
    <row r="27177" spans="1:4">
      <c r="B27177" s="97" t="s">
        <v>37100</v>
      </c>
    </row>
    <row r="27178" spans="1:4">
      <c r="A27178" s="97" t="s">
        <v>37101</v>
      </c>
      <c r="B27178" s="97" t="s">
        <v>37102</v>
      </c>
      <c r="C27178" s="97" t="s">
        <v>3630</v>
      </c>
      <c r="D27178" s="98" t="s">
        <v>1439</v>
      </c>
    </row>
    <row r="27179" spans="1:4">
      <c r="A27179" s="97" t="s">
        <v>37103</v>
      </c>
      <c r="B27179" s="97" t="s">
        <v>37104</v>
      </c>
      <c r="C27179" s="97" t="s">
        <v>3904</v>
      </c>
      <c r="D27179" s="98" t="s">
        <v>37105</v>
      </c>
    </row>
    <row r="27180" spans="1:4">
      <c r="B27180" s="97" t="s">
        <v>37106</v>
      </c>
    </row>
    <row r="27181" spans="1:4">
      <c r="B27181" s="97" t="s">
        <v>30612</v>
      </c>
    </row>
    <row r="27182" spans="1:4">
      <c r="A27182" s="97" t="s">
        <v>37107</v>
      </c>
      <c r="B27182" s="97" t="s">
        <v>37108</v>
      </c>
      <c r="C27182" s="97" t="s">
        <v>7803</v>
      </c>
      <c r="D27182" s="102" t="s">
        <v>335</v>
      </c>
    </row>
    <row r="27183" spans="1:4">
      <c r="B27183" s="97" t="s">
        <v>37109</v>
      </c>
    </row>
    <row r="27184" spans="1:4">
      <c r="A27184" s="97" t="s">
        <v>37110</v>
      </c>
      <c r="B27184" s="97" t="s">
        <v>37111</v>
      </c>
      <c r="C27184" s="97" t="s">
        <v>7803</v>
      </c>
      <c r="D27184" s="98" t="s">
        <v>1450</v>
      </c>
    </row>
    <row r="27185" spans="1:4">
      <c r="B27185" s="97" t="s">
        <v>37112</v>
      </c>
    </row>
    <row r="27186" spans="1:4">
      <c r="A27186" s="97" t="s">
        <v>37113</v>
      </c>
      <c r="B27186" s="97" t="s">
        <v>37111</v>
      </c>
      <c r="C27186" s="97" t="s">
        <v>7803</v>
      </c>
      <c r="D27186" s="98" t="s">
        <v>1335</v>
      </c>
    </row>
    <row r="27187" spans="1:4">
      <c r="B27187" s="97" t="s">
        <v>37114</v>
      </c>
    </row>
    <row r="27188" spans="1:4">
      <c r="A27188" s="101">
        <v>10161</v>
      </c>
      <c r="B27188" s="97" t="s">
        <v>37115</v>
      </c>
      <c r="C27188" s="97" t="s">
        <v>3630</v>
      </c>
      <c r="D27188" s="98" t="s">
        <v>37116</v>
      </c>
    </row>
    <row r="27189" spans="1:4">
      <c r="A27189" s="101">
        <v>10565</v>
      </c>
      <c r="B27189" s="97" t="s">
        <v>16325</v>
      </c>
      <c r="C27189" s="97" t="s">
        <v>3612</v>
      </c>
      <c r="D27189" s="98" t="s">
        <v>3243</v>
      </c>
    </row>
    <row r="27190" spans="1:4">
      <c r="A27190" s="101">
        <v>10410</v>
      </c>
      <c r="B27190" s="97" t="s">
        <v>37117</v>
      </c>
      <c r="C27190" s="97" t="s">
        <v>3612</v>
      </c>
      <c r="D27190" s="98" t="s">
        <v>3655</v>
      </c>
    </row>
    <row r="27191" spans="1:4">
      <c r="B27191" s="97" t="s">
        <v>37118</v>
      </c>
    </row>
    <row r="27192" spans="1:4">
      <c r="A27192" s="97" t="s">
        <v>26948</v>
      </c>
      <c r="B27192" s="97" t="s">
        <v>37119</v>
      </c>
      <c r="C27192" s="97" t="s">
        <v>26950</v>
      </c>
    </row>
    <row r="27194" spans="1:4">
      <c r="B27194"/>
      <c r="C27194" s="95" t="s">
        <v>26813</v>
      </c>
      <c r="D27194" s="96" t="s">
        <v>26814</v>
      </c>
    </row>
    <row r="27195" spans="1:4">
      <c r="B27195"/>
      <c r="C27195" s="95" t="s">
        <v>26815</v>
      </c>
    </row>
    <row r="27196" spans="1:4">
      <c r="B27196" s="95" t="s">
        <v>26816</v>
      </c>
      <c r="C27196" s="95" t="s">
        <v>26817</v>
      </c>
      <c r="D27196" s="96" t="s">
        <v>26818</v>
      </c>
    </row>
    <row r="27197" spans="1:4">
      <c r="A27197" s="95" t="s">
        <v>26819</v>
      </c>
      <c r="B27197" s="95" t="s">
        <v>26820</v>
      </c>
      <c r="C27197" s="95" t="s">
        <v>26821</v>
      </c>
      <c r="D27197" s="96" t="s">
        <v>26822</v>
      </c>
    </row>
    <row r="27198" spans="1:4">
      <c r="A27198" s="97" t="s">
        <v>37035</v>
      </c>
      <c r="B27198"/>
    </row>
    <row r="27199" spans="1:4">
      <c r="A27199" s="101">
        <v>11389</v>
      </c>
      <c r="B27199" s="97" t="s">
        <v>37120</v>
      </c>
      <c r="C27199" s="97" t="s">
        <v>3612</v>
      </c>
      <c r="D27199" s="98" t="s">
        <v>17674</v>
      </c>
    </row>
    <row r="27200" spans="1:4">
      <c r="B27200" s="97" t="s">
        <v>37121</v>
      </c>
    </row>
    <row r="27201" spans="1:4">
      <c r="A27201" s="97" t="s">
        <v>37122</v>
      </c>
      <c r="B27201" s="97" t="s">
        <v>37123</v>
      </c>
      <c r="C27201" s="97" t="s">
        <v>3612</v>
      </c>
      <c r="D27201" s="98" t="s">
        <v>3655</v>
      </c>
    </row>
    <row r="27202" spans="1:4">
      <c r="B27202" s="97" t="s">
        <v>37124</v>
      </c>
    </row>
    <row r="27203" spans="1:4">
      <c r="A27203" s="97" t="s">
        <v>37125</v>
      </c>
      <c r="B27203" s="97" t="s">
        <v>37126</v>
      </c>
      <c r="C27203" s="97" t="s">
        <v>3612</v>
      </c>
      <c r="D27203" s="98" t="s">
        <v>3658</v>
      </c>
    </row>
    <row r="27204" spans="1:4">
      <c r="B27204" s="97" t="s">
        <v>37124</v>
      </c>
    </row>
    <row r="27205" spans="1:4">
      <c r="A27205" s="97" t="s">
        <v>37127</v>
      </c>
      <c r="B27205" s="97" t="s">
        <v>37128</v>
      </c>
      <c r="C27205" s="97" t="s">
        <v>3612</v>
      </c>
      <c r="D27205" s="98" t="s">
        <v>3658</v>
      </c>
    </row>
    <row r="27206" spans="1:4">
      <c r="B27206" s="97" t="s">
        <v>37124</v>
      </c>
    </row>
    <row r="27207" spans="1:4">
      <c r="A27207" s="97" t="s">
        <v>37129</v>
      </c>
      <c r="B27207" s="97" t="s">
        <v>37130</v>
      </c>
      <c r="C27207" s="97" t="s">
        <v>3612</v>
      </c>
      <c r="D27207" s="98" t="s">
        <v>3661</v>
      </c>
    </row>
    <row r="27208" spans="1:4">
      <c r="B27208" s="97" t="s">
        <v>37124</v>
      </c>
    </row>
    <row r="27209" spans="1:4">
      <c r="A27209" s="97" t="s">
        <v>37131</v>
      </c>
      <c r="B27209" s="97" t="s">
        <v>37132</v>
      </c>
      <c r="C27209" s="97" t="s">
        <v>3612</v>
      </c>
      <c r="D27209" s="98" t="s">
        <v>3658</v>
      </c>
    </row>
    <row r="27210" spans="1:4">
      <c r="B27210" s="97" t="s">
        <v>37124</v>
      </c>
    </row>
    <row r="27211" spans="1:4">
      <c r="A27211" s="97" t="s">
        <v>37133</v>
      </c>
      <c r="B27211" s="97" t="s">
        <v>8075</v>
      </c>
      <c r="C27211" s="97" t="s">
        <v>7803</v>
      </c>
      <c r="D27211" s="98" t="s">
        <v>37134</v>
      </c>
    </row>
    <row r="27212" spans="1:4">
      <c r="A27212" s="97" t="s">
        <v>37135</v>
      </c>
      <c r="B27212" s="97" t="s">
        <v>37136</v>
      </c>
      <c r="C27212" s="97" t="s">
        <v>7803</v>
      </c>
      <c r="D27212" s="98" t="s">
        <v>37137</v>
      </c>
    </row>
    <row r="27213" spans="1:4">
      <c r="A27213" s="101">
        <v>12630</v>
      </c>
      <c r="B27213" s="97" t="s">
        <v>37138</v>
      </c>
      <c r="C27213" s="97" t="s">
        <v>3612</v>
      </c>
      <c r="D27213" s="98" t="s">
        <v>1163</v>
      </c>
    </row>
    <row r="27214" spans="1:4">
      <c r="A27214" s="97" t="s">
        <v>37139</v>
      </c>
      <c r="B27214" s="97" t="s">
        <v>37140</v>
      </c>
      <c r="C27214" s="97" t="s">
        <v>3612</v>
      </c>
      <c r="D27214" s="98" t="s">
        <v>1682</v>
      </c>
    </row>
    <row r="27215" spans="1:4">
      <c r="A27215" s="97" t="s">
        <v>37141</v>
      </c>
      <c r="B27215" s="97" t="s">
        <v>37142</v>
      </c>
      <c r="C27215" s="97" t="s">
        <v>3612</v>
      </c>
      <c r="D27215" s="98" t="s">
        <v>2115</v>
      </c>
    </row>
    <row r="27216" spans="1:4">
      <c r="A27216" s="97" t="s">
        <v>37143</v>
      </c>
      <c r="B27216"/>
    </row>
    <row r="27217" spans="1:4">
      <c r="A27217" s="97" t="s">
        <v>37144</v>
      </c>
      <c r="B27217" s="97" t="s">
        <v>37145</v>
      </c>
      <c r="C27217" s="97" t="s">
        <v>3612</v>
      </c>
      <c r="D27217" s="98" t="s">
        <v>30797</v>
      </c>
    </row>
    <row r="27218" spans="1:4">
      <c r="A27218" s="101">
        <v>11396</v>
      </c>
      <c r="B27218" s="97" t="s">
        <v>17750</v>
      </c>
      <c r="C27218" s="97" t="s">
        <v>3612</v>
      </c>
      <c r="D27218" s="98" t="s">
        <v>37146</v>
      </c>
    </row>
    <row r="27219" spans="1:4">
      <c r="A27219" s="101">
        <v>10783</v>
      </c>
      <c r="B27219" s="97" t="s">
        <v>37147</v>
      </c>
      <c r="C27219" s="97" t="s">
        <v>3612</v>
      </c>
      <c r="D27219" s="98" t="s">
        <v>37148</v>
      </c>
    </row>
    <row r="27220" spans="1:4">
      <c r="B27220" s="97" t="s">
        <v>37149</v>
      </c>
    </row>
    <row r="27221" spans="1:4">
      <c r="A27221" s="97" t="s">
        <v>37150</v>
      </c>
      <c r="B27221" s="97" t="s">
        <v>37151</v>
      </c>
      <c r="C27221" s="97" t="s">
        <v>3612</v>
      </c>
      <c r="D27221" s="98" t="s">
        <v>37152</v>
      </c>
    </row>
    <row r="27222" spans="1:4">
      <c r="A27222" s="97" t="s">
        <v>37153</v>
      </c>
      <c r="B27222" s="97" t="s">
        <v>37154</v>
      </c>
      <c r="C27222" s="97" t="s">
        <v>3612</v>
      </c>
      <c r="D27222" s="98" t="s">
        <v>37155</v>
      </c>
    </row>
    <row r="27223" spans="1:4">
      <c r="A27223" s="97" t="s">
        <v>37156</v>
      </c>
      <c r="B27223" s="97" t="s">
        <v>37157</v>
      </c>
      <c r="C27223" s="97" t="s">
        <v>3612</v>
      </c>
      <c r="D27223" s="98" t="s">
        <v>37158</v>
      </c>
    </row>
    <row r="27224" spans="1:4">
      <c r="A27224" s="97" t="s">
        <v>37159</v>
      </c>
      <c r="B27224" s="97" t="s">
        <v>37160</v>
      </c>
      <c r="C27224" s="97" t="s">
        <v>3612</v>
      </c>
      <c r="D27224" s="98" t="s">
        <v>37161</v>
      </c>
    </row>
    <row r="27225" spans="1:4">
      <c r="B27225" s="97" t="s">
        <v>37162</v>
      </c>
    </row>
    <row r="27226" spans="1:4">
      <c r="A27226" s="97" t="s">
        <v>37163</v>
      </c>
      <c r="B27226" s="97" t="s">
        <v>37164</v>
      </c>
      <c r="C27226" s="97" t="s">
        <v>3612</v>
      </c>
      <c r="D27226" s="98" t="s">
        <v>37165</v>
      </c>
    </row>
    <row r="27227" spans="1:4">
      <c r="B27227" s="97" t="s">
        <v>37166</v>
      </c>
    </row>
    <row r="27228" spans="1:4">
      <c r="A27228" s="97" t="s">
        <v>37167</v>
      </c>
      <c r="B27228"/>
    </row>
    <row r="27229" spans="1:4">
      <c r="A27229" s="97" t="s">
        <v>37168</v>
      </c>
      <c r="B27229" s="97" t="s">
        <v>14935</v>
      </c>
      <c r="C27229" s="97" t="s">
        <v>3612</v>
      </c>
      <c r="D27229" s="98" t="s">
        <v>37169</v>
      </c>
    </row>
    <row r="27230" spans="1:4">
      <c r="A27230" s="97" t="s">
        <v>37170</v>
      </c>
      <c r="B27230" s="97" t="s">
        <v>37171</v>
      </c>
      <c r="C27230" s="97" t="s">
        <v>3612</v>
      </c>
      <c r="D27230" s="98" t="s">
        <v>5394</v>
      </c>
    </row>
    <row r="27231" spans="1:4">
      <c r="A27231" s="97" t="s">
        <v>37172</v>
      </c>
      <c r="B27231" s="97" t="s">
        <v>37173</v>
      </c>
      <c r="C27231" s="97" t="s">
        <v>3612</v>
      </c>
      <c r="D27231" s="98" t="s">
        <v>5397</v>
      </c>
    </row>
    <row r="27232" spans="1:4">
      <c r="A27232" s="101">
        <v>12516</v>
      </c>
      <c r="B27232" s="97" t="s">
        <v>37174</v>
      </c>
      <c r="C27232" s="97" t="s">
        <v>3612</v>
      </c>
      <c r="D27232" s="98" t="s">
        <v>8473</v>
      </c>
    </row>
    <row r="27233" spans="1:4">
      <c r="A27233" s="101">
        <v>12517</v>
      </c>
      <c r="B27233" s="97" t="s">
        <v>37175</v>
      </c>
      <c r="C27233" s="97" t="s">
        <v>3968</v>
      </c>
      <c r="D27233" s="98" t="s">
        <v>5940</v>
      </c>
    </row>
    <row r="27234" spans="1:4">
      <c r="A27234" s="97" t="s">
        <v>37176</v>
      </c>
      <c r="B27234"/>
    </row>
    <row r="27235" spans="1:4">
      <c r="A27235" s="97" t="s">
        <v>37177</v>
      </c>
      <c r="B27235" s="97" t="s">
        <v>13981</v>
      </c>
      <c r="C27235" s="97" t="s">
        <v>3612</v>
      </c>
      <c r="D27235" s="98" t="s">
        <v>37178</v>
      </c>
    </row>
    <row r="27236" spans="1:4">
      <c r="A27236" s="101">
        <v>11945</v>
      </c>
      <c r="B27236" s="97" t="s">
        <v>37179</v>
      </c>
      <c r="C27236" s="97" t="s">
        <v>3612</v>
      </c>
      <c r="D27236" s="98" t="s">
        <v>37180</v>
      </c>
    </row>
    <row r="27237" spans="1:4">
      <c r="B27237" s="97" t="s">
        <v>37181</v>
      </c>
    </row>
    <row r="27238" spans="1:4">
      <c r="A27238" s="97" t="s">
        <v>37182</v>
      </c>
      <c r="B27238" s="97" t="s">
        <v>37183</v>
      </c>
      <c r="C27238" s="97" t="s">
        <v>3968</v>
      </c>
      <c r="D27238" s="98" t="s">
        <v>37184</v>
      </c>
    </row>
    <row r="27239" spans="1:4">
      <c r="A27239" s="97" t="s">
        <v>37185</v>
      </c>
      <c r="B27239" s="97" t="s">
        <v>37186</v>
      </c>
      <c r="C27239" s="97" t="s">
        <v>3968</v>
      </c>
      <c r="D27239" s="98" t="s">
        <v>37187</v>
      </c>
    </row>
    <row r="27240" spans="1:4">
      <c r="A27240" s="97" t="s">
        <v>37188</v>
      </c>
      <c r="B27240" s="97" t="s">
        <v>14800</v>
      </c>
      <c r="C27240" s="97" t="s">
        <v>3612</v>
      </c>
      <c r="D27240" s="98" t="s">
        <v>37189</v>
      </c>
    </row>
    <row r="27241" spans="1:4">
      <c r="A27241" s="101">
        <v>12093</v>
      </c>
      <c r="B27241" s="97" t="s">
        <v>37190</v>
      </c>
      <c r="C27241" s="97" t="s">
        <v>3612</v>
      </c>
      <c r="D27241" s="98" t="s">
        <v>37191</v>
      </c>
    </row>
    <row r="27242" spans="1:4">
      <c r="B27242" s="97" t="s">
        <v>37192</v>
      </c>
    </row>
    <row r="27243" spans="1:4">
      <c r="B27243" s="97" t="s">
        <v>37193</v>
      </c>
    </row>
    <row r="27244" spans="1:4">
      <c r="B27244" s="97" t="s">
        <v>37194</v>
      </c>
    </row>
    <row r="27245" spans="1:4">
      <c r="A27245" s="101">
        <v>11494</v>
      </c>
      <c r="B27245" s="97" t="s">
        <v>37190</v>
      </c>
      <c r="C27245" s="97" t="s">
        <v>3612</v>
      </c>
      <c r="D27245" s="98" t="s">
        <v>37195</v>
      </c>
    </row>
    <row r="27246" spans="1:4">
      <c r="B27246" s="97" t="s">
        <v>37196</v>
      </c>
    </row>
    <row r="27247" spans="1:4">
      <c r="B27247" s="97" t="s">
        <v>37197</v>
      </c>
    </row>
    <row r="27248" spans="1:4">
      <c r="A27248" s="97" t="s">
        <v>37198</v>
      </c>
      <c r="B27248" s="97" t="s">
        <v>5626</v>
      </c>
      <c r="C27248" s="97" t="s">
        <v>3612</v>
      </c>
      <c r="D27248" s="98" t="s">
        <v>31458</v>
      </c>
    </row>
    <row r="27249" spans="1:4">
      <c r="A27249" s="97" t="s">
        <v>37199</v>
      </c>
      <c r="B27249" s="97" t="s">
        <v>37200</v>
      </c>
      <c r="C27249" s="97" t="s">
        <v>3968</v>
      </c>
      <c r="D27249" s="98" t="s">
        <v>37201</v>
      </c>
    </row>
    <row r="27250" spans="1:4">
      <c r="B27250" s="97" t="s">
        <v>37202</v>
      </c>
    </row>
    <row r="27251" spans="1:4">
      <c r="B27251" s="97" t="s">
        <v>37203</v>
      </c>
    </row>
    <row r="27252" spans="1:4">
      <c r="A27252" s="101">
        <v>11944</v>
      </c>
      <c r="B27252" s="97" t="s">
        <v>37204</v>
      </c>
      <c r="C27252" s="97" t="s">
        <v>3612</v>
      </c>
      <c r="D27252" s="98" t="s">
        <v>37205</v>
      </c>
    </row>
    <row r="27253" spans="1:4">
      <c r="B27253" s="97" t="s">
        <v>27324</v>
      </c>
    </row>
    <row r="27254" spans="1:4">
      <c r="A27254" s="101">
        <v>11941</v>
      </c>
      <c r="B27254" s="97" t="s">
        <v>37206</v>
      </c>
      <c r="C27254" s="97" t="s">
        <v>3612</v>
      </c>
      <c r="D27254" s="98" t="s">
        <v>37207</v>
      </c>
    </row>
    <row r="27255" spans="1:4">
      <c r="A27255" s="101">
        <v>11940</v>
      </c>
      <c r="B27255" s="97" t="s">
        <v>18434</v>
      </c>
      <c r="C27255" s="97" t="s">
        <v>3612</v>
      </c>
      <c r="D27255" s="98" t="s">
        <v>37208</v>
      </c>
    </row>
    <row r="27256" spans="1:4">
      <c r="A27256" s="101">
        <v>11943</v>
      </c>
      <c r="B27256" s="97" t="s">
        <v>37209</v>
      </c>
      <c r="C27256" s="97" t="s">
        <v>3612</v>
      </c>
      <c r="D27256" s="98" t="s">
        <v>37210</v>
      </c>
    </row>
    <row r="27257" spans="1:4">
      <c r="B27257" s="97" t="s">
        <v>37211</v>
      </c>
    </row>
    <row r="27258" spans="1:4">
      <c r="A27258" s="101">
        <v>11942</v>
      </c>
      <c r="B27258" s="97" t="s">
        <v>18437</v>
      </c>
      <c r="C27258" s="97" t="s">
        <v>3612</v>
      </c>
      <c r="D27258" s="98" t="s">
        <v>37212</v>
      </c>
    </row>
    <row r="27259" spans="1:4">
      <c r="A27259" s="101">
        <v>12332</v>
      </c>
      <c r="B27259" s="97" t="s">
        <v>37213</v>
      </c>
      <c r="C27259" s="97" t="s">
        <v>3612</v>
      </c>
      <c r="D27259" s="98" t="s">
        <v>37214</v>
      </c>
    </row>
    <row r="27260" spans="1:4">
      <c r="B27260" s="97" t="s">
        <v>37215</v>
      </c>
    </row>
    <row r="27261" spans="1:4">
      <c r="A27261" s="101">
        <v>11088</v>
      </c>
      <c r="B27261" s="97" t="s">
        <v>37216</v>
      </c>
      <c r="C27261" s="97" t="s">
        <v>3968</v>
      </c>
      <c r="D27261" s="98" t="s">
        <v>1798</v>
      </c>
    </row>
    <row r="27262" spans="1:4">
      <c r="A27262" s="97" t="s">
        <v>37217</v>
      </c>
      <c r="B27262" s="97" t="s">
        <v>37218</v>
      </c>
      <c r="C27262" s="97" t="s">
        <v>3968</v>
      </c>
      <c r="D27262" s="98" t="s">
        <v>2434</v>
      </c>
    </row>
    <row r="27263" spans="1:4">
      <c r="A27263" s="101">
        <v>12159</v>
      </c>
      <c r="B27263" s="97" t="s">
        <v>37219</v>
      </c>
      <c r="C27263" s="97" t="s">
        <v>3968</v>
      </c>
      <c r="D27263" s="98" t="s">
        <v>3448</v>
      </c>
    </row>
    <row r="27264" spans="1:4">
      <c r="A27264" s="97" t="s">
        <v>37220</v>
      </c>
      <c r="B27264" s="97" t="s">
        <v>37221</v>
      </c>
      <c r="C27264" s="97" t="s">
        <v>3968</v>
      </c>
      <c r="D27264" s="98" t="s">
        <v>37222</v>
      </c>
    </row>
    <row r="27265" spans="1:4">
      <c r="A27265" s="101">
        <v>12334</v>
      </c>
      <c r="B27265" s="97" t="s">
        <v>37223</v>
      </c>
      <c r="C27265" s="97" t="s">
        <v>3612</v>
      </c>
      <c r="D27265" s="98" t="s">
        <v>37224</v>
      </c>
    </row>
    <row r="27266" spans="1:4">
      <c r="B27266" s="97" t="s">
        <v>21471</v>
      </c>
    </row>
    <row r="27267" spans="1:4">
      <c r="A27267" s="97" t="s">
        <v>37225</v>
      </c>
      <c r="B27267" s="97" t="s">
        <v>37226</v>
      </c>
      <c r="C27267" s="97" t="s">
        <v>3612</v>
      </c>
      <c r="D27267" s="98" t="s">
        <v>37227</v>
      </c>
    </row>
    <row r="27268" spans="1:4">
      <c r="B27268" s="97" t="s">
        <v>37228</v>
      </c>
    </row>
    <row r="27269" spans="1:4">
      <c r="A27269" s="101">
        <v>12060</v>
      </c>
      <c r="B27269"/>
      <c r="C27269" s="97" t="s">
        <v>3612</v>
      </c>
      <c r="D27269" s="98" t="s">
        <v>37229</v>
      </c>
    </row>
    <row r="27270" spans="1:4">
      <c r="A27270" s="97" t="s">
        <v>26948</v>
      </c>
      <c r="B27270" s="97" t="s">
        <v>37230</v>
      </c>
      <c r="C27270" s="97" t="s">
        <v>26950</v>
      </c>
    </row>
    <row r="27272" spans="1:4">
      <c r="B27272"/>
      <c r="C27272" s="95" t="s">
        <v>26813</v>
      </c>
      <c r="D27272" s="96" t="s">
        <v>26814</v>
      </c>
    </row>
    <row r="27273" spans="1:4">
      <c r="B27273"/>
      <c r="C27273" s="95" t="s">
        <v>26815</v>
      </c>
    </row>
    <row r="27274" spans="1:4">
      <c r="B27274" s="95" t="s">
        <v>26816</v>
      </c>
      <c r="C27274" s="95" t="s">
        <v>26817</v>
      </c>
      <c r="D27274" s="96" t="s">
        <v>26818</v>
      </c>
    </row>
    <row r="27275" spans="1:4">
      <c r="A27275" s="95" t="s">
        <v>26819</v>
      </c>
      <c r="B27275" s="95" t="s">
        <v>26820</v>
      </c>
      <c r="C27275" s="95" t="s">
        <v>26821</v>
      </c>
      <c r="D27275" s="96" t="s">
        <v>26822</v>
      </c>
    </row>
    <row r="27276" spans="1:4">
      <c r="A27276" s="97" t="s">
        <v>37176</v>
      </c>
      <c r="B27276"/>
    </row>
    <row r="27277" spans="1:4">
      <c r="B27277" s="97" t="s">
        <v>37231</v>
      </c>
    </row>
    <row r="27278" spans="1:4">
      <c r="B27278" s="97" t="s">
        <v>37232</v>
      </c>
    </row>
    <row r="27279" spans="1:4">
      <c r="B27279" s="97" t="s">
        <v>37233</v>
      </c>
    </row>
    <row r="27280" spans="1:4">
      <c r="A27280" s="101">
        <v>11946</v>
      </c>
      <c r="B27280" s="97" t="s">
        <v>37234</v>
      </c>
      <c r="C27280" s="97" t="s">
        <v>3612</v>
      </c>
      <c r="D27280" s="98" t="s">
        <v>37235</v>
      </c>
    </row>
    <row r="27281" spans="1:4">
      <c r="B27281" s="97" t="s">
        <v>37236</v>
      </c>
    </row>
    <row r="27282" spans="1:4">
      <c r="A27282" s="97" t="s">
        <v>37237</v>
      </c>
      <c r="B27282" s="97" t="s">
        <v>37238</v>
      </c>
      <c r="C27282" s="97" t="s">
        <v>3612</v>
      </c>
      <c r="D27282" s="98" t="s">
        <v>37239</v>
      </c>
    </row>
    <row r="27283" spans="1:4">
      <c r="A27283" s="101">
        <v>11947</v>
      </c>
      <c r="B27283" s="97" t="s">
        <v>37240</v>
      </c>
      <c r="C27283" s="97" t="s">
        <v>3612</v>
      </c>
      <c r="D27283" s="98" t="s">
        <v>37241</v>
      </c>
    </row>
    <row r="27284" spans="1:4">
      <c r="B27284" s="97" t="s">
        <v>37242</v>
      </c>
    </row>
    <row r="27285" spans="1:4">
      <c r="B27285" s="97" t="s">
        <v>37243</v>
      </c>
    </row>
    <row r="27286" spans="1:4">
      <c r="A27286" s="101">
        <v>11956</v>
      </c>
      <c r="B27286" s="97" t="s">
        <v>18460</v>
      </c>
      <c r="C27286" s="97" t="s">
        <v>3612</v>
      </c>
      <c r="D27286" s="98" t="s">
        <v>37205</v>
      </c>
    </row>
    <row r="27287" spans="1:4">
      <c r="A27287" s="101">
        <v>11183</v>
      </c>
      <c r="B27287" s="97" t="s">
        <v>37244</v>
      </c>
      <c r="C27287" s="97" t="s">
        <v>3612</v>
      </c>
      <c r="D27287" s="98" t="s">
        <v>37245</v>
      </c>
    </row>
    <row r="27288" spans="1:4">
      <c r="B27288" s="97" t="s">
        <v>37246</v>
      </c>
    </row>
    <row r="27289" spans="1:4">
      <c r="A27289" s="101">
        <v>11948</v>
      </c>
      <c r="B27289" s="97" t="s">
        <v>37247</v>
      </c>
      <c r="C27289" s="97" t="s">
        <v>3612</v>
      </c>
      <c r="D27289" s="98" t="s">
        <v>37212</v>
      </c>
    </row>
    <row r="27290" spans="1:4">
      <c r="B27290" s="97" t="s">
        <v>37248</v>
      </c>
    </row>
    <row r="27291" spans="1:4">
      <c r="A27291" s="101">
        <v>10204</v>
      </c>
      <c r="B27291" s="97" t="s">
        <v>37249</v>
      </c>
      <c r="C27291" s="97" t="s">
        <v>3612</v>
      </c>
      <c r="D27291" s="98" t="s">
        <v>37250</v>
      </c>
    </row>
    <row r="27292" spans="1:4">
      <c r="B27292" s="97" t="s">
        <v>37100</v>
      </c>
    </row>
    <row r="27293" spans="1:4">
      <c r="A27293" s="101">
        <v>12333</v>
      </c>
      <c r="B27293" s="97" t="s">
        <v>37251</v>
      </c>
      <c r="C27293" s="97" t="s">
        <v>3612</v>
      </c>
      <c r="D27293" s="98" t="s">
        <v>37252</v>
      </c>
    </row>
    <row r="27294" spans="1:4">
      <c r="B27294" s="97" t="s">
        <v>37253</v>
      </c>
    </row>
    <row r="27295" spans="1:4">
      <c r="B27295" s="97" t="s">
        <v>26988</v>
      </c>
    </row>
    <row r="27296" spans="1:4">
      <c r="A27296" s="101">
        <v>10891</v>
      </c>
      <c r="B27296" s="97" t="s">
        <v>37254</v>
      </c>
      <c r="C27296" s="97" t="s">
        <v>3612</v>
      </c>
      <c r="D27296" s="98" t="s">
        <v>37255</v>
      </c>
    </row>
    <row r="27297" spans="1:4">
      <c r="B27297" s="97" t="s">
        <v>37256</v>
      </c>
    </row>
    <row r="27298" spans="1:4">
      <c r="B27298" s="97" t="s">
        <v>37257</v>
      </c>
    </row>
    <row r="27299" spans="1:4">
      <c r="A27299" s="101">
        <v>11955</v>
      </c>
      <c r="B27299" s="97" t="s">
        <v>37258</v>
      </c>
      <c r="C27299" s="97" t="s">
        <v>3612</v>
      </c>
      <c r="D27299" s="98" t="s">
        <v>37259</v>
      </c>
    </row>
    <row r="27300" spans="1:4">
      <c r="B27300" s="97" t="s">
        <v>37260</v>
      </c>
    </row>
    <row r="27301" spans="1:4">
      <c r="A27301" s="97" t="s">
        <v>37261</v>
      </c>
      <c r="B27301" s="97" t="s">
        <v>37262</v>
      </c>
      <c r="C27301" s="97" t="s">
        <v>3612</v>
      </c>
      <c r="D27301" s="98" t="s">
        <v>37263</v>
      </c>
    </row>
    <row r="27302" spans="1:4">
      <c r="A27302" s="101">
        <v>12220</v>
      </c>
      <c r="B27302" s="97" t="s">
        <v>37264</v>
      </c>
      <c r="C27302" s="97" t="s">
        <v>3612</v>
      </c>
      <c r="D27302" s="98" t="s">
        <v>37265</v>
      </c>
    </row>
    <row r="27303" spans="1:4">
      <c r="B27303" s="97" t="s">
        <v>37266</v>
      </c>
    </row>
    <row r="27304" spans="1:4">
      <c r="B27304" s="97" t="s">
        <v>37267</v>
      </c>
    </row>
    <row r="27305" spans="1:4">
      <c r="A27305" s="101">
        <v>12219</v>
      </c>
      <c r="B27305" s="97" t="s">
        <v>37268</v>
      </c>
      <c r="C27305" s="97" t="s">
        <v>3612</v>
      </c>
      <c r="D27305" s="98" t="s">
        <v>37269</v>
      </c>
    </row>
    <row r="27306" spans="1:4">
      <c r="B27306" s="97" t="s">
        <v>37270</v>
      </c>
    </row>
    <row r="27307" spans="1:4">
      <c r="B27307" s="97" t="s">
        <v>37271</v>
      </c>
    </row>
    <row r="27308" spans="1:4">
      <c r="A27308" s="97" t="s">
        <v>37272</v>
      </c>
      <c r="B27308" s="97" t="s">
        <v>37273</v>
      </c>
      <c r="C27308" s="97" t="s">
        <v>3612</v>
      </c>
      <c r="D27308" s="98" t="s">
        <v>37274</v>
      </c>
    </row>
    <row r="27309" spans="1:4">
      <c r="A27309" s="97" t="s">
        <v>37275</v>
      </c>
      <c r="B27309" s="97" t="s">
        <v>37276</v>
      </c>
      <c r="C27309" s="97" t="s">
        <v>3612</v>
      </c>
      <c r="D27309" s="98" t="s">
        <v>37277</v>
      </c>
    </row>
    <row r="27310" spans="1:4">
      <c r="A27310" s="97" t="s">
        <v>37278</v>
      </c>
      <c r="B27310" s="97" t="s">
        <v>37279</v>
      </c>
      <c r="C27310" s="97" t="s">
        <v>3612</v>
      </c>
      <c r="D27310" s="98" t="s">
        <v>3370</v>
      </c>
    </row>
    <row r="27311" spans="1:4">
      <c r="A27311" s="97" t="s">
        <v>37280</v>
      </c>
      <c r="B27311" s="97" t="s">
        <v>18122</v>
      </c>
      <c r="C27311" s="97" t="s">
        <v>3612</v>
      </c>
      <c r="D27311" s="98" t="s">
        <v>37281</v>
      </c>
    </row>
    <row r="27312" spans="1:4">
      <c r="A27312" s="97" t="s">
        <v>37282</v>
      </c>
      <c r="B27312" s="97" t="s">
        <v>7275</v>
      </c>
      <c r="C27312" s="97" t="s">
        <v>3612</v>
      </c>
      <c r="D27312" s="98" t="s">
        <v>1740</v>
      </c>
    </row>
    <row r="27313" spans="1:4">
      <c r="A27313" s="97" t="s">
        <v>37283</v>
      </c>
      <c r="B27313" s="97" t="s">
        <v>13881</v>
      </c>
      <c r="C27313" s="97" t="s">
        <v>3612</v>
      </c>
      <c r="D27313" s="98" t="s">
        <v>9172</v>
      </c>
    </row>
    <row r="27314" spans="1:4">
      <c r="A27314" s="97" t="s">
        <v>37284</v>
      </c>
      <c r="B27314" s="97" t="s">
        <v>13880</v>
      </c>
      <c r="C27314" s="97" t="s">
        <v>3612</v>
      </c>
      <c r="D27314" s="98" t="s">
        <v>1756</v>
      </c>
    </row>
    <row r="27315" spans="1:4">
      <c r="A27315" s="97" t="s">
        <v>37285</v>
      </c>
      <c r="B27315"/>
    </row>
    <row r="27316" spans="1:4">
      <c r="A27316" s="97" t="s">
        <v>37286</v>
      </c>
      <c r="B27316" s="97" t="s">
        <v>37287</v>
      </c>
      <c r="C27316" s="97" t="s">
        <v>3968</v>
      </c>
      <c r="D27316" s="98" t="s">
        <v>21818</v>
      </c>
    </row>
    <row r="27317" spans="1:4">
      <c r="B27317" s="97" t="s">
        <v>37288</v>
      </c>
    </row>
    <row r="27318" spans="1:4">
      <c r="B27318" s="97" t="s">
        <v>37289</v>
      </c>
    </row>
    <row r="27319" spans="1:4">
      <c r="B27319" s="97" t="s">
        <v>37290</v>
      </c>
    </row>
    <row r="27320" spans="1:4">
      <c r="A27320" s="97" t="s">
        <v>37291</v>
      </c>
      <c r="B27320" s="97" t="s">
        <v>37292</v>
      </c>
      <c r="C27320" s="97" t="s">
        <v>3968</v>
      </c>
      <c r="D27320" s="98" t="s">
        <v>37293</v>
      </c>
    </row>
    <row r="27321" spans="1:4">
      <c r="B27321" s="103" t="s">
        <v>37294</v>
      </c>
    </row>
    <row r="27322" spans="1:4">
      <c r="B27322" s="97" t="s">
        <v>37295</v>
      </c>
    </row>
    <row r="27323" spans="1:4">
      <c r="B27323" s="97" t="s">
        <v>37296</v>
      </c>
    </row>
    <row r="27324" spans="1:4">
      <c r="A27324" s="97" t="s">
        <v>37297</v>
      </c>
      <c r="B27324" s="97" t="s">
        <v>37298</v>
      </c>
      <c r="C27324" s="97" t="s">
        <v>3612</v>
      </c>
      <c r="D27324" s="98" t="s">
        <v>37299</v>
      </c>
    </row>
    <row r="27325" spans="1:4">
      <c r="A27325" s="97" t="s">
        <v>37300</v>
      </c>
      <c r="B27325" s="97" t="s">
        <v>37301</v>
      </c>
      <c r="C27325" s="97" t="s">
        <v>3630</v>
      </c>
      <c r="D27325" s="98" t="s">
        <v>37302</v>
      </c>
    </row>
    <row r="27326" spans="1:4">
      <c r="A27326" s="97" t="s">
        <v>37303</v>
      </c>
      <c r="B27326" s="97" t="s">
        <v>37304</v>
      </c>
      <c r="C27326" s="97" t="s">
        <v>3612</v>
      </c>
      <c r="D27326" s="98" t="s">
        <v>37305</v>
      </c>
    </row>
    <row r="27327" spans="1:4">
      <c r="A27327" s="101">
        <v>11714</v>
      </c>
      <c r="B27327" s="97" t="s">
        <v>37306</v>
      </c>
      <c r="C27327" s="97" t="s">
        <v>3612</v>
      </c>
      <c r="D27327" s="100" t="s">
        <v>37307</v>
      </c>
    </row>
    <row r="27328" spans="1:4">
      <c r="B27328" s="97" t="s">
        <v>37308</v>
      </c>
    </row>
    <row r="27329" spans="1:4">
      <c r="B27329" s="97" t="s">
        <v>37309</v>
      </c>
    </row>
    <row r="27330" spans="1:4">
      <c r="A27330" s="101">
        <v>11865</v>
      </c>
      <c r="B27330" s="97" t="s">
        <v>37310</v>
      </c>
      <c r="C27330" s="97" t="s">
        <v>8046</v>
      </c>
      <c r="D27330" s="98" t="s">
        <v>1823</v>
      </c>
    </row>
    <row r="27331" spans="1:4">
      <c r="B27331" s="97" t="s">
        <v>37311</v>
      </c>
    </row>
    <row r="27332" spans="1:4">
      <c r="A27332" s="101">
        <v>12624</v>
      </c>
      <c r="B27332" s="97" t="s">
        <v>37312</v>
      </c>
      <c r="C27332" s="97" t="s">
        <v>3968</v>
      </c>
      <c r="D27332" s="98" t="s">
        <v>30128</v>
      </c>
    </row>
    <row r="27333" spans="1:4">
      <c r="B27333" s="97" t="s">
        <v>37313</v>
      </c>
    </row>
    <row r="27334" spans="1:4">
      <c r="B27334" s="97" t="s">
        <v>37314</v>
      </c>
    </row>
    <row r="27335" spans="1:4">
      <c r="A27335" s="101">
        <v>12190</v>
      </c>
      <c r="B27335" s="97" t="s">
        <v>37312</v>
      </c>
      <c r="C27335" s="97" t="s">
        <v>3968</v>
      </c>
      <c r="D27335" s="98" t="s">
        <v>1288</v>
      </c>
    </row>
    <row r="27336" spans="1:4">
      <c r="B27336" s="97" t="s">
        <v>37313</v>
      </c>
    </row>
    <row r="27337" spans="1:4">
      <c r="B27337" s="97" t="s">
        <v>37315</v>
      </c>
    </row>
    <row r="27338" spans="1:4">
      <c r="A27338" s="101">
        <v>12180</v>
      </c>
      <c r="B27338" s="97" t="s">
        <v>37316</v>
      </c>
      <c r="C27338" s="97" t="s">
        <v>3630</v>
      </c>
      <c r="D27338" s="98" t="s">
        <v>37317</v>
      </c>
    </row>
    <row r="27339" spans="1:4">
      <c r="B27339" s="97" t="s">
        <v>37318</v>
      </c>
    </row>
    <row r="27340" spans="1:4">
      <c r="A27340" s="101">
        <v>11935</v>
      </c>
      <c r="B27340" s="97" t="s">
        <v>37319</v>
      </c>
      <c r="C27340" s="97" t="s">
        <v>3968</v>
      </c>
      <c r="D27340" s="98" t="s">
        <v>37320</v>
      </c>
    </row>
    <row r="27341" spans="1:4">
      <c r="B27341" s="97" t="s">
        <v>37321</v>
      </c>
    </row>
    <row r="27342" spans="1:4">
      <c r="B27342" s="97" t="s">
        <v>37322</v>
      </c>
    </row>
    <row r="27343" spans="1:4">
      <c r="A27343" s="101">
        <v>11905</v>
      </c>
      <c r="B27343" s="97" t="s">
        <v>37323</v>
      </c>
      <c r="C27343" s="97" t="s">
        <v>3630</v>
      </c>
      <c r="D27343" s="98" t="s">
        <v>37324</v>
      </c>
    </row>
    <row r="27344" spans="1:4">
      <c r="B27344" s="97" t="s">
        <v>37325</v>
      </c>
    </row>
    <row r="27345" spans="1:4">
      <c r="B27345" s="97" t="s">
        <v>37326</v>
      </c>
    </row>
    <row r="27346" spans="1:4">
      <c r="A27346" s="101">
        <v>12189</v>
      </c>
      <c r="B27346" s="97" t="s">
        <v>37327</v>
      </c>
      <c r="C27346" s="97" t="s">
        <v>3968</v>
      </c>
      <c r="D27346" s="98" t="s">
        <v>37328</v>
      </c>
    </row>
    <row r="27347" spans="1:4">
      <c r="B27347" s="97" t="s">
        <v>37329</v>
      </c>
    </row>
    <row r="27348" spans="1:4">
      <c r="A27348" s="101">
        <v>12188</v>
      </c>
      <c r="B27348" s="97" t="s">
        <v>37330</v>
      </c>
      <c r="C27348" s="97" t="s">
        <v>3968</v>
      </c>
      <c r="D27348" s="98" t="s">
        <v>37331</v>
      </c>
    </row>
    <row r="27349" spans="1:4">
      <c r="B27349" s="97" t="s">
        <v>37332</v>
      </c>
    </row>
    <row r="27350" spans="1:4">
      <c r="A27350" s="97" t="s">
        <v>37333</v>
      </c>
      <c r="B27350" s="97" t="s">
        <v>13578</v>
      </c>
      <c r="C27350" s="97" t="s">
        <v>3968</v>
      </c>
      <c r="D27350" s="98" t="s">
        <v>37334</v>
      </c>
    </row>
    <row r="27351" spans="1:4">
      <c r="A27351" s="97" t="s">
        <v>26948</v>
      </c>
      <c r="B27351" s="97" t="s">
        <v>37335</v>
      </c>
      <c r="C27351" s="97" t="s">
        <v>26950</v>
      </c>
    </row>
    <row r="27353" spans="1:4">
      <c r="B27353"/>
      <c r="C27353" s="95" t="s">
        <v>26813</v>
      </c>
      <c r="D27353" s="96" t="s">
        <v>26814</v>
      </c>
    </row>
    <row r="27354" spans="1:4">
      <c r="B27354"/>
      <c r="C27354" s="95" t="s">
        <v>26815</v>
      </c>
    </row>
    <row r="27355" spans="1:4">
      <c r="B27355" s="95" t="s">
        <v>26816</v>
      </c>
      <c r="C27355" s="95" t="s">
        <v>26817</v>
      </c>
      <c r="D27355" s="96" t="s">
        <v>26818</v>
      </c>
    </row>
    <row r="27356" spans="1:4">
      <c r="A27356" s="95" t="s">
        <v>26819</v>
      </c>
      <c r="B27356" s="95" t="s">
        <v>26820</v>
      </c>
      <c r="C27356" s="95" t="s">
        <v>26821</v>
      </c>
      <c r="D27356" s="96" t="s">
        <v>26822</v>
      </c>
    </row>
    <row r="27357" spans="1:4">
      <c r="A27357" s="97" t="s">
        <v>37285</v>
      </c>
      <c r="B27357"/>
    </row>
    <row r="27358" spans="1:4">
      <c r="A27358" s="97" t="s">
        <v>37336</v>
      </c>
      <c r="B27358" s="97" t="s">
        <v>37337</v>
      </c>
      <c r="C27358" s="97" t="s">
        <v>3968</v>
      </c>
      <c r="D27358" s="98" t="s">
        <v>37338</v>
      </c>
    </row>
    <row r="27359" spans="1:4">
      <c r="B27359" s="97" t="s">
        <v>37339</v>
      </c>
    </row>
    <row r="27360" spans="1:4">
      <c r="B27360" s="97" t="s">
        <v>37340</v>
      </c>
    </row>
    <row r="27361" spans="1:4">
      <c r="A27361" s="97" t="s">
        <v>37341</v>
      </c>
      <c r="B27361" s="97" t="s">
        <v>37342</v>
      </c>
      <c r="C27361" s="97" t="s">
        <v>3968</v>
      </c>
      <c r="D27361" s="98" t="s">
        <v>37343</v>
      </c>
    </row>
    <row r="27362" spans="1:4">
      <c r="B27362" s="97" t="s">
        <v>37344</v>
      </c>
    </row>
    <row r="27363" spans="1:4">
      <c r="B27363" s="97" t="s">
        <v>37345</v>
      </c>
    </row>
    <row r="27364" spans="1:4">
      <c r="A27364" s="101">
        <v>10076</v>
      </c>
      <c r="B27364" s="97" t="s">
        <v>37346</v>
      </c>
      <c r="C27364" s="97" t="s">
        <v>3968</v>
      </c>
      <c r="D27364" s="98" t="s">
        <v>15314</v>
      </c>
    </row>
    <row r="27365" spans="1:4">
      <c r="B27365" s="97" t="s">
        <v>37347</v>
      </c>
    </row>
    <row r="27366" spans="1:4">
      <c r="B27366" s="97" t="s">
        <v>37348</v>
      </c>
    </row>
    <row r="27367" spans="1:4">
      <c r="A27367" s="97" t="s">
        <v>37349</v>
      </c>
      <c r="B27367" s="97" t="s">
        <v>37350</v>
      </c>
      <c r="C27367" s="97" t="s">
        <v>3968</v>
      </c>
      <c r="D27367" s="98" t="s">
        <v>37351</v>
      </c>
    </row>
    <row r="27368" spans="1:4">
      <c r="B27368" s="97" t="s">
        <v>37352</v>
      </c>
    </row>
    <row r="27369" spans="1:4">
      <c r="A27369" s="97" t="s">
        <v>37353</v>
      </c>
      <c r="B27369" s="97" t="s">
        <v>37354</v>
      </c>
      <c r="C27369" s="97" t="s">
        <v>3968</v>
      </c>
      <c r="D27369" s="98" t="s">
        <v>25604</v>
      </c>
    </row>
    <row r="27370" spans="1:4">
      <c r="B27370" s="97" t="s">
        <v>37355</v>
      </c>
    </row>
    <row r="27371" spans="1:4">
      <c r="A27371" s="97" t="s">
        <v>37356</v>
      </c>
      <c r="B27371" s="97" t="s">
        <v>37357</v>
      </c>
      <c r="C27371" s="97" t="s">
        <v>3968</v>
      </c>
      <c r="D27371" s="98" t="s">
        <v>37358</v>
      </c>
    </row>
    <row r="27372" spans="1:4">
      <c r="B27372" s="97" t="s">
        <v>37355</v>
      </c>
    </row>
    <row r="27373" spans="1:4">
      <c r="A27373" s="97" t="s">
        <v>37359</v>
      </c>
      <c r="B27373" s="97" t="s">
        <v>37360</v>
      </c>
      <c r="C27373" s="97" t="s">
        <v>3968</v>
      </c>
      <c r="D27373" s="98" t="s">
        <v>37361</v>
      </c>
    </row>
    <row r="27374" spans="1:4">
      <c r="B27374" s="97" t="s">
        <v>37362</v>
      </c>
    </row>
    <row r="27375" spans="1:4">
      <c r="A27375" s="101">
        <v>10839</v>
      </c>
      <c r="B27375" s="97" t="s">
        <v>37363</v>
      </c>
      <c r="C27375" s="97" t="s">
        <v>3968</v>
      </c>
      <c r="D27375" s="98" t="s">
        <v>37364</v>
      </c>
    </row>
    <row r="27376" spans="1:4">
      <c r="B27376" s="97" t="s">
        <v>37365</v>
      </c>
    </row>
    <row r="27377" spans="1:4">
      <c r="B27377" s="97" t="s">
        <v>37366</v>
      </c>
    </row>
    <row r="27378" spans="1:4">
      <c r="A27378" s="101">
        <v>10840</v>
      </c>
      <c r="B27378" s="97" t="s">
        <v>37367</v>
      </c>
      <c r="C27378" s="97" t="s">
        <v>3968</v>
      </c>
      <c r="D27378" s="98" t="s">
        <v>37368</v>
      </c>
    </row>
    <row r="27379" spans="1:4">
      <c r="B27379" s="97" t="s">
        <v>37369</v>
      </c>
    </row>
    <row r="27380" spans="1:4">
      <c r="B27380" s="97" t="s">
        <v>37370</v>
      </c>
    </row>
    <row r="27381" spans="1:4">
      <c r="A27381" s="101">
        <v>11984</v>
      </c>
      <c r="B27381" s="97" t="s">
        <v>37371</v>
      </c>
      <c r="C27381" s="97" t="s">
        <v>3968</v>
      </c>
      <c r="D27381" s="98" t="s">
        <v>37372</v>
      </c>
    </row>
    <row r="27382" spans="1:4">
      <c r="B27382" s="97" t="s">
        <v>37373</v>
      </c>
    </row>
    <row r="27383" spans="1:4">
      <c r="B27383" s="97" t="s">
        <v>37374</v>
      </c>
    </row>
    <row r="27384" spans="1:4">
      <c r="A27384" s="97" t="s">
        <v>37375</v>
      </c>
      <c r="B27384" s="97" t="s">
        <v>37376</v>
      </c>
      <c r="C27384" s="97" t="s">
        <v>3630</v>
      </c>
      <c r="D27384" s="98" t="s">
        <v>182</v>
      </c>
    </row>
    <row r="27385" spans="1:4">
      <c r="B27385" s="97" t="s">
        <v>37377</v>
      </c>
    </row>
    <row r="27386" spans="1:4">
      <c r="A27386" s="97" t="s">
        <v>37378</v>
      </c>
      <c r="B27386" s="97" t="s">
        <v>37379</v>
      </c>
      <c r="C27386" s="97" t="s">
        <v>3630</v>
      </c>
      <c r="D27386" s="100" t="s">
        <v>37380</v>
      </c>
    </row>
    <row r="27387" spans="1:4">
      <c r="B27387" s="97" t="s">
        <v>37381</v>
      </c>
    </row>
    <row r="27388" spans="1:4">
      <c r="B27388" s="97" t="s">
        <v>37382</v>
      </c>
    </row>
    <row r="27389" spans="1:4">
      <c r="A27389" s="97" t="s">
        <v>37383</v>
      </c>
      <c r="B27389" s="97" t="s">
        <v>37384</v>
      </c>
      <c r="C27389" s="97" t="s">
        <v>3968</v>
      </c>
      <c r="D27389" s="98" t="s">
        <v>37385</v>
      </c>
    </row>
    <row r="27390" spans="1:4">
      <c r="A27390" s="97" t="s">
        <v>37386</v>
      </c>
      <c r="B27390" s="97" t="s">
        <v>37387</v>
      </c>
      <c r="C27390" s="97" t="s">
        <v>3630</v>
      </c>
      <c r="D27390" s="100" t="s">
        <v>37388</v>
      </c>
    </row>
    <row r="27391" spans="1:4">
      <c r="B27391" s="97" t="s">
        <v>37381</v>
      </c>
    </row>
    <row r="27392" spans="1:4">
      <c r="B27392" s="97" t="s">
        <v>37389</v>
      </c>
    </row>
    <row r="27393" spans="1:4">
      <c r="A27393" s="97" t="s">
        <v>37390</v>
      </c>
      <c r="B27393" s="97" t="s">
        <v>37391</v>
      </c>
      <c r="C27393" s="97" t="s">
        <v>3968</v>
      </c>
      <c r="D27393" s="98" t="s">
        <v>37392</v>
      </c>
    </row>
    <row r="27394" spans="1:4">
      <c r="B27394" s="97" t="s">
        <v>37393</v>
      </c>
    </row>
    <row r="27395" spans="1:4">
      <c r="A27395" s="97" t="s">
        <v>37394</v>
      </c>
      <c r="B27395" s="97" t="s">
        <v>37395</v>
      </c>
      <c r="C27395" s="97" t="s">
        <v>3968</v>
      </c>
      <c r="D27395" s="98" t="s">
        <v>37396</v>
      </c>
    </row>
    <row r="27396" spans="1:4">
      <c r="B27396" s="97" t="s">
        <v>37397</v>
      </c>
    </row>
    <row r="27397" spans="1:4">
      <c r="A27397" s="97" t="s">
        <v>37398</v>
      </c>
      <c r="B27397" s="97" t="s">
        <v>37399</v>
      </c>
      <c r="C27397" s="97" t="s">
        <v>3630</v>
      </c>
      <c r="D27397" s="100" t="s">
        <v>37400</v>
      </c>
    </row>
    <row r="27398" spans="1:4">
      <c r="B27398" s="97" t="s">
        <v>37381</v>
      </c>
    </row>
    <row r="27399" spans="1:4">
      <c r="B27399" s="97" t="s">
        <v>37389</v>
      </c>
    </row>
    <row r="27400" spans="1:4">
      <c r="A27400" s="101">
        <v>10124</v>
      </c>
      <c r="B27400" s="97" t="s">
        <v>37401</v>
      </c>
      <c r="C27400" s="97" t="s">
        <v>3630</v>
      </c>
      <c r="D27400" s="100" t="s">
        <v>37402</v>
      </c>
    </row>
    <row r="27401" spans="1:4">
      <c r="B27401" s="97" t="s">
        <v>37403</v>
      </c>
    </row>
    <row r="27402" spans="1:4">
      <c r="A27402" s="101">
        <v>10125</v>
      </c>
      <c r="B27402" s="97" t="s">
        <v>37404</v>
      </c>
      <c r="C27402" s="97" t="s">
        <v>3630</v>
      </c>
      <c r="D27402" s="100" t="s">
        <v>37405</v>
      </c>
    </row>
    <row r="27403" spans="1:4">
      <c r="B27403" s="97" t="s">
        <v>37406</v>
      </c>
    </row>
    <row r="27404" spans="1:4">
      <c r="A27404" s="101">
        <v>10126</v>
      </c>
      <c r="B27404" s="97" t="s">
        <v>37407</v>
      </c>
      <c r="C27404" s="97" t="s">
        <v>3630</v>
      </c>
      <c r="D27404" s="100" t="s">
        <v>37408</v>
      </c>
    </row>
    <row r="27405" spans="1:4">
      <c r="B27405" s="97" t="s">
        <v>37403</v>
      </c>
    </row>
    <row r="27406" spans="1:4">
      <c r="A27406" s="101">
        <v>10127</v>
      </c>
      <c r="B27406" s="97" t="s">
        <v>37409</v>
      </c>
      <c r="C27406" s="97" t="s">
        <v>3630</v>
      </c>
      <c r="D27406" s="100" t="s">
        <v>37410</v>
      </c>
    </row>
    <row r="27407" spans="1:4">
      <c r="B27407" s="97" t="s">
        <v>37403</v>
      </c>
    </row>
    <row r="27408" spans="1:4">
      <c r="A27408" s="101">
        <v>10128</v>
      </c>
      <c r="B27408" s="97" t="s">
        <v>37411</v>
      </c>
      <c r="C27408" s="97" t="s">
        <v>3630</v>
      </c>
      <c r="D27408" s="100" t="s">
        <v>37412</v>
      </c>
    </row>
    <row r="27409" spans="1:4">
      <c r="B27409" s="97" t="s">
        <v>37403</v>
      </c>
    </row>
    <row r="27410" spans="1:4">
      <c r="A27410" s="101">
        <v>10129</v>
      </c>
      <c r="B27410" s="97" t="s">
        <v>37413</v>
      </c>
      <c r="C27410" s="97" t="s">
        <v>3630</v>
      </c>
      <c r="D27410" s="100" t="s">
        <v>37414</v>
      </c>
    </row>
    <row r="27411" spans="1:4">
      <c r="B27411" s="97" t="s">
        <v>37415</v>
      </c>
    </row>
    <row r="27412" spans="1:4">
      <c r="A27412" s="101">
        <v>10450</v>
      </c>
      <c r="B27412" s="97" t="s">
        <v>37416</v>
      </c>
      <c r="C27412" s="97" t="s">
        <v>3612</v>
      </c>
      <c r="D27412" s="98" t="s">
        <v>37417</v>
      </c>
    </row>
    <row r="27413" spans="1:4">
      <c r="A27413" s="97" t="s">
        <v>37418</v>
      </c>
      <c r="B27413" s="97" t="s">
        <v>37419</v>
      </c>
      <c r="C27413" s="97" t="s">
        <v>3968</v>
      </c>
      <c r="D27413" s="98" t="s">
        <v>37420</v>
      </c>
    </row>
    <row r="27414" spans="1:4">
      <c r="A27414" s="97" t="s">
        <v>37421</v>
      </c>
      <c r="B27414" s="97" t="s">
        <v>37422</v>
      </c>
      <c r="C27414" s="97" t="s">
        <v>3968</v>
      </c>
      <c r="D27414" s="98" t="s">
        <v>3361</v>
      </c>
    </row>
    <row r="27415" spans="1:4">
      <c r="A27415" s="97" t="s">
        <v>37423</v>
      </c>
      <c r="B27415" s="97" t="s">
        <v>37424</v>
      </c>
      <c r="C27415" s="97" t="s">
        <v>3968</v>
      </c>
      <c r="D27415" s="98" t="s">
        <v>37425</v>
      </c>
    </row>
    <row r="27416" spans="1:4">
      <c r="A27416" s="97" t="s">
        <v>37426</v>
      </c>
      <c r="B27416" s="97" t="s">
        <v>37427</v>
      </c>
      <c r="C27416" s="97" t="s">
        <v>3612</v>
      </c>
      <c r="D27416" s="98" t="s">
        <v>2884</v>
      </c>
    </row>
    <row r="27417" spans="1:4">
      <c r="B27417" s="97" t="s">
        <v>37428</v>
      </c>
    </row>
    <row r="27418" spans="1:4">
      <c r="A27418" s="97" t="s">
        <v>37429</v>
      </c>
      <c r="B27418" s="97" t="s">
        <v>37430</v>
      </c>
      <c r="C27418" s="97" t="s">
        <v>3612</v>
      </c>
      <c r="D27418" s="98" t="s">
        <v>37431</v>
      </c>
    </row>
    <row r="27419" spans="1:4">
      <c r="B27419" s="97" t="s">
        <v>37428</v>
      </c>
    </row>
    <row r="27420" spans="1:4">
      <c r="A27420" s="97" t="s">
        <v>37432</v>
      </c>
      <c r="B27420" s="97" t="s">
        <v>37433</v>
      </c>
      <c r="C27420" s="97" t="s">
        <v>3630</v>
      </c>
      <c r="D27420" s="98" t="s">
        <v>1206</v>
      </c>
    </row>
    <row r="27421" spans="1:4">
      <c r="A27421" s="97" t="s">
        <v>37434</v>
      </c>
      <c r="B27421" s="97" t="s">
        <v>37435</v>
      </c>
      <c r="C27421" s="97" t="s">
        <v>3968</v>
      </c>
      <c r="D27421" s="98" t="s">
        <v>37436</v>
      </c>
    </row>
    <row r="27422" spans="1:4">
      <c r="B27422" s="97" t="s">
        <v>37437</v>
      </c>
    </row>
    <row r="27423" spans="1:4">
      <c r="A27423" s="97" t="s">
        <v>37438</v>
      </c>
      <c r="B27423" s="97" t="s">
        <v>37439</v>
      </c>
      <c r="C27423" s="97" t="s">
        <v>3630</v>
      </c>
      <c r="D27423" s="98" t="s">
        <v>33472</v>
      </c>
    </row>
    <row r="27424" spans="1:4">
      <c r="B27424" s="97" t="s">
        <v>37440</v>
      </c>
    </row>
    <row r="27425" spans="1:4">
      <c r="A27425" s="101">
        <v>12105</v>
      </c>
      <c r="B27425" s="97" t="s">
        <v>37441</v>
      </c>
      <c r="C27425" s="97" t="s">
        <v>3612</v>
      </c>
      <c r="D27425" s="98" t="s">
        <v>37442</v>
      </c>
    </row>
    <row r="27426" spans="1:4">
      <c r="B27426" s="97" t="s">
        <v>37443</v>
      </c>
    </row>
    <row r="27427" spans="1:4">
      <c r="A27427" s="97" t="s">
        <v>37444</v>
      </c>
      <c r="B27427" s="97" t="s">
        <v>37445</v>
      </c>
      <c r="C27427" s="97" t="s">
        <v>3612</v>
      </c>
      <c r="D27427" s="98" t="s">
        <v>37446</v>
      </c>
    </row>
    <row r="27428" spans="1:4">
      <c r="B27428" s="97" t="s">
        <v>37447</v>
      </c>
    </row>
    <row r="27429" spans="1:4">
      <c r="B27429" s="97" t="s">
        <v>37448</v>
      </c>
    </row>
    <row r="27430" spans="1:4">
      <c r="A27430" s="97" t="s">
        <v>37449</v>
      </c>
      <c r="B27430"/>
      <c r="C27430" s="97" t="s">
        <v>3612</v>
      </c>
      <c r="D27430" s="98" t="s">
        <v>37450</v>
      </c>
    </row>
    <row r="27431" spans="1:4">
      <c r="A27431" s="97" t="s">
        <v>26948</v>
      </c>
      <c r="B27431" s="97" t="s">
        <v>37451</v>
      </c>
      <c r="C27431" s="97" t="s">
        <v>26950</v>
      </c>
    </row>
    <row r="27433" spans="1:4">
      <c r="B27433"/>
      <c r="C27433" s="95" t="s">
        <v>26813</v>
      </c>
      <c r="D27433" s="96" t="s">
        <v>26814</v>
      </c>
    </row>
    <row r="27434" spans="1:4">
      <c r="B27434"/>
      <c r="C27434" s="95" t="s">
        <v>26815</v>
      </c>
    </row>
    <row r="27435" spans="1:4">
      <c r="B27435" s="95" t="s">
        <v>26816</v>
      </c>
      <c r="C27435" s="95" t="s">
        <v>26817</v>
      </c>
      <c r="D27435" s="96" t="s">
        <v>26818</v>
      </c>
    </row>
    <row r="27436" spans="1:4">
      <c r="A27436" s="95" t="s">
        <v>26819</v>
      </c>
      <c r="B27436" s="95" t="s">
        <v>26820</v>
      </c>
      <c r="C27436" s="95" t="s">
        <v>26821</v>
      </c>
      <c r="D27436" s="96" t="s">
        <v>26822</v>
      </c>
    </row>
    <row r="27437" spans="1:4">
      <c r="A27437" s="97" t="s">
        <v>37285</v>
      </c>
      <c r="B27437"/>
    </row>
    <row r="27438" spans="1:4">
      <c r="B27438" s="97" t="s">
        <v>37452</v>
      </c>
    </row>
    <row r="27439" spans="1:4">
      <c r="B27439" s="97" t="s">
        <v>37453</v>
      </c>
    </row>
    <row r="27440" spans="1:4">
      <c r="B27440" s="97" t="s">
        <v>37454</v>
      </c>
    </row>
    <row r="27441" spans="1:4">
      <c r="B27441" s="97" t="s">
        <v>37455</v>
      </c>
    </row>
    <row r="27442" spans="1:4">
      <c r="A27442" s="97" t="s">
        <v>37456</v>
      </c>
      <c r="B27442" s="97" t="s">
        <v>37457</v>
      </c>
      <c r="C27442" s="97" t="s">
        <v>3612</v>
      </c>
      <c r="D27442" s="98" t="s">
        <v>37458</v>
      </c>
    </row>
    <row r="27443" spans="1:4">
      <c r="B27443" s="97" t="s">
        <v>37459</v>
      </c>
    </row>
    <row r="27444" spans="1:4">
      <c r="B27444" s="97" t="s">
        <v>37460</v>
      </c>
    </row>
    <row r="27445" spans="1:4">
      <c r="A27445" s="101">
        <v>10976</v>
      </c>
      <c r="B27445" s="97" t="s">
        <v>37461</v>
      </c>
      <c r="C27445" s="97" t="s">
        <v>3612</v>
      </c>
      <c r="D27445" s="98" t="s">
        <v>37462</v>
      </c>
    </row>
    <row r="27446" spans="1:4">
      <c r="B27446" s="97" t="s">
        <v>37463</v>
      </c>
    </row>
    <row r="27447" spans="1:4">
      <c r="A27447" s="97" t="s">
        <v>37464</v>
      </c>
      <c r="B27447" s="97" t="s">
        <v>37465</v>
      </c>
      <c r="C27447" s="97" t="s">
        <v>3612</v>
      </c>
      <c r="D27447" s="98" t="s">
        <v>2699</v>
      </c>
    </row>
    <row r="27448" spans="1:4">
      <c r="B27448" s="97" t="s">
        <v>37466</v>
      </c>
    </row>
    <row r="27449" spans="1:4">
      <c r="A27449" s="97" t="s">
        <v>37467</v>
      </c>
      <c r="B27449" s="97" t="s">
        <v>37468</v>
      </c>
      <c r="C27449" s="97" t="s">
        <v>3630</v>
      </c>
      <c r="D27449" s="100" t="s">
        <v>37469</v>
      </c>
    </row>
    <row r="27450" spans="1:4">
      <c r="B27450" s="97" t="s">
        <v>37470</v>
      </c>
    </row>
    <row r="27451" spans="1:4">
      <c r="B27451" s="97" t="s">
        <v>37471</v>
      </c>
    </row>
    <row r="27452" spans="1:4">
      <c r="A27452" s="101">
        <v>10236</v>
      </c>
      <c r="B27452" s="97" t="s">
        <v>37472</v>
      </c>
      <c r="C27452" s="97" t="s">
        <v>3968</v>
      </c>
      <c r="D27452" s="98" t="s">
        <v>6362</v>
      </c>
    </row>
    <row r="27453" spans="1:4">
      <c r="B27453" s="97" t="s">
        <v>37473</v>
      </c>
    </row>
    <row r="27454" spans="1:4">
      <c r="B27454" s="97" t="s">
        <v>37474</v>
      </c>
    </row>
    <row r="27455" spans="1:4">
      <c r="A27455" s="97" t="s">
        <v>37475</v>
      </c>
      <c r="B27455" s="97" t="s">
        <v>37476</v>
      </c>
      <c r="C27455" s="97" t="s">
        <v>3968</v>
      </c>
      <c r="D27455" s="98" t="s">
        <v>2664</v>
      </c>
    </row>
    <row r="27456" spans="1:4">
      <c r="B27456" s="97" t="s">
        <v>37477</v>
      </c>
    </row>
    <row r="27457" spans="1:4">
      <c r="B27457" s="97" t="s">
        <v>37478</v>
      </c>
    </row>
    <row r="27458" spans="1:4">
      <c r="A27458" s="97" t="s">
        <v>37479</v>
      </c>
      <c r="B27458" s="97" t="s">
        <v>37476</v>
      </c>
      <c r="C27458" s="97" t="s">
        <v>3968</v>
      </c>
      <c r="D27458" s="98" t="s">
        <v>37480</v>
      </c>
    </row>
    <row r="27459" spans="1:4">
      <c r="B27459" s="97" t="s">
        <v>37477</v>
      </c>
    </row>
    <row r="27460" spans="1:4">
      <c r="B27460" s="97" t="s">
        <v>37481</v>
      </c>
    </row>
    <row r="27461" spans="1:4">
      <c r="B27461" s="97" t="s">
        <v>37482</v>
      </c>
    </row>
    <row r="27462" spans="1:4">
      <c r="A27462" s="101">
        <v>10651</v>
      </c>
      <c r="B27462" s="97" t="s">
        <v>37483</v>
      </c>
      <c r="C27462" s="97" t="s">
        <v>3968</v>
      </c>
      <c r="D27462" s="98" t="s">
        <v>37484</v>
      </c>
    </row>
    <row r="27463" spans="1:4">
      <c r="B27463" s="97" t="s">
        <v>37485</v>
      </c>
    </row>
    <row r="27464" spans="1:4">
      <c r="B27464" s="97" t="s">
        <v>37486</v>
      </c>
    </row>
    <row r="27465" spans="1:4">
      <c r="B27465" s="97" t="s">
        <v>37487</v>
      </c>
    </row>
    <row r="27466" spans="1:4">
      <c r="A27466" s="101">
        <v>12206</v>
      </c>
      <c r="B27466" s="97" t="s">
        <v>37488</v>
      </c>
      <c r="C27466" s="97" t="s">
        <v>3612</v>
      </c>
      <c r="D27466" s="98" t="s">
        <v>37489</v>
      </c>
    </row>
    <row r="27467" spans="1:4">
      <c r="B27467" s="97" t="s">
        <v>37490</v>
      </c>
    </row>
    <row r="27468" spans="1:4">
      <c r="B27468" s="97" t="s">
        <v>37491</v>
      </c>
    </row>
    <row r="27469" spans="1:4">
      <c r="B27469" s="97" t="s">
        <v>37492</v>
      </c>
    </row>
    <row r="27470" spans="1:4">
      <c r="A27470" s="101">
        <v>12028</v>
      </c>
      <c r="B27470" s="97" t="s">
        <v>37493</v>
      </c>
      <c r="C27470" s="97" t="s">
        <v>3612</v>
      </c>
      <c r="D27470" s="98" t="s">
        <v>37494</v>
      </c>
    </row>
    <row r="27471" spans="1:4">
      <c r="B27471" s="97" t="s">
        <v>37495</v>
      </c>
    </row>
    <row r="27472" spans="1:4">
      <c r="A27472" s="97" t="s">
        <v>37496</v>
      </c>
      <c r="B27472" s="97" t="s">
        <v>37497</v>
      </c>
      <c r="C27472" s="97" t="s">
        <v>3612</v>
      </c>
      <c r="D27472" s="98" t="s">
        <v>37498</v>
      </c>
    </row>
    <row r="27473" spans="1:4">
      <c r="B27473" s="97" t="s">
        <v>37499</v>
      </c>
    </row>
    <row r="27474" spans="1:4">
      <c r="A27474" s="97" t="s">
        <v>37500</v>
      </c>
      <c r="B27474" s="97" t="s">
        <v>37501</v>
      </c>
      <c r="C27474" s="97" t="s">
        <v>3612</v>
      </c>
      <c r="D27474" s="98" t="s">
        <v>37502</v>
      </c>
    </row>
    <row r="27475" spans="1:4">
      <c r="B27475" s="97" t="s">
        <v>37503</v>
      </c>
    </row>
    <row r="27476" spans="1:4">
      <c r="A27476" s="97" t="s">
        <v>37504</v>
      </c>
      <c r="B27476" s="97" t="s">
        <v>37505</v>
      </c>
      <c r="C27476" s="97" t="s">
        <v>3612</v>
      </c>
      <c r="D27476" s="98" t="s">
        <v>37506</v>
      </c>
    </row>
    <row r="27477" spans="1:4">
      <c r="B27477" s="97" t="s">
        <v>37507</v>
      </c>
    </row>
    <row r="27478" spans="1:4">
      <c r="A27478" s="97" t="s">
        <v>37508</v>
      </c>
      <c r="B27478" s="97" t="s">
        <v>37509</v>
      </c>
      <c r="C27478" s="97" t="s">
        <v>3612</v>
      </c>
      <c r="D27478" s="98" t="s">
        <v>37510</v>
      </c>
    </row>
    <row r="27479" spans="1:4">
      <c r="B27479" s="97" t="s">
        <v>37511</v>
      </c>
    </row>
    <row r="27480" spans="1:4">
      <c r="A27480" s="97" t="s">
        <v>37512</v>
      </c>
      <c r="B27480" s="97" t="s">
        <v>37513</v>
      </c>
      <c r="C27480" s="97" t="s">
        <v>3612</v>
      </c>
      <c r="D27480" s="98" t="s">
        <v>37514</v>
      </c>
    </row>
    <row r="27481" spans="1:4">
      <c r="B27481" s="97" t="s">
        <v>37515</v>
      </c>
    </row>
    <row r="27482" spans="1:4">
      <c r="B27482" s="97" t="s">
        <v>37516</v>
      </c>
    </row>
    <row r="27483" spans="1:4">
      <c r="A27483" s="97" t="s">
        <v>37517</v>
      </c>
      <c r="B27483" s="97" t="s">
        <v>37518</v>
      </c>
      <c r="C27483" s="97" t="s">
        <v>3612</v>
      </c>
      <c r="D27483" s="98" t="s">
        <v>37519</v>
      </c>
    </row>
    <row r="27484" spans="1:4">
      <c r="B27484" s="97" t="s">
        <v>37520</v>
      </c>
    </row>
    <row r="27485" spans="1:4">
      <c r="B27485" s="97" t="s">
        <v>37521</v>
      </c>
    </row>
    <row r="27486" spans="1:4">
      <c r="A27486" s="97" t="s">
        <v>37522</v>
      </c>
      <c r="B27486" s="97" t="s">
        <v>37523</v>
      </c>
      <c r="C27486" s="97" t="s">
        <v>3968</v>
      </c>
      <c r="D27486" s="100" t="s">
        <v>37524</v>
      </c>
    </row>
    <row r="27487" spans="1:4">
      <c r="B27487" s="97" t="s">
        <v>37525</v>
      </c>
    </row>
    <row r="27488" spans="1:4">
      <c r="A27488" s="97" t="s">
        <v>37526</v>
      </c>
      <c r="B27488" s="97" t="s">
        <v>37527</v>
      </c>
      <c r="C27488" s="97" t="s">
        <v>3612</v>
      </c>
      <c r="D27488" s="98" t="s">
        <v>37528</v>
      </c>
    </row>
    <row r="27489" spans="1:4">
      <c r="B27489" s="97" t="s">
        <v>37529</v>
      </c>
    </row>
    <row r="27490" spans="1:4">
      <c r="B27490" s="97" t="s">
        <v>37530</v>
      </c>
    </row>
    <row r="27491" spans="1:4">
      <c r="A27491" s="101">
        <v>11709</v>
      </c>
      <c r="B27491" s="97" t="s">
        <v>37531</v>
      </c>
      <c r="C27491" s="97" t="s">
        <v>3612</v>
      </c>
      <c r="D27491" s="98" t="s">
        <v>37532</v>
      </c>
    </row>
    <row r="27492" spans="1:4">
      <c r="B27492" s="97" t="s">
        <v>37533</v>
      </c>
    </row>
    <row r="27493" spans="1:4">
      <c r="A27493" s="101">
        <v>12035</v>
      </c>
      <c r="B27493" s="97" t="s">
        <v>37534</v>
      </c>
      <c r="C27493" s="97" t="s">
        <v>3612</v>
      </c>
      <c r="D27493" s="98" t="s">
        <v>37535</v>
      </c>
    </row>
    <row r="27494" spans="1:4">
      <c r="B27494" s="97" t="s">
        <v>37536</v>
      </c>
    </row>
    <row r="27495" spans="1:4">
      <c r="B27495" s="97" t="s">
        <v>37537</v>
      </c>
    </row>
    <row r="27496" spans="1:4">
      <c r="A27496" s="97" t="s">
        <v>37538</v>
      </c>
      <c r="B27496" s="97" t="s">
        <v>37539</v>
      </c>
      <c r="C27496" s="97" t="s">
        <v>3612</v>
      </c>
      <c r="D27496" s="98" t="s">
        <v>37540</v>
      </c>
    </row>
    <row r="27497" spans="1:4">
      <c r="B27497" s="97" t="s">
        <v>37541</v>
      </c>
    </row>
    <row r="27498" spans="1:4">
      <c r="A27498" s="97" t="s">
        <v>37542</v>
      </c>
      <c r="B27498" s="97" t="s">
        <v>37539</v>
      </c>
      <c r="C27498" s="97" t="s">
        <v>3612</v>
      </c>
      <c r="D27498" s="98" t="s">
        <v>37543</v>
      </c>
    </row>
    <row r="27499" spans="1:4">
      <c r="B27499" s="97" t="s">
        <v>37544</v>
      </c>
    </row>
    <row r="27500" spans="1:4">
      <c r="B27500" s="97" t="s">
        <v>37545</v>
      </c>
    </row>
    <row r="27501" spans="1:4">
      <c r="B27501" s="97" t="s">
        <v>37546</v>
      </c>
    </row>
    <row r="27502" spans="1:4">
      <c r="A27502" s="97" t="s">
        <v>37547</v>
      </c>
      <c r="B27502" s="97" t="s">
        <v>9408</v>
      </c>
      <c r="C27502" s="97" t="s">
        <v>3612</v>
      </c>
      <c r="D27502" s="98" t="s">
        <v>37548</v>
      </c>
    </row>
    <row r="27503" spans="1:4">
      <c r="A27503" s="97" t="s">
        <v>37549</v>
      </c>
      <c r="B27503" s="97" t="s">
        <v>37550</v>
      </c>
      <c r="C27503" s="97" t="s">
        <v>3612</v>
      </c>
      <c r="D27503" s="98" t="s">
        <v>37551</v>
      </c>
    </row>
    <row r="27504" spans="1:4">
      <c r="A27504" s="97" t="s">
        <v>37552</v>
      </c>
      <c r="B27504" s="97" t="s">
        <v>37553</v>
      </c>
      <c r="C27504" s="97" t="s">
        <v>3612</v>
      </c>
      <c r="D27504" s="98" t="s">
        <v>37554</v>
      </c>
    </row>
    <row r="27505" spans="1:4">
      <c r="A27505" s="101">
        <v>10843</v>
      </c>
      <c r="B27505" s="97" t="s">
        <v>37555</v>
      </c>
      <c r="C27505" s="97" t="s">
        <v>3612</v>
      </c>
      <c r="D27505" s="98" t="s">
        <v>37556</v>
      </c>
    </row>
    <row r="27506" spans="1:4">
      <c r="B27506" s="97" t="s">
        <v>37557</v>
      </c>
    </row>
    <row r="27507" spans="1:4">
      <c r="B27507" s="97" t="s">
        <v>33392</v>
      </c>
    </row>
    <row r="27508" spans="1:4">
      <c r="A27508" s="97" t="s">
        <v>37558</v>
      </c>
      <c r="B27508" s="97" t="s">
        <v>37559</v>
      </c>
      <c r="C27508" s="97" t="s">
        <v>3612</v>
      </c>
      <c r="D27508" s="98" t="s">
        <v>37560</v>
      </c>
    </row>
    <row r="27509" spans="1:4">
      <c r="B27509" s="97" t="s">
        <v>37561</v>
      </c>
    </row>
    <row r="27510" spans="1:4">
      <c r="A27510" s="97" t="s">
        <v>37562</v>
      </c>
      <c r="B27510" s="97" t="s">
        <v>37563</v>
      </c>
      <c r="C27510" s="97" t="s">
        <v>3612</v>
      </c>
      <c r="D27510" s="98" t="s">
        <v>37564</v>
      </c>
    </row>
    <row r="27511" spans="1:4">
      <c r="A27511" s="97" t="s">
        <v>37565</v>
      </c>
      <c r="B27511" s="97" t="s">
        <v>37566</v>
      </c>
      <c r="C27511" s="97" t="s">
        <v>3612</v>
      </c>
      <c r="D27511" s="98" t="s">
        <v>37567</v>
      </c>
    </row>
    <row r="27512" spans="1:4">
      <c r="B27512" s="97" t="s">
        <v>37568</v>
      </c>
      <c r="D27512" s="98" t="s">
        <v>37569</v>
      </c>
    </row>
    <row r="27513" spans="1:4">
      <c r="A27513" s="97" t="s">
        <v>26948</v>
      </c>
      <c r="B27513" s="97" t="s">
        <v>37570</v>
      </c>
      <c r="C27513" s="97" t="s">
        <v>26950</v>
      </c>
    </row>
    <row r="27515" spans="1:4">
      <c r="B27515"/>
      <c r="C27515" s="95" t="s">
        <v>26813</v>
      </c>
      <c r="D27515" s="96" t="s">
        <v>26814</v>
      </c>
    </row>
    <row r="27516" spans="1:4">
      <c r="B27516"/>
      <c r="C27516" s="95" t="s">
        <v>26815</v>
      </c>
    </row>
    <row r="27517" spans="1:4">
      <c r="B27517" s="95" t="s">
        <v>26816</v>
      </c>
      <c r="C27517" s="95" t="s">
        <v>26817</v>
      </c>
      <c r="D27517" s="96" t="s">
        <v>26818</v>
      </c>
    </row>
    <row r="27518" spans="1:4">
      <c r="A27518" s="95" t="s">
        <v>26819</v>
      </c>
      <c r="B27518" s="95" t="s">
        <v>26820</v>
      </c>
      <c r="C27518" s="95" t="s">
        <v>26821</v>
      </c>
      <c r="D27518" s="96" t="s">
        <v>26822</v>
      </c>
    </row>
    <row r="27519" spans="1:4">
      <c r="A27519" s="97" t="s">
        <v>37285</v>
      </c>
      <c r="B27519"/>
    </row>
    <row r="27520" spans="1:4">
      <c r="A27520" s="97" t="s">
        <v>37571</v>
      </c>
      <c r="B27520"/>
      <c r="C27520" s="97" t="s">
        <v>3612</v>
      </c>
    </row>
    <row r="27521" spans="1:4">
      <c r="A27521" s="97" t="s">
        <v>37572</v>
      </c>
      <c r="B27521" s="97" t="s">
        <v>37573</v>
      </c>
      <c r="C27521" s="97" t="s">
        <v>3612</v>
      </c>
      <c r="D27521" s="98" t="s">
        <v>37567</v>
      </c>
    </row>
    <row r="27522" spans="1:4">
      <c r="A27522" s="97" t="s">
        <v>37574</v>
      </c>
      <c r="B27522" s="97" t="s">
        <v>37575</v>
      </c>
      <c r="C27522" s="97" t="s">
        <v>3612</v>
      </c>
      <c r="D27522" s="98" t="s">
        <v>37576</v>
      </c>
    </row>
    <row r="27523" spans="1:4">
      <c r="A27523" s="97" t="s">
        <v>37577</v>
      </c>
      <c r="B27523" s="97" t="s">
        <v>37578</v>
      </c>
      <c r="C27523" s="97" t="s">
        <v>3612</v>
      </c>
      <c r="D27523" s="98" t="s">
        <v>37579</v>
      </c>
    </row>
    <row r="27524" spans="1:4">
      <c r="A27524" s="97" t="s">
        <v>37580</v>
      </c>
      <c r="B27524" s="97" t="s">
        <v>37581</v>
      </c>
      <c r="C27524" s="97" t="s">
        <v>3612</v>
      </c>
      <c r="D27524" s="98" t="s">
        <v>37582</v>
      </c>
    </row>
    <row r="27525" spans="1:4">
      <c r="B27525" s="97" t="s">
        <v>37583</v>
      </c>
    </row>
    <row r="27526" spans="1:4">
      <c r="B27526" s="97" t="s">
        <v>37584</v>
      </c>
    </row>
    <row r="27527" spans="1:4">
      <c r="A27527" s="101">
        <v>11201</v>
      </c>
      <c r="B27527" s="97" t="s">
        <v>37585</v>
      </c>
      <c r="C27527" s="97" t="s">
        <v>3612</v>
      </c>
      <c r="D27527" s="98" t="s">
        <v>37586</v>
      </c>
    </row>
    <row r="27528" spans="1:4">
      <c r="B27528" s="97" t="s">
        <v>32363</v>
      </c>
    </row>
    <row r="27529" spans="1:4">
      <c r="A27529" s="101">
        <v>11236</v>
      </c>
      <c r="B27529" s="97" t="s">
        <v>37585</v>
      </c>
      <c r="C27529" s="97" t="s">
        <v>3612</v>
      </c>
      <c r="D27529" s="98" t="s">
        <v>37587</v>
      </c>
    </row>
    <row r="27530" spans="1:4">
      <c r="B27530" s="97" t="s">
        <v>37588</v>
      </c>
    </row>
    <row r="27531" spans="1:4">
      <c r="B27531" s="97" t="s">
        <v>37589</v>
      </c>
    </row>
    <row r="27532" spans="1:4">
      <c r="A27532" s="101">
        <v>10789</v>
      </c>
      <c r="B27532" s="97" t="s">
        <v>37590</v>
      </c>
      <c r="C27532" s="97" t="s">
        <v>3612</v>
      </c>
      <c r="D27532" s="98" t="s">
        <v>37591</v>
      </c>
    </row>
    <row r="27533" spans="1:4">
      <c r="B27533" s="97" t="s">
        <v>37592</v>
      </c>
    </row>
    <row r="27534" spans="1:4">
      <c r="B27534" s="97" t="s">
        <v>37593</v>
      </c>
    </row>
    <row r="27535" spans="1:4">
      <c r="A27535" s="97" t="s">
        <v>37594</v>
      </c>
      <c r="B27535" s="97" t="s">
        <v>37595</v>
      </c>
      <c r="C27535" s="97" t="s">
        <v>3666</v>
      </c>
      <c r="D27535" s="98" t="s">
        <v>37596</v>
      </c>
    </row>
    <row r="27536" spans="1:4">
      <c r="B27536" s="97" t="s">
        <v>37597</v>
      </c>
    </row>
    <row r="27537" spans="1:4">
      <c r="A27537" s="97" t="s">
        <v>37598</v>
      </c>
      <c r="B27537" s="97" t="s">
        <v>37599</v>
      </c>
      <c r="C27537" s="97" t="s">
        <v>3612</v>
      </c>
      <c r="D27537" s="98" t="s">
        <v>37600</v>
      </c>
    </row>
    <row r="27538" spans="1:4">
      <c r="B27538" s="97" t="s">
        <v>37601</v>
      </c>
    </row>
    <row r="27539" spans="1:4">
      <c r="B27539" s="97" t="s">
        <v>37602</v>
      </c>
    </row>
    <row r="27540" spans="1:4">
      <c r="A27540" s="101">
        <v>10622</v>
      </c>
      <c r="B27540" s="97" t="s">
        <v>37603</v>
      </c>
      <c r="C27540" s="97" t="s">
        <v>3968</v>
      </c>
      <c r="D27540" s="98" t="s">
        <v>37604</v>
      </c>
    </row>
    <row r="27541" spans="1:4">
      <c r="B27541" s="97" t="s">
        <v>37605</v>
      </c>
    </row>
    <row r="27542" spans="1:4">
      <c r="B27542" s="97" t="s">
        <v>37606</v>
      </c>
    </row>
    <row r="27543" spans="1:4">
      <c r="A27543" s="97" t="s">
        <v>37607</v>
      </c>
      <c r="B27543" s="97" t="s">
        <v>37608</v>
      </c>
      <c r="C27543" s="97" t="s">
        <v>3968</v>
      </c>
      <c r="D27543" s="98" t="s">
        <v>37609</v>
      </c>
    </row>
    <row r="27544" spans="1:4">
      <c r="B27544" s="97" t="s">
        <v>37610</v>
      </c>
    </row>
    <row r="27545" spans="1:4">
      <c r="A27545" s="97" t="s">
        <v>37611</v>
      </c>
      <c r="B27545" s="97" t="s">
        <v>37612</v>
      </c>
      <c r="C27545" s="97" t="s">
        <v>3612</v>
      </c>
      <c r="D27545" s="98" t="s">
        <v>37613</v>
      </c>
    </row>
    <row r="27546" spans="1:4">
      <c r="B27546" s="97" t="s">
        <v>37614</v>
      </c>
    </row>
    <row r="27547" spans="1:4">
      <c r="B27547" s="97" t="s">
        <v>37615</v>
      </c>
    </row>
    <row r="27548" spans="1:4">
      <c r="A27548" s="97" t="s">
        <v>37616</v>
      </c>
      <c r="B27548" s="97" t="s">
        <v>37617</v>
      </c>
      <c r="C27548" s="97" t="s">
        <v>3666</v>
      </c>
      <c r="D27548" s="98" t="s">
        <v>16639</v>
      </c>
    </row>
    <row r="27549" spans="1:4">
      <c r="B27549" s="97" t="s">
        <v>37618</v>
      </c>
    </row>
    <row r="27550" spans="1:4">
      <c r="A27550" s="97" t="s">
        <v>37619</v>
      </c>
      <c r="B27550" s="97" t="s">
        <v>37620</v>
      </c>
      <c r="C27550" s="97" t="s">
        <v>3968</v>
      </c>
      <c r="D27550" s="98" t="s">
        <v>37621</v>
      </c>
    </row>
    <row r="27551" spans="1:4">
      <c r="B27551" s="97" t="s">
        <v>37622</v>
      </c>
    </row>
    <row r="27552" spans="1:4">
      <c r="B27552" s="97" t="s">
        <v>37623</v>
      </c>
    </row>
    <row r="27553" spans="1:4">
      <c r="A27553" s="101">
        <v>12596</v>
      </c>
      <c r="B27553" s="97" t="s">
        <v>37624</v>
      </c>
      <c r="C27553" s="97" t="s">
        <v>3968</v>
      </c>
      <c r="D27553" s="98" t="s">
        <v>37625</v>
      </c>
    </row>
    <row r="27554" spans="1:4">
      <c r="B27554" s="97" t="s">
        <v>37626</v>
      </c>
    </row>
    <row r="27555" spans="1:4">
      <c r="B27555" s="97" t="s">
        <v>37627</v>
      </c>
    </row>
    <row r="27556" spans="1:4">
      <c r="A27556" s="101">
        <v>11887</v>
      </c>
      <c r="B27556" s="97" t="s">
        <v>37624</v>
      </c>
      <c r="C27556" s="97" t="s">
        <v>3968</v>
      </c>
      <c r="D27556" s="98" t="s">
        <v>37628</v>
      </c>
    </row>
    <row r="27557" spans="1:4">
      <c r="B27557" s="97" t="s">
        <v>37626</v>
      </c>
    </row>
    <row r="27558" spans="1:4">
      <c r="B27558" s="97" t="s">
        <v>37629</v>
      </c>
    </row>
    <row r="27559" spans="1:4">
      <c r="A27559" s="101">
        <v>12244</v>
      </c>
      <c r="B27559" s="97" t="s">
        <v>37630</v>
      </c>
      <c r="C27559" s="97" t="s">
        <v>3968</v>
      </c>
      <c r="D27559" s="98" t="s">
        <v>37631</v>
      </c>
    </row>
    <row r="27560" spans="1:4">
      <c r="B27560" s="97" t="s">
        <v>37632</v>
      </c>
    </row>
    <row r="27561" spans="1:4">
      <c r="B27561" s="97" t="s">
        <v>37633</v>
      </c>
    </row>
    <row r="27562" spans="1:4">
      <c r="A27562" s="101">
        <v>10074</v>
      </c>
      <c r="B27562" s="97" t="s">
        <v>37634</v>
      </c>
      <c r="C27562" s="97" t="s">
        <v>3968</v>
      </c>
      <c r="D27562" s="98" t="s">
        <v>37635</v>
      </c>
    </row>
    <row r="27563" spans="1:4">
      <c r="B27563" s="97" t="s">
        <v>37636</v>
      </c>
    </row>
    <row r="27564" spans="1:4">
      <c r="A27564" s="97" t="s">
        <v>37637</v>
      </c>
      <c r="B27564" s="97" t="s">
        <v>37638</v>
      </c>
      <c r="C27564" s="97" t="s">
        <v>3968</v>
      </c>
      <c r="D27564" s="98" t="s">
        <v>37639</v>
      </c>
    </row>
    <row r="27565" spans="1:4">
      <c r="B27565" s="97" t="s">
        <v>37640</v>
      </c>
    </row>
    <row r="27566" spans="1:4">
      <c r="B27566" s="97" t="s">
        <v>37641</v>
      </c>
    </row>
    <row r="27567" spans="1:4">
      <c r="A27567" s="97" t="s">
        <v>37642</v>
      </c>
      <c r="B27567" s="97" t="s">
        <v>37638</v>
      </c>
      <c r="C27567" s="97" t="s">
        <v>3968</v>
      </c>
      <c r="D27567" s="98" t="s">
        <v>37643</v>
      </c>
    </row>
    <row r="27568" spans="1:4">
      <c r="B27568" s="97" t="s">
        <v>37644</v>
      </c>
    </row>
    <row r="27569" spans="1:4">
      <c r="B27569" s="97" t="s">
        <v>37645</v>
      </c>
    </row>
    <row r="27570" spans="1:4">
      <c r="A27570" s="97" t="s">
        <v>37646</v>
      </c>
      <c r="B27570" s="97" t="s">
        <v>37647</v>
      </c>
      <c r="C27570" s="97" t="s">
        <v>3612</v>
      </c>
      <c r="D27570" s="98" t="s">
        <v>37648</v>
      </c>
    </row>
    <row r="27571" spans="1:4">
      <c r="B27571" s="97" t="s">
        <v>37649</v>
      </c>
    </row>
    <row r="27572" spans="1:4">
      <c r="A27572" s="97" t="s">
        <v>37650</v>
      </c>
      <c r="B27572" s="97" t="s">
        <v>37651</v>
      </c>
      <c r="C27572" s="97" t="s">
        <v>3968</v>
      </c>
      <c r="D27572" s="98" t="s">
        <v>37652</v>
      </c>
    </row>
    <row r="27573" spans="1:4">
      <c r="B27573" s="97" t="s">
        <v>37653</v>
      </c>
    </row>
    <row r="27574" spans="1:4">
      <c r="A27574" s="97" t="s">
        <v>37654</v>
      </c>
      <c r="B27574" s="97" t="s">
        <v>37655</v>
      </c>
      <c r="C27574" s="97" t="s">
        <v>3968</v>
      </c>
      <c r="D27574" s="98" t="s">
        <v>37656</v>
      </c>
    </row>
    <row r="27575" spans="1:4">
      <c r="B27575" s="97" t="s">
        <v>37657</v>
      </c>
    </row>
    <row r="27576" spans="1:4">
      <c r="A27576" s="97" t="s">
        <v>37658</v>
      </c>
      <c r="B27576" s="97" t="s">
        <v>37659</v>
      </c>
      <c r="C27576" s="97" t="s">
        <v>3968</v>
      </c>
      <c r="D27576" s="98" t="s">
        <v>37660</v>
      </c>
    </row>
    <row r="27577" spans="1:4">
      <c r="A27577" s="97" t="s">
        <v>37661</v>
      </c>
      <c r="B27577" s="97" t="s">
        <v>37662</v>
      </c>
      <c r="C27577" s="97" t="s">
        <v>3968</v>
      </c>
      <c r="D27577" s="98" t="s">
        <v>19715</v>
      </c>
    </row>
    <row r="27578" spans="1:4">
      <c r="A27578" s="97" t="s">
        <v>37663</v>
      </c>
      <c r="B27578" s="97" t="s">
        <v>37664</v>
      </c>
      <c r="C27578" s="97" t="s">
        <v>3968</v>
      </c>
      <c r="D27578" s="98" t="s">
        <v>37665</v>
      </c>
    </row>
    <row r="27579" spans="1:4">
      <c r="B27579" s="97" t="s">
        <v>37666</v>
      </c>
    </row>
    <row r="27580" spans="1:4">
      <c r="A27580" s="97" t="s">
        <v>37667</v>
      </c>
      <c r="B27580" s="97" t="s">
        <v>37668</v>
      </c>
      <c r="C27580" s="97" t="s">
        <v>3968</v>
      </c>
      <c r="D27580" s="98" t="s">
        <v>37669</v>
      </c>
    </row>
    <row r="27581" spans="1:4">
      <c r="B27581" s="97" t="s">
        <v>37670</v>
      </c>
    </row>
    <row r="27582" spans="1:4">
      <c r="A27582" s="97" t="s">
        <v>37671</v>
      </c>
      <c r="B27582" s="97" t="s">
        <v>37672</v>
      </c>
      <c r="C27582" s="97" t="s">
        <v>3968</v>
      </c>
      <c r="D27582" s="98" t="s">
        <v>37673</v>
      </c>
    </row>
    <row r="27583" spans="1:4">
      <c r="B27583" s="103" t="s">
        <v>37674</v>
      </c>
    </row>
    <row r="27584" spans="1:4">
      <c r="B27584" s="97" t="s">
        <v>37675</v>
      </c>
    </row>
    <row r="27585" spans="1:4">
      <c r="A27585" s="97" t="s">
        <v>37676</v>
      </c>
      <c r="B27585" s="97" t="s">
        <v>37677</v>
      </c>
      <c r="C27585" s="97" t="s">
        <v>3968</v>
      </c>
      <c r="D27585" s="98" t="s">
        <v>37678</v>
      </c>
    </row>
    <row r="27586" spans="1:4">
      <c r="B27586" s="103" t="s">
        <v>37679</v>
      </c>
    </row>
    <row r="27587" spans="1:4">
      <c r="B27587" s="97" t="s">
        <v>37680</v>
      </c>
    </row>
    <row r="27588" spans="1:4">
      <c r="A27588" s="97" t="s">
        <v>37681</v>
      </c>
      <c r="B27588" s="97" t="s">
        <v>37682</v>
      </c>
      <c r="C27588" s="97" t="s">
        <v>3968</v>
      </c>
      <c r="D27588" s="98" t="s">
        <v>37683</v>
      </c>
    </row>
    <row r="27589" spans="1:4">
      <c r="B27589" s="97" t="s">
        <v>37684</v>
      </c>
    </row>
    <row r="27590" spans="1:4">
      <c r="B27590" s="97" t="s">
        <v>37685</v>
      </c>
    </row>
    <row r="27591" spans="1:4">
      <c r="A27591" s="97" t="s">
        <v>37686</v>
      </c>
      <c r="B27591" s="97" t="s">
        <v>37687</v>
      </c>
      <c r="C27591" s="97" t="s">
        <v>3968</v>
      </c>
      <c r="D27591" s="98" t="s">
        <v>37688</v>
      </c>
    </row>
    <row r="27592" spans="1:4">
      <c r="B27592" s="97" t="s">
        <v>37689</v>
      </c>
    </row>
    <row r="27593" spans="1:4">
      <c r="B27593" s="97" t="s">
        <v>37690</v>
      </c>
    </row>
    <row r="27594" spans="1:4">
      <c r="A27594" s="97" t="s">
        <v>37691</v>
      </c>
      <c r="B27594"/>
      <c r="C27594" s="97" t="s">
        <v>3968</v>
      </c>
      <c r="D27594" s="98" t="s">
        <v>37692</v>
      </c>
    </row>
    <row r="27595" spans="1:4">
      <c r="A27595" s="97" t="s">
        <v>26948</v>
      </c>
      <c r="B27595" s="97" t="s">
        <v>37693</v>
      </c>
      <c r="C27595" s="97" t="s">
        <v>26950</v>
      </c>
    </row>
    <row r="27597" spans="1:4">
      <c r="B27597"/>
      <c r="C27597" s="95" t="s">
        <v>26813</v>
      </c>
      <c r="D27597" s="96" t="s">
        <v>26814</v>
      </c>
    </row>
    <row r="27598" spans="1:4">
      <c r="B27598"/>
      <c r="C27598" s="95" t="s">
        <v>26815</v>
      </c>
    </row>
    <row r="27599" spans="1:4">
      <c r="B27599" s="95" t="s">
        <v>26816</v>
      </c>
      <c r="C27599" s="95" t="s">
        <v>26817</v>
      </c>
      <c r="D27599" s="96" t="s">
        <v>26818</v>
      </c>
    </row>
    <row r="27600" spans="1:4">
      <c r="A27600" s="95" t="s">
        <v>26819</v>
      </c>
      <c r="B27600" s="95" t="s">
        <v>26820</v>
      </c>
      <c r="C27600" s="95" t="s">
        <v>26821</v>
      </c>
      <c r="D27600" s="96" t="s">
        <v>26822</v>
      </c>
    </row>
    <row r="27601" spans="1:4">
      <c r="A27601" s="97" t="s">
        <v>37285</v>
      </c>
      <c r="B27601"/>
    </row>
    <row r="27602" spans="1:4">
      <c r="B27602" s="97" t="s">
        <v>37687</v>
      </c>
    </row>
    <row r="27603" spans="1:4">
      <c r="B27603" s="97" t="s">
        <v>37694</v>
      </c>
    </row>
    <row r="27604" spans="1:4">
      <c r="A27604" s="97" t="s">
        <v>37695</v>
      </c>
      <c r="B27604" s="97" t="s">
        <v>37687</v>
      </c>
      <c r="C27604" s="97" t="s">
        <v>3968</v>
      </c>
      <c r="D27604" s="98" t="s">
        <v>37696</v>
      </c>
    </row>
    <row r="27605" spans="1:4">
      <c r="B27605" s="97" t="s">
        <v>37697</v>
      </c>
    </row>
    <row r="27606" spans="1:4">
      <c r="A27606" s="97" t="s">
        <v>37698</v>
      </c>
      <c r="B27606" s="97" t="s">
        <v>37687</v>
      </c>
      <c r="C27606" s="97" t="s">
        <v>3968</v>
      </c>
      <c r="D27606" s="98" t="s">
        <v>37699</v>
      </c>
    </row>
    <row r="27607" spans="1:4">
      <c r="B27607" s="97" t="s">
        <v>37700</v>
      </c>
    </row>
    <row r="27608" spans="1:4">
      <c r="B27608" s="97" t="s">
        <v>37701</v>
      </c>
    </row>
    <row r="27609" spans="1:4">
      <c r="A27609" s="97" t="s">
        <v>37702</v>
      </c>
      <c r="B27609" s="97" t="s">
        <v>37687</v>
      </c>
      <c r="C27609" s="97" t="s">
        <v>3968</v>
      </c>
      <c r="D27609" s="98" t="s">
        <v>37703</v>
      </c>
    </row>
    <row r="27610" spans="1:4">
      <c r="B27610" s="97" t="s">
        <v>37700</v>
      </c>
    </row>
    <row r="27611" spans="1:4">
      <c r="B27611" s="97" t="s">
        <v>37704</v>
      </c>
    </row>
    <row r="27612" spans="1:4">
      <c r="A27612" s="97" t="s">
        <v>37705</v>
      </c>
      <c r="B27612" s="97" t="s">
        <v>37687</v>
      </c>
      <c r="C27612" s="97" t="s">
        <v>3968</v>
      </c>
      <c r="D27612" s="98" t="s">
        <v>1298</v>
      </c>
    </row>
    <row r="27613" spans="1:4">
      <c r="B27613" s="97" t="s">
        <v>37700</v>
      </c>
    </row>
    <row r="27614" spans="1:4">
      <c r="B27614" s="97" t="s">
        <v>37706</v>
      </c>
    </row>
    <row r="27615" spans="1:4">
      <c r="A27615" s="97" t="s">
        <v>37707</v>
      </c>
      <c r="B27615" s="97" t="s">
        <v>37708</v>
      </c>
      <c r="C27615" s="97" t="s">
        <v>3968</v>
      </c>
      <c r="D27615" s="98" t="s">
        <v>7448</v>
      </c>
    </row>
    <row r="27616" spans="1:4">
      <c r="B27616" s="97" t="s">
        <v>37709</v>
      </c>
    </row>
    <row r="27617" spans="1:4">
      <c r="B27617" s="97" t="s">
        <v>37710</v>
      </c>
    </row>
    <row r="27618" spans="1:4">
      <c r="A27618" s="101">
        <v>12385</v>
      </c>
      <c r="B27618" s="97" t="s">
        <v>37711</v>
      </c>
      <c r="C27618" s="97" t="s">
        <v>3968</v>
      </c>
      <c r="D27618" s="100" t="s">
        <v>37712</v>
      </c>
    </row>
    <row r="27619" spans="1:4">
      <c r="B27619" s="97" t="s">
        <v>37713</v>
      </c>
    </row>
    <row r="27620" spans="1:4">
      <c r="B27620" s="97" t="s">
        <v>37714</v>
      </c>
    </row>
    <row r="27621" spans="1:4">
      <c r="A27621" s="101">
        <v>11985</v>
      </c>
      <c r="B27621" s="97" t="s">
        <v>37715</v>
      </c>
      <c r="C27621" s="97" t="s">
        <v>3968</v>
      </c>
      <c r="D27621" s="98" t="s">
        <v>37716</v>
      </c>
    </row>
    <row r="27622" spans="1:4">
      <c r="B27622" s="97" t="s">
        <v>37717</v>
      </c>
    </row>
    <row r="27623" spans="1:4">
      <c r="B27623" s="97" t="s">
        <v>37718</v>
      </c>
    </row>
    <row r="27624" spans="1:4">
      <c r="A27624" s="101">
        <v>11499</v>
      </c>
      <c r="B27624" s="97" t="s">
        <v>37719</v>
      </c>
      <c r="C27624" s="97" t="s">
        <v>3968</v>
      </c>
      <c r="D27624" s="98" t="s">
        <v>17935</v>
      </c>
    </row>
    <row r="27625" spans="1:4">
      <c r="B27625" s="97" t="s">
        <v>37720</v>
      </c>
    </row>
    <row r="27626" spans="1:4">
      <c r="B27626" s="97" t="s">
        <v>37721</v>
      </c>
    </row>
    <row r="27627" spans="1:4">
      <c r="A27627" s="101">
        <v>11888</v>
      </c>
      <c r="B27627" s="97" t="s">
        <v>37722</v>
      </c>
      <c r="C27627" s="97" t="s">
        <v>3968</v>
      </c>
      <c r="D27627" s="98" t="s">
        <v>37723</v>
      </c>
    </row>
    <row r="27628" spans="1:4">
      <c r="B27628" s="97" t="s">
        <v>37724</v>
      </c>
    </row>
    <row r="27629" spans="1:4">
      <c r="A27629" s="101">
        <v>12184</v>
      </c>
      <c r="B27629" s="97" t="s">
        <v>37722</v>
      </c>
      <c r="C27629" s="97" t="s">
        <v>3968</v>
      </c>
      <c r="D27629" s="98" t="s">
        <v>37725</v>
      </c>
    </row>
    <row r="27630" spans="1:4">
      <c r="B27630" s="97" t="s">
        <v>37726</v>
      </c>
    </row>
    <row r="27631" spans="1:4">
      <c r="B27631" s="97" t="s">
        <v>37727</v>
      </c>
    </row>
    <row r="27632" spans="1:4">
      <c r="A27632" s="97" t="s">
        <v>37728</v>
      </c>
      <c r="B27632" s="97" t="s">
        <v>37729</v>
      </c>
      <c r="C27632" s="97" t="s">
        <v>3968</v>
      </c>
      <c r="D27632" s="98" t="s">
        <v>37730</v>
      </c>
    </row>
    <row r="27633" spans="1:4">
      <c r="A27633" s="97" t="s">
        <v>37731</v>
      </c>
      <c r="B27633" s="97" t="s">
        <v>37732</v>
      </c>
      <c r="C27633" s="97" t="s">
        <v>3968</v>
      </c>
      <c r="D27633" s="98" t="s">
        <v>37733</v>
      </c>
    </row>
    <row r="27634" spans="1:4">
      <c r="B27634" s="97" t="s">
        <v>37734</v>
      </c>
    </row>
    <row r="27635" spans="1:4">
      <c r="A27635" s="101">
        <v>12181</v>
      </c>
      <c r="B27635" s="97" t="s">
        <v>37735</v>
      </c>
      <c r="C27635" s="97" t="s">
        <v>3968</v>
      </c>
      <c r="D27635" s="98" t="s">
        <v>37736</v>
      </c>
    </row>
    <row r="27636" spans="1:4">
      <c r="B27636" s="97" t="s">
        <v>37737</v>
      </c>
    </row>
    <row r="27637" spans="1:4">
      <c r="B27637" s="97" t="s">
        <v>37738</v>
      </c>
    </row>
    <row r="27638" spans="1:4">
      <c r="A27638" s="101">
        <v>11497</v>
      </c>
      <c r="B27638" s="97" t="s">
        <v>37739</v>
      </c>
      <c r="C27638" s="97" t="s">
        <v>3968</v>
      </c>
      <c r="D27638" s="98" t="s">
        <v>37740</v>
      </c>
    </row>
    <row r="27639" spans="1:4">
      <c r="B27639" s="97" t="s">
        <v>37741</v>
      </c>
    </row>
    <row r="27640" spans="1:4">
      <c r="A27640" s="101">
        <v>11498</v>
      </c>
      <c r="B27640" s="97" t="s">
        <v>37739</v>
      </c>
      <c r="C27640" s="97" t="s">
        <v>3968</v>
      </c>
      <c r="D27640" s="98" t="s">
        <v>37742</v>
      </c>
    </row>
    <row r="27641" spans="1:4">
      <c r="B27641" s="97" t="s">
        <v>37743</v>
      </c>
    </row>
    <row r="27642" spans="1:4">
      <c r="B27642" s="97" t="s">
        <v>37744</v>
      </c>
    </row>
    <row r="27643" spans="1:4">
      <c r="A27643" s="101">
        <v>10838</v>
      </c>
      <c r="B27643" s="97" t="s">
        <v>37745</v>
      </c>
      <c r="C27643" s="97" t="s">
        <v>3968</v>
      </c>
      <c r="D27643" s="98" t="s">
        <v>37742</v>
      </c>
    </row>
    <row r="27644" spans="1:4">
      <c r="B27644" s="97" t="s">
        <v>37746</v>
      </c>
    </row>
    <row r="27645" spans="1:4">
      <c r="A27645" s="101">
        <v>11964</v>
      </c>
      <c r="B27645" s="97" t="s">
        <v>37747</v>
      </c>
      <c r="C27645" s="97" t="s">
        <v>3612</v>
      </c>
      <c r="D27645" s="100" t="s">
        <v>37748</v>
      </c>
    </row>
    <row r="27646" spans="1:4">
      <c r="B27646" s="97" t="s">
        <v>37749</v>
      </c>
    </row>
    <row r="27647" spans="1:4">
      <c r="A27647" s="101">
        <v>12084</v>
      </c>
      <c r="B27647" s="97" t="s">
        <v>37750</v>
      </c>
      <c r="C27647" s="97" t="s">
        <v>3612</v>
      </c>
      <c r="D27647" s="100" t="s">
        <v>37751</v>
      </c>
    </row>
    <row r="27648" spans="1:4">
      <c r="B27648" s="97" t="s">
        <v>37752</v>
      </c>
    </row>
    <row r="27649" spans="1:4">
      <c r="A27649" s="101">
        <v>12085</v>
      </c>
      <c r="B27649" s="97" t="s">
        <v>37753</v>
      </c>
      <c r="C27649" s="97" t="s">
        <v>3612</v>
      </c>
      <c r="D27649" s="98" t="s">
        <v>37754</v>
      </c>
    </row>
    <row r="27650" spans="1:4">
      <c r="B27650" s="97" t="s">
        <v>37755</v>
      </c>
    </row>
    <row r="27651" spans="1:4">
      <c r="A27651" s="101">
        <v>11711</v>
      </c>
      <c r="B27651" s="97" t="s">
        <v>37756</v>
      </c>
      <c r="C27651" s="97" t="s">
        <v>3612</v>
      </c>
      <c r="D27651" s="100" t="s">
        <v>37757</v>
      </c>
    </row>
    <row r="27652" spans="1:4">
      <c r="B27652" s="97" t="s">
        <v>37758</v>
      </c>
    </row>
    <row r="27653" spans="1:4">
      <c r="B27653" s="97" t="s">
        <v>37759</v>
      </c>
    </row>
    <row r="27654" spans="1:4">
      <c r="A27654" s="101">
        <v>10107</v>
      </c>
      <c r="B27654" s="97" t="s">
        <v>37760</v>
      </c>
      <c r="C27654" s="97" t="s">
        <v>3630</v>
      </c>
      <c r="D27654" s="100" t="s">
        <v>37761</v>
      </c>
    </row>
    <row r="27655" spans="1:4">
      <c r="B27655" s="97" t="s">
        <v>37762</v>
      </c>
    </row>
    <row r="27656" spans="1:4">
      <c r="B27656" s="97" t="s">
        <v>37763</v>
      </c>
    </row>
    <row r="27657" spans="1:4">
      <c r="A27657" s="97" t="s">
        <v>37764</v>
      </c>
      <c r="B27657" s="97" t="s">
        <v>37765</v>
      </c>
      <c r="C27657" s="97" t="s">
        <v>3612</v>
      </c>
      <c r="D27657" s="98" t="s">
        <v>7259</v>
      </c>
    </row>
    <row r="27658" spans="1:4">
      <c r="B27658" s="97" t="s">
        <v>37766</v>
      </c>
    </row>
    <row r="27659" spans="1:4">
      <c r="A27659" s="101">
        <v>10566</v>
      </c>
      <c r="B27659" s="97" t="s">
        <v>37767</v>
      </c>
      <c r="C27659" s="97" t="s">
        <v>3630</v>
      </c>
      <c r="D27659" s="98" t="s">
        <v>37768</v>
      </c>
    </row>
    <row r="27660" spans="1:4">
      <c r="B27660" s="97" t="s">
        <v>37769</v>
      </c>
    </row>
    <row r="27661" spans="1:4">
      <c r="A27661" s="97" t="s">
        <v>37770</v>
      </c>
      <c r="B27661" s="97" t="s">
        <v>37771</v>
      </c>
      <c r="C27661" s="97" t="s">
        <v>3630</v>
      </c>
      <c r="D27661" s="98" t="s">
        <v>16234</v>
      </c>
    </row>
    <row r="27662" spans="1:4">
      <c r="A27662" s="97" t="s">
        <v>37772</v>
      </c>
      <c r="B27662" s="97" t="s">
        <v>37773</v>
      </c>
      <c r="C27662" s="97" t="s">
        <v>3630</v>
      </c>
      <c r="D27662" s="98" t="s">
        <v>3185</v>
      </c>
    </row>
    <row r="27663" spans="1:4">
      <c r="A27663" s="97" t="s">
        <v>37774</v>
      </c>
      <c r="B27663" s="97" t="s">
        <v>37775</v>
      </c>
      <c r="C27663" s="97" t="s">
        <v>3612</v>
      </c>
      <c r="D27663" s="100" t="s">
        <v>37776</v>
      </c>
    </row>
    <row r="27664" spans="1:4">
      <c r="B27664" s="97" t="s">
        <v>37777</v>
      </c>
    </row>
    <row r="27665" spans="1:4">
      <c r="A27665" s="101">
        <v>11892</v>
      </c>
      <c r="B27665" s="97" t="s">
        <v>37778</v>
      </c>
      <c r="C27665" s="97" t="s">
        <v>3968</v>
      </c>
      <c r="D27665" s="98" t="s">
        <v>37779</v>
      </c>
    </row>
    <row r="27666" spans="1:4">
      <c r="B27666" s="97" t="s">
        <v>37780</v>
      </c>
    </row>
    <row r="27667" spans="1:4">
      <c r="A27667" s="101">
        <v>11893</v>
      </c>
      <c r="B27667" s="97" t="s">
        <v>37781</v>
      </c>
      <c r="C27667" s="97" t="s">
        <v>3968</v>
      </c>
      <c r="D27667" s="98" t="s">
        <v>20014</v>
      </c>
    </row>
    <row r="27668" spans="1:4">
      <c r="B27668" s="97" t="s">
        <v>37782</v>
      </c>
    </row>
    <row r="27669" spans="1:4">
      <c r="A27669" s="97" t="s">
        <v>37783</v>
      </c>
      <c r="B27669" s="97" t="s">
        <v>37784</v>
      </c>
      <c r="C27669" s="97" t="s">
        <v>3612</v>
      </c>
      <c r="D27669" s="98" t="s">
        <v>37785</v>
      </c>
    </row>
    <row r="27670" spans="1:4">
      <c r="B27670" s="97" t="s">
        <v>37786</v>
      </c>
    </row>
    <row r="27671" spans="1:4">
      <c r="A27671" s="101">
        <v>11960</v>
      </c>
      <c r="B27671" s="97" t="s">
        <v>37787</v>
      </c>
      <c r="C27671" s="97" t="s">
        <v>3630</v>
      </c>
      <c r="D27671" s="102" t="s">
        <v>37788</v>
      </c>
    </row>
    <row r="27672" spans="1:4">
      <c r="B27672" s="97" t="s">
        <v>37789</v>
      </c>
    </row>
    <row r="27673" spans="1:4">
      <c r="B27673" s="97" t="s">
        <v>37790</v>
      </c>
    </row>
    <row r="27674" spans="1:4">
      <c r="B27674" s="97" t="s">
        <v>37791</v>
      </c>
    </row>
    <row r="27675" spans="1:4">
      <c r="A27675" s="101">
        <v>10721</v>
      </c>
      <c r="B27675"/>
      <c r="C27675" s="97" t="s">
        <v>3630</v>
      </c>
      <c r="D27675" s="100" t="s">
        <v>37792</v>
      </c>
    </row>
    <row r="27676" spans="1:4">
      <c r="A27676" s="97" t="s">
        <v>26948</v>
      </c>
      <c r="B27676" s="97" t="s">
        <v>37793</v>
      </c>
      <c r="C27676" s="97" t="s">
        <v>26950</v>
      </c>
    </row>
    <row r="27678" spans="1:4">
      <c r="B27678"/>
      <c r="C27678" s="95" t="s">
        <v>26813</v>
      </c>
      <c r="D27678" s="96" t="s">
        <v>26814</v>
      </c>
    </row>
    <row r="27679" spans="1:4">
      <c r="B27679"/>
      <c r="C27679" s="95" t="s">
        <v>26815</v>
      </c>
    </row>
    <row r="27680" spans="1:4">
      <c r="B27680" s="95" t="s">
        <v>26816</v>
      </c>
      <c r="C27680" s="95" t="s">
        <v>26817</v>
      </c>
      <c r="D27680" s="96" t="s">
        <v>26818</v>
      </c>
    </row>
    <row r="27681" spans="1:4">
      <c r="A27681" s="95" t="s">
        <v>26819</v>
      </c>
      <c r="B27681" s="95" t="s">
        <v>26820</v>
      </c>
      <c r="C27681" s="95" t="s">
        <v>26821</v>
      </c>
      <c r="D27681" s="96" t="s">
        <v>26822</v>
      </c>
    </row>
    <row r="27682" spans="1:4">
      <c r="A27682" s="97" t="s">
        <v>37285</v>
      </c>
      <c r="B27682"/>
    </row>
    <row r="27683" spans="1:4">
      <c r="B27683" s="97" t="s">
        <v>37794</v>
      </c>
    </row>
    <row r="27684" spans="1:4">
      <c r="B27684" s="97" t="s">
        <v>37795</v>
      </c>
    </row>
    <row r="27685" spans="1:4">
      <c r="B27685" s="97" t="s">
        <v>37796</v>
      </c>
    </row>
    <row r="27686" spans="1:4">
      <c r="B27686" s="97" t="s">
        <v>37797</v>
      </c>
    </row>
    <row r="27687" spans="1:4">
      <c r="A27687" s="101">
        <v>12168</v>
      </c>
      <c r="B27687" s="97" t="s">
        <v>37798</v>
      </c>
      <c r="C27687" s="97" t="s">
        <v>3630</v>
      </c>
      <c r="D27687" s="100" t="s">
        <v>37792</v>
      </c>
    </row>
    <row r="27688" spans="1:4">
      <c r="B27688" s="97" t="s">
        <v>37795</v>
      </c>
    </row>
    <row r="27689" spans="1:4">
      <c r="B27689" s="97" t="s">
        <v>37796</v>
      </c>
    </row>
    <row r="27690" spans="1:4">
      <c r="B27690" s="97" t="s">
        <v>37797</v>
      </c>
    </row>
    <row r="27691" spans="1:4">
      <c r="A27691" s="101">
        <v>12169</v>
      </c>
      <c r="B27691" s="97" t="s">
        <v>37799</v>
      </c>
      <c r="C27691" s="97" t="s">
        <v>3630</v>
      </c>
      <c r="D27691" s="100" t="s">
        <v>37800</v>
      </c>
    </row>
    <row r="27692" spans="1:4">
      <c r="B27692" s="97" t="s">
        <v>37795</v>
      </c>
    </row>
    <row r="27693" spans="1:4">
      <c r="B27693" s="97" t="s">
        <v>37796</v>
      </c>
    </row>
    <row r="27694" spans="1:4">
      <c r="B27694" s="97" t="s">
        <v>37797</v>
      </c>
    </row>
    <row r="27695" spans="1:4">
      <c r="A27695" s="101">
        <v>12167</v>
      </c>
      <c r="B27695" s="97" t="s">
        <v>37801</v>
      </c>
      <c r="C27695" s="97" t="s">
        <v>3630</v>
      </c>
      <c r="D27695" s="100" t="s">
        <v>37802</v>
      </c>
    </row>
    <row r="27696" spans="1:4">
      <c r="B27696" s="97" t="s">
        <v>37795</v>
      </c>
    </row>
    <row r="27697" spans="1:4">
      <c r="B27697" s="97" t="s">
        <v>37796</v>
      </c>
    </row>
    <row r="27698" spans="1:4">
      <c r="B27698" s="97" t="s">
        <v>37797</v>
      </c>
    </row>
    <row r="27699" spans="1:4">
      <c r="A27699" s="101">
        <v>12098</v>
      </c>
      <c r="B27699" s="97" t="s">
        <v>37803</v>
      </c>
      <c r="C27699" s="97" t="s">
        <v>3612</v>
      </c>
      <c r="D27699" s="98" t="s">
        <v>37804</v>
      </c>
    </row>
    <row r="27700" spans="1:4">
      <c r="B27700" s="97" t="s">
        <v>37805</v>
      </c>
    </row>
    <row r="27701" spans="1:4">
      <c r="B27701" s="97" t="s">
        <v>37806</v>
      </c>
    </row>
    <row r="27702" spans="1:4">
      <c r="A27702" s="101">
        <v>12088</v>
      </c>
      <c r="B27702" s="97" t="s">
        <v>37807</v>
      </c>
      <c r="C27702" s="97" t="s">
        <v>3612</v>
      </c>
      <c r="D27702" s="98" t="s">
        <v>37808</v>
      </c>
    </row>
    <row r="27703" spans="1:4">
      <c r="B27703" s="97" t="s">
        <v>37809</v>
      </c>
    </row>
    <row r="27704" spans="1:4">
      <c r="B27704" s="97" t="s">
        <v>37810</v>
      </c>
    </row>
    <row r="27705" spans="1:4">
      <c r="A27705" s="101">
        <v>12066</v>
      </c>
      <c r="B27705" s="97" t="s">
        <v>37807</v>
      </c>
      <c r="C27705" s="97" t="s">
        <v>3612</v>
      </c>
      <c r="D27705" s="98" t="s">
        <v>37811</v>
      </c>
    </row>
    <row r="27706" spans="1:4">
      <c r="B27706" s="97" t="s">
        <v>37812</v>
      </c>
    </row>
    <row r="27707" spans="1:4">
      <c r="B27707" s="97" t="s">
        <v>37813</v>
      </c>
    </row>
    <row r="27708" spans="1:4">
      <c r="A27708" s="101">
        <v>12086</v>
      </c>
      <c r="B27708" s="97" t="s">
        <v>37814</v>
      </c>
      <c r="C27708" s="97" t="s">
        <v>3612</v>
      </c>
      <c r="D27708" s="100" t="s">
        <v>37815</v>
      </c>
    </row>
    <row r="27709" spans="1:4">
      <c r="B27709" s="97" t="s">
        <v>37816</v>
      </c>
    </row>
    <row r="27710" spans="1:4">
      <c r="B27710" s="97" t="s">
        <v>37817</v>
      </c>
    </row>
    <row r="27711" spans="1:4">
      <c r="A27711" s="101">
        <v>12307</v>
      </c>
      <c r="B27711" s="97" t="s">
        <v>37818</v>
      </c>
      <c r="C27711" s="97" t="s">
        <v>3612</v>
      </c>
      <c r="D27711" s="98" t="s">
        <v>37819</v>
      </c>
    </row>
    <row r="27712" spans="1:4">
      <c r="B27712" s="97" t="s">
        <v>37820</v>
      </c>
    </row>
    <row r="27713" spans="1:4">
      <c r="A27713" s="101">
        <v>12068</v>
      </c>
      <c r="B27713" s="97" t="s">
        <v>37818</v>
      </c>
      <c r="C27713" s="97" t="s">
        <v>3612</v>
      </c>
      <c r="D27713" s="98" t="s">
        <v>37821</v>
      </c>
    </row>
    <row r="27714" spans="1:4">
      <c r="B27714" s="97" t="s">
        <v>37822</v>
      </c>
    </row>
    <row r="27715" spans="1:4">
      <c r="B27715" s="97" t="s">
        <v>37823</v>
      </c>
    </row>
    <row r="27716" spans="1:4">
      <c r="A27716" s="101">
        <v>12067</v>
      </c>
      <c r="B27716" s="97" t="s">
        <v>37818</v>
      </c>
      <c r="C27716" s="97" t="s">
        <v>3612</v>
      </c>
      <c r="D27716" s="98" t="s">
        <v>37824</v>
      </c>
    </row>
    <row r="27717" spans="1:4">
      <c r="B27717" s="97" t="s">
        <v>37825</v>
      </c>
    </row>
    <row r="27718" spans="1:4">
      <c r="B27718" s="97" t="s">
        <v>37826</v>
      </c>
    </row>
    <row r="27719" spans="1:4">
      <c r="A27719" s="97" t="s">
        <v>37827</v>
      </c>
      <c r="B27719" s="97" t="s">
        <v>37828</v>
      </c>
      <c r="C27719" s="97" t="s">
        <v>3612</v>
      </c>
      <c r="D27719" s="98" t="s">
        <v>37829</v>
      </c>
    </row>
    <row r="27720" spans="1:4">
      <c r="A27720" s="101">
        <v>12178</v>
      </c>
      <c r="B27720" s="97" t="s">
        <v>37830</v>
      </c>
      <c r="C27720" s="97" t="s">
        <v>3612</v>
      </c>
      <c r="D27720" s="98" t="s">
        <v>37831</v>
      </c>
    </row>
    <row r="27721" spans="1:4">
      <c r="B27721" s="97" t="s">
        <v>37832</v>
      </c>
    </row>
    <row r="27722" spans="1:4">
      <c r="A27722" s="101">
        <v>12179</v>
      </c>
      <c r="B27722" s="97" t="s">
        <v>37833</v>
      </c>
      <c r="C27722" s="97" t="s">
        <v>3612</v>
      </c>
      <c r="D27722" s="98" t="s">
        <v>37834</v>
      </c>
    </row>
    <row r="27723" spans="1:4">
      <c r="B27723" s="97" t="s">
        <v>37835</v>
      </c>
    </row>
    <row r="27724" spans="1:4">
      <c r="B27724" s="97" t="s">
        <v>37836</v>
      </c>
    </row>
    <row r="27725" spans="1:4">
      <c r="A27725" s="101">
        <v>12205</v>
      </c>
      <c r="B27725" s="97" t="s">
        <v>37833</v>
      </c>
      <c r="C27725" s="97" t="s">
        <v>3612</v>
      </c>
      <c r="D27725" s="98" t="s">
        <v>37837</v>
      </c>
    </row>
    <row r="27726" spans="1:4">
      <c r="B27726" s="97" t="s">
        <v>37835</v>
      </c>
    </row>
    <row r="27727" spans="1:4">
      <c r="B27727" s="97" t="s">
        <v>37838</v>
      </c>
    </row>
    <row r="27728" spans="1:4">
      <c r="A27728" s="101">
        <v>10860</v>
      </c>
      <c r="B27728" s="97" t="s">
        <v>37839</v>
      </c>
      <c r="C27728" s="97" t="s">
        <v>3630</v>
      </c>
      <c r="D27728" s="100" t="s">
        <v>37840</v>
      </c>
    </row>
    <row r="27729" spans="1:4">
      <c r="B27729" s="97" t="s">
        <v>37841</v>
      </c>
    </row>
    <row r="27730" spans="1:4">
      <c r="B27730" s="97" t="s">
        <v>37842</v>
      </c>
    </row>
    <row r="27731" spans="1:4">
      <c r="A27731" s="101">
        <v>10857</v>
      </c>
      <c r="B27731" s="97" t="s">
        <v>37843</v>
      </c>
      <c r="C27731" s="97" t="s">
        <v>3630</v>
      </c>
      <c r="D27731" s="100" t="s">
        <v>37844</v>
      </c>
    </row>
    <row r="27732" spans="1:4">
      <c r="B27732" s="97" t="s">
        <v>37845</v>
      </c>
    </row>
    <row r="27733" spans="1:4">
      <c r="B27733" s="97" t="s">
        <v>37846</v>
      </c>
    </row>
    <row r="27734" spans="1:4">
      <c r="A27734" s="97" t="s">
        <v>37847</v>
      </c>
      <c r="B27734" s="97" t="s">
        <v>37843</v>
      </c>
      <c r="C27734" s="97" t="s">
        <v>3630</v>
      </c>
      <c r="D27734" s="100" t="s">
        <v>37848</v>
      </c>
    </row>
    <row r="27735" spans="1:4">
      <c r="B27735" s="97" t="s">
        <v>37849</v>
      </c>
    </row>
    <row r="27736" spans="1:4">
      <c r="B27736" s="97" t="s">
        <v>37850</v>
      </c>
    </row>
    <row r="27737" spans="1:4">
      <c r="A27737" s="97" t="s">
        <v>37851</v>
      </c>
      <c r="B27737" s="97" t="s">
        <v>37852</v>
      </c>
      <c r="C27737" s="97" t="s">
        <v>3630</v>
      </c>
      <c r="D27737" s="100" t="s">
        <v>37853</v>
      </c>
    </row>
    <row r="27738" spans="1:4">
      <c r="B27738" s="97" t="s">
        <v>37854</v>
      </c>
    </row>
    <row r="27739" spans="1:4">
      <c r="B27739" s="97" t="s">
        <v>37855</v>
      </c>
    </row>
    <row r="27740" spans="1:4">
      <c r="B27740" s="97" t="s">
        <v>37856</v>
      </c>
    </row>
    <row r="27741" spans="1:4">
      <c r="A27741" s="97" t="s">
        <v>37857</v>
      </c>
      <c r="B27741" s="97" t="s">
        <v>37858</v>
      </c>
      <c r="C27741" s="97" t="s">
        <v>3612</v>
      </c>
      <c r="D27741" s="98" t="s">
        <v>37859</v>
      </c>
    </row>
    <row r="27742" spans="1:4">
      <c r="A27742" s="97" t="s">
        <v>37860</v>
      </c>
      <c r="B27742" s="97" t="s">
        <v>37861</v>
      </c>
      <c r="C27742" s="97" t="s">
        <v>3630</v>
      </c>
    </row>
    <row r="27743" spans="1:4">
      <c r="B27743" s="97" t="s">
        <v>37862</v>
      </c>
    </row>
    <row r="27744" spans="1:4">
      <c r="B27744" s="97" t="s">
        <v>37863</v>
      </c>
    </row>
    <row r="27745" spans="1:4">
      <c r="A27745" s="101">
        <v>12012</v>
      </c>
      <c r="B27745" s="97" t="s">
        <v>37864</v>
      </c>
      <c r="C27745" s="97" t="s">
        <v>3612</v>
      </c>
      <c r="D27745" s="98" t="s">
        <v>37865</v>
      </c>
    </row>
    <row r="27746" spans="1:4">
      <c r="B27746" s="97" t="s">
        <v>37866</v>
      </c>
    </row>
    <row r="27747" spans="1:4">
      <c r="B27747" s="97" t="s">
        <v>37867</v>
      </c>
    </row>
    <row r="27748" spans="1:4">
      <c r="A27748" s="97" t="s">
        <v>37868</v>
      </c>
      <c r="B27748" s="97" t="s">
        <v>37869</v>
      </c>
      <c r="C27748" s="97" t="s">
        <v>3630</v>
      </c>
      <c r="D27748" s="100" t="s">
        <v>37870</v>
      </c>
    </row>
    <row r="27749" spans="1:4">
      <c r="B27749" s="97" t="s">
        <v>37871</v>
      </c>
    </row>
    <row r="27750" spans="1:4">
      <c r="A27750" s="97" t="s">
        <v>37872</v>
      </c>
      <c r="B27750" s="97" t="s">
        <v>37873</v>
      </c>
      <c r="C27750" s="97" t="s">
        <v>3612</v>
      </c>
      <c r="D27750" s="98" t="s">
        <v>37874</v>
      </c>
    </row>
    <row r="27751" spans="1:4">
      <c r="A27751" s="101">
        <v>12013</v>
      </c>
      <c r="B27751" s="97" t="s">
        <v>37875</v>
      </c>
      <c r="C27751" s="97" t="s">
        <v>3612</v>
      </c>
      <c r="D27751" s="100" t="s">
        <v>37815</v>
      </c>
    </row>
    <row r="27752" spans="1:4">
      <c r="B27752" s="97" t="s">
        <v>37876</v>
      </c>
    </row>
    <row r="27753" spans="1:4">
      <c r="B27753" s="97" t="s">
        <v>37877</v>
      </c>
    </row>
    <row r="27754" spans="1:4">
      <c r="A27754" s="97" t="s">
        <v>37878</v>
      </c>
      <c r="B27754" s="97" t="s">
        <v>37879</v>
      </c>
      <c r="C27754" s="97" t="s">
        <v>3612</v>
      </c>
      <c r="D27754" s="98" t="s">
        <v>37880</v>
      </c>
    </row>
    <row r="27755" spans="1:4">
      <c r="B27755" s="97" t="s">
        <v>37881</v>
      </c>
    </row>
    <row r="27756" spans="1:4">
      <c r="B27756" s="97" t="s">
        <v>37882</v>
      </c>
    </row>
    <row r="27757" spans="1:4">
      <c r="A27757" s="97" t="s">
        <v>37883</v>
      </c>
      <c r="B27757"/>
      <c r="C27757" s="97" t="s">
        <v>3612</v>
      </c>
      <c r="D27757" s="98" t="s">
        <v>37884</v>
      </c>
    </row>
    <row r="27758" spans="1:4">
      <c r="A27758" s="97" t="s">
        <v>26948</v>
      </c>
      <c r="B27758" s="97" t="s">
        <v>37885</v>
      </c>
      <c r="C27758" s="97" t="s">
        <v>26950</v>
      </c>
    </row>
    <row r="27760" spans="1:4">
      <c r="B27760"/>
      <c r="C27760" s="95" t="s">
        <v>26813</v>
      </c>
      <c r="D27760" s="96" t="s">
        <v>26814</v>
      </c>
    </row>
    <row r="27761" spans="1:4">
      <c r="B27761"/>
      <c r="C27761" s="95" t="s">
        <v>26815</v>
      </c>
    </row>
    <row r="27762" spans="1:4">
      <c r="B27762" s="95" t="s">
        <v>26816</v>
      </c>
      <c r="C27762" s="95" t="s">
        <v>26817</v>
      </c>
      <c r="D27762" s="96" t="s">
        <v>26818</v>
      </c>
    </row>
    <row r="27763" spans="1:4">
      <c r="A27763" s="95" t="s">
        <v>26819</v>
      </c>
      <c r="B27763" s="95" t="s">
        <v>26820</v>
      </c>
      <c r="C27763" s="95" t="s">
        <v>26821</v>
      </c>
      <c r="D27763" s="96" t="s">
        <v>26822</v>
      </c>
    </row>
    <row r="27764" spans="1:4">
      <c r="A27764" s="97" t="s">
        <v>37285</v>
      </c>
      <c r="B27764"/>
    </row>
    <row r="27765" spans="1:4">
      <c r="B27765" s="97" t="s">
        <v>37886</v>
      </c>
    </row>
    <row r="27766" spans="1:4">
      <c r="B27766" s="97" t="s">
        <v>37887</v>
      </c>
    </row>
    <row r="27767" spans="1:4">
      <c r="B27767" s="97" t="s">
        <v>37888</v>
      </c>
    </row>
    <row r="27768" spans="1:4">
      <c r="A27768" s="101">
        <v>11718</v>
      </c>
      <c r="B27768" s="97" t="s">
        <v>37889</v>
      </c>
      <c r="C27768" s="97" t="s">
        <v>3612</v>
      </c>
      <c r="D27768" s="98" t="s">
        <v>37890</v>
      </c>
    </row>
    <row r="27769" spans="1:4">
      <c r="B27769" s="97" t="s">
        <v>37891</v>
      </c>
    </row>
    <row r="27770" spans="1:4">
      <c r="A27770" s="101">
        <v>10384</v>
      </c>
      <c r="B27770" s="97" t="s">
        <v>37892</v>
      </c>
      <c r="C27770" s="97" t="s">
        <v>3630</v>
      </c>
      <c r="D27770" s="100" t="s">
        <v>37893</v>
      </c>
    </row>
    <row r="27771" spans="1:4">
      <c r="B27771" s="97" t="s">
        <v>37894</v>
      </c>
    </row>
    <row r="27772" spans="1:4">
      <c r="B27772" s="97" t="s">
        <v>37895</v>
      </c>
    </row>
    <row r="27773" spans="1:4">
      <c r="A27773" s="97" t="s">
        <v>37896</v>
      </c>
      <c r="B27773" s="97" t="s">
        <v>37897</v>
      </c>
      <c r="C27773" s="97" t="s">
        <v>3612</v>
      </c>
      <c r="D27773" s="98" t="s">
        <v>37898</v>
      </c>
    </row>
    <row r="27774" spans="1:4">
      <c r="B27774" s="97" t="s">
        <v>37899</v>
      </c>
    </row>
    <row r="27775" spans="1:4">
      <c r="A27775" s="97" t="s">
        <v>37900</v>
      </c>
      <c r="B27775" s="97" t="s">
        <v>37901</v>
      </c>
      <c r="C27775" s="97" t="s">
        <v>3630</v>
      </c>
      <c r="D27775" s="98" t="s">
        <v>37902</v>
      </c>
    </row>
    <row r="27776" spans="1:4">
      <c r="B27776" s="97" t="s">
        <v>37903</v>
      </c>
    </row>
    <row r="27777" spans="1:4">
      <c r="A27777" s="101">
        <v>12036</v>
      </c>
      <c r="B27777" s="97" t="s">
        <v>37904</v>
      </c>
      <c r="C27777" s="97" t="s">
        <v>3612</v>
      </c>
      <c r="D27777" s="98" t="s">
        <v>37905</v>
      </c>
    </row>
    <row r="27778" spans="1:4">
      <c r="A27778" s="101">
        <v>12038</v>
      </c>
      <c r="B27778" s="97" t="s">
        <v>37906</v>
      </c>
      <c r="C27778" s="97" t="s">
        <v>3612</v>
      </c>
      <c r="D27778" s="98" t="s">
        <v>37907</v>
      </c>
    </row>
    <row r="27779" spans="1:4">
      <c r="B27779" s="97" t="s">
        <v>37908</v>
      </c>
    </row>
    <row r="27780" spans="1:4">
      <c r="B27780" s="97" t="s">
        <v>37909</v>
      </c>
    </row>
    <row r="27781" spans="1:4">
      <c r="A27781" s="101">
        <v>12207</v>
      </c>
      <c r="B27781" s="97" t="s">
        <v>37910</v>
      </c>
      <c r="C27781" s="97" t="s">
        <v>3612</v>
      </c>
      <c r="D27781" s="98" t="s">
        <v>37911</v>
      </c>
    </row>
    <row r="27782" spans="1:4">
      <c r="B27782" s="97" t="s">
        <v>37912</v>
      </c>
    </row>
    <row r="27783" spans="1:4">
      <c r="B27783" s="97" t="s">
        <v>37913</v>
      </c>
    </row>
    <row r="27784" spans="1:4">
      <c r="A27784" s="97" t="s">
        <v>37914</v>
      </c>
      <c r="B27784" s="97" t="s">
        <v>37915</v>
      </c>
      <c r="C27784" s="97" t="s">
        <v>3612</v>
      </c>
      <c r="D27784" s="98" t="s">
        <v>3261</v>
      </c>
    </row>
    <row r="27785" spans="1:4">
      <c r="B27785" s="97" t="s">
        <v>37916</v>
      </c>
    </row>
    <row r="27786" spans="1:4">
      <c r="B27786" s="97" t="s">
        <v>37917</v>
      </c>
    </row>
    <row r="27787" spans="1:4">
      <c r="A27787" s="97" t="s">
        <v>37918</v>
      </c>
      <c r="B27787" s="97" t="s">
        <v>37919</v>
      </c>
      <c r="C27787" s="97" t="s">
        <v>3612</v>
      </c>
      <c r="D27787" s="98" t="s">
        <v>37099</v>
      </c>
    </row>
    <row r="27788" spans="1:4">
      <c r="B27788" s="97" t="s">
        <v>37920</v>
      </c>
    </row>
    <row r="27789" spans="1:4">
      <c r="A27789" s="97" t="s">
        <v>37921</v>
      </c>
      <c r="B27789" s="97" t="s">
        <v>37922</v>
      </c>
      <c r="C27789" s="97" t="s">
        <v>3612</v>
      </c>
      <c r="D27789" s="98" t="s">
        <v>3532</v>
      </c>
    </row>
    <row r="27790" spans="1:4">
      <c r="A27790" s="97" t="s">
        <v>37923</v>
      </c>
      <c r="B27790" s="97" t="s">
        <v>37924</v>
      </c>
      <c r="C27790" s="97" t="s">
        <v>7803</v>
      </c>
      <c r="D27790" s="100" t="s">
        <v>37925</v>
      </c>
    </row>
    <row r="27791" spans="1:4">
      <c r="A27791" s="97" t="s">
        <v>37926</v>
      </c>
      <c r="B27791" s="97" t="s">
        <v>37927</v>
      </c>
      <c r="C27791" s="97" t="s">
        <v>3612</v>
      </c>
      <c r="D27791" s="98" t="s">
        <v>37928</v>
      </c>
    </row>
    <row r="27792" spans="1:4">
      <c r="A27792" s="97" t="s">
        <v>37929</v>
      </c>
      <c r="B27792" s="97" t="s">
        <v>37930</v>
      </c>
      <c r="C27792" s="97" t="s">
        <v>7803</v>
      </c>
      <c r="D27792" s="100" t="s">
        <v>37931</v>
      </c>
    </row>
    <row r="27793" spans="1:4">
      <c r="A27793" s="97" t="s">
        <v>37932</v>
      </c>
      <c r="B27793" s="97" t="s">
        <v>37933</v>
      </c>
      <c r="C27793" s="97" t="s">
        <v>7803</v>
      </c>
      <c r="D27793" s="100" t="s">
        <v>37934</v>
      </c>
    </row>
    <row r="27794" spans="1:4">
      <c r="A27794" s="97" t="s">
        <v>37935</v>
      </c>
      <c r="B27794" s="97" t="s">
        <v>37936</v>
      </c>
      <c r="C27794" s="97" t="s">
        <v>3612</v>
      </c>
      <c r="D27794" s="98" t="s">
        <v>37937</v>
      </c>
    </row>
    <row r="27795" spans="1:4">
      <c r="B27795" s="97" t="s">
        <v>37938</v>
      </c>
    </row>
    <row r="27796" spans="1:4">
      <c r="A27796" s="101">
        <v>10151</v>
      </c>
      <c r="B27796" s="97" t="s">
        <v>37939</v>
      </c>
      <c r="C27796" s="97" t="s">
        <v>3630</v>
      </c>
      <c r="D27796" s="98" t="s">
        <v>37940</v>
      </c>
    </row>
    <row r="27797" spans="1:4">
      <c r="B27797" s="97" t="s">
        <v>37941</v>
      </c>
    </row>
    <row r="27798" spans="1:4">
      <c r="B27798" s="97" t="s">
        <v>37942</v>
      </c>
    </row>
    <row r="27799" spans="1:4">
      <c r="A27799" s="101">
        <v>10347</v>
      </c>
      <c r="B27799" s="97" t="s">
        <v>37943</v>
      </c>
      <c r="C27799" s="97" t="s">
        <v>3968</v>
      </c>
      <c r="D27799" s="98" t="s">
        <v>37944</v>
      </c>
    </row>
    <row r="27800" spans="1:4">
      <c r="B27800" s="97" t="s">
        <v>37945</v>
      </c>
    </row>
    <row r="27801" spans="1:4">
      <c r="A27801" s="97" t="s">
        <v>37946</v>
      </c>
      <c r="B27801" s="97" t="s">
        <v>37947</v>
      </c>
      <c r="C27801" s="97" t="s">
        <v>3612</v>
      </c>
      <c r="D27801" s="98" t="s">
        <v>1952</v>
      </c>
    </row>
    <row r="27802" spans="1:4">
      <c r="A27802" s="101">
        <v>10797</v>
      </c>
      <c r="B27802" s="97" t="s">
        <v>37948</v>
      </c>
      <c r="C27802" s="97" t="s">
        <v>3630</v>
      </c>
      <c r="D27802" s="100" t="s">
        <v>37949</v>
      </c>
    </row>
    <row r="27803" spans="1:4">
      <c r="B27803" s="97" t="s">
        <v>37950</v>
      </c>
    </row>
    <row r="27804" spans="1:4">
      <c r="A27804" s="97" t="s">
        <v>37951</v>
      </c>
      <c r="B27804" s="97" t="s">
        <v>37952</v>
      </c>
      <c r="C27804" s="97" t="s">
        <v>3612</v>
      </c>
      <c r="D27804" s="98" t="s">
        <v>37953</v>
      </c>
    </row>
    <row r="27805" spans="1:4">
      <c r="A27805" s="101">
        <v>11862</v>
      </c>
      <c r="B27805" s="97" t="s">
        <v>37954</v>
      </c>
      <c r="C27805" s="97" t="s">
        <v>3630</v>
      </c>
      <c r="D27805" s="98" t="s">
        <v>37955</v>
      </c>
    </row>
    <row r="27806" spans="1:4">
      <c r="A27806" s="97" t="s">
        <v>37956</v>
      </c>
      <c r="B27806" s="97" t="s">
        <v>37957</v>
      </c>
      <c r="C27806" s="97" t="s">
        <v>3612</v>
      </c>
      <c r="D27806" s="98" t="s">
        <v>37958</v>
      </c>
    </row>
    <row r="27807" spans="1:4">
      <c r="B27807" s="97" t="s">
        <v>37959</v>
      </c>
    </row>
    <row r="27808" spans="1:4">
      <c r="A27808" s="101">
        <v>11542</v>
      </c>
      <c r="B27808" s="97" t="s">
        <v>37960</v>
      </c>
      <c r="C27808" s="97" t="s">
        <v>3630</v>
      </c>
      <c r="D27808" s="98" t="s">
        <v>37961</v>
      </c>
    </row>
    <row r="27809" spans="1:4">
      <c r="B27809" s="97" t="s">
        <v>37962</v>
      </c>
    </row>
    <row r="27810" spans="1:4">
      <c r="A27810" s="97" t="s">
        <v>37963</v>
      </c>
      <c r="B27810" s="97" t="s">
        <v>37964</v>
      </c>
      <c r="C27810" s="97" t="s">
        <v>3612</v>
      </c>
      <c r="D27810" s="98" t="s">
        <v>37965</v>
      </c>
    </row>
    <row r="27811" spans="1:4">
      <c r="B27811" s="97" t="s">
        <v>37966</v>
      </c>
    </row>
    <row r="27812" spans="1:4">
      <c r="A27812" s="97" t="s">
        <v>37967</v>
      </c>
      <c r="B27812" s="97" t="s">
        <v>37968</v>
      </c>
      <c r="C27812" s="97" t="s">
        <v>3612</v>
      </c>
      <c r="D27812" s="98" t="s">
        <v>37969</v>
      </c>
    </row>
    <row r="27813" spans="1:4">
      <c r="A27813" s="97" t="s">
        <v>37970</v>
      </c>
      <c r="B27813" s="97" t="s">
        <v>37971</v>
      </c>
      <c r="C27813" s="97" t="s">
        <v>3630</v>
      </c>
      <c r="D27813" s="98" t="s">
        <v>142</v>
      </c>
    </row>
    <row r="27814" spans="1:4">
      <c r="B27814" s="97" t="s">
        <v>37972</v>
      </c>
    </row>
    <row r="27815" spans="1:4">
      <c r="A27815" s="97" t="s">
        <v>37973</v>
      </c>
      <c r="B27815" s="97" t="s">
        <v>37974</v>
      </c>
      <c r="C27815" s="97" t="s">
        <v>3630</v>
      </c>
      <c r="D27815" s="98" t="s">
        <v>7006</v>
      </c>
    </row>
    <row r="27816" spans="1:4">
      <c r="A27816" s="97" t="s">
        <v>37975</v>
      </c>
      <c r="B27816" s="97" t="s">
        <v>37976</v>
      </c>
      <c r="C27816" s="97" t="s">
        <v>3630</v>
      </c>
      <c r="D27816" s="100" t="s">
        <v>7008</v>
      </c>
    </row>
    <row r="27817" spans="1:4">
      <c r="A27817" s="97" t="s">
        <v>37977</v>
      </c>
      <c r="B27817" s="97" t="s">
        <v>37978</v>
      </c>
      <c r="C27817" s="97" t="s">
        <v>3630</v>
      </c>
      <c r="D27817" s="98" t="s">
        <v>20654</v>
      </c>
    </row>
    <row r="27818" spans="1:4">
      <c r="B27818" s="97" t="s">
        <v>37979</v>
      </c>
    </row>
    <row r="27819" spans="1:4">
      <c r="A27819" s="97" t="s">
        <v>37980</v>
      </c>
      <c r="B27819" s="97" t="s">
        <v>37981</v>
      </c>
      <c r="C27819" s="97" t="s">
        <v>3630</v>
      </c>
      <c r="D27819" s="98" t="s">
        <v>278</v>
      </c>
    </row>
    <row r="27820" spans="1:4">
      <c r="B27820" s="97" t="s">
        <v>37982</v>
      </c>
    </row>
    <row r="27821" spans="1:4">
      <c r="A27821" s="101">
        <v>11729</v>
      </c>
      <c r="B27821" s="97" t="s">
        <v>37983</v>
      </c>
      <c r="C27821" s="97" t="s">
        <v>3968</v>
      </c>
      <c r="D27821" s="98" t="s">
        <v>10376</v>
      </c>
    </row>
    <row r="27822" spans="1:4">
      <c r="B27822" s="97" t="s">
        <v>37984</v>
      </c>
    </row>
    <row r="27823" spans="1:4">
      <c r="A27823" s="97" t="s">
        <v>37985</v>
      </c>
      <c r="B27823" s="97" t="s">
        <v>37986</v>
      </c>
      <c r="C27823" s="97" t="s">
        <v>3612</v>
      </c>
      <c r="D27823" s="98" t="s">
        <v>37987</v>
      </c>
    </row>
    <row r="27824" spans="1:4">
      <c r="A27824" s="101">
        <v>12074</v>
      </c>
      <c r="B27824" s="97" t="s">
        <v>37988</v>
      </c>
      <c r="C27824" s="97" t="s">
        <v>3630</v>
      </c>
      <c r="D27824" s="98" t="s">
        <v>37989</v>
      </c>
    </row>
    <row r="27825" spans="1:4">
      <c r="B27825" s="97" t="s">
        <v>37990</v>
      </c>
    </row>
    <row r="27826" spans="1:4">
      <c r="A27826" s="97" t="s">
        <v>37991</v>
      </c>
      <c r="B27826" s="97" t="s">
        <v>37988</v>
      </c>
      <c r="C27826" s="97" t="s">
        <v>3630</v>
      </c>
      <c r="D27826" s="98" t="s">
        <v>37989</v>
      </c>
    </row>
    <row r="27827" spans="1:4">
      <c r="B27827" s="97" t="s">
        <v>37992</v>
      </c>
    </row>
    <row r="27828" spans="1:4">
      <c r="A27828" s="97" t="s">
        <v>37993</v>
      </c>
      <c r="B27828" s="97" t="s">
        <v>37994</v>
      </c>
      <c r="C27828" s="97" t="s">
        <v>3630</v>
      </c>
      <c r="D27828" s="100" t="s">
        <v>37995</v>
      </c>
    </row>
    <row r="27829" spans="1:4">
      <c r="B27829" s="97" t="s">
        <v>37996</v>
      </c>
    </row>
    <row r="27830" spans="1:4">
      <c r="A27830" s="97" t="s">
        <v>37997</v>
      </c>
      <c r="B27830" s="97" t="s">
        <v>37998</v>
      </c>
      <c r="C27830" s="97" t="s">
        <v>3630</v>
      </c>
      <c r="D27830" s="100" t="s">
        <v>37999</v>
      </c>
    </row>
    <row r="27831" spans="1:4">
      <c r="B27831" s="97" t="s">
        <v>37996</v>
      </c>
    </row>
    <row r="27832" spans="1:4">
      <c r="A27832" s="97" t="s">
        <v>38000</v>
      </c>
      <c r="B27832" s="97" t="s">
        <v>38001</v>
      </c>
      <c r="C27832" s="97" t="s">
        <v>3630</v>
      </c>
      <c r="D27832" s="100" t="s">
        <v>38002</v>
      </c>
    </row>
    <row r="27833" spans="1:4">
      <c r="B27833" s="97" t="s">
        <v>28115</v>
      </c>
    </row>
    <row r="27834" spans="1:4">
      <c r="A27834" s="97" t="s">
        <v>38003</v>
      </c>
      <c r="B27834" s="97" t="s">
        <v>38004</v>
      </c>
      <c r="C27834" s="97" t="s">
        <v>3630</v>
      </c>
      <c r="D27834" s="100" t="s">
        <v>38005</v>
      </c>
    </row>
    <row r="27835" spans="1:4">
      <c r="B27835" s="97" t="s">
        <v>28115</v>
      </c>
    </row>
    <row r="27836" spans="1:4">
      <c r="A27836" s="97" t="s">
        <v>38006</v>
      </c>
      <c r="B27836" s="97" t="s">
        <v>38007</v>
      </c>
      <c r="C27836" s="97" t="s">
        <v>3630</v>
      </c>
      <c r="D27836" s="100" t="s">
        <v>38008</v>
      </c>
    </row>
    <row r="27837" spans="1:4">
      <c r="B27837" s="97" t="s">
        <v>28115</v>
      </c>
    </row>
    <row r="27838" spans="1:4">
      <c r="A27838" s="97" t="s">
        <v>26948</v>
      </c>
      <c r="B27838" s="97" t="s">
        <v>38009</v>
      </c>
      <c r="C27838" s="97" t="s">
        <v>26950</v>
      </c>
    </row>
    <row r="27840" spans="1:4">
      <c r="B27840"/>
      <c r="C27840" s="95" t="s">
        <v>26813</v>
      </c>
      <c r="D27840" s="96" t="s">
        <v>26814</v>
      </c>
    </row>
    <row r="27841" spans="1:4">
      <c r="B27841"/>
      <c r="C27841" s="95" t="s">
        <v>26815</v>
      </c>
    </row>
    <row r="27842" spans="1:4">
      <c r="B27842" s="95" t="s">
        <v>26816</v>
      </c>
      <c r="C27842" s="95" t="s">
        <v>26817</v>
      </c>
      <c r="D27842" s="96" t="s">
        <v>26818</v>
      </c>
    </row>
    <row r="27843" spans="1:4">
      <c r="A27843" s="95" t="s">
        <v>26819</v>
      </c>
      <c r="B27843" s="95" t="s">
        <v>26820</v>
      </c>
      <c r="C27843" s="95" t="s">
        <v>26821</v>
      </c>
      <c r="D27843" s="96" t="s">
        <v>26822</v>
      </c>
    </row>
    <row r="27844" spans="1:4">
      <c r="A27844" s="97" t="s">
        <v>37285</v>
      </c>
      <c r="B27844"/>
    </row>
    <row r="27845" spans="1:4">
      <c r="A27845" s="97" t="s">
        <v>38010</v>
      </c>
      <c r="B27845" s="97" t="s">
        <v>38011</v>
      </c>
      <c r="C27845" s="97" t="s">
        <v>3630</v>
      </c>
      <c r="D27845" s="100" t="s">
        <v>38012</v>
      </c>
    </row>
    <row r="27846" spans="1:4">
      <c r="B27846" s="97" t="s">
        <v>28115</v>
      </c>
    </row>
    <row r="27847" spans="1:4">
      <c r="A27847" s="97" t="s">
        <v>38013</v>
      </c>
      <c r="B27847" s="97" t="s">
        <v>38014</v>
      </c>
      <c r="C27847" s="97" t="s">
        <v>3630</v>
      </c>
      <c r="D27847" s="100" t="s">
        <v>38015</v>
      </c>
    </row>
    <row r="27848" spans="1:4">
      <c r="B27848" s="97" t="s">
        <v>37996</v>
      </c>
    </row>
    <row r="27849" spans="1:4">
      <c r="A27849" s="97" t="s">
        <v>38016</v>
      </c>
      <c r="B27849" s="97" t="s">
        <v>38017</v>
      </c>
      <c r="C27849" s="97" t="s">
        <v>3630</v>
      </c>
      <c r="D27849" s="102" t="s">
        <v>38018</v>
      </c>
    </row>
    <row r="27850" spans="1:4">
      <c r="B27850" s="97" t="s">
        <v>37996</v>
      </c>
    </row>
    <row r="27851" spans="1:4">
      <c r="A27851" s="101">
        <v>12062</v>
      </c>
      <c r="B27851" s="97" t="s">
        <v>38019</v>
      </c>
      <c r="C27851" s="97" t="s">
        <v>3612</v>
      </c>
      <c r="D27851" s="100" t="s">
        <v>38020</v>
      </c>
    </row>
    <row r="27852" spans="1:4">
      <c r="A27852" s="101">
        <v>12027</v>
      </c>
      <c r="B27852" s="97" t="s">
        <v>38021</v>
      </c>
      <c r="C27852" s="97" t="s">
        <v>3612</v>
      </c>
      <c r="D27852" s="100" t="s">
        <v>38022</v>
      </c>
    </row>
    <row r="27853" spans="1:4">
      <c r="B27853" s="97" t="s">
        <v>38023</v>
      </c>
    </row>
    <row r="27854" spans="1:4">
      <c r="B27854" s="97" t="s">
        <v>38024</v>
      </c>
    </row>
    <row r="27855" spans="1:4">
      <c r="A27855" s="97" t="s">
        <v>38025</v>
      </c>
      <c r="B27855"/>
    </row>
    <row r="27856" spans="1:4">
      <c r="A27856" s="97" t="s">
        <v>38026</v>
      </c>
      <c r="B27856" s="97" t="s">
        <v>38027</v>
      </c>
      <c r="C27856" s="97" t="s">
        <v>3904</v>
      </c>
      <c r="D27856" s="98" t="s">
        <v>38028</v>
      </c>
    </row>
    <row r="27857" spans="1:4">
      <c r="A27857" s="97" t="s">
        <v>38029</v>
      </c>
      <c r="B27857" s="97" t="s">
        <v>38030</v>
      </c>
      <c r="C27857" s="97" t="s">
        <v>3612</v>
      </c>
      <c r="D27857" s="98" t="s">
        <v>24988</v>
      </c>
    </row>
    <row r="27858" spans="1:4">
      <c r="A27858" s="97" t="s">
        <v>38031</v>
      </c>
      <c r="B27858" s="97" t="s">
        <v>38032</v>
      </c>
      <c r="C27858" s="97" t="s">
        <v>3612</v>
      </c>
      <c r="D27858" s="98" t="s">
        <v>38033</v>
      </c>
    </row>
    <row r="27859" spans="1:4">
      <c r="A27859" s="97" t="s">
        <v>38034</v>
      </c>
      <c r="B27859" s="97" t="s">
        <v>38035</v>
      </c>
      <c r="C27859" s="97" t="s">
        <v>3612</v>
      </c>
      <c r="D27859" s="98" t="s">
        <v>38036</v>
      </c>
    </row>
    <row r="27860" spans="1:4">
      <c r="A27860" s="97" t="s">
        <v>38037</v>
      </c>
      <c r="B27860" s="97" t="s">
        <v>38038</v>
      </c>
      <c r="C27860" s="97" t="s">
        <v>3612</v>
      </c>
      <c r="D27860" s="98" t="s">
        <v>38039</v>
      </c>
    </row>
    <row r="27861" spans="1:4">
      <c r="A27861" s="97" t="s">
        <v>38040</v>
      </c>
      <c r="B27861" s="97" t="s">
        <v>38041</v>
      </c>
      <c r="C27861" s="97" t="s">
        <v>3968</v>
      </c>
      <c r="D27861" s="98" t="s">
        <v>38042</v>
      </c>
    </row>
    <row r="27862" spans="1:4">
      <c r="A27862" s="97" t="s">
        <v>38043</v>
      </c>
      <c r="B27862" s="97" t="s">
        <v>38044</v>
      </c>
      <c r="C27862" s="97" t="s">
        <v>3630</v>
      </c>
      <c r="D27862" s="98" t="s">
        <v>38045</v>
      </c>
    </row>
    <row r="27863" spans="1:4">
      <c r="B27863" s="97" t="s">
        <v>38046</v>
      </c>
    </row>
    <row r="27864" spans="1:4">
      <c r="A27864" s="97" t="s">
        <v>38047</v>
      </c>
      <c r="B27864" s="97" t="s">
        <v>38048</v>
      </c>
      <c r="C27864" s="97" t="s">
        <v>3630</v>
      </c>
      <c r="D27864" s="98" t="s">
        <v>38049</v>
      </c>
    </row>
    <row r="27865" spans="1:4">
      <c r="B27865" s="97" t="s">
        <v>38046</v>
      </c>
    </row>
    <row r="27866" spans="1:4">
      <c r="A27866" s="97" t="s">
        <v>38050</v>
      </c>
      <c r="B27866" s="97" t="s">
        <v>38051</v>
      </c>
      <c r="C27866" s="97" t="s">
        <v>3968</v>
      </c>
      <c r="D27866" s="98" t="s">
        <v>38052</v>
      </c>
    </row>
    <row r="27867" spans="1:4">
      <c r="B27867" s="97" t="s">
        <v>38053</v>
      </c>
    </row>
    <row r="27868" spans="1:4">
      <c r="A27868" s="97" t="s">
        <v>38054</v>
      </c>
      <c r="B27868" s="97" t="s">
        <v>38055</v>
      </c>
      <c r="C27868" s="97" t="s">
        <v>3630</v>
      </c>
      <c r="D27868" s="98" t="s">
        <v>38056</v>
      </c>
    </row>
    <row r="27869" spans="1:4">
      <c r="B27869" s="97" t="s">
        <v>38046</v>
      </c>
    </row>
    <row r="27870" spans="1:4">
      <c r="A27870" s="97" t="s">
        <v>38057</v>
      </c>
      <c r="B27870" s="97" t="s">
        <v>38058</v>
      </c>
      <c r="C27870" s="97" t="s">
        <v>3630</v>
      </c>
      <c r="D27870" s="98" t="s">
        <v>38059</v>
      </c>
    </row>
    <row r="27871" spans="1:4">
      <c r="B27871" s="97" t="s">
        <v>38060</v>
      </c>
    </row>
    <row r="27872" spans="1:4">
      <c r="A27872" s="97" t="s">
        <v>38061</v>
      </c>
      <c r="B27872" s="97" t="s">
        <v>38062</v>
      </c>
      <c r="C27872" s="97" t="s">
        <v>3968</v>
      </c>
      <c r="D27872" s="98" t="s">
        <v>38063</v>
      </c>
    </row>
    <row r="27873" spans="1:4">
      <c r="B27873" s="97" t="s">
        <v>38064</v>
      </c>
    </row>
    <row r="27874" spans="1:4">
      <c r="A27874" s="97" t="s">
        <v>38065</v>
      </c>
      <c r="B27874" s="97" t="s">
        <v>38066</v>
      </c>
      <c r="C27874" s="97" t="s">
        <v>3630</v>
      </c>
      <c r="D27874" s="98" t="s">
        <v>38067</v>
      </c>
    </row>
    <row r="27875" spans="1:4">
      <c r="A27875" s="97" t="s">
        <v>38068</v>
      </c>
      <c r="B27875" s="97" t="s">
        <v>38069</v>
      </c>
      <c r="C27875" s="97" t="s">
        <v>3630</v>
      </c>
      <c r="D27875" s="98" t="s">
        <v>38070</v>
      </c>
    </row>
    <row r="27876" spans="1:4">
      <c r="B27876" s="97" t="s">
        <v>38071</v>
      </c>
    </row>
    <row r="27877" spans="1:4">
      <c r="A27877" s="97" t="s">
        <v>38072</v>
      </c>
      <c r="B27877" s="97" t="s">
        <v>38073</v>
      </c>
      <c r="C27877" s="97" t="s">
        <v>3630</v>
      </c>
      <c r="D27877" s="98" t="s">
        <v>9768</v>
      </c>
    </row>
    <row r="27878" spans="1:4">
      <c r="A27878" s="97" t="s">
        <v>38074</v>
      </c>
      <c r="B27878" s="97" t="s">
        <v>38075</v>
      </c>
      <c r="C27878" s="97" t="s">
        <v>3968</v>
      </c>
      <c r="D27878" s="98" t="s">
        <v>9720</v>
      </c>
    </row>
    <row r="27879" spans="1:4">
      <c r="B27879" s="97" t="s">
        <v>30802</v>
      </c>
    </row>
    <row r="27880" spans="1:4">
      <c r="A27880" s="97" t="s">
        <v>38076</v>
      </c>
      <c r="B27880" s="97" t="s">
        <v>38075</v>
      </c>
      <c r="C27880" s="97" t="s">
        <v>3630</v>
      </c>
      <c r="D27880" s="98" t="s">
        <v>38077</v>
      </c>
    </row>
    <row r="27881" spans="1:4">
      <c r="B27881" s="97" t="s">
        <v>30802</v>
      </c>
    </row>
    <row r="27882" spans="1:4">
      <c r="A27882" s="97" t="s">
        <v>38078</v>
      </c>
      <c r="B27882" s="97" t="s">
        <v>38079</v>
      </c>
      <c r="C27882" s="97" t="s">
        <v>3904</v>
      </c>
      <c r="D27882" s="98" t="s">
        <v>38080</v>
      </c>
    </row>
    <row r="27883" spans="1:4">
      <c r="B27883" s="97" t="s">
        <v>38081</v>
      </c>
    </row>
    <row r="27884" spans="1:4">
      <c r="B27884" s="97" t="s">
        <v>38082</v>
      </c>
    </row>
    <row r="27885" spans="1:4">
      <c r="B27885" s="97" t="s">
        <v>38083</v>
      </c>
    </row>
    <row r="27886" spans="1:4">
      <c r="A27886" s="97" t="s">
        <v>38084</v>
      </c>
      <c r="B27886" s="97" t="s">
        <v>38085</v>
      </c>
      <c r="C27886" s="97" t="s">
        <v>3904</v>
      </c>
      <c r="D27886" s="98" t="s">
        <v>38086</v>
      </c>
    </row>
    <row r="27887" spans="1:4">
      <c r="B27887" s="97" t="s">
        <v>38087</v>
      </c>
    </row>
    <row r="27888" spans="1:4">
      <c r="B27888" s="97" t="s">
        <v>38088</v>
      </c>
    </row>
    <row r="27889" spans="1:4">
      <c r="B27889" s="97" t="s">
        <v>38089</v>
      </c>
    </row>
    <row r="27890" spans="1:4">
      <c r="A27890" s="97" t="s">
        <v>38090</v>
      </c>
      <c r="B27890" s="97" t="s">
        <v>38091</v>
      </c>
      <c r="C27890" s="97" t="s">
        <v>3968</v>
      </c>
      <c r="D27890" s="98" t="s">
        <v>38092</v>
      </c>
    </row>
    <row r="27891" spans="1:4">
      <c r="A27891" s="97" t="s">
        <v>38093</v>
      </c>
      <c r="B27891" s="97" t="s">
        <v>38094</v>
      </c>
      <c r="C27891" s="97" t="s">
        <v>3968</v>
      </c>
      <c r="D27891" s="98" t="s">
        <v>38095</v>
      </c>
    </row>
    <row r="27892" spans="1:4">
      <c r="A27892" s="97" t="s">
        <v>38096</v>
      </c>
      <c r="B27892" s="97" t="s">
        <v>38097</v>
      </c>
      <c r="C27892" s="97" t="s">
        <v>3968</v>
      </c>
      <c r="D27892" s="98" t="s">
        <v>5111</v>
      </c>
    </row>
    <row r="27893" spans="1:4">
      <c r="A27893" s="97" t="s">
        <v>38098</v>
      </c>
      <c r="B27893" s="97" t="s">
        <v>38099</v>
      </c>
      <c r="C27893" s="97" t="s">
        <v>3968</v>
      </c>
      <c r="D27893" s="98" t="s">
        <v>38100</v>
      </c>
    </row>
    <row r="27894" spans="1:4">
      <c r="A27894" s="97" t="s">
        <v>38101</v>
      </c>
      <c r="B27894" s="97" t="s">
        <v>38102</v>
      </c>
      <c r="C27894" s="97" t="s">
        <v>3968</v>
      </c>
      <c r="D27894" s="98" t="s">
        <v>38103</v>
      </c>
    </row>
    <row r="27895" spans="1:4">
      <c r="A27895" s="97" t="s">
        <v>38104</v>
      </c>
      <c r="B27895" s="97" t="s">
        <v>38105</v>
      </c>
      <c r="C27895" s="97" t="s">
        <v>3612</v>
      </c>
      <c r="D27895" s="98" t="s">
        <v>38106</v>
      </c>
    </row>
    <row r="27896" spans="1:4">
      <c r="B27896" s="97" t="s">
        <v>38107</v>
      </c>
    </row>
    <row r="27897" spans="1:4">
      <c r="B27897" s="97" t="s">
        <v>38108</v>
      </c>
    </row>
    <row r="27898" spans="1:4">
      <c r="A27898" s="97" t="s">
        <v>38109</v>
      </c>
      <c r="B27898" s="97" t="s">
        <v>38110</v>
      </c>
      <c r="C27898" s="97" t="s">
        <v>3612</v>
      </c>
      <c r="D27898" s="98" t="s">
        <v>38111</v>
      </c>
    </row>
    <row r="27899" spans="1:4">
      <c r="B27899" s="97" t="s">
        <v>38112</v>
      </c>
    </row>
    <row r="27900" spans="1:4">
      <c r="A27900" s="97" t="s">
        <v>38113</v>
      </c>
      <c r="B27900" s="97" t="s">
        <v>38114</v>
      </c>
      <c r="C27900" s="97" t="s">
        <v>3612</v>
      </c>
      <c r="D27900" s="98" t="s">
        <v>38115</v>
      </c>
    </row>
    <row r="27901" spans="1:4">
      <c r="B27901" s="97" t="s">
        <v>38116</v>
      </c>
    </row>
    <row r="27902" spans="1:4">
      <c r="A27902" s="97" t="s">
        <v>38117</v>
      </c>
      <c r="B27902" s="97" t="s">
        <v>38118</v>
      </c>
      <c r="C27902" s="97" t="s">
        <v>3612</v>
      </c>
      <c r="D27902" s="98" t="s">
        <v>38119</v>
      </c>
    </row>
    <row r="27903" spans="1:4">
      <c r="B27903" s="97" t="s">
        <v>38120</v>
      </c>
    </row>
    <row r="27904" spans="1:4">
      <c r="A27904" s="101">
        <v>11578</v>
      </c>
      <c r="B27904" s="97" t="s">
        <v>38121</v>
      </c>
      <c r="C27904" s="97" t="s">
        <v>3612</v>
      </c>
      <c r="D27904" s="98" t="s">
        <v>38122</v>
      </c>
    </row>
    <row r="27905" spans="1:4">
      <c r="B27905" s="97" t="s">
        <v>38123</v>
      </c>
    </row>
    <row r="27906" spans="1:4">
      <c r="A27906" s="97" t="s">
        <v>38124</v>
      </c>
      <c r="B27906" s="97" t="s">
        <v>38125</v>
      </c>
      <c r="C27906" s="97" t="s">
        <v>7803</v>
      </c>
      <c r="D27906" s="98" t="s">
        <v>38126</v>
      </c>
    </row>
    <row r="27907" spans="1:4">
      <c r="B27907" s="97" t="s">
        <v>38127</v>
      </c>
    </row>
    <row r="27908" spans="1:4">
      <c r="A27908" s="97" t="s">
        <v>38128</v>
      </c>
      <c r="B27908" s="97" t="s">
        <v>38129</v>
      </c>
      <c r="C27908" s="97" t="s">
        <v>3612</v>
      </c>
      <c r="D27908" s="98" t="s">
        <v>38130</v>
      </c>
    </row>
    <row r="27909" spans="1:4">
      <c r="B27909" s="97" t="s">
        <v>38131</v>
      </c>
    </row>
    <row r="27910" spans="1:4">
      <c r="A27910" s="101">
        <v>11577</v>
      </c>
      <c r="B27910" s="97" t="s">
        <v>38132</v>
      </c>
      <c r="C27910" s="97" t="s">
        <v>3612</v>
      </c>
      <c r="D27910" s="98" t="s">
        <v>38133</v>
      </c>
    </row>
    <row r="27911" spans="1:4">
      <c r="B27911" s="97" t="s">
        <v>38134</v>
      </c>
    </row>
    <row r="27912" spans="1:4">
      <c r="A27912" s="97" t="s">
        <v>38135</v>
      </c>
      <c r="B27912" s="97" t="s">
        <v>38136</v>
      </c>
      <c r="C27912" s="97" t="s">
        <v>3612</v>
      </c>
      <c r="D27912" s="98" t="s">
        <v>38137</v>
      </c>
    </row>
    <row r="27913" spans="1:4">
      <c r="B27913" s="97" t="s">
        <v>38138</v>
      </c>
    </row>
    <row r="27914" spans="1:4">
      <c r="A27914" s="97" t="s">
        <v>38139</v>
      </c>
      <c r="B27914" s="97" t="s">
        <v>38140</v>
      </c>
      <c r="C27914" s="97" t="s">
        <v>3612</v>
      </c>
      <c r="D27914" s="98" t="s">
        <v>38141</v>
      </c>
    </row>
    <row r="27915" spans="1:4">
      <c r="B27915" s="97" t="s">
        <v>38142</v>
      </c>
    </row>
    <row r="27916" spans="1:4">
      <c r="A27916" s="101">
        <v>11575</v>
      </c>
      <c r="B27916" s="97" t="s">
        <v>38143</v>
      </c>
      <c r="C27916" s="97" t="s">
        <v>3612</v>
      </c>
      <c r="D27916" s="98" t="s">
        <v>38137</v>
      </c>
    </row>
    <row r="27917" spans="1:4">
      <c r="B27917" s="97" t="s">
        <v>38144</v>
      </c>
    </row>
    <row r="27918" spans="1:4">
      <c r="A27918" s="97" t="s">
        <v>26948</v>
      </c>
      <c r="B27918" s="97" t="s">
        <v>38145</v>
      </c>
      <c r="C27918" s="97" t="s">
        <v>26950</v>
      </c>
    </row>
    <row r="27920" spans="1:4">
      <c r="B27920"/>
      <c r="C27920" s="95" t="s">
        <v>26813</v>
      </c>
      <c r="D27920" s="96" t="s">
        <v>26814</v>
      </c>
    </row>
    <row r="27921" spans="1:4">
      <c r="B27921"/>
      <c r="C27921" s="95" t="s">
        <v>26815</v>
      </c>
    </row>
    <row r="27922" spans="1:4">
      <c r="B27922" s="95" t="s">
        <v>26816</v>
      </c>
      <c r="C27922" s="95" t="s">
        <v>26817</v>
      </c>
      <c r="D27922" s="96" t="s">
        <v>26818</v>
      </c>
    </row>
    <row r="27923" spans="1:4">
      <c r="A27923" s="95" t="s">
        <v>26819</v>
      </c>
      <c r="B27923" s="95" t="s">
        <v>26820</v>
      </c>
      <c r="C27923" s="95" t="s">
        <v>26821</v>
      </c>
      <c r="D27923" s="96" t="s">
        <v>26822</v>
      </c>
    </row>
    <row r="27924" spans="1:4">
      <c r="A27924" s="97" t="s">
        <v>38025</v>
      </c>
      <c r="B27924"/>
    </row>
    <row r="27925" spans="1:4">
      <c r="A27925" s="101">
        <v>11576</v>
      </c>
      <c r="B27925" s="97" t="s">
        <v>38146</v>
      </c>
      <c r="C27925" s="97" t="s">
        <v>3612</v>
      </c>
      <c r="D27925" s="98" t="s">
        <v>38137</v>
      </c>
    </row>
    <row r="27926" spans="1:4">
      <c r="B27926" s="97" t="s">
        <v>38147</v>
      </c>
    </row>
    <row r="27927" spans="1:4">
      <c r="A27927" s="97" t="s">
        <v>38148</v>
      </c>
      <c r="B27927" s="97" t="s">
        <v>38149</v>
      </c>
      <c r="C27927" s="97" t="s">
        <v>3612</v>
      </c>
      <c r="D27927" s="98" t="s">
        <v>38150</v>
      </c>
    </row>
    <row r="27928" spans="1:4">
      <c r="B27928" s="97" t="s">
        <v>38151</v>
      </c>
    </row>
    <row r="27929" spans="1:4">
      <c r="A27929" s="101">
        <v>11579</v>
      </c>
      <c r="B27929" s="97" t="s">
        <v>38152</v>
      </c>
      <c r="C27929" s="97" t="s">
        <v>3612</v>
      </c>
      <c r="D27929" s="98" t="s">
        <v>38150</v>
      </c>
    </row>
    <row r="27930" spans="1:4">
      <c r="B27930" s="97" t="s">
        <v>38153</v>
      </c>
    </row>
    <row r="27931" spans="1:4">
      <c r="A27931" s="97" t="s">
        <v>38154</v>
      </c>
      <c r="B27931" s="97" t="s">
        <v>38155</v>
      </c>
      <c r="C27931" s="97" t="s">
        <v>3612</v>
      </c>
      <c r="D27931" s="98" t="s">
        <v>38156</v>
      </c>
    </row>
    <row r="27932" spans="1:4">
      <c r="B27932" s="97" t="s">
        <v>38157</v>
      </c>
    </row>
    <row r="27933" spans="1:4">
      <c r="A27933" s="97" t="s">
        <v>38158</v>
      </c>
      <c r="B27933" s="97" t="s">
        <v>38159</v>
      </c>
      <c r="C27933" s="97" t="s">
        <v>3612</v>
      </c>
      <c r="D27933" s="98" t="s">
        <v>38160</v>
      </c>
    </row>
    <row r="27934" spans="1:4">
      <c r="B27934" s="97" t="s">
        <v>38161</v>
      </c>
    </row>
    <row r="27935" spans="1:4">
      <c r="A27935" s="97" t="s">
        <v>38162</v>
      </c>
      <c r="B27935" s="97" t="s">
        <v>38163</v>
      </c>
      <c r="C27935" s="97" t="s">
        <v>3612</v>
      </c>
      <c r="D27935" s="98" t="s">
        <v>16899</v>
      </c>
    </row>
    <row r="27936" spans="1:4">
      <c r="B27936" s="97" t="s">
        <v>38164</v>
      </c>
    </row>
    <row r="27937" spans="1:4">
      <c r="A27937" s="101">
        <v>12335</v>
      </c>
      <c r="B27937" s="97" t="s">
        <v>38165</v>
      </c>
      <c r="C27937" s="97" t="s">
        <v>3630</v>
      </c>
      <c r="D27937" s="100" t="s">
        <v>38166</v>
      </c>
    </row>
    <row r="27938" spans="1:4">
      <c r="B27938" s="97" t="s">
        <v>38167</v>
      </c>
    </row>
    <row r="27939" spans="1:4">
      <c r="B27939" s="97" t="s">
        <v>38168</v>
      </c>
    </row>
    <row r="27940" spans="1:4">
      <c r="B27940" s="97" t="s">
        <v>38169</v>
      </c>
    </row>
    <row r="27941" spans="1:4">
      <c r="A27941" s="97" t="s">
        <v>38170</v>
      </c>
      <c r="B27941" s="97" t="s">
        <v>38171</v>
      </c>
      <c r="C27941" s="97" t="s">
        <v>3630</v>
      </c>
      <c r="D27941" s="100" t="s">
        <v>38172</v>
      </c>
    </row>
    <row r="27942" spans="1:4">
      <c r="B27942" s="97" t="s">
        <v>38173</v>
      </c>
    </row>
    <row r="27943" spans="1:4">
      <c r="B27943" s="97" t="s">
        <v>38174</v>
      </c>
    </row>
    <row r="27944" spans="1:4">
      <c r="A27944" s="97" t="s">
        <v>38175</v>
      </c>
      <c r="B27944" s="97" t="s">
        <v>38176</v>
      </c>
      <c r="C27944" s="97" t="s">
        <v>3630</v>
      </c>
      <c r="D27944" s="98" t="s">
        <v>38177</v>
      </c>
    </row>
    <row r="27945" spans="1:4">
      <c r="B27945" s="97" t="s">
        <v>38178</v>
      </c>
    </row>
    <row r="27946" spans="1:4">
      <c r="B27946" s="97" t="s">
        <v>38179</v>
      </c>
    </row>
    <row r="27947" spans="1:4">
      <c r="A27947" s="101">
        <v>12515</v>
      </c>
      <c r="B27947" s="97" t="s">
        <v>38180</v>
      </c>
      <c r="C27947" s="97" t="s">
        <v>3630</v>
      </c>
      <c r="D27947" s="98" t="s">
        <v>38181</v>
      </c>
    </row>
    <row r="27948" spans="1:4">
      <c r="B27948" s="97" t="s">
        <v>38178</v>
      </c>
    </row>
    <row r="27949" spans="1:4">
      <c r="B27949" s="97" t="s">
        <v>38182</v>
      </c>
    </row>
    <row r="27950" spans="1:4">
      <c r="A27950" s="97" t="s">
        <v>38183</v>
      </c>
      <c r="B27950" s="97" t="s">
        <v>38184</v>
      </c>
      <c r="C27950" s="97" t="s">
        <v>3630</v>
      </c>
      <c r="D27950" s="98" t="s">
        <v>38185</v>
      </c>
    </row>
    <row r="27951" spans="1:4">
      <c r="B27951" s="97" t="s">
        <v>38186</v>
      </c>
    </row>
    <row r="27952" spans="1:4">
      <c r="A27952" s="97" t="s">
        <v>38187</v>
      </c>
      <c r="B27952" s="97" t="s">
        <v>38188</v>
      </c>
      <c r="C27952" s="97" t="s">
        <v>3630</v>
      </c>
      <c r="D27952" s="98" t="s">
        <v>38189</v>
      </c>
    </row>
    <row r="27953" spans="1:4">
      <c r="B27953" s="97" t="s">
        <v>38190</v>
      </c>
    </row>
    <row r="27954" spans="1:4">
      <c r="B27954" s="97" t="s">
        <v>38191</v>
      </c>
    </row>
    <row r="27955" spans="1:4">
      <c r="A27955" s="97" t="s">
        <v>38192</v>
      </c>
      <c r="B27955" s="97" t="s">
        <v>38193</v>
      </c>
      <c r="C27955" s="97" t="s">
        <v>3630</v>
      </c>
      <c r="D27955" s="98" t="s">
        <v>13510</v>
      </c>
    </row>
    <row r="27956" spans="1:4">
      <c r="B27956" s="97" t="s">
        <v>38194</v>
      </c>
    </row>
    <row r="27957" spans="1:4">
      <c r="B27957" s="97" t="s">
        <v>38195</v>
      </c>
    </row>
    <row r="27958" spans="1:4">
      <c r="A27958" s="97" t="s">
        <v>38196</v>
      </c>
      <c r="B27958" s="97" t="s">
        <v>38197</v>
      </c>
      <c r="C27958" s="97" t="s">
        <v>3630</v>
      </c>
      <c r="D27958" s="98" t="s">
        <v>6435</v>
      </c>
    </row>
    <row r="27959" spans="1:4">
      <c r="B27959" s="97" t="s">
        <v>38198</v>
      </c>
    </row>
    <row r="27960" spans="1:4">
      <c r="A27960" s="97" t="s">
        <v>38199</v>
      </c>
      <c r="B27960" s="97" t="s">
        <v>38200</v>
      </c>
      <c r="C27960" s="97" t="s">
        <v>3630</v>
      </c>
      <c r="D27960" s="98" t="s">
        <v>6437</v>
      </c>
    </row>
    <row r="27961" spans="1:4">
      <c r="B27961" s="97" t="s">
        <v>38201</v>
      </c>
    </row>
    <row r="27962" spans="1:4">
      <c r="A27962" s="97" t="s">
        <v>38202</v>
      </c>
      <c r="B27962" s="97" t="s">
        <v>38203</v>
      </c>
      <c r="C27962" s="97" t="s">
        <v>3630</v>
      </c>
      <c r="D27962" s="98" t="s">
        <v>6437</v>
      </c>
    </row>
    <row r="27963" spans="1:4">
      <c r="B27963" s="97" t="s">
        <v>38198</v>
      </c>
    </row>
    <row r="27964" spans="1:4">
      <c r="A27964" s="97" t="s">
        <v>38204</v>
      </c>
      <c r="B27964" s="97" t="s">
        <v>38205</v>
      </c>
      <c r="C27964" s="97" t="s">
        <v>3630</v>
      </c>
      <c r="D27964" s="98" t="s">
        <v>38206</v>
      </c>
    </row>
    <row r="27965" spans="1:4">
      <c r="B27965" s="97" t="s">
        <v>38207</v>
      </c>
    </row>
    <row r="27966" spans="1:4">
      <c r="A27966" s="97" t="s">
        <v>38208</v>
      </c>
      <c r="B27966" s="97" t="s">
        <v>38209</v>
      </c>
      <c r="C27966" s="97" t="s">
        <v>3630</v>
      </c>
      <c r="D27966" s="98" t="s">
        <v>34119</v>
      </c>
    </row>
    <row r="27967" spans="1:4">
      <c r="B27967" s="97" t="s">
        <v>38210</v>
      </c>
    </row>
    <row r="27968" spans="1:4">
      <c r="A27968" s="97" t="s">
        <v>38211</v>
      </c>
      <c r="B27968" s="97" t="s">
        <v>38212</v>
      </c>
      <c r="C27968" s="97" t="s">
        <v>3630</v>
      </c>
      <c r="D27968" s="98" t="s">
        <v>2647</v>
      </c>
    </row>
    <row r="27969" spans="1:4">
      <c r="B27969" s="97" t="s">
        <v>34107</v>
      </c>
    </row>
    <row r="27970" spans="1:4">
      <c r="A27970" s="97" t="s">
        <v>38213</v>
      </c>
      <c r="B27970" s="97" t="s">
        <v>38214</v>
      </c>
      <c r="C27970" s="97" t="s">
        <v>3630</v>
      </c>
      <c r="D27970" s="98" t="s">
        <v>38215</v>
      </c>
    </row>
    <row r="27971" spans="1:4">
      <c r="B27971" s="97" t="s">
        <v>38216</v>
      </c>
    </row>
    <row r="27972" spans="1:4">
      <c r="B27972" s="97" t="s">
        <v>38217</v>
      </c>
    </row>
    <row r="27973" spans="1:4">
      <c r="A27973" s="97" t="s">
        <v>38218</v>
      </c>
      <c r="B27973" s="97" t="s">
        <v>38219</v>
      </c>
      <c r="C27973" s="97" t="s">
        <v>3630</v>
      </c>
      <c r="D27973" s="98" t="s">
        <v>38220</v>
      </c>
    </row>
    <row r="27974" spans="1:4">
      <c r="B27974" s="97" t="s">
        <v>38207</v>
      </c>
    </row>
    <row r="27975" spans="1:4">
      <c r="A27975" s="97" t="s">
        <v>38221</v>
      </c>
      <c r="B27975" s="97" t="s">
        <v>38222</v>
      </c>
      <c r="C27975" s="97" t="s">
        <v>3630</v>
      </c>
      <c r="D27975" s="98" t="s">
        <v>38223</v>
      </c>
    </row>
    <row r="27976" spans="1:4">
      <c r="B27976" s="97" t="s">
        <v>38224</v>
      </c>
    </row>
    <row r="27977" spans="1:4">
      <c r="A27977" s="97" t="s">
        <v>38225</v>
      </c>
      <c r="B27977" s="97" t="s">
        <v>38222</v>
      </c>
      <c r="C27977" s="97" t="s">
        <v>3630</v>
      </c>
      <c r="D27977" s="98" t="s">
        <v>38226</v>
      </c>
    </row>
    <row r="27978" spans="1:4">
      <c r="B27978" s="97" t="s">
        <v>38227</v>
      </c>
    </row>
    <row r="27979" spans="1:4">
      <c r="A27979" s="97" t="s">
        <v>38228</v>
      </c>
      <c r="B27979" s="97" t="s">
        <v>38229</v>
      </c>
      <c r="C27979" s="97" t="s">
        <v>3630</v>
      </c>
      <c r="D27979" s="98" t="s">
        <v>38230</v>
      </c>
    </row>
    <row r="27980" spans="1:4">
      <c r="B27980" s="97" t="s">
        <v>38231</v>
      </c>
    </row>
    <row r="27981" spans="1:4">
      <c r="B27981" s="97" t="s">
        <v>38232</v>
      </c>
    </row>
    <row r="27982" spans="1:4">
      <c r="A27982" s="97" t="s">
        <v>38233</v>
      </c>
      <c r="B27982" s="97" t="s">
        <v>38229</v>
      </c>
      <c r="C27982" s="97" t="s">
        <v>3630</v>
      </c>
      <c r="D27982" s="100" t="s">
        <v>38234</v>
      </c>
    </row>
    <row r="27983" spans="1:4">
      <c r="B27983" s="97" t="s">
        <v>38235</v>
      </c>
    </row>
    <row r="27984" spans="1:4">
      <c r="A27984" s="97" t="s">
        <v>38236</v>
      </c>
      <c r="B27984" s="97" t="s">
        <v>38229</v>
      </c>
      <c r="C27984" s="97" t="s">
        <v>3630</v>
      </c>
      <c r="D27984" s="102" t="s">
        <v>38237</v>
      </c>
    </row>
    <row r="27985" spans="1:4">
      <c r="B27985" s="97" t="s">
        <v>38238</v>
      </c>
    </row>
    <row r="27986" spans="1:4">
      <c r="A27986" s="97" t="s">
        <v>38239</v>
      </c>
      <c r="B27986" s="97" t="s">
        <v>38240</v>
      </c>
      <c r="C27986" s="97" t="s">
        <v>3630</v>
      </c>
      <c r="D27986" s="98" t="s">
        <v>38241</v>
      </c>
    </row>
    <row r="27987" spans="1:4">
      <c r="B27987" s="97" t="s">
        <v>38242</v>
      </c>
    </row>
    <row r="27988" spans="1:4">
      <c r="A27988" s="97" t="s">
        <v>38243</v>
      </c>
      <c r="B27988" s="97" t="s">
        <v>38244</v>
      </c>
      <c r="C27988" s="97" t="s">
        <v>3630</v>
      </c>
      <c r="D27988" s="100" t="s">
        <v>38245</v>
      </c>
    </row>
    <row r="27989" spans="1:4">
      <c r="B27989" s="97" t="s">
        <v>38246</v>
      </c>
    </row>
    <row r="27990" spans="1:4">
      <c r="A27990" s="97" t="s">
        <v>38247</v>
      </c>
      <c r="B27990" s="97" t="s">
        <v>38248</v>
      </c>
      <c r="C27990" s="97" t="s">
        <v>3630</v>
      </c>
      <c r="D27990" s="100" t="s">
        <v>38249</v>
      </c>
    </row>
    <row r="27991" spans="1:4">
      <c r="B27991" s="97" t="s">
        <v>38250</v>
      </c>
    </row>
    <row r="27992" spans="1:4">
      <c r="B27992" s="97" t="s">
        <v>38251</v>
      </c>
    </row>
    <row r="27993" spans="1:4">
      <c r="A27993" s="97" t="s">
        <v>38252</v>
      </c>
      <c r="B27993" s="97" t="s">
        <v>38248</v>
      </c>
      <c r="C27993" s="97" t="s">
        <v>3630</v>
      </c>
      <c r="D27993" s="100" t="s">
        <v>38253</v>
      </c>
    </row>
    <row r="27994" spans="1:4">
      <c r="B27994" s="97" t="s">
        <v>38254</v>
      </c>
    </row>
    <row r="27995" spans="1:4">
      <c r="A27995" s="97" t="s">
        <v>38255</v>
      </c>
      <c r="B27995" s="97" t="s">
        <v>38248</v>
      </c>
      <c r="C27995" s="97" t="s">
        <v>3630</v>
      </c>
      <c r="D27995" s="102" t="s">
        <v>38256</v>
      </c>
    </row>
    <row r="27996" spans="1:4">
      <c r="B27996" s="97" t="s">
        <v>38257</v>
      </c>
    </row>
    <row r="27997" spans="1:4">
      <c r="A27997" s="97" t="s">
        <v>38258</v>
      </c>
      <c r="B27997" s="97" t="s">
        <v>38248</v>
      </c>
      <c r="C27997" s="97" t="s">
        <v>3630</v>
      </c>
      <c r="D27997" s="100" t="s">
        <v>38259</v>
      </c>
    </row>
    <row r="27998" spans="1:4">
      <c r="B27998" s="97" t="s">
        <v>38260</v>
      </c>
    </row>
    <row r="27999" spans="1:4">
      <c r="A27999" s="97" t="s">
        <v>38261</v>
      </c>
      <c r="B27999" s="97" t="s">
        <v>38262</v>
      </c>
      <c r="C27999" s="97" t="s">
        <v>3630</v>
      </c>
      <c r="D27999" s="98" t="s">
        <v>38263</v>
      </c>
    </row>
    <row r="28000" spans="1:4">
      <c r="B28000" s="97" t="s">
        <v>38242</v>
      </c>
    </row>
    <row r="28001" spans="1:4">
      <c r="A28001" s="97" t="s">
        <v>26948</v>
      </c>
      <c r="B28001" s="97" t="s">
        <v>38264</v>
      </c>
      <c r="C28001" s="97" t="s">
        <v>26950</v>
      </c>
    </row>
    <row r="28003" spans="1:4">
      <c r="B28003"/>
      <c r="C28003" s="95" t="s">
        <v>26813</v>
      </c>
      <c r="D28003" s="96" t="s">
        <v>26814</v>
      </c>
    </row>
    <row r="28004" spans="1:4">
      <c r="B28004"/>
      <c r="C28004" s="95" t="s">
        <v>26815</v>
      </c>
    </row>
    <row r="28005" spans="1:4">
      <c r="B28005" s="95" t="s">
        <v>26816</v>
      </c>
      <c r="C28005" s="95" t="s">
        <v>26817</v>
      </c>
      <c r="D28005" s="96" t="s">
        <v>26818</v>
      </c>
    </row>
    <row r="28006" spans="1:4">
      <c r="A28006" s="95" t="s">
        <v>26819</v>
      </c>
      <c r="B28006" s="95" t="s">
        <v>26820</v>
      </c>
      <c r="C28006" s="95" t="s">
        <v>26821</v>
      </c>
      <c r="D28006" s="96" t="s">
        <v>26822</v>
      </c>
    </row>
    <row r="28007" spans="1:4">
      <c r="A28007" s="97" t="s">
        <v>38025</v>
      </c>
      <c r="B28007"/>
    </row>
    <row r="28008" spans="1:4">
      <c r="A28008" s="97" t="s">
        <v>38265</v>
      </c>
      <c r="B28008" s="97" t="s">
        <v>38266</v>
      </c>
      <c r="C28008" s="97" t="s">
        <v>3630</v>
      </c>
      <c r="D28008" s="100" t="s">
        <v>38267</v>
      </c>
    </row>
    <row r="28009" spans="1:4">
      <c r="B28009" s="97" t="s">
        <v>38246</v>
      </c>
    </row>
    <row r="28010" spans="1:4">
      <c r="A28010" s="97" t="s">
        <v>38268</v>
      </c>
      <c r="B28010" s="97" t="s">
        <v>38269</v>
      </c>
      <c r="C28010" s="97" t="s">
        <v>3630</v>
      </c>
      <c r="D28010" s="98" t="s">
        <v>38270</v>
      </c>
    </row>
    <row r="28011" spans="1:4">
      <c r="B28011" s="97" t="s">
        <v>38216</v>
      </c>
    </row>
    <row r="28012" spans="1:4">
      <c r="B28012" s="97" t="s">
        <v>38271</v>
      </c>
    </row>
    <row r="28013" spans="1:4">
      <c r="A28013" s="97" t="s">
        <v>38272</v>
      </c>
      <c r="B28013" s="97" t="s">
        <v>38273</v>
      </c>
      <c r="C28013" s="97" t="s">
        <v>3630</v>
      </c>
      <c r="D28013" s="98" t="s">
        <v>38274</v>
      </c>
    </row>
    <row r="28014" spans="1:4">
      <c r="B28014" s="97" t="s">
        <v>38207</v>
      </c>
    </row>
    <row r="28015" spans="1:4">
      <c r="A28015" s="101">
        <v>11836</v>
      </c>
      <c r="B28015" s="97" t="s">
        <v>38275</v>
      </c>
      <c r="C28015" s="97" t="s">
        <v>3630</v>
      </c>
      <c r="D28015" s="98" t="s">
        <v>38276</v>
      </c>
    </row>
    <row r="28016" spans="1:4">
      <c r="B28016" s="97" t="s">
        <v>34133</v>
      </c>
    </row>
    <row r="28017" spans="1:4">
      <c r="A28017" s="97" t="s">
        <v>38277</v>
      </c>
      <c r="B28017" s="97" t="s">
        <v>38278</v>
      </c>
      <c r="C28017" s="97" t="s">
        <v>3630</v>
      </c>
      <c r="D28017" s="100" t="s">
        <v>38279</v>
      </c>
    </row>
    <row r="28018" spans="1:4">
      <c r="B28018" s="97" t="s">
        <v>38207</v>
      </c>
    </row>
    <row r="28019" spans="1:4">
      <c r="A28019" s="97" t="s">
        <v>38280</v>
      </c>
      <c r="B28019" s="97" t="s">
        <v>38281</v>
      </c>
      <c r="C28019" s="97" t="s">
        <v>3630</v>
      </c>
      <c r="D28019" s="98" t="s">
        <v>38282</v>
      </c>
    </row>
    <row r="28020" spans="1:4">
      <c r="B28020" s="97" t="s">
        <v>38283</v>
      </c>
    </row>
    <row r="28021" spans="1:4">
      <c r="A28021" s="97" t="s">
        <v>38284</v>
      </c>
      <c r="B28021" s="97" t="s">
        <v>38285</v>
      </c>
      <c r="C28021" s="97" t="s">
        <v>3630</v>
      </c>
      <c r="D28021" s="100" t="s">
        <v>38286</v>
      </c>
    </row>
    <row r="28022" spans="1:4">
      <c r="B28022" s="97" t="s">
        <v>38207</v>
      </c>
    </row>
    <row r="28023" spans="1:4">
      <c r="A28023" s="97" t="s">
        <v>38287</v>
      </c>
      <c r="B28023" s="97" t="s">
        <v>38288</v>
      </c>
      <c r="C28023" s="97" t="s">
        <v>3630</v>
      </c>
      <c r="D28023" s="98" t="s">
        <v>38289</v>
      </c>
    </row>
    <row r="28024" spans="1:4">
      <c r="B28024" s="97" t="s">
        <v>38290</v>
      </c>
    </row>
    <row r="28025" spans="1:4">
      <c r="A28025" s="97" t="s">
        <v>38291</v>
      </c>
      <c r="B28025" s="97" t="s">
        <v>38292</v>
      </c>
      <c r="C28025" s="97" t="s">
        <v>3630</v>
      </c>
      <c r="D28025" s="98" t="s">
        <v>38293</v>
      </c>
    </row>
    <row r="28026" spans="1:4">
      <c r="B28026" s="97" t="s">
        <v>34130</v>
      </c>
    </row>
    <row r="28027" spans="1:4">
      <c r="A28027" s="97" t="s">
        <v>38294</v>
      </c>
      <c r="B28027" s="97" t="s">
        <v>38295</v>
      </c>
      <c r="C28027" s="97" t="s">
        <v>3630</v>
      </c>
      <c r="D28027" s="98" t="s">
        <v>6444</v>
      </c>
    </row>
    <row r="28028" spans="1:4">
      <c r="B28028" s="97" t="s">
        <v>34107</v>
      </c>
    </row>
    <row r="28029" spans="1:4">
      <c r="A28029" s="97" t="s">
        <v>38296</v>
      </c>
      <c r="B28029" s="97" t="s">
        <v>38297</v>
      </c>
      <c r="C28029" s="97" t="s">
        <v>3630</v>
      </c>
      <c r="D28029" s="98" t="s">
        <v>6446</v>
      </c>
    </row>
    <row r="28030" spans="1:4">
      <c r="B28030" s="97" t="s">
        <v>38198</v>
      </c>
    </row>
    <row r="28031" spans="1:4">
      <c r="A28031" s="97" t="s">
        <v>38298</v>
      </c>
      <c r="B28031" s="97" t="s">
        <v>38299</v>
      </c>
      <c r="C28031" s="97" t="s">
        <v>3630</v>
      </c>
      <c r="D28031" s="98" t="s">
        <v>8267</v>
      </c>
    </row>
    <row r="28032" spans="1:4">
      <c r="B28032" s="97" t="s">
        <v>38198</v>
      </c>
    </row>
    <row r="28033" spans="1:4">
      <c r="A28033" s="97" t="s">
        <v>38300</v>
      </c>
      <c r="B28033" s="97" t="s">
        <v>38301</v>
      </c>
      <c r="C28033" s="97" t="s">
        <v>3630</v>
      </c>
      <c r="D28033" s="100" t="s">
        <v>38302</v>
      </c>
    </row>
    <row r="28034" spans="1:4">
      <c r="B28034" s="97" t="s">
        <v>38303</v>
      </c>
    </row>
    <row r="28035" spans="1:4">
      <c r="A28035" s="97" t="s">
        <v>38304</v>
      </c>
      <c r="B28035" s="97" t="s">
        <v>38305</v>
      </c>
      <c r="C28035" s="97" t="s">
        <v>3630</v>
      </c>
      <c r="D28035" s="100" t="s">
        <v>38306</v>
      </c>
    </row>
    <row r="28036" spans="1:4">
      <c r="B28036" s="97" t="s">
        <v>38307</v>
      </c>
    </row>
    <row r="28037" spans="1:4">
      <c r="A28037" s="97" t="s">
        <v>38308</v>
      </c>
      <c r="B28037" s="97" t="s">
        <v>38309</v>
      </c>
      <c r="C28037" s="97" t="s">
        <v>3612</v>
      </c>
      <c r="D28037" s="98" t="s">
        <v>13523</v>
      </c>
    </row>
    <row r="28038" spans="1:4">
      <c r="A28038" s="101">
        <v>10032</v>
      </c>
      <c r="B28038" s="97" t="s">
        <v>38310</v>
      </c>
      <c r="C28038" s="97" t="s">
        <v>3630</v>
      </c>
      <c r="D28038" s="98" t="s">
        <v>3272</v>
      </c>
    </row>
    <row r="28039" spans="1:4">
      <c r="B28039" s="97" t="s">
        <v>38311</v>
      </c>
    </row>
    <row r="28040" spans="1:4">
      <c r="A28040" s="97" t="s">
        <v>38312</v>
      </c>
      <c r="B28040" s="97" t="s">
        <v>38313</v>
      </c>
      <c r="C28040" s="97" t="s">
        <v>3630</v>
      </c>
      <c r="D28040" s="98" t="s">
        <v>6460</v>
      </c>
    </row>
    <row r="28041" spans="1:4">
      <c r="B28041" s="97" t="s">
        <v>34153</v>
      </c>
    </row>
    <row r="28042" spans="1:4">
      <c r="A28042" s="97" t="s">
        <v>38314</v>
      </c>
      <c r="B28042" s="97" t="s">
        <v>38315</v>
      </c>
      <c r="C28042" s="97" t="s">
        <v>3630</v>
      </c>
      <c r="D28042" s="98" t="s">
        <v>38316</v>
      </c>
    </row>
    <row r="28043" spans="1:4">
      <c r="B28043" s="97" t="s">
        <v>38317</v>
      </c>
    </row>
    <row r="28044" spans="1:4">
      <c r="A28044" s="97" t="s">
        <v>38318</v>
      </c>
      <c r="B28044" s="97" t="s">
        <v>38319</v>
      </c>
      <c r="C28044" s="97" t="s">
        <v>3630</v>
      </c>
      <c r="D28044" s="98" t="s">
        <v>6462</v>
      </c>
    </row>
    <row r="28045" spans="1:4">
      <c r="B28045" s="97" t="s">
        <v>34153</v>
      </c>
    </row>
    <row r="28046" spans="1:4">
      <c r="A28046" s="97" t="s">
        <v>38320</v>
      </c>
      <c r="B28046" s="97" t="s">
        <v>38321</v>
      </c>
      <c r="C28046" s="97" t="s">
        <v>3630</v>
      </c>
      <c r="D28046" s="98" t="s">
        <v>6464</v>
      </c>
    </row>
    <row r="28047" spans="1:4">
      <c r="A28047" s="97" t="s">
        <v>38322</v>
      </c>
      <c r="B28047" s="97" t="s">
        <v>38323</v>
      </c>
      <c r="C28047" s="97" t="s">
        <v>3630</v>
      </c>
      <c r="D28047" s="98" t="s">
        <v>6466</v>
      </c>
    </row>
    <row r="28048" spans="1:4">
      <c r="A28048" s="97" t="s">
        <v>38324</v>
      </c>
      <c r="B28048" s="97" t="s">
        <v>38325</v>
      </c>
      <c r="C28048" s="97" t="s">
        <v>3630</v>
      </c>
      <c r="D28048" s="98" t="s">
        <v>38326</v>
      </c>
    </row>
    <row r="28049" spans="1:4">
      <c r="B28049" s="97" t="s">
        <v>38327</v>
      </c>
    </row>
    <row r="28050" spans="1:4">
      <c r="A28050" s="97" t="s">
        <v>38328</v>
      </c>
      <c r="B28050" s="97" t="s">
        <v>38329</v>
      </c>
      <c r="C28050" s="97" t="s">
        <v>3630</v>
      </c>
      <c r="D28050" s="98" t="s">
        <v>4911</v>
      </c>
    </row>
    <row r="28051" spans="1:4">
      <c r="A28051" s="97" t="s">
        <v>38330</v>
      </c>
      <c r="B28051" s="97" t="s">
        <v>38331</v>
      </c>
      <c r="C28051" s="97" t="s">
        <v>3612</v>
      </c>
      <c r="D28051" s="98" t="s">
        <v>38332</v>
      </c>
    </row>
    <row r="28052" spans="1:4">
      <c r="B28052" s="97" t="s">
        <v>38333</v>
      </c>
    </row>
    <row r="28053" spans="1:4">
      <c r="A28053" s="97" t="s">
        <v>38334</v>
      </c>
      <c r="B28053" s="97" t="s">
        <v>38335</v>
      </c>
      <c r="C28053" s="97" t="s">
        <v>3630</v>
      </c>
      <c r="D28053" s="98" t="s">
        <v>38336</v>
      </c>
    </row>
    <row r="28054" spans="1:4">
      <c r="B28054" s="97" t="s">
        <v>38337</v>
      </c>
    </row>
    <row r="28055" spans="1:4">
      <c r="A28055" s="97" t="s">
        <v>38338</v>
      </c>
      <c r="B28055" s="97" t="s">
        <v>38339</v>
      </c>
      <c r="C28055" s="97" t="s">
        <v>3630</v>
      </c>
      <c r="D28055" s="98" t="s">
        <v>38340</v>
      </c>
    </row>
    <row r="28056" spans="1:4">
      <c r="B28056" s="97" t="s">
        <v>38337</v>
      </c>
    </row>
    <row r="28057" spans="1:4">
      <c r="A28057" s="97" t="s">
        <v>38341</v>
      </c>
      <c r="B28057" s="97" t="s">
        <v>38342</v>
      </c>
      <c r="C28057" s="97" t="s">
        <v>3630</v>
      </c>
      <c r="D28057" s="98" t="s">
        <v>38343</v>
      </c>
    </row>
    <row r="28058" spans="1:4">
      <c r="B28058" s="97" t="s">
        <v>38337</v>
      </c>
    </row>
    <row r="28059" spans="1:4">
      <c r="A28059" s="97" t="s">
        <v>38344</v>
      </c>
      <c r="B28059" s="97" t="s">
        <v>38345</v>
      </c>
      <c r="C28059" s="97" t="s">
        <v>3630</v>
      </c>
      <c r="D28059" s="98" t="s">
        <v>38346</v>
      </c>
    </row>
    <row r="28060" spans="1:4">
      <c r="B28060" s="97" t="s">
        <v>38337</v>
      </c>
    </row>
    <row r="28061" spans="1:4">
      <c r="A28061" s="101">
        <v>11612</v>
      </c>
      <c r="B28061" s="97" t="s">
        <v>38347</v>
      </c>
      <c r="C28061" s="97" t="s">
        <v>3612</v>
      </c>
      <c r="D28061" s="98" t="s">
        <v>38348</v>
      </c>
    </row>
    <row r="28062" spans="1:4">
      <c r="B28062" s="97" t="s">
        <v>38349</v>
      </c>
    </row>
    <row r="28063" spans="1:4">
      <c r="A28063" s="101">
        <v>11611</v>
      </c>
      <c r="B28063" s="97" t="s">
        <v>38350</v>
      </c>
      <c r="C28063" s="97" t="s">
        <v>3612</v>
      </c>
      <c r="D28063" s="98" t="s">
        <v>38332</v>
      </c>
    </row>
    <row r="28064" spans="1:4">
      <c r="B28064" s="97" t="s">
        <v>38153</v>
      </c>
    </row>
    <row r="28065" spans="1:4">
      <c r="A28065" s="97" t="s">
        <v>38351</v>
      </c>
      <c r="B28065" s="97" t="s">
        <v>38352</v>
      </c>
      <c r="C28065" s="97" t="s">
        <v>3630</v>
      </c>
      <c r="D28065" s="98" t="s">
        <v>38353</v>
      </c>
    </row>
    <row r="28066" spans="1:4">
      <c r="B28066" s="97" t="s">
        <v>38354</v>
      </c>
    </row>
    <row r="28067" spans="1:4">
      <c r="A28067" s="97" t="s">
        <v>38355</v>
      </c>
      <c r="B28067" s="97" t="s">
        <v>38356</v>
      </c>
      <c r="C28067" s="97" t="s">
        <v>3630</v>
      </c>
      <c r="D28067" s="98" t="s">
        <v>38357</v>
      </c>
    </row>
    <row r="28068" spans="1:4">
      <c r="B28068" s="97" t="s">
        <v>38358</v>
      </c>
    </row>
    <row r="28069" spans="1:4">
      <c r="A28069" s="97" t="s">
        <v>38359</v>
      </c>
      <c r="B28069" s="97" t="s">
        <v>38360</v>
      </c>
      <c r="C28069" s="97" t="s">
        <v>3630</v>
      </c>
      <c r="D28069" s="98" t="s">
        <v>38361</v>
      </c>
    </row>
    <row r="28070" spans="1:4">
      <c r="B28070" s="97" t="s">
        <v>38251</v>
      </c>
    </row>
    <row r="28071" spans="1:4">
      <c r="A28071" s="97" t="s">
        <v>38362</v>
      </c>
      <c r="B28071" s="97" t="s">
        <v>38363</v>
      </c>
      <c r="C28071" s="97" t="s">
        <v>3630</v>
      </c>
      <c r="D28071" s="98" t="s">
        <v>38364</v>
      </c>
    </row>
    <row r="28072" spans="1:4">
      <c r="B28072" s="97" t="s">
        <v>37100</v>
      </c>
    </row>
    <row r="28073" spans="1:4">
      <c r="A28073" s="97" t="s">
        <v>38365</v>
      </c>
      <c r="B28073" s="97" t="s">
        <v>38366</v>
      </c>
      <c r="C28073" s="97" t="s">
        <v>3630</v>
      </c>
      <c r="D28073" s="98" t="s">
        <v>10048</v>
      </c>
    </row>
    <row r="28074" spans="1:4">
      <c r="B28074" s="97" t="s">
        <v>38251</v>
      </c>
    </row>
    <row r="28075" spans="1:4">
      <c r="A28075" s="97" t="s">
        <v>38367</v>
      </c>
      <c r="B28075" s="97" t="s">
        <v>38368</v>
      </c>
      <c r="C28075" s="97" t="s">
        <v>3630</v>
      </c>
      <c r="D28075" s="98" t="s">
        <v>2548</v>
      </c>
    </row>
    <row r="28076" spans="1:4">
      <c r="B28076" s="97" t="s">
        <v>38251</v>
      </c>
    </row>
    <row r="28077" spans="1:4">
      <c r="A28077" s="97" t="s">
        <v>38369</v>
      </c>
      <c r="B28077" s="97" t="s">
        <v>38370</v>
      </c>
      <c r="C28077" s="97" t="s">
        <v>3630</v>
      </c>
      <c r="D28077" s="98" t="s">
        <v>38371</v>
      </c>
    </row>
    <row r="28078" spans="1:4">
      <c r="B28078" s="97" t="s">
        <v>37100</v>
      </c>
    </row>
    <row r="28079" spans="1:4">
      <c r="A28079" s="97" t="s">
        <v>38372</v>
      </c>
      <c r="B28079" s="97" t="s">
        <v>38373</v>
      </c>
      <c r="C28079" s="97" t="s">
        <v>3630</v>
      </c>
      <c r="D28079" s="98" t="s">
        <v>9675</v>
      </c>
    </row>
    <row r="28080" spans="1:4">
      <c r="B28080" s="97" t="s">
        <v>38251</v>
      </c>
    </row>
    <row r="28081" spans="1:4">
      <c r="A28081" s="97" t="s">
        <v>38374</v>
      </c>
      <c r="B28081" s="97" t="s">
        <v>38375</v>
      </c>
      <c r="C28081" s="97" t="s">
        <v>3630</v>
      </c>
      <c r="D28081" s="98" t="s">
        <v>38376</v>
      </c>
    </row>
    <row r="28082" spans="1:4">
      <c r="B28082" s="97" t="s">
        <v>38251</v>
      </c>
    </row>
    <row r="28083" spans="1:4">
      <c r="A28083" s="97" t="s">
        <v>26948</v>
      </c>
      <c r="B28083" s="97" t="s">
        <v>38377</v>
      </c>
      <c r="C28083" s="97" t="s">
        <v>26950</v>
      </c>
    </row>
    <row r="28085" spans="1:4">
      <c r="B28085"/>
      <c r="C28085" s="95" t="s">
        <v>26813</v>
      </c>
      <c r="D28085" s="96" t="s">
        <v>26814</v>
      </c>
    </row>
    <row r="28086" spans="1:4">
      <c r="B28086"/>
      <c r="C28086" s="95" t="s">
        <v>26815</v>
      </c>
    </row>
    <row r="28087" spans="1:4">
      <c r="B28087" s="95" t="s">
        <v>26816</v>
      </c>
      <c r="C28087" s="95" t="s">
        <v>26817</v>
      </c>
      <c r="D28087" s="96" t="s">
        <v>26818</v>
      </c>
    </row>
    <row r="28088" spans="1:4">
      <c r="A28088" s="95" t="s">
        <v>26819</v>
      </c>
      <c r="B28088" s="95" t="s">
        <v>26820</v>
      </c>
      <c r="C28088" s="95" t="s">
        <v>26821</v>
      </c>
      <c r="D28088" s="96" t="s">
        <v>26822</v>
      </c>
    </row>
    <row r="28089" spans="1:4">
      <c r="A28089" s="97" t="s">
        <v>38025</v>
      </c>
      <c r="B28089"/>
    </row>
    <row r="28090" spans="1:4">
      <c r="A28090" s="97" t="s">
        <v>38378</v>
      </c>
      <c r="B28090" s="97" t="s">
        <v>38379</v>
      </c>
      <c r="C28090" s="97" t="s">
        <v>3630</v>
      </c>
      <c r="D28090" s="98" t="s">
        <v>38380</v>
      </c>
    </row>
    <row r="28091" spans="1:4">
      <c r="B28091" s="97" t="s">
        <v>37100</v>
      </c>
    </row>
    <row r="28092" spans="1:4">
      <c r="A28092" s="97" t="s">
        <v>38381</v>
      </c>
      <c r="B28092" s="97" t="s">
        <v>38382</v>
      </c>
      <c r="C28092" s="97" t="s">
        <v>3630</v>
      </c>
      <c r="D28092" s="98" t="s">
        <v>5573</v>
      </c>
    </row>
    <row r="28093" spans="1:4">
      <c r="A28093" s="97" t="s">
        <v>38383</v>
      </c>
      <c r="B28093" s="97" t="s">
        <v>38384</v>
      </c>
      <c r="C28093" s="97" t="s">
        <v>3630</v>
      </c>
      <c r="D28093" s="98" t="s">
        <v>38385</v>
      </c>
    </row>
    <row r="28094" spans="1:4">
      <c r="B28094" s="97" t="s">
        <v>38386</v>
      </c>
    </row>
    <row r="28095" spans="1:4">
      <c r="A28095" s="97" t="s">
        <v>38387</v>
      </c>
      <c r="B28095" s="97" t="s">
        <v>38388</v>
      </c>
      <c r="C28095" s="97" t="s">
        <v>3630</v>
      </c>
      <c r="D28095" s="98" t="s">
        <v>38389</v>
      </c>
    </row>
    <row r="28096" spans="1:4">
      <c r="B28096" s="97" t="s">
        <v>38390</v>
      </c>
    </row>
    <row r="28097" spans="1:4">
      <c r="A28097" s="97" t="s">
        <v>38391</v>
      </c>
      <c r="B28097" s="97" t="s">
        <v>38392</v>
      </c>
      <c r="C28097" s="97" t="s">
        <v>3630</v>
      </c>
      <c r="D28097" s="98" t="s">
        <v>38393</v>
      </c>
    </row>
    <row r="28098" spans="1:4">
      <c r="B28098" s="97" t="s">
        <v>38386</v>
      </c>
    </row>
    <row r="28099" spans="1:4">
      <c r="A28099" s="97" t="s">
        <v>38394</v>
      </c>
      <c r="B28099" s="97" t="s">
        <v>38395</v>
      </c>
      <c r="C28099" s="97" t="s">
        <v>3630</v>
      </c>
      <c r="D28099" s="98" t="s">
        <v>38396</v>
      </c>
    </row>
    <row r="28100" spans="1:4">
      <c r="B28100" s="97" t="s">
        <v>38390</v>
      </c>
    </row>
    <row r="28101" spans="1:4">
      <c r="A28101" s="97" t="s">
        <v>38397</v>
      </c>
      <c r="B28101" s="97" t="s">
        <v>38398</v>
      </c>
      <c r="C28101" s="97" t="s">
        <v>3630</v>
      </c>
      <c r="D28101" s="98" t="s">
        <v>38399</v>
      </c>
    </row>
    <row r="28102" spans="1:4">
      <c r="B28102" s="97" t="s">
        <v>38390</v>
      </c>
    </row>
    <row r="28103" spans="1:4">
      <c r="A28103" s="97" t="s">
        <v>38400</v>
      </c>
      <c r="B28103" s="97" t="s">
        <v>38401</v>
      </c>
      <c r="C28103" s="97" t="s">
        <v>3630</v>
      </c>
      <c r="D28103" s="98" t="s">
        <v>38402</v>
      </c>
    </row>
    <row r="28104" spans="1:4">
      <c r="A28104" s="97" t="s">
        <v>38403</v>
      </c>
      <c r="B28104" s="97" t="s">
        <v>38404</v>
      </c>
      <c r="C28104" s="97" t="s">
        <v>3630</v>
      </c>
      <c r="D28104" s="98" t="s">
        <v>38405</v>
      </c>
    </row>
    <row r="28105" spans="1:4">
      <c r="A28105" s="97" t="s">
        <v>38406</v>
      </c>
      <c r="B28105" s="97" t="s">
        <v>38407</v>
      </c>
      <c r="C28105" s="97" t="s">
        <v>3612</v>
      </c>
      <c r="D28105" s="98" t="s">
        <v>38408</v>
      </c>
    </row>
    <row r="28106" spans="1:4">
      <c r="A28106" s="97" t="s">
        <v>38409</v>
      </c>
      <c r="B28106" s="97" t="s">
        <v>38410</v>
      </c>
      <c r="C28106" s="97" t="s">
        <v>3630</v>
      </c>
      <c r="D28106" s="98" t="s">
        <v>38411</v>
      </c>
    </row>
    <row r="28107" spans="1:4">
      <c r="A28107" s="97" t="s">
        <v>38412</v>
      </c>
      <c r="B28107" s="97" t="s">
        <v>38413</v>
      </c>
      <c r="C28107" s="97" t="s">
        <v>3612</v>
      </c>
      <c r="D28107" s="98" t="s">
        <v>37648</v>
      </c>
    </row>
    <row r="28108" spans="1:4">
      <c r="A28108" s="97" t="s">
        <v>38414</v>
      </c>
      <c r="B28108" s="97" t="s">
        <v>38415</v>
      </c>
      <c r="C28108" s="97" t="s">
        <v>3968</v>
      </c>
      <c r="D28108" s="98" t="s">
        <v>2889</v>
      </c>
    </row>
    <row r="28109" spans="1:4">
      <c r="A28109" s="97" t="s">
        <v>38416</v>
      </c>
      <c r="B28109" s="97" t="s">
        <v>38417</v>
      </c>
      <c r="C28109" s="97" t="s">
        <v>3968</v>
      </c>
      <c r="D28109" s="98" t="s">
        <v>17393</v>
      </c>
    </row>
    <row r="28110" spans="1:4">
      <c r="A28110" s="97" t="s">
        <v>38418</v>
      </c>
      <c r="B28110" s="97" t="s">
        <v>38419</v>
      </c>
      <c r="C28110" s="97" t="s">
        <v>3612</v>
      </c>
      <c r="D28110" s="98" t="s">
        <v>38420</v>
      </c>
    </row>
    <row r="28111" spans="1:4">
      <c r="A28111" s="97" t="s">
        <v>38421</v>
      </c>
      <c r="B28111" s="97" t="s">
        <v>6539</v>
      </c>
      <c r="C28111" s="97" t="s">
        <v>3612</v>
      </c>
      <c r="D28111" s="98" t="s">
        <v>38420</v>
      </c>
    </row>
    <row r="28112" spans="1:4">
      <c r="A28112" s="97" t="s">
        <v>38422</v>
      </c>
      <c r="B28112" s="97" t="s">
        <v>38423</v>
      </c>
      <c r="C28112" s="97" t="s">
        <v>3612</v>
      </c>
      <c r="D28112" s="98" t="s">
        <v>562</v>
      </c>
    </row>
    <row r="28113" spans="1:4">
      <c r="A28113" s="97" t="s">
        <v>38424</v>
      </c>
      <c r="B28113" s="97" t="s">
        <v>38425</v>
      </c>
      <c r="C28113" s="97" t="s">
        <v>3612</v>
      </c>
      <c r="D28113" s="98" t="s">
        <v>15599</v>
      </c>
    </row>
    <row r="28114" spans="1:4">
      <c r="A28114" s="97" t="s">
        <v>38426</v>
      </c>
      <c r="B28114" s="97" t="s">
        <v>38427</v>
      </c>
      <c r="C28114" s="97" t="s">
        <v>3968</v>
      </c>
      <c r="D28114" s="98" t="s">
        <v>38428</v>
      </c>
    </row>
    <row r="28115" spans="1:4">
      <c r="A28115" s="97" t="s">
        <v>38429</v>
      </c>
      <c r="B28115" s="97" t="s">
        <v>38430</v>
      </c>
      <c r="C28115" s="97" t="s">
        <v>3612</v>
      </c>
      <c r="D28115" s="98" t="s">
        <v>38431</v>
      </c>
    </row>
    <row r="28116" spans="1:4">
      <c r="B28116" s="97" t="s">
        <v>38432</v>
      </c>
    </row>
    <row r="28117" spans="1:4">
      <c r="A28117" s="97" t="s">
        <v>38433</v>
      </c>
      <c r="B28117" s="97" t="s">
        <v>38434</v>
      </c>
      <c r="C28117" s="97" t="s">
        <v>3612</v>
      </c>
      <c r="D28117" s="98" t="s">
        <v>3229</v>
      </c>
    </row>
    <row r="28118" spans="1:4">
      <c r="A28118" s="97" t="s">
        <v>38435</v>
      </c>
      <c r="B28118" s="97" t="s">
        <v>38436</v>
      </c>
      <c r="C28118" s="97" t="s">
        <v>3666</v>
      </c>
      <c r="D28118" s="98" t="s">
        <v>38437</v>
      </c>
    </row>
    <row r="28119" spans="1:4">
      <c r="B28119" s="97" t="s">
        <v>38438</v>
      </c>
    </row>
    <row r="28120" spans="1:4">
      <c r="A28120" s="97" t="s">
        <v>38439</v>
      </c>
      <c r="B28120" s="97" t="s">
        <v>38440</v>
      </c>
      <c r="C28120" s="97" t="s">
        <v>3666</v>
      </c>
      <c r="D28120" s="98" t="s">
        <v>27246</v>
      </c>
    </row>
    <row r="28121" spans="1:4">
      <c r="B28121" s="97" t="s">
        <v>38441</v>
      </c>
    </row>
    <row r="28122" spans="1:4">
      <c r="A28122" s="97" t="s">
        <v>38442</v>
      </c>
      <c r="B28122" s="97" t="s">
        <v>38443</v>
      </c>
      <c r="C28122" s="97" t="s">
        <v>3968</v>
      </c>
      <c r="D28122" s="98" t="s">
        <v>1319</v>
      </c>
    </row>
    <row r="28123" spans="1:4">
      <c r="B28123" s="97" t="s">
        <v>22987</v>
      </c>
    </row>
    <row r="28124" spans="1:4">
      <c r="A28124" s="97" t="s">
        <v>38444</v>
      </c>
      <c r="B28124" s="97" t="s">
        <v>38445</v>
      </c>
      <c r="C28124" s="97" t="s">
        <v>3968</v>
      </c>
      <c r="D28124" s="98" t="s">
        <v>1735</v>
      </c>
    </row>
    <row r="28125" spans="1:4">
      <c r="A28125" s="97" t="s">
        <v>38446</v>
      </c>
      <c r="B28125"/>
    </row>
    <row r="28126" spans="1:4">
      <c r="A28126" s="101">
        <v>12200</v>
      </c>
      <c r="B28126" s="97" t="s">
        <v>18877</v>
      </c>
      <c r="C28126" s="97" t="s">
        <v>3630</v>
      </c>
      <c r="D28126" s="98" t="s">
        <v>792</v>
      </c>
    </row>
    <row r="28127" spans="1:4">
      <c r="A28127" s="101">
        <v>12199</v>
      </c>
      <c r="B28127" s="97" t="s">
        <v>18876</v>
      </c>
      <c r="C28127" s="97" t="s">
        <v>3630</v>
      </c>
      <c r="D28127" s="98" t="s">
        <v>2294</v>
      </c>
    </row>
    <row r="28128" spans="1:4">
      <c r="A28128" s="101">
        <v>12198</v>
      </c>
      <c r="B28128" s="97" t="s">
        <v>18875</v>
      </c>
      <c r="C28128" s="97" t="s">
        <v>3630</v>
      </c>
      <c r="D28128" s="98" t="s">
        <v>990</v>
      </c>
    </row>
    <row r="28129" spans="1:4">
      <c r="A28129" s="97" t="s">
        <v>38447</v>
      </c>
      <c r="B28129" s="97" t="s">
        <v>13987</v>
      </c>
      <c r="C28129" s="97" t="s">
        <v>3612</v>
      </c>
      <c r="D28129" s="98" t="s">
        <v>13988</v>
      </c>
    </row>
    <row r="28130" spans="1:4">
      <c r="A28130" s="97" t="s">
        <v>38448</v>
      </c>
      <c r="B28130"/>
    </row>
    <row r="28131" spans="1:4">
      <c r="A28131" s="97" t="s">
        <v>38449</v>
      </c>
      <c r="B28131" s="97" t="s">
        <v>13955</v>
      </c>
      <c r="C28131" s="97" t="s">
        <v>7803</v>
      </c>
      <c r="D28131" s="98" t="s">
        <v>38450</v>
      </c>
    </row>
    <row r="28132" spans="1:4">
      <c r="A28132" s="97" t="s">
        <v>38451</v>
      </c>
      <c r="B28132" s="97" t="s">
        <v>38452</v>
      </c>
      <c r="C28132" s="97" t="s">
        <v>3630</v>
      </c>
      <c r="D28132" s="98" t="s">
        <v>1431</v>
      </c>
    </row>
    <row r="28133" spans="1:4">
      <c r="B28133" s="97" t="s">
        <v>38453</v>
      </c>
    </row>
    <row r="28134" spans="1:4">
      <c r="A28134" s="97" t="s">
        <v>38454</v>
      </c>
      <c r="B28134" s="97" t="s">
        <v>38455</v>
      </c>
      <c r="C28134" s="97" t="s">
        <v>3630</v>
      </c>
      <c r="D28134" s="98" t="s">
        <v>38456</v>
      </c>
    </row>
    <row r="28135" spans="1:4">
      <c r="B28135" s="97" t="s">
        <v>38453</v>
      </c>
    </row>
    <row r="28136" spans="1:4">
      <c r="A28136" s="97" t="s">
        <v>38457</v>
      </c>
      <c r="B28136" s="97" t="s">
        <v>38458</v>
      </c>
      <c r="C28136" s="97" t="s">
        <v>3630</v>
      </c>
      <c r="D28136" s="98" t="s">
        <v>3450</v>
      </c>
    </row>
    <row r="28137" spans="1:4">
      <c r="B28137" s="97" t="s">
        <v>38453</v>
      </c>
    </row>
    <row r="28138" spans="1:4">
      <c r="A28138" s="97" t="s">
        <v>38459</v>
      </c>
      <c r="B28138" s="97" t="s">
        <v>38460</v>
      </c>
      <c r="C28138" s="97" t="s">
        <v>3630</v>
      </c>
      <c r="D28138" s="98" t="s">
        <v>2073</v>
      </c>
    </row>
    <row r="28139" spans="1:4">
      <c r="B28139" s="97" t="s">
        <v>38461</v>
      </c>
    </row>
    <row r="28140" spans="1:4">
      <c r="A28140" s="97" t="s">
        <v>38462</v>
      </c>
      <c r="B28140" s="97" t="s">
        <v>38463</v>
      </c>
      <c r="C28140" s="97" t="s">
        <v>3612</v>
      </c>
      <c r="D28140" s="98" t="s">
        <v>38464</v>
      </c>
    </row>
    <row r="28141" spans="1:4">
      <c r="A28141" s="101">
        <v>10004</v>
      </c>
      <c r="B28141" s="97" t="s">
        <v>15325</v>
      </c>
      <c r="C28141" s="97" t="s">
        <v>3630</v>
      </c>
      <c r="D28141" s="98" t="s">
        <v>38465</v>
      </c>
    </row>
    <row r="28142" spans="1:4">
      <c r="A28142" s="101">
        <v>12629</v>
      </c>
      <c r="B28142" s="97" t="s">
        <v>38466</v>
      </c>
      <c r="C28142" s="97" t="s">
        <v>3630</v>
      </c>
      <c r="D28142" s="98" t="s">
        <v>2704</v>
      </c>
    </row>
    <row r="28143" spans="1:4">
      <c r="B28143" s="97" t="s">
        <v>38467</v>
      </c>
    </row>
    <row r="28144" spans="1:4">
      <c r="A28144" s="97" t="s">
        <v>38468</v>
      </c>
      <c r="B28144" s="97" t="s">
        <v>38469</v>
      </c>
      <c r="C28144" s="97" t="s">
        <v>3630</v>
      </c>
      <c r="D28144" s="98" t="s">
        <v>38470</v>
      </c>
    </row>
    <row r="28145" spans="1:4">
      <c r="B28145" s="97" t="s">
        <v>38471</v>
      </c>
    </row>
    <row r="28146" spans="1:4">
      <c r="A28146" s="101">
        <v>11593</v>
      </c>
      <c r="B28146" s="97" t="s">
        <v>38472</v>
      </c>
      <c r="C28146" s="97" t="s">
        <v>3904</v>
      </c>
      <c r="D28146" s="98" t="s">
        <v>3304</v>
      </c>
    </row>
    <row r="28147" spans="1:4">
      <c r="B28147" s="97" t="s">
        <v>38473</v>
      </c>
    </row>
    <row r="28148" spans="1:4">
      <c r="A28148" s="101">
        <v>11605</v>
      </c>
      <c r="B28148" s="97" t="s">
        <v>38474</v>
      </c>
      <c r="C28148" s="97" t="s">
        <v>3904</v>
      </c>
      <c r="D28148" s="98" t="s">
        <v>518</v>
      </c>
    </row>
    <row r="28149" spans="1:4">
      <c r="B28149" s="97" t="s">
        <v>38475</v>
      </c>
    </row>
    <row r="28150" spans="1:4">
      <c r="A28150" s="101">
        <v>11592</v>
      </c>
      <c r="B28150" s="97" t="s">
        <v>38476</v>
      </c>
      <c r="C28150" s="97" t="s">
        <v>3904</v>
      </c>
      <c r="D28150" s="98" t="s">
        <v>38477</v>
      </c>
    </row>
    <row r="28151" spans="1:4">
      <c r="B28151" s="97" t="s">
        <v>38478</v>
      </c>
    </row>
    <row r="28152" spans="1:4">
      <c r="A28152" s="101">
        <v>11588</v>
      </c>
      <c r="B28152" s="97" t="s">
        <v>38479</v>
      </c>
      <c r="C28152" s="97" t="s">
        <v>3904</v>
      </c>
      <c r="D28152" s="98" t="s">
        <v>38480</v>
      </c>
    </row>
    <row r="28153" spans="1:4">
      <c r="B28153" s="97" t="s">
        <v>38481</v>
      </c>
    </row>
    <row r="28154" spans="1:4">
      <c r="A28154" s="101">
        <v>11607</v>
      </c>
      <c r="B28154" s="97" t="s">
        <v>38482</v>
      </c>
      <c r="C28154" s="97" t="s">
        <v>3904</v>
      </c>
      <c r="D28154" s="98" t="s">
        <v>17988</v>
      </c>
    </row>
    <row r="28155" spans="1:4">
      <c r="B28155" s="97" t="s">
        <v>38483</v>
      </c>
    </row>
    <row r="28156" spans="1:4">
      <c r="A28156" s="101">
        <v>11608</v>
      </c>
      <c r="B28156" s="97" t="s">
        <v>38482</v>
      </c>
      <c r="C28156" s="97" t="s">
        <v>3904</v>
      </c>
      <c r="D28156" s="98" t="s">
        <v>38484</v>
      </c>
    </row>
    <row r="28157" spans="1:4">
      <c r="B28157" s="97" t="s">
        <v>38485</v>
      </c>
    </row>
    <row r="28158" spans="1:4">
      <c r="A28158" s="101">
        <v>11606</v>
      </c>
      <c r="B28158" s="97" t="s">
        <v>38486</v>
      </c>
      <c r="C28158" s="97" t="s">
        <v>3904</v>
      </c>
      <c r="D28158" s="98" t="s">
        <v>38487</v>
      </c>
    </row>
    <row r="28159" spans="1:4">
      <c r="B28159" s="97" t="s">
        <v>38475</v>
      </c>
    </row>
    <row r="28160" spans="1:4">
      <c r="A28160" s="101">
        <v>11589</v>
      </c>
      <c r="B28160" s="97" t="s">
        <v>38488</v>
      </c>
      <c r="C28160" s="97" t="s">
        <v>3904</v>
      </c>
      <c r="D28160" s="98" t="s">
        <v>10560</v>
      </c>
    </row>
    <row r="28161" spans="1:4">
      <c r="B28161" s="97" t="s">
        <v>38489</v>
      </c>
    </row>
    <row r="28162" spans="1:4">
      <c r="A28162" s="97" t="s">
        <v>26948</v>
      </c>
      <c r="B28162" s="97" t="s">
        <v>38490</v>
      </c>
      <c r="C28162" s="97" t="s">
        <v>26950</v>
      </c>
    </row>
    <row r="28164" spans="1:4">
      <c r="B28164"/>
      <c r="C28164" s="95" t="s">
        <v>26813</v>
      </c>
      <c r="D28164" s="96" t="s">
        <v>26814</v>
      </c>
    </row>
    <row r="28165" spans="1:4">
      <c r="B28165"/>
      <c r="C28165" s="95" t="s">
        <v>26815</v>
      </c>
    </row>
    <row r="28166" spans="1:4">
      <c r="B28166" s="95" t="s">
        <v>26816</v>
      </c>
      <c r="C28166" s="95" t="s">
        <v>26817</v>
      </c>
      <c r="D28166" s="96" t="s">
        <v>26818</v>
      </c>
    </row>
    <row r="28167" spans="1:4">
      <c r="A28167" s="95" t="s">
        <v>26819</v>
      </c>
      <c r="B28167" s="95" t="s">
        <v>26820</v>
      </c>
      <c r="C28167" s="95" t="s">
        <v>26821</v>
      </c>
      <c r="D28167" s="96" t="s">
        <v>26822</v>
      </c>
    </row>
    <row r="28168" spans="1:4">
      <c r="A28168" s="97" t="s">
        <v>38448</v>
      </c>
      <c r="B28168"/>
    </row>
    <row r="28169" spans="1:4">
      <c r="A28169" s="101">
        <v>11590</v>
      </c>
      <c r="B28169" s="97" t="s">
        <v>38491</v>
      </c>
      <c r="C28169" s="97" t="s">
        <v>3904</v>
      </c>
      <c r="D28169" s="98" t="s">
        <v>38492</v>
      </c>
    </row>
    <row r="28170" spans="1:4">
      <c r="B28170" s="97" t="s">
        <v>38493</v>
      </c>
    </row>
    <row r="28171" spans="1:4">
      <c r="A28171" s="101">
        <v>11594</v>
      </c>
      <c r="B28171" s="97" t="s">
        <v>38494</v>
      </c>
      <c r="C28171" s="97" t="s">
        <v>3904</v>
      </c>
      <c r="D28171" s="98" t="s">
        <v>24923</v>
      </c>
    </row>
    <row r="28172" spans="1:4">
      <c r="A28172" s="101">
        <v>11610</v>
      </c>
      <c r="B28172" s="97" t="s">
        <v>38495</v>
      </c>
      <c r="C28172" s="97" t="s">
        <v>3904</v>
      </c>
      <c r="D28172" s="98" t="s">
        <v>38496</v>
      </c>
    </row>
    <row r="28173" spans="1:4">
      <c r="B28173" s="97" t="s">
        <v>38497</v>
      </c>
    </row>
    <row r="28174" spans="1:4">
      <c r="A28174" s="101">
        <v>11602</v>
      </c>
      <c r="B28174" s="97" t="s">
        <v>38498</v>
      </c>
      <c r="C28174" s="97" t="s">
        <v>3904</v>
      </c>
      <c r="D28174" s="98" t="s">
        <v>38499</v>
      </c>
    </row>
    <row r="28175" spans="1:4">
      <c r="B28175" s="97" t="s">
        <v>38500</v>
      </c>
    </row>
    <row r="28176" spans="1:4">
      <c r="A28176" s="101">
        <v>11596</v>
      </c>
      <c r="B28176" s="97" t="s">
        <v>38501</v>
      </c>
      <c r="C28176" s="97" t="s">
        <v>3904</v>
      </c>
      <c r="D28176" s="98" t="s">
        <v>38502</v>
      </c>
    </row>
    <row r="28177" spans="1:4">
      <c r="B28177" s="97" t="s">
        <v>38503</v>
      </c>
    </row>
    <row r="28178" spans="1:4">
      <c r="A28178" s="101">
        <v>11595</v>
      </c>
      <c r="B28178" s="97" t="s">
        <v>38501</v>
      </c>
      <c r="C28178" s="97" t="s">
        <v>3904</v>
      </c>
      <c r="D28178" s="98" t="s">
        <v>38504</v>
      </c>
    </row>
    <row r="28179" spans="1:4">
      <c r="B28179" s="97" t="s">
        <v>38505</v>
      </c>
    </row>
    <row r="28180" spans="1:4">
      <c r="A28180" s="101">
        <v>11597</v>
      </c>
      <c r="B28180" s="97" t="s">
        <v>38501</v>
      </c>
      <c r="C28180" s="97" t="s">
        <v>3904</v>
      </c>
      <c r="D28180" s="98" t="s">
        <v>38506</v>
      </c>
    </row>
    <row r="28181" spans="1:4">
      <c r="B28181" s="97" t="s">
        <v>38507</v>
      </c>
    </row>
    <row r="28182" spans="1:4">
      <c r="A28182" s="101">
        <v>11598</v>
      </c>
      <c r="B28182" s="97" t="s">
        <v>38501</v>
      </c>
      <c r="C28182" s="97" t="s">
        <v>3904</v>
      </c>
      <c r="D28182" s="98" t="s">
        <v>38508</v>
      </c>
    </row>
    <row r="28183" spans="1:4">
      <c r="B28183" s="97" t="s">
        <v>38509</v>
      </c>
    </row>
    <row r="28184" spans="1:4">
      <c r="A28184" s="101">
        <v>11603</v>
      </c>
      <c r="B28184" s="97" t="s">
        <v>38510</v>
      </c>
      <c r="C28184" s="97" t="s">
        <v>3904</v>
      </c>
      <c r="D28184" s="98" t="s">
        <v>38511</v>
      </c>
    </row>
    <row r="28185" spans="1:4">
      <c r="B28185" s="97" t="s">
        <v>38512</v>
      </c>
    </row>
    <row r="28186" spans="1:4">
      <c r="A28186" s="101">
        <v>11599</v>
      </c>
      <c r="B28186" s="97" t="s">
        <v>38513</v>
      </c>
      <c r="C28186" s="97" t="s">
        <v>3904</v>
      </c>
      <c r="D28186" s="98" t="s">
        <v>38514</v>
      </c>
    </row>
    <row r="28187" spans="1:4">
      <c r="B28187" s="97" t="s">
        <v>38503</v>
      </c>
    </row>
    <row r="28188" spans="1:4">
      <c r="A28188" s="101">
        <v>11600</v>
      </c>
      <c r="B28188" s="97" t="s">
        <v>38513</v>
      </c>
      <c r="C28188" s="97" t="s">
        <v>3904</v>
      </c>
      <c r="D28188" s="98" t="s">
        <v>16882</v>
      </c>
    </row>
    <row r="28189" spans="1:4">
      <c r="B28189" s="97" t="s">
        <v>38505</v>
      </c>
    </row>
    <row r="28190" spans="1:4">
      <c r="A28190" s="101">
        <v>11601</v>
      </c>
      <c r="B28190" s="97" t="s">
        <v>38513</v>
      </c>
      <c r="C28190" s="97" t="s">
        <v>3904</v>
      </c>
      <c r="D28190" s="98" t="s">
        <v>38515</v>
      </c>
    </row>
    <row r="28191" spans="1:4">
      <c r="B28191" s="97" t="s">
        <v>38507</v>
      </c>
    </row>
    <row r="28192" spans="1:4">
      <c r="A28192" s="101">
        <v>11604</v>
      </c>
      <c r="B28192" s="97" t="s">
        <v>38513</v>
      </c>
      <c r="C28192" s="97" t="s">
        <v>3904</v>
      </c>
      <c r="D28192" s="98" t="s">
        <v>38511</v>
      </c>
    </row>
    <row r="28193" spans="1:4">
      <c r="B28193" s="97" t="s">
        <v>38509</v>
      </c>
    </row>
    <row r="28194" spans="1:4">
      <c r="A28194" s="97" t="s">
        <v>38516</v>
      </c>
      <c r="B28194" s="97" t="s">
        <v>38517</v>
      </c>
      <c r="C28194" s="97" t="s">
        <v>3630</v>
      </c>
      <c r="D28194" s="98" t="s">
        <v>38518</v>
      </c>
    </row>
    <row r="28195" spans="1:4">
      <c r="B28195" s="97" t="s">
        <v>38519</v>
      </c>
    </row>
    <row r="28196" spans="1:4">
      <c r="A28196" s="97" t="s">
        <v>38520</v>
      </c>
      <c r="B28196" s="97" t="s">
        <v>38521</v>
      </c>
      <c r="C28196" s="97" t="s">
        <v>3630</v>
      </c>
      <c r="D28196" s="98" t="s">
        <v>3263</v>
      </c>
    </row>
    <row r="28197" spans="1:4">
      <c r="A28197" s="97" t="s">
        <v>38522</v>
      </c>
      <c r="B28197" s="97" t="s">
        <v>38523</v>
      </c>
      <c r="C28197" s="97" t="s">
        <v>3630</v>
      </c>
      <c r="D28197" s="98" t="s">
        <v>1797</v>
      </c>
    </row>
    <row r="28198" spans="1:4">
      <c r="A28198" s="97" t="s">
        <v>38524</v>
      </c>
      <c r="B28198" s="97" t="s">
        <v>38525</v>
      </c>
      <c r="C28198" s="97" t="s">
        <v>3630</v>
      </c>
      <c r="D28198" s="98" t="s">
        <v>967</v>
      </c>
    </row>
    <row r="28199" spans="1:4">
      <c r="A28199" s="97" t="s">
        <v>38526</v>
      </c>
      <c r="B28199" s="97" t="s">
        <v>38527</v>
      </c>
      <c r="C28199" s="97" t="s">
        <v>3630</v>
      </c>
      <c r="D28199" s="98" t="s">
        <v>653</v>
      </c>
    </row>
    <row r="28200" spans="1:4">
      <c r="A28200" s="97" t="s">
        <v>38528</v>
      </c>
      <c r="B28200" s="97" t="s">
        <v>38529</v>
      </c>
      <c r="C28200" s="97" t="s">
        <v>3630</v>
      </c>
      <c r="D28200" s="98" t="s">
        <v>21661</v>
      </c>
    </row>
    <row r="28201" spans="1:4">
      <c r="A28201" s="97" t="s">
        <v>38530</v>
      </c>
      <c r="B28201" s="97" t="s">
        <v>38531</v>
      </c>
      <c r="C28201" s="97" t="s">
        <v>3630</v>
      </c>
      <c r="D28201" s="98" t="s">
        <v>38532</v>
      </c>
    </row>
    <row r="28202" spans="1:4">
      <c r="A28202" s="97" t="s">
        <v>38533</v>
      </c>
      <c r="B28202" s="97" t="s">
        <v>38534</v>
      </c>
      <c r="C28202" s="97" t="s">
        <v>3630</v>
      </c>
      <c r="D28202" s="98" t="s">
        <v>2891</v>
      </c>
    </row>
    <row r="28203" spans="1:4">
      <c r="A28203" s="97" t="s">
        <v>38535</v>
      </c>
      <c r="B28203" s="97" t="s">
        <v>38536</v>
      </c>
      <c r="C28203" s="97" t="s">
        <v>3630</v>
      </c>
      <c r="D28203" s="98" t="s">
        <v>3536</v>
      </c>
    </row>
    <row r="28204" spans="1:4">
      <c r="A28204" s="97" t="s">
        <v>38537</v>
      </c>
      <c r="B28204" s="97" t="s">
        <v>38538</v>
      </c>
      <c r="C28204" s="97" t="s">
        <v>3630</v>
      </c>
      <c r="D28204" s="98" t="s">
        <v>21232</v>
      </c>
    </row>
    <row r="28205" spans="1:4">
      <c r="B28205" s="97" t="s">
        <v>27197</v>
      </c>
    </row>
    <row r="28206" spans="1:4">
      <c r="A28206" s="97" t="s">
        <v>38539</v>
      </c>
      <c r="B28206" s="97" t="s">
        <v>38540</v>
      </c>
      <c r="C28206" s="97" t="s">
        <v>3630</v>
      </c>
      <c r="D28206" s="98" t="s">
        <v>38541</v>
      </c>
    </row>
    <row r="28207" spans="1:4">
      <c r="B28207" s="97" t="s">
        <v>38542</v>
      </c>
    </row>
    <row r="28208" spans="1:4">
      <c r="B28208" s="97" t="s">
        <v>38543</v>
      </c>
    </row>
    <row r="28209" spans="1:4">
      <c r="A28209" s="97" t="s">
        <v>38544</v>
      </c>
      <c r="B28209" s="97" t="s">
        <v>38545</v>
      </c>
      <c r="C28209" s="97" t="s">
        <v>3630</v>
      </c>
      <c r="D28209" s="98" t="s">
        <v>38546</v>
      </c>
    </row>
    <row r="28210" spans="1:4">
      <c r="B28210" s="97" t="s">
        <v>24899</v>
      </c>
    </row>
    <row r="28211" spans="1:4">
      <c r="A28211" s="101">
        <v>12154</v>
      </c>
      <c r="B28211" s="97" t="s">
        <v>38547</v>
      </c>
      <c r="C28211" s="97" t="s">
        <v>7803</v>
      </c>
      <c r="D28211" s="98" t="s">
        <v>38548</v>
      </c>
    </row>
    <row r="28212" spans="1:4">
      <c r="B28212" s="97" t="s">
        <v>38549</v>
      </c>
    </row>
    <row r="28213" spans="1:4">
      <c r="A28213" s="101">
        <v>10003</v>
      </c>
      <c r="B28213" s="97" t="s">
        <v>38550</v>
      </c>
      <c r="C28213" s="97" t="s">
        <v>3630</v>
      </c>
      <c r="D28213" s="98" t="s">
        <v>2055</v>
      </c>
    </row>
    <row r="28214" spans="1:4">
      <c r="B28214" s="97" t="s">
        <v>38551</v>
      </c>
    </row>
    <row r="28215" spans="1:4">
      <c r="B28215" s="97" t="s">
        <v>38552</v>
      </c>
    </row>
    <row r="28216" spans="1:4">
      <c r="A28216" s="101">
        <v>12632</v>
      </c>
      <c r="B28216" s="97" t="s">
        <v>38553</v>
      </c>
      <c r="C28216" s="97" t="s">
        <v>3630</v>
      </c>
      <c r="D28216" s="98" t="s">
        <v>38554</v>
      </c>
    </row>
    <row r="28217" spans="1:4">
      <c r="B28217" s="97" t="s">
        <v>38555</v>
      </c>
    </row>
    <row r="28218" spans="1:4">
      <c r="B28218" s="97" t="s">
        <v>38556</v>
      </c>
    </row>
    <row r="28219" spans="1:4">
      <c r="A28219" s="97" t="s">
        <v>38557</v>
      </c>
      <c r="B28219" s="97" t="s">
        <v>38558</v>
      </c>
      <c r="C28219" s="97" t="s">
        <v>3630</v>
      </c>
      <c r="D28219" s="98" t="s">
        <v>38559</v>
      </c>
    </row>
    <row r="28220" spans="1:4">
      <c r="B28220" s="97" t="s">
        <v>7807</v>
      </c>
    </row>
    <row r="28221" spans="1:4">
      <c r="A28221" s="97" t="s">
        <v>38560</v>
      </c>
      <c r="B28221" s="97" t="s">
        <v>38561</v>
      </c>
      <c r="C28221" s="97" t="s">
        <v>3630</v>
      </c>
      <c r="D28221" s="98" t="s">
        <v>38562</v>
      </c>
    </row>
    <row r="28222" spans="1:4">
      <c r="A28222" s="97" t="s">
        <v>38563</v>
      </c>
      <c r="B28222" s="97" t="s">
        <v>38564</v>
      </c>
      <c r="C28222" s="97" t="s">
        <v>3630</v>
      </c>
      <c r="D28222" s="98" t="s">
        <v>38565</v>
      </c>
    </row>
    <row r="28223" spans="1:4">
      <c r="B28223" s="97" t="s">
        <v>31369</v>
      </c>
    </row>
    <row r="28224" spans="1:4">
      <c r="A28224" s="97" t="s">
        <v>38566</v>
      </c>
      <c r="B28224" s="97" t="s">
        <v>38567</v>
      </c>
      <c r="C28224" s="97" t="s">
        <v>3630</v>
      </c>
      <c r="D28224" s="98" t="s">
        <v>38568</v>
      </c>
    </row>
    <row r="28225" spans="1:4">
      <c r="B28225" s="97" t="s">
        <v>38569</v>
      </c>
    </row>
    <row r="28226" spans="1:4">
      <c r="A28226" s="97" t="s">
        <v>38570</v>
      </c>
      <c r="B28226" s="97" t="s">
        <v>38571</v>
      </c>
      <c r="C28226" s="97" t="s">
        <v>3630</v>
      </c>
      <c r="D28226" s="98" t="s">
        <v>38572</v>
      </c>
    </row>
    <row r="28227" spans="1:4">
      <c r="A28227" s="97" t="s">
        <v>38573</v>
      </c>
      <c r="B28227" s="97" t="s">
        <v>38574</v>
      </c>
      <c r="C28227" s="97" t="s">
        <v>3630</v>
      </c>
      <c r="D28227" s="98" t="s">
        <v>3458</v>
      </c>
    </row>
    <row r="28228" spans="1:4">
      <c r="B28228" s="97" t="s">
        <v>38575</v>
      </c>
    </row>
    <row r="28229" spans="1:4">
      <c r="A28229" s="97" t="s">
        <v>38576</v>
      </c>
      <c r="B28229" s="97" t="s">
        <v>38577</v>
      </c>
      <c r="C28229" s="97" t="s">
        <v>3630</v>
      </c>
      <c r="D28229" s="98" t="s">
        <v>1399</v>
      </c>
    </row>
    <row r="28230" spans="1:4">
      <c r="A28230" s="97" t="s">
        <v>38578</v>
      </c>
      <c r="B28230" s="97" t="s">
        <v>38579</v>
      </c>
      <c r="C28230" s="97" t="s">
        <v>3630</v>
      </c>
      <c r="D28230" s="98" t="s">
        <v>2270</v>
      </c>
    </row>
    <row r="28231" spans="1:4">
      <c r="A28231" s="97" t="s">
        <v>38580</v>
      </c>
      <c r="B28231" s="97" t="s">
        <v>38581</v>
      </c>
      <c r="C28231" s="97" t="s">
        <v>3630</v>
      </c>
      <c r="D28231" s="98" t="s">
        <v>9148</v>
      </c>
    </row>
    <row r="28232" spans="1:4">
      <c r="B28232" s="97" t="s">
        <v>38582</v>
      </c>
    </row>
    <row r="28233" spans="1:4">
      <c r="A28233" s="97" t="s">
        <v>38583</v>
      </c>
      <c r="B28233" s="97" t="s">
        <v>38584</v>
      </c>
      <c r="C28233" s="97" t="s">
        <v>3630</v>
      </c>
      <c r="D28233" s="98" t="s">
        <v>38585</v>
      </c>
    </row>
    <row r="28234" spans="1:4">
      <c r="B28234" s="97" t="s">
        <v>38586</v>
      </c>
    </row>
    <row r="28235" spans="1:4">
      <c r="A28235" s="97" t="s">
        <v>38587</v>
      </c>
      <c r="B28235" s="97" t="s">
        <v>38588</v>
      </c>
      <c r="C28235" s="97" t="s">
        <v>3630</v>
      </c>
      <c r="D28235" s="98" t="s">
        <v>37018</v>
      </c>
    </row>
    <row r="28236" spans="1:4">
      <c r="B28236" s="97" t="s">
        <v>38589</v>
      </c>
    </row>
    <row r="28237" spans="1:4">
      <c r="A28237" s="97" t="s">
        <v>38590</v>
      </c>
      <c r="B28237" s="97" t="s">
        <v>38591</v>
      </c>
      <c r="C28237" s="97" t="s">
        <v>3630</v>
      </c>
      <c r="D28237" s="98" t="s">
        <v>31396</v>
      </c>
    </row>
    <row r="28238" spans="1:4">
      <c r="A28238" s="97" t="s">
        <v>38592</v>
      </c>
      <c r="B28238" s="97" t="s">
        <v>38593</v>
      </c>
      <c r="C28238" s="97" t="s">
        <v>3630</v>
      </c>
      <c r="D28238" s="98" t="s">
        <v>3284</v>
      </c>
    </row>
    <row r="28239" spans="1:4">
      <c r="B28239" s="97" t="s">
        <v>38594</v>
      </c>
    </row>
    <row r="28240" spans="1:4">
      <c r="A28240" s="97" t="s">
        <v>38595</v>
      </c>
      <c r="B28240" s="97" t="s">
        <v>38596</v>
      </c>
      <c r="C28240" s="97" t="s">
        <v>3630</v>
      </c>
      <c r="D28240" s="98" t="s">
        <v>2111</v>
      </c>
    </row>
    <row r="28241" spans="1:4">
      <c r="B28241" s="97" t="s">
        <v>38597</v>
      </c>
    </row>
    <row r="28242" spans="1:4">
      <c r="A28242" s="97" t="s">
        <v>26948</v>
      </c>
      <c r="B28242" s="97" t="s">
        <v>38598</v>
      </c>
      <c r="C28242" s="97" t="s">
        <v>26950</v>
      </c>
    </row>
    <row r="28244" spans="1:4">
      <c r="B28244"/>
      <c r="C28244" s="95" t="s">
        <v>26813</v>
      </c>
      <c r="D28244" s="96" t="s">
        <v>26814</v>
      </c>
    </row>
    <row r="28245" spans="1:4">
      <c r="B28245"/>
      <c r="C28245" s="95" t="s">
        <v>26815</v>
      </c>
    </row>
    <row r="28246" spans="1:4">
      <c r="B28246" s="95" t="s">
        <v>26816</v>
      </c>
      <c r="C28246" s="95" t="s">
        <v>26817</v>
      </c>
      <c r="D28246" s="96" t="s">
        <v>26818</v>
      </c>
    </row>
    <row r="28247" spans="1:4">
      <c r="A28247" s="95" t="s">
        <v>26819</v>
      </c>
      <c r="B28247" s="95" t="s">
        <v>26820</v>
      </c>
      <c r="C28247" s="95" t="s">
        <v>26821</v>
      </c>
      <c r="D28247" s="96" t="s">
        <v>26822</v>
      </c>
    </row>
    <row r="28248" spans="1:4">
      <c r="A28248" s="97" t="s">
        <v>38448</v>
      </c>
      <c r="B28248"/>
    </row>
    <row r="28249" spans="1:4">
      <c r="A28249" s="97" t="s">
        <v>38599</v>
      </c>
      <c r="B28249" s="97" t="s">
        <v>5615</v>
      </c>
      <c r="C28249" s="97" t="s">
        <v>3630</v>
      </c>
      <c r="D28249" s="98" t="s">
        <v>23222</v>
      </c>
    </row>
    <row r="28250" spans="1:4">
      <c r="A28250" s="97" t="s">
        <v>38600</v>
      </c>
      <c r="B28250" s="97" t="s">
        <v>38601</v>
      </c>
      <c r="C28250" s="97" t="s">
        <v>3630</v>
      </c>
      <c r="D28250" s="98" t="s">
        <v>15971</v>
      </c>
    </row>
    <row r="28251" spans="1:4">
      <c r="A28251" s="97" t="s">
        <v>38602</v>
      </c>
      <c r="B28251" s="97" t="s">
        <v>38603</v>
      </c>
      <c r="C28251" s="97" t="s">
        <v>3630</v>
      </c>
      <c r="D28251" s="98" t="s">
        <v>2906</v>
      </c>
    </row>
    <row r="28252" spans="1:4">
      <c r="A28252" s="97" t="s">
        <v>38604</v>
      </c>
      <c r="B28252" s="97" t="s">
        <v>38605</v>
      </c>
      <c r="C28252" s="97" t="s">
        <v>7803</v>
      </c>
      <c r="D28252" s="98" t="s">
        <v>38606</v>
      </c>
    </row>
    <row r="28253" spans="1:4">
      <c r="B28253" s="97" t="s">
        <v>38607</v>
      </c>
    </row>
    <row r="28254" spans="1:4">
      <c r="A28254" s="97" t="s">
        <v>38608</v>
      </c>
      <c r="B28254" s="97" t="s">
        <v>38609</v>
      </c>
      <c r="C28254" s="97" t="s">
        <v>7803</v>
      </c>
      <c r="D28254" s="98" t="s">
        <v>38610</v>
      </c>
    </row>
    <row r="28255" spans="1:4">
      <c r="B28255" s="97" t="s">
        <v>31035</v>
      </c>
    </row>
    <row r="28256" spans="1:4">
      <c r="A28256" s="97" t="s">
        <v>38611</v>
      </c>
      <c r="B28256" s="97" t="s">
        <v>38612</v>
      </c>
      <c r="C28256" s="97" t="s">
        <v>7803</v>
      </c>
      <c r="D28256" s="98" t="s">
        <v>3584</v>
      </c>
    </row>
    <row r="28257" spans="1:4">
      <c r="A28257" s="97" t="s">
        <v>38613</v>
      </c>
      <c r="B28257" s="97" t="s">
        <v>38614</v>
      </c>
      <c r="C28257" s="97" t="s">
        <v>7803</v>
      </c>
      <c r="D28257" s="98" t="s">
        <v>25285</v>
      </c>
    </row>
    <row r="28258" spans="1:4">
      <c r="A28258" s="97" t="s">
        <v>38615</v>
      </c>
      <c r="B28258" s="97" t="s">
        <v>38616</v>
      </c>
      <c r="C28258" s="97" t="s">
        <v>3612</v>
      </c>
      <c r="D28258" s="98" t="s">
        <v>38617</v>
      </c>
    </row>
    <row r="28259" spans="1:4">
      <c r="A28259" s="97" t="s">
        <v>38618</v>
      </c>
      <c r="B28259" s="97" t="s">
        <v>38619</v>
      </c>
      <c r="C28259" s="97" t="s">
        <v>3612</v>
      </c>
      <c r="D28259" s="98" t="s">
        <v>38620</v>
      </c>
    </row>
    <row r="28260" spans="1:4">
      <c r="B28260" s="97" t="s">
        <v>38621</v>
      </c>
    </row>
    <row r="28261" spans="1:4">
      <c r="A28261" s="97" t="s">
        <v>38622</v>
      </c>
      <c r="B28261" s="97" t="s">
        <v>38623</v>
      </c>
      <c r="C28261" s="97" t="s">
        <v>3612</v>
      </c>
      <c r="D28261" s="98" t="s">
        <v>38464</v>
      </c>
    </row>
    <row r="28262" spans="1:4">
      <c r="A28262" s="97" t="s">
        <v>38624</v>
      </c>
      <c r="B28262" s="97" t="s">
        <v>38625</v>
      </c>
      <c r="C28262" s="97" t="s">
        <v>3904</v>
      </c>
      <c r="D28262" s="102" t="s">
        <v>12688</v>
      </c>
    </row>
    <row r="28263" spans="1:4">
      <c r="B28263" s="97" t="s">
        <v>38626</v>
      </c>
    </row>
    <row r="28264" spans="1:4">
      <c r="A28264" s="97" t="s">
        <v>38627</v>
      </c>
      <c r="B28264" s="97" t="s">
        <v>38625</v>
      </c>
      <c r="C28264" s="97" t="s">
        <v>3904</v>
      </c>
      <c r="D28264" s="102" t="s">
        <v>12685</v>
      </c>
    </row>
    <row r="28265" spans="1:4">
      <c r="B28265" s="97" t="s">
        <v>38628</v>
      </c>
    </row>
    <row r="28266" spans="1:4">
      <c r="A28266" s="97" t="s">
        <v>38629</v>
      </c>
      <c r="B28266" s="97" t="s">
        <v>38630</v>
      </c>
      <c r="C28266" s="97" t="s">
        <v>3968</v>
      </c>
      <c r="D28266" s="98" t="s">
        <v>21852</v>
      </c>
    </row>
    <row r="28267" spans="1:4">
      <c r="A28267" s="97" t="s">
        <v>38631</v>
      </c>
      <c r="B28267" s="97" t="s">
        <v>38632</v>
      </c>
      <c r="C28267" s="97" t="s">
        <v>3968</v>
      </c>
      <c r="D28267" s="98" t="s">
        <v>31016</v>
      </c>
    </row>
    <row r="28268" spans="1:4">
      <c r="B28268" s="97" t="s">
        <v>38633</v>
      </c>
    </row>
    <row r="28269" spans="1:4">
      <c r="A28269" s="97" t="s">
        <v>38634</v>
      </c>
      <c r="B28269" s="97" t="s">
        <v>38635</v>
      </c>
      <c r="C28269" s="97" t="s">
        <v>3968</v>
      </c>
      <c r="D28269" s="98" t="s">
        <v>38636</v>
      </c>
    </row>
    <row r="28270" spans="1:4">
      <c r="B28270" s="97" t="s">
        <v>38633</v>
      </c>
    </row>
    <row r="28271" spans="1:4">
      <c r="A28271" s="97" t="s">
        <v>38637</v>
      </c>
      <c r="B28271" s="97" t="s">
        <v>38638</v>
      </c>
      <c r="C28271" s="97" t="s">
        <v>3968</v>
      </c>
      <c r="D28271" s="98" t="s">
        <v>38639</v>
      </c>
    </row>
    <row r="28272" spans="1:4">
      <c r="A28272" s="97" t="s">
        <v>38640</v>
      </c>
      <c r="B28272" s="97" t="s">
        <v>38641</v>
      </c>
      <c r="C28272" s="97" t="s">
        <v>3968</v>
      </c>
      <c r="D28272" s="98" t="s">
        <v>38642</v>
      </c>
    </row>
    <row r="28273" spans="1:4">
      <c r="A28273" s="97" t="s">
        <v>38643</v>
      </c>
      <c r="B28273"/>
    </row>
    <row r="28274" spans="1:4">
      <c r="A28274" s="97" t="s">
        <v>38644</v>
      </c>
      <c r="B28274" s="97" t="s">
        <v>38645</v>
      </c>
      <c r="C28274" s="97" t="s">
        <v>3612</v>
      </c>
      <c r="D28274" s="98" t="s">
        <v>2960</v>
      </c>
    </row>
    <row r="28275" spans="1:4">
      <c r="A28275" s="97" t="s">
        <v>38646</v>
      </c>
      <c r="B28275" s="97" t="s">
        <v>38647</v>
      </c>
      <c r="C28275" s="97" t="s">
        <v>3612</v>
      </c>
      <c r="D28275" s="98" t="s">
        <v>14006</v>
      </c>
    </row>
    <row r="28276" spans="1:4">
      <c r="A28276" s="97" t="s">
        <v>38648</v>
      </c>
      <c r="B28276" s="97" t="s">
        <v>38649</v>
      </c>
      <c r="C28276" s="97" t="s">
        <v>3612</v>
      </c>
      <c r="D28276" s="98" t="s">
        <v>1170</v>
      </c>
    </row>
    <row r="28277" spans="1:4">
      <c r="A28277" s="97" t="s">
        <v>38650</v>
      </c>
      <c r="B28277" s="97" t="s">
        <v>38651</v>
      </c>
      <c r="C28277" s="97" t="s">
        <v>3612</v>
      </c>
      <c r="D28277" s="98" t="s">
        <v>6331</v>
      </c>
    </row>
    <row r="28278" spans="1:4">
      <c r="A28278" s="97" t="s">
        <v>38652</v>
      </c>
      <c r="B28278" s="97" t="s">
        <v>38653</v>
      </c>
      <c r="C28278" s="97" t="s">
        <v>3612</v>
      </c>
      <c r="D28278" s="98" t="s">
        <v>6365</v>
      </c>
    </row>
    <row r="28279" spans="1:4">
      <c r="A28279" s="97" t="s">
        <v>38654</v>
      </c>
      <c r="B28279" s="97" t="s">
        <v>38655</v>
      </c>
      <c r="C28279" s="97" t="s">
        <v>3612</v>
      </c>
      <c r="D28279" s="98" t="s">
        <v>6362</v>
      </c>
    </row>
    <row r="28280" spans="1:4">
      <c r="A28280" s="97" t="s">
        <v>38656</v>
      </c>
      <c r="B28280" s="97" t="s">
        <v>38657</v>
      </c>
      <c r="C28280" s="97" t="s">
        <v>3612</v>
      </c>
      <c r="D28280" s="98" t="s">
        <v>1288</v>
      </c>
    </row>
    <row r="28281" spans="1:4">
      <c r="A28281" s="97" t="s">
        <v>38658</v>
      </c>
      <c r="B28281" s="97" t="s">
        <v>6368</v>
      </c>
      <c r="C28281" s="97" t="s">
        <v>3612</v>
      </c>
      <c r="D28281" s="98" t="s">
        <v>3658</v>
      </c>
    </row>
    <row r="28282" spans="1:4">
      <c r="A28282" s="97" t="s">
        <v>38659</v>
      </c>
      <c r="B28282" s="97" t="s">
        <v>38660</v>
      </c>
      <c r="C28282" s="97" t="s">
        <v>3612</v>
      </c>
      <c r="D28282" s="98" t="s">
        <v>38661</v>
      </c>
    </row>
    <row r="28283" spans="1:4">
      <c r="B28283" s="97" t="s">
        <v>12046</v>
      </c>
    </row>
    <row r="28284" spans="1:4">
      <c r="A28284" s="101">
        <v>11732</v>
      </c>
      <c r="B28284" s="97" t="s">
        <v>38662</v>
      </c>
      <c r="C28284" s="97" t="s">
        <v>3612</v>
      </c>
      <c r="D28284" s="98" t="s">
        <v>38663</v>
      </c>
    </row>
    <row r="28285" spans="1:4">
      <c r="B28285" s="97" t="s">
        <v>38664</v>
      </c>
    </row>
    <row r="28286" spans="1:4">
      <c r="A28286" s="97" t="s">
        <v>38665</v>
      </c>
      <c r="B28286"/>
    </row>
    <row r="28287" spans="1:4">
      <c r="A28287" s="101">
        <v>11347</v>
      </c>
      <c r="B28287" s="97" t="s">
        <v>38666</v>
      </c>
      <c r="C28287" s="97" t="s">
        <v>3612</v>
      </c>
      <c r="D28287" s="102" t="s">
        <v>17612</v>
      </c>
    </row>
    <row r="28288" spans="1:4">
      <c r="B28288" s="97" t="s">
        <v>38667</v>
      </c>
    </row>
    <row r="28289" spans="1:4">
      <c r="A28289" s="101">
        <v>10036</v>
      </c>
      <c r="B28289" s="97" t="s">
        <v>38668</v>
      </c>
      <c r="C28289" s="97" t="s">
        <v>3612</v>
      </c>
      <c r="D28289" s="100" t="s">
        <v>15421</v>
      </c>
    </row>
    <row r="28290" spans="1:4">
      <c r="B28290" s="97" t="s">
        <v>38669</v>
      </c>
    </row>
    <row r="28291" spans="1:4">
      <c r="B28291" s="97" t="s">
        <v>38670</v>
      </c>
    </row>
    <row r="28292" spans="1:4">
      <c r="A28292" s="97" t="s">
        <v>38671</v>
      </c>
      <c r="B28292" s="97" t="s">
        <v>7770</v>
      </c>
      <c r="C28292" s="97" t="s">
        <v>3612</v>
      </c>
      <c r="D28292" s="98" t="s">
        <v>7771</v>
      </c>
    </row>
    <row r="28293" spans="1:4">
      <c r="A28293" s="97" t="s">
        <v>38672</v>
      </c>
      <c r="B28293" s="97" t="s">
        <v>38673</v>
      </c>
      <c r="C28293" s="97" t="s">
        <v>3612</v>
      </c>
      <c r="D28293" s="98" t="s">
        <v>7702</v>
      </c>
    </row>
    <row r="28294" spans="1:4">
      <c r="A28294" s="97" t="s">
        <v>38674</v>
      </c>
      <c r="B28294"/>
    </row>
    <row r="28295" spans="1:4">
      <c r="A28295" s="97" t="s">
        <v>38675</v>
      </c>
      <c r="B28295" s="97" t="s">
        <v>13273</v>
      </c>
      <c r="C28295" s="97" t="s">
        <v>3612</v>
      </c>
      <c r="D28295" s="98" t="s">
        <v>13274</v>
      </c>
    </row>
    <row r="28296" spans="1:4">
      <c r="A28296" s="97" t="s">
        <v>38676</v>
      </c>
      <c r="B28296" s="97" t="s">
        <v>38677</v>
      </c>
      <c r="C28296" s="97" t="s">
        <v>3612</v>
      </c>
      <c r="D28296" s="98" t="s">
        <v>7263</v>
      </c>
    </row>
    <row r="28297" spans="1:4">
      <c r="A28297" s="97" t="s">
        <v>38678</v>
      </c>
      <c r="B28297" s="97" t="s">
        <v>38679</v>
      </c>
      <c r="C28297" s="97" t="s">
        <v>3612</v>
      </c>
      <c r="D28297" s="98" t="s">
        <v>2238</v>
      </c>
    </row>
    <row r="28298" spans="1:4">
      <c r="A28298" s="97" t="s">
        <v>38680</v>
      </c>
      <c r="B28298" s="97" t="s">
        <v>38681</v>
      </c>
      <c r="C28298" s="97" t="s">
        <v>3612</v>
      </c>
      <c r="D28298" s="98" t="s">
        <v>7259</v>
      </c>
    </row>
    <row r="28299" spans="1:4">
      <c r="A28299" s="97" t="s">
        <v>38682</v>
      </c>
      <c r="B28299" s="97" t="s">
        <v>38683</v>
      </c>
      <c r="C28299" s="97" t="s">
        <v>3612</v>
      </c>
      <c r="D28299" s="98" t="s">
        <v>3661</v>
      </c>
    </row>
    <row r="28300" spans="1:4">
      <c r="A28300" s="97" t="s">
        <v>38684</v>
      </c>
      <c r="B28300" s="97" t="s">
        <v>38685</v>
      </c>
      <c r="C28300" s="97" t="s">
        <v>3612</v>
      </c>
      <c r="D28300" s="98" t="s">
        <v>3432</v>
      </c>
    </row>
    <row r="28301" spans="1:4">
      <c r="A28301" s="97" t="s">
        <v>38686</v>
      </c>
      <c r="B28301" s="97" t="s">
        <v>38687</v>
      </c>
      <c r="C28301" s="97" t="s">
        <v>3612</v>
      </c>
      <c r="D28301" s="98" t="s">
        <v>7263</v>
      </c>
    </row>
    <row r="28302" spans="1:4">
      <c r="A28302" s="97" t="s">
        <v>38688</v>
      </c>
      <c r="B28302" s="97" t="s">
        <v>38689</v>
      </c>
      <c r="C28302" s="97" t="s">
        <v>3612</v>
      </c>
      <c r="D28302" s="98" t="s">
        <v>7265</v>
      </c>
    </row>
    <row r="28303" spans="1:4">
      <c r="A28303" s="101">
        <v>10373</v>
      </c>
      <c r="B28303" s="97" t="s">
        <v>38690</v>
      </c>
      <c r="C28303" s="97" t="s">
        <v>3612</v>
      </c>
      <c r="D28303" s="98" t="s">
        <v>16183</v>
      </c>
    </row>
    <row r="28304" spans="1:4">
      <c r="A28304" s="97" t="s">
        <v>38691</v>
      </c>
      <c r="B28304"/>
    </row>
    <row r="28305" spans="1:4">
      <c r="A28305" s="101">
        <v>12476</v>
      </c>
      <c r="B28305" s="97" t="s">
        <v>38692</v>
      </c>
      <c r="C28305" s="97" t="s">
        <v>3630</v>
      </c>
      <c r="D28305" s="98" t="s">
        <v>19154</v>
      </c>
    </row>
    <row r="28306" spans="1:4">
      <c r="B28306" s="97" t="s">
        <v>38693</v>
      </c>
    </row>
    <row r="28307" spans="1:4">
      <c r="A28307" s="97" t="s">
        <v>38694</v>
      </c>
      <c r="B28307" s="97" t="s">
        <v>38695</v>
      </c>
      <c r="C28307" s="97" t="s">
        <v>3612</v>
      </c>
      <c r="D28307" s="98" t="s">
        <v>8081</v>
      </c>
    </row>
    <row r="28308" spans="1:4">
      <c r="A28308" s="97" t="s">
        <v>38696</v>
      </c>
      <c r="B28308" s="97" t="s">
        <v>38697</v>
      </c>
      <c r="C28308" s="97" t="s">
        <v>3630</v>
      </c>
      <c r="D28308" s="98" t="s">
        <v>6225</v>
      </c>
    </row>
    <row r="28309" spans="1:4">
      <c r="A28309" s="101">
        <v>11906</v>
      </c>
      <c r="B28309" s="97" t="s">
        <v>38698</v>
      </c>
      <c r="C28309" s="97" t="s">
        <v>3612</v>
      </c>
      <c r="D28309" s="98" t="s">
        <v>18363</v>
      </c>
    </row>
    <row r="28310" spans="1:4">
      <c r="B28310" s="97" t="s">
        <v>38699</v>
      </c>
    </row>
    <row r="28311" spans="1:4">
      <c r="B28311" s="97" t="s">
        <v>18199</v>
      </c>
    </row>
    <row r="28312" spans="1:4">
      <c r="A28312" s="97" t="s">
        <v>38700</v>
      </c>
      <c r="B28312" s="97" t="s">
        <v>38701</v>
      </c>
      <c r="C28312" s="97" t="s">
        <v>3630</v>
      </c>
      <c r="D28312" s="98" t="s">
        <v>763</v>
      </c>
    </row>
    <row r="28313" spans="1:4">
      <c r="B28313" s="97" t="s">
        <v>14769</v>
      </c>
    </row>
    <row r="28314" spans="1:4">
      <c r="A28314" s="101">
        <v>11556</v>
      </c>
      <c r="B28314" s="97" t="s">
        <v>38702</v>
      </c>
      <c r="C28314" s="97" t="s">
        <v>3612</v>
      </c>
      <c r="D28314" s="98" t="s">
        <v>17988</v>
      </c>
    </row>
    <row r="28315" spans="1:4">
      <c r="B28315" s="97" t="s">
        <v>38703</v>
      </c>
    </row>
    <row r="28316" spans="1:4">
      <c r="A28316" s="97" t="s">
        <v>38704</v>
      </c>
      <c r="B28316" s="97" t="s">
        <v>38705</v>
      </c>
      <c r="C28316" s="97" t="s">
        <v>3612</v>
      </c>
      <c r="D28316" s="98" t="s">
        <v>5577</v>
      </c>
    </row>
    <row r="28317" spans="1:4">
      <c r="B28317" s="97" t="s">
        <v>38706</v>
      </c>
    </row>
    <row r="28318" spans="1:4">
      <c r="A28318" s="97" t="s">
        <v>38707</v>
      </c>
      <c r="B28318" s="97" t="s">
        <v>13878</v>
      </c>
      <c r="C28318" s="97" t="s">
        <v>3612</v>
      </c>
      <c r="D28318" s="98" t="s">
        <v>13879</v>
      </c>
    </row>
    <row r="28319" spans="1:4">
      <c r="A28319" s="97" t="s">
        <v>26948</v>
      </c>
      <c r="B28319" s="97" t="s">
        <v>38708</v>
      </c>
      <c r="C28319" s="97" t="s">
        <v>26950</v>
      </c>
    </row>
    <row r="28321" spans="1:4">
      <c r="B28321"/>
      <c r="C28321" s="95" t="s">
        <v>26813</v>
      </c>
      <c r="D28321" s="96" t="s">
        <v>26814</v>
      </c>
    </row>
    <row r="28322" spans="1:4">
      <c r="B28322"/>
      <c r="C28322" s="95" t="s">
        <v>26815</v>
      </c>
    </row>
    <row r="28323" spans="1:4">
      <c r="B28323" s="95" t="s">
        <v>26816</v>
      </c>
      <c r="C28323" s="95" t="s">
        <v>26817</v>
      </c>
      <c r="D28323" s="96" t="s">
        <v>26818</v>
      </c>
    </row>
    <row r="28324" spans="1:4">
      <c r="A28324" s="95" t="s">
        <v>26819</v>
      </c>
      <c r="B28324" s="95" t="s">
        <v>26820</v>
      </c>
      <c r="C28324" s="95" t="s">
        <v>26821</v>
      </c>
      <c r="D28324" s="96" t="s">
        <v>26822</v>
      </c>
    </row>
    <row r="28325" spans="1:4">
      <c r="A28325" s="97" t="s">
        <v>38691</v>
      </c>
      <c r="B28325"/>
    </row>
    <row r="28326" spans="1:4">
      <c r="A28326" s="97" t="s">
        <v>38709</v>
      </c>
      <c r="B28326" s="97" t="s">
        <v>7266</v>
      </c>
      <c r="C28326" s="97" t="s">
        <v>3612</v>
      </c>
      <c r="D28326" s="98" t="s">
        <v>7267</v>
      </c>
    </row>
    <row r="28327" spans="1:4">
      <c r="A28327" s="97" t="s">
        <v>38710</v>
      </c>
      <c r="B28327" s="97" t="s">
        <v>38711</v>
      </c>
      <c r="C28327" s="97" t="s">
        <v>3612</v>
      </c>
      <c r="D28327" s="98" t="s">
        <v>7269</v>
      </c>
    </row>
    <row r="28328" spans="1:4">
      <c r="A28328" s="97" t="s">
        <v>38712</v>
      </c>
      <c r="B28328" s="97" t="s">
        <v>38713</v>
      </c>
      <c r="C28328" s="97" t="s">
        <v>3612</v>
      </c>
      <c r="D28328" s="98" t="s">
        <v>7917</v>
      </c>
    </row>
    <row r="28329" spans="1:4">
      <c r="A28329" s="97" t="s">
        <v>38714</v>
      </c>
      <c r="B28329" s="97" t="s">
        <v>8257</v>
      </c>
      <c r="C28329" s="97" t="s">
        <v>3612</v>
      </c>
      <c r="D28329" s="98" t="s">
        <v>7917</v>
      </c>
    </row>
    <row r="28330" spans="1:4">
      <c r="A28330" s="97" t="s">
        <v>38715</v>
      </c>
      <c r="B28330" s="97" t="s">
        <v>7916</v>
      </c>
      <c r="C28330" s="97" t="s">
        <v>3612</v>
      </c>
      <c r="D28330" s="98" t="s">
        <v>7917</v>
      </c>
    </row>
    <row r="28331" spans="1:4">
      <c r="A28331" s="97" t="s">
        <v>38716</v>
      </c>
      <c r="B28331" s="97" t="s">
        <v>38717</v>
      </c>
      <c r="C28331" s="97" t="s">
        <v>3612</v>
      </c>
      <c r="D28331" s="102" t="s">
        <v>38718</v>
      </c>
    </row>
    <row r="28332" spans="1:4">
      <c r="A28332" s="97" t="s">
        <v>38719</v>
      </c>
      <c r="B28332" s="97" t="s">
        <v>38720</v>
      </c>
      <c r="C28332" s="97" t="s">
        <v>3612</v>
      </c>
      <c r="D28332" s="102" t="s">
        <v>38721</v>
      </c>
    </row>
    <row r="28333" spans="1:4">
      <c r="A28333" s="97" t="s">
        <v>38722</v>
      </c>
      <c r="B28333"/>
    </row>
    <row r="28334" spans="1:4">
      <c r="A28334" s="97" t="s">
        <v>38723</v>
      </c>
      <c r="B28334" s="97" t="s">
        <v>38724</v>
      </c>
      <c r="C28334" s="97" t="s">
        <v>3612</v>
      </c>
      <c r="D28334" s="98" t="s">
        <v>4155</v>
      </c>
    </row>
    <row r="28335" spans="1:4">
      <c r="A28335" s="97" t="s">
        <v>38725</v>
      </c>
      <c r="B28335"/>
    </row>
    <row r="28336" spans="1:4">
      <c r="A28336" s="97" t="s">
        <v>38726</v>
      </c>
      <c r="B28336" s="97" t="s">
        <v>38727</v>
      </c>
      <c r="C28336" s="97" t="s">
        <v>3746</v>
      </c>
      <c r="D28336" s="98" t="s">
        <v>1371</v>
      </c>
    </row>
    <row r="28337" spans="1:4">
      <c r="B28337" s="97" t="s">
        <v>38728</v>
      </c>
    </row>
    <row r="28338" spans="1:4">
      <c r="A28338" s="97" t="s">
        <v>38729</v>
      </c>
      <c r="B28338" s="97" t="s">
        <v>38730</v>
      </c>
      <c r="C28338" s="97" t="s">
        <v>3746</v>
      </c>
      <c r="D28338" s="98" t="s">
        <v>2732</v>
      </c>
    </row>
    <row r="28339" spans="1:4">
      <c r="B28339" s="97" t="s">
        <v>38731</v>
      </c>
    </row>
    <row r="28340" spans="1:4">
      <c r="A28340" s="97" t="s">
        <v>38732</v>
      </c>
      <c r="B28340" s="97" t="s">
        <v>38733</v>
      </c>
      <c r="C28340" s="97" t="s">
        <v>3746</v>
      </c>
      <c r="D28340" s="98" t="s">
        <v>5734</v>
      </c>
    </row>
    <row r="28341" spans="1:4">
      <c r="B28341" s="97" t="s">
        <v>38731</v>
      </c>
    </row>
    <row r="28342" spans="1:4">
      <c r="A28342" s="101">
        <v>10452</v>
      </c>
      <c r="B28342" s="97" t="s">
        <v>38734</v>
      </c>
      <c r="C28342" s="97" t="s">
        <v>3746</v>
      </c>
      <c r="D28342" s="98" t="s">
        <v>2015</v>
      </c>
    </row>
    <row r="28343" spans="1:4">
      <c r="B28343" s="97" t="s">
        <v>38735</v>
      </c>
    </row>
    <row r="28344" spans="1:4">
      <c r="A28344" s="97" t="s">
        <v>38736</v>
      </c>
      <c r="B28344" s="97" t="s">
        <v>38737</v>
      </c>
      <c r="C28344" s="97" t="s">
        <v>3746</v>
      </c>
      <c r="D28344" s="98" t="s">
        <v>3478</v>
      </c>
    </row>
    <row r="28345" spans="1:4">
      <c r="B28345" s="97" t="s">
        <v>38728</v>
      </c>
    </row>
    <row r="28346" spans="1:4">
      <c r="A28346" s="97" t="s">
        <v>38738</v>
      </c>
      <c r="B28346" s="97" t="s">
        <v>38739</v>
      </c>
      <c r="C28346" s="97" t="s">
        <v>3746</v>
      </c>
      <c r="D28346" s="98" t="s">
        <v>12182</v>
      </c>
    </row>
    <row r="28347" spans="1:4">
      <c r="B28347" s="97" t="s">
        <v>38740</v>
      </c>
    </row>
    <row r="28348" spans="1:4">
      <c r="A28348" s="101">
        <v>11266</v>
      </c>
      <c r="B28348" s="97" t="s">
        <v>38741</v>
      </c>
      <c r="C28348" s="97" t="s">
        <v>3746</v>
      </c>
      <c r="D28348" s="98" t="s">
        <v>114</v>
      </c>
    </row>
    <row r="28349" spans="1:4">
      <c r="B28349" s="97" t="s">
        <v>38742</v>
      </c>
    </row>
    <row r="28350" spans="1:4">
      <c r="A28350" s="101">
        <v>10844</v>
      </c>
      <c r="B28350" s="97" t="s">
        <v>38743</v>
      </c>
      <c r="C28350" s="97" t="s">
        <v>3904</v>
      </c>
      <c r="D28350" s="98" t="s">
        <v>1693</v>
      </c>
    </row>
    <row r="28351" spans="1:4">
      <c r="B28351" s="97" t="s">
        <v>38744</v>
      </c>
    </row>
    <row r="28352" spans="1:4">
      <c r="A28352" s="101">
        <v>10848</v>
      </c>
      <c r="B28352" s="97" t="s">
        <v>38743</v>
      </c>
      <c r="C28352" s="97" t="s">
        <v>3904</v>
      </c>
      <c r="D28352" s="98" t="s">
        <v>1590</v>
      </c>
    </row>
    <row r="28353" spans="1:4">
      <c r="B28353" s="97" t="s">
        <v>38745</v>
      </c>
    </row>
    <row r="28354" spans="1:4">
      <c r="A28354" s="101">
        <v>10846</v>
      </c>
      <c r="B28354" s="97" t="s">
        <v>38743</v>
      </c>
      <c r="C28354" s="97" t="s">
        <v>3904</v>
      </c>
      <c r="D28354" s="98" t="s">
        <v>409</v>
      </c>
    </row>
    <row r="28355" spans="1:4">
      <c r="B28355" s="97" t="s">
        <v>38746</v>
      </c>
    </row>
    <row r="28356" spans="1:4">
      <c r="A28356" s="101">
        <v>10847</v>
      </c>
      <c r="B28356" s="97" t="s">
        <v>38747</v>
      </c>
      <c r="C28356" s="97" t="s">
        <v>3904</v>
      </c>
      <c r="D28356" s="98" t="s">
        <v>38748</v>
      </c>
    </row>
    <row r="28357" spans="1:4">
      <c r="B28357" s="97" t="s">
        <v>38749</v>
      </c>
    </row>
    <row r="28358" spans="1:4">
      <c r="A28358" s="101">
        <v>10845</v>
      </c>
      <c r="B28358" s="97" t="s">
        <v>38747</v>
      </c>
      <c r="C28358" s="97" t="s">
        <v>3904</v>
      </c>
      <c r="D28358" s="98" t="s">
        <v>38750</v>
      </c>
    </row>
    <row r="28359" spans="1:4">
      <c r="B28359" s="97" t="s">
        <v>38751</v>
      </c>
    </row>
    <row r="28360" spans="1:4">
      <c r="A28360" s="97" t="s">
        <v>38752</v>
      </c>
      <c r="B28360" s="97" t="s">
        <v>38753</v>
      </c>
      <c r="C28360" s="97" t="s">
        <v>3746</v>
      </c>
      <c r="D28360" s="98" t="s">
        <v>3543</v>
      </c>
    </row>
    <row r="28361" spans="1:4">
      <c r="B28361" s="97" t="s">
        <v>38754</v>
      </c>
    </row>
    <row r="28362" spans="1:4">
      <c r="A28362" s="97" t="s">
        <v>38755</v>
      </c>
      <c r="B28362" s="97" t="s">
        <v>38756</v>
      </c>
      <c r="C28362" s="97" t="s">
        <v>3746</v>
      </c>
      <c r="D28362" s="98" t="s">
        <v>939</v>
      </c>
    </row>
    <row r="28363" spans="1:4">
      <c r="B28363" s="97" t="s">
        <v>38757</v>
      </c>
    </row>
    <row r="28364" spans="1:4">
      <c r="A28364" s="101">
        <v>11475</v>
      </c>
      <c r="B28364" s="97" t="s">
        <v>38758</v>
      </c>
      <c r="C28364" s="97" t="s">
        <v>3630</v>
      </c>
      <c r="D28364" s="99" t="s">
        <v>103</v>
      </c>
    </row>
    <row r="28365" spans="1:4">
      <c r="B28365" s="97" t="s">
        <v>38251</v>
      </c>
    </row>
    <row r="28366" spans="1:4">
      <c r="A28366" s="101">
        <v>10011</v>
      </c>
      <c r="B28366" s="97" t="s">
        <v>38759</v>
      </c>
      <c r="C28366" s="97" t="s">
        <v>3612</v>
      </c>
      <c r="D28366" s="98" t="s">
        <v>276</v>
      </c>
    </row>
    <row r="28367" spans="1:4">
      <c r="B28367" s="97" t="s">
        <v>38760</v>
      </c>
    </row>
    <row r="28368" spans="1:4">
      <c r="A28368" s="101">
        <v>10012</v>
      </c>
      <c r="B28368" s="97" t="s">
        <v>38759</v>
      </c>
      <c r="C28368" s="97" t="s">
        <v>3612</v>
      </c>
      <c r="D28368" s="98" t="s">
        <v>657</v>
      </c>
    </row>
    <row r="28369" spans="1:4">
      <c r="B28369" s="97" t="s">
        <v>38761</v>
      </c>
    </row>
    <row r="28370" spans="1:4">
      <c r="A28370" s="101">
        <v>11380</v>
      </c>
      <c r="B28370" s="97" t="s">
        <v>38762</v>
      </c>
      <c r="C28370" s="97" t="s">
        <v>3612</v>
      </c>
      <c r="D28370" s="98" t="s">
        <v>2747</v>
      </c>
    </row>
    <row r="28371" spans="1:4">
      <c r="B28371" s="97" t="s">
        <v>38763</v>
      </c>
    </row>
    <row r="28372" spans="1:4">
      <c r="A28372" s="97" t="s">
        <v>38764</v>
      </c>
      <c r="B28372" s="97" t="s">
        <v>38765</v>
      </c>
      <c r="C28372" s="97" t="s">
        <v>3612</v>
      </c>
      <c r="D28372" s="98" t="s">
        <v>2671</v>
      </c>
    </row>
    <row r="28373" spans="1:4">
      <c r="B28373" s="97" t="s">
        <v>38766</v>
      </c>
    </row>
    <row r="28374" spans="1:4">
      <c r="A28374" s="97" t="s">
        <v>38767</v>
      </c>
      <c r="B28374" s="97" t="s">
        <v>38768</v>
      </c>
      <c r="C28374" s="97" t="s">
        <v>3612</v>
      </c>
      <c r="D28374" s="98" t="s">
        <v>3328</v>
      </c>
    </row>
    <row r="28375" spans="1:4">
      <c r="B28375" s="97" t="s">
        <v>38769</v>
      </c>
    </row>
    <row r="28376" spans="1:4">
      <c r="A28376" s="101">
        <v>11324</v>
      </c>
      <c r="B28376" s="97" t="s">
        <v>38770</v>
      </c>
      <c r="C28376" s="97" t="s">
        <v>3612</v>
      </c>
      <c r="D28376" s="98" t="s">
        <v>2299</v>
      </c>
    </row>
    <row r="28377" spans="1:4">
      <c r="B28377" s="97" t="s">
        <v>38771</v>
      </c>
    </row>
    <row r="28378" spans="1:4">
      <c r="A28378" s="97" t="s">
        <v>38772</v>
      </c>
      <c r="B28378" s="97" t="s">
        <v>38773</v>
      </c>
      <c r="C28378" s="97" t="s">
        <v>3612</v>
      </c>
      <c r="D28378" s="98" t="s">
        <v>2610</v>
      </c>
    </row>
    <row r="28379" spans="1:4">
      <c r="B28379" s="97" t="s">
        <v>38774</v>
      </c>
    </row>
    <row r="28380" spans="1:4">
      <c r="A28380" s="101">
        <v>10364</v>
      </c>
      <c r="B28380" s="97" t="s">
        <v>38775</v>
      </c>
      <c r="C28380" s="97" t="s">
        <v>3612</v>
      </c>
      <c r="D28380" s="98" t="s">
        <v>38776</v>
      </c>
    </row>
    <row r="28381" spans="1:4">
      <c r="B28381" s="97" t="s">
        <v>38777</v>
      </c>
    </row>
    <row r="28382" spans="1:4">
      <c r="A28382" s="97" t="s">
        <v>38778</v>
      </c>
      <c r="B28382" s="97" t="s">
        <v>38779</v>
      </c>
      <c r="C28382" s="97" t="s">
        <v>3612</v>
      </c>
      <c r="D28382" s="98" t="s">
        <v>276</v>
      </c>
    </row>
    <row r="28383" spans="1:4">
      <c r="B28383" s="97" t="s">
        <v>38780</v>
      </c>
    </row>
    <row r="28384" spans="1:4">
      <c r="A28384" s="101">
        <v>10842</v>
      </c>
      <c r="B28384" s="97" t="s">
        <v>38781</v>
      </c>
      <c r="C28384" s="97" t="s">
        <v>3612</v>
      </c>
      <c r="D28384" s="98" t="s">
        <v>12314</v>
      </c>
    </row>
    <row r="28385" spans="1:4">
      <c r="B28385" s="97" t="s">
        <v>38782</v>
      </c>
    </row>
    <row r="28386" spans="1:4">
      <c r="A28386" s="101">
        <v>12134</v>
      </c>
      <c r="B28386" s="97" t="s">
        <v>38783</v>
      </c>
      <c r="C28386" s="97" t="s">
        <v>3612</v>
      </c>
      <c r="D28386" s="98" t="s">
        <v>38784</v>
      </c>
    </row>
    <row r="28387" spans="1:4">
      <c r="B28387" s="97" t="s">
        <v>38785</v>
      </c>
    </row>
    <row r="28388" spans="1:4">
      <c r="A28388" s="97" t="s">
        <v>38786</v>
      </c>
      <c r="B28388" s="97" t="s">
        <v>38787</v>
      </c>
      <c r="C28388" s="97" t="s">
        <v>3612</v>
      </c>
      <c r="D28388" s="98" t="s">
        <v>3431</v>
      </c>
    </row>
    <row r="28389" spans="1:4">
      <c r="B28389" s="97" t="s">
        <v>38788</v>
      </c>
    </row>
    <row r="28390" spans="1:4">
      <c r="A28390" s="101">
        <v>11325</v>
      </c>
      <c r="B28390" s="97" t="s">
        <v>38789</v>
      </c>
      <c r="C28390" s="97" t="s">
        <v>3968</v>
      </c>
      <c r="D28390" s="98" t="s">
        <v>30062</v>
      </c>
    </row>
    <row r="28391" spans="1:4">
      <c r="B28391" s="97" t="s">
        <v>38790</v>
      </c>
    </row>
    <row r="28392" spans="1:4">
      <c r="A28392" s="101">
        <v>11326</v>
      </c>
      <c r="B28392" s="97" t="s">
        <v>38791</v>
      </c>
      <c r="C28392" s="97" t="s">
        <v>3968</v>
      </c>
      <c r="D28392" s="98" t="s">
        <v>358</v>
      </c>
    </row>
    <row r="28393" spans="1:4">
      <c r="B28393" s="97" t="s">
        <v>38792</v>
      </c>
    </row>
    <row r="28394" spans="1:4">
      <c r="A28394" s="97" t="s">
        <v>38793</v>
      </c>
      <c r="B28394" s="97" t="s">
        <v>38794</v>
      </c>
      <c r="C28394" s="97" t="s">
        <v>3968</v>
      </c>
      <c r="D28394" s="98" t="s">
        <v>3251</v>
      </c>
    </row>
    <row r="28395" spans="1:4">
      <c r="B28395" s="97" t="s">
        <v>38795</v>
      </c>
    </row>
    <row r="28396" spans="1:4">
      <c r="B28396" s="97" t="s">
        <v>38796</v>
      </c>
    </row>
    <row r="28397" spans="1:4">
      <c r="A28397" s="97" t="s">
        <v>38797</v>
      </c>
      <c r="B28397" s="97" t="s">
        <v>38798</v>
      </c>
      <c r="C28397" s="97" t="s">
        <v>3968</v>
      </c>
      <c r="D28397" s="98" t="s">
        <v>714</v>
      </c>
    </row>
    <row r="28398" spans="1:4">
      <c r="B28398" s="97" t="s">
        <v>38799</v>
      </c>
    </row>
    <row r="28399" spans="1:4">
      <c r="B28399" s="103" t="s">
        <v>38800</v>
      </c>
    </row>
    <row r="28400" spans="1:4">
      <c r="A28400" s="97" t="s">
        <v>26948</v>
      </c>
      <c r="B28400" s="97" t="s">
        <v>38801</v>
      </c>
      <c r="C28400" s="97" t="s">
        <v>26950</v>
      </c>
    </row>
    <row r="28402" spans="1:4">
      <c r="B28402"/>
      <c r="C28402" s="95" t="s">
        <v>26813</v>
      </c>
      <c r="D28402" s="96" t="s">
        <v>26814</v>
      </c>
    </row>
    <row r="28403" spans="1:4">
      <c r="B28403"/>
      <c r="C28403" s="95" t="s">
        <v>26815</v>
      </c>
    </row>
    <row r="28404" spans="1:4">
      <c r="B28404" s="95" t="s">
        <v>26816</v>
      </c>
      <c r="C28404" s="95" t="s">
        <v>26817</v>
      </c>
      <c r="D28404" s="96" t="s">
        <v>26818</v>
      </c>
    </row>
    <row r="28405" spans="1:4">
      <c r="A28405" s="95" t="s">
        <v>26819</v>
      </c>
      <c r="B28405" s="95" t="s">
        <v>26820</v>
      </c>
      <c r="C28405" s="95" t="s">
        <v>26821</v>
      </c>
      <c r="D28405" s="96" t="s">
        <v>26822</v>
      </c>
    </row>
    <row r="28406" spans="1:4">
      <c r="A28406" s="97" t="s">
        <v>38725</v>
      </c>
      <c r="B28406"/>
    </row>
    <row r="28407" spans="1:4">
      <c r="A28407" s="97" t="s">
        <v>38802</v>
      </c>
      <c r="B28407" s="97" t="s">
        <v>38803</v>
      </c>
      <c r="C28407" s="97" t="s">
        <v>3968</v>
      </c>
      <c r="D28407" s="98" t="s">
        <v>4320</v>
      </c>
    </row>
    <row r="28408" spans="1:4">
      <c r="B28408" s="97" t="s">
        <v>38804</v>
      </c>
    </row>
    <row r="28409" spans="1:4">
      <c r="B28409" s="97" t="s">
        <v>38805</v>
      </c>
    </row>
    <row r="28410" spans="1:4">
      <c r="A28410" s="97" t="s">
        <v>38806</v>
      </c>
      <c r="B28410" s="97" t="s">
        <v>38807</v>
      </c>
      <c r="C28410" s="97" t="s">
        <v>3968</v>
      </c>
      <c r="D28410" s="98" t="s">
        <v>3043</v>
      </c>
    </row>
    <row r="28411" spans="1:4">
      <c r="B28411" s="97" t="s">
        <v>38808</v>
      </c>
    </row>
    <row r="28412" spans="1:4">
      <c r="B28412" s="97" t="s">
        <v>38809</v>
      </c>
    </row>
    <row r="28413" spans="1:4">
      <c r="A28413" s="97" t="s">
        <v>38810</v>
      </c>
      <c r="B28413" s="97" t="s">
        <v>38811</v>
      </c>
      <c r="C28413" s="97" t="s">
        <v>3968</v>
      </c>
      <c r="D28413" s="98" t="s">
        <v>913</v>
      </c>
    </row>
    <row r="28414" spans="1:4">
      <c r="B28414" s="97" t="s">
        <v>38812</v>
      </c>
    </row>
    <row r="28415" spans="1:4">
      <c r="B28415" s="97" t="s">
        <v>38796</v>
      </c>
    </row>
    <row r="28416" spans="1:4">
      <c r="A28416" s="97" t="s">
        <v>38813</v>
      </c>
      <c r="B28416" s="97" t="s">
        <v>38814</v>
      </c>
      <c r="C28416" s="97" t="s">
        <v>3746</v>
      </c>
      <c r="D28416" s="98" t="s">
        <v>1159</v>
      </c>
    </row>
    <row r="28417" spans="1:4">
      <c r="A28417" s="97" t="s">
        <v>38815</v>
      </c>
      <c r="B28417" s="97" t="s">
        <v>38816</v>
      </c>
      <c r="C28417" s="97" t="s">
        <v>3968</v>
      </c>
      <c r="D28417" s="98" t="s">
        <v>38817</v>
      </c>
    </row>
    <row r="28418" spans="1:4">
      <c r="B28418" s="97" t="s">
        <v>38818</v>
      </c>
    </row>
    <row r="28419" spans="1:4">
      <c r="A28419" s="97" t="s">
        <v>38819</v>
      </c>
      <c r="B28419"/>
    </row>
    <row r="28420" spans="1:4">
      <c r="A28420" s="97" t="s">
        <v>38820</v>
      </c>
      <c r="B28420" s="97" t="s">
        <v>38821</v>
      </c>
      <c r="C28420" s="97" t="s">
        <v>3630</v>
      </c>
      <c r="D28420" s="102" t="s">
        <v>38822</v>
      </c>
    </row>
    <row r="28421" spans="1:4">
      <c r="B28421" s="97" t="s">
        <v>38823</v>
      </c>
    </row>
    <row r="28422" spans="1:4">
      <c r="A28422" s="97" t="s">
        <v>38824</v>
      </c>
      <c r="B28422" s="97" t="s">
        <v>38825</v>
      </c>
      <c r="C28422" s="97" t="s">
        <v>3630</v>
      </c>
      <c r="D28422" s="100" t="s">
        <v>38826</v>
      </c>
    </row>
    <row r="28423" spans="1:4">
      <c r="B28423" s="97" t="s">
        <v>38827</v>
      </c>
    </row>
    <row r="28424" spans="1:4">
      <c r="A28424" s="97" t="s">
        <v>38828</v>
      </c>
      <c r="B28424" s="97" t="s">
        <v>38829</v>
      </c>
      <c r="C28424" s="97" t="s">
        <v>3630</v>
      </c>
      <c r="D28424" s="100" t="s">
        <v>38830</v>
      </c>
    </row>
    <row r="28425" spans="1:4">
      <c r="B28425" s="97" t="s">
        <v>38827</v>
      </c>
    </row>
    <row r="28426" spans="1:4">
      <c r="A28426" s="97" t="s">
        <v>38831</v>
      </c>
      <c r="B28426" s="97" t="s">
        <v>38832</v>
      </c>
      <c r="C28426" s="97" t="s">
        <v>3612</v>
      </c>
      <c r="D28426" s="98" t="s">
        <v>3577</v>
      </c>
    </row>
    <row r="28427" spans="1:4">
      <c r="A28427" s="101">
        <v>12317</v>
      </c>
      <c r="B28427" s="97" t="s">
        <v>38833</v>
      </c>
      <c r="C28427" s="97" t="s">
        <v>3630</v>
      </c>
      <c r="D28427" s="98" t="s">
        <v>744</v>
      </c>
    </row>
    <row r="28428" spans="1:4">
      <c r="A28428" s="97" t="s">
        <v>38834</v>
      </c>
      <c r="B28428" s="97" t="s">
        <v>38835</v>
      </c>
      <c r="C28428" s="97" t="s">
        <v>3904</v>
      </c>
      <c r="D28428" s="100" t="s">
        <v>38836</v>
      </c>
    </row>
    <row r="28429" spans="1:4">
      <c r="B28429" s="97" t="s">
        <v>38837</v>
      </c>
    </row>
    <row r="28430" spans="1:4">
      <c r="A28430" s="101">
        <v>10391</v>
      </c>
      <c r="B28430" s="97" t="s">
        <v>38838</v>
      </c>
      <c r="C28430" s="97" t="s">
        <v>3630</v>
      </c>
      <c r="D28430" s="98" t="s">
        <v>38839</v>
      </c>
    </row>
    <row r="28431" spans="1:4">
      <c r="A28431" s="101">
        <v>10392</v>
      </c>
      <c r="B28431" s="97" t="s">
        <v>38840</v>
      </c>
      <c r="C28431" s="97" t="s">
        <v>3630</v>
      </c>
      <c r="D28431" s="98" t="s">
        <v>38841</v>
      </c>
    </row>
    <row r="28432" spans="1:4">
      <c r="A28432" s="101">
        <v>10393</v>
      </c>
      <c r="B28432" s="97" t="s">
        <v>38842</v>
      </c>
      <c r="C28432" s="97" t="s">
        <v>3630</v>
      </c>
      <c r="D28432" s="100" t="s">
        <v>38843</v>
      </c>
    </row>
    <row r="28433" spans="1:4">
      <c r="A28433" s="101">
        <v>10394</v>
      </c>
      <c r="B28433" s="97" t="s">
        <v>38844</v>
      </c>
      <c r="C28433" s="97" t="s">
        <v>3630</v>
      </c>
      <c r="D28433" s="100" t="s">
        <v>38845</v>
      </c>
    </row>
    <row r="28434" spans="1:4">
      <c r="A28434" s="101">
        <v>10395</v>
      </c>
      <c r="B28434" s="97" t="s">
        <v>38846</v>
      </c>
      <c r="C28434" s="97" t="s">
        <v>3630</v>
      </c>
      <c r="D28434" s="100" t="s">
        <v>38847</v>
      </c>
    </row>
    <row r="28435" spans="1:4">
      <c r="A28435" s="101">
        <v>10396</v>
      </c>
      <c r="B28435" s="97" t="s">
        <v>38848</v>
      </c>
      <c r="C28435" s="97" t="s">
        <v>3630</v>
      </c>
      <c r="D28435" s="100" t="s">
        <v>38849</v>
      </c>
    </row>
    <row r="28436" spans="1:4">
      <c r="A28436" s="101">
        <v>10397</v>
      </c>
      <c r="B28436" s="97" t="s">
        <v>38850</v>
      </c>
      <c r="C28436" s="97" t="s">
        <v>3630</v>
      </c>
      <c r="D28436" s="100" t="s">
        <v>38851</v>
      </c>
    </row>
    <row r="28437" spans="1:4">
      <c r="A28437" s="101">
        <v>10398</v>
      </c>
      <c r="B28437" s="97" t="s">
        <v>38852</v>
      </c>
      <c r="C28437" s="97" t="s">
        <v>3630</v>
      </c>
      <c r="D28437" s="100" t="s">
        <v>38853</v>
      </c>
    </row>
    <row r="28438" spans="1:4">
      <c r="A28438" s="101">
        <v>10399</v>
      </c>
      <c r="B28438" s="97" t="s">
        <v>38854</v>
      </c>
      <c r="C28438" s="97" t="s">
        <v>3630</v>
      </c>
      <c r="D28438" s="100" t="s">
        <v>38855</v>
      </c>
    </row>
    <row r="28439" spans="1:4">
      <c r="A28439" s="101">
        <v>10400</v>
      </c>
      <c r="B28439" s="97" t="s">
        <v>38856</v>
      </c>
      <c r="C28439" s="97" t="s">
        <v>3630</v>
      </c>
      <c r="D28439" s="100" t="s">
        <v>38857</v>
      </c>
    </row>
    <row r="28440" spans="1:4">
      <c r="A28440" s="101">
        <v>10401</v>
      </c>
      <c r="B28440" s="97" t="s">
        <v>38858</v>
      </c>
      <c r="C28440" s="97" t="s">
        <v>3630</v>
      </c>
      <c r="D28440" s="100" t="s">
        <v>38859</v>
      </c>
    </row>
    <row r="28441" spans="1:4">
      <c r="A28441" s="101">
        <v>10402</v>
      </c>
      <c r="B28441" s="97" t="s">
        <v>38860</v>
      </c>
      <c r="C28441" s="97" t="s">
        <v>3630</v>
      </c>
      <c r="D28441" s="100" t="s">
        <v>38861</v>
      </c>
    </row>
    <row r="28442" spans="1:4">
      <c r="A28442" s="101">
        <v>10403</v>
      </c>
      <c r="B28442" s="97" t="s">
        <v>38862</v>
      </c>
      <c r="C28442" s="97" t="s">
        <v>3630</v>
      </c>
      <c r="D28442" s="100" t="s">
        <v>38863</v>
      </c>
    </row>
    <row r="28443" spans="1:4">
      <c r="A28443" s="101">
        <v>10404</v>
      </c>
      <c r="B28443" s="97" t="s">
        <v>38864</v>
      </c>
      <c r="C28443" s="97" t="s">
        <v>3630</v>
      </c>
      <c r="D28443" s="98" t="s">
        <v>38865</v>
      </c>
    </row>
    <row r="28444" spans="1:4">
      <c r="A28444" s="101">
        <v>10405</v>
      </c>
      <c r="B28444" s="97" t="s">
        <v>38866</v>
      </c>
      <c r="C28444" s="97" t="s">
        <v>3630</v>
      </c>
      <c r="D28444" s="98" t="s">
        <v>38867</v>
      </c>
    </row>
    <row r="28445" spans="1:4">
      <c r="A28445" s="101">
        <v>10406</v>
      </c>
      <c r="B28445" s="97" t="s">
        <v>38868</v>
      </c>
      <c r="C28445" s="97" t="s">
        <v>3630</v>
      </c>
      <c r="D28445" s="100" t="s">
        <v>38869</v>
      </c>
    </row>
    <row r="28446" spans="1:4">
      <c r="A28446" s="97" t="s">
        <v>38870</v>
      </c>
      <c r="B28446" s="97" t="s">
        <v>38871</v>
      </c>
      <c r="C28446" s="97" t="s">
        <v>3968</v>
      </c>
      <c r="D28446" s="98" t="s">
        <v>38872</v>
      </c>
    </row>
    <row r="28447" spans="1:4">
      <c r="A28447" s="97" t="s">
        <v>38873</v>
      </c>
      <c r="B28447" s="97" t="s">
        <v>38874</v>
      </c>
      <c r="C28447" s="97" t="s">
        <v>3968</v>
      </c>
      <c r="D28447" s="98" t="s">
        <v>38875</v>
      </c>
    </row>
    <row r="28448" spans="1:4">
      <c r="A28448" s="97" t="s">
        <v>38876</v>
      </c>
      <c r="B28448" s="97" t="s">
        <v>38877</v>
      </c>
      <c r="C28448" s="97" t="s">
        <v>3968</v>
      </c>
      <c r="D28448" s="98" t="s">
        <v>38878</v>
      </c>
    </row>
    <row r="28449" spans="1:4">
      <c r="B28449" s="97" t="s">
        <v>38879</v>
      </c>
    </row>
    <row r="28450" spans="1:4">
      <c r="A28450" s="101">
        <v>12019</v>
      </c>
      <c r="B28450" s="97" t="s">
        <v>38880</v>
      </c>
      <c r="C28450" s="97" t="s">
        <v>3612</v>
      </c>
      <c r="D28450" s="98" t="s">
        <v>38881</v>
      </c>
    </row>
    <row r="28451" spans="1:4">
      <c r="A28451" s="97" t="s">
        <v>38882</v>
      </c>
      <c r="B28451" s="97" t="s">
        <v>38883</v>
      </c>
      <c r="C28451" s="97" t="s">
        <v>3650</v>
      </c>
      <c r="D28451" s="100" t="s">
        <v>32645</v>
      </c>
    </row>
    <row r="28452" spans="1:4">
      <c r="A28452" s="97" t="s">
        <v>38884</v>
      </c>
      <c r="B28452" s="97" t="s">
        <v>38885</v>
      </c>
      <c r="C28452" s="97" t="s">
        <v>3630</v>
      </c>
      <c r="D28452" s="98" t="s">
        <v>21828</v>
      </c>
    </row>
    <row r="28453" spans="1:4">
      <c r="A28453" s="101">
        <v>11134</v>
      </c>
      <c r="B28453" s="97" t="s">
        <v>38886</v>
      </c>
      <c r="C28453" s="97" t="s">
        <v>3630</v>
      </c>
      <c r="D28453" s="98" t="s">
        <v>38887</v>
      </c>
    </row>
    <row r="28454" spans="1:4">
      <c r="A28454" s="97" t="s">
        <v>38888</v>
      </c>
      <c r="B28454" s="97" t="s">
        <v>38889</v>
      </c>
      <c r="C28454" s="97" t="s">
        <v>3630</v>
      </c>
      <c r="D28454" s="98" t="s">
        <v>35190</v>
      </c>
    </row>
    <row r="28455" spans="1:4">
      <c r="A28455" s="101">
        <v>11135</v>
      </c>
      <c r="B28455" s="97" t="s">
        <v>38890</v>
      </c>
      <c r="C28455" s="97" t="s">
        <v>3630</v>
      </c>
      <c r="D28455" s="98" t="s">
        <v>38891</v>
      </c>
    </row>
    <row r="28456" spans="1:4">
      <c r="A28456" s="97" t="s">
        <v>38892</v>
      </c>
      <c r="B28456" s="97" t="s">
        <v>38893</v>
      </c>
      <c r="C28456" s="97" t="s">
        <v>3630</v>
      </c>
      <c r="D28456" s="98" t="s">
        <v>810</v>
      </c>
    </row>
    <row r="28457" spans="1:4">
      <c r="A28457" s="97" t="s">
        <v>38894</v>
      </c>
      <c r="B28457" s="97" t="s">
        <v>38895</v>
      </c>
      <c r="C28457" s="97" t="s">
        <v>3630</v>
      </c>
      <c r="D28457" s="98" t="s">
        <v>8094</v>
      </c>
    </row>
    <row r="28458" spans="1:4">
      <c r="A28458" s="97" t="s">
        <v>38896</v>
      </c>
      <c r="B28458" s="97" t="s">
        <v>38897</v>
      </c>
      <c r="C28458" s="97" t="s">
        <v>3650</v>
      </c>
      <c r="D28458" s="100" t="s">
        <v>32645</v>
      </c>
    </row>
    <row r="28459" spans="1:4">
      <c r="A28459" s="97" t="s">
        <v>38898</v>
      </c>
      <c r="B28459"/>
    </row>
    <row r="28460" spans="1:4">
      <c r="A28460" s="97" t="s">
        <v>38899</v>
      </c>
      <c r="B28460" s="97" t="s">
        <v>38900</v>
      </c>
      <c r="C28460" s="97" t="s">
        <v>3650</v>
      </c>
      <c r="D28460" s="98" t="s">
        <v>2384</v>
      </c>
    </row>
    <row r="28461" spans="1:4">
      <c r="A28461" s="97" t="s">
        <v>38901</v>
      </c>
      <c r="B28461" s="97" t="s">
        <v>38902</v>
      </c>
      <c r="C28461" s="97" t="s">
        <v>3650</v>
      </c>
      <c r="D28461" s="98" t="s">
        <v>38903</v>
      </c>
    </row>
    <row r="28462" spans="1:4">
      <c r="A28462" s="97" t="s">
        <v>38904</v>
      </c>
      <c r="B28462" s="97" t="s">
        <v>38905</v>
      </c>
      <c r="C28462" s="97" t="s">
        <v>3650</v>
      </c>
      <c r="D28462" s="98" t="s">
        <v>38906</v>
      </c>
    </row>
    <row r="28463" spans="1:4">
      <c r="B28463" s="97" t="s">
        <v>38907</v>
      </c>
    </row>
    <row r="28464" spans="1:4">
      <c r="A28464" s="97" t="s">
        <v>38908</v>
      </c>
      <c r="B28464" s="97" t="s">
        <v>38909</v>
      </c>
      <c r="C28464" s="97" t="s">
        <v>3650</v>
      </c>
      <c r="D28464" s="98" t="s">
        <v>33483</v>
      </c>
    </row>
    <row r="28465" spans="1:4">
      <c r="A28465" s="97" t="s">
        <v>38910</v>
      </c>
      <c r="B28465" s="97" t="s">
        <v>38911</v>
      </c>
      <c r="C28465" s="97" t="s">
        <v>3650</v>
      </c>
      <c r="D28465" s="98" t="s">
        <v>33569</v>
      </c>
    </row>
    <row r="28466" spans="1:4">
      <c r="A28466" s="97" t="s">
        <v>38912</v>
      </c>
      <c r="B28466" s="97" t="s">
        <v>38913</v>
      </c>
      <c r="C28466" s="97" t="s">
        <v>3650</v>
      </c>
      <c r="D28466" s="98" t="s">
        <v>38914</v>
      </c>
    </row>
    <row r="28467" spans="1:4">
      <c r="A28467" s="97" t="s">
        <v>38915</v>
      </c>
      <c r="B28467" s="97" t="s">
        <v>38916</v>
      </c>
      <c r="C28467" s="97" t="s">
        <v>3650</v>
      </c>
      <c r="D28467" s="98" t="s">
        <v>38917</v>
      </c>
    </row>
    <row r="28468" spans="1:4">
      <c r="B28468" s="97" t="s">
        <v>38918</v>
      </c>
    </row>
    <row r="28469" spans="1:4">
      <c r="A28469" s="97" t="s">
        <v>38919</v>
      </c>
      <c r="B28469" s="97" t="s">
        <v>38920</v>
      </c>
      <c r="C28469" s="97" t="s">
        <v>3650</v>
      </c>
      <c r="D28469" s="98" t="s">
        <v>38921</v>
      </c>
    </row>
    <row r="28470" spans="1:4">
      <c r="B28470" s="97" t="s">
        <v>38918</v>
      </c>
    </row>
    <row r="28471" spans="1:4">
      <c r="A28471" s="97" t="s">
        <v>38922</v>
      </c>
      <c r="B28471" s="97" t="s">
        <v>38923</v>
      </c>
      <c r="C28471" s="97" t="s">
        <v>3650</v>
      </c>
      <c r="D28471" s="98" t="s">
        <v>38924</v>
      </c>
    </row>
    <row r="28472" spans="1:4">
      <c r="B28472" s="97" t="s">
        <v>38925</v>
      </c>
    </row>
    <row r="28473" spans="1:4">
      <c r="A28473" s="97" t="s">
        <v>38926</v>
      </c>
      <c r="B28473" s="97" t="s">
        <v>38927</v>
      </c>
      <c r="C28473" s="97" t="s">
        <v>3650</v>
      </c>
      <c r="D28473" s="98" t="s">
        <v>38928</v>
      </c>
    </row>
    <row r="28474" spans="1:4">
      <c r="B28474" s="97" t="s">
        <v>38918</v>
      </c>
    </row>
    <row r="28475" spans="1:4">
      <c r="A28475" s="97" t="s">
        <v>38929</v>
      </c>
      <c r="B28475"/>
      <c r="C28475" s="97" t="s">
        <v>3650</v>
      </c>
      <c r="D28475" s="98" t="s">
        <v>38930</v>
      </c>
    </row>
    <row r="28476" spans="1:4">
      <c r="A28476" s="97" t="s">
        <v>26948</v>
      </c>
      <c r="B28476" s="97" t="s">
        <v>38931</v>
      </c>
      <c r="C28476" s="97" t="s">
        <v>26950</v>
      </c>
    </row>
    <row r="28478" spans="1:4">
      <c r="B28478"/>
      <c r="C28478" s="95" t="s">
        <v>26813</v>
      </c>
      <c r="D28478" s="96" t="s">
        <v>26814</v>
      </c>
    </row>
    <row r="28479" spans="1:4">
      <c r="B28479"/>
      <c r="C28479" s="95" t="s">
        <v>26815</v>
      </c>
    </row>
    <row r="28480" spans="1:4">
      <c r="B28480" s="95" t="s">
        <v>26816</v>
      </c>
      <c r="C28480" s="95" t="s">
        <v>26817</v>
      </c>
      <c r="D28480" s="96" t="s">
        <v>26818</v>
      </c>
    </row>
    <row r="28481" spans="1:4">
      <c r="A28481" s="95" t="s">
        <v>26819</v>
      </c>
      <c r="B28481" s="95" t="s">
        <v>26820</v>
      </c>
      <c r="C28481" s="95" t="s">
        <v>26821</v>
      </c>
      <c r="D28481" s="96" t="s">
        <v>26822</v>
      </c>
    </row>
    <row r="28482" spans="1:4">
      <c r="A28482" s="97" t="s">
        <v>38898</v>
      </c>
      <c r="B28482"/>
    </row>
    <row r="28483" spans="1:4">
      <c r="B28483" s="97" t="s">
        <v>38932</v>
      </c>
    </row>
    <row r="28484" spans="1:4">
      <c r="B28484" s="97" t="s">
        <v>38933</v>
      </c>
    </row>
    <row r="28485" spans="1:4">
      <c r="A28485" s="101">
        <v>11619</v>
      </c>
      <c r="B28485" s="97" t="s">
        <v>38934</v>
      </c>
      <c r="C28485" s="97" t="s">
        <v>3650</v>
      </c>
      <c r="D28485" s="98" t="s">
        <v>38935</v>
      </c>
    </row>
    <row r="28486" spans="1:4">
      <c r="B28486" s="97" t="s">
        <v>32657</v>
      </c>
    </row>
    <row r="28487" spans="1:4">
      <c r="A28487" s="97" t="s">
        <v>38936</v>
      </c>
      <c r="B28487" s="97" t="s">
        <v>38937</v>
      </c>
      <c r="C28487" s="97" t="s">
        <v>3650</v>
      </c>
      <c r="D28487" s="98" t="s">
        <v>38935</v>
      </c>
    </row>
    <row r="28488" spans="1:4">
      <c r="B28488" s="97" t="s">
        <v>32657</v>
      </c>
    </row>
    <row r="28489" spans="1:4">
      <c r="A28489" s="101">
        <v>11484</v>
      </c>
      <c r="B28489" s="97" t="s">
        <v>38938</v>
      </c>
      <c r="C28489" s="97" t="s">
        <v>3650</v>
      </c>
      <c r="D28489" s="98" t="s">
        <v>38939</v>
      </c>
    </row>
    <row r="28490" spans="1:4">
      <c r="B28490" s="97" t="s">
        <v>32657</v>
      </c>
    </row>
    <row r="28491" spans="1:4">
      <c r="A28491" s="97" t="s">
        <v>38940</v>
      </c>
      <c r="B28491" s="97" t="s">
        <v>38941</v>
      </c>
      <c r="C28491" s="97" t="s">
        <v>3620</v>
      </c>
      <c r="D28491" s="98" t="s">
        <v>3621</v>
      </c>
    </row>
    <row r="28492" spans="1:4">
      <c r="B28492" s="97" t="s">
        <v>12138</v>
      </c>
    </row>
    <row r="28493" spans="1:4">
      <c r="A28493" s="97" t="s">
        <v>38942</v>
      </c>
      <c r="B28493" s="97" t="s">
        <v>38943</v>
      </c>
      <c r="C28493" s="97" t="s">
        <v>3650</v>
      </c>
      <c r="D28493" s="98" t="s">
        <v>27579</v>
      </c>
    </row>
    <row r="28494" spans="1:4">
      <c r="B28494" s="97" t="s">
        <v>38944</v>
      </c>
    </row>
    <row r="28495" spans="1:4">
      <c r="A28495" s="101">
        <v>11488</v>
      </c>
      <c r="B28495" s="97" t="s">
        <v>38943</v>
      </c>
      <c r="C28495" s="97" t="s">
        <v>3650</v>
      </c>
      <c r="D28495" s="98" t="s">
        <v>31991</v>
      </c>
    </row>
    <row r="28496" spans="1:4">
      <c r="B28496" s="97" t="s">
        <v>38945</v>
      </c>
    </row>
    <row r="28497" spans="1:4">
      <c r="A28497" s="97" t="s">
        <v>38946</v>
      </c>
      <c r="B28497" s="97" t="s">
        <v>38947</v>
      </c>
      <c r="C28497" s="97" t="s">
        <v>3650</v>
      </c>
      <c r="D28497" s="98" t="s">
        <v>27579</v>
      </c>
    </row>
    <row r="28498" spans="1:4">
      <c r="B28498" s="97" t="s">
        <v>38948</v>
      </c>
    </row>
    <row r="28499" spans="1:4">
      <c r="A28499" s="101">
        <v>11477</v>
      </c>
      <c r="B28499" s="97" t="s">
        <v>38949</v>
      </c>
      <c r="C28499" s="97" t="s">
        <v>3650</v>
      </c>
      <c r="D28499" s="98" t="s">
        <v>31991</v>
      </c>
    </row>
    <row r="28500" spans="1:4">
      <c r="B28500" s="97" t="s">
        <v>38950</v>
      </c>
    </row>
    <row r="28501" spans="1:4">
      <c r="A28501" s="97" t="s">
        <v>38951</v>
      </c>
      <c r="B28501" s="97" t="s">
        <v>38952</v>
      </c>
      <c r="C28501" s="97" t="s">
        <v>3650</v>
      </c>
      <c r="D28501" s="98" t="s">
        <v>33483</v>
      </c>
    </row>
    <row r="28502" spans="1:4">
      <c r="A28502" s="97" t="s">
        <v>38953</v>
      </c>
      <c r="B28502"/>
    </row>
    <row r="28503" spans="1:4">
      <c r="A28503" s="97" t="s">
        <v>38954</v>
      </c>
      <c r="B28503" s="97" t="s">
        <v>38955</v>
      </c>
      <c r="C28503" s="97" t="s">
        <v>6697</v>
      </c>
      <c r="D28503" s="98" t="s">
        <v>38956</v>
      </c>
    </row>
    <row r="28504" spans="1:4">
      <c r="B28504" s="97" t="s">
        <v>38957</v>
      </c>
    </row>
    <row r="28505" spans="1:4">
      <c r="A28505" s="97" t="s">
        <v>38958</v>
      </c>
      <c r="B28505" s="97" t="s">
        <v>38959</v>
      </c>
      <c r="C28505" s="97" t="s">
        <v>3650</v>
      </c>
      <c r="D28505" s="98" t="s">
        <v>849</v>
      </c>
    </row>
    <row r="28506" spans="1:4">
      <c r="B28506" s="97" t="s">
        <v>38960</v>
      </c>
    </row>
    <row r="28507" spans="1:4">
      <c r="A28507" s="97" t="s">
        <v>38961</v>
      </c>
      <c r="B28507" s="97" t="s">
        <v>38962</v>
      </c>
      <c r="C28507" s="97" t="s">
        <v>3612</v>
      </c>
      <c r="D28507" s="98" t="s">
        <v>5899</v>
      </c>
    </row>
    <row r="28508" spans="1:4">
      <c r="B28508" s="97" t="s">
        <v>38963</v>
      </c>
    </row>
    <row r="28509" spans="1:4">
      <c r="A28509" s="97" t="s">
        <v>38964</v>
      </c>
      <c r="B28509" s="97" t="s">
        <v>38965</v>
      </c>
      <c r="C28509" s="97" t="s">
        <v>3612</v>
      </c>
      <c r="D28509" s="98" t="s">
        <v>5899</v>
      </c>
    </row>
    <row r="28510" spans="1:4">
      <c r="B28510" s="97" t="s">
        <v>38966</v>
      </c>
    </row>
    <row r="28511" spans="1:4">
      <c r="A28511" s="97" t="s">
        <v>38967</v>
      </c>
      <c r="B28511" s="97" t="s">
        <v>38968</v>
      </c>
      <c r="C28511" s="97" t="s">
        <v>3612</v>
      </c>
      <c r="D28511" s="98" t="s">
        <v>1813</v>
      </c>
    </row>
    <row r="28512" spans="1:4">
      <c r="B28512" s="97" t="s">
        <v>38969</v>
      </c>
    </row>
    <row r="28513" spans="1:4">
      <c r="A28513" s="101">
        <v>11531</v>
      </c>
      <c r="B28513" s="97" t="s">
        <v>38970</v>
      </c>
      <c r="C28513" s="97" t="s">
        <v>3612</v>
      </c>
      <c r="D28513" s="98" t="s">
        <v>11884</v>
      </c>
    </row>
    <row r="28514" spans="1:4">
      <c r="B28514" s="97" t="s">
        <v>38971</v>
      </c>
    </row>
    <row r="28515" spans="1:4">
      <c r="A28515" s="97" t="s">
        <v>38972</v>
      </c>
      <c r="B28515" s="97" t="s">
        <v>38973</v>
      </c>
      <c r="C28515" s="97" t="s">
        <v>7409</v>
      </c>
      <c r="D28515" s="98" t="s">
        <v>850</v>
      </c>
    </row>
    <row r="28516" spans="1:4">
      <c r="A28516" s="97" t="s">
        <v>38974</v>
      </c>
      <c r="B28516" s="97" t="s">
        <v>38975</v>
      </c>
      <c r="C28516" s="97" t="s">
        <v>3612</v>
      </c>
      <c r="D28516" s="98" t="s">
        <v>988</v>
      </c>
    </row>
    <row r="28517" spans="1:4">
      <c r="B28517" s="97" t="s">
        <v>38976</v>
      </c>
    </row>
    <row r="28518" spans="1:4">
      <c r="A28518" s="97" t="s">
        <v>38977</v>
      </c>
      <c r="B28518" s="97" t="s">
        <v>38978</v>
      </c>
      <c r="C28518" s="97" t="s">
        <v>3650</v>
      </c>
      <c r="D28518" s="102" t="s">
        <v>38979</v>
      </c>
    </row>
    <row r="28519" spans="1:4">
      <c r="B28519" s="97" t="s">
        <v>38980</v>
      </c>
    </row>
    <row r="28520" spans="1:4">
      <c r="A28520" s="97" t="s">
        <v>38981</v>
      </c>
      <c r="B28520"/>
    </row>
    <row r="28521" spans="1:4">
      <c r="A28521" s="97" t="s">
        <v>38982</v>
      </c>
      <c r="B28521" s="97" t="s">
        <v>38983</v>
      </c>
      <c r="C28521" s="97" t="s">
        <v>3630</v>
      </c>
      <c r="D28521" s="98" t="s">
        <v>38984</v>
      </c>
    </row>
    <row r="28522" spans="1:4">
      <c r="B28522" s="97" t="s">
        <v>38985</v>
      </c>
    </row>
    <row r="28523" spans="1:4">
      <c r="A28523" s="97" t="s">
        <v>38986</v>
      </c>
      <c r="B28523" s="97" t="s">
        <v>38987</v>
      </c>
      <c r="C28523" s="97" t="s">
        <v>3968</v>
      </c>
      <c r="D28523" s="98" t="s">
        <v>2371</v>
      </c>
    </row>
    <row r="28524" spans="1:4">
      <c r="A28524" s="97" t="s">
        <v>38988</v>
      </c>
      <c r="B28524" s="97" t="s">
        <v>38989</v>
      </c>
      <c r="C28524" s="97" t="s">
        <v>3612</v>
      </c>
      <c r="D28524" s="98" t="s">
        <v>1173</v>
      </c>
    </row>
    <row r="28525" spans="1:4">
      <c r="B28525" s="97" t="s">
        <v>38990</v>
      </c>
    </row>
    <row r="28526" spans="1:4">
      <c r="A28526" s="97" t="s">
        <v>38991</v>
      </c>
      <c r="B28526" s="97" t="s">
        <v>38992</v>
      </c>
      <c r="C28526" s="97" t="s">
        <v>3612</v>
      </c>
      <c r="D28526" s="98" t="s">
        <v>9668</v>
      </c>
    </row>
    <row r="28527" spans="1:4">
      <c r="B28527" s="97" t="s">
        <v>38993</v>
      </c>
    </row>
    <row r="28528" spans="1:4">
      <c r="A28528" s="97" t="s">
        <v>38994</v>
      </c>
      <c r="B28528" s="97" t="s">
        <v>38992</v>
      </c>
      <c r="C28528" s="97" t="s">
        <v>3612</v>
      </c>
      <c r="D28528" s="98" t="s">
        <v>4071</v>
      </c>
    </row>
    <row r="28529" spans="1:4">
      <c r="B28529" s="97" t="s">
        <v>38995</v>
      </c>
    </row>
    <row r="28530" spans="1:4">
      <c r="A28530" s="97" t="s">
        <v>38996</v>
      </c>
      <c r="B28530" s="97" t="s">
        <v>38997</v>
      </c>
      <c r="C28530" s="97" t="s">
        <v>3612</v>
      </c>
      <c r="D28530" s="98" t="s">
        <v>1740</v>
      </c>
    </row>
    <row r="28531" spans="1:4">
      <c r="B28531" s="97" t="s">
        <v>38998</v>
      </c>
    </row>
    <row r="28532" spans="1:4">
      <c r="A28532" s="101">
        <v>12218</v>
      </c>
      <c r="B28532" s="97" t="s">
        <v>38999</v>
      </c>
      <c r="C28532" s="97" t="s">
        <v>3612</v>
      </c>
      <c r="D28532" s="98" t="s">
        <v>2129</v>
      </c>
    </row>
    <row r="28533" spans="1:4">
      <c r="B28533" s="97" t="s">
        <v>39000</v>
      </c>
    </row>
    <row r="28534" spans="1:4">
      <c r="B28534" s="97" t="s">
        <v>39001</v>
      </c>
    </row>
    <row r="28535" spans="1:4">
      <c r="A28535" s="97" t="s">
        <v>39002</v>
      </c>
      <c r="B28535" s="97" t="s">
        <v>39003</v>
      </c>
      <c r="C28535" s="97" t="s">
        <v>3612</v>
      </c>
      <c r="D28535" s="98" t="s">
        <v>2895</v>
      </c>
    </row>
    <row r="28536" spans="1:4">
      <c r="B28536" s="97" t="s">
        <v>39004</v>
      </c>
    </row>
    <row r="28537" spans="1:4">
      <c r="A28537" s="97" t="s">
        <v>39005</v>
      </c>
      <c r="B28537" s="97" t="s">
        <v>39006</v>
      </c>
      <c r="C28537" s="97" t="s">
        <v>3666</v>
      </c>
      <c r="D28537" s="98" t="s">
        <v>39007</v>
      </c>
    </row>
    <row r="28538" spans="1:4">
      <c r="B28538" s="97" t="s">
        <v>39008</v>
      </c>
    </row>
    <row r="28539" spans="1:4">
      <c r="A28539" s="97" t="s">
        <v>39009</v>
      </c>
      <c r="B28539" s="97" t="s">
        <v>39010</v>
      </c>
      <c r="C28539" s="97" t="s">
        <v>3612</v>
      </c>
      <c r="D28539" s="98" t="s">
        <v>39011</v>
      </c>
    </row>
    <row r="28540" spans="1:4">
      <c r="B28540" s="97" t="s">
        <v>39012</v>
      </c>
    </row>
    <row r="28541" spans="1:4">
      <c r="B28541" s="97" t="s">
        <v>39013</v>
      </c>
    </row>
    <row r="28542" spans="1:4">
      <c r="A28542" s="101">
        <v>11082</v>
      </c>
      <c r="B28542" s="97" t="s">
        <v>39014</v>
      </c>
      <c r="C28542" s="97" t="s">
        <v>3612</v>
      </c>
      <c r="D28542" s="98" t="s">
        <v>39015</v>
      </c>
    </row>
    <row r="28543" spans="1:4">
      <c r="B28543" s="97" t="s">
        <v>39016</v>
      </c>
    </row>
    <row r="28544" spans="1:4">
      <c r="B28544" s="97" t="s">
        <v>39017</v>
      </c>
    </row>
    <row r="28545" spans="1:4">
      <c r="A28545" s="97" t="s">
        <v>39018</v>
      </c>
      <c r="B28545" s="97" t="s">
        <v>39019</v>
      </c>
      <c r="C28545" s="97" t="s">
        <v>2324</v>
      </c>
      <c r="D28545" s="98" t="s">
        <v>39020</v>
      </c>
    </row>
    <row r="28546" spans="1:4">
      <c r="B28546" s="97" t="s">
        <v>39021</v>
      </c>
    </row>
    <row r="28547" spans="1:4">
      <c r="B28547" s="97" t="s">
        <v>39013</v>
      </c>
    </row>
    <row r="28548" spans="1:4">
      <c r="A28548" s="97" t="s">
        <v>39022</v>
      </c>
      <c r="B28548" s="97" t="s">
        <v>39019</v>
      </c>
      <c r="C28548" s="97" t="s">
        <v>2324</v>
      </c>
      <c r="D28548" s="98" t="s">
        <v>39023</v>
      </c>
    </row>
    <row r="28549" spans="1:4">
      <c r="B28549" s="97" t="s">
        <v>39024</v>
      </c>
    </row>
    <row r="28550" spans="1:4">
      <c r="B28550" s="97" t="s">
        <v>39025</v>
      </c>
    </row>
    <row r="28551" spans="1:4">
      <c r="A28551" s="97" t="s">
        <v>39026</v>
      </c>
      <c r="B28551" s="97" t="s">
        <v>39027</v>
      </c>
      <c r="C28551" s="97" t="s">
        <v>2324</v>
      </c>
      <c r="D28551" s="98" t="s">
        <v>39028</v>
      </c>
    </row>
    <row r="28552" spans="1:4">
      <c r="B28552" s="97" t="s">
        <v>39029</v>
      </c>
    </row>
    <row r="28553" spans="1:4">
      <c r="B28553" s="97" t="s">
        <v>37271</v>
      </c>
    </row>
    <row r="28554" spans="1:4">
      <c r="A28554" s="97" t="s">
        <v>39030</v>
      </c>
      <c r="B28554" s="97" t="s">
        <v>39027</v>
      </c>
      <c r="C28554" s="97" t="s">
        <v>2324</v>
      </c>
      <c r="D28554" s="98" t="s">
        <v>39031</v>
      </c>
    </row>
    <row r="28555" spans="1:4">
      <c r="B28555" s="97" t="s">
        <v>39032</v>
      </c>
    </row>
    <row r="28556" spans="1:4">
      <c r="B28556" s="97" t="s">
        <v>39033</v>
      </c>
    </row>
    <row r="28557" spans="1:4">
      <c r="A28557" s="97" t="s">
        <v>39034</v>
      </c>
      <c r="B28557"/>
      <c r="C28557" s="97" t="s">
        <v>2324</v>
      </c>
      <c r="D28557" s="98" t="s">
        <v>39035</v>
      </c>
    </row>
    <row r="28558" spans="1:4">
      <c r="A28558" s="97" t="s">
        <v>26948</v>
      </c>
      <c r="B28558" s="97" t="s">
        <v>39036</v>
      </c>
      <c r="C28558" s="97" t="s">
        <v>26950</v>
      </c>
    </row>
    <row r="28560" spans="1:4">
      <c r="B28560"/>
      <c r="C28560" s="95" t="s">
        <v>26813</v>
      </c>
      <c r="D28560" s="96" t="s">
        <v>26814</v>
      </c>
    </row>
    <row r="28561" spans="1:4">
      <c r="B28561"/>
      <c r="C28561" s="95" t="s">
        <v>26815</v>
      </c>
    </row>
    <row r="28562" spans="1:4">
      <c r="B28562" s="95" t="s">
        <v>26816</v>
      </c>
      <c r="C28562" s="95" t="s">
        <v>26817</v>
      </c>
      <c r="D28562" s="96" t="s">
        <v>26818</v>
      </c>
    </row>
    <row r="28563" spans="1:4">
      <c r="A28563" s="95" t="s">
        <v>26819</v>
      </c>
      <c r="B28563" s="95" t="s">
        <v>26820</v>
      </c>
      <c r="C28563" s="95" t="s">
        <v>26821</v>
      </c>
      <c r="D28563" s="96" t="s">
        <v>26822</v>
      </c>
    </row>
    <row r="28564" spans="1:4">
      <c r="A28564" s="97" t="s">
        <v>38981</v>
      </c>
      <c r="B28564"/>
    </row>
    <row r="28565" spans="1:4">
      <c r="B28565" s="97" t="s">
        <v>39037</v>
      </c>
    </row>
    <row r="28566" spans="1:4">
      <c r="B28566" s="97" t="s">
        <v>39038</v>
      </c>
    </row>
    <row r="28567" spans="1:4">
      <c r="B28567" s="97" t="s">
        <v>37271</v>
      </c>
    </row>
    <row r="28568" spans="1:4">
      <c r="A28568" s="101">
        <v>11081</v>
      </c>
      <c r="B28568" s="97" t="s">
        <v>39039</v>
      </c>
      <c r="C28568" s="97" t="s">
        <v>3612</v>
      </c>
      <c r="D28568" s="98" t="s">
        <v>39040</v>
      </c>
    </row>
    <row r="28569" spans="1:4">
      <c r="B28569" s="97" t="s">
        <v>39016</v>
      </c>
    </row>
    <row r="28570" spans="1:4">
      <c r="B28570" s="97" t="s">
        <v>39017</v>
      </c>
    </row>
    <row r="28571" spans="1:4">
      <c r="A28571" s="97" t="s">
        <v>39041</v>
      </c>
      <c r="B28571" s="97" t="s">
        <v>39042</v>
      </c>
      <c r="C28571" s="97" t="s">
        <v>3650</v>
      </c>
      <c r="D28571" s="98" t="s">
        <v>14024</v>
      </c>
    </row>
    <row r="28572" spans="1:4">
      <c r="B28572" s="97" t="s">
        <v>39043</v>
      </c>
    </row>
    <row r="28573" spans="1:4">
      <c r="A28573" s="97" t="s">
        <v>39044</v>
      </c>
      <c r="B28573" s="97" t="s">
        <v>39045</v>
      </c>
      <c r="C28573" s="97" t="s">
        <v>3630</v>
      </c>
      <c r="D28573" s="98" t="s">
        <v>2551</v>
      </c>
    </row>
    <row r="28574" spans="1:4">
      <c r="A28574" s="97" t="s">
        <v>39046</v>
      </c>
      <c r="B28574" s="97" t="s">
        <v>39047</v>
      </c>
      <c r="C28574" s="97" t="s">
        <v>3612</v>
      </c>
      <c r="D28574" s="98" t="s">
        <v>39048</v>
      </c>
    </row>
    <row r="28575" spans="1:4">
      <c r="A28575" s="97" t="s">
        <v>39049</v>
      </c>
      <c r="B28575" s="97" t="s">
        <v>39050</v>
      </c>
      <c r="C28575" s="97" t="s">
        <v>3612</v>
      </c>
      <c r="D28575" s="98" t="s">
        <v>2234</v>
      </c>
    </row>
    <row r="28576" spans="1:4">
      <c r="A28576" s="97" t="s">
        <v>39051</v>
      </c>
      <c r="B28576" s="97" t="s">
        <v>39052</v>
      </c>
      <c r="C28576" s="97" t="s">
        <v>3630</v>
      </c>
      <c r="D28576" s="98" t="s">
        <v>39053</v>
      </c>
    </row>
    <row r="28577" spans="1:4">
      <c r="A28577" s="97" t="s">
        <v>39054</v>
      </c>
      <c r="B28577" s="97" t="s">
        <v>39055</v>
      </c>
      <c r="C28577" s="97" t="s">
        <v>3968</v>
      </c>
      <c r="D28577" s="98" t="s">
        <v>39056</v>
      </c>
    </row>
    <row r="28578" spans="1:4">
      <c r="A28578" s="97" t="s">
        <v>39057</v>
      </c>
      <c r="B28578"/>
    </row>
    <row r="28579" spans="1:4">
      <c r="A28579" s="97" t="s">
        <v>39058</v>
      </c>
      <c r="B28579" s="97" t="s">
        <v>15277</v>
      </c>
      <c r="C28579" s="97" t="s">
        <v>3630</v>
      </c>
      <c r="D28579" s="98" t="s">
        <v>39059</v>
      </c>
    </row>
    <row r="28580" spans="1:4">
      <c r="A28580" s="97" t="s">
        <v>39060</v>
      </c>
      <c r="B28580" s="97" t="s">
        <v>39061</v>
      </c>
      <c r="C28580" s="97" t="s">
        <v>3630</v>
      </c>
      <c r="D28580" s="98" t="s">
        <v>39062</v>
      </c>
    </row>
    <row r="28581" spans="1:4">
      <c r="A28581" s="97" t="s">
        <v>39063</v>
      </c>
      <c r="B28581" s="97" t="s">
        <v>15273</v>
      </c>
      <c r="C28581" s="97" t="s">
        <v>3630</v>
      </c>
      <c r="D28581" s="98" t="s">
        <v>15274</v>
      </c>
    </row>
    <row r="28582" spans="1:4">
      <c r="A28582" s="97" t="s">
        <v>39064</v>
      </c>
      <c r="B28582"/>
    </row>
    <row r="28583" spans="1:4">
      <c r="A28583" s="97" t="s">
        <v>39065</v>
      </c>
      <c r="B28583" s="97" t="s">
        <v>39066</v>
      </c>
      <c r="C28583" s="97" t="s">
        <v>3650</v>
      </c>
      <c r="D28583" s="98" t="s">
        <v>2626</v>
      </c>
    </row>
    <row r="28584" spans="1:4">
      <c r="B28584" s="97" t="s">
        <v>39067</v>
      </c>
    </row>
    <row r="28585" spans="1:4">
      <c r="A28585" s="97" t="s">
        <v>39068</v>
      </c>
      <c r="B28585" s="97" t="s">
        <v>39066</v>
      </c>
      <c r="C28585" s="97" t="s">
        <v>3650</v>
      </c>
      <c r="D28585" s="98" t="s">
        <v>39069</v>
      </c>
    </row>
    <row r="28586" spans="1:4">
      <c r="B28586" s="97" t="s">
        <v>39070</v>
      </c>
    </row>
    <row r="28587" spans="1:4">
      <c r="A28587" s="97" t="s">
        <v>39071</v>
      </c>
      <c r="B28587" s="97" t="s">
        <v>39072</v>
      </c>
      <c r="C28587" s="97" t="s">
        <v>3612</v>
      </c>
      <c r="D28587" s="98" t="s">
        <v>1163</v>
      </c>
    </row>
    <row r="28588" spans="1:4">
      <c r="A28588" s="97" t="s">
        <v>39073</v>
      </c>
      <c r="B28588" s="97" t="s">
        <v>39074</v>
      </c>
      <c r="C28588" s="97" t="s">
        <v>3612</v>
      </c>
      <c r="D28588" s="98" t="s">
        <v>2281</v>
      </c>
    </row>
    <row r="28589" spans="1:4">
      <c r="A28589" s="97" t="s">
        <v>39075</v>
      </c>
      <c r="B28589" s="97" t="s">
        <v>39076</v>
      </c>
      <c r="C28589" s="97" t="s">
        <v>3968</v>
      </c>
      <c r="D28589" s="98" t="s">
        <v>39077</v>
      </c>
    </row>
    <row r="28590" spans="1:4">
      <c r="A28590" s="97" t="s">
        <v>39078</v>
      </c>
      <c r="B28590" s="97" t="s">
        <v>39079</v>
      </c>
      <c r="C28590" s="97" t="s">
        <v>3612</v>
      </c>
      <c r="D28590" s="98" t="s">
        <v>18393</v>
      </c>
    </row>
    <row r="28591" spans="1:4">
      <c r="B28591" s="97" t="s">
        <v>39080</v>
      </c>
    </row>
    <row r="28592" spans="1:4">
      <c r="A28592" s="97" t="s">
        <v>39081</v>
      </c>
      <c r="B28592" s="97" t="s">
        <v>39082</v>
      </c>
      <c r="C28592" s="97" t="s">
        <v>3612</v>
      </c>
      <c r="D28592" s="98" t="s">
        <v>39083</v>
      </c>
    </row>
    <row r="28593" spans="1:4">
      <c r="B28593" s="97" t="s">
        <v>39084</v>
      </c>
    </row>
    <row r="28594" spans="1:4">
      <c r="A28594" s="97" t="s">
        <v>39085</v>
      </c>
      <c r="B28594" s="97" t="s">
        <v>39086</v>
      </c>
      <c r="C28594" s="97" t="s">
        <v>3612</v>
      </c>
      <c r="D28594" s="98" t="s">
        <v>39087</v>
      </c>
    </row>
    <row r="28595" spans="1:4">
      <c r="B28595" s="97" t="s">
        <v>33051</v>
      </c>
    </row>
    <row r="28596" spans="1:4">
      <c r="A28596" s="101">
        <v>10344</v>
      </c>
      <c r="B28596" s="97" t="s">
        <v>39088</v>
      </c>
      <c r="C28596" s="97" t="s">
        <v>3612</v>
      </c>
      <c r="D28596" s="98" t="s">
        <v>39089</v>
      </c>
    </row>
    <row r="28597" spans="1:4">
      <c r="B28597" s="97" t="s">
        <v>39090</v>
      </c>
    </row>
    <row r="28598" spans="1:4">
      <c r="A28598" s="101">
        <v>10343</v>
      </c>
      <c r="B28598" s="97" t="s">
        <v>39091</v>
      </c>
      <c r="C28598" s="97" t="s">
        <v>3612</v>
      </c>
      <c r="D28598" s="98" t="s">
        <v>1232</v>
      </c>
    </row>
    <row r="28599" spans="1:4">
      <c r="B28599" s="97" t="s">
        <v>39092</v>
      </c>
    </row>
    <row r="28600" spans="1:4">
      <c r="A28600" s="97" t="s">
        <v>39093</v>
      </c>
      <c r="B28600" s="97" t="s">
        <v>39094</v>
      </c>
      <c r="C28600" s="97" t="s">
        <v>3666</v>
      </c>
      <c r="D28600" s="98" t="s">
        <v>39095</v>
      </c>
    </row>
    <row r="28601" spans="1:4">
      <c r="B28601" s="97" t="s">
        <v>39096</v>
      </c>
    </row>
    <row r="28602" spans="1:4">
      <c r="B28602" s="97" t="s">
        <v>39097</v>
      </c>
    </row>
    <row r="28603" spans="1:4">
      <c r="A28603" s="101">
        <v>10739</v>
      </c>
      <c r="B28603" s="97" t="s">
        <v>39098</v>
      </c>
      <c r="C28603" s="97" t="s">
        <v>3612</v>
      </c>
      <c r="D28603" s="98" t="s">
        <v>3022</v>
      </c>
    </row>
    <row r="28604" spans="1:4">
      <c r="A28604" s="101">
        <v>10194</v>
      </c>
      <c r="B28604" s="97" t="s">
        <v>39099</v>
      </c>
      <c r="C28604" s="97" t="s">
        <v>3612</v>
      </c>
      <c r="D28604" s="98" t="s">
        <v>39100</v>
      </c>
    </row>
    <row r="28605" spans="1:4">
      <c r="A28605" s="101">
        <v>10045</v>
      </c>
      <c r="B28605" s="97" t="s">
        <v>39101</v>
      </c>
      <c r="C28605" s="97" t="s">
        <v>3612</v>
      </c>
      <c r="D28605" s="98" t="s">
        <v>39102</v>
      </c>
    </row>
    <row r="28606" spans="1:4">
      <c r="A28606" s="97" t="s">
        <v>39103</v>
      </c>
      <c r="B28606" s="97" t="s">
        <v>39104</v>
      </c>
      <c r="C28606" s="97" t="s">
        <v>3612</v>
      </c>
      <c r="D28606" s="98" t="s">
        <v>39105</v>
      </c>
    </row>
    <row r="28607" spans="1:4">
      <c r="B28607" s="97" t="s">
        <v>39106</v>
      </c>
    </row>
    <row r="28608" spans="1:4">
      <c r="A28608" s="97" t="s">
        <v>39107</v>
      </c>
      <c r="B28608" s="97" t="s">
        <v>39108</v>
      </c>
      <c r="C28608" s="97" t="s">
        <v>3612</v>
      </c>
      <c r="D28608" s="98" t="s">
        <v>39109</v>
      </c>
    </row>
    <row r="28609" spans="1:4">
      <c r="B28609" s="97" t="s">
        <v>39110</v>
      </c>
    </row>
    <row r="28610" spans="1:4">
      <c r="A28610" s="97" t="s">
        <v>39111</v>
      </c>
      <c r="B28610" s="97" t="s">
        <v>39112</v>
      </c>
      <c r="C28610" s="97" t="s">
        <v>3612</v>
      </c>
      <c r="D28610" s="98" t="s">
        <v>606</v>
      </c>
    </row>
    <row r="28611" spans="1:4">
      <c r="B28611" s="97" t="s">
        <v>39110</v>
      </c>
    </row>
    <row r="28612" spans="1:4">
      <c r="A28612" s="97" t="s">
        <v>39113</v>
      </c>
      <c r="B28612" s="97" t="s">
        <v>39114</v>
      </c>
      <c r="C28612" s="97" t="s">
        <v>3612</v>
      </c>
      <c r="D28612" s="98" t="s">
        <v>3088</v>
      </c>
    </row>
    <row r="28613" spans="1:4">
      <c r="B28613" s="97" t="s">
        <v>39110</v>
      </c>
    </row>
    <row r="28614" spans="1:4">
      <c r="A28614" s="97" t="s">
        <v>39115</v>
      </c>
      <c r="B28614" s="97" t="s">
        <v>39116</v>
      </c>
      <c r="C28614" s="97" t="s">
        <v>3612</v>
      </c>
      <c r="D28614" s="98" t="s">
        <v>39117</v>
      </c>
    </row>
    <row r="28615" spans="1:4">
      <c r="B28615" s="97" t="s">
        <v>39110</v>
      </c>
    </row>
    <row r="28616" spans="1:4">
      <c r="A28616" s="97" t="s">
        <v>39118</v>
      </c>
      <c r="B28616" s="97" t="s">
        <v>39119</v>
      </c>
      <c r="C28616" s="97" t="s">
        <v>3612</v>
      </c>
      <c r="D28616" s="98" t="s">
        <v>39120</v>
      </c>
    </row>
    <row r="28617" spans="1:4">
      <c r="B28617" s="97" t="s">
        <v>39106</v>
      </c>
    </row>
    <row r="28618" spans="1:4">
      <c r="A28618" s="97" t="s">
        <v>39121</v>
      </c>
      <c r="B28618" s="97" t="s">
        <v>39122</v>
      </c>
      <c r="C28618" s="97" t="s">
        <v>3612</v>
      </c>
      <c r="D28618" s="98" t="s">
        <v>39123</v>
      </c>
    </row>
    <row r="28619" spans="1:4">
      <c r="B28619" s="97" t="s">
        <v>39110</v>
      </c>
    </row>
    <row r="28620" spans="1:4">
      <c r="A28620" s="97" t="s">
        <v>39124</v>
      </c>
      <c r="B28620" s="97" t="s">
        <v>39125</v>
      </c>
      <c r="C28620" s="97" t="s">
        <v>3612</v>
      </c>
      <c r="D28620" s="98" t="s">
        <v>3346</v>
      </c>
    </row>
    <row r="28621" spans="1:4">
      <c r="B28621" s="97" t="s">
        <v>39110</v>
      </c>
    </row>
    <row r="28622" spans="1:4">
      <c r="A28622" s="97" t="s">
        <v>39126</v>
      </c>
      <c r="B28622" s="97" t="s">
        <v>39127</v>
      </c>
      <c r="C28622" s="97" t="s">
        <v>3612</v>
      </c>
      <c r="D28622" s="98" t="s">
        <v>39128</v>
      </c>
    </row>
    <row r="28623" spans="1:4">
      <c r="B28623" s="97" t="s">
        <v>39110</v>
      </c>
    </row>
    <row r="28624" spans="1:4">
      <c r="A28624" s="97" t="s">
        <v>39129</v>
      </c>
      <c r="B28624" s="97" t="s">
        <v>39130</v>
      </c>
      <c r="C28624" s="97" t="s">
        <v>3612</v>
      </c>
      <c r="D28624" s="98" t="s">
        <v>12027</v>
      </c>
    </row>
    <row r="28625" spans="1:4">
      <c r="B28625" s="97" t="s">
        <v>39110</v>
      </c>
    </row>
    <row r="28626" spans="1:4">
      <c r="A28626" s="97" t="s">
        <v>39131</v>
      </c>
      <c r="B28626" s="97" t="s">
        <v>39132</v>
      </c>
      <c r="C28626" s="97" t="s">
        <v>3612</v>
      </c>
      <c r="D28626" s="98" t="s">
        <v>39133</v>
      </c>
    </row>
    <row r="28627" spans="1:4">
      <c r="B28627" s="97" t="s">
        <v>33064</v>
      </c>
    </row>
    <row r="28628" spans="1:4">
      <c r="A28628" s="97" t="s">
        <v>39134</v>
      </c>
      <c r="B28628" s="97" t="s">
        <v>39135</v>
      </c>
      <c r="C28628" s="97" t="s">
        <v>3612</v>
      </c>
      <c r="D28628" s="98" t="s">
        <v>2726</v>
      </c>
    </row>
    <row r="28629" spans="1:4">
      <c r="B28629" s="97" t="s">
        <v>33067</v>
      </c>
    </row>
    <row r="28630" spans="1:4">
      <c r="A28630" s="97" t="s">
        <v>39136</v>
      </c>
      <c r="B28630" s="97" t="s">
        <v>39137</v>
      </c>
      <c r="C28630" s="97" t="s">
        <v>3612</v>
      </c>
      <c r="D28630" s="98" t="s">
        <v>3310</v>
      </c>
    </row>
    <row r="28631" spans="1:4">
      <c r="B28631" s="97" t="s">
        <v>33067</v>
      </c>
    </row>
    <row r="28632" spans="1:4">
      <c r="A28632" s="97" t="s">
        <v>39138</v>
      </c>
      <c r="B28632" s="97" t="s">
        <v>39139</v>
      </c>
      <c r="C28632" s="97" t="s">
        <v>3612</v>
      </c>
      <c r="D28632" s="98" t="s">
        <v>39140</v>
      </c>
    </row>
    <row r="28633" spans="1:4">
      <c r="B28633" s="97" t="s">
        <v>33067</v>
      </c>
    </row>
    <row r="28634" spans="1:4">
      <c r="A28634" s="97" t="s">
        <v>39141</v>
      </c>
      <c r="B28634" s="97" t="s">
        <v>39142</v>
      </c>
      <c r="C28634" s="97" t="s">
        <v>3612</v>
      </c>
      <c r="D28634" s="98" t="s">
        <v>39143</v>
      </c>
    </row>
    <row r="28635" spans="1:4">
      <c r="B28635" s="97" t="s">
        <v>33121</v>
      </c>
    </row>
    <row r="28636" spans="1:4">
      <c r="A28636" s="97" t="s">
        <v>39144</v>
      </c>
      <c r="B28636" s="97" t="s">
        <v>39145</v>
      </c>
      <c r="C28636" s="97" t="s">
        <v>3612</v>
      </c>
      <c r="D28636" s="98" t="s">
        <v>39146</v>
      </c>
    </row>
    <row r="28637" spans="1:4">
      <c r="B28637" s="97" t="s">
        <v>33124</v>
      </c>
    </row>
    <row r="28638" spans="1:4">
      <c r="A28638" s="97" t="s">
        <v>26948</v>
      </c>
      <c r="B28638" s="97" t="s">
        <v>39147</v>
      </c>
      <c r="C28638" s="97" t="s">
        <v>26950</v>
      </c>
    </row>
    <row r="28640" spans="1:4">
      <c r="B28640"/>
      <c r="C28640" s="95" t="s">
        <v>26813</v>
      </c>
      <c r="D28640" s="96" t="s">
        <v>26814</v>
      </c>
    </row>
    <row r="28641" spans="1:4">
      <c r="B28641"/>
      <c r="C28641" s="95" t="s">
        <v>26815</v>
      </c>
    </row>
    <row r="28642" spans="1:4">
      <c r="B28642" s="95" t="s">
        <v>26816</v>
      </c>
      <c r="C28642" s="95" t="s">
        <v>26817</v>
      </c>
      <c r="D28642" s="96" t="s">
        <v>26818</v>
      </c>
    </row>
    <row r="28643" spans="1:4">
      <c r="A28643" s="95" t="s">
        <v>26819</v>
      </c>
      <c r="B28643" s="95" t="s">
        <v>26820</v>
      </c>
      <c r="C28643" s="95" t="s">
        <v>26821</v>
      </c>
      <c r="D28643" s="96" t="s">
        <v>26822</v>
      </c>
    </row>
    <row r="28644" spans="1:4">
      <c r="A28644" s="97" t="s">
        <v>39064</v>
      </c>
      <c r="B28644"/>
    </row>
    <row r="28645" spans="1:4">
      <c r="A28645" s="97" t="s">
        <v>39148</v>
      </c>
      <c r="B28645" s="97" t="s">
        <v>39149</v>
      </c>
      <c r="C28645" s="97" t="s">
        <v>3612</v>
      </c>
      <c r="D28645" s="98" t="s">
        <v>39150</v>
      </c>
    </row>
    <row r="28646" spans="1:4">
      <c r="B28646" s="97" t="s">
        <v>33124</v>
      </c>
    </row>
    <row r="28647" spans="1:4">
      <c r="A28647" s="97" t="s">
        <v>39151</v>
      </c>
      <c r="B28647" s="97" t="s">
        <v>39152</v>
      </c>
      <c r="C28647" s="97" t="s">
        <v>3612</v>
      </c>
      <c r="D28647" s="98" t="s">
        <v>39153</v>
      </c>
    </row>
    <row r="28648" spans="1:4">
      <c r="B28648" s="97" t="s">
        <v>39154</v>
      </c>
    </row>
    <row r="28649" spans="1:4">
      <c r="A28649" s="101">
        <v>11630</v>
      </c>
      <c r="B28649" s="97" t="s">
        <v>39155</v>
      </c>
      <c r="C28649" s="97" t="s">
        <v>3612</v>
      </c>
      <c r="D28649" s="98" t="s">
        <v>20980</v>
      </c>
    </row>
    <row r="28650" spans="1:4">
      <c r="B28650" s="97" t="s">
        <v>33121</v>
      </c>
    </row>
    <row r="28651" spans="1:4">
      <c r="A28651" s="101">
        <v>11633</v>
      </c>
      <c r="B28651" s="97" t="s">
        <v>39156</v>
      </c>
      <c r="C28651" s="97" t="s">
        <v>3612</v>
      </c>
      <c r="D28651" s="98" t="s">
        <v>39157</v>
      </c>
    </row>
    <row r="28652" spans="1:4">
      <c r="B28652" s="97" t="s">
        <v>33124</v>
      </c>
    </row>
    <row r="28653" spans="1:4">
      <c r="A28653" s="97" t="s">
        <v>39158</v>
      </c>
      <c r="B28653" s="97" t="s">
        <v>39159</v>
      </c>
      <c r="C28653" s="97" t="s">
        <v>3612</v>
      </c>
      <c r="D28653" s="98" t="s">
        <v>1218</v>
      </c>
    </row>
    <row r="28654" spans="1:4">
      <c r="B28654" s="97" t="s">
        <v>33124</v>
      </c>
    </row>
    <row r="28655" spans="1:4">
      <c r="A28655" s="101">
        <v>11634</v>
      </c>
      <c r="B28655" s="97" t="s">
        <v>39160</v>
      </c>
      <c r="C28655" s="97" t="s">
        <v>3612</v>
      </c>
      <c r="D28655" s="98" t="s">
        <v>2716</v>
      </c>
    </row>
    <row r="28656" spans="1:4">
      <c r="B28656" s="97" t="s">
        <v>33124</v>
      </c>
    </row>
    <row r="28657" spans="1:4">
      <c r="A28657" s="97" t="s">
        <v>39161</v>
      </c>
      <c r="B28657" s="97" t="s">
        <v>39162</v>
      </c>
      <c r="C28657" s="97" t="s">
        <v>3612</v>
      </c>
      <c r="D28657" s="98" t="s">
        <v>3294</v>
      </c>
    </row>
    <row r="28658" spans="1:4">
      <c r="B28658" s="97" t="s">
        <v>27324</v>
      </c>
    </row>
    <row r="28659" spans="1:4">
      <c r="A28659" s="97" t="s">
        <v>39163</v>
      </c>
      <c r="B28659" s="97" t="s">
        <v>39164</v>
      </c>
      <c r="C28659" s="97" t="s">
        <v>3612</v>
      </c>
      <c r="D28659" s="98" t="s">
        <v>39165</v>
      </c>
    </row>
    <row r="28660" spans="1:4">
      <c r="B28660" s="97" t="s">
        <v>31842</v>
      </c>
    </row>
    <row r="28661" spans="1:4">
      <c r="A28661" s="97" t="s">
        <v>39166</v>
      </c>
      <c r="B28661" s="97" t="s">
        <v>39167</v>
      </c>
      <c r="C28661" s="97" t="s">
        <v>3612</v>
      </c>
      <c r="D28661" s="98" t="s">
        <v>7764</v>
      </c>
    </row>
    <row r="28662" spans="1:4">
      <c r="B28662" s="97" t="s">
        <v>31842</v>
      </c>
    </row>
    <row r="28663" spans="1:4">
      <c r="A28663" s="97" t="s">
        <v>39168</v>
      </c>
      <c r="B28663" s="97" t="s">
        <v>39169</v>
      </c>
      <c r="C28663" s="97" t="s">
        <v>3666</v>
      </c>
      <c r="D28663" s="98" t="s">
        <v>2442</v>
      </c>
    </row>
    <row r="28664" spans="1:4">
      <c r="B28664" s="97" t="s">
        <v>31842</v>
      </c>
    </row>
    <row r="28665" spans="1:4">
      <c r="A28665" s="97" t="s">
        <v>39170</v>
      </c>
      <c r="B28665" s="97" t="s">
        <v>39171</v>
      </c>
      <c r="C28665" s="97" t="s">
        <v>3612</v>
      </c>
      <c r="D28665" s="98" t="s">
        <v>26783</v>
      </c>
    </row>
    <row r="28666" spans="1:4">
      <c r="B28666" s="97" t="s">
        <v>39172</v>
      </c>
    </row>
    <row r="28667" spans="1:4">
      <c r="A28667" s="97" t="s">
        <v>39173</v>
      </c>
      <c r="B28667" s="97" t="s">
        <v>39174</v>
      </c>
      <c r="C28667" s="97" t="s">
        <v>3612</v>
      </c>
      <c r="D28667" s="98" t="s">
        <v>39175</v>
      </c>
    </row>
    <row r="28668" spans="1:4">
      <c r="B28668" s="97" t="s">
        <v>39176</v>
      </c>
    </row>
    <row r="28669" spans="1:4">
      <c r="A28669" s="97" t="s">
        <v>39177</v>
      </c>
      <c r="B28669" s="97" t="s">
        <v>39178</v>
      </c>
      <c r="C28669" s="97" t="s">
        <v>3612</v>
      </c>
      <c r="D28669" s="98" t="s">
        <v>39179</v>
      </c>
    </row>
    <row r="28670" spans="1:4">
      <c r="B28670" s="97" t="s">
        <v>39176</v>
      </c>
    </row>
    <row r="28671" spans="1:4">
      <c r="A28671" s="97" t="s">
        <v>39180</v>
      </c>
      <c r="B28671" s="97" t="s">
        <v>39181</v>
      </c>
      <c r="C28671" s="97" t="s">
        <v>3612</v>
      </c>
      <c r="D28671" s="98" t="s">
        <v>39182</v>
      </c>
    </row>
    <row r="28672" spans="1:4">
      <c r="B28672" s="97" t="s">
        <v>39176</v>
      </c>
    </row>
    <row r="28673" spans="1:4">
      <c r="A28673" s="97" t="s">
        <v>39183</v>
      </c>
      <c r="B28673" s="97" t="s">
        <v>39184</v>
      </c>
      <c r="C28673" s="97" t="s">
        <v>3612</v>
      </c>
      <c r="D28673" s="98" t="s">
        <v>903</v>
      </c>
    </row>
    <row r="28674" spans="1:4">
      <c r="B28674" s="97" t="s">
        <v>39176</v>
      </c>
    </row>
    <row r="28675" spans="1:4">
      <c r="A28675" s="97" t="s">
        <v>39185</v>
      </c>
      <c r="B28675" s="97" t="s">
        <v>39186</v>
      </c>
      <c r="C28675" s="97" t="s">
        <v>3612</v>
      </c>
      <c r="D28675" s="98" t="s">
        <v>39187</v>
      </c>
    </row>
    <row r="28676" spans="1:4">
      <c r="B28676" s="97" t="s">
        <v>39176</v>
      </c>
    </row>
    <row r="28677" spans="1:4">
      <c r="A28677" s="97" t="s">
        <v>39188</v>
      </c>
      <c r="B28677" s="97" t="s">
        <v>39189</v>
      </c>
      <c r="C28677" s="97" t="s">
        <v>3612</v>
      </c>
      <c r="D28677" s="98" t="s">
        <v>24533</v>
      </c>
    </row>
    <row r="28678" spans="1:4">
      <c r="B28678" s="97" t="s">
        <v>39176</v>
      </c>
    </row>
    <row r="28679" spans="1:4">
      <c r="A28679" s="97" t="s">
        <v>39190</v>
      </c>
      <c r="B28679" s="97" t="s">
        <v>39191</v>
      </c>
      <c r="C28679" s="97" t="s">
        <v>3612</v>
      </c>
      <c r="D28679" s="98" t="s">
        <v>1912</v>
      </c>
    </row>
    <row r="28680" spans="1:4">
      <c r="B28680" s="97" t="s">
        <v>39176</v>
      </c>
    </row>
    <row r="28681" spans="1:4">
      <c r="A28681" s="97" t="s">
        <v>39192</v>
      </c>
      <c r="B28681" s="97" t="s">
        <v>39193</v>
      </c>
      <c r="C28681" s="97" t="s">
        <v>3612</v>
      </c>
      <c r="D28681" s="98" t="s">
        <v>71</v>
      </c>
    </row>
    <row r="28682" spans="1:4">
      <c r="B28682" s="97" t="s">
        <v>39176</v>
      </c>
    </row>
    <row r="28683" spans="1:4">
      <c r="A28683" s="97" t="s">
        <v>39194</v>
      </c>
      <c r="B28683" s="97" t="s">
        <v>39195</v>
      </c>
      <c r="C28683" s="97" t="s">
        <v>3612</v>
      </c>
      <c r="D28683" s="98" t="s">
        <v>2623</v>
      </c>
    </row>
    <row r="28684" spans="1:4">
      <c r="B28684" s="97" t="s">
        <v>39172</v>
      </c>
    </row>
    <row r="28685" spans="1:4">
      <c r="A28685" s="97" t="s">
        <v>39196</v>
      </c>
      <c r="B28685" s="97" t="s">
        <v>39197</v>
      </c>
      <c r="C28685" s="97" t="s">
        <v>3612</v>
      </c>
      <c r="D28685" s="98" t="s">
        <v>1084</v>
      </c>
    </row>
    <row r="28686" spans="1:4">
      <c r="B28686" s="97" t="s">
        <v>39176</v>
      </c>
    </row>
    <row r="28687" spans="1:4">
      <c r="A28687" s="97" t="s">
        <v>39198</v>
      </c>
      <c r="B28687" s="97" t="s">
        <v>39199</v>
      </c>
      <c r="C28687" s="97" t="s">
        <v>3612</v>
      </c>
      <c r="D28687" s="98" t="s">
        <v>2949</v>
      </c>
    </row>
    <row r="28688" spans="1:4">
      <c r="B28688" s="97" t="s">
        <v>39176</v>
      </c>
    </row>
    <row r="28689" spans="1:4">
      <c r="A28689" s="97" t="s">
        <v>39200</v>
      </c>
      <c r="B28689" s="97" t="s">
        <v>39201</v>
      </c>
      <c r="C28689" s="97" t="s">
        <v>3612</v>
      </c>
      <c r="D28689" s="98" t="s">
        <v>1923</v>
      </c>
    </row>
    <row r="28690" spans="1:4">
      <c r="B28690" s="97" t="s">
        <v>39176</v>
      </c>
    </row>
    <row r="28691" spans="1:4">
      <c r="A28691" s="97" t="s">
        <v>39202</v>
      </c>
      <c r="B28691" s="97" t="s">
        <v>39203</v>
      </c>
      <c r="C28691" s="97" t="s">
        <v>3612</v>
      </c>
      <c r="D28691" s="98" t="s">
        <v>3465</v>
      </c>
    </row>
    <row r="28692" spans="1:4">
      <c r="B28692" s="97" t="s">
        <v>39176</v>
      </c>
    </row>
    <row r="28693" spans="1:4">
      <c r="A28693" s="97" t="s">
        <v>39204</v>
      </c>
      <c r="B28693" s="97" t="s">
        <v>39205</v>
      </c>
      <c r="C28693" s="97" t="s">
        <v>3612</v>
      </c>
      <c r="D28693" s="98" t="s">
        <v>302</v>
      </c>
    </row>
    <row r="28694" spans="1:4">
      <c r="B28694" s="97" t="s">
        <v>39176</v>
      </c>
    </row>
    <row r="28695" spans="1:4">
      <c r="A28695" s="97" t="s">
        <v>39206</v>
      </c>
      <c r="B28695" s="97" t="s">
        <v>39207</v>
      </c>
      <c r="C28695" s="97" t="s">
        <v>3612</v>
      </c>
      <c r="D28695" s="98" t="s">
        <v>16842</v>
      </c>
    </row>
    <row r="28696" spans="1:4">
      <c r="B28696" s="97" t="s">
        <v>39176</v>
      </c>
    </row>
    <row r="28697" spans="1:4">
      <c r="A28697" s="97" t="s">
        <v>39208</v>
      </c>
      <c r="B28697" s="97" t="s">
        <v>39209</v>
      </c>
      <c r="C28697" s="97" t="s">
        <v>3612</v>
      </c>
      <c r="D28697" s="98" t="s">
        <v>31700</v>
      </c>
    </row>
    <row r="28698" spans="1:4">
      <c r="B28698" s="97" t="s">
        <v>39176</v>
      </c>
    </row>
    <row r="28699" spans="1:4">
      <c r="A28699" s="97" t="s">
        <v>39210</v>
      </c>
      <c r="B28699" s="97" t="s">
        <v>39211</v>
      </c>
      <c r="C28699" s="97" t="s">
        <v>3612</v>
      </c>
      <c r="D28699" s="98" t="s">
        <v>19112</v>
      </c>
    </row>
    <row r="28700" spans="1:4">
      <c r="B28700" s="97" t="s">
        <v>39176</v>
      </c>
    </row>
    <row r="28701" spans="1:4">
      <c r="A28701" s="97" t="s">
        <v>39212</v>
      </c>
      <c r="B28701" s="97" t="s">
        <v>39213</v>
      </c>
      <c r="C28701" s="97" t="s">
        <v>3612</v>
      </c>
      <c r="D28701" s="98" t="s">
        <v>39214</v>
      </c>
    </row>
    <row r="28702" spans="1:4">
      <c r="B28702" s="97" t="s">
        <v>39172</v>
      </c>
    </row>
    <row r="28703" spans="1:4">
      <c r="A28703" s="97" t="s">
        <v>39215</v>
      </c>
      <c r="B28703" s="97" t="s">
        <v>39216</v>
      </c>
      <c r="C28703" s="97" t="s">
        <v>3612</v>
      </c>
      <c r="D28703" s="98" t="s">
        <v>39217</v>
      </c>
    </row>
    <row r="28704" spans="1:4">
      <c r="B28704" s="97" t="s">
        <v>39176</v>
      </c>
    </row>
    <row r="28705" spans="1:4">
      <c r="A28705" s="97" t="s">
        <v>39218</v>
      </c>
      <c r="B28705" s="97" t="s">
        <v>39219</v>
      </c>
      <c r="C28705" s="97" t="s">
        <v>3612</v>
      </c>
      <c r="D28705" s="98" t="s">
        <v>39220</v>
      </c>
    </row>
    <row r="28706" spans="1:4">
      <c r="B28706" s="97" t="s">
        <v>39176</v>
      </c>
    </row>
    <row r="28707" spans="1:4">
      <c r="A28707" s="97" t="s">
        <v>39221</v>
      </c>
      <c r="B28707" s="97" t="s">
        <v>39222</v>
      </c>
      <c r="C28707" s="97" t="s">
        <v>3612</v>
      </c>
      <c r="D28707" s="98" t="s">
        <v>1194</v>
      </c>
    </row>
    <row r="28708" spans="1:4">
      <c r="B28708" s="97" t="s">
        <v>39176</v>
      </c>
    </row>
    <row r="28709" spans="1:4">
      <c r="A28709" s="97" t="s">
        <v>39223</v>
      </c>
      <c r="B28709" s="97" t="s">
        <v>39224</v>
      </c>
      <c r="C28709" s="97" t="s">
        <v>3612</v>
      </c>
      <c r="D28709" s="98" t="s">
        <v>20860</v>
      </c>
    </row>
    <row r="28710" spans="1:4">
      <c r="B28710" s="97" t="s">
        <v>39176</v>
      </c>
    </row>
    <row r="28711" spans="1:4">
      <c r="A28711" s="97" t="s">
        <v>39225</v>
      </c>
      <c r="B28711" s="97" t="s">
        <v>39226</v>
      </c>
      <c r="C28711" s="97" t="s">
        <v>3612</v>
      </c>
      <c r="D28711" s="98" t="s">
        <v>32019</v>
      </c>
    </row>
    <row r="28712" spans="1:4">
      <c r="B28712" s="97" t="s">
        <v>39176</v>
      </c>
    </row>
    <row r="28713" spans="1:4">
      <c r="A28713" s="97" t="s">
        <v>39227</v>
      </c>
      <c r="B28713" s="97" t="s">
        <v>39228</v>
      </c>
      <c r="C28713" s="97" t="s">
        <v>3612</v>
      </c>
      <c r="D28713" s="98" t="s">
        <v>1633</v>
      </c>
    </row>
    <row r="28714" spans="1:4">
      <c r="B28714" s="97" t="s">
        <v>39176</v>
      </c>
    </row>
    <row r="28715" spans="1:4">
      <c r="A28715" s="97" t="s">
        <v>39229</v>
      </c>
      <c r="B28715" s="97" t="s">
        <v>39230</v>
      </c>
      <c r="C28715" s="97" t="s">
        <v>3612</v>
      </c>
      <c r="D28715" s="98" t="s">
        <v>39231</v>
      </c>
    </row>
    <row r="28716" spans="1:4">
      <c r="B28716" s="97" t="s">
        <v>39176</v>
      </c>
    </row>
    <row r="28717" spans="1:4">
      <c r="A28717" s="97" t="s">
        <v>39232</v>
      </c>
      <c r="B28717" s="97" t="s">
        <v>39233</v>
      </c>
      <c r="C28717" s="97" t="s">
        <v>3612</v>
      </c>
      <c r="D28717" s="98" t="s">
        <v>24743</v>
      </c>
    </row>
    <row r="28718" spans="1:4">
      <c r="B28718" s="97" t="s">
        <v>39176</v>
      </c>
    </row>
    <row r="28719" spans="1:4">
      <c r="A28719" s="97" t="s">
        <v>39234</v>
      </c>
      <c r="B28719" s="97" t="s">
        <v>39235</v>
      </c>
      <c r="C28719" s="97" t="s">
        <v>3612</v>
      </c>
      <c r="D28719" s="98" t="s">
        <v>39236</v>
      </c>
    </row>
    <row r="28720" spans="1:4">
      <c r="B28720" s="97" t="s">
        <v>39176</v>
      </c>
    </row>
    <row r="28721" spans="1:4">
      <c r="A28721" s="97" t="s">
        <v>26948</v>
      </c>
      <c r="B28721" s="97" t="s">
        <v>39237</v>
      </c>
      <c r="C28721" s="97" t="s">
        <v>26950</v>
      </c>
    </row>
    <row r="28723" spans="1:4">
      <c r="B28723"/>
      <c r="C28723" s="95" t="s">
        <v>26813</v>
      </c>
      <c r="D28723" s="96" t="s">
        <v>26814</v>
      </c>
    </row>
    <row r="28724" spans="1:4">
      <c r="B28724"/>
      <c r="C28724" s="95" t="s">
        <v>26815</v>
      </c>
    </row>
    <row r="28725" spans="1:4">
      <c r="B28725" s="95" t="s">
        <v>26816</v>
      </c>
      <c r="C28725" s="95" t="s">
        <v>26817</v>
      </c>
      <c r="D28725" s="96" t="s">
        <v>26818</v>
      </c>
    </row>
    <row r="28726" spans="1:4">
      <c r="A28726" s="95" t="s">
        <v>26819</v>
      </c>
      <c r="B28726" s="95" t="s">
        <v>26820</v>
      </c>
      <c r="C28726" s="95" t="s">
        <v>26821</v>
      </c>
      <c r="D28726" s="96" t="s">
        <v>26822</v>
      </c>
    </row>
    <row r="28727" spans="1:4">
      <c r="A28727" s="97" t="s">
        <v>39064</v>
      </c>
      <c r="B28727"/>
    </row>
    <row r="28728" spans="1:4">
      <c r="A28728" s="97" t="s">
        <v>39238</v>
      </c>
      <c r="B28728" s="97" t="s">
        <v>39239</v>
      </c>
      <c r="C28728" s="97" t="s">
        <v>3612</v>
      </c>
      <c r="D28728" s="98" t="s">
        <v>39240</v>
      </c>
    </row>
    <row r="28729" spans="1:4">
      <c r="B28729" s="97" t="s">
        <v>39241</v>
      </c>
    </row>
    <row r="28730" spans="1:4">
      <c r="A28730" s="97" t="s">
        <v>39242</v>
      </c>
      <c r="B28730" s="97" t="s">
        <v>39243</v>
      </c>
      <c r="C28730" s="97" t="s">
        <v>3612</v>
      </c>
      <c r="D28730" s="98" t="s">
        <v>2560</v>
      </c>
    </row>
    <row r="28731" spans="1:4">
      <c r="B28731" s="97" t="s">
        <v>39244</v>
      </c>
    </row>
    <row r="28732" spans="1:4">
      <c r="A28732" s="97" t="s">
        <v>39245</v>
      </c>
      <c r="B28732" s="97" t="s">
        <v>39246</v>
      </c>
      <c r="C28732" s="97" t="s">
        <v>3612</v>
      </c>
      <c r="D28732" s="98" t="s">
        <v>39247</v>
      </c>
    </row>
    <row r="28733" spans="1:4">
      <c r="B28733" s="97" t="s">
        <v>39244</v>
      </c>
    </row>
    <row r="28734" spans="1:4">
      <c r="A28734" s="97" t="s">
        <v>39248</v>
      </c>
      <c r="B28734" s="97" t="s">
        <v>39249</v>
      </c>
      <c r="C28734" s="97" t="s">
        <v>3612</v>
      </c>
      <c r="D28734" s="98" t="s">
        <v>8114</v>
      </c>
    </row>
    <row r="28735" spans="1:4">
      <c r="B28735" s="97" t="s">
        <v>39244</v>
      </c>
    </row>
    <row r="28736" spans="1:4">
      <c r="A28736" s="97" t="s">
        <v>39250</v>
      </c>
      <c r="B28736" s="97" t="s">
        <v>39251</v>
      </c>
      <c r="C28736" s="97" t="s">
        <v>3612</v>
      </c>
      <c r="D28736" s="98" t="s">
        <v>169</v>
      </c>
    </row>
    <row r="28737" spans="1:4">
      <c r="B28737" s="97" t="s">
        <v>39244</v>
      </c>
    </row>
    <row r="28738" spans="1:4">
      <c r="A28738" s="97" t="s">
        <v>39252</v>
      </c>
      <c r="B28738" s="97" t="s">
        <v>39253</v>
      </c>
      <c r="C28738" s="97" t="s">
        <v>3612</v>
      </c>
      <c r="D28738" s="98" t="s">
        <v>1825</v>
      </c>
    </row>
    <row r="28739" spans="1:4">
      <c r="B28739" s="97" t="s">
        <v>39244</v>
      </c>
    </row>
    <row r="28740" spans="1:4">
      <c r="A28740" s="97" t="s">
        <v>39254</v>
      </c>
      <c r="B28740" s="97" t="s">
        <v>39255</v>
      </c>
      <c r="C28740" s="97" t="s">
        <v>3612</v>
      </c>
      <c r="D28740" s="98" t="s">
        <v>729</v>
      </c>
    </row>
    <row r="28741" spans="1:4">
      <c r="B28741" s="97" t="s">
        <v>39244</v>
      </c>
    </row>
    <row r="28742" spans="1:4">
      <c r="A28742" s="97" t="s">
        <v>39256</v>
      </c>
      <c r="B28742" s="97" t="s">
        <v>39257</v>
      </c>
      <c r="C28742" s="97" t="s">
        <v>3612</v>
      </c>
      <c r="D28742" s="98" t="s">
        <v>39258</v>
      </c>
    </row>
    <row r="28743" spans="1:4">
      <c r="B28743" s="97" t="s">
        <v>39244</v>
      </c>
    </row>
    <row r="28744" spans="1:4">
      <c r="A28744" s="97" t="s">
        <v>39259</v>
      </c>
      <c r="B28744" s="97" t="s">
        <v>39260</v>
      </c>
      <c r="C28744" s="97" t="s">
        <v>3612</v>
      </c>
      <c r="D28744" s="98" t="s">
        <v>4326</v>
      </c>
    </row>
    <row r="28745" spans="1:4">
      <c r="B28745" s="97" t="s">
        <v>39244</v>
      </c>
    </row>
    <row r="28746" spans="1:4">
      <c r="A28746" s="97" t="s">
        <v>39261</v>
      </c>
      <c r="B28746" s="97" t="s">
        <v>39262</v>
      </c>
      <c r="C28746" s="97" t="s">
        <v>3612</v>
      </c>
      <c r="D28746" s="98" t="s">
        <v>2729</v>
      </c>
    </row>
    <row r="28747" spans="1:4">
      <c r="B28747" s="97" t="s">
        <v>39241</v>
      </c>
    </row>
    <row r="28748" spans="1:4">
      <c r="A28748" s="97" t="s">
        <v>39263</v>
      </c>
      <c r="B28748" s="97" t="s">
        <v>39264</v>
      </c>
      <c r="C28748" s="97" t="s">
        <v>3612</v>
      </c>
      <c r="D28748" s="98" t="s">
        <v>39265</v>
      </c>
    </row>
    <row r="28749" spans="1:4">
      <c r="B28749" s="97" t="s">
        <v>39244</v>
      </c>
    </row>
    <row r="28750" spans="1:4">
      <c r="A28750" s="97" t="s">
        <v>39266</v>
      </c>
      <c r="B28750" s="97" t="s">
        <v>39267</v>
      </c>
      <c r="C28750" s="97" t="s">
        <v>3612</v>
      </c>
      <c r="D28750" s="98" t="s">
        <v>2964</v>
      </c>
    </row>
    <row r="28751" spans="1:4">
      <c r="B28751" s="97" t="s">
        <v>39244</v>
      </c>
    </row>
    <row r="28752" spans="1:4">
      <c r="A28752" s="97" t="s">
        <v>39268</v>
      </c>
      <c r="B28752" s="97" t="s">
        <v>39269</v>
      </c>
      <c r="C28752" s="97" t="s">
        <v>3612</v>
      </c>
      <c r="D28752" s="98" t="s">
        <v>1571</v>
      </c>
    </row>
    <row r="28753" spans="1:4">
      <c r="B28753" s="97" t="s">
        <v>39244</v>
      </c>
    </row>
    <row r="28754" spans="1:4">
      <c r="A28754" s="97" t="s">
        <v>39270</v>
      </c>
      <c r="B28754" s="97" t="s">
        <v>39271</v>
      </c>
      <c r="C28754" s="97" t="s">
        <v>3612</v>
      </c>
      <c r="D28754" s="98" t="s">
        <v>3212</v>
      </c>
    </row>
    <row r="28755" spans="1:4">
      <c r="B28755" s="97" t="s">
        <v>39244</v>
      </c>
    </row>
    <row r="28756" spans="1:4">
      <c r="A28756" s="97" t="s">
        <v>39272</v>
      </c>
      <c r="B28756" s="97" t="s">
        <v>39273</v>
      </c>
      <c r="C28756" s="97" t="s">
        <v>3612</v>
      </c>
      <c r="D28756" s="98" t="s">
        <v>15768</v>
      </c>
    </row>
    <row r="28757" spans="1:4">
      <c r="B28757" s="97" t="s">
        <v>39244</v>
      </c>
    </row>
    <row r="28758" spans="1:4">
      <c r="A28758" s="97" t="s">
        <v>39274</v>
      </c>
      <c r="B28758" s="97" t="s">
        <v>39275</v>
      </c>
      <c r="C28758" s="97" t="s">
        <v>3612</v>
      </c>
      <c r="D28758" s="98" t="s">
        <v>2359</v>
      </c>
    </row>
    <row r="28759" spans="1:4">
      <c r="B28759" s="97" t="s">
        <v>39244</v>
      </c>
    </row>
    <row r="28760" spans="1:4">
      <c r="A28760" s="97" t="s">
        <v>39276</v>
      </c>
      <c r="B28760" s="97" t="s">
        <v>39277</v>
      </c>
      <c r="C28760" s="97" t="s">
        <v>3612</v>
      </c>
      <c r="D28760" s="98" t="s">
        <v>1504</v>
      </c>
    </row>
    <row r="28761" spans="1:4">
      <c r="B28761" s="97" t="s">
        <v>39244</v>
      </c>
    </row>
    <row r="28762" spans="1:4">
      <c r="A28762" s="97" t="s">
        <v>39278</v>
      </c>
      <c r="B28762" s="97" t="s">
        <v>39279</v>
      </c>
      <c r="C28762" s="97" t="s">
        <v>3612</v>
      </c>
      <c r="D28762" s="98" t="s">
        <v>271</v>
      </c>
    </row>
    <row r="28763" spans="1:4">
      <c r="B28763" s="97" t="s">
        <v>39244</v>
      </c>
    </row>
    <row r="28764" spans="1:4">
      <c r="A28764" s="97" t="s">
        <v>39280</v>
      </c>
      <c r="B28764" s="97" t="s">
        <v>39281</v>
      </c>
      <c r="C28764" s="97" t="s">
        <v>3612</v>
      </c>
      <c r="D28764" s="98" t="s">
        <v>39282</v>
      </c>
    </row>
    <row r="28765" spans="1:4">
      <c r="B28765" s="97" t="s">
        <v>39241</v>
      </c>
    </row>
    <row r="28766" spans="1:4">
      <c r="A28766" s="97" t="s">
        <v>39283</v>
      </c>
      <c r="B28766" s="97" t="s">
        <v>39284</v>
      </c>
      <c r="C28766" s="97" t="s">
        <v>3612</v>
      </c>
      <c r="D28766" s="98" t="s">
        <v>17228</v>
      </c>
    </row>
    <row r="28767" spans="1:4">
      <c r="B28767" s="97" t="s">
        <v>39244</v>
      </c>
    </row>
    <row r="28768" spans="1:4">
      <c r="A28768" s="97" t="s">
        <v>39285</v>
      </c>
      <c r="B28768" s="97" t="s">
        <v>39286</v>
      </c>
      <c r="C28768" s="97" t="s">
        <v>3612</v>
      </c>
      <c r="D28768" s="98" t="s">
        <v>39287</v>
      </c>
    </row>
    <row r="28769" spans="1:4">
      <c r="B28769" s="97" t="s">
        <v>39244</v>
      </c>
    </row>
    <row r="28770" spans="1:4">
      <c r="A28770" s="97" t="s">
        <v>39288</v>
      </c>
      <c r="B28770" s="97" t="s">
        <v>39289</v>
      </c>
      <c r="C28770" s="97" t="s">
        <v>3612</v>
      </c>
      <c r="D28770" s="98" t="s">
        <v>39290</v>
      </c>
    </row>
    <row r="28771" spans="1:4">
      <c r="B28771" s="97" t="s">
        <v>39244</v>
      </c>
    </row>
    <row r="28772" spans="1:4">
      <c r="A28772" s="97" t="s">
        <v>39291</v>
      </c>
      <c r="B28772" s="97" t="s">
        <v>39292</v>
      </c>
      <c r="C28772" s="97" t="s">
        <v>3612</v>
      </c>
      <c r="D28772" s="98" t="s">
        <v>39293</v>
      </c>
    </row>
    <row r="28773" spans="1:4">
      <c r="B28773" s="97" t="s">
        <v>39244</v>
      </c>
    </row>
    <row r="28774" spans="1:4">
      <c r="A28774" s="97" t="s">
        <v>39294</v>
      </c>
      <c r="B28774" s="97" t="s">
        <v>39295</v>
      </c>
      <c r="C28774" s="97" t="s">
        <v>3612</v>
      </c>
      <c r="D28774" s="98" t="s">
        <v>2857</v>
      </c>
    </row>
    <row r="28775" spans="1:4">
      <c r="B28775" s="97" t="s">
        <v>39244</v>
      </c>
    </row>
    <row r="28776" spans="1:4">
      <c r="A28776" s="97" t="s">
        <v>39296</v>
      </c>
      <c r="B28776" s="97" t="s">
        <v>39297</v>
      </c>
      <c r="C28776" s="97" t="s">
        <v>3612</v>
      </c>
      <c r="D28776" s="98" t="s">
        <v>496</v>
      </c>
    </row>
    <row r="28777" spans="1:4">
      <c r="B28777" s="97" t="s">
        <v>39244</v>
      </c>
    </row>
    <row r="28778" spans="1:4">
      <c r="A28778" s="97" t="s">
        <v>39298</v>
      </c>
      <c r="B28778" s="97" t="s">
        <v>39299</v>
      </c>
      <c r="C28778" s="97" t="s">
        <v>3612</v>
      </c>
      <c r="D28778" s="98" t="s">
        <v>6981</v>
      </c>
    </row>
    <row r="28779" spans="1:4">
      <c r="B28779" s="97" t="s">
        <v>39244</v>
      </c>
    </row>
    <row r="28780" spans="1:4">
      <c r="A28780" s="97" t="s">
        <v>39300</v>
      </c>
      <c r="B28780" s="97" t="s">
        <v>39301</v>
      </c>
      <c r="C28780" s="97" t="s">
        <v>3612</v>
      </c>
      <c r="D28780" s="98" t="s">
        <v>961</v>
      </c>
    </row>
    <row r="28781" spans="1:4">
      <c r="B28781" s="97" t="s">
        <v>39244</v>
      </c>
    </row>
    <row r="28782" spans="1:4">
      <c r="A28782" s="97" t="s">
        <v>39302</v>
      </c>
      <c r="B28782" s="97" t="s">
        <v>39303</v>
      </c>
      <c r="C28782" s="97" t="s">
        <v>3612</v>
      </c>
      <c r="D28782" s="98" t="s">
        <v>39304</v>
      </c>
    </row>
    <row r="28783" spans="1:4">
      <c r="B28783" s="97" t="s">
        <v>33033</v>
      </c>
    </row>
    <row r="28784" spans="1:4">
      <c r="A28784" s="97" t="s">
        <v>39305</v>
      </c>
      <c r="B28784" s="97" t="s">
        <v>39306</v>
      </c>
      <c r="C28784" s="97" t="s">
        <v>3612</v>
      </c>
      <c r="D28784" s="98" t="s">
        <v>37277</v>
      </c>
    </row>
    <row r="28785" spans="1:4">
      <c r="B28785" s="97" t="s">
        <v>33037</v>
      </c>
    </row>
    <row r="28786" spans="1:4">
      <c r="A28786" s="97" t="s">
        <v>39307</v>
      </c>
      <c r="B28786" s="97" t="s">
        <v>39308</v>
      </c>
      <c r="C28786" s="97" t="s">
        <v>3612</v>
      </c>
      <c r="D28786" s="98" t="s">
        <v>36832</v>
      </c>
    </row>
    <row r="28787" spans="1:4">
      <c r="B28787" s="97" t="s">
        <v>33037</v>
      </c>
    </row>
    <row r="28788" spans="1:4">
      <c r="A28788" s="97" t="s">
        <v>39309</v>
      </c>
      <c r="B28788" s="97" t="s">
        <v>39310</v>
      </c>
      <c r="C28788" s="97" t="s">
        <v>3612</v>
      </c>
      <c r="D28788" s="98" t="s">
        <v>3518</v>
      </c>
    </row>
    <row r="28789" spans="1:4">
      <c r="B28789" s="97" t="s">
        <v>33037</v>
      </c>
    </row>
    <row r="28790" spans="1:4">
      <c r="A28790" s="97" t="s">
        <v>39311</v>
      </c>
      <c r="B28790" s="97" t="s">
        <v>39312</v>
      </c>
      <c r="C28790" s="97" t="s">
        <v>3612</v>
      </c>
      <c r="D28790" s="98" t="s">
        <v>38661</v>
      </c>
    </row>
    <row r="28791" spans="1:4">
      <c r="B28791" s="97" t="s">
        <v>33037</v>
      </c>
    </row>
    <row r="28792" spans="1:4">
      <c r="A28792" s="97" t="s">
        <v>39313</v>
      </c>
      <c r="B28792" s="97" t="s">
        <v>39314</v>
      </c>
      <c r="C28792" s="97" t="s">
        <v>3612</v>
      </c>
      <c r="D28792" s="98" t="s">
        <v>195</v>
      </c>
    </row>
    <row r="28793" spans="1:4">
      <c r="B28793" s="97" t="s">
        <v>33037</v>
      </c>
    </row>
    <row r="28794" spans="1:4">
      <c r="A28794" s="97" t="s">
        <v>39315</v>
      </c>
      <c r="B28794" s="97" t="s">
        <v>39316</v>
      </c>
      <c r="C28794" s="97" t="s">
        <v>3612</v>
      </c>
      <c r="D28794" s="98" t="s">
        <v>39317</v>
      </c>
    </row>
    <row r="28795" spans="1:4">
      <c r="B28795" s="97" t="s">
        <v>33037</v>
      </c>
    </row>
    <row r="28796" spans="1:4">
      <c r="A28796" s="97" t="s">
        <v>39318</v>
      </c>
      <c r="B28796" s="97" t="s">
        <v>39319</v>
      </c>
      <c r="C28796" s="97" t="s">
        <v>3612</v>
      </c>
      <c r="D28796" s="98" t="s">
        <v>2621</v>
      </c>
    </row>
    <row r="28797" spans="1:4">
      <c r="B28797" s="97" t="s">
        <v>33037</v>
      </c>
    </row>
    <row r="28798" spans="1:4">
      <c r="A28798" s="97" t="s">
        <v>39320</v>
      </c>
      <c r="B28798" s="97" t="s">
        <v>39321</v>
      </c>
      <c r="C28798" s="97" t="s">
        <v>3612</v>
      </c>
      <c r="D28798" s="98" t="s">
        <v>1916</v>
      </c>
    </row>
    <row r="28799" spans="1:4">
      <c r="B28799" s="97" t="s">
        <v>33037</v>
      </c>
    </row>
    <row r="28800" spans="1:4">
      <c r="A28800" s="97" t="s">
        <v>39322</v>
      </c>
      <c r="B28800" s="97" t="s">
        <v>39323</v>
      </c>
      <c r="C28800" s="97" t="s">
        <v>3612</v>
      </c>
      <c r="D28800" s="98" t="s">
        <v>39324</v>
      </c>
    </row>
    <row r="28801" spans="1:4">
      <c r="B28801" s="97" t="s">
        <v>33033</v>
      </c>
    </row>
    <row r="28802" spans="1:4">
      <c r="A28802" s="97" t="s">
        <v>39325</v>
      </c>
      <c r="B28802" s="97" t="s">
        <v>39326</v>
      </c>
      <c r="C28802" s="97" t="s">
        <v>3612</v>
      </c>
      <c r="D28802" s="98" t="s">
        <v>10268</v>
      </c>
    </row>
    <row r="28803" spans="1:4">
      <c r="B28803" s="97" t="s">
        <v>33037</v>
      </c>
    </row>
    <row r="28804" spans="1:4">
      <c r="A28804" s="97" t="s">
        <v>26948</v>
      </c>
      <c r="B28804" s="97" t="s">
        <v>39327</v>
      </c>
      <c r="C28804" s="97" t="s">
        <v>26950</v>
      </c>
    </row>
    <row r="28806" spans="1:4">
      <c r="B28806"/>
      <c r="C28806" s="95" t="s">
        <v>26813</v>
      </c>
      <c r="D28806" s="96" t="s">
        <v>26814</v>
      </c>
    </row>
    <row r="28807" spans="1:4">
      <c r="B28807"/>
      <c r="C28807" s="95" t="s">
        <v>26815</v>
      </c>
    </row>
    <row r="28808" spans="1:4">
      <c r="B28808" s="95" t="s">
        <v>26816</v>
      </c>
      <c r="C28808" s="95" t="s">
        <v>26817</v>
      </c>
      <c r="D28808" s="96" t="s">
        <v>26818</v>
      </c>
    </row>
    <row r="28809" spans="1:4">
      <c r="A28809" s="95" t="s">
        <v>26819</v>
      </c>
      <c r="B28809" s="95" t="s">
        <v>26820</v>
      </c>
      <c r="C28809" s="95" t="s">
        <v>26821</v>
      </c>
      <c r="D28809" s="96" t="s">
        <v>26822</v>
      </c>
    </row>
    <row r="28810" spans="1:4">
      <c r="A28810" s="97" t="s">
        <v>39064</v>
      </c>
      <c r="B28810"/>
    </row>
    <row r="28811" spans="1:4">
      <c r="A28811" s="97" t="s">
        <v>39328</v>
      </c>
      <c r="B28811" s="97" t="s">
        <v>39329</v>
      </c>
      <c r="C28811" s="97" t="s">
        <v>3612</v>
      </c>
      <c r="D28811" s="98" t="s">
        <v>4538</v>
      </c>
    </row>
    <row r="28812" spans="1:4">
      <c r="B28812" s="97" t="s">
        <v>33037</v>
      </c>
    </row>
    <row r="28813" spans="1:4">
      <c r="A28813" s="97" t="s">
        <v>39330</v>
      </c>
      <c r="B28813" s="97" t="s">
        <v>39331</v>
      </c>
      <c r="C28813" s="97" t="s">
        <v>3612</v>
      </c>
      <c r="D28813" s="98" t="s">
        <v>3365</v>
      </c>
    </row>
    <row r="28814" spans="1:4">
      <c r="B28814" s="97" t="s">
        <v>33037</v>
      </c>
    </row>
    <row r="28815" spans="1:4">
      <c r="A28815" s="97" t="s">
        <v>39332</v>
      </c>
      <c r="B28815" s="97" t="s">
        <v>39333</v>
      </c>
      <c r="C28815" s="97" t="s">
        <v>3612</v>
      </c>
      <c r="D28815" s="98" t="s">
        <v>39334</v>
      </c>
    </row>
    <row r="28816" spans="1:4">
      <c r="B28816" s="97" t="s">
        <v>33037</v>
      </c>
    </row>
    <row r="28817" spans="1:4">
      <c r="A28817" s="97" t="s">
        <v>39335</v>
      </c>
      <c r="B28817" s="97" t="s">
        <v>39336</v>
      </c>
      <c r="C28817" s="97" t="s">
        <v>3612</v>
      </c>
      <c r="D28817" s="98" t="s">
        <v>39337</v>
      </c>
    </row>
    <row r="28818" spans="1:4">
      <c r="B28818" s="97" t="s">
        <v>33037</v>
      </c>
    </row>
    <row r="28819" spans="1:4">
      <c r="A28819" s="97" t="s">
        <v>39338</v>
      </c>
      <c r="B28819" s="97" t="s">
        <v>39339</v>
      </c>
      <c r="C28819" s="97" t="s">
        <v>3612</v>
      </c>
      <c r="D28819" s="98" t="s">
        <v>39340</v>
      </c>
    </row>
    <row r="28820" spans="1:4">
      <c r="B28820" s="97" t="s">
        <v>33037</v>
      </c>
    </row>
    <row r="28821" spans="1:4">
      <c r="A28821" s="97" t="s">
        <v>39341</v>
      </c>
      <c r="B28821" s="97" t="s">
        <v>39342</v>
      </c>
      <c r="C28821" s="97" t="s">
        <v>3612</v>
      </c>
      <c r="D28821" s="98" t="s">
        <v>2755</v>
      </c>
    </row>
    <row r="28822" spans="1:4">
      <c r="B28822" s="97" t="s">
        <v>33037</v>
      </c>
    </row>
    <row r="28823" spans="1:4">
      <c r="A28823" s="97" t="s">
        <v>39343</v>
      </c>
      <c r="B28823" s="97" t="s">
        <v>39344</v>
      </c>
      <c r="C28823" s="97" t="s">
        <v>3612</v>
      </c>
      <c r="D28823" s="98" t="s">
        <v>1959</v>
      </c>
    </row>
    <row r="28824" spans="1:4">
      <c r="B28824" s="97" t="s">
        <v>33037</v>
      </c>
    </row>
    <row r="28825" spans="1:4">
      <c r="A28825" s="97" t="s">
        <v>39345</v>
      </c>
      <c r="B28825" s="97" t="s">
        <v>39346</v>
      </c>
      <c r="C28825" s="97" t="s">
        <v>3612</v>
      </c>
      <c r="D28825" s="98" t="s">
        <v>39347</v>
      </c>
    </row>
    <row r="28826" spans="1:4">
      <c r="B28826" s="97" t="s">
        <v>33033</v>
      </c>
    </row>
    <row r="28827" spans="1:4">
      <c r="A28827" s="97" t="s">
        <v>39348</v>
      </c>
      <c r="B28827" s="97" t="s">
        <v>39349</v>
      </c>
      <c r="C28827" s="97" t="s">
        <v>3612</v>
      </c>
      <c r="D28827" s="98" t="s">
        <v>39350</v>
      </c>
    </row>
    <row r="28828" spans="1:4">
      <c r="B28828" s="97" t="s">
        <v>33037</v>
      </c>
    </row>
    <row r="28829" spans="1:4">
      <c r="A28829" s="97" t="s">
        <v>39351</v>
      </c>
      <c r="B28829" s="97" t="s">
        <v>39352</v>
      </c>
      <c r="C28829" s="97" t="s">
        <v>3612</v>
      </c>
      <c r="D28829" s="98" t="s">
        <v>39353</v>
      </c>
    </row>
    <row r="28830" spans="1:4">
      <c r="B28830" s="97" t="s">
        <v>33037</v>
      </c>
    </row>
    <row r="28831" spans="1:4">
      <c r="A28831" s="97" t="s">
        <v>39354</v>
      </c>
      <c r="B28831" s="97" t="s">
        <v>39355</v>
      </c>
      <c r="C28831" s="97" t="s">
        <v>3612</v>
      </c>
      <c r="D28831" s="98" t="s">
        <v>2947</v>
      </c>
    </row>
    <row r="28832" spans="1:4">
      <c r="B28832" s="97" t="s">
        <v>33037</v>
      </c>
    </row>
    <row r="28833" spans="1:4">
      <c r="A28833" s="97" t="s">
        <v>39356</v>
      </c>
      <c r="B28833" s="97" t="s">
        <v>39357</v>
      </c>
      <c r="C28833" s="97" t="s">
        <v>3612</v>
      </c>
      <c r="D28833" s="98" t="s">
        <v>39358</v>
      </c>
    </row>
    <row r="28834" spans="1:4">
      <c r="B28834" s="97" t="s">
        <v>33037</v>
      </c>
    </row>
    <row r="28835" spans="1:4">
      <c r="A28835" s="97" t="s">
        <v>39359</v>
      </c>
      <c r="B28835" s="97" t="s">
        <v>39360</v>
      </c>
      <c r="C28835" s="97" t="s">
        <v>3612</v>
      </c>
      <c r="D28835" s="98" t="s">
        <v>1570</v>
      </c>
    </row>
    <row r="28836" spans="1:4">
      <c r="B28836" s="97" t="s">
        <v>33037</v>
      </c>
    </row>
    <row r="28837" spans="1:4">
      <c r="A28837" s="97" t="s">
        <v>39361</v>
      </c>
      <c r="B28837" s="97" t="s">
        <v>39362</v>
      </c>
      <c r="C28837" s="97" t="s">
        <v>3612</v>
      </c>
      <c r="D28837" s="98" t="s">
        <v>39363</v>
      </c>
    </row>
    <row r="28838" spans="1:4">
      <c r="B28838" s="97" t="s">
        <v>33037</v>
      </c>
    </row>
    <row r="28839" spans="1:4">
      <c r="A28839" s="97" t="s">
        <v>39364</v>
      </c>
      <c r="B28839" s="97" t="s">
        <v>39365</v>
      </c>
      <c r="C28839" s="97" t="s">
        <v>3612</v>
      </c>
      <c r="D28839" s="98" t="s">
        <v>1185</v>
      </c>
    </row>
    <row r="28840" spans="1:4">
      <c r="B28840" s="97" t="s">
        <v>33037</v>
      </c>
    </row>
    <row r="28841" spans="1:4">
      <c r="A28841" s="97" t="s">
        <v>39366</v>
      </c>
      <c r="B28841" s="97" t="s">
        <v>39367</v>
      </c>
      <c r="C28841" s="97" t="s">
        <v>3612</v>
      </c>
      <c r="D28841" s="98" t="s">
        <v>15509</v>
      </c>
    </row>
    <row r="28842" spans="1:4">
      <c r="B28842" s="97" t="s">
        <v>33037</v>
      </c>
    </row>
    <row r="28843" spans="1:4">
      <c r="A28843" s="97" t="s">
        <v>39368</v>
      </c>
      <c r="B28843" s="97" t="s">
        <v>39369</v>
      </c>
      <c r="C28843" s="97" t="s">
        <v>3612</v>
      </c>
      <c r="D28843" s="98" t="s">
        <v>39370</v>
      </c>
    </row>
    <row r="28844" spans="1:4">
      <c r="B28844" s="97" t="s">
        <v>33037</v>
      </c>
    </row>
    <row r="28845" spans="1:4">
      <c r="A28845" s="97" t="s">
        <v>39371</v>
      </c>
      <c r="B28845" s="97" t="s">
        <v>39372</v>
      </c>
      <c r="C28845" s="97" t="s">
        <v>3612</v>
      </c>
      <c r="D28845" s="98" t="s">
        <v>39373</v>
      </c>
    </row>
    <row r="28846" spans="1:4">
      <c r="B28846" s="97" t="s">
        <v>39374</v>
      </c>
    </row>
    <row r="28847" spans="1:4">
      <c r="A28847" s="97" t="s">
        <v>39375</v>
      </c>
      <c r="B28847" s="97" t="s">
        <v>39376</v>
      </c>
      <c r="C28847" s="97" t="s">
        <v>3612</v>
      </c>
      <c r="D28847" s="98" t="s">
        <v>516</v>
      </c>
    </row>
    <row r="28848" spans="1:4">
      <c r="B28848" s="97" t="s">
        <v>39172</v>
      </c>
    </row>
    <row r="28849" spans="1:4">
      <c r="A28849" s="97" t="s">
        <v>39377</v>
      </c>
      <c r="B28849" s="97" t="s">
        <v>39378</v>
      </c>
      <c r="C28849" s="97" t="s">
        <v>3612</v>
      </c>
      <c r="D28849" s="98" t="s">
        <v>7041</v>
      </c>
    </row>
    <row r="28850" spans="1:4">
      <c r="B28850" s="97" t="s">
        <v>39172</v>
      </c>
    </row>
    <row r="28851" spans="1:4">
      <c r="A28851" s="97" t="s">
        <v>39379</v>
      </c>
      <c r="B28851" s="97" t="s">
        <v>39380</v>
      </c>
      <c r="C28851" s="97" t="s">
        <v>3612</v>
      </c>
      <c r="D28851" s="98" t="s">
        <v>39381</v>
      </c>
    </row>
    <row r="28852" spans="1:4">
      <c r="B28852" s="97" t="s">
        <v>39172</v>
      </c>
    </row>
    <row r="28853" spans="1:4">
      <c r="A28853" s="97" t="s">
        <v>39382</v>
      </c>
      <c r="B28853" s="97" t="s">
        <v>39383</v>
      </c>
      <c r="C28853" s="97" t="s">
        <v>3612</v>
      </c>
      <c r="D28853" s="98" t="s">
        <v>3498</v>
      </c>
    </row>
    <row r="28854" spans="1:4">
      <c r="B28854" s="97" t="s">
        <v>39172</v>
      </c>
    </row>
    <row r="28855" spans="1:4">
      <c r="A28855" s="97" t="s">
        <v>39384</v>
      </c>
      <c r="B28855" s="97" t="s">
        <v>39385</v>
      </c>
      <c r="C28855" s="97" t="s">
        <v>3612</v>
      </c>
      <c r="D28855" s="98" t="s">
        <v>1113</v>
      </c>
    </row>
    <row r="28856" spans="1:4">
      <c r="B28856" s="97" t="s">
        <v>39172</v>
      </c>
    </row>
    <row r="28857" spans="1:4">
      <c r="A28857" s="97" t="s">
        <v>39386</v>
      </c>
      <c r="B28857" s="97" t="s">
        <v>39387</v>
      </c>
      <c r="C28857" s="97" t="s">
        <v>3612</v>
      </c>
      <c r="D28857" s="98" t="s">
        <v>30853</v>
      </c>
    </row>
    <row r="28858" spans="1:4">
      <c r="B28858" s="97" t="s">
        <v>39172</v>
      </c>
    </row>
    <row r="28859" spans="1:4">
      <c r="A28859" s="97" t="s">
        <v>39388</v>
      </c>
      <c r="B28859" s="97" t="s">
        <v>39389</v>
      </c>
      <c r="C28859" s="97" t="s">
        <v>3612</v>
      </c>
      <c r="D28859" s="98" t="s">
        <v>14712</v>
      </c>
    </row>
    <row r="28860" spans="1:4">
      <c r="B28860" s="97" t="s">
        <v>39172</v>
      </c>
    </row>
    <row r="28861" spans="1:4">
      <c r="A28861" s="97" t="s">
        <v>39390</v>
      </c>
      <c r="B28861" s="97" t="s">
        <v>39391</v>
      </c>
      <c r="C28861" s="97" t="s">
        <v>3612</v>
      </c>
      <c r="D28861" s="98" t="s">
        <v>22645</v>
      </c>
    </row>
    <row r="28862" spans="1:4">
      <c r="B28862" s="97" t="s">
        <v>39172</v>
      </c>
    </row>
    <row r="28863" spans="1:4">
      <c r="A28863" s="97" t="s">
        <v>39392</v>
      </c>
      <c r="B28863" s="97" t="s">
        <v>39393</v>
      </c>
      <c r="C28863" s="97" t="s">
        <v>3612</v>
      </c>
      <c r="D28863" s="98" t="s">
        <v>3055</v>
      </c>
    </row>
    <row r="28864" spans="1:4">
      <c r="B28864" s="97" t="s">
        <v>39374</v>
      </c>
    </row>
    <row r="28865" spans="1:4">
      <c r="A28865" s="97" t="s">
        <v>39394</v>
      </c>
      <c r="B28865" s="97" t="s">
        <v>39395</v>
      </c>
      <c r="C28865" s="97" t="s">
        <v>3612</v>
      </c>
      <c r="D28865" s="98" t="s">
        <v>39396</v>
      </c>
    </row>
    <row r="28866" spans="1:4">
      <c r="B28866" s="97" t="s">
        <v>39172</v>
      </c>
    </row>
    <row r="28867" spans="1:4">
      <c r="A28867" s="97" t="s">
        <v>39397</v>
      </c>
      <c r="B28867" s="97" t="s">
        <v>39398</v>
      </c>
      <c r="C28867" s="97" t="s">
        <v>3612</v>
      </c>
      <c r="D28867" s="98" t="s">
        <v>7561</v>
      </c>
    </row>
    <row r="28868" spans="1:4">
      <c r="B28868" s="97" t="s">
        <v>39172</v>
      </c>
    </row>
    <row r="28869" spans="1:4">
      <c r="A28869" s="97" t="s">
        <v>39399</v>
      </c>
      <c r="B28869" s="97" t="s">
        <v>39400</v>
      </c>
      <c r="C28869" s="97" t="s">
        <v>3612</v>
      </c>
      <c r="D28869" s="98" t="s">
        <v>39401</v>
      </c>
    </row>
    <row r="28870" spans="1:4">
      <c r="B28870" s="97" t="s">
        <v>39172</v>
      </c>
    </row>
    <row r="28871" spans="1:4">
      <c r="A28871" s="97" t="s">
        <v>39402</v>
      </c>
      <c r="B28871" s="97" t="s">
        <v>39403</v>
      </c>
      <c r="C28871" s="97" t="s">
        <v>3612</v>
      </c>
      <c r="D28871" s="98" t="s">
        <v>929</v>
      </c>
    </row>
    <row r="28872" spans="1:4">
      <c r="B28872" s="97" t="s">
        <v>39172</v>
      </c>
    </row>
    <row r="28873" spans="1:4">
      <c r="A28873" s="97" t="s">
        <v>39404</v>
      </c>
      <c r="B28873" s="97" t="s">
        <v>39405</v>
      </c>
      <c r="C28873" s="97" t="s">
        <v>3612</v>
      </c>
      <c r="D28873" s="98" t="s">
        <v>6972</v>
      </c>
    </row>
    <row r="28874" spans="1:4">
      <c r="B28874" s="97" t="s">
        <v>39172</v>
      </c>
    </row>
    <row r="28875" spans="1:4">
      <c r="A28875" s="97" t="s">
        <v>39406</v>
      </c>
      <c r="B28875" s="97" t="s">
        <v>39407</v>
      </c>
      <c r="C28875" s="97" t="s">
        <v>3612</v>
      </c>
      <c r="D28875" s="98" t="s">
        <v>2219</v>
      </c>
    </row>
    <row r="28876" spans="1:4">
      <c r="B28876" s="97" t="s">
        <v>39172</v>
      </c>
    </row>
    <row r="28877" spans="1:4">
      <c r="A28877" s="97" t="s">
        <v>39408</v>
      </c>
      <c r="B28877" s="97" t="s">
        <v>39409</v>
      </c>
      <c r="C28877" s="97" t="s">
        <v>3612</v>
      </c>
      <c r="D28877" s="98" t="s">
        <v>39410</v>
      </c>
    </row>
    <row r="28878" spans="1:4">
      <c r="B28878" s="97" t="s">
        <v>39172</v>
      </c>
    </row>
    <row r="28879" spans="1:4">
      <c r="A28879" s="97" t="s">
        <v>39411</v>
      </c>
      <c r="B28879" s="97" t="s">
        <v>39412</v>
      </c>
      <c r="C28879" s="97" t="s">
        <v>3612</v>
      </c>
      <c r="D28879" s="98" t="s">
        <v>1736</v>
      </c>
    </row>
    <row r="28880" spans="1:4">
      <c r="B28880" s="97" t="s">
        <v>39172</v>
      </c>
    </row>
    <row r="28881" spans="1:4">
      <c r="A28881" s="97" t="s">
        <v>39413</v>
      </c>
      <c r="B28881" s="97" t="s">
        <v>39414</v>
      </c>
      <c r="C28881" s="97" t="s">
        <v>3612</v>
      </c>
      <c r="D28881" s="98" t="s">
        <v>39415</v>
      </c>
    </row>
    <row r="28882" spans="1:4">
      <c r="B28882" s="97" t="s">
        <v>39374</v>
      </c>
    </row>
    <row r="28883" spans="1:4">
      <c r="A28883" s="97" t="s">
        <v>39416</v>
      </c>
      <c r="B28883" s="97" t="s">
        <v>39417</v>
      </c>
      <c r="C28883" s="97" t="s">
        <v>3612</v>
      </c>
      <c r="D28883" s="98" t="s">
        <v>39418</v>
      </c>
    </row>
    <row r="28884" spans="1:4">
      <c r="B28884" s="97" t="s">
        <v>39172</v>
      </c>
    </row>
    <row r="28885" spans="1:4">
      <c r="A28885" s="97" t="s">
        <v>39419</v>
      </c>
      <c r="B28885" s="97" t="s">
        <v>39420</v>
      </c>
      <c r="C28885" s="97" t="s">
        <v>3612</v>
      </c>
      <c r="D28885" s="98" t="s">
        <v>8249</v>
      </c>
    </row>
    <row r="28886" spans="1:4">
      <c r="B28886" s="97" t="s">
        <v>39172</v>
      </c>
    </row>
    <row r="28887" spans="1:4">
      <c r="A28887" s="97" t="s">
        <v>26948</v>
      </c>
      <c r="B28887" s="97" t="s">
        <v>39421</v>
      </c>
      <c r="C28887" s="97" t="s">
        <v>26950</v>
      </c>
    </row>
    <row r="28889" spans="1:4">
      <c r="B28889"/>
      <c r="C28889" s="95" t="s">
        <v>26813</v>
      </c>
      <c r="D28889" s="96" t="s">
        <v>26814</v>
      </c>
    </row>
    <row r="28890" spans="1:4">
      <c r="B28890"/>
      <c r="C28890" s="95" t="s">
        <v>26815</v>
      </c>
    </row>
    <row r="28891" spans="1:4">
      <c r="B28891" s="95" t="s">
        <v>26816</v>
      </c>
      <c r="C28891" s="95" t="s">
        <v>26817</v>
      </c>
      <c r="D28891" s="96" t="s">
        <v>26818</v>
      </c>
    </row>
    <row r="28892" spans="1:4">
      <c r="A28892" s="95" t="s">
        <v>26819</v>
      </c>
      <c r="B28892" s="95" t="s">
        <v>26820</v>
      </c>
      <c r="C28892" s="95" t="s">
        <v>26821</v>
      </c>
      <c r="D28892" s="96" t="s">
        <v>26822</v>
      </c>
    </row>
    <row r="28893" spans="1:4">
      <c r="A28893" s="97" t="s">
        <v>39064</v>
      </c>
      <c r="B28893"/>
    </row>
    <row r="28894" spans="1:4">
      <c r="A28894" s="97" t="s">
        <v>39422</v>
      </c>
      <c r="B28894" s="97" t="s">
        <v>39423</v>
      </c>
      <c r="C28894" s="97" t="s">
        <v>3612</v>
      </c>
      <c r="D28894" s="98" t="s">
        <v>462</v>
      </c>
    </row>
    <row r="28895" spans="1:4">
      <c r="B28895" s="97" t="s">
        <v>39172</v>
      </c>
    </row>
    <row r="28896" spans="1:4">
      <c r="A28896" s="97" t="s">
        <v>39424</v>
      </c>
      <c r="B28896" s="97" t="s">
        <v>39425</v>
      </c>
      <c r="C28896" s="97" t="s">
        <v>3612</v>
      </c>
      <c r="D28896" s="98" t="s">
        <v>32005</v>
      </c>
    </row>
    <row r="28897" spans="1:4">
      <c r="B28897" s="97" t="s">
        <v>39172</v>
      </c>
    </row>
    <row r="28898" spans="1:4">
      <c r="A28898" s="97" t="s">
        <v>39426</v>
      </c>
      <c r="B28898" s="97" t="s">
        <v>39427</v>
      </c>
      <c r="C28898" s="97" t="s">
        <v>3612</v>
      </c>
      <c r="D28898" s="98" t="s">
        <v>699</v>
      </c>
    </row>
    <row r="28899" spans="1:4">
      <c r="B28899" s="97" t="s">
        <v>39172</v>
      </c>
    </row>
    <row r="28900" spans="1:4">
      <c r="A28900" s="97" t="s">
        <v>39428</v>
      </c>
      <c r="B28900" s="97" t="s">
        <v>39429</v>
      </c>
      <c r="C28900" s="97" t="s">
        <v>3612</v>
      </c>
      <c r="D28900" s="98" t="s">
        <v>2857</v>
      </c>
    </row>
    <row r="28901" spans="1:4">
      <c r="B28901" s="97" t="s">
        <v>39172</v>
      </c>
    </row>
    <row r="28902" spans="1:4">
      <c r="A28902" s="97" t="s">
        <v>39430</v>
      </c>
      <c r="B28902" s="97" t="s">
        <v>39431</v>
      </c>
      <c r="C28902" s="97" t="s">
        <v>3612</v>
      </c>
      <c r="D28902" s="98" t="s">
        <v>179</v>
      </c>
    </row>
    <row r="28903" spans="1:4">
      <c r="B28903" s="97" t="s">
        <v>39172</v>
      </c>
    </row>
    <row r="28904" spans="1:4">
      <c r="A28904" s="97" t="s">
        <v>39432</v>
      </c>
      <c r="B28904" s="97" t="s">
        <v>39433</v>
      </c>
      <c r="C28904" s="97" t="s">
        <v>3612</v>
      </c>
      <c r="D28904" s="98" t="s">
        <v>3226</v>
      </c>
    </row>
    <row r="28905" spans="1:4">
      <c r="B28905" s="97" t="s">
        <v>39172</v>
      </c>
    </row>
    <row r="28906" spans="1:4">
      <c r="A28906" s="97" t="s">
        <v>39434</v>
      </c>
      <c r="B28906" s="97" t="s">
        <v>39435</v>
      </c>
      <c r="C28906" s="97" t="s">
        <v>3612</v>
      </c>
      <c r="D28906" s="98" t="s">
        <v>9340</v>
      </c>
    </row>
    <row r="28907" spans="1:4">
      <c r="A28907" s="97" t="s">
        <v>39436</v>
      </c>
      <c r="B28907" s="97" t="s">
        <v>39437</v>
      </c>
      <c r="C28907" s="97" t="s">
        <v>3612</v>
      </c>
      <c r="D28907" s="98" t="s">
        <v>39438</v>
      </c>
    </row>
    <row r="28908" spans="1:4">
      <c r="A28908" s="97" t="s">
        <v>39439</v>
      </c>
      <c r="B28908" s="97" t="s">
        <v>39440</v>
      </c>
      <c r="C28908" s="97" t="s">
        <v>3612</v>
      </c>
      <c r="D28908" s="98" t="s">
        <v>1015</v>
      </c>
    </row>
    <row r="28909" spans="1:4">
      <c r="A28909" s="97" t="s">
        <v>39441</v>
      </c>
      <c r="B28909" s="97" t="s">
        <v>39442</v>
      </c>
      <c r="C28909" s="97" t="s">
        <v>3612</v>
      </c>
      <c r="D28909" s="98" t="s">
        <v>19345</v>
      </c>
    </row>
    <row r="28910" spans="1:4">
      <c r="A28910" s="97" t="s">
        <v>39443</v>
      </c>
      <c r="B28910" s="97" t="s">
        <v>39444</v>
      </c>
      <c r="C28910" s="97" t="s">
        <v>3612</v>
      </c>
      <c r="D28910" s="98" t="s">
        <v>3193</v>
      </c>
    </row>
    <row r="28911" spans="1:4">
      <c r="A28911" s="97" t="s">
        <v>39445</v>
      </c>
      <c r="B28911" s="97" t="s">
        <v>39446</v>
      </c>
      <c r="C28911" s="97" t="s">
        <v>3612</v>
      </c>
      <c r="D28911" s="98" t="s">
        <v>23025</v>
      </c>
    </row>
    <row r="28912" spans="1:4">
      <c r="B28912" s="97" t="s">
        <v>39172</v>
      </c>
    </row>
    <row r="28913" spans="1:4">
      <c r="A28913" s="97" t="s">
        <v>39447</v>
      </c>
      <c r="B28913" s="97" t="s">
        <v>39448</v>
      </c>
      <c r="C28913" s="97" t="s">
        <v>3612</v>
      </c>
      <c r="D28913" s="98" t="s">
        <v>39449</v>
      </c>
    </row>
    <row r="28914" spans="1:4">
      <c r="B28914" s="97" t="s">
        <v>39176</v>
      </c>
    </row>
    <row r="28915" spans="1:4">
      <c r="A28915" s="97" t="s">
        <v>39450</v>
      </c>
      <c r="B28915" s="97" t="s">
        <v>39451</v>
      </c>
      <c r="C28915" s="97" t="s">
        <v>3612</v>
      </c>
      <c r="D28915" s="98" t="s">
        <v>37351</v>
      </c>
    </row>
    <row r="28916" spans="1:4">
      <c r="B28916" s="97" t="s">
        <v>39176</v>
      </c>
    </row>
    <row r="28917" spans="1:4">
      <c r="A28917" s="97" t="s">
        <v>39452</v>
      </c>
      <c r="B28917" s="97" t="s">
        <v>39453</v>
      </c>
      <c r="C28917" s="97" t="s">
        <v>3612</v>
      </c>
      <c r="D28917" s="98" t="s">
        <v>1466</v>
      </c>
    </row>
    <row r="28918" spans="1:4">
      <c r="B28918" s="97" t="s">
        <v>39176</v>
      </c>
    </row>
    <row r="28919" spans="1:4">
      <c r="A28919" s="97" t="s">
        <v>39454</v>
      </c>
      <c r="B28919" s="97" t="s">
        <v>39455</v>
      </c>
      <c r="C28919" s="97" t="s">
        <v>3612</v>
      </c>
      <c r="D28919" s="98" t="s">
        <v>39456</v>
      </c>
    </row>
    <row r="28920" spans="1:4">
      <c r="B28920" s="97" t="s">
        <v>39176</v>
      </c>
    </row>
    <row r="28921" spans="1:4">
      <c r="A28921" s="97" t="s">
        <v>39457</v>
      </c>
      <c r="B28921" s="97" t="s">
        <v>39458</v>
      </c>
      <c r="C28921" s="97" t="s">
        <v>3612</v>
      </c>
      <c r="D28921" s="98" t="s">
        <v>3033</v>
      </c>
    </row>
    <row r="28922" spans="1:4">
      <c r="B28922" s="97" t="s">
        <v>39176</v>
      </c>
    </row>
    <row r="28923" spans="1:4">
      <c r="A28923" s="97" t="s">
        <v>39459</v>
      </c>
      <c r="B28923" s="97" t="s">
        <v>39460</v>
      </c>
      <c r="C28923" s="97" t="s">
        <v>3612</v>
      </c>
      <c r="D28923" s="98" t="s">
        <v>39461</v>
      </c>
    </row>
    <row r="28924" spans="1:4">
      <c r="B28924" s="97" t="s">
        <v>39176</v>
      </c>
    </row>
    <row r="28925" spans="1:4">
      <c r="A28925" s="97" t="s">
        <v>39462</v>
      </c>
      <c r="B28925" s="97" t="s">
        <v>39463</v>
      </c>
      <c r="C28925" s="97" t="s">
        <v>3612</v>
      </c>
      <c r="D28925" s="98" t="s">
        <v>2709</v>
      </c>
    </row>
    <row r="28926" spans="1:4">
      <c r="B28926" s="97" t="s">
        <v>39176</v>
      </c>
    </row>
    <row r="28927" spans="1:4">
      <c r="A28927" s="97" t="s">
        <v>39464</v>
      </c>
      <c r="B28927" s="97" t="s">
        <v>39465</v>
      </c>
      <c r="C28927" s="97" t="s">
        <v>3612</v>
      </c>
      <c r="D28927" s="98" t="s">
        <v>3125</v>
      </c>
    </row>
    <row r="28928" spans="1:4">
      <c r="B28928" s="97" t="s">
        <v>39176</v>
      </c>
    </row>
    <row r="28929" spans="1:4">
      <c r="A28929" s="97" t="s">
        <v>39466</v>
      </c>
      <c r="B28929" s="97" t="s">
        <v>39467</v>
      </c>
      <c r="C28929" s="97" t="s">
        <v>3612</v>
      </c>
      <c r="D28929" s="98" t="s">
        <v>39468</v>
      </c>
    </row>
    <row r="28930" spans="1:4">
      <c r="B28930" s="97" t="s">
        <v>39172</v>
      </c>
    </row>
    <row r="28931" spans="1:4">
      <c r="A28931" s="97" t="s">
        <v>39469</v>
      </c>
      <c r="B28931" s="97" t="s">
        <v>39470</v>
      </c>
      <c r="C28931" s="97" t="s">
        <v>3612</v>
      </c>
      <c r="D28931" s="98" t="s">
        <v>30797</v>
      </c>
    </row>
    <row r="28932" spans="1:4">
      <c r="B28932" s="97" t="s">
        <v>39176</v>
      </c>
    </row>
    <row r="28933" spans="1:4">
      <c r="A28933" s="97" t="s">
        <v>39471</v>
      </c>
      <c r="B28933" s="97" t="s">
        <v>39472</v>
      </c>
      <c r="C28933" s="97" t="s">
        <v>3612</v>
      </c>
      <c r="D28933" s="98" t="s">
        <v>8206</v>
      </c>
    </row>
    <row r="28934" spans="1:4">
      <c r="B28934" s="97" t="s">
        <v>39176</v>
      </c>
    </row>
    <row r="28935" spans="1:4">
      <c r="A28935" s="97" t="s">
        <v>39473</v>
      </c>
      <c r="B28935" s="97" t="s">
        <v>39474</v>
      </c>
      <c r="C28935" s="97" t="s">
        <v>3612</v>
      </c>
      <c r="D28935" s="98" t="s">
        <v>6575</v>
      </c>
    </row>
    <row r="28936" spans="1:4">
      <c r="B28936" s="97" t="s">
        <v>39176</v>
      </c>
    </row>
    <row r="28937" spans="1:4">
      <c r="A28937" s="97" t="s">
        <v>39475</v>
      </c>
      <c r="B28937" s="97" t="s">
        <v>39476</v>
      </c>
      <c r="C28937" s="97" t="s">
        <v>3612</v>
      </c>
      <c r="D28937" s="98" t="s">
        <v>5145</v>
      </c>
    </row>
    <row r="28938" spans="1:4">
      <c r="B28938" s="97" t="s">
        <v>39176</v>
      </c>
    </row>
    <row r="28939" spans="1:4">
      <c r="A28939" s="97" t="s">
        <v>39477</v>
      </c>
      <c r="B28939" s="97" t="s">
        <v>39478</v>
      </c>
      <c r="C28939" s="97" t="s">
        <v>3612</v>
      </c>
      <c r="D28939" s="98" t="s">
        <v>2610</v>
      </c>
    </row>
    <row r="28940" spans="1:4">
      <c r="B28940" s="97" t="s">
        <v>39176</v>
      </c>
    </row>
    <row r="28941" spans="1:4">
      <c r="A28941" s="97" t="s">
        <v>39479</v>
      </c>
      <c r="B28941" s="97" t="s">
        <v>39480</v>
      </c>
      <c r="C28941" s="97" t="s">
        <v>3612</v>
      </c>
      <c r="D28941" s="98" t="s">
        <v>16998</v>
      </c>
    </row>
    <row r="28942" spans="1:4">
      <c r="B28942" s="97" t="s">
        <v>39176</v>
      </c>
    </row>
    <row r="28943" spans="1:4">
      <c r="A28943" s="97" t="s">
        <v>39481</v>
      </c>
      <c r="B28943" s="97" t="s">
        <v>39482</v>
      </c>
      <c r="C28943" s="97" t="s">
        <v>3612</v>
      </c>
      <c r="D28943" s="98" t="s">
        <v>39483</v>
      </c>
    </row>
    <row r="28944" spans="1:4">
      <c r="B28944" s="97" t="s">
        <v>39176</v>
      </c>
    </row>
    <row r="28945" spans="1:4">
      <c r="A28945" s="97" t="s">
        <v>39484</v>
      </c>
      <c r="B28945" s="97" t="s">
        <v>39485</v>
      </c>
      <c r="C28945" s="97" t="s">
        <v>3612</v>
      </c>
      <c r="D28945" s="98" t="s">
        <v>499</v>
      </c>
    </row>
    <row r="28946" spans="1:4">
      <c r="B28946" s="97" t="s">
        <v>39176</v>
      </c>
    </row>
    <row r="28947" spans="1:4">
      <c r="A28947" s="97" t="s">
        <v>39486</v>
      </c>
      <c r="B28947" s="97" t="s">
        <v>39487</v>
      </c>
      <c r="C28947" s="97" t="s">
        <v>3612</v>
      </c>
      <c r="D28947" s="98" t="s">
        <v>39488</v>
      </c>
    </row>
    <row r="28948" spans="1:4">
      <c r="B28948" s="97" t="s">
        <v>39172</v>
      </c>
    </row>
    <row r="28949" spans="1:4">
      <c r="A28949" s="97" t="s">
        <v>39489</v>
      </c>
      <c r="B28949" s="97" t="s">
        <v>39490</v>
      </c>
      <c r="C28949" s="97" t="s">
        <v>3612</v>
      </c>
      <c r="D28949" s="98" t="s">
        <v>3129</v>
      </c>
    </row>
    <row r="28950" spans="1:4">
      <c r="B28950" s="97" t="s">
        <v>39176</v>
      </c>
    </row>
    <row r="28951" spans="1:4">
      <c r="A28951" s="97" t="s">
        <v>39491</v>
      </c>
      <c r="B28951" s="97" t="s">
        <v>39492</v>
      </c>
      <c r="C28951" s="97" t="s">
        <v>3612</v>
      </c>
      <c r="D28951" s="98" t="s">
        <v>2431</v>
      </c>
    </row>
    <row r="28952" spans="1:4">
      <c r="B28952" s="97" t="s">
        <v>39176</v>
      </c>
    </row>
    <row r="28953" spans="1:4">
      <c r="A28953" s="97" t="s">
        <v>39493</v>
      </c>
      <c r="B28953" s="97" t="s">
        <v>39494</v>
      </c>
      <c r="C28953" s="97" t="s">
        <v>3612</v>
      </c>
      <c r="D28953" s="98" t="s">
        <v>7211</v>
      </c>
    </row>
    <row r="28954" spans="1:4">
      <c r="B28954" s="97" t="s">
        <v>39176</v>
      </c>
    </row>
    <row r="28955" spans="1:4">
      <c r="A28955" s="97" t="s">
        <v>39495</v>
      </c>
      <c r="B28955" s="97" t="s">
        <v>39496</v>
      </c>
      <c r="C28955" s="97" t="s">
        <v>3612</v>
      </c>
      <c r="D28955" s="98" t="s">
        <v>3503</v>
      </c>
    </row>
    <row r="28956" spans="1:4">
      <c r="B28956" s="97" t="s">
        <v>39176</v>
      </c>
    </row>
    <row r="28957" spans="1:4">
      <c r="A28957" s="97" t="s">
        <v>39497</v>
      </c>
      <c r="B28957" s="97" t="s">
        <v>39498</v>
      </c>
      <c r="C28957" s="97" t="s">
        <v>3612</v>
      </c>
      <c r="D28957" s="98" t="s">
        <v>1621</v>
      </c>
    </row>
    <row r="28958" spans="1:4">
      <c r="B28958" s="97" t="s">
        <v>39176</v>
      </c>
    </row>
    <row r="28959" spans="1:4">
      <c r="A28959" s="97" t="s">
        <v>39499</v>
      </c>
      <c r="B28959" s="97" t="s">
        <v>39500</v>
      </c>
      <c r="C28959" s="97" t="s">
        <v>3612</v>
      </c>
      <c r="D28959" s="98" t="s">
        <v>494</v>
      </c>
    </row>
    <row r="28960" spans="1:4">
      <c r="B28960" s="97" t="s">
        <v>39176</v>
      </c>
    </row>
    <row r="28961" spans="1:4">
      <c r="A28961" s="97" t="s">
        <v>39501</v>
      </c>
      <c r="B28961" s="97" t="s">
        <v>39502</v>
      </c>
      <c r="C28961" s="97" t="s">
        <v>3612</v>
      </c>
      <c r="D28961" s="98" t="s">
        <v>3190</v>
      </c>
    </row>
    <row r="28962" spans="1:4">
      <c r="B28962" s="97" t="s">
        <v>39176</v>
      </c>
    </row>
    <row r="28963" spans="1:4">
      <c r="A28963" s="97" t="s">
        <v>39503</v>
      </c>
      <c r="B28963" s="97" t="s">
        <v>39504</v>
      </c>
      <c r="C28963" s="97" t="s">
        <v>3612</v>
      </c>
      <c r="D28963" s="98" t="s">
        <v>6856</v>
      </c>
    </row>
    <row r="28964" spans="1:4">
      <c r="B28964" s="97" t="s">
        <v>39176</v>
      </c>
    </row>
    <row r="28965" spans="1:4">
      <c r="A28965" s="97" t="s">
        <v>39505</v>
      </c>
      <c r="B28965" s="97" t="s">
        <v>39506</v>
      </c>
      <c r="C28965" s="97" t="s">
        <v>3612</v>
      </c>
      <c r="D28965" s="98" t="s">
        <v>39507</v>
      </c>
    </row>
    <row r="28966" spans="1:4">
      <c r="B28966" s="97" t="s">
        <v>39241</v>
      </c>
    </row>
    <row r="28967" spans="1:4">
      <c r="A28967" s="97" t="s">
        <v>39508</v>
      </c>
      <c r="B28967" s="97" t="s">
        <v>39509</v>
      </c>
      <c r="C28967" s="97" t="s">
        <v>3612</v>
      </c>
      <c r="D28967" s="98" t="s">
        <v>39510</v>
      </c>
    </row>
    <row r="28968" spans="1:4">
      <c r="B28968" s="97" t="s">
        <v>39244</v>
      </c>
    </row>
    <row r="28969" spans="1:4">
      <c r="A28969" s="97" t="s">
        <v>26948</v>
      </c>
      <c r="B28969" s="97" t="s">
        <v>39511</v>
      </c>
      <c r="C28969" s="97" t="s">
        <v>26950</v>
      </c>
    </row>
    <row r="28971" spans="1:4">
      <c r="B28971"/>
      <c r="C28971" s="95" t="s">
        <v>26813</v>
      </c>
      <c r="D28971" s="96" t="s">
        <v>26814</v>
      </c>
    </row>
    <row r="28972" spans="1:4">
      <c r="B28972"/>
      <c r="C28972" s="95" t="s">
        <v>26815</v>
      </c>
    </row>
    <row r="28973" spans="1:4">
      <c r="B28973" s="95" t="s">
        <v>26816</v>
      </c>
      <c r="C28973" s="95" t="s">
        <v>26817</v>
      </c>
      <c r="D28973" s="96" t="s">
        <v>26818</v>
      </c>
    </row>
    <row r="28974" spans="1:4">
      <c r="A28974" s="95" t="s">
        <v>26819</v>
      </c>
      <c r="B28974" s="95" t="s">
        <v>26820</v>
      </c>
      <c r="C28974" s="95" t="s">
        <v>26821</v>
      </c>
      <c r="D28974" s="96" t="s">
        <v>26822</v>
      </c>
    </row>
    <row r="28975" spans="1:4">
      <c r="A28975" s="97" t="s">
        <v>39064</v>
      </c>
      <c r="B28975"/>
    </row>
    <row r="28976" spans="1:4">
      <c r="A28976" s="97" t="s">
        <v>39512</v>
      </c>
      <c r="B28976" s="97" t="s">
        <v>39513</v>
      </c>
      <c r="C28976" s="97" t="s">
        <v>3612</v>
      </c>
      <c r="D28976" s="98" t="s">
        <v>3344</v>
      </c>
    </row>
    <row r="28977" spans="1:4">
      <c r="B28977" s="97" t="s">
        <v>39244</v>
      </c>
    </row>
    <row r="28978" spans="1:4">
      <c r="A28978" s="97" t="s">
        <v>39514</v>
      </c>
      <c r="B28978" s="97" t="s">
        <v>39515</v>
      </c>
      <c r="C28978" s="97" t="s">
        <v>3612</v>
      </c>
      <c r="D28978" s="98" t="s">
        <v>3506</v>
      </c>
    </row>
    <row r="28979" spans="1:4">
      <c r="B28979" s="97" t="s">
        <v>39244</v>
      </c>
    </row>
    <row r="28980" spans="1:4">
      <c r="A28980" s="97" t="s">
        <v>39516</v>
      </c>
      <c r="B28980" s="97" t="s">
        <v>39517</v>
      </c>
      <c r="C28980" s="97" t="s">
        <v>3612</v>
      </c>
      <c r="D28980" s="98" t="s">
        <v>2412</v>
      </c>
    </row>
    <row r="28981" spans="1:4">
      <c r="B28981" s="97" t="s">
        <v>39244</v>
      </c>
    </row>
    <row r="28982" spans="1:4">
      <c r="A28982" s="97" t="s">
        <v>39518</v>
      </c>
      <c r="B28982" s="97" t="s">
        <v>39519</v>
      </c>
      <c r="C28982" s="97" t="s">
        <v>3612</v>
      </c>
      <c r="D28982" s="98" t="s">
        <v>527</v>
      </c>
    </row>
    <row r="28983" spans="1:4">
      <c r="B28983" s="97" t="s">
        <v>39244</v>
      </c>
    </row>
    <row r="28984" spans="1:4">
      <c r="A28984" s="97" t="s">
        <v>39520</v>
      </c>
      <c r="B28984" s="97" t="s">
        <v>39521</v>
      </c>
      <c r="C28984" s="97" t="s">
        <v>3612</v>
      </c>
      <c r="D28984" s="98" t="s">
        <v>39117</v>
      </c>
    </row>
    <row r="28985" spans="1:4">
      <c r="B28985" s="97" t="s">
        <v>39244</v>
      </c>
    </row>
    <row r="28986" spans="1:4">
      <c r="A28986" s="97" t="s">
        <v>39522</v>
      </c>
      <c r="B28986" s="97" t="s">
        <v>39523</v>
      </c>
      <c r="C28986" s="97" t="s">
        <v>3612</v>
      </c>
      <c r="D28986" s="98" t="s">
        <v>3520</v>
      </c>
    </row>
    <row r="28987" spans="1:4">
      <c r="B28987" s="97" t="s">
        <v>39244</v>
      </c>
    </row>
    <row r="28988" spans="1:4">
      <c r="A28988" s="97" t="s">
        <v>39524</v>
      </c>
      <c r="B28988" s="97" t="s">
        <v>39525</v>
      </c>
      <c r="C28988" s="97" t="s">
        <v>3612</v>
      </c>
      <c r="D28988" s="98" t="s">
        <v>1532</v>
      </c>
    </row>
    <row r="28989" spans="1:4">
      <c r="B28989" s="97" t="s">
        <v>39244</v>
      </c>
    </row>
    <row r="28990" spans="1:4">
      <c r="A28990" s="97" t="s">
        <v>39526</v>
      </c>
      <c r="B28990" s="97" t="s">
        <v>39527</v>
      </c>
      <c r="C28990" s="97" t="s">
        <v>3612</v>
      </c>
      <c r="D28990" s="98" t="s">
        <v>39528</v>
      </c>
    </row>
    <row r="28991" spans="1:4">
      <c r="B28991" s="97" t="s">
        <v>39241</v>
      </c>
    </row>
    <row r="28992" spans="1:4">
      <c r="A28992" s="97" t="s">
        <v>39529</v>
      </c>
      <c r="B28992" s="97" t="s">
        <v>39530</v>
      </c>
      <c r="C28992" s="97" t="s">
        <v>3612</v>
      </c>
      <c r="D28992" s="98" t="s">
        <v>39531</v>
      </c>
    </row>
    <row r="28993" spans="1:4">
      <c r="B28993" s="97" t="s">
        <v>39244</v>
      </c>
    </row>
    <row r="28994" spans="1:4">
      <c r="A28994" s="97" t="s">
        <v>39532</v>
      </c>
      <c r="B28994" s="97" t="s">
        <v>39533</v>
      </c>
      <c r="C28994" s="97" t="s">
        <v>3612</v>
      </c>
      <c r="D28994" s="98" t="s">
        <v>3388</v>
      </c>
    </row>
    <row r="28995" spans="1:4">
      <c r="B28995" s="97" t="s">
        <v>39244</v>
      </c>
    </row>
    <row r="28996" spans="1:4">
      <c r="A28996" s="97" t="s">
        <v>39534</v>
      </c>
      <c r="B28996" s="97" t="s">
        <v>39535</v>
      </c>
      <c r="C28996" s="97" t="s">
        <v>3612</v>
      </c>
      <c r="D28996" s="98" t="s">
        <v>39536</v>
      </c>
    </row>
    <row r="28997" spans="1:4">
      <c r="B28997" s="97" t="s">
        <v>39244</v>
      </c>
    </row>
    <row r="28998" spans="1:4">
      <c r="A28998" s="97" t="s">
        <v>39537</v>
      </c>
      <c r="B28998" s="97" t="s">
        <v>39538</v>
      </c>
      <c r="C28998" s="97" t="s">
        <v>3612</v>
      </c>
      <c r="D28998" s="98" t="s">
        <v>20263</v>
      </c>
    </row>
    <row r="28999" spans="1:4">
      <c r="B28999" s="97" t="s">
        <v>39244</v>
      </c>
    </row>
    <row r="29000" spans="1:4">
      <c r="A29000" s="97" t="s">
        <v>39539</v>
      </c>
      <c r="B29000" s="97" t="s">
        <v>39540</v>
      </c>
      <c r="C29000" s="97" t="s">
        <v>3612</v>
      </c>
      <c r="D29000" s="98" t="s">
        <v>39541</v>
      </c>
    </row>
    <row r="29001" spans="1:4">
      <c r="B29001" s="97" t="s">
        <v>39244</v>
      </c>
    </row>
    <row r="29002" spans="1:4">
      <c r="A29002" s="97" t="s">
        <v>39542</v>
      </c>
      <c r="B29002" s="97" t="s">
        <v>39543</v>
      </c>
      <c r="C29002" s="97" t="s">
        <v>3612</v>
      </c>
      <c r="D29002" s="98" t="s">
        <v>2915</v>
      </c>
    </row>
    <row r="29003" spans="1:4">
      <c r="B29003" s="97" t="s">
        <v>39244</v>
      </c>
    </row>
    <row r="29004" spans="1:4">
      <c r="A29004" s="97" t="s">
        <v>39544</v>
      </c>
      <c r="B29004" s="97" t="s">
        <v>39545</v>
      </c>
      <c r="C29004" s="97" t="s">
        <v>3612</v>
      </c>
      <c r="D29004" s="98" t="s">
        <v>5221</v>
      </c>
    </row>
    <row r="29005" spans="1:4">
      <c r="B29005" s="97" t="s">
        <v>39244</v>
      </c>
    </row>
    <row r="29006" spans="1:4">
      <c r="A29006" s="97" t="s">
        <v>39546</v>
      </c>
      <c r="B29006" s="97" t="s">
        <v>39547</v>
      </c>
      <c r="C29006" s="97" t="s">
        <v>3612</v>
      </c>
      <c r="D29006" s="98" t="s">
        <v>2049</v>
      </c>
    </row>
    <row r="29007" spans="1:4">
      <c r="B29007" s="97" t="s">
        <v>39244</v>
      </c>
    </row>
    <row r="29008" spans="1:4">
      <c r="A29008" s="97" t="s">
        <v>39548</v>
      </c>
      <c r="B29008" s="97" t="s">
        <v>39549</v>
      </c>
      <c r="C29008" s="97" t="s">
        <v>3612</v>
      </c>
      <c r="D29008" s="98" t="s">
        <v>39550</v>
      </c>
    </row>
    <row r="29009" spans="1:4">
      <c r="B29009" s="97" t="s">
        <v>39241</v>
      </c>
    </row>
    <row r="29010" spans="1:4">
      <c r="A29010" s="97" t="s">
        <v>39551</v>
      </c>
      <c r="B29010" s="97" t="s">
        <v>39552</v>
      </c>
      <c r="C29010" s="97" t="s">
        <v>3612</v>
      </c>
      <c r="D29010" s="98" t="s">
        <v>3350</v>
      </c>
    </row>
    <row r="29011" spans="1:4">
      <c r="B29011" s="97" t="s">
        <v>39244</v>
      </c>
    </row>
    <row r="29012" spans="1:4">
      <c r="A29012" s="97" t="s">
        <v>39553</v>
      </c>
      <c r="B29012" s="97" t="s">
        <v>39554</v>
      </c>
      <c r="C29012" s="97" t="s">
        <v>3612</v>
      </c>
      <c r="D29012" s="98" t="s">
        <v>2681</v>
      </c>
    </row>
    <row r="29013" spans="1:4">
      <c r="B29013" s="97" t="s">
        <v>39244</v>
      </c>
    </row>
    <row r="29014" spans="1:4">
      <c r="A29014" s="97" t="s">
        <v>39555</v>
      </c>
      <c r="B29014" s="97" t="s">
        <v>39556</v>
      </c>
      <c r="C29014" s="97" t="s">
        <v>3612</v>
      </c>
      <c r="D29014" s="98" t="s">
        <v>2268</v>
      </c>
    </row>
    <row r="29015" spans="1:4">
      <c r="B29015" s="97" t="s">
        <v>39244</v>
      </c>
    </row>
    <row r="29016" spans="1:4">
      <c r="A29016" s="97" t="s">
        <v>39557</v>
      </c>
      <c r="B29016" s="97" t="s">
        <v>39558</v>
      </c>
      <c r="C29016" s="97" t="s">
        <v>3612</v>
      </c>
      <c r="D29016" s="98" t="s">
        <v>1433</v>
      </c>
    </row>
    <row r="29017" spans="1:4">
      <c r="B29017" s="97" t="s">
        <v>39244</v>
      </c>
    </row>
    <row r="29018" spans="1:4">
      <c r="A29018" s="97" t="s">
        <v>39559</v>
      </c>
      <c r="B29018" s="97" t="s">
        <v>39560</v>
      </c>
      <c r="C29018" s="97" t="s">
        <v>3612</v>
      </c>
      <c r="D29018" s="98" t="s">
        <v>1427</v>
      </c>
    </row>
    <row r="29019" spans="1:4">
      <c r="B29019" s="97" t="s">
        <v>39244</v>
      </c>
    </row>
    <row r="29020" spans="1:4">
      <c r="A29020" s="97" t="s">
        <v>39561</v>
      </c>
      <c r="B29020" s="97" t="s">
        <v>39562</v>
      </c>
      <c r="C29020" s="97" t="s">
        <v>3612</v>
      </c>
      <c r="D29020" s="98" t="s">
        <v>39563</v>
      </c>
    </row>
    <row r="29021" spans="1:4">
      <c r="B29021" s="97" t="s">
        <v>39244</v>
      </c>
    </row>
    <row r="29022" spans="1:4">
      <c r="A29022" s="97" t="s">
        <v>39564</v>
      </c>
      <c r="B29022" s="97" t="s">
        <v>39565</v>
      </c>
      <c r="C29022" s="97" t="s">
        <v>3612</v>
      </c>
      <c r="D29022" s="98" t="s">
        <v>6856</v>
      </c>
    </row>
    <row r="29023" spans="1:4">
      <c r="B29023" s="97" t="s">
        <v>39244</v>
      </c>
    </row>
    <row r="29024" spans="1:4">
      <c r="A29024" s="97" t="s">
        <v>39566</v>
      </c>
      <c r="B29024" s="97" t="s">
        <v>39567</v>
      </c>
      <c r="C29024" s="97" t="s">
        <v>3612</v>
      </c>
      <c r="D29024" s="98" t="s">
        <v>26180</v>
      </c>
    </row>
    <row r="29025" spans="1:4">
      <c r="B29025" s="97" t="s">
        <v>39244</v>
      </c>
    </row>
    <row r="29026" spans="1:4">
      <c r="A29026" s="97" t="s">
        <v>39568</v>
      </c>
      <c r="B29026" s="97" t="s">
        <v>39569</v>
      </c>
      <c r="C29026" s="97" t="s">
        <v>3612</v>
      </c>
      <c r="D29026" s="98" t="s">
        <v>2124</v>
      </c>
    </row>
    <row r="29027" spans="1:4">
      <c r="B29027" s="97" t="s">
        <v>39084</v>
      </c>
    </row>
    <row r="29028" spans="1:4">
      <c r="A29028" s="97" t="s">
        <v>39570</v>
      </c>
      <c r="B29028" s="97" t="s">
        <v>39571</v>
      </c>
      <c r="C29028" s="97" t="s">
        <v>3612</v>
      </c>
      <c r="D29028" s="98" t="s">
        <v>15368</v>
      </c>
    </row>
    <row r="29029" spans="1:4">
      <c r="B29029" s="97" t="s">
        <v>33018</v>
      </c>
    </row>
    <row r="29030" spans="1:4">
      <c r="A29030" s="97" t="s">
        <v>39572</v>
      </c>
      <c r="B29030" s="97" t="s">
        <v>39573</v>
      </c>
      <c r="C29030" s="97" t="s">
        <v>3612</v>
      </c>
      <c r="D29030" s="98" t="s">
        <v>2839</v>
      </c>
    </row>
    <row r="29031" spans="1:4">
      <c r="B29031" s="97" t="s">
        <v>33018</v>
      </c>
    </row>
    <row r="29032" spans="1:4">
      <c r="A29032" s="97" t="s">
        <v>39574</v>
      </c>
      <c r="B29032" s="97" t="s">
        <v>39575</v>
      </c>
      <c r="C29032" s="97" t="s">
        <v>3612</v>
      </c>
      <c r="D29032" s="98" t="s">
        <v>39576</v>
      </c>
    </row>
    <row r="29033" spans="1:4">
      <c r="B29033" s="97" t="s">
        <v>33018</v>
      </c>
    </row>
    <row r="29034" spans="1:4">
      <c r="A29034" s="97" t="s">
        <v>39577</v>
      </c>
      <c r="B29034" s="97" t="s">
        <v>39578</v>
      </c>
      <c r="C29034" s="97" t="s">
        <v>3612</v>
      </c>
      <c r="D29034" s="98" t="s">
        <v>30074</v>
      </c>
    </row>
    <row r="29035" spans="1:4">
      <c r="B29035" s="97" t="s">
        <v>33018</v>
      </c>
    </row>
    <row r="29036" spans="1:4">
      <c r="A29036" s="97" t="s">
        <v>39579</v>
      </c>
      <c r="B29036" s="97" t="s">
        <v>39580</v>
      </c>
      <c r="C29036" s="97" t="s">
        <v>3612</v>
      </c>
      <c r="D29036" s="98" t="s">
        <v>39581</v>
      </c>
    </row>
    <row r="29037" spans="1:4">
      <c r="B29037" s="97" t="s">
        <v>39084</v>
      </c>
    </row>
    <row r="29038" spans="1:4">
      <c r="A29038" s="97" t="s">
        <v>39582</v>
      </c>
      <c r="B29038" s="97" t="s">
        <v>39583</v>
      </c>
      <c r="C29038" s="97" t="s">
        <v>3612</v>
      </c>
      <c r="D29038" s="98" t="s">
        <v>6830</v>
      </c>
    </row>
    <row r="29039" spans="1:4">
      <c r="B29039" s="97" t="s">
        <v>33018</v>
      </c>
    </row>
    <row r="29040" spans="1:4">
      <c r="A29040" s="97" t="s">
        <v>39584</v>
      </c>
      <c r="B29040" s="97" t="s">
        <v>39585</v>
      </c>
      <c r="C29040" s="97" t="s">
        <v>3612</v>
      </c>
      <c r="D29040" s="98" t="s">
        <v>2190</v>
      </c>
    </row>
    <row r="29041" spans="1:4">
      <c r="B29041" s="97" t="s">
        <v>33018</v>
      </c>
    </row>
    <row r="29042" spans="1:4">
      <c r="A29042" s="97" t="s">
        <v>39586</v>
      </c>
      <c r="B29042" s="97" t="s">
        <v>39587</v>
      </c>
      <c r="C29042" s="97" t="s">
        <v>3612</v>
      </c>
      <c r="D29042" s="98" t="s">
        <v>3340</v>
      </c>
    </row>
    <row r="29043" spans="1:4">
      <c r="B29043" s="97" t="s">
        <v>33018</v>
      </c>
    </row>
    <row r="29044" spans="1:4">
      <c r="A29044" s="97" t="s">
        <v>39588</v>
      </c>
      <c r="B29044" s="97" t="s">
        <v>39589</v>
      </c>
      <c r="C29044" s="97" t="s">
        <v>3612</v>
      </c>
      <c r="D29044" s="98" t="s">
        <v>39590</v>
      </c>
    </row>
    <row r="29045" spans="1:4">
      <c r="B29045" s="97" t="s">
        <v>33018</v>
      </c>
    </row>
    <row r="29046" spans="1:4">
      <c r="A29046" s="97" t="s">
        <v>39591</v>
      </c>
      <c r="B29046" s="97" t="s">
        <v>39592</v>
      </c>
      <c r="C29046" s="97" t="s">
        <v>3612</v>
      </c>
      <c r="D29046" s="98" t="s">
        <v>1860</v>
      </c>
    </row>
    <row r="29047" spans="1:4">
      <c r="B29047" s="97" t="s">
        <v>39593</v>
      </c>
    </row>
    <row r="29048" spans="1:4">
      <c r="A29048" s="101">
        <v>10189</v>
      </c>
      <c r="B29048" s="97" t="s">
        <v>39592</v>
      </c>
      <c r="C29048" s="97" t="s">
        <v>3612</v>
      </c>
      <c r="D29048" s="98" t="s">
        <v>3021</v>
      </c>
    </row>
    <row r="29049" spans="1:4">
      <c r="B29049" s="97" t="s">
        <v>39594</v>
      </c>
    </row>
    <row r="29050" spans="1:4">
      <c r="B29050" s="97" t="s">
        <v>22987</v>
      </c>
    </row>
    <row r="29051" spans="1:4">
      <c r="B29051"/>
      <c r="D29051" s="98" t="s">
        <v>33118</v>
      </c>
    </row>
    <row r="29052" spans="1:4">
      <c r="A29052" s="97" t="s">
        <v>26948</v>
      </c>
      <c r="B29052" s="97" t="s">
        <v>39595</v>
      </c>
      <c r="C29052" s="97" t="s">
        <v>26950</v>
      </c>
    </row>
    <row r="29054" spans="1:4">
      <c r="B29054"/>
      <c r="C29054" s="95" t="s">
        <v>26813</v>
      </c>
      <c r="D29054" s="96" t="s">
        <v>26814</v>
      </c>
    </row>
    <row r="29055" spans="1:4">
      <c r="B29055"/>
      <c r="C29055" s="95" t="s">
        <v>26815</v>
      </c>
    </row>
    <row r="29056" spans="1:4">
      <c r="B29056" s="95" t="s">
        <v>26816</v>
      </c>
      <c r="C29056" s="95" t="s">
        <v>26817</v>
      </c>
      <c r="D29056" s="96" t="s">
        <v>26818</v>
      </c>
    </row>
    <row r="29057" spans="1:4">
      <c r="A29057" s="95" t="s">
        <v>26819</v>
      </c>
      <c r="B29057" s="95" t="s">
        <v>26820</v>
      </c>
      <c r="C29057" s="95" t="s">
        <v>26821</v>
      </c>
      <c r="D29057" s="96" t="s">
        <v>26822</v>
      </c>
    </row>
    <row r="29058" spans="1:4">
      <c r="A29058" s="97" t="s">
        <v>39064</v>
      </c>
      <c r="B29058"/>
    </row>
    <row r="29059" spans="1:4">
      <c r="A29059" s="101">
        <v>10034</v>
      </c>
      <c r="B29059" s="97" t="s">
        <v>39596</v>
      </c>
      <c r="C29059" s="97" t="s">
        <v>3612</v>
      </c>
    </row>
    <row r="29060" spans="1:4">
      <c r="B29060" s="97" t="s">
        <v>39593</v>
      </c>
    </row>
    <row r="29061" spans="1:4">
      <c r="A29061" s="101">
        <v>10190</v>
      </c>
      <c r="B29061" s="97" t="s">
        <v>39596</v>
      </c>
      <c r="C29061" s="97" t="s">
        <v>3612</v>
      </c>
      <c r="D29061" s="98" t="s">
        <v>1580</v>
      </c>
    </row>
    <row r="29062" spans="1:4">
      <c r="B29062" s="97" t="s">
        <v>39594</v>
      </c>
    </row>
    <row r="29063" spans="1:4">
      <c r="B29063" s="97" t="s">
        <v>22987</v>
      </c>
    </row>
    <row r="29064" spans="1:4">
      <c r="A29064" s="97" t="s">
        <v>39597</v>
      </c>
      <c r="B29064" s="97" t="s">
        <v>39598</v>
      </c>
      <c r="C29064" s="97" t="s">
        <v>3612</v>
      </c>
      <c r="D29064" s="98" t="s">
        <v>3061</v>
      </c>
    </row>
    <row r="29065" spans="1:4">
      <c r="A29065" s="97" t="s">
        <v>39599</v>
      </c>
      <c r="B29065" s="97" t="s">
        <v>39600</v>
      </c>
      <c r="C29065" s="97" t="s">
        <v>3612</v>
      </c>
      <c r="D29065" s="98" t="s">
        <v>39601</v>
      </c>
    </row>
    <row r="29066" spans="1:4">
      <c r="A29066" s="97" t="s">
        <v>39602</v>
      </c>
      <c r="B29066" s="97" t="s">
        <v>39603</v>
      </c>
      <c r="C29066" s="97" t="s">
        <v>3612</v>
      </c>
      <c r="D29066" s="98" t="s">
        <v>3544</v>
      </c>
    </row>
    <row r="29067" spans="1:4">
      <c r="A29067" s="97" t="s">
        <v>39604</v>
      </c>
      <c r="B29067"/>
    </row>
    <row r="29068" spans="1:4">
      <c r="A29068" s="97" t="s">
        <v>39605</v>
      </c>
      <c r="B29068" s="97" t="s">
        <v>39606</v>
      </c>
      <c r="C29068" s="97" t="s">
        <v>3968</v>
      </c>
      <c r="D29068" s="98" t="s">
        <v>39607</v>
      </c>
    </row>
    <row r="29069" spans="1:4">
      <c r="B29069" s="97" t="s">
        <v>39608</v>
      </c>
    </row>
    <row r="29070" spans="1:4">
      <c r="A29070" s="97" t="s">
        <v>39609</v>
      </c>
      <c r="B29070" s="97" t="s">
        <v>39606</v>
      </c>
      <c r="C29070" s="97" t="s">
        <v>3968</v>
      </c>
      <c r="D29070" s="98" t="s">
        <v>39610</v>
      </c>
    </row>
    <row r="29071" spans="1:4">
      <c r="B29071" s="97" t="s">
        <v>39611</v>
      </c>
    </row>
    <row r="29072" spans="1:4">
      <c r="A29072" s="101">
        <v>11623</v>
      </c>
      <c r="B29072" s="97" t="s">
        <v>39612</v>
      </c>
      <c r="C29072" s="97" t="s">
        <v>3968</v>
      </c>
      <c r="D29072" s="100" t="s">
        <v>39613</v>
      </c>
    </row>
    <row r="29073" spans="1:4">
      <c r="B29073" s="97" t="s">
        <v>39614</v>
      </c>
    </row>
    <row r="29074" spans="1:4">
      <c r="A29074" s="97" t="s">
        <v>39615</v>
      </c>
      <c r="B29074" s="97" t="s">
        <v>39616</v>
      </c>
      <c r="C29074" s="97" t="s">
        <v>3968</v>
      </c>
      <c r="D29074" s="98" t="s">
        <v>12661</v>
      </c>
    </row>
    <row r="29075" spans="1:4">
      <c r="B29075" s="97" t="s">
        <v>39617</v>
      </c>
    </row>
    <row r="29076" spans="1:4">
      <c r="A29076" s="97" t="s">
        <v>39618</v>
      </c>
      <c r="B29076" s="97" t="s">
        <v>39619</v>
      </c>
      <c r="C29076" s="97" t="s">
        <v>3968</v>
      </c>
      <c r="D29076" s="98" t="s">
        <v>13687</v>
      </c>
    </row>
    <row r="29077" spans="1:4">
      <c r="B29077" s="97" t="s">
        <v>39620</v>
      </c>
    </row>
    <row r="29078" spans="1:4">
      <c r="A29078" s="97" t="s">
        <v>39621</v>
      </c>
      <c r="B29078" s="97" t="s">
        <v>39622</v>
      </c>
      <c r="C29078" s="97" t="s">
        <v>3968</v>
      </c>
      <c r="D29078" s="98" t="s">
        <v>13684</v>
      </c>
    </row>
    <row r="29079" spans="1:4">
      <c r="B29079" s="97" t="s">
        <v>39623</v>
      </c>
    </row>
    <row r="29080" spans="1:4">
      <c r="B29080" s="97" t="s">
        <v>39624</v>
      </c>
    </row>
    <row r="29081" spans="1:4">
      <c r="A29081" s="97" t="s">
        <v>39625</v>
      </c>
      <c r="B29081" s="97" t="s">
        <v>39626</v>
      </c>
      <c r="C29081" s="97" t="s">
        <v>3968</v>
      </c>
      <c r="D29081" s="98" t="s">
        <v>39627</v>
      </c>
    </row>
    <row r="29082" spans="1:4">
      <c r="B29082" s="97" t="s">
        <v>39628</v>
      </c>
    </row>
    <row r="29083" spans="1:4">
      <c r="A29083" s="97" t="s">
        <v>39629</v>
      </c>
      <c r="B29083" s="97" t="s">
        <v>12129</v>
      </c>
      <c r="C29083" s="97" t="s">
        <v>3968</v>
      </c>
      <c r="D29083" s="98" t="s">
        <v>39630</v>
      </c>
    </row>
    <row r="29084" spans="1:4">
      <c r="A29084" s="97" t="s">
        <v>39631</v>
      </c>
      <c r="B29084"/>
    </row>
    <row r="29085" spans="1:4">
      <c r="A29085" s="97" t="s">
        <v>39632</v>
      </c>
      <c r="B29085" s="97" t="s">
        <v>39633</v>
      </c>
      <c r="C29085" s="97" t="s">
        <v>3666</v>
      </c>
      <c r="D29085" s="98" t="s">
        <v>1348</v>
      </c>
    </row>
    <row r="29086" spans="1:4">
      <c r="A29086" s="97" t="s">
        <v>39634</v>
      </c>
      <c r="B29086" s="97" t="s">
        <v>39635</v>
      </c>
      <c r="C29086" s="97" t="s">
        <v>4580</v>
      </c>
      <c r="D29086" s="98" t="s">
        <v>39636</v>
      </c>
    </row>
    <row r="29087" spans="1:4">
      <c r="B29087" s="97" t="s">
        <v>39637</v>
      </c>
    </row>
    <row r="29088" spans="1:4">
      <c r="B29088" s="97" t="s">
        <v>39638</v>
      </c>
    </row>
    <row r="29089" spans="1:4">
      <c r="B29089" s="97" t="s">
        <v>39639</v>
      </c>
    </row>
    <row r="29090" spans="1:4">
      <c r="A29090" s="97" t="s">
        <v>39640</v>
      </c>
      <c r="B29090" s="97" t="s">
        <v>39641</v>
      </c>
      <c r="C29090" s="97" t="s">
        <v>3666</v>
      </c>
      <c r="D29090" s="98" t="s">
        <v>2345</v>
      </c>
    </row>
    <row r="29091" spans="1:4">
      <c r="A29091" s="97" t="s">
        <v>39642</v>
      </c>
      <c r="B29091" s="97" t="s">
        <v>39643</v>
      </c>
      <c r="C29091" s="97" t="s">
        <v>3968</v>
      </c>
      <c r="D29091" s="98" t="s">
        <v>2622</v>
      </c>
    </row>
    <row r="29092" spans="1:4">
      <c r="B29092" s="97" t="s">
        <v>39644</v>
      </c>
    </row>
    <row r="29093" spans="1:4">
      <c r="A29093" s="97" t="s">
        <v>39645</v>
      </c>
      <c r="B29093" s="97" t="s">
        <v>39646</v>
      </c>
      <c r="C29093" s="97" t="s">
        <v>3666</v>
      </c>
      <c r="D29093" s="98" t="s">
        <v>2814</v>
      </c>
    </row>
    <row r="29094" spans="1:4">
      <c r="A29094" s="97" t="s">
        <v>39647</v>
      </c>
      <c r="B29094" s="97" t="s">
        <v>39648</v>
      </c>
      <c r="C29094" s="97" t="s">
        <v>3666</v>
      </c>
      <c r="D29094" s="98" t="s">
        <v>39649</v>
      </c>
    </row>
    <row r="29095" spans="1:4">
      <c r="B29095" s="97" t="s">
        <v>38198</v>
      </c>
    </row>
    <row r="29096" spans="1:4">
      <c r="A29096" s="97" t="s">
        <v>39650</v>
      </c>
      <c r="B29096" s="97" t="s">
        <v>39651</v>
      </c>
      <c r="C29096" s="97" t="s">
        <v>3630</v>
      </c>
      <c r="D29096" s="98" t="s">
        <v>766</v>
      </c>
    </row>
    <row r="29097" spans="1:4">
      <c r="A29097" s="97" t="s">
        <v>39652</v>
      </c>
      <c r="B29097" s="97" t="s">
        <v>39653</v>
      </c>
      <c r="C29097" s="97" t="s">
        <v>3630</v>
      </c>
      <c r="D29097" s="98" t="s">
        <v>3441</v>
      </c>
    </row>
    <row r="29098" spans="1:4">
      <c r="B29098" s="97" t="s">
        <v>39654</v>
      </c>
    </row>
    <row r="29099" spans="1:4">
      <c r="A29099" s="97" t="s">
        <v>39655</v>
      </c>
      <c r="B29099" s="97" t="s">
        <v>39653</v>
      </c>
      <c r="C29099" s="97" t="s">
        <v>3630</v>
      </c>
      <c r="D29099" s="98" t="s">
        <v>934</v>
      </c>
    </row>
    <row r="29100" spans="1:4">
      <c r="B29100" s="97" t="s">
        <v>39656</v>
      </c>
    </row>
    <row r="29101" spans="1:4">
      <c r="A29101" s="101">
        <v>10191</v>
      </c>
      <c r="B29101" s="97" t="s">
        <v>39657</v>
      </c>
      <c r="C29101" s="97" t="s">
        <v>3630</v>
      </c>
      <c r="D29101" s="98" t="s">
        <v>1887</v>
      </c>
    </row>
    <row r="29102" spans="1:4">
      <c r="B29102" s="97" t="s">
        <v>39658</v>
      </c>
    </row>
    <row r="29103" spans="1:4">
      <c r="A29103" s="97" t="s">
        <v>39659</v>
      </c>
      <c r="B29103" s="97" t="s">
        <v>39660</v>
      </c>
      <c r="C29103" s="97" t="s">
        <v>3666</v>
      </c>
      <c r="D29103" s="98" t="s">
        <v>39661</v>
      </c>
    </row>
    <row r="29104" spans="1:4">
      <c r="A29104" s="97" t="s">
        <v>39662</v>
      </c>
      <c r="B29104" s="97" t="s">
        <v>39663</v>
      </c>
      <c r="C29104" s="97" t="s">
        <v>3666</v>
      </c>
      <c r="D29104" s="98" t="s">
        <v>2830</v>
      </c>
    </row>
    <row r="29105" spans="1:4">
      <c r="A29105" s="97" t="s">
        <v>39664</v>
      </c>
      <c r="B29105" s="97" t="s">
        <v>39665</v>
      </c>
      <c r="C29105" s="97" t="s">
        <v>6697</v>
      </c>
      <c r="D29105" s="100" t="s">
        <v>39666</v>
      </c>
    </row>
    <row r="29106" spans="1:4">
      <c r="A29106" s="101">
        <v>10337</v>
      </c>
      <c r="B29106" s="97" t="s">
        <v>39667</v>
      </c>
      <c r="C29106" s="97" t="s">
        <v>6697</v>
      </c>
      <c r="D29106" s="100" t="s">
        <v>39666</v>
      </c>
    </row>
    <row r="29107" spans="1:4">
      <c r="B29107" s="97" t="s">
        <v>39668</v>
      </c>
    </row>
    <row r="29108" spans="1:4">
      <c r="A29108" s="97" t="s">
        <v>39669</v>
      </c>
      <c r="B29108" s="97" t="s">
        <v>39670</v>
      </c>
      <c r="C29108" s="97" t="s">
        <v>3666</v>
      </c>
      <c r="D29108" s="98" t="s">
        <v>39671</v>
      </c>
    </row>
    <row r="29109" spans="1:4">
      <c r="A29109" s="97" t="s">
        <v>39672</v>
      </c>
      <c r="B29109" s="97" t="s">
        <v>39673</v>
      </c>
      <c r="C29109" s="97" t="s">
        <v>3666</v>
      </c>
      <c r="D29109" s="98" t="s">
        <v>39674</v>
      </c>
    </row>
    <row r="29110" spans="1:4">
      <c r="B29110" s="97" t="s">
        <v>39675</v>
      </c>
    </row>
    <row r="29111" spans="1:4">
      <c r="A29111" s="97" t="s">
        <v>39676</v>
      </c>
      <c r="B29111" s="97" t="s">
        <v>39677</v>
      </c>
      <c r="C29111" s="97" t="s">
        <v>3666</v>
      </c>
      <c r="D29111" s="98" t="s">
        <v>2399</v>
      </c>
    </row>
    <row r="29112" spans="1:4">
      <c r="A29112" s="97" t="s">
        <v>39678</v>
      </c>
      <c r="B29112" s="97" t="s">
        <v>39679</v>
      </c>
      <c r="C29112" s="97" t="s">
        <v>3666</v>
      </c>
      <c r="D29112" s="98" t="s">
        <v>39680</v>
      </c>
    </row>
    <row r="29113" spans="1:4">
      <c r="B29113" s="97" t="s">
        <v>39681</v>
      </c>
    </row>
    <row r="29114" spans="1:4">
      <c r="A29114" s="97" t="s">
        <v>39682</v>
      </c>
      <c r="B29114" s="97" t="s">
        <v>39683</v>
      </c>
      <c r="C29114" s="97" t="s">
        <v>3666</v>
      </c>
      <c r="D29114" s="98" t="s">
        <v>1852</v>
      </c>
    </row>
    <row r="29115" spans="1:4">
      <c r="B29115" s="97" t="s">
        <v>39684</v>
      </c>
    </row>
    <row r="29116" spans="1:4">
      <c r="A29116" s="97" t="s">
        <v>39685</v>
      </c>
      <c r="B29116" s="97" t="s">
        <v>39686</v>
      </c>
      <c r="C29116" s="97" t="s">
        <v>3666</v>
      </c>
      <c r="D29116" s="98" t="s">
        <v>2449</v>
      </c>
    </row>
    <row r="29117" spans="1:4">
      <c r="B29117" s="97" t="s">
        <v>39687</v>
      </c>
    </row>
    <row r="29118" spans="1:4">
      <c r="A29118" s="97" t="s">
        <v>39688</v>
      </c>
      <c r="B29118" s="97" t="s">
        <v>39689</v>
      </c>
      <c r="C29118" s="97" t="s">
        <v>3666</v>
      </c>
      <c r="D29118" s="98" t="s">
        <v>39690</v>
      </c>
    </row>
    <row r="29119" spans="1:4">
      <c r="B29119" s="97" t="s">
        <v>39691</v>
      </c>
    </row>
    <row r="29120" spans="1:4">
      <c r="A29120" s="97" t="s">
        <v>39692</v>
      </c>
      <c r="B29120" s="97" t="s">
        <v>39693</v>
      </c>
      <c r="C29120" s="97" t="s">
        <v>3666</v>
      </c>
      <c r="D29120" s="98" t="s">
        <v>3042</v>
      </c>
    </row>
    <row r="29121" spans="1:4">
      <c r="B29121" s="97" t="s">
        <v>39694</v>
      </c>
    </row>
    <row r="29122" spans="1:4">
      <c r="A29122" s="97" t="s">
        <v>39695</v>
      </c>
      <c r="B29122" s="97" t="s">
        <v>39693</v>
      </c>
      <c r="C29122" s="97" t="s">
        <v>3666</v>
      </c>
      <c r="D29122" s="98" t="s">
        <v>39696</v>
      </c>
    </row>
    <row r="29123" spans="1:4">
      <c r="B29123" s="97" t="s">
        <v>39697</v>
      </c>
    </row>
    <row r="29124" spans="1:4">
      <c r="A29124" s="97" t="s">
        <v>39698</v>
      </c>
      <c r="B29124" s="97" t="s">
        <v>39699</v>
      </c>
      <c r="C29124" s="97" t="s">
        <v>3666</v>
      </c>
      <c r="D29124" s="98" t="s">
        <v>1058</v>
      </c>
    </row>
    <row r="29125" spans="1:4">
      <c r="B29125" s="97" t="s">
        <v>39700</v>
      </c>
    </row>
    <row r="29126" spans="1:4">
      <c r="A29126" s="97" t="s">
        <v>39701</v>
      </c>
      <c r="B29126" s="97" t="s">
        <v>39702</v>
      </c>
      <c r="C29126" s="97" t="s">
        <v>3666</v>
      </c>
      <c r="D29126" s="98" t="s">
        <v>39703</v>
      </c>
    </row>
    <row r="29127" spans="1:4">
      <c r="B29127" s="97" t="s">
        <v>39704</v>
      </c>
    </row>
    <row r="29128" spans="1:4">
      <c r="A29128" s="97" t="s">
        <v>39705</v>
      </c>
      <c r="B29128" s="97" t="s">
        <v>39706</v>
      </c>
      <c r="C29128" s="97" t="s">
        <v>3968</v>
      </c>
      <c r="D29128" s="98" t="s">
        <v>39707</v>
      </c>
    </row>
    <row r="29129" spans="1:4">
      <c r="B29129" s="97" t="s">
        <v>39708</v>
      </c>
    </row>
    <row r="29130" spans="1:4">
      <c r="A29130" s="97" t="s">
        <v>39709</v>
      </c>
      <c r="B29130" s="97" t="s">
        <v>39710</v>
      </c>
      <c r="C29130" s="97" t="s">
        <v>6697</v>
      </c>
      <c r="D29130" s="100" t="s">
        <v>39711</v>
      </c>
    </row>
    <row r="29131" spans="1:4">
      <c r="B29131" s="97" t="s">
        <v>39712</v>
      </c>
    </row>
    <row r="29132" spans="1:4">
      <c r="A29132" s="97" t="s">
        <v>26948</v>
      </c>
      <c r="B29132" s="97" t="s">
        <v>39713</v>
      </c>
      <c r="C29132" s="97" t="s">
        <v>26950</v>
      </c>
    </row>
    <row r="29134" spans="1:4">
      <c r="B29134"/>
      <c r="C29134" s="95" t="s">
        <v>26813</v>
      </c>
      <c r="D29134" s="96" t="s">
        <v>26814</v>
      </c>
    </row>
    <row r="29135" spans="1:4">
      <c r="B29135"/>
      <c r="C29135" s="95" t="s">
        <v>26815</v>
      </c>
    </row>
    <row r="29136" spans="1:4">
      <c r="B29136" s="95" t="s">
        <v>26816</v>
      </c>
      <c r="C29136" s="95" t="s">
        <v>26817</v>
      </c>
      <c r="D29136" s="96" t="s">
        <v>26818</v>
      </c>
    </row>
    <row r="29137" spans="1:4">
      <c r="A29137" s="95" t="s">
        <v>26819</v>
      </c>
      <c r="B29137" s="95" t="s">
        <v>26820</v>
      </c>
      <c r="C29137" s="95" t="s">
        <v>26821</v>
      </c>
      <c r="D29137" s="96" t="s">
        <v>26822</v>
      </c>
    </row>
    <row r="29138" spans="1:4">
      <c r="A29138" s="97" t="s">
        <v>39714</v>
      </c>
      <c r="B29138"/>
    </row>
    <row r="29139" spans="1:4">
      <c r="A29139" s="97" t="s">
        <v>39715</v>
      </c>
      <c r="B29139" s="97" t="s">
        <v>39716</v>
      </c>
      <c r="C29139" s="97" t="s">
        <v>3650</v>
      </c>
      <c r="D29139" s="98" t="s">
        <v>39717</v>
      </c>
    </row>
    <row r="29140" spans="1:4">
      <c r="B29140" s="97" t="s">
        <v>39718</v>
      </c>
    </row>
    <row r="29141" spans="1:4">
      <c r="B29141" s="97" t="s">
        <v>27197</v>
      </c>
    </row>
    <row r="29142" spans="1:4">
      <c r="A29142" s="97" t="s">
        <v>39719</v>
      </c>
      <c r="B29142" s="97" t="s">
        <v>39720</v>
      </c>
      <c r="C29142" s="97" t="s">
        <v>3650</v>
      </c>
      <c r="D29142" s="98" t="s">
        <v>30586</v>
      </c>
    </row>
    <row r="29143" spans="1:4">
      <c r="B29143" s="97" t="s">
        <v>39721</v>
      </c>
    </row>
    <row r="29144" spans="1:4">
      <c r="B29144" s="97" t="s">
        <v>39722</v>
      </c>
    </row>
    <row r="29145" spans="1:4">
      <c r="A29145" s="97" t="s">
        <v>39723</v>
      </c>
      <c r="B29145" s="97" t="s">
        <v>39724</v>
      </c>
      <c r="C29145" s="97" t="s">
        <v>3650</v>
      </c>
      <c r="D29145" s="98" t="s">
        <v>30586</v>
      </c>
    </row>
    <row r="29146" spans="1:4">
      <c r="B29146" s="97" t="s">
        <v>39725</v>
      </c>
    </row>
    <row r="29147" spans="1:4">
      <c r="A29147" s="97" t="s">
        <v>39726</v>
      </c>
      <c r="B29147" s="97" t="s">
        <v>39727</v>
      </c>
      <c r="C29147" s="97" t="s">
        <v>3612</v>
      </c>
      <c r="D29147" s="98" t="s">
        <v>37955</v>
      </c>
    </row>
    <row r="29148" spans="1:4">
      <c r="B29148" s="97" t="s">
        <v>39728</v>
      </c>
    </row>
    <row r="29149" spans="1:4">
      <c r="A29149" s="101">
        <v>11322</v>
      </c>
      <c r="B29149" s="97" t="s">
        <v>39729</v>
      </c>
      <c r="C29149" s="97" t="s">
        <v>3968</v>
      </c>
      <c r="D29149" s="98" t="s">
        <v>2516</v>
      </c>
    </row>
    <row r="29150" spans="1:4">
      <c r="A29150" s="97" t="s">
        <v>39730</v>
      </c>
      <c r="B29150" s="97" t="s">
        <v>39731</v>
      </c>
      <c r="C29150" s="97" t="s">
        <v>3968</v>
      </c>
      <c r="D29150" s="98" t="s">
        <v>611</v>
      </c>
    </row>
    <row r="29151" spans="1:4">
      <c r="A29151" s="97" t="s">
        <v>39732</v>
      </c>
      <c r="B29151" s="97" t="s">
        <v>39733</v>
      </c>
      <c r="C29151" s="97" t="s">
        <v>3612</v>
      </c>
      <c r="D29151" s="98" t="s">
        <v>1596</v>
      </c>
    </row>
    <row r="29152" spans="1:4">
      <c r="A29152" s="97" t="s">
        <v>39734</v>
      </c>
      <c r="B29152" s="97" t="s">
        <v>39735</v>
      </c>
      <c r="C29152" s="97" t="s">
        <v>3612</v>
      </c>
      <c r="D29152" s="98" t="s">
        <v>251</v>
      </c>
    </row>
    <row r="29153" spans="1:4">
      <c r="A29153" s="97" t="s">
        <v>39736</v>
      </c>
      <c r="B29153" s="97" t="s">
        <v>39737</v>
      </c>
      <c r="C29153" s="97" t="s">
        <v>3612</v>
      </c>
      <c r="D29153" s="98" t="s">
        <v>13033</v>
      </c>
    </row>
    <row r="29154" spans="1:4">
      <c r="A29154" s="97" t="s">
        <v>39738</v>
      </c>
      <c r="B29154" s="97" t="s">
        <v>39739</v>
      </c>
      <c r="C29154" s="97" t="s">
        <v>3612</v>
      </c>
      <c r="D29154" s="98" t="s">
        <v>2191</v>
      </c>
    </row>
    <row r="29155" spans="1:4">
      <c r="A29155" s="97" t="s">
        <v>39740</v>
      </c>
      <c r="B29155" s="97" t="s">
        <v>39741</v>
      </c>
      <c r="C29155" s="97" t="s">
        <v>3612</v>
      </c>
      <c r="D29155" s="98" t="s">
        <v>12348</v>
      </c>
    </row>
    <row r="29156" spans="1:4">
      <c r="A29156" s="97" t="s">
        <v>39742</v>
      </c>
      <c r="B29156" s="97" t="s">
        <v>39743</v>
      </c>
      <c r="C29156" s="97" t="s">
        <v>3666</v>
      </c>
      <c r="D29156" s="98" t="s">
        <v>10247</v>
      </c>
    </row>
    <row r="29157" spans="1:4">
      <c r="A29157" s="97" t="s">
        <v>39744</v>
      </c>
      <c r="B29157" s="97" t="s">
        <v>39745</v>
      </c>
      <c r="C29157" s="97" t="s">
        <v>3650</v>
      </c>
      <c r="D29157" s="98" t="s">
        <v>33480</v>
      </c>
    </row>
    <row r="29158" spans="1:4">
      <c r="A29158" s="101">
        <v>10407</v>
      </c>
      <c r="B29158" s="97" t="s">
        <v>39746</v>
      </c>
      <c r="C29158" s="97" t="s">
        <v>3650</v>
      </c>
      <c r="D29158" s="98" t="s">
        <v>39747</v>
      </c>
    </row>
    <row r="29159" spans="1:4">
      <c r="A29159" s="97" t="s">
        <v>39748</v>
      </c>
      <c r="B29159" s="97" t="s">
        <v>39749</v>
      </c>
      <c r="C29159" s="97" t="s">
        <v>3650</v>
      </c>
      <c r="D29159" s="98" t="s">
        <v>39750</v>
      </c>
    </row>
    <row r="29160" spans="1:4">
      <c r="A29160" s="101">
        <v>10338</v>
      </c>
      <c r="B29160" s="97" t="s">
        <v>39751</v>
      </c>
      <c r="C29160" s="97" t="s">
        <v>3650</v>
      </c>
      <c r="D29160" s="98" t="s">
        <v>39752</v>
      </c>
    </row>
    <row r="29161" spans="1:4">
      <c r="A29161" s="97" t="s">
        <v>39753</v>
      </c>
      <c r="B29161" s="97" t="s">
        <v>39754</v>
      </c>
      <c r="C29161" s="97" t="s">
        <v>3650</v>
      </c>
      <c r="D29161" s="98" t="s">
        <v>39755</v>
      </c>
    </row>
    <row r="29162" spans="1:4">
      <c r="A29162" s="97" t="s">
        <v>39756</v>
      </c>
      <c r="B29162" s="97" t="s">
        <v>39757</v>
      </c>
      <c r="C29162" s="97" t="s">
        <v>3650</v>
      </c>
      <c r="D29162" s="98" t="s">
        <v>39758</v>
      </c>
    </row>
    <row r="29163" spans="1:4">
      <c r="B29163" s="97" t="s">
        <v>39759</v>
      </c>
    </row>
    <row r="29164" spans="1:4">
      <c r="A29164" s="101">
        <v>11480</v>
      </c>
      <c r="B29164" s="97" t="s">
        <v>39760</v>
      </c>
      <c r="C29164" s="97" t="s">
        <v>3650</v>
      </c>
      <c r="D29164" s="98" t="s">
        <v>39761</v>
      </c>
    </row>
    <row r="29165" spans="1:4">
      <c r="B29165" s="97" t="s">
        <v>32657</v>
      </c>
    </row>
    <row r="29166" spans="1:4">
      <c r="A29166" s="97" t="s">
        <v>39762</v>
      </c>
      <c r="B29166" s="97" t="s">
        <v>39763</v>
      </c>
      <c r="C29166" s="97" t="s">
        <v>3650</v>
      </c>
      <c r="D29166" s="98" t="s">
        <v>39764</v>
      </c>
    </row>
    <row r="29167" spans="1:4">
      <c r="B29167" s="97" t="s">
        <v>32657</v>
      </c>
    </row>
    <row r="29168" spans="1:4">
      <c r="A29168" s="101">
        <v>11482</v>
      </c>
      <c r="B29168" s="97" t="s">
        <v>39765</v>
      </c>
      <c r="C29168" s="97" t="s">
        <v>3650</v>
      </c>
      <c r="D29168" s="98" t="s">
        <v>39766</v>
      </c>
    </row>
    <row r="29169" spans="1:4">
      <c r="B29169" s="97" t="s">
        <v>32657</v>
      </c>
    </row>
    <row r="29170" spans="1:4">
      <c r="A29170" s="97" t="s">
        <v>39767</v>
      </c>
      <c r="B29170" s="97" t="s">
        <v>39768</v>
      </c>
      <c r="C29170" s="97" t="s">
        <v>3650</v>
      </c>
      <c r="D29170" s="98" t="s">
        <v>1333</v>
      </c>
    </row>
    <row r="29171" spans="1:4">
      <c r="B29171" s="97" t="s">
        <v>32657</v>
      </c>
    </row>
    <row r="29172" spans="1:4">
      <c r="A29172" s="101">
        <v>11483</v>
      </c>
      <c r="B29172" s="97" t="s">
        <v>39769</v>
      </c>
      <c r="C29172" s="97" t="s">
        <v>3650</v>
      </c>
      <c r="D29172" s="98" t="s">
        <v>39770</v>
      </c>
    </row>
    <row r="29173" spans="1:4">
      <c r="B29173" s="97" t="s">
        <v>32657</v>
      </c>
    </row>
    <row r="29174" spans="1:4">
      <c r="A29174" s="97" t="s">
        <v>39771</v>
      </c>
      <c r="B29174" s="97" t="s">
        <v>39772</v>
      </c>
      <c r="C29174" s="97" t="s">
        <v>3612</v>
      </c>
      <c r="D29174" s="98" t="s">
        <v>39773</v>
      </c>
    </row>
    <row r="29175" spans="1:4">
      <c r="B29175" s="97" t="s">
        <v>39774</v>
      </c>
    </row>
    <row r="29176" spans="1:4">
      <c r="A29176" s="97" t="s">
        <v>39775</v>
      </c>
      <c r="B29176" s="97" t="s">
        <v>39776</v>
      </c>
      <c r="C29176" s="97" t="s">
        <v>3612</v>
      </c>
      <c r="D29176" s="98" t="s">
        <v>39777</v>
      </c>
    </row>
    <row r="29177" spans="1:4">
      <c r="A29177" s="97" t="s">
        <v>39778</v>
      </c>
      <c r="B29177" s="97" t="s">
        <v>39779</v>
      </c>
      <c r="C29177" s="97" t="s">
        <v>3612</v>
      </c>
      <c r="D29177" s="98" t="s">
        <v>39780</v>
      </c>
    </row>
    <row r="29178" spans="1:4">
      <c r="B29178" s="97" t="s">
        <v>35659</v>
      </c>
    </row>
    <row r="29179" spans="1:4">
      <c r="A29179" s="97" t="s">
        <v>39781</v>
      </c>
      <c r="B29179" s="97" t="s">
        <v>39782</v>
      </c>
      <c r="C29179" s="97" t="s">
        <v>3612</v>
      </c>
      <c r="D29179" s="98" t="s">
        <v>39783</v>
      </c>
    </row>
    <row r="29180" spans="1:4">
      <c r="B29180" s="97" t="s">
        <v>39784</v>
      </c>
    </row>
    <row r="29181" spans="1:4">
      <c r="B29181" s="97" t="s">
        <v>39785</v>
      </c>
    </row>
    <row r="29182" spans="1:4">
      <c r="A29182" s="97" t="s">
        <v>39786</v>
      </c>
      <c r="B29182"/>
    </row>
    <row r="29183" spans="1:4">
      <c r="A29183" s="97" t="s">
        <v>39787</v>
      </c>
      <c r="B29183" s="97" t="s">
        <v>39788</v>
      </c>
      <c r="C29183" s="97" t="s">
        <v>3650</v>
      </c>
      <c r="D29183" s="98" t="s">
        <v>938</v>
      </c>
    </row>
    <row r="29184" spans="1:4">
      <c r="A29184" s="97" t="s">
        <v>39789</v>
      </c>
      <c r="B29184" s="97" t="s">
        <v>39790</v>
      </c>
      <c r="C29184" s="97" t="s">
        <v>3650</v>
      </c>
      <c r="D29184" s="98" t="s">
        <v>39791</v>
      </c>
    </row>
    <row r="29185" spans="1:4">
      <c r="B29185" s="97" t="s">
        <v>39792</v>
      </c>
    </row>
    <row r="29186" spans="1:4">
      <c r="A29186" s="97" t="s">
        <v>39793</v>
      </c>
      <c r="B29186" s="97" t="s">
        <v>39794</v>
      </c>
      <c r="C29186" s="97" t="s">
        <v>3650</v>
      </c>
      <c r="D29186" s="98" t="s">
        <v>39795</v>
      </c>
    </row>
    <row r="29187" spans="1:4">
      <c r="A29187" s="97" t="s">
        <v>39796</v>
      </c>
      <c r="B29187" s="97" t="s">
        <v>39797</v>
      </c>
      <c r="C29187" s="97" t="s">
        <v>3650</v>
      </c>
      <c r="D29187" s="98" t="s">
        <v>72</v>
      </c>
    </row>
    <row r="29188" spans="1:4">
      <c r="B29188" s="97" t="s">
        <v>27964</v>
      </c>
    </row>
    <row r="29189" spans="1:4">
      <c r="A29189" s="97" t="s">
        <v>39798</v>
      </c>
      <c r="B29189" s="97" t="s">
        <v>39799</v>
      </c>
      <c r="C29189" s="97" t="s">
        <v>3650</v>
      </c>
      <c r="D29189" s="98" t="s">
        <v>1546</v>
      </c>
    </row>
    <row r="29190" spans="1:4">
      <c r="B29190" s="97" t="s">
        <v>39800</v>
      </c>
    </row>
    <row r="29191" spans="1:4">
      <c r="A29191" s="97" t="s">
        <v>39801</v>
      </c>
      <c r="B29191" s="97" t="s">
        <v>39802</v>
      </c>
      <c r="C29191" s="97" t="s">
        <v>3650</v>
      </c>
      <c r="D29191" s="98" t="s">
        <v>915</v>
      </c>
    </row>
    <row r="29192" spans="1:4">
      <c r="A29192" s="101">
        <v>11448</v>
      </c>
      <c r="B29192" s="97" t="s">
        <v>39803</v>
      </c>
      <c r="C29192" s="97" t="s">
        <v>3650</v>
      </c>
      <c r="D29192" s="98" t="s">
        <v>1646</v>
      </c>
    </row>
    <row r="29193" spans="1:4">
      <c r="A29193" s="101">
        <v>11449</v>
      </c>
      <c r="B29193" s="97" t="s">
        <v>39804</v>
      </c>
      <c r="C29193" s="97" t="s">
        <v>3650</v>
      </c>
      <c r="D29193" s="98" t="s">
        <v>2245</v>
      </c>
    </row>
    <row r="29194" spans="1:4">
      <c r="A29194" s="101">
        <v>11450</v>
      </c>
      <c r="B29194" s="97" t="s">
        <v>39805</v>
      </c>
      <c r="C29194" s="97" t="s">
        <v>3612</v>
      </c>
      <c r="D29194" s="98" t="s">
        <v>548</v>
      </c>
    </row>
    <row r="29195" spans="1:4">
      <c r="B29195" s="97" t="s">
        <v>39806</v>
      </c>
    </row>
    <row r="29196" spans="1:4">
      <c r="A29196" s="97" t="s">
        <v>39807</v>
      </c>
      <c r="B29196" s="97" t="s">
        <v>39808</v>
      </c>
      <c r="C29196" s="97" t="s">
        <v>3968</v>
      </c>
      <c r="D29196" s="98" t="s">
        <v>231</v>
      </c>
    </row>
    <row r="29197" spans="1:4">
      <c r="B29197" s="97" t="s">
        <v>39809</v>
      </c>
    </row>
    <row r="29198" spans="1:4">
      <c r="A29198" s="97" t="s">
        <v>39810</v>
      </c>
      <c r="B29198" s="97" t="s">
        <v>39811</v>
      </c>
      <c r="C29198" s="97" t="s">
        <v>3650</v>
      </c>
      <c r="D29198" s="98" t="s">
        <v>981</v>
      </c>
    </row>
    <row r="29199" spans="1:4">
      <c r="B29199" s="97" t="s">
        <v>39812</v>
      </c>
    </row>
    <row r="29200" spans="1:4">
      <c r="A29200" s="97" t="s">
        <v>39813</v>
      </c>
      <c r="B29200" s="97" t="s">
        <v>39814</v>
      </c>
      <c r="C29200" s="97" t="s">
        <v>3650</v>
      </c>
      <c r="D29200" s="98" t="s">
        <v>1490</v>
      </c>
    </row>
    <row r="29201" spans="1:4">
      <c r="B29201" s="97" t="s">
        <v>39815</v>
      </c>
    </row>
    <row r="29202" spans="1:4">
      <c r="A29202" s="97" t="s">
        <v>39816</v>
      </c>
      <c r="B29202" s="97" t="s">
        <v>39817</v>
      </c>
      <c r="C29202" s="97" t="s">
        <v>39818</v>
      </c>
      <c r="D29202" s="98" t="s">
        <v>3531</v>
      </c>
    </row>
    <row r="29203" spans="1:4">
      <c r="B29203" s="97" t="s">
        <v>39819</v>
      </c>
    </row>
    <row r="29204" spans="1:4">
      <c r="A29204" s="97" t="s">
        <v>39820</v>
      </c>
      <c r="B29204" s="97" t="s">
        <v>39821</v>
      </c>
      <c r="C29204" s="97" t="s">
        <v>6697</v>
      </c>
      <c r="D29204" s="98" t="s">
        <v>39822</v>
      </c>
    </row>
    <row r="29205" spans="1:4">
      <c r="A29205" s="97" t="s">
        <v>39823</v>
      </c>
      <c r="B29205" s="97" t="s">
        <v>39824</v>
      </c>
      <c r="C29205" s="97" t="s">
        <v>3650</v>
      </c>
      <c r="D29205" s="98" t="s">
        <v>39825</v>
      </c>
    </row>
    <row r="29206" spans="1:4">
      <c r="B29206" s="97" t="s">
        <v>39826</v>
      </c>
    </row>
    <row r="29207" spans="1:4">
      <c r="B29207" s="97" t="s">
        <v>39827</v>
      </c>
    </row>
    <row r="29208" spans="1:4">
      <c r="A29208" s="97" t="s">
        <v>39828</v>
      </c>
      <c r="B29208" s="97" t="s">
        <v>39829</v>
      </c>
      <c r="C29208" s="97" t="s">
        <v>3650</v>
      </c>
      <c r="D29208" s="98" t="s">
        <v>39830</v>
      </c>
    </row>
    <row r="29209" spans="1:4">
      <c r="B29209" s="97" t="s">
        <v>39831</v>
      </c>
    </row>
    <row r="29210" spans="1:4">
      <c r="B29210" s="97" t="s">
        <v>39832</v>
      </c>
    </row>
    <row r="29211" spans="1:4">
      <c r="A29211" s="97" t="s">
        <v>26948</v>
      </c>
      <c r="B29211" s="97" t="s">
        <v>39833</v>
      </c>
      <c r="C29211" s="97" t="s">
        <v>26950</v>
      </c>
    </row>
    <row r="29213" spans="1:4">
      <c r="B29213"/>
      <c r="C29213" s="95" t="s">
        <v>26813</v>
      </c>
      <c r="D29213" s="96" t="s">
        <v>26814</v>
      </c>
    </row>
    <row r="29214" spans="1:4">
      <c r="B29214"/>
      <c r="C29214" s="95" t="s">
        <v>26815</v>
      </c>
    </row>
    <row r="29215" spans="1:4">
      <c r="B29215" s="95" t="s">
        <v>26816</v>
      </c>
      <c r="C29215" s="95" t="s">
        <v>26817</v>
      </c>
      <c r="D29215" s="96" t="s">
        <v>26818</v>
      </c>
    </row>
    <row r="29216" spans="1:4">
      <c r="A29216" s="95" t="s">
        <v>26819</v>
      </c>
      <c r="B29216" s="95" t="s">
        <v>26820</v>
      </c>
      <c r="C29216" s="95" t="s">
        <v>26821</v>
      </c>
      <c r="D29216" s="96" t="s">
        <v>26822</v>
      </c>
    </row>
    <row r="29217" spans="1:4">
      <c r="A29217" s="97" t="s">
        <v>39786</v>
      </c>
      <c r="B29217"/>
    </row>
    <row r="29218" spans="1:4">
      <c r="A29218" s="97" t="s">
        <v>39834</v>
      </c>
      <c r="B29218" s="97" t="s">
        <v>39835</v>
      </c>
      <c r="C29218" s="97" t="s">
        <v>3650</v>
      </c>
      <c r="D29218" s="98" t="s">
        <v>2345</v>
      </c>
    </row>
    <row r="29219" spans="1:4">
      <c r="B29219" s="97" t="s">
        <v>39836</v>
      </c>
    </row>
    <row r="29220" spans="1:4">
      <c r="A29220" s="97" t="s">
        <v>39837</v>
      </c>
      <c r="B29220" s="97" t="s">
        <v>39838</v>
      </c>
      <c r="C29220" s="97" t="s">
        <v>3650</v>
      </c>
      <c r="D29220" s="98" t="s">
        <v>2089</v>
      </c>
    </row>
    <row r="29221" spans="1:4">
      <c r="A29221" s="97" t="s">
        <v>39839</v>
      </c>
      <c r="B29221" s="97" t="s">
        <v>39840</v>
      </c>
      <c r="C29221" s="97" t="s">
        <v>3650</v>
      </c>
      <c r="D29221" s="98" t="s">
        <v>579</v>
      </c>
    </row>
    <row r="29222" spans="1:4">
      <c r="B29222" s="97" t="s">
        <v>39841</v>
      </c>
    </row>
    <row r="29223" spans="1:4">
      <c r="A29223" s="97" t="s">
        <v>39842</v>
      </c>
      <c r="B29223" s="97" t="s">
        <v>39843</v>
      </c>
      <c r="C29223" s="97" t="s">
        <v>3650</v>
      </c>
      <c r="D29223" s="98" t="s">
        <v>2650</v>
      </c>
    </row>
    <row r="29224" spans="1:4">
      <c r="B29224" s="97" t="s">
        <v>39844</v>
      </c>
    </row>
    <row r="29225" spans="1:4">
      <c r="A29225" s="97" t="s">
        <v>39845</v>
      </c>
      <c r="B29225" s="97" t="s">
        <v>39846</v>
      </c>
      <c r="C29225" s="97" t="s">
        <v>3630</v>
      </c>
      <c r="D29225" s="98" t="s">
        <v>1952</v>
      </c>
    </row>
    <row r="29226" spans="1:4">
      <c r="B29226" s="97" t="s">
        <v>39847</v>
      </c>
    </row>
    <row r="29227" spans="1:4">
      <c r="B29227" s="97" t="s">
        <v>39848</v>
      </c>
    </row>
    <row r="29228" spans="1:4">
      <c r="B29228" s="97" t="s">
        <v>39849</v>
      </c>
    </row>
    <row r="29229" spans="1:4">
      <c r="A29229" s="97" t="s">
        <v>39850</v>
      </c>
      <c r="B29229"/>
    </row>
    <row r="29230" spans="1:4">
      <c r="A29230" s="97" t="s">
        <v>39851</v>
      </c>
      <c r="B29230" s="97" t="s">
        <v>39852</v>
      </c>
      <c r="C29230" s="97" t="s">
        <v>3612</v>
      </c>
      <c r="D29230" s="98" t="s">
        <v>2299</v>
      </c>
    </row>
    <row r="29231" spans="1:4">
      <c r="A29231" s="97" t="s">
        <v>39853</v>
      </c>
      <c r="B29231" s="97" t="s">
        <v>39854</v>
      </c>
      <c r="C29231" s="97" t="s">
        <v>3612</v>
      </c>
      <c r="D29231" s="98" t="s">
        <v>39855</v>
      </c>
    </row>
    <row r="29232" spans="1:4">
      <c r="A29232" s="97" t="s">
        <v>39856</v>
      </c>
      <c r="B29232" s="97" t="s">
        <v>39857</v>
      </c>
      <c r="C29232" s="97" t="s">
        <v>3612</v>
      </c>
      <c r="D29232" s="98" t="s">
        <v>751</v>
      </c>
    </row>
    <row r="29233" spans="1:4">
      <c r="A29233" s="97" t="s">
        <v>39858</v>
      </c>
      <c r="B29233" s="97" t="s">
        <v>39859</v>
      </c>
      <c r="C29233" s="97" t="s">
        <v>3612</v>
      </c>
      <c r="D29233" s="98" t="s">
        <v>9707</v>
      </c>
    </row>
    <row r="29234" spans="1:4">
      <c r="A29234" s="97" t="s">
        <v>39860</v>
      </c>
      <c r="B29234" s="97" t="s">
        <v>39861</v>
      </c>
      <c r="C29234" s="97" t="s">
        <v>3612</v>
      </c>
      <c r="D29234" s="98" t="s">
        <v>1402</v>
      </c>
    </row>
    <row r="29235" spans="1:4">
      <c r="A29235" s="97" t="s">
        <v>39862</v>
      </c>
      <c r="B29235"/>
    </row>
    <row r="29236" spans="1:4">
      <c r="A29236" s="97" t="s">
        <v>39863</v>
      </c>
      <c r="B29236" s="97" t="s">
        <v>39864</v>
      </c>
      <c r="C29236" s="97" t="s">
        <v>3650</v>
      </c>
      <c r="D29236" s="98" t="s">
        <v>39865</v>
      </c>
    </row>
    <row r="29237" spans="1:4">
      <c r="B29237" s="97" t="s">
        <v>39866</v>
      </c>
    </row>
    <row r="29238" spans="1:4">
      <c r="A29238" s="97" t="s">
        <v>39867</v>
      </c>
      <c r="B29238" s="97" t="s">
        <v>39868</v>
      </c>
      <c r="C29238" s="97" t="s">
        <v>3650</v>
      </c>
      <c r="D29238" s="98" t="s">
        <v>39869</v>
      </c>
    </row>
    <row r="29239" spans="1:4">
      <c r="A29239" s="97" t="s">
        <v>39870</v>
      </c>
      <c r="B29239" s="97" t="s">
        <v>39871</v>
      </c>
      <c r="C29239" s="97" t="s">
        <v>3650</v>
      </c>
      <c r="D29239" s="98" t="s">
        <v>11461</v>
      </c>
    </row>
    <row r="29240" spans="1:4">
      <c r="B29240" s="97" t="s">
        <v>39872</v>
      </c>
    </row>
    <row r="29241" spans="1:4">
      <c r="A29241" s="97" t="s">
        <v>39873</v>
      </c>
      <c r="B29241" s="97" t="s">
        <v>39874</v>
      </c>
      <c r="C29241" s="97" t="s">
        <v>3650</v>
      </c>
      <c r="D29241" s="98" t="s">
        <v>39875</v>
      </c>
    </row>
    <row r="29242" spans="1:4">
      <c r="B29242" s="97" t="s">
        <v>39876</v>
      </c>
    </row>
    <row r="29243" spans="1:4">
      <c r="A29243" s="101">
        <v>12519</v>
      </c>
      <c r="B29243" s="97" t="s">
        <v>39877</v>
      </c>
      <c r="C29243" s="97" t="s">
        <v>3650</v>
      </c>
      <c r="D29243" s="98" t="s">
        <v>13817</v>
      </c>
    </row>
    <row r="29244" spans="1:4">
      <c r="A29244" s="97" t="s">
        <v>39878</v>
      </c>
      <c r="B29244" s="97" t="s">
        <v>39879</v>
      </c>
      <c r="C29244" s="97" t="s">
        <v>3650</v>
      </c>
      <c r="D29244" s="98" t="s">
        <v>39880</v>
      </c>
    </row>
    <row r="29245" spans="1:4">
      <c r="B29245" s="97" t="s">
        <v>39881</v>
      </c>
    </row>
    <row r="29246" spans="1:4">
      <c r="A29246" s="97" t="s">
        <v>39882</v>
      </c>
      <c r="B29246" s="97" t="s">
        <v>39879</v>
      </c>
      <c r="C29246" s="97" t="s">
        <v>3650</v>
      </c>
      <c r="D29246" s="98" t="s">
        <v>39883</v>
      </c>
    </row>
    <row r="29247" spans="1:4">
      <c r="B29247" s="97" t="s">
        <v>39884</v>
      </c>
    </row>
    <row r="29248" spans="1:4">
      <c r="A29248" s="97" t="s">
        <v>39885</v>
      </c>
      <c r="B29248" s="97" t="s">
        <v>39879</v>
      </c>
      <c r="C29248" s="97" t="s">
        <v>3650</v>
      </c>
      <c r="D29248" s="98" t="s">
        <v>39886</v>
      </c>
    </row>
    <row r="29249" spans="1:4">
      <c r="B29249" s="97" t="s">
        <v>39887</v>
      </c>
    </row>
    <row r="29250" spans="1:4">
      <c r="A29250" s="97" t="s">
        <v>39888</v>
      </c>
      <c r="B29250" s="97" t="s">
        <v>39879</v>
      </c>
      <c r="C29250" s="97" t="s">
        <v>3650</v>
      </c>
      <c r="D29250" s="98" t="s">
        <v>39889</v>
      </c>
    </row>
    <row r="29251" spans="1:4">
      <c r="B29251" s="97" t="s">
        <v>39890</v>
      </c>
    </row>
    <row r="29252" spans="1:4">
      <c r="A29252" s="97" t="s">
        <v>39891</v>
      </c>
      <c r="B29252" s="97" t="s">
        <v>39879</v>
      </c>
      <c r="C29252" s="97" t="s">
        <v>3650</v>
      </c>
      <c r="D29252" s="98" t="s">
        <v>39892</v>
      </c>
    </row>
    <row r="29253" spans="1:4">
      <c r="B29253" s="97" t="s">
        <v>39893</v>
      </c>
    </row>
    <row r="29254" spans="1:4">
      <c r="A29254" s="97" t="s">
        <v>39894</v>
      </c>
      <c r="B29254" s="97" t="s">
        <v>39879</v>
      </c>
      <c r="C29254" s="97" t="s">
        <v>3650</v>
      </c>
      <c r="D29254" s="98" t="s">
        <v>39895</v>
      </c>
    </row>
    <row r="29255" spans="1:4">
      <c r="B29255" s="97" t="s">
        <v>39896</v>
      </c>
    </row>
    <row r="29256" spans="1:4">
      <c r="A29256" s="97" t="s">
        <v>39897</v>
      </c>
      <c r="B29256" s="97" t="s">
        <v>39898</v>
      </c>
      <c r="C29256" s="97" t="s">
        <v>39899</v>
      </c>
      <c r="D29256" s="102" t="s">
        <v>39900</v>
      </c>
    </row>
    <row r="29257" spans="1:4">
      <c r="A29257" s="97" t="s">
        <v>39901</v>
      </c>
      <c r="B29257"/>
    </row>
    <row r="29258" spans="1:4">
      <c r="A29258" s="97" t="s">
        <v>39902</v>
      </c>
      <c r="B29258" s="97" t="s">
        <v>39903</v>
      </c>
      <c r="C29258" s="97" t="s">
        <v>3968</v>
      </c>
      <c r="D29258" s="98" t="s">
        <v>23353</v>
      </c>
    </row>
    <row r="29259" spans="1:4">
      <c r="B29259" s="97" t="s">
        <v>39904</v>
      </c>
    </row>
    <row r="29260" spans="1:4">
      <c r="A29260" s="97" t="s">
        <v>39905</v>
      </c>
      <c r="B29260" s="97" t="s">
        <v>39906</v>
      </c>
      <c r="C29260" s="97" t="s">
        <v>3968</v>
      </c>
      <c r="D29260" s="98" t="s">
        <v>39907</v>
      </c>
    </row>
    <row r="29261" spans="1:4">
      <c r="B29261" s="97" t="s">
        <v>39908</v>
      </c>
    </row>
    <row r="29262" spans="1:4">
      <c r="A29262" s="97" t="s">
        <v>39909</v>
      </c>
      <c r="B29262"/>
    </row>
    <row r="29263" spans="1:4">
      <c r="A29263" s="97" t="s">
        <v>39910</v>
      </c>
      <c r="B29263" s="97" t="s">
        <v>39911</v>
      </c>
      <c r="C29263" s="97" t="s">
        <v>3630</v>
      </c>
      <c r="D29263" s="98" t="s">
        <v>1165</v>
      </c>
    </row>
    <row r="29264" spans="1:4">
      <c r="B29264" s="97" t="s">
        <v>39912</v>
      </c>
    </row>
    <row r="29265" spans="1:4">
      <c r="A29265" s="101">
        <v>10744</v>
      </c>
      <c r="B29265" s="97" t="s">
        <v>39913</v>
      </c>
      <c r="C29265" s="97" t="s">
        <v>3630</v>
      </c>
      <c r="D29265" s="98" t="s">
        <v>3188</v>
      </c>
    </row>
    <row r="29266" spans="1:4">
      <c r="B29266" s="97" t="s">
        <v>39912</v>
      </c>
    </row>
    <row r="29267" spans="1:4">
      <c r="A29267" s="101">
        <v>10742</v>
      </c>
      <c r="B29267" s="97" t="s">
        <v>39914</v>
      </c>
      <c r="C29267" s="97" t="s">
        <v>3968</v>
      </c>
      <c r="D29267" s="98" t="s">
        <v>191</v>
      </c>
    </row>
    <row r="29268" spans="1:4">
      <c r="B29268" s="97" t="s">
        <v>39915</v>
      </c>
    </row>
    <row r="29269" spans="1:4">
      <c r="A29269" s="97" t="s">
        <v>39916</v>
      </c>
      <c r="B29269" s="97" t="s">
        <v>39917</v>
      </c>
      <c r="C29269" s="97" t="s">
        <v>3968</v>
      </c>
      <c r="D29269" s="98" t="s">
        <v>287</v>
      </c>
    </row>
    <row r="29270" spans="1:4">
      <c r="B29270" s="97" t="s">
        <v>39915</v>
      </c>
    </row>
    <row r="29271" spans="1:4">
      <c r="A29271" s="97" t="s">
        <v>39918</v>
      </c>
      <c r="B29271" s="97" t="s">
        <v>39919</v>
      </c>
      <c r="C29271" s="97" t="s">
        <v>3968</v>
      </c>
      <c r="D29271" s="98" t="s">
        <v>39920</v>
      </c>
    </row>
    <row r="29272" spans="1:4">
      <c r="B29272" s="97" t="s">
        <v>39921</v>
      </c>
    </row>
    <row r="29273" spans="1:4">
      <c r="A29273" s="97" t="s">
        <v>39922</v>
      </c>
      <c r="B29273" s="97" t="s">
        <v>39923</v>
      </c>
      <c r="C29273" s="97" t="s">
        <v>3968</v>
      </c>
      <c r="D29273" s="98" t="s">
        <v>2326</v>
      </c>
    </row>
    <row r="29274" spans="1:4">
      <c r="B29274" s="103" t="s">
        <v>39924</v>
      </c>
    </row>
    <row r="29275" spans="1:4">
      <c r="A29275" s="97" t="s">
        <v>39925</v>
      </c>
      <c r="B29275" s="97" t="s">
        <v>39926</v>
      </c>
      <c r="C29275" s="97" t="s">
        <v>3968</v>
      </c>
      <c r="D29275" s="98" t="s">
        <v>39927</v>
      </c>
    </row>
    <row r="29276" spans="1:4">
      <c r="B29276" s="103" t="s">
        <v>39924</v>
      </c>
    </row>
    <row r="29277" spans="1:4">
      <c r="A29277" s="97" t="s">
        <v>39928</v>
      </c>
      <c r="B29277" s="97" t="s">
        <v>39929</v>
      </c>
      <c r="C29277" s="97" t="s">
        <v>3968</v>
      </c>
      <c r="D29277" s="98" t="s">
        <v>39930</v>
      </c>
    </row>
    <row r="29278" spans="1:4">
      <c r="B29278" s="103" t="s">
        <v>39924</v>
      </c>
    </row>
    <row r="29279" spans="1:4">
      <c r="A29279" s="101">
        <v>12203</v>
      </c>
      <c r="B29279" s="97" t="s">
        <v>39931</v>
      </c>
      <c r="C29279" s="97" t="s">
        <v>3746</v>
      </c>
      <c r="D29279" s="98" t="s">
        <v>1878</v>
      </c>
    </row>
    <row r="29280" spans="1:4">
      <c r="B29280" s="97" t="s">
        <v>39932</v>
      </c>
    </row>
    <row r="29281" spans="1:4">
      <c r="A29281" s="97" t="s">
        <v>39933</v>
      </c>
      <c r="B29281" s="97" t="s">
        <v>39934</v>
      </c>
      <c r="C29281" s="97" t="s">
        <v>3746</v>
      </c>
      <c r="D29281" s="98" t="s">
        <v>17696</v>
      </c>
    </row>
    <row r="29282" spans="1:4">
      <c r="B29282" s="97" t="s">
        <v>39935</v>
      </c>
    </row>
    <row r="29283" spans="1:4">
      <c r="A29283" s="97" t="s">
        <v>39936</v>
      </c>
      <c r="B29283" s="97" t="s">
        <v>39937</v>
      </c>
      <c r="C29283" s="97" t="s">
        <v>3968</v>
      </c>
      <c r="D29283" s="102" t="s">
        <v>39938</v>
      </c>
    </row>
    <row r="29284" spans="1:4">
      <c r="B29284" s="97" t="s">
        <v>39939</v>
      </c>
    </row>
    <row r="29285" spans="1:4">
      <c r="B29285" s="97" t="s">
        <v>39940</v>
      </c>
    </row>
    <row r="29286" spans="1:4">
      <c r="A29286" s="97" t="s">
        <v>39941</v>
      </c>
      <c r="B29286" s="97" t="s">
        <v>39942</v>
      </c>
      <c r="C29286" s="97" t="s">
        <v>3968</v>
      </c>
      <c r="D29286" s="98" t="s">
        <v>39943</v>
      </c>
    </row>
    <row r="29287" spans="1:4">
      <c r="B29287" s="97" t="s">
        <v>39944</v>
      </c>
    </row>
    <row r="29288" spans="1:4">
      <c r="B29288" s="97" t="s">
        <v>39940</v>
      </c>
    </row>
    <row r="29289" spans="1:4">
      <c r="A29289" s="97" t="s">
        <v>39945</v>
      </c>
      <c r="B29289" s="97" t="s">
        <v>39946</v>
      </c>
      <c r="C29289" s="97" t="s">
        <v>3968</v>
      </c>
      <c r="D29289" s="98" t="s">
        <v>39947</v>
      </c>
    </row>
    <row r="29290" spans="1:4">
      <c r="A29290" s="101">
        <v>10743</v>
      </c>
      <c r="B29290" s="97" t="s">
        <v>39948</v>
      </c>
      <c r="C29290" s="97" t="s">
        <v>3630</v>
      </c>
      <c r="D29290" s="98" t="s">
        <v>287</v>
      </c>
    </row>
    <row r="29291" spans="1:4">
      <c r="B29291" s="97" t="s">
        <v>39949</v>
      </c>
    </row>
    <row r="29292" spans="1:4">
      <c r="A29292" s="97" t="s">
        <v>26948</v>
      </c>
      <c r="B29292" s="97" t="s">
        <v>39950</v>
      </c>
      <c r="C29292" s="97" t="s">
        <v>26950</v>
      </c>
    </row>
    <row r="29294" spans="1:4">
      <c r="B29294"/>
      <c r="C29294" s="95" t="s">
        <v>26813</v>
      </c>
      <c r="D29294" s="96" t="s">
        <v>26814</v>
      </c>
    </row>
    <row r="29295" spans="1:4">
      <c r="B29295"/>
      <c r="C29295" s="95" t="s">
        <v>26815</v>
      </c>
    </row>
    <row r="29296" spans="1:4">
      <c r="B29296" s="95" t="s">
        <v>26816</v>
      </c>
      <c r="C29296" s="95" t="s">
        <v>26817</v>
      </c>
      <c r="D29296" s="96" t="s">
        <v>26818</v>
      </c>
    </row>
    <row r="29297" spans="1:4">
      <c r="A29297" s="95" t="s">
        <v>26819</v>
      </c>
      <c r="B29297" s="95" t="s">
        <v>26820</v>
      </c>
      <c r="C29297" s="95" t="s">
        <v>26821</v>
      </c>
      <c r="D29297" s="96" t="s">
        <v>26822</v>
      </c>
    </row>
    <row r="29298" spans="1:4">
      <c r="A29298" s="97" t="s">
        <v>39909</v>
      </c>
      <c r="B29298"/>
    </row>
    <row r="29299" spans="1:4">
      <c r="A29299" s="97" t="s">
        <v>39951</v>
      </c>
      <c r="B29299" s="97" t="s">
        <v>39952</v>
      </c>
      <c r="C29299" s="97" t="s">
        <v>3968</v>
      </c>
      <c r="D29299" s="98" t="s">
        <v>287</v>
      </c>
    </row>
    <row r="29300" spans="1:4">
      <c r="B29300" s="97" t="s">
        <v>39949</v>
      </c>
    </row>
    <row r="29301" spans="1:4">
      <c r="A29301" s="97" t="s">
        <v>39953</v>
      </c>
      <c r="B29301"/>
    </row>
    <row r="29302" spans="1:4">
      <c r="A29302" s="97" t="s">
        <v>39954</v>
      </c>
      <c r="B29302" s="97" t="s">
        <v>39955</v>
      </c>
      <c r="C29302" s="97" t="s">
        <v>3630</v>
      </c>
      <c r="D29302" s="98" t="s">
        <v>39956</v>
      </c>
    </row>
    <row r="29303" spans="1:4">
      <c r="A29303" s="97" t="s">
        <v>39957</v>
      </c>
      <c r="B29303" s="97" t="s">
        <v>11192</v>
      </c>
      <c r="C29303" s="97" t="s">
        <v>3630</v>
      </c>
      <c r="D29303" s="98" t="s">
        <v>11193</v>
      </c>
    </row>
    <row r="29304" spans="1:4">
      <c r="A29304" s="101">
        <v>10375</v>
      </c>
      <c r="B29304" s="97" t="s">
        <v>39958</v>
      </c>
      <c r="C29304" s="97" t="s">
        <v>3968</v>
      </c>
      <c r="D29304" s="98" t="s">
        <v>39959</v>
      </c>
    </row>
    <row r="29305" spans="1:4">
      <c r="B29305" s="97" t="s">
        <v>39960</v>
      </c>
    </row>
    <row r="29306" spans="1:4">
      <c r="A29306" s="101">
        <v>10376</v>
      </c>
      <c r="B29306" s="97" t="s">
        <v>39961</v>
      </c>
      <c r="C29306" s="97" t="s">
        <v>3968</v>
      </c>
      <c r="D29306" s="98" t="s">
        <v>39962</v>
      </c>
    </row>
    <row r="29307" spans="1:4">
      <c r="B29307" s="97" t="s">
        <v>39960</v>
      </c>
    </row>
    <row r="29308" spans="1:4">
      <c r="A29308" s="101">
        <v>10377</v>
      </c>
      <c r="B29308" s="97" t="s">
        <v>39963</v>
      </c>
      <c r="C29308" s="97" t="s">
        <v>3968</v>
      </c>
      <c r="D29308" s="98" t="s">
        <v>39964</v>
      </c>
    </row>
    <row r="29309" spans="1:4">
      <c r="B29309" s="97" t="s">
        <v>39960</v>
      </c>
    </row>
    <row r="29310" spans="1:4">
      <c r="A29310" s="101">
        <v>10408</v>
      </c>
      <c r="B29310" s="97" t="s">
        <v>39965</v>
      </c>
      <c r="C29310" s="97" t="s">
        <v>3968</v>
      </c>
      <c r="D29310" s="98" t="s">
        <v>2752</v>
      </c>
    </row>
    <row r="29311" spans="1:4">
      <c r="B29311" s="97" t="s">
        <v>39966</v>
      </c>
    </row>
    <row r="29312" spans="1:4">
      <c r="A29312" s="101">
        <v>10230</v>
      </c>
      <c r="B29312" s="97" t="s">
        <v>39967</v>
      </c>
      <c r="C29312" s="97" t="s">
        <v>3968</v>
      </c>
      <c r="D29312" s="98" t="s">
        <v>39968</v>
      </c>
    </row>
    <row r="29313" spans="1:4">
      <c r="B29313" s="97" t="s">
        <v>39960</v>
      </c>
    </row>
    <row r="29314" spans="1:4">
      <c r="A29314" s="101">
        <v>10632</v>
      </c>
      <c r="B29314" s="97" t="s">
        <v>39969</v>
      </c>
      <c r="C29314" s="97" t="s">
        <v>3968</v>
      </c>
      <c r="D29314" s="98" t="s">
        <v>39970</v>
      </c>
    </row>
    <row r="29315" spans="1:4">
      <c r="B29315" s="97" t="s">
        <v>39971</v>
      </c>
    </row>
    <row r="29316" spans="1:4">
      <c r="B29316" s="97" t="s">
        <v>39972</v>
      </c>
    </row>
    <row r="29317" spans="1:4">
      <c r="A29317" s="101">
        <v>10676</v>
      </c>
      <c r="B29317" s="97" t="s">
        <v>39973</v>
      </c>
      <c r="C29317" s="97" t="s">
        <v>3968</v>
      </c>
      <c r="D29317" s="98" t="s">
        <v>39974</v>
      </c>
    </row>
    <row r="29318" spans="1:4">
      <c r="B29318" s="97" t="s">
        <v>39971</v>
      </c>
    </row>
    <row r="29319" spans="1:4">
      <c r="B29319" s="97" t="s">
        <v>39972</v>
      </c>
    </row>
    <row r="29320" spans="1:4">
      <c r="A29320" s="97" t="s">
        <v>39975</v>
      </c>
      <c r="B29320" s="97" t="s">
        <v>39976</v>
      </c>
      <c r="C29320" s="97" t="s">
        <v>3968</v>
      </c>
      <c r="D29320" s="98" t="s">
        <v>39977</v>
      </c>
    </row>
    <row r="29321" spans="1:4">
      <c r="B29321" s="97" t="s">
        <v>39971</v>
      </c>
    </row>
    <row r="29322" spans="1:4">
      <c r="B29322" s="97" t="s">
        <v>39972</v>
      </c>
    </row>
    <row r="29323" spans="1:4">
      <c r="A29323" s="97" t="s">
        <v>39978</v>
      </c>
      <c r="B29323" s="97" t="s">
        <v>39979</v>
      </c>
      <c r="C29323" s="97" t="s">
        <v>3968</v>
      </c>
      <c r="D29323" s="98" t="s">
        <v>39980</v>
      </c>
    </row>
    <row r="29324" spans="1:4">
      <c r="B29324" s="97" t="s">
        <v>39971</v>
      </c>
    </row>
    <row r="29325" spans="1:4">
      <c r="B29325" s="97" t="s">
        <v>39972</v>
      </c>
    </row>
    <row r="29326" spans="1:4">
      <c r="A29326" s="101">
        <v>10677</v>
      </c>
      <c r="B29326" s="97" t="s">
        <v>39981</v>
      </c>
      <c r="C29326" s="97" t="s">
        <v>3968</v>
      </c>
      <c r="D29326" s="98" t="s">
        <v>39982</v>
      </c>
    </row>
    <row r="29327" spans="1:4">
      <c r="B29327" s="97" t="s">
        <v>39971</v>
      </c>
    </row>
    <row r="29328" spans="1:4">
      <c r="B29328" s="97" t="s">
        <v>39972</v>
      </c>
    </row>
    <row r="29329" spans="1:4">
      <c r="A29329" s="97" t="s">
        <v>39983</v>
      </c>
      <c r="B29329" s="97" t="s">
        <v>39984</v>
      </c>
      <c r="C29329" s="97" t="s">
        <v>3968</v>
      </c>
      <c r="D29329" s="98" t="s">
        <v>39985</v>
      </c>
    </row>
    <row r="29330" spans="1:4">
      <c r="B29330" s="97" t="s">
        <v>39971</v>
      </c>
    </row>
    <row r="29331" spans="1:4">
      <c r="B29331" s="97" t="s">
        <v>39972</v>
      </c>
    </row>
    <row r="29332" spans="1:4">
      <c r="A29332" s="97" t="s">
        <v>39986</v>
      </c>
      <c r="B29332" s="97" t="s">
        <v>39987</v>
      </c>
      <c r="C29332" s="97" t="s">
        <v>3968</v>
      </c>
      <c r="D29332" s="98" t="s">
        <v>39988</v>
      </c>
    </row>
    <row r="29333" spans="1:4">
      <c r="B29333" s="97" t="s">
        <v>39971</v>
      </c>
    </row>
    <row r="29334" spans="1:4">
      <c r="B29334" s="97" t="s">
        <v>39972</v>
      </c>
    </row>
    <row r="29335" spans="1:4">
      <c r="A29335" s="101">
        <v>10915</v>
      </c>
      <c r="B29335" s="97" t="s">
        <v>39989</v>
      </c>
      <c r="C29335" s="97" t="s">
        <v>3968</v>
      </c>
      <c r="D29335" s="98" t="s">
        <v>39990</v>
      </c>
    </row>
    <row r="29336" spans="1:4">
      <c r="B29336" s="97" t="s">
        <v>28503</v>
      </c>
    </row>
    <row r="29337" spans="1:4">
      <c r="A29337" s="97" t="s">
        <v>39991</v>
      </c>
      <c r="B29337" s="97" t="s">
        <v>39989</v>
      </c>
      <c r="C29337" s="97" t="s">
        <v>3968</v>
      </c>
      <c r="D29337" s="98" t="s">
        <v>39990</v>
      </c>
    </row>
    <row r="29338" spans="1:4">
      <c r="B29338" s="97" t="s">
        <v>28503</v>
      </c>
    </row>
    <row r="29339" spans="1:4">
      <c r="A29339" s="97" t="s">
        <v>39992</v>
      </c>
      <c r="B29339" s="97" t="s">
        <v>39989</v>
      </c>
      <c r="C29339" s="97" t="s">
        <v>3968</v>
      </c>
      <c r="D29339" s="98" t="s">
        <v>28511</v>
      </c>
    </row>
    <row r="29340" spans="1:4">
      <c r="B29340" s="97" t="s">
        <v>28276</v>
      </c>
    </row>
    <row r="29341" spans="1:4">
      <c r="A29341" s="97" t="s">
        <v>39993</v>
      </c>
      <c r="B29341" s="97" t="s">
        <v>39989</v>
      </c>
      <c r="C29341" s="97" t="s">
        <v>3968</v>
      </c>
      <c r="D29341" s="98" t="s">
        <v>39994</v>
      </c>
    </row>
    <row r="29342" spans="1:4">
      <c r="B29342" s="97" t="s">
        <v>39995</v>
      </c>
    </row>
    <row r="29343" spans="1:4">
      <c r="A29343" s="97" t="s">
        <v>39996</v>
      </c>
      <c r="B29343" s="97" t="s">
        <v>39997</v>
      </c>
      <c r="C29343" s="97" t="s">
        <v>3630</v>
      </c>
      <c r="D29343" s="98" t="s">
        <v>39998</v>
      </c>
    </row>
    <row r="29344" spans="1:4">
      <c r="B29344" s="97" t="s">
        <v>39999</v>
      </c>
    </row>
    <row r="29345" spans="1:4">
      <c r="B29345" s="97" t="s">
        <v>40000</v>
      </c>
    </row>
    <row r="29346" spans="1:4">
      <c r="A29346" s="97" t="s">
        <v>40001</v>
      </c>
      <c r="B29346" s="97" t="s">
        <v>39997</v>
      </c>
      <c r="C29346" s="97" t="s">
        <v>3630</v>
      </c>
      <c r="D29346" s="98" t="s">
        <v>39998</v>
      </c>
    </row>
    <row r="29347" spans="1:4">
      <c r="B29347" s="97" t="s">
        <v>39999</v>
      </c>
    </row>
    <row r="29348" spans="1:4">
      <c r="B29348" s="97" t="s">
        <v>40000</v>
      </c>
    </row>
    <row r="29349" spans="1:4">
      <c r="A29349" s="97" t="s">
        <v>40002</v>
      </c>
      <c r="B29349" s="97" t="s">
        <v>40003</v>
      </c>
      <c r="C29349" s="97" t="s">
        <v>3630</v>
      </c>
      <c r="D29349" s="98" t="s">
        <v>40004</v>
      </c>
    </row>
    <row r="29350" spans="1:4">
      <c r="B29350" s="97" t="s">
        <v>40005</v>
      </c>
    </row>
    <row r="29351" spans="1:4">
      <c r="B29351" s="97" t="s">
        <v>40000</v>
      </c>
    </row>
    <row r="29352" spans="1:4">
      <c r="A29352" s="97" t="s">
        <v>40006</v>
      </c>
      <c r="B29352" s="97" t="s">
        <v>40007</v>
      </c>
      <c r="C29352" s="97" t="s">
        <v>3630</v>
      </c>
      <c r="D29352" s="98" t="s">
        <v>40008</v>
      </c>
    </row>
    <row r="29353" spans="1:4">
      <c r="B29353" s="97" t="s">
        <v>40009</v>
      </c>
    </row>
    <row r="29354" spans="1:4">
      <c r="B29354" s="97" t="s">
        <v>40000</v>
      </c>
    </row>
    <row r="29355" spans="1:4">
      <c r="A29355" s="97" t="s">
        <v>40010</v>
      </c>
      <c r="B29355"/>
    </row>
    <row r="29356" spans="1:4">
      <c r="A29356" s="97" t="s">
        <v>40011</v>
      </c>
      <c r="B29356" s="97" t="s">
        <v>40012</v>
      </c>
      <c r="C29356" s="97" t="s">
        <v>3612</v>
      </c>
      <c r="D29356" s="98" t="s">
        <v>40013</v>
      </c>
    </row>
    <row r="29357" spans="1:4">
      <c r="B29357" s="97" t="s">
        <v>33037</v>
      </c>
    </row>
    <row r="29358" spans="1:4">
      <c r="A29358" s="97" t="s">
        <v>40014</v>
      </c>
      <c r="B29358" s="97" t="s">
        <v>40015</v>
      </c>
      <c r="C29358" s="97" t="s">
        <v>3612</v>
      </c>
      <c r="D29358" s="98" t="s">
        <v>3571</v>
      </c>
    </row>
    <row r="29359" spans="1:4">
      <c r="A29359" s="97" t="s">
        <v>40016</v>
      </c>
      <c r="B29359" s="97" t="s">
        <v>40017</v>
      </c>
      <c r="C29359" s="97" t="s">
        <v>3612</v>
      </c>
      <c r="D29359" s="98" t="s">
        <v>4402</v>
      </c>
    </row>
    <row r="29360" spans="1:4">
      <c r="A29360" s="97" t="s">
        <v>40018</v>
      </c>
      <c r="B29360" s="97" t="s">
        <v>40019</v>
      </c>
      <c r="C29360" s="97" t="s">
        <v>3612</v>
      </c>
      <c r="D29360" s="98" t="s">
        <v>40020</v>
      </c>
    </row>
    <row r="29361" spans="1:4">
      <c r="A29361" s="97" t="s">
        <v>40021</v>
      </c>
      <c r="B29361" s="97" t="s">
        <v>40022</v>
      </c>
      <c r="C29361" s="97" t="s">
        <v>3612</v>
      </c>
      <c r="D29361" s="98" t="s">
        <v>39109</v>
      </c>
    </row>
    <row r="29362" spans="1:4">
      <c r="A29362" s="97" t="s">
        <v>40023</v>
      </c>
      <c r="B29362" s="97" t="s">
        <v>40024</v>
      </c>
      <c r="C29362" s="97" t="s">
        <v>3612</v>
      </c>
      <c r="D29362" s="98" t="s">
        <v>40025</v>
      </c>
    </row>
    <row r="29363" spans="1:4">
      <c r="A29363" s="97" t="s">
        <v>40026</v>
      </c>
      <c r="B29363" s="97" t="s">
        <v>40027</v>
      </c>
      <c r="C29363" s="97" t="s">
        <v>3612</v>
      </c>
      <c r="D29363" s="98" t="s">
        <v>3369</v>
      </c>
    </row>
    <row r="29364" spans="1:4">
      <c r="A29364" s="97" t="s">
        <v>40028</v>
      </c>
      <c r="B29364" s="97" t="s">
        <v>40029</v>
      </c>
      <c r="C29364" s="97" t="s">
        <v>3612</v>
      </c>
      <c r="D29364" s="98" t="s">
        <v>40030</v>
      </c>
    </row>
    <row r="29365" spans="1:4">
      <c r="A29365" s="97" t="s">
        <v>40031</v>
      </c>
      <c r="B29365" s="97" t="s">
        <v>40032</v>
      </c>
      <c r="C29365" s="97" t="s">
        <v>3612</v>
      </c>
      <c r="D29365" s="98" t="s">
        <v>30711</v>
      </c>
    </row>
    <row r="29366" spans="1:4">
      <c r="A29366" s="97" t="s">
        <v>40033</v>
      </c>
      <c r="B29366" s="97" t="s">
        <v>40034</v>
      </c>
      <c r="C29366" s="97" t="s">
        <v>3612</v>
      </c>
      <c r="D29366" s="98" t="s">
        <v>40035</v>
      </c>
    </row>
    <row r="29367" spans="1:4">
      <c r="A29367" s="97" t="s">
        <v>40036</v>
      </c>
      <c r="B29367" s="97" t="s">
        <v>40037</v>
      </c>
      <c r="C29367" s="97" t="s">
        <v>3666</v>
      </c>
      <c r="D29367" s="98" t="s">
        <v>2634</v>
      </c>
    </row>
    <row r="29368" spans="1:4">
      <c r="A29368" s="97" t="s">
        <v>40038</v>
      </c>
      <c r="B29368" s="97" t="s">
        <v>40039</v>
      </c>
      <c r="C29368" s="97" t="s">
        <v>3612</v>
      </c>
      <c r="D29368" s="98" t="s">
        <v>40040</v>
      </c>
    </row>
    <row r="29369" spans="1:4">
      <c r="A29369" s="97" t="s">
        <v>40041</v>
      </c>
      <c r="B29369" s="97" t="s">
        <v>40042</v>
      </c>
      <c r="C29369" s="97" t="s">
        <v>3612</v>
      </c>
      <c r="D29369" s="98" t="s">
        <v>3592</v>
      </c>
    </row>
    <row r="29370" spans="1:4">
      <c r="A29370" s="97" t="s">
        <v>40043</v>
      </c>
      <c r="B29370" s="97" t="s">
        <v>40044</v>
      </c>
      <c r="C29370" s="97" t="s">
        <v>3666</v>
      </c>
      <c r="D29370" s="98" t="s">
        <v>1933</v>
      </c>
    </row>
    <row r="29371" spans="1:4">
      <c r="A29371" s="97" t="s">
        <v>40045</v>
      </c>
      <c r="B29371"/>
    </row>
    <row r="29372" spans="1:4">
      <c r="A29372" s="97" t="s">
        <v>26948</v>
      </c>
      <c r="B29372" s="97" t="s">
        <v>40046</v>
      </c>
      <c r="C29372" s="97" t="s">
        <v>26950</v>
      </c>
    </row>
    <row r="29374" spans="1:4">
      <c r="B29374"/>
      <c r="C29374" s="95" t="s">
        <v>26813</v>
      </c>
      <c r="D29374" s="96" t="s">
        <v>26814</v>
      </c>
    </row>
    <row r="29375" spans="1:4">
      <c r="B29375"/>
      <c r="C29375" s="95" t="s">
        <v>26815</v>
      </c>
    </row>
    <row r="29376" spans="1:4">
      <c r="B29376" s="95" t="s">
        <v>26816</v>
      </c>
      <c r="C29376" s="95" t="s">
        <v>26817</v>
      </c>
      <c r="D29376" s="96" t="s">
        <v>26818</v>
      </c>
    </row>
    <row r="29377" spans="1:4">
      <c r="A29377" s="95" t="s">
        <v>26819</v>
      </c>
      <c r="B29377" s="95" t="s">
        <v>26820</v>
      </c>
      <c r="C29377" s="95" t="s">
        <v>26821</v>
      </c>
      <c r="D29377" s="96" t="s">
        <v>26822</v>
      </c>
    </row>
    <row r="29378" spans="1:4">
      <c r="A29378" s="97" t="s">
        <v>40045</v>
      </c>
      <c r="B29378"/>
    </row>
    <row r="29379" spans="1:4">
      <c r="A29379" s="97" t="s">
        <v>40047</v>
      </c>
      <c r="B29379" s="97" t="s">
        <v>40048</v>
      </c>
      <c r="C29379" s="97" t="s">
        <v>3612</v>
      </c>
      <c r="D29379" s="98" t="s">
        <v>40049</v>
      </c>
    </row>
    <row r="29380" spans="1:4">
      <c r="A29380" s="101">
        <v>12314</v>
      </c>
      <c r="B29380" s="97" t="s">
        <v>40050</v>
      </c>
      <c r="C29380" s="97" t="s">
        <v>3612</v>
      </c>
      <c r="D29380" s="98" t="s">
        <v>40049</v>
      </c>
    </row>
    <row r="29381" spans="1:4">
      <c r="A29381" s="101">
        <v>10766</v>
      </c>
      <c r="B29381" s="97" t="s">
        <v>40051</v>
      </c>
      <c r="C29381" s="97" t="s">
        <v>3630</v>
      </c>
      <c r="D29381" s="100" t="s">
        <v>40052</v>
      </c>
    </row>
    <row r="29382" spans="1:4">
      <c r="B29382" s="97" t="s">
        <v>40053</v>
      </c>
    </row>
    <row r="29383" spans="1:4">
      <c r="A29383" s="101">
        <v>12014</v>
      </c>
      <c r="B29383" s="97" t="s">
        <v>40054</v>
      </c>
      <c r="C29383" s="97" t="s">
        <v>3630</v>
      </c>
      <c r="D29383" s="98" t="s">
        <v>24716</v>
      </c>
    </row>
    <row r="29384" spans="1:4">
      <c r="B29384" s="97" t="s">
        <v>40055</v>
      </c>
    </row>
    <row r="29385" spans="1:4">
      <c r="A29385" s="97" t="s">
        <v>40056</v>
      </c>
      <c r="B29385" s="97" t="s">
        <v>40057</v>
      </c>
      <c r="C29385" s="97" t="s">
        <v>3968</v>
      </c>
      <c r="D29385" s="98" t="s">
        <v>453</v>
      </c>
    </row>
    <row r="29386" spans="1:4">
      <c r="A29386" s="97" t="s">
        <v>40058</v>
      </c>
      <c r="B29386" s="97" t="s">
        <v>40059</v>
      </c>
      <c r="C29386" s="97" t="s">
        <v>3630</v>
      </c>
      <c r="D29386" s="98" t="s">
        <v>319</v>
      </c>
    </row>
    <row r="29387" spans="1:4">
      <c r="A29387" s="97" t="s">
        <v>40060</v>
      </c>
      <c r="B29387" s="97" t="s">
        <v>40061</v>
      </c>
      <c r="C29387" s="97" t="s">
        <v>3630</v>
      </c>
      <c r="D29387" s="98" t="s">
        <v>40062</v>
      </c>
    </row>
    <row r="29388" spans="1:4">
      <c r="A29388" s="97" t="s">
        <v>40063</v>
      </c>
      <c r="B29388" s="97" t="s">
        <v>40064</v>
      </c>
      <c r="C29388" s="97" t="s">
        <v>3968</v>
      </c>
      <c r="D29388" s="98" t="s">
        <v>12618</v>
      </c>
    </row>
    <row r="29389" spans="1:4">
      <c r="B29389" s="97" t="s">
        <v>40065</v>
      </c>
    </row>
    <row r="29390" spans="1:4">
      <c r="A29390" s="97" t="s">
        <v>40066</v>
      </c>
      <c r="B29390" s="97" t="s">
        <v>40067</v>
      </c>
      <c r="C29390" s="97" t="s">
        <v>3968</v>
      </c>
      <c r="D29390" s="98" t="s">
        <v>40068</v>
      </c>
    </row>
    <row r="29391" spans="1:4">
      <c r="B29391" s="97" t="s">
        <v>40065</v>
      </c>
    </row>
    <row r="29392" spans="1:4">
      <c r="A29392" s="101">
        <v>11501</v>
      </c>
      <c r="B29392" s="97" t="s">
        <v>40067</v>
      </c>
      <c r="C29392" s="97" t="s">
        <v>3612</v>
      </c>
      <c r="D29392" s="98" t="s">
        <v>40069</v>
      </c>
    </row>
    <row r="29393" spans="1:4">
      <c r="B29393" s="97" t="s">
        <v>40065</v>
      </c>
    </row>
    <row r="29394" spans="1:4">
      <c r="A29394" s="97" t="s">
        <v>40070</v>
      </c>
      <c r="B29394" s="97" t="s">
        <v>40071</v>
      </c>
      <c r="C29394" s="97" t="s">
        <v>3968</v>
      </c>
      <c r="D29394" s="98" t="s">
        <v>3363</v>
      </c>
    </row>
    <row r="29395" spans="1:4">
      <c r="B29395" s="97" t="s">
        <v>40065</v>
      </c>
    </row>
    <row r="29396" spans="1:4">
      <c r="A29396" s="97" t="s">
        <v>40072</v>
      </c>
      <c r="B29396" s="97" t="s">
        <v>40073</v>
      </c>
      <c r="C29396" s="97" t="s">
        <v>3968</v>
      </c>
      <c r="D29396" s="98" t="s">
        <v>40074</v>
      </c>
    </row>
    <row r="29397" spans="1:4">
      <c r="B29397" s="97" t="s">
        <v>40075</v>
      </c>
    </row>
    <row r="29398" spans="1:4">
      <c r="A29398" s="101">
        <v>11792</v>
      </c>
      <c r="B29398" s="97" t="s">
        <v>40076</v>
      </c>
      <c r="C29398" s="97" t="s">
        <v>3612</v>
      </c>
      <c r="D29398" s="98" t="s">
        <v>18217</v>
      </c>
    </row>
    <row r="29399" spans="1:4">
      <c r="B29399" s="97" t="s">
        <v>40077</v>
      </c>
    </row>
    <row r="29400" spans="1:4">
      <c r="B29400" s="97" t="s">
        <v>40078</v>
      </c>
    </row>
    <row r="29401" spans="1:4">
      <c r="B29401" s="97" t="s">
        <v>40079</v>
      </c>
    </row>
    <row r="29402" spans="1:4">
      <c r="A29402" s="101">
        <v>11391</v>
      </c>
      <c r="B29402" s="97" t="s">
        <v>40080</v>
      </c>
      <c r="C29402" s="97" t="s">
        <v>3968</v>
      </c>
      <c r="D29402" s="98" t="s">
        <v>2435</v>
      </c>
    </row>
    <row r="29403" spans="1:4">
      <c r="B29403" s="97" t="s">
        <v>33996</v>
      </c>
    </row>
    <row r="29404" spans="1:4">
      <c r="A29404" s="101">
        <v>11392</v>
      </c>
      <c r="B29404" s="97" t="s">
        <v>40081</v>
      </c>
      <c r="C29404" s="97" t="s">
        <v>3968</v>
      </c>
      <c r="D29404" s="98" t="s">
        <v>634</v>
      </c>
    </row>
    <row r="29405" spans="1:4">
      <c r="B29405" s="97" t="s">
        <v>33386</v>
      </c>
    </row>
    <row r="29406" spans="1:4">
      <c r="A29406" s="101">
        <v>11393</v>
      </c>
      <c r="B29406" s="97" t="s">
        <v>40082</v>
      </c>
      <c r="C29406" s="97" t="s">
        <v>3968</v>
      </c>
      <c r="D29406" s="98" t="s">
        <v>1320</v>
      </c>
    </row>
    <row r="29407" spans="1:4">
      <c r="B29407" s="97" t="s">
        <v>40083</v>
      </c>
    </row>
    <row r="29408" spans="1:4">
      <c r="A29408" s="101">
        <v>11394</v>
      </c>
      <c r="B29408" s="97" t="s">
        <v>40084</v>
      </c>
      <c r="C29408" s="97" t="s">
        <v>3968</v>
      </c>
      <c r="D29408" s="98" t="s">
        <v>12378</v>
      </c>
    </row>
    <row r="29409" spans="1:4">
      <c r="B29409" s="97" t="s">
        <v>33392</v>
      </c>
    </row>
    <row r="29410" spans="1:4">
      <c r="A29410" s="101">
        <v>11395</v>
      </c>
      <c r="B29410" s="97" t="s">
        <v>40085</v>
      </c>
      <c r="C29410" s="97" t="s">
        <v>3968</v>
      </c>
      <c r="D29410" s="98" t="s">
        <v>40086</v>
      </c>
    </row>
    <row r="29411" spans="1:4">
      <c r="B29411" s="97" t="s">
        <v>33396</v>
      </c>
    </row>
    <row r="29412" spans="1:4">
      <c r="A29412" s="101">
        <v>11508</v>
      </c>
      <c r="B29412" s="97" t="s">
        <v>40087</v>
      </c>
      <c r="C29412" s="97" t="s">
        <v>3968</v>
      </c>
      <c r="D29412" s="98" t="s">
        <v>3086</v>
      </c>
    </row>
    <row r="29413" spans="1:4">
      <c r="A29413" s="101">
        <v>11506</v>
      </c>
      <c r="B29413" s="97" t="s">
        <v>40088</v>
      </c>
      <c r="C29413" s="97" t="s">
        <v>3968</v>
      </c>
      <c r="D29413" s="98" t="s">
        <v>2903</v>
      </c>
    </row>
    <row r="29414" spans="1:4">
      <c r="A29414" s="97" t="s">
        <v>40089</v>
      </c>
      <c r="B29414" s="97" t="s">
        <v>40090</v>
      </c>
      <c r="C29414" s="97" t="s">
        <v>3968</v>
      </c>
      <c r="D29414" s="98" t="s">
        <v>1453</v>
      </c>
    </row>
    <row r="29415" spans="1:4">
      <c r="A29415" s="101">
        <v>11507</v>
      </c>
      <c r="B29415" s="97" t="s">
        <v>40091</v>
      </c>
      <c r="C29415" s="97" t="s">
        <v>3968</v>
      </c>
      <c r="D29415" s="98" t="s">
        <v>2997</v>
      </c>
    </row>
    <row r="29416" spans="1:4">
      <c r="A29416" s="97" t="s">
        <v>40092</v>
      </c>
      <c r="B29416" s="97" t="s">
        <v>40093</v>
      </c>
      <c r="C29416" s="97" t="s">
        <v>3968</v>
      </c>
      <c r="D29416" s="98" t="s">
        <v>2993</v>
      </c>
    </row>
    <row r="29417" spans="1:4">
      <c r="A29417" s="97" t="s">
        <v>40094</v>
      </c>
      <c r="B29417" s="97" t="s">
        <v>40095</v>
      </c>
      <c r="C29417" s="97" t="s">
        <v>6697</v>
      </c>
      <c r="D29417" s="98" t="s">
        <v>3265</v>
      </c>
    </row>
    <row r="29418" spans="1:4">
      <c r="A29418" s="97" t="s">
        <v>40096</v>
      </c>
      <c r="B29418" s="97" t="s">
        <v>40097</v>
      </c>
      <c r="C29418" s="97" t="s">
        <v>3968</v>
      </c>
      <c r="D29418" s="98" t="s">
        <v>1559</v>
      </c>
    </row>
    <row r="29419" spans="1:4">
      <c r="A29419" s="97" t="s">
        <v>40098</v>
      </c>
      <c r="B29419" s="97" t="s">
        <v>40099</v>
      </c>
      <c r="C29419" s="97" t="s">
        <v>3630</v>
      </c>
      <c r="D29419" s="98" t="s">
        <v>40100</v>
      </c>
    </row>
    <row r="29420" spans="1:4">
      <c r="B29420" s="97" t="s">
        <v>40101</v>
      </c>
    </row>
    <row r="29421" spans="1:4">
      <c r="A29421" s="97" t="s">
        <v>40102</v>
      </c>
      <c r="B29421" s="97" t="s">
        <v>40099</v>
      </c>
      <c r="C29421" s="97" t="s">
        <v>3630</v>
      </c>
      <c r="D29421" s="98" t="s">
        <v>40100</v>
      </c>
    </row>
    <row r="29422" spans="1:4">
      <c r="B29422" s="97" t="s">
        <v>40103</v>
      </c>
    </row>
    <row r="29423" spans="1:4">
      <c r="A29423" s="101">
        <v>10369</v>
      </c>
      <c r="B29423" s="97" t="s">
        <v>40104</v>
      </c>
      <c r="C29423" s="97" t="s">
        <v>3630</v>
      </c>
      <c r="D29423" s="102" t="s">
        <v>16175</v>
      </c>
    </row>
    <row r="29424" spans="1:4">
      <c r="B29424" s="97" t="s">
        <v>40105</v>
      </c>
    </row>
    <row r="29425" spans="1:4">
      <c r="A29425" s="97" t="s">
        <v>40106</v>
      </c>
      <c r="B29425" s="97" t="s">
        <v>40107</v>
      </c>
      <c r="C29425" s="97" t="s">
        <v>3630</v>
      </c>
      <c r="D29425" s="102" t="s">
        <v>3636</v>
      </c>
    </row>
    <row r="29426" spans="1:4">
      <c r="B29426" s="97" t="s">
        <v>40105</v>
      </c>
    </row>
    <row r="29427" spans="1:4">
      <c r="A29427" s="101">
        <v>10220</v>
      </c>
      <c r="B29427" s="97" t="s">
        <v>40108</v>
      </c>
      <c r="C29427" s="97" t="s">
        <v>3630</v>
      </c>
      <c r="D29427" s="102" t="s">
        <v>16010</v>
      </c>
    </row>
    <row r="29428" spans="1:4">
      <c r="B29428" s="97" t="s">
        <v>40105</v>
      </c>
    </row>
    <row r="29429" spans="1:4">
      <c r="A29429" s="97" t="s">
        <v>40109</v>
      </c>
      <c r="B29429" s="97" t="s">
        <v>40110</v>
      </c>
      <c r="C29429" s="97" t="s">
        <v>3630</v>
      </c>
      <c r="D29429" s="102" t="s">
        <v>3640</v>
      </c>
    </row>
    <row r="29430" spans="1:4">
      <c r="B29430" s="97" t="s">
        <v>40105</v>
      </c>
    </row>
    <row r="29431" spans="1:4">
      <c r="A29431" s="101">
        <v>10370</v>
      </c>
      <c r="B29431" s="97" t="s">
        <v>40111</v>
      </c>
      <c r="C29431" s="97" t="s">
        <v>3630</v>
      </c>
      <c r="D29431" s="102" t="s">
        <v>16177</v>
      </c>
    </row>
    <row r="29432" spans="1:4">
      <c r="B29432" s="97" t="s">
        <v>40105</v>
      </c>
    </row>
    <row r="29433" spans="1:4">
      <c r="A29433" s="101">
        <v>10371</v>
      </c>
      <c r="B29433" s="97" t="s">
        <v>40112</v>
      </c>
      <c r="C29433" s="97" t="s">
        <v>3630</v>
      </c>
      <c r="D29433" s="102" t="s">
        <v>16179</v>
      </c>
    </row>
    <row r="29434" spans="1:4">
      <c r="B29434" s="97" t="s">
        <v>40105</v>
      </c>
    </row>
    <row r="29435" spans="1:4">
      <c r="A29435" s="97" t="s">
        <v>40113</v>
      </c>
      <c r="B29435" s="97" t="s">
        <v>40114</v>
      </c>
      <c r="C29435" s="97" t="s">
        <v>3630</v>
      </c>
      <c r="D29435" s="102" t="s">
        <v>3643</v>
      </c>
    </row>
    <row r="29436" spans="1:4">
      <c r="B29436" s="97" t="s">
        <v>40105</v>
      </c>
    </row>
    <row r="29437" spans="1:4">
      <c r="A29437" s="101">
        <v>10372</v>
      </c>
      <c r="B29437" s="97" t="s">
        <v>40115</v>
      </c>
      <c r="C29437" s="97" t="s">
        <v>3630</v>
      </c>
      <c r="D29437" s="102" t="s">
        <v>16181</v>
      </c>
    </row>
    <row r="29438" spans="1:4">
      <c r="B29438" s="97" t="s">
        <v>40105</v>
      </c>
    </row>
    <row r="29439" spans="1:4">
      <c r="A29439" s="101">
        <v>10329</v>
      </c>
      <c r="B29439" s="97" t="s">
        <v>40116</v>
      </c>
      <c r="C29439" s="97" t="s">
        <v>3630</v>
      </c>
      <c r="D29439" s="102" t="s">
        <v>16111</v>
      </c>
    </row>
    <row r="29440" spans="1:4">
      <c r="B29440" s="97" t="s">
        <v>40117</v>
      </c>
    </row>
    <row r="29441" spans="1:4">
      <c r="A29441" s="101">
        <v>10368</v>
      </c>
      <c r="B29441" s="97" t="s">
        <v>40118</v>
      </c>
      <c r="C29441" s="97" t="s">
        <v>3630</v>
      </c>
      <c r="D29441" s="102" t="s">
        <v>4050</v>
      </c>
    </row>
    <row r="29442" spans="1:4">
      <c r="B29442" s="97" t="s">
        <v>40119</v>
      </c>
    </row>
    <row r="29443" spans="1:4">
      <c r="A29443" s="97" t="s">
        <v>40120</v>
      </c>
      <c r="B29443" s="97" t="s">
        <v>40121</v>
      </c>
      <c r="C29443" s="97" t="s">
        <v>3968</v>
      </c>
      <c r="D29443" s="98" t="s">
        <v>1843</v>
      </c>
    </row>
    <row r="29444" spans="1:4">
      <c r="A29444" s="97" t="s">
        <v>40122</v>
      </c>
      <c r="B29444" s="97" t="s">
        <v>40123</v>
      </c>
      <c r="C29444" s="97" t="s">
        <v>3968</v>
      </c>
      <c r="D29444" s="98" t="s">
        <v>40124</v>
      </c>
    </row>
    <row r="29445" spans="1:4">
      <c r="B29445" s="97" t="s">
        <v>40125</v>
      </c>
    </row>
    <row r="29446" spans="1:4">
      <c r="B29446" s="97" t="s">
        <v>40126</v>
      </c>
    </row>
    <row r="29447" spans="1:4">
      <c r="A29447" s="101">
        <v>11509</v>
      </c>
      <c r="B29447" s="97" t="s">
        <v>17939</v>
      </c>
      <c r="C29447" s="97" t="s">
        <v>3746</v>
      </c>
      <c r="D29447" s="98" t="s">
        <v>13976</v>
      </c>
    </row>
    <row r="29448" spans="1:4">
      <c r="A29448" s="97" t="s">
        <v>40127</v>
      </c>
      <c r="B29448" s="97" t="s">
        <v>40128</v>
      </c>
      <c r="C29448" s="97" t="s">
        <v>3630</v>
      </c>
      <c r="D29448" s="98" t="s">
        <v>40129</v>
      </c>
    </row>
    <row r="29449" spans="1:4">
      <c r="B29449" s="97" t="s">
        <v>35450</v>
      </c>
    </row>
    <row r="29450" spans="1:4">
      <c r="A29450" s="101">
        <v>11517</v>
      </c>
      <c r="B29450" s="97" t="s">
        <v>40130</v>
      </c>
      <c r="C29450" s="97" t="s">
        <v>3630</v>
      </c>
      <c r="D29450" s="98" t="s">
        <v>40131</v>
      </c>
    </row>
    <row r="29451" spans="1:4">
      <c r="A29451" s="101">
        <v>10762</v>
      </c>
      <c r="B29451" s="97" t="s">
        <v>40132</v>
      </c>
      <c r="C29451" s="97" t="s">
        <v>3630</v>
      </c>
      <c r="D29451" s="98" t="s">
        <v>511</v>
      </c>
    </row>
    <row r="29452" spans="1:4">
      <c r="A29452" s="97" t="s">
        <v>26948</v>
      </c>
      <c r="B29452" s="97" t="s">
        <v>40133</v>
      </c>
      <c r="C29452" s="97" t="s">
        <v>26950</v>
      </c>
    </row>
    <row r="29454" spans="1:4">
      <c r="B29454"/>
      <c r="C29454" s="95" t="s">
        <v>26813</v>
      </c>
      <c r="D29454" s="96" t="s">
        <v>26814</v>
      </c>
    </row>
    <row r="29455" spans="1:4">
      <c r="B29455"/>
      <c r="C29455" s="95" t="s">
        <v>26815</v>
      </c>
    </row>
    <row r="29456" spans="1:4">
      <c r="B29456" s="95" t="s">
        <v>26816</v>
      </c>
      <c r="C29456" s="95" t="s">
        <v>26817</v>
      </c>
      <c r="D29456" s="96" t="s">
        <v>26818</v>
      </c>
    </row>
    <row r="29457" spans="1:4">
      <c r="A29457" s="95" t="s">
        <v>26819</v>
      </c>
      <c r="B29457" s="95" t="s">
        <v>26820</v>
      </c>
      <c r="C29457" s="95" t="s">
        <v>26821</v>
      </c>
      <c r="D29457" s="96" t="s">
        <v>26822</v>
      </c>
    </row>
    <row r="29458" spans="1:4">
      <c r="A29458" s="97" t="s">
        <v>40045</v>
      </c>
      <c r="B29458"/>
    </row>
    <row r="29459" spans="1:4">
      <c r="A29459" s="101">
        <v>11518</v>
      </c>
      <c r="B29459" s="97" t="s">
        <v>40134</v>
      </c>
      <c r="C29459" s="97" t="s">
        <v>3630</v>
      </c>
      <c r="D29459" s="98" t="s">
        <v>40135</v>
      </c>
    </row>
    <row r="29460" spans="1:4">
      <c r="B29460" s="97" t="s">
        <v>40136</v>
      </c>
    </row>
    <row r="29461" spans="1:4">
      <c r="A29461" s="101">
        <v>11793</v>
      </c>
      <c r="B29461" s="97" t="s">
        <v>40137</v>
      </c>
      <c r="C29461" s="97" t="s">
        <v>3630</v>
      </c>
      <c r="D29461" s="98" t="s">
        <v>18244</v>
      </c>
    </row>
    <row r="29462" spans="1:4">
      <c r="B29462" s="97" t="s">
        <v>40138</v>
      </c>
    </row>
    <row r="29463" spans="1:4">
      <c r="B29463" s="97" t="s">
        <v>40139</v>
      </c>
    </row>
    <row r="29464" spans="1:4">
      <c r="A29464" s="97" t="s">
        <v>40140</v>
      </c>
      <c r="B29464" s="97" t="s">
        <v>9110</v>
      </c>
      <c r="C29464" s="97" t="s">
        <v>3630</v>
      </c>
      <c r="D29464" s="102" t="s">
        <v>9111</v>
      </c>
    </row>
    <row r="29465" spans="1:4">
      <c r="A29465" s="97" t="s">
        <v>40141</v>
      </c>
      <c r="B29465" s="97" t="s">
        <v>9106</v>
      </c>
      <c r="C29465" s="97" t="s">
        <v>3630</v>
      </c>
      <c r="D29465" s="98" t="s">
        <v>9107</v>
      </c>
    </row>
    <row r="29466" spans="1:4">
      <c r="A29466" s="97" t="s">
        <v>40142</v>
      </c>
      <c r="B29466" s="97" t="s">
        <v>40143</v>
      </c>
      <c r="C29466" s="97" t="s">
        <v>3630</v>
      </c>
      <c r="D29466" s="98" t="s">
        <v>9107</v>
      </c>
    </row>
    <row r="29467" spans="1:4">
      <c r="A29467" s="97" t="s">
        <v>40144</v>
      </c>
      <c r="B29467" s="97" t="s">
        <v>40145</v>
      </c>
      <c r="C29467" s="97" t="s">
        <v>3630</v>
      </c>
      <c r="D29467" s="98" t="s">
        <v>1335</v>
      </c>
    </row>
    <row r="29468" spans="1:4">
      <c r="A29468" s="97" t="s">
        <v>40146</v>
      </c>
      <c r="B29468" s="97" t="s">
        <v>40147</v>
      </c>
      <c r="C29468" s="97" t="s">
        <v>3630</v>
      </c>
      <c r="D29468" s="98" t="s">
        <v>1450</v>
      </c>
    </row>
    <row r="29469" spans="1:4">
      <c r="A29469" s="97" t="s">
        <v>40148</v>
      </c>
      <c r="B29469" s="97" t="s">
        <v>40149</v>
      </c>
      <c r="C29469" s="97" t="s">
        <v>3630</v>
      </c>
      <c r="D29469" s="98" t="s">
        <v>1335</v>
      </c>
    </row>
    <row r="29470" spans="1:4">
      <c r="A29470" s="97" t="s">
        <v>40150</v>
      </c>
      <c r="B29470" s="97" t="s">
        <v>40151</v>
      </c>
      <c r="C29470" s="97" t="s">
        <v>3630</v>
      </c>
      <c r="D29470" s="98" t="s">
        <v>1335</v>
      </c>
    </row>
    <row r="29471" spans="1:4">
      <c r="A29471" s="97" t="s">
        <v>40152</v>
      </c>
      <c r="B29471" s="97" t="s">
        <v>40153</v>
      </c>
      <c r="C29471" s="97" t="s">
        <v>3630</v>
      </c>
      <c r="D29471" s="98" t="s">
        <v>9096</v>
      </c>
    </row>
    <row r="29472" spans="1:4">
      <c r="A29472" s="97" t="s">
        <v>40154</v>
      </c>
      <c r="B29472" s="97" t="s">
        <v>9082</v>
      </c>
      <c r="C29472" s="97" t="s">
        <v>3630</v>
      </c>
      <c r="D29472" s="98" t="s">
        <v>9083</v>
      </c>
    </row>
    <row r="29473" spans="1:4">
      <c r="A29473" s="97" t="s">
        <v>40155</v>
      </c>
      <c r="B29473" s="97" t="s">
        <v>40156</v>
      </c>
      <c r="C29473" s="97" t="s">
        <v>3630</v>
      </c>
      <c r="D29473" s="98" t="s">
        <v>1450</v>
      </c>
    </row>
    <row r="29474" spans="1:4">
      <c r="A29474" s="97" t="s">
        <v>40157</v>
      </c>
      <c r="B29474" s="97" t="s">
        <v>40158</v>
      </c>
      <c r="C29474" s="97" t="s">
        <v>3630</v>
      </c>
      <c r="D29474" s="98" t="s">
        <v>4915</v>
      </c>
    </row>
    <row r="29475" spans="1:4">
      <c r="A29475" s="97" t="s">
        <v>40159</v>
      </c>
      <c r="B29475" s="97" t="s">
        <v>40160</v>
      </c>
      <c r="C29475" s="97" t="s">
        <v>3630</v>
      </c>
      <c r="D29475" s="98" t="s">
        <v>4915</v>
      </c>
    </row>
    <row r="29476" spans="1:4">
      <c r="A29476" s="97" t="s">
        <v>40161</v>
      </c>
      <c r="B29476" s="97" t="s">
        <v>40162</v>
      </c>
      <c r="C29476" s="97" t="s">
        <v>3630</v>
      </c>
      <c r="D29476" s="98" t="s">
        <v>6385</v>
      </c>
    </row>
    <row r="29477" spans="1:4">
      <c r="A29477" s="97" t="s">
        <v>40163</v>
      </c>
      <c r="B29477" s="97" t="s">
        <v>40164</v>
      </c>
      <c r="C29477" s="97" t="s">
        <v>3630</v>
      </c>
      <c r="D29477" s="98" t="s">
        <v>9093</v>
      </c>
    </row>
    <row r="29478" spans="1:4">
      <c r="A29478" s="97" t="s">
        <v>40165</v>
      </c>
      <c r="B29478" s="97" t="s">
        <v>40166</v>
      </c>
      <c r="C29478" s="97" t="s">
        <v>3630</v>
      </c>
      <c r="D29478" s="98" t="s">
        <v>9098</v>
      </c>
    </row>
    <row r="29479" spans="1:4">
      <c r="A29479" s="97" t="s">
        <v>40167</v>
      </c>
      <c r="B29479" s="97" t="s">
        <v>40168</v>
      </c>
      <c r="C29479" s="97" t="s">
        <v>3630</v>
      </c>
      <c r="D29479" s="98" t="s">
        <v>9101</v>
      </c>
    </row>
    <row r="29480" spans="1:4">
      <c r="A29480" s="97" t="s">
        <v>40169</v>
      </c>
      <c r="B29480" s="97" t="s">
        <v>40170</v>
      </c>
      <c r="C29480" s="97" t="s">
        <v>3630</v>
      </c>
      <c r="D29480" s="98" t="s">
        <v>1789</v>
      </c>
    </row>
    <row r="29481" spans="1:4">
      <c r="A29481" s="97" t="s">
        <v>40171</v>
      </c>
      <c r="B29481" s="97" t="s">
        <v>40172</v>
      </c>
      <c r="C29481" s="97" t="s">
        <v>3630</v>
      </c>
      <c r="D29481" s="98" t="s">
        <v>9105</v>
      </c>
    </row>
    <row r="29482" spans="1:4">
      <c r="A29482" s="97" t="s">
        <v>40173</v>
      </c>
      <c r="B29482" s="97" t="s">
        <v>40174</v>
      </c>
      <c r="C29482" s="97" t="s">
        <v>3630</v>
      </c>
      <c r="D29482" s="102" t="s">
        <v>9114</v>
      </c>
    </row>
    <row r="29483" spans="1:4">
      <c r="A29483" s="97" t="s">
        <v>40175</v>
      </c>
      <c r="B29483" s="97" t="s">
        <v>9112</v>
      </c>
      <c r="C29483" s="97" t="s">
        <v>3630</v>
      </c>
      <c r="D29483" s="98" t="s">
        <v>9105</v>
      </c>
    </row>
    <row r="29484" spans="1:4">
      <c r="A29484" s="97" t="s">
        <v>40176</v>
      </c>
      <c r="B29484" s="97" t="s">
        <v>40177</v>
      </c>
      <c r="C29484" s="97" t="s">
        <v>3968</v>
      </c>
      <c r="D29484" s="98" t="s">
        <v>40178</v>
      </c>
    </row>
    <row r="29485" spans="1:4">
      <c r="B29485" s="97" t="s">
        <v>40179</v>
      </c>
    </row>
    <row r="29486" spans="1:4">
      <c r="A29486" s="101">
        <v>11788</v>
      </c>
      <c r="B29486" s="97" t="s">
        <v>40180</v>
      </c>
      <c r="C29486" s="97" t="s">
        <v>3630</v>
      </c>
      <c r="D29486" s="100" t="s">
        <v>18207</v>
      </c>
    </row>
    <row r="29487" spans="1:4">
      <c r="B29487" s="97" t="s">
        <v>40181</v>
      </c>
    </row>
    <row r="29488" spans="1:4">
      <c r="A29488" s="101">
        <v>11794</v>
      </c>
      <c r="B29488" s="97" t="s">
        <v>40180</v>
      </c>
      <c r="C29488" s="97" t="s">
        <v>3630</v>
      </c>
      <c r="D29488" s="98" t="s">
        <v>18249</v>
      </c>
    </row>
    <row r="29489" spans="1:4">
      <c r="B29489" s="97" t="s">
        <v>40182</v>
      </c>
    </row>
    <row r="29490" spans="1:4">
      <c r="A29490" s="97" t="s">
        <v>40183</v>
      </c>
      <c r="B29490" s="97" t="s">
        <v>40184</v>
      </c>
      <c r="C29490" s="97" t="s">
        <v>3630</v>
      </c>
      <c r="D29490" s="98" t="s">
        <v>1988</v>
      </c>
    </row>
    <row r="29491" spans="1:4">
      <c r="A29491" s="101">
        <v>12567</v>
      </c>
      <c r="B29491" s="97" t="s">
        <v>40185</v>
      </c>
      <c r="C29491" s="97" t="s">
        <v>3630</v>
      </c>
      <c r="D29491" s="98" t="s">
        <v>479</v>
      </c>
    </row>
    <row r="29492" spans="1:4">
      <c r="A29492" s="97" t="s">
        <v>40186</v>
      </c>
      <c r="B29492" s="97" t="s">
        <v>40187</v>
      </c>
      <c r="C29492" s="97" t="s">
        <v>3630</v>
      </c>
      <c r="D29492" s="99" t="s">
        <v>102</v>
      </c>
    </row>
    <row r="29493" spans="1:4">
      <c r="A29493" s="101">
        <v>12549</v>
      </c>
      <c r="B29493" s="97" t="s">
        <v>40188</v>
      </c>
      <c r="C29493" s="97" t="s">
        <v>3630</v>
      </c>
      <c r="D29493" s="99" t="s">
        <v>367</v>
      </c>
    </row>
    <row r="29494" spans="1:4">
      <c r="A29494" s="101">
        <v>12550</v>
      </c>
      <c r="B29494" s="97" t="s">
        <v>40189</v>
      </c>
      <c r="C29494" s="97" t="s">
        <v>3630</v>
      </c>
      <c r="D29494" s="99" t="s">
        <v>484</v>
      </c>
    </row>
    <row r="29495" spans="1:4">
      <c r="A29495" s="97" t="s">
        <v>40190</v>
      </c>
      <c r="B29495" s="97" t="s">
        <v>40191</v>
      </c>
      <c r="C29495" s="97" t="s">
        <v>3666</v>
      </c>
      <c r="D29495" s="98" t="s">
        <v>40192</v>
      </c>
    </row>
    <row r="29496" spans="1:4">
      <c r="B29496" s="97" t="s">
        <v>40193</v>
      </c>
    </row>
    <row r="29497" spans="1:4">
      <c r="A29497" s="97" t="s">
        <v>40194</v>
      </c>
      <c r="B29497" s="97" t="s">
        <v>40191</v>
      </c>
      <c r="C29497" s="97" t="s">
        <v>3666</v>
      </c>
      <c r="D29497" s="98" t="s">
        <v>40192</v>
      </c>
    </row>
    <row r="29498" spans="1:4">
      <c r="B29498" s="97" t="s">
        <v>40193</v>
      </c>
    </row>
    <row r="29499" spans="1:4">
      <c r="A29499" s="101">
        <v>12376</v>
      </c>
      <c r="B29499" s="97" t="s">
        <v>40195</v>
      </c>
      <c r="C29499" s="97" t="s">
        <v>3630</v>
      </c>
      <c r="D29499" s="98" t="s">
        <v>1992</v>
      </c>
    </row>
    <row r="29500" spans="1:4">
      <c r="A29500" s="101">
        <v>12375</v>
      </c>
      <c r="B29500" s="97" t="s">
        <v>40196</v>
      </c>
      <c r="C29500" s="97" t="s">
        <v>3630</v>
      </c>
      <c r="D29500" s="98" t="s">
        <v>1988</v>
      </c>
    </row>
    <row r="29501" spans="1:4">
      <c r="A29501" s="101">
        <v>11787</v>
      </c>
      <c r="B29501" s="97" t="s">
        <v>40197</v>
      </c>
      <c r="C29501" s="97" t="s">
        <v>3968</v>
      </c>
      <c r="D29501" s="98" t="s">
        <v>18205</v>
      </c>
    </row>
    <row r="29502" spans="1:4">
      <c r="B29502" s="97" t="s">
        <v>40198</v>
      </c>
    </row>
    <row r="29503" spans="1:4">
      <c r="B29503" s="97" t="s">
        <v>40199</v>
      </c>
    </row>
    <row r="29504" spans="1:4">
      <c r="B29504" s="97" t="s">
        <v>40200</v>
      </c>
    </row>
    <row r="29505" spans="1:4">
      <c r="A29505" s="101">
        <v>11786</v>
      </c>
      <c r="B29505" s="97" t="s">
        <v>40201</v>
      </c>
      <c r="C29505" s="97" t="s">
        <v>3968</v>
      </c>
      <c r="D29505" s="98" t="s">
        <v>18203</v>
      </c>
    </row>
    <row r="29506" spans="1:4">
      <c r="B29506" s="97" t="s">
        <v>40198</v>
      </c>
    </row>
    <row r="29507" spans="1:4">
      <c r="B29507" s="97" t="s">
        <v>40199</v>
      </c>
    </row>
    <row r="29508" spans="1:4">
      <c r="B29508" s="97" t="s">
        <v>40200</v>
      </c>
    </row>
    <row r="29509" spans="1:4">
      <c r="A29509" s="101">
        <v>11785</v>
      </c>
      <c r="B29509" s="97" t="s">
        <v>40202</v>
      </c>
      <c r="C29509" s="97" t="s">
        <v>3968</v>
      </c>
      <c r="D29509" s="98" t="s">
        <v>18201</v>
      </c>
    </row>
    <row r="29510" spans="1:4">
      <c r="B29510" s="97" t="s">
        <v>40198</v>
      </c>
    </row>
    <row r="29511" spans="1:4">
      <c r="B29511" s="97" t="s">
        <v>40199</v>
      </c>
    </row>
    <row r="29512" spans="1:4">
      <c r="B29512" s="97" t="s">
        <v>40200</v>
      </c>
    </row>
    <row r="29513" spans="1:4">
      <c r="A29513" s="101">
        <v>11789</v>
      </c>
      <c r="B29513" s="97" t="s">
        <v>40203</v>
      </c>
      <c r="C29513" s="97" t="s">
        <v>3968</v>
      </c>
      <c r="D29513" s="98" t="s">
        <v>18209</v>
      </c>
    </row>
    <row r="29514" spans="1:4">
      <c r="B29514" s="97" t="s">
        <v>40198</v>
      </c>
    </row>
    <row r="29515" spans="1:4">
      <c r="B29515" s="97" t="s">
        <v>40204</v>
      </c>
    </row>
    <row r="29516" spans="1:4">
      <c r="B29516" s="97" t="s">
        <v>40079</v>
      </c>
    </row>
    <row r="29517" spans="1:4">
      <c r="A29517" s="101">
        <v>11784</v>
      </c>
      <c r="B29517" s="97" t="s">
        <v>40205</v>
      </c>
      <c r="C29517" s="97" t="s">
        <v>3968</v>
      </c>
      <c r="D29517" s="98" t="s">
        <v>8551</v>
      </c>
    </row>
    <row r="29518" spans="1:4">
      <c r="B29518" s="97" t="s">
        <v>40206</v>
      </c>
    </row>
    <row r="29519" spans="1:4">
      <c r="B29519" s="97" t="s">
        <v>40207</v>
      </c>
    </row>
    <row r="29520" spans="1:4">
      <c r="B29520" s="97" t="s">
        <v>31286</v>
      </c>
    </row>
    <row r="29521" spans="1:4">
      <c r="A29521" s="101">
        <v>11780</v>
      </c>
      <c r="B29521" s="97" t="s">
        <v>40208</v>
      </c>
      <c r="C29521" s="97" t="s">
        <v>3968</v>
      </c>
      <c r="D29521" s="98" t="s">
        <v>18190</v>
      </c>
    </row>
    <row r="29522" spans="1:4">
      <c r="B29522" s="97" t="s">
        <v>40209</v>
      </c>
    </row>
    <row r="29523" spans="1:4">
      <c r="B29523" s="97" t="s">
        <v>40210</v>
      </c>
    </row>
    <row r="29524" spans="1:4">
      <c r="B29524" s="97" t="s">
        <v>40211</v>
      </c>
    </row>
    <row r="29525" spans="1:4">
      <c r="A29525" s="97" t="s">
        <v>40212</v>
      </c>
      <c r="B29525" s="97" t="s">
        <v>40213</v>
      </c>
      <c r="C29525" s="97" t="s">
        <v>3968</v>
      </c>
      <c r="D29525" s="98" t="s">
        <v>40214</v>
      </c>
    </row>
    <row r="29526" spans="1:4">
      <c r="B29526" s="97" t="s">
        <v>40215</v>
      </c>
    </row>
    <row r="29527" spans="1:4">
      <c r="B29527" s="97" t="s">
        <v>40216</v>
      </c>
    </row>
    <row r="29528" spans="1:4">
      <c r="A29528" s="101">
        <v>11782</v>
      </c>
      <c r="B29528"/>
      <c r="C29528" s="97" t="s">
        <v>3968</v>
      </c>
      <c r="D29528" s="98" t="s">
        <v>18194</v>
      </c>
    </row>
    <row r="29529" spans="1:4">
      <c r="A29529" s="97" t="s">
        <v>26948</v>
      </c>
      <c r="B29529" s="97" t="s">
        <v>40217</v>
      </c>
      <c r="C29529" s="97" t="s">
        <v>26950</v>
      </c>
    </row>
    <row r="29531" spans="1:4">
      <c r="B29531"/>
      <c r="C29531" s="95" t="s">
        <v>26813</v>
      </c>
      <c r="D29531" s="96" t="s">
        <v>26814</v>
      </c>
    </row>
    <row r="29532" spans="1:4">
      <c r="B29532"/>
      <c r="C29532" s="95" t="s">
        <v>26815</v>
      </c>
    </row>
    <row r="29533" spans="1:4">
      <c r="B29533" s="95" t="s">
        <v>26816</v>
      </c>
      <c r="C29533" s="95" t="s">
        <v>26817</v>
      </c>
      <c r="D29533" s="96" t="s">
        <v>26818</v>
      </c>
    </row>
    <row r="29534" spans="1:4">
      <c r="A29534" s="95" t="s">
        <v>26819</v>
      </c>
      <c r="B29534" s="95" t="s">
        <v>26820</v>
      </c>
      <c r="C29534" s="95" t="s">
        <v>26821</v>
      </c>
      <c r="D29534" s="96" t="s">
        <v>26822</v>
      </c>
    </row>
    <row r="29535" spans="1:4">
      <c r="A29535" s="97" t="s">
        <v>40045</v>
      </c>
      <c r="B29535"/>
    </row>
    <row r="29536" spans="1:4">
      <c r="B29536" s="97" t="s">
        <v>40218</v>
      </c>
    </row>
    <row r="29537" spans="1:4">
      <c r="B29537" s="97" t="s">
        <v>40209</v>
      </c>
    </row>
    <row r="29538" spans="1:4">
      <c r="B29538" s="97" t="s">
        <v>40210</v>
      </c>
    </row>
    <row r="29539" spans="1:4">
      <c r="B29539" s="97" t="s">
        <v>40211</v>
      </c>
    </row>
    <row r="29540" spans="1:4">
      <c r="A29540" s="101">
        <v>11791</v>
      </c>
      <c r="B29540" s="97" t="s">
        <v>40218</v>
      </c>
      <c r="C29540" s="97" t="s">
        <v>3968</v>
      </c>
      <c r="D29540" s="98" t="s">
        <v>18215</v>
      </c>
    </row>
    <row r="29541" spans="1:4">
      <c r="B29541" s="97" t="s">
        <v>40219</v>
      </c>
    </row>
    <row r="29542" spans="1:4">
      <c r="B29542" s="97" t="s">
        <v>40220</v>
      </c>
    </row>
    <row r="29543" spans="1:4">
      <c r="B29543" s="97" t="s">
        <v>40211</v>
      </c>
    </row>
    <row r="29544" spans="1:4">
      <c r="A29544" s="101">
        <v>11779</v>
      </c>
      <c r="B29544" s="97" t="s">
        <v>40221</v>
      </c>
      <c r="C29544" s="97" t="s">
        <v>3968</v>
      </c>
      <c r="D29544" s="98" t="s">
        <v>18186</v>
      </c>
    </row>
    <row r="29545" spans="1:4">
      <c r="B29545" s="97" t="s">
        <v>40209</v>
      </c>
    </row>
    <row r="29546" spans="1:4">
      <c r="B29546" s="97" t="s">
        <v>40210</v>
      </c>
    </row>
    <row r="29547" spans="1:4">
      <c r="B29547" s="97" t="s">
        <v>40211</v>
      </c>
    </row>
    <row r="29548" spans="1:4">
      <c r="A29548" s="101">
        <v>11781</v>
      </c>
      <c r="B29548" s="97" t="s">
        <v>40222</v>
      </c>
      <c r="C29548" s="97" t="s">
        <v>3968</v>
      </c>
      <c r="D29548" s="98" t="s">
        <v>18192</v>
      </c>
    </row>
    <row r="29549" spans="1:4">
      <c r="B29549" s="97" t="s">
        <v>40209</v>
      </c>
    </row>
    <row r="29550" spans="1:4">
      <c r="B29550" s="97" t="s">
        <v>40210</v>
      </c>
    </row>
    <row r="29551" spans="1:4">
      <c r="B29551" s="97" t="s">
        <v>40211</v>
      </c>
    </row>
    <row r="29552" spans="1:4">
      <c r="A29552" s="101">
        <v>11790</v>
      </c>
      <c r="B29552" s="97" t="s">
        <v>40222</v>
      </c>
      <c r="C29552" s="97" t="s">
        <v>3968</v>
      </c>
      <c r="D29552" s="98" t="s">
        <v>18214</v>
      </c>
    </row>
    <row r="29553" spans="1:4">
      <c r="B29553" s="97" t="s">
        <v>40219</v>
      </c>
    </row>
    <row r="29554" spans="1:4">
      <c r="B29554" s="97" t="s">
        <v>40220</v>
      </c>
    </row>
    <row r="29555" spans="1:4">
      <c r="B29555" s="97" t="s">
        <v>40211</v>
      </c>
    </row>
    <row r="29556" spans="1:4">
      <c r="A29556" s="101">
        <v>11783</v>
      </c>
      <c r="B29556" s="97" t="s">
        <v>40223</v>
      </c>
      <c r="C29556" s="97" t="s">
        <v>3968</v>
      </c>
      <c r="D29556" s="98" t="s">
        <v>18196</v>
      </c>
    </row>
    <row r="29557" spans="1:4">
      <c r="B29557" s="97" t="s">
        <v>40209</v>
      </c>
    </row>
    <row r="29558" spans="1:4">
      <c r="B29558" s="97" t="s">
        <v>40210</v>
      </c>
    </row>
    <row r="29559" spans="1:4">
      <c r="B29559" s="97" t="s">
        <v>40211</v>
      </c>
    </row>
    <row r="29560" spans="1:4">
      <c r="A29560" s="101">
        <v>11510</v>
      </c>
      <c r="B29560" s="97" t="s">
        <v>17941</v>
      </c>
      <c r="C29560" s="97" t="s">
        <v>3630</v>
      </c>
      <c r="D29560" s="98" t="s">
        <v>248</v>
      </c>
    </row>
    <row r="29561" spans="1:4">
      <c r="A29561" s="97" t="s">
        <v>40224</v>
      </c>
      <c r="B29561"/>
    </row>
    <row r="29562" spans="1:4">
      <c r="A29562" s="97" t="s">
        <v>40225</v>
      </c>
      <c r="B29562" s="97" t="s">
        <v>40226</v>
      </c>
      <c r="C29562" s="97" t="s">
        <v>3630</v>
      </c>
      <c r="D29562" s="102" t="s">
        <v>12552</v>
      </c>
    </row>
    <row r="29563" spans="1:4">
      <c r="B29563" s="97" t="s">
        <v>40227</v>
      </c>
    </row>
    <row r="29564" spans="1:4">
      <c r="A29564" s="97" t="s">
        <v>40228</v>
      </c>
      <c r="B29564"/>
    </row>
    <row r="29565" spans="1:4">
      <c r="A29565" s="97" t="s">
        <v>40229</v>
      </c>
      <c r="B29565" s="97" t="s">
        <v>40230</v>
      </c>
      <c r="C29565" s="97" t="s">
        <v>3612</v>
      </c>
      <c r="D29565" s="100" t="s">
        <v>40231</v>
      </c>
    </row>
    <row r="29566" spans="1:4">
      <c r="A29566" s="101">
        <v>12072</v>
      </c>
      <c r="B29566" s="97" t="s">
        <v>40232</v>
      </c>
      <c r="C29566" s="97" t="s">
        <v>3630</v>
      </c>
      <c r="D29566" s="100" t="s">
        <v>40233</v>
      </c>
    </row>
    <row r="29567" spans="1:4">
      <c r="B29567" s="97" t="s">
        <v>40234</v>
      </c>
    </row>
    <row r="29568" spans="1:4">
      <c r="B29568" s="97" t="s">
        <v>40235</v>
      </c>
    </row>
    <row r="29569" spans="1:4">
      <c r="A29569" s="101">
        <v>12071</v>
      </c>
      <c r="B29569" s="97" t="s">
        <v>40232</v>
      </c>
      <c r="C29569" s="97" t="s">
        <v>3630</v>
      </c>
      <c r="D29569" s="102" t="s">
        <v>40236</v>
      </c>
    </row>
    <row r="29570" spans="1:4">
      <c r="B29570" s="97" t="s">
        <v>40234</v>
      </c>
    </row>
    <row r="29571" spans="1:4">
      <c r="B29571" s="97" t="s">
        <v>40237</v>
      </c>
    </row>
    <row r="29572" spans="1:4">
      <c r="A29572" s="97" t="s">
        <v>40238</v>
      </c>
      <c r="B29572"/>
    </row>
    <row r="29573" spans="1:4">
      <c r="A29573" s="97" t="s">
        <v>40239</v>
      </c>
      <c r="B29573" s="97" t="s">
        <v>40240</v>
      </c>
      <c r="C29573" s="97" t="s">
        <v>3630</v>
      </c>
      <c r="D29573" s="98" t="s">
        <v>3485</v>
      </c>
    </row>
    <row r="29574" spans="1:4">
      <c r="A29574" s="97" t="s">
        <v>40241</v>
      </c>
      <c r="B29574" s="97" t="s">
        <v>40242</v>
      </c>
      <c r="C29574" s="97" t="s">
        <v>3630</v>
      </c>
      <c r="D29574" s="98" t="s">
        <v>2993</v>
      </c>
    </row>
    <row r="29575" spans="1:4">
      <c r="A29575" s="97" t="s">
        <v>40243</v>
      </c>
      <c r="B29575" s="97" t="s">
        <v>40244</v>
      </c>
      <c r="C29575" s="97" t="s">
        <v>3630</v>
      </c>
      <c r="D29575" s="98" t="s">
        <v>20622</v>
      </c>
    </row>
    <row r="29576" spans="1:4">
      <c r="A29576" s="97" t="s">
        <v>40245</v>
      </c>
      <c r="B29576" s="97" t="s">
        <v>12095</v>
      </c>
      <c r="C29576" s="97" t="s">
        <v>3630</v>
      </c>
      <c r="D29576" s="98" t="s">
        <v>40246</v>
      </c>
    </row>
    <row r="29577" spans="1:4">
      <c r="A29577" s="97" t="s">
        <v>40247</v>
      </c>
      <c r="B29577" s="97" t="s">
        <v>40248</v>
      </c>
      <c r="C29577" s="97" t="s">
        <v>3630</v>
      </c>
      <c r="D29577" s="98" t="s">
        <v>970</v>
      </c>
    </row>
    <row r="29578" spans="1:4">
      <c r="A29578" s="97" t="s">
        <v>40249</v>
      </c>
      <c r="B29578" s="97" t="s">
        <v>40250</v>
      </c>
      <c r="C29578" s="97" t="s">
        <v>3630</v>
      </c>
      <c r="D29578" s="98" t="s">
        <v>2721</v>
      </c>
    </row>
    <row r="29579" spans="1:4">
      <c r="A29579" s="101">
        <v>11406</v>
      </c>
      <c r="B29579" s="97" t="s">
        <v>40251</v>
      </c>
      <c r="C29579" s="97" t="s">
        <v>3630</v>
      </c>
      <c r="D29579" s="98" t="s">
        <v>25273</v>
      </c>
    </row>
    <row r="29580" spans="1:4">
      <c r="A29580" s="101">
        <v>11407</v>
      </c>
      <c r="B29580" s="97" t="s">
        <v>40252</v>
      </c>
      <c r="C29580" s="97" t="s">
        <v>3630</v>
      </c>
      <c r="D29580" s="98" t="s">
        <v>3064</v>
      </c>
    </row>
    <row r="29581" spans="1:4">
      <c r="A29581" s="101">
        <v>10883</v>
      </c>
      <c r="B29581" s="97" t="s">
        <v>17081</v>
      </c>
      <c r="C29581" s="97" t="s">
        <v>3630</v>
      </c>
      <c r="D29581" s="98" t="s">
        <v>2250</v>
      </c>
    </row>
    <row r="29582" spans="1:4">
      <c r="A29582" s="97" t="s">
        <v>40253</v>
      </c>
      <c r="B29582" s="97" t="s">
        <v>40254</v>
      </c>
      <c r="C29582" s="97" t="s">
        <v>3630</v>
      </c>
      <c r="D29582" s="98" t="s">
        <v>3194</v>
      </c>
    </row>
    <row r="29583" spans="1:4">
      <c r="B29583" s="97" t="s">
        <v>40255</v>
      </c>
    </row>
    <row r="29584" spans="1:4">
      <c r="A29584" s="97" t="s">
        <v>40256</v>
      </c>
      <c r="B29584" s="97" t="s">
        <v>14033</v>
      </c>
      <c r="C29584" s="97" t="s">
        <v>3630</v>
      </c>
      <c r="D29584" s="98" t="s">
        <v>40257</v>
      </c>
    </row>
    <row r="29585" spans="1:4">
      <c r="A29585" s="97" t="s">
        <v>40258</v>
      </c>
      <c r="B29585" s="97" t="s">
        <v>12101</v>
      </c>
      <c r="C29585" s="97" t="s">
        <v>3630</v>
      </c>
      <c r="D29585" s="98" t="s">
        <v>40259</v>
      </c>
    </row>
    <row r="29586" spans="1:4">
      <c r="A29586" s="97" t="s">
        <v>40260</v>
      </c>
      <c r="B29586" s="97" t="s">
        <v>40261</v>
      </c>
      <c r="C29586" s="97" t="s">
        <v>33918</v>
      </c>
      <c r="D29586" s="98" t="s">
        <v>38639</v>
      </c>
    </row>
    <row r="29587" spans="1:4">
      <c r="B29587" s="97" t="s">
        <v>40262</v>
      </c>
    </row>
    <row r="29588" spans="1:4">
      <c r="A29588" s="101">
        <v>12211</v>
      </c>
      <c r="B29588" s="97" t="s">
        <v>40263</v>
      </c>
      <c r="C29588" s="97" t="s">
        <v>33918</v>
      </c>
      <c r="D29588" s="98" t="s">
        <v>40264</v>
      </c>
    </row>
    <row r="29589" spans="1:4">
      <c r="B29589" s="97" t="s">
        <v>40265</v>
      </c>
    </row>
    <row r="29590" spans="1:4">
      <c r="A29590" s="101">
        <v>10339</v>
      </c>
      <c r="B29590" s="97" t="s">
        <v>16124</v>
      </c>
      <c r="C29590" s="97" t="s">
        <v>3630</v>
      </c>
      <c r="D29590" s="98" t="s">
        <v>2349</v>
      </c>
    </row>
    <row r="29591" spans="1:4">
      <c r="A29591" s="97" t="s">
        <v>40266</v>
      </c>
      <c r="B29591" s="97" t="s">
        <v>40267</v>
      </c>
      <c r="C29591" s="97" t="s">
        <v>3630</v>
      </c>
      <c r="D29591" s="98" t="s">
        <v>40268</v>
      </c>
    </row>
    <row r="29592" spans="1:4">
      <c r="B29592" s="97" t="s">
        <v>40269</v>
      </c>
    </row>
    <row r="29593" spans="1:4">
      <c r="A29593" s="97" t="s">
        <v>40270</v>
      </c>
      <c r="B29593" s="97" t="s">
        <v>40271</v>
      </c>
      <c r="C29593" s="97" t="s">
        <v>3630</v>
      </c>
      <c r="D29593" s="98" t="s">
        <v>40272</v>
      </c>
    </row>
    <row r="29594" spans="1:4">
      <c r="B29594" s="97" t="s">
        <v>40273</v>
      </c>
    </row>
    <row r="29595" spans="1:4">
      <c r="A29595" s="101">
        <v>10882</v>
      </c>
      <c r="B29595" s="97" t="s">
        <v>40274</v>
      </c>
      <c r="C29595" s="97" t="s">
        <v>3630</v>
      </c>
      <c r="D29595" s="98" t="s">
        <v>2146</v>
      </c>
    </row>
    <row r="29596" spans="1:4">
      <c r="A29596" s="101">
        <v>10881</v>
      </c>
      <c r="B29596" s="97" t="s">
        <v>40275</v>
      </c>
      <c r="C29596" s="97" t="s">
        <v>3630</v>
      </c>
      <c r="D29596" s="98" t="s">
        <v>2855</v>
      </c>
    </row>
    <row r="29597" spans="1:4">
      <c r="A29597" s="97" t="s">
        <v>40276</v>
      </c>
      <c r="B29597" s="97" t="s">
        <v>15139</v>
      </c>
      <c r="C29597" s="97" t="s">
        <v>3630</v>
      </c>
      <c r="D29597" s="98" t="s">
        <v>40277</v>
      </c>
    </row>
    <row r="29598" spans="1:4">
      <c r="A29598" s="101">
        <v>10884</v>
      </c>
      <c r="B29598" s="97" t="s">
        <v>17083</v>
      </c>
      <c r="C29598" s="97" t="s">
        <v>3630</v>
      </c>
      <c r="D29598" s="98" t="s">
        <v>793</v>
      </c>
    </row>
    <row r="29599" spans="1:4">
      <c r="A29599" s="101">
        <v>11408</v>
      </c>
      <c r="B29599" s="97" t="s">
        <v>40278</v>
      </c>
      <c r="C29599" s="97" t="s">
        <v>3630</v>
      </c>
      <c r="D29599" s="98" t="s">
        <v>3250</v>
      </c>
    </row>
    <row r="29600" spans="1:4">
      <c r="A29600" s="97" t="s">
        <v>40279</v>
      </c>
      <c r="B29600" s="97" t="s">
        <v>14039</v>
      </c>
      <c r="C29600" s="97" t="s">
        <v>3630</v>
      </c>
      <c r="D29600" s="98" t="s">
        <v>40280</v>
      </c>
    </row>
    <row r="29601" spans="1:4">
      <c r="A29601" s="97" t="s">
        <v>40281</v>
      </c>
      <c r="B29601" s="97" t="s">
        <v>40282</v>
      </c>
      <c r="C29601" s="97" t="s">
        <v>3630</v>
      </c>
      <c r="D29601" s="98" t="s">
        <v>457</v>
      </c>
    </row>
    <row r="29602" spans="1:4">
      <c r="A29602" s="101">
        <v>10340</v>
      </c>
      <c r="B29602" s="97" t="s">
        <v>16125</v>
      </c>
      <c r="C29602" s="97" t="s">
        <v>3630</v>
      </c>
      <c r="D29602" s="98" t="s">
        <v>1390</v>
      </c>
    </row>
    <row r="29603" spans="1:4">
      <c r="A29603" s="97" t="s">
        <v>40283</v>
      </c>
      <c r="B29603" s="97" t="s">
        <v>40284</v>
      </c>
      <c r="C29603" s="97" t="s">
        <v>3630</v>
      </c>
      <c r="D29603" s="98" t="s">
        <v>2693</v>
      </c>
    </row>
    <row r="29604" spans="1:4">
      <c r="A29604" s="97" t="s">
        <v>40285</v>
      </c>
      <c r="B29604" s="97" t="s">
        <v>40286</v>
      </c>
      <c r="C29604" s="97" t="s">
        <v>3630</v>
      </c>
      <c r="D29604" s="98" t="s">
        <v>2814</v>
      </c>
    </row>
    <row r="29605" spans="1:4">
      <c r="B29605" s="97" t="s">
        <v>40287</v>
      </c>
    </row>
    <row r="29606" spans="1:4">
      <c r="A29606" s="101">
        <v>10886</v>
      </c>
      <c r="B29606" s="97" t="s">
        <v>40288</v>
      </c>
      <c r="C29606" s="97" t="s">
        <v>3630</v>
      </c>
      <c r="D29606" s="98" t="s">
        <v>2721</v>
      </c>
    </row>
    <row r="29607" spans="1:4">
      <c r="B29607" s="97" t="s">
        <v>40289</v>
      </c>
    </row>
    <row r="29608" spans="1:4">
      <c r="A29608" s="97" t="s">
        <v>26948</v>
      </c>
      <c r="B29608" s="97" t="s">
        <v>40290</v>
      </c>
      <c r="C29608" s="97" t="s">
        <v>26950</v>
      </c>
    </row>
    <row r="29610" spans="1:4">
      <c r="B29610"/>
      <c r="C29610" s="95" t="s">
        <v>26813</v>
      </c>
      <c r="D29610" s="96" t="s">
        <v>26814</v>
      </c>
    </row>
    <row r="29611" spans="1:4">
      <c r="B29611"/>
      <c r="C29611" s="95" t="s">
        <v>26815</v>
      </c>
    </row>
    <row r="29612" spans="1:4">
      <c r="B29612" s="95" t="s">
        <v>26816</v>
      </c>
      <c r="C29612" s="95" t="s">
        <v>26817</v>
      </c>
      <c r="D29612" s="96" t="s">
        <v>26818</v>
      </c>
    </row>
    <row r="29613" spans="1:4">
      <c r="A29613" s="95" t="s">
        <v>26819</v>
      </c>
      <c r="B29613" s="95" t="s">
        <v>26820</v>
      </c>
      <c r="C29613" s="95" t="s">
        <v>26821</v>
      </c>
      <c r="D29613" s="96" t="s">
        <v>26822</v>
      </c>
    </row>
    <row r="29614" spans="1:4">
      <c r="A29614" s="97" t="s">
        <v>40291</v>
      </c>
      <c r="B29614"/>
    </row>
    <row r="29615" spans="1:4">
      <c r="A29615" s="101">
        <v>10785</v>
      </c>
      <c r="B29615" s="97" t="s">
        <v>40292</v>
      </c>
      <c r="C29615" s="97" t="s">
        <v>3630</v>
      </c>
      <c r="D29615" s="98" t="s">
        <v>40293</v>
      </c>
    </row>
    <row r="29616" spans="1:4">
      <c r="B29616" s="97" t="s">
        <v>40294</v>
      </c>
    </row>
    <row r="29617" spans="1:4">
      <c r="A29617" s="101">
        <v>10445</v>
      </c>
      <c r="B29617" s="97" t="s">
        <v>40295</v>
      </c>
      <c r="C29617" s="97" t="s">
        <v>3630</v>
      </c>
      <c r="D29617" s="98" t="s">
        <v>40296</v>
      </c>
    </row>
    <row r="29618" spans="1:4">
      <c r="A29618" s="97" t="s">
        <v>40297</v>
      </c>
      <c r="B29618" s="97" t="s">
        <v>40298</v>
      </c>
      <c r="C29618" s="97" t="s">
        <v>3630</v>
      </c>
      <c r="D29618" s="98" t="s">
        <v>40299</v>
      </c>
    </row>
    <row r="29619" spans="1:4">
      <c r="A29619" s="101">
        <v>10444</v>
      </c>
      <c r="B29619" s="97" t="s">
        <v>40300</v>
      </c>
      <c r="C29619" s="97" t="s">
        <v>3630</v>
      </c>
      <c r="D29619" s="98" t="s">
        <v>40299</v>
      </c>
    </row>
    <row r="29620" spans="1:4">
      <c r="A29620" s="97" t="s">
        <v>40301</v>
      </c>
      <c r="B29620" s="97" t="s">
        <v>40302</v>
      </c>
      <c r="C29620" s="97" t="s">
        <v>3630</v>
      </c>
      <c r="D29620" s="100" t="s">
        <v>40303</v>
      </c>
    </row>
    <row r="29621" spans="1:4">
      <c r="B29621" s="97" t="s">
        <v>40304</v>
      </c>
    </row>
    <row r="29622" spans="1:4">
      <c r="B29622" s="97" t="s">
        <v>40305</v>
      </c>
    </row>
    <row r="29623" spans="1:4">
      <c r="A29623" s="101">
        <v>11308</v>
      </c>
      <c r="B29623" s="97" t="s">
        <v>40302</v>
      </c>
      <c r="C29623" s="97" t="s">
        <v>3630</v>
      </c>
      <c r="D29623" s="102" t="s">
        <v>40306</v>
      </c>
    </row>
    <row r="29624" spans="1:4">
      <c r="B29624" s="97" t="s">
        <v>40307</v>
      </c>
    </row>
    <row r="29625" spans="1:4">
      <c r="B29625" s="97" t="s">
        <v>40308</v>
      </c>
    </row>
    <row r="29626" spans="1:4">
      <c r="A29626" s="101">
        <v>11829</v>
      </c>
      <c r="B29626" s="97" t="s">
        <v>40309</v>
      </c>
      <c r="C29626" s="97" t="s">
        <v>3630</v>
      </c>
      <c r="D29626" s="98" t="s">
        <v>40310</v>
      </c>
    </row>
    <row r="29627" spans="1:4">
      <c r="A29627" s="97" t="s">
        <v>40311</v>
      </c>
      <c r="B29627" s="97" t="s">
        <v>40312</v>
      </c>
      <c r="C29627" s="97" t="s">
        <v>3630</v>
      </c>
      <c r="D29627" s="98" t="s">
        <v>2333</v>
      </c>
    </row>
    <row r="29628" spans="1:4">
      <c r="A29628" s="101">
        <v>11979</v>
      </c>
      <c r="B29628" s="97" t="s">
        <v>40313</v>
      </c>
      <c r="C29628" s="97" t="s">
        <v>3630</v>
      </c>
      <c r="D29628" s="98" t="s">
        <v>1693</v>
      </c>
    </row>
    <row r="29629" spans="1:4">
      <c r="B29629" s="97" t="s">
        <v>40314</v>
      </c>
    </row>
    <row r="29630" spans="1:4">
      <c r="A29630" s="101">
        <v>12016</v>
      </c>
      <c r="B29630" s="97" t="s">
        <v>40315</v>
      </c>
      <c r="C29630" s="97" t="s">
        <v>3630</v>
      </c>
      <c r="D29630" s="98" t="s">
        <v>40316</v>
      </c>
    </row>
    <row r="29631" spans="1:4">
      <c r="B29631" s="97" t="s">
        <v>40314</v>
      </c>
    </row>
    <row r="29632" spans="1:4">
      <c r="A29632" s="101">
        <v>11961</v>
      </c>
      <c r="B29632" s="97" t="s">
        <v>18509</v>
      </c>
      <c r="C29632" s="97" t="s">
        <v>3630</v>
      </c>
      <c r="D29632" s="98" t="s">
        <v>40317</v>
      </c>
    </row>
    <row r="29633" spans="1:4">
      <c r="A29633" s="101">
        <v>10446</v>
      </c>
      <c r="B29633" s="97" t="s">
        <v>40318</v>
      </c>
      <c r="C29633" s="97" t="s">
        <v>3630</v>
      </c>
      <c r="D29633" s="98" t="s">
        <v>16234</v>
      </c>
    </row>
    <row r="29634" spans="1:4">
      <c r="A29634" s="97" t="s">
        <v>40319</v>
      </c>
      <c r="B29634" s="97" t="s">
        <v>4088</v>
      </c>
      <c r="C29634" s="97" t="s">
        <v>3630</v>
      </c>
      <c r="D29634" s="98" t="s">
        <v>2867</v>
      </c>
    </row>
    <row r="29635" spans="1:4">
      <c r="A29635" s="97" t="s">
        <v>40320</v>
      </c>
      <c r="B29635" s="97" t="s">
        <v>40321</v>
      </c>
      <c r="C29635" s="97" t="s">
        <v>3630</v>
      </c>
      <c r="D29635" s="100" t="s">
        <v>40322</v>
      </c>
    </row>
    <row r="29636" spans="1:4">
      <c r="B29636" s="97" t="s">
        <v>40323</v>
      </c>
    </row>
    <row r="29637" spans="1:4">
      <c r="A29637" s="101">
        <v>12015</v>
      </c>
      <c r="B29637" s="97" t="s">
        <v>40324</v>
      </c>
      <c r="C29637" s="97" t="s">
        <v>3630</v>
      </c>
      <c r="D29637" s="98" t="s">
        <v>40325</v>
      </c>
    </row>
    <row r="29638" spans="1:4">
      <c r="B29638" s="97" t="s">
        <v>35782</v>
      </c>
    </row>
    <row r="29639" spans="1:4">
      <c r="A29639" s="97" t="s">
        <v>40326</v>
      </c>
      <c r="B29639" s="97" t="s">
        <v>40327</v>
      </c>
      <c r="C29639" s="97" t="s">
        <v>3630</v>
      </c>
      <c r="D29639" s="100" t="s">
        <v>40328</v>
      </c>
    </row>
    <row r="29640" spans="1:4">
      <c r="B29640" s="97" t="s">
        <v>40329</v>
      </c>
    </row>
    <row r="29641" spans="1:4">
      <c r="A29641" s="97" t="s">
        <v>40330</v>
      </c>
      <c r="B29641" s="97" t="s">
        <v>40331</v>
      </c>
      <c r="C29641" s="97" t="s">
        <v>3630</v>
      </c>
      <c r="D29641" s="98" t="s">
        <v>40332</v>
      </c>
    </row>
    <row r="29642" spans="1:4">
      <c r="B29642" s="97" t="s">
        <v>40333</v>
      </c>
    </row>
    <row r="29643" spans="1:4">
      <c r="B29643" s="97" t="s">
        <v>40334</v>
      </c>
    </row>
    <row r="29644" spans="1:4">
      <c r="A29644" s="97" t="s">
        <v>40335</v>
      </c>
      <c r="B29644" s="97" t="s">
        <v>12179</v>
      </c>
      <c r="C29644" s="97" t="s">
        <v>3630</v>
      </c>
      <c r="D29644" s="98" t="s">
        <v>40336</v>
      </c>
    </row>
    <row r="29645" spans="1:4">
      <c r="A29645" s="101">
        <v>12136</v>
      </c>
      <c r="B29645" s="97" t="s">
        <v>40337</v>
      </c>
      <c r="C29645" s="97" t="s">
        <v>3630</v>
      </c>
      <c r="D29645" s="100" t="s">
        <v>40338</v>
      </c>
    </row>
    <row r="29646" spans="1:4">
      <c r="B29646" s="97" t="s">
        <v>40339</v>
      </c>
    </row>
    <row r="29647" spans="1:4">
      <c r="A29647" s="97" t="s">
        <v>40340</v>
      </c>
      <c r="B29647" s="97" t="s">
        <v>40341</v>
      </c>
      <c r="C29647" s="97" t="s">
        <v>3630</v>
      </c>
      <c r="D29647" s="98" t="s">
        <v>7625</v>
      </c>
    </row>
    <row r="29648" spans="1:4">
      <c r="B29648" s="97" t="s">
        <v>40342</v>
      </c>
    </row>
    <row r="29649" spans="1:4">
      <c r="A29649" s="101">
        <v>11820</v>
      </c>
      <c r="B29649" s="97" t="s">
        <v>40343</v>
      </c>
      <c r="C29649" s="97" t="s">
        <v>3630</v>
      </c>
      <c r="D29649" s="100" t="s">
        <v>40344</v>
      </c>
    </row>
    <row r="29650" spans="1:4">
      <c r="B29650" s="97" t="s">
        <v>40345</v>
      </c>
    </row>
    <row r="29651" spans="1:4">
      <c r="A29651" s="97" t="s">
        <v>40346</v>
      </c>
      <c r="B29651" s="97" t="s">
        <v>40347</v>
      </c>
      <c r="C29651" s="97" t="s">
        <v>3630</v>
      </c>
      <c r="D29651" s="102" t="s">
        <v>40348</v>
      </c>
    </row>
    <row r="29652" spans="1:4">
      <c r="B29652" s="97" t="s">
        <v>40349</v>
      </c>
    </row>
    <row r="29653" spans="1:4">
      <c r="A29653" s="97" t="s">
        <v>40350</v>
      </c>
      <c r="B29653" s="97" t="s">
        <v>40351</v>
      </c>
      <c r="C29653" s="97" t="s">
        <v>3630</v>
      </c>
      <c r="D29653" s="100" t="s">
        <v>40352</v>
      </c>
    </row>
    <row r="29654" spans="1:4">
      <c r="B29654" s="97" t="s">
        <v>40353</v>
      </c>
    </row>
    <row r="29655" spans="1:4">
      <c r="A29655" s="97" t="s">
        <v>40354</v>
      </c>
      <c r="B29655" s="97" t="s">
        <v>40355</v>
      </c>
      <c r="C29655" s="97" t="s">
        <v>3630</v>
      </c>
      <c r="D29655" s="102" t="s">
        <v>40356</v>
      </c>
    </row>
    <row r="29656" spans="1:4">
      <c r="B29656" s="97" t="s">
        <v>40357</v>
      </c>
    </row>
    <row r="29657" spans="1:4">
      <c r="A29657" s="97" t="s">
        <v>40358</v>
      </c>
      <c r="B29657" s="97" t="s">
        <v>40359</v>
      </c>
      <c r="C29657" s="97" t="s">
        <v>3630</v>
      </c>
      <c r="D29657" s="98" t="s">
        <v>40360</v>
      </c>
    </row>
    <row r="29658" spans="1:4">
      <c r="A29658" s="101">
        <v>11978</v>
      </c>
      <c r="B29658" s="97" t="s">
        <v>18529</v>
      </c>
      <c r="C29658" s="97" t="s">
        <v>3630</v>
      </c>
      <c r="D29658" s="98" t="s">
        <v>40361</v>
      </c>
    </row>
    <row r="29659" spans="1:4">
      <c r="A29659" s="101">
        <v>12018</v>
      </c>
      <c r="B29659" s="97" t="s">
        <v>18573</v>
      </c>
      <c r="C29659" s="97" t="s">
        <v>3630</v>
      </c>
      <c r="D29659" s="98" t="s">
        <v>40362</v>
      </c>
    </row>
    <row r="29660" spans="1:4">
      <c r="A29660" s="101">
        <v>11977</v>
      </c>
      <c r="B29660" s="97" t="s">
        <v>40363</v>
      </c>
      <c r="C29660" s="97" t="s">
        <v>3630</v>
      </c>
      <c r="D29660" s="98" t="s">
        <v>18637</v>
      </c>
    </row>
    <row r="29661" spans="1:4">
      <c r="B29661" s="97" t="s">
        <v>40364</v>
      </c>
    </row>
    <row r="29662" spans="1:4">
      <c r="A29662" s="101">
        <v>12017</v>
      </c>
      <c r="B29662" s="97" t="s">
        <v>40365</v>
      </c>
      <c r="C29662" s="97" t="s">
        <v>3630</v>
      </c>
      <c r="D29662" s="98" t="s">
        <v>40362</v>
      </c>
    </row>
    <row r="29663" spans="1:4">
      <c r="B29663" s="97" t="s">
        <v>40364</v>
      </c>
    </row>
    <row r="29664" spans="1:4">
      <c r="A29664" s="101">
        <v>10786</v>
      </c>
      <c r="B29664" s="97" t="s">
        <v>16786</v>
      </c>
      <c r="C29664" s="97" t="s">
        <v>3630</v>
      </c>
      <c r="D29664" s="98" t="s">
        <v>40366</v>
      </c>
    </row>
    <row r="29665" spans="1:4">
      <c r="A29665" s="97" t="s">
        <v>40367</v>
      </c>
      <c r="B29665" s="97" t="s">
        <v>40368</v>
      </c>
      <c r="C29665" s="97" t="s">
        <v>3630</v>
      </c>
      <c r="D29665" s="98" t="s">
        <v>3247</v>
      </c>
    </row>
    <row r="29666" spans="1:4">
      <c r="B29666" s="97" t="s">
        <v>40369</v>
      </c>
    </row>
    <row r="29667" spans="1:4">
      <c r="A29667" s="97" t="s">
        <v>40370</v>
      </c>
      <c r="B29667" s="97" t="s">
        <v>40371</v>
      </c>
      <c r="C29667" s="97" t="s">
        <v>3630</v>
      </c>
      <c r="D29667" s="98" t="s">
        <v>3247</v>
      </c>
    </row>
    <row r="29668" spans="1:4">
      <c r="A29668" s="97" t="s">
        <v>40372</v>
      </c>
      <c r="B29668" s="97" t="s">
        <v>40373</v>
      </c>
      <c r="C29668" s="97" t="s">
        <v>3630</v>
      </c>
      <c r="D29668" s="98" t="s">
        <v>40374</v>
      </c>
    </row>
    <row r="29669" spans="1:4">
      <c r="B29669" s="97" t="s">
        <v>40375</v>
      </c>
    </row>
    <row r="29670" spans="1:4">
      <c r="A29670" s="97" t="s">
        <v>40376</v>
      </c>
      <c r="B29670" s="97" t="s">
        <v>40377</v>
      </c>
      <c r="C29670" s="97" t="s">
        <v>3630</v>
      </c>
      <c r="D29670" s="98" t="s">
        <v>2723</v>
      </c>
    </row>
    <row r="29671" spans="1:4">
      <c r="B29671" s="97" t="s">
        <v>40378</v>
      </c>
    </row>
    <row r="29672" spans="1:4">
      <c r="A29672" s="97" t="s">
        <v>40379</v>
      </c>
      <c r="B29672" s="97" t="s">
        <v>40380</v>
      </c>
      <c r="C29672" s="97" t="s">
        <v>3630</v>
      </c>
      <c r="D29672" s="98" t="s">
        <v>40381</v>
      </c>
    </row>
    <row r="29673" spans="1:4">
      <c r="B29673" s="97" t="s">
        <v>40382</v>
      </c>
    </row>
    <row r="29674" spans="1:4">
      <c r="A29674" s="97" t="s">
        <v>40383</v>
      </c>
      <c r="B29674" s="97" t="s">
        <v>40384</v>
      </c>
      <c r="C29674" s="97" t="s">
        <v>3630</v>
      </c>
      <c r="D29674" s="98" t="s">
        <v>10350</v>
      </c>
    </row>
    <row r="29675" spans="1:4">
      <c r="B29675" s="97" t="s">
        <v>40382</v>
      </c>
    </row>
    <row r="29676" spans="1:4">
      <c r="A29676" s="97" t="s">
        <v>40385</v>
      </c>
      <c r="B29676" s="97" t="s">
        <v>40386</v>
      </c>
      <c r="C29676" s="97" t="s">
        <v>3630</v>
      </c>
      <c r="D29676" s="98" t="s">
        <v>40387</v>
      </c>
    </row>
    <row r="29677" spans="1:4">
      <c r="A29677" s="97" t="s">
        <v>40388</v>
      </c>
      <c r="B29677" s="97" t="s">
        <v>40389</v>
      </c>
      <c r="C29677" s="97" t="s">
        <v>3630</v>
      </c>
      <c r="D29677" s="100" t="s">
        <v>13560</v>
      </c>
    </row>
    <row r="29678" spans="1:4">
      <c r="A29678" s="97" t="s">
        <v>40390</v>
      </c>
      <c r="B29678" s="97" t="s">
        <v>40391</v>
      </c>
      <c r="C29678" s="97" t="s">
        <v>3630</v>
      </c>
      <c r="D29678" s="98" t="s">
        <v>40392</v>
      </c>
    </row>
    <row r="29679" spans="1:4">
      <c r="B29679" s="97" t="s">
        <v>40393</v>
      </c>
    </row>
    <row r="29680" spans="1:4">
      <c r="A29680" s="97" t="s">
        <v>40394</v>
      </c>
      <c r="B29680" s="97" t="s">
        <v>40395</v>
      </c>
      <c r="C29680" s="97" t="s">
        <v>3630</v>
      </c>
      <c r="D29680" s="98" t="s">
        <v>40396</v>
      </c>
    </row>
    <row r="29681" spans="1:4">
      <c r="B29681" s="97" t="s">
        <v>40397</v>
      </c>
    </row>
    <row r="29682" spans="1:4">
      <c r="A29682" s="97" t="s">
        <v>40398</v>
      </c>
      <c r="B29682" s="97" t="s">
        <v>40399</v>
      </c>
      <c r="C29682" s="97" t="s">
        <v>3630</v>
      </c>
      <c r="D29682" s="98" t="s">
        <v>350</v>
      </c>
    </row>
    <row r="29683" spans="1:4">
      <c r="A29683" s="97" t="s">
        <v>40400</v>
      </c>
      <c r="B29683" s="97" t="s">
        <v>40401</v>
      </c>
      <c r="C29683" s="97" t="s">
        <v>3630</v>
      </c>
      <c r="D29683" s="98" t="s">
        <v>40402</v>
      </c>
    </row>
    <row r="29684" spans="1:4">
      <c r="A29684" s="97" t="s">
        <v>40403</v>
      </c>
      <c r="B29684" s="97" t="s">
        <v>40404</v>
      </c>
      <c r="C29684" s="97" t="s">
        <v>3630</v>
      </c>
      <c r="D29684" s="98" t="s">
        <v>2890</v>
      </c>
    </row>
    <row r="29685" spans="1:4">
      <c r="B29685" s="97" t="s">
        <v>40405</v>
      </c>
    </row>
    <row r="29686" spans="1:4">
      <c r="A29686" s="101">
        <v>12315</v>
      </c>
      <c r="B29686"/>
      <c r="C29686" s="97" t="s">
        <v>3630</v>
      </c>
      <c r="D29686" s="98" t="s">
        <v>40406</v>
      </c>
    </row>
    <row r="29687" spans="1:4">
      <c r="A29687" s="97" t="s">
        <v>26948</v>
      </c>
      <c r="B29687" s="97" t="s">
        <v>40407</v>
      </c>
      <c r="C29687" s="97" t="s">
        <v>26950</v>
      </c>
    </row>
    <row r="29689" spans="1:4">
      <c r="B29689"/>
      <c r="C29689" s="95" t="s">
        <v>26813</v>
      </c>
      <c r="D29689" s="96" t="s">
        <v>26814</v>
      </c>
    </row>
    <row r="29690" spans="1:4">
      <c r="B29690"/>
      <c r="C29690" s="95" t="s">
        <v>26815</v>
      </c>
    </row>
    <row r="29691" spans="1:4">
      <c r="B29691" s="95" t="s">
        <v>26816</v>
      </c>
      <c r="C29691" s="95" t="s">
        <v>26817</v>
      </c>
      <c r="D29691" s="96" t="s">
        <v>26818</v>
      </c>
    </row>
    <row r="29692" spans="1:4">
      <c r="A29692" s="95" t="s">
        <v>26819</v>
      </c>
      <c r="B29692" s="95" t="s">
        <v>26820</v>
      </c>
      <c r="C29692" s="95" t="s">
        <v>26821</v>
      </c>
      <c r="D29692" s="96" t="s">
        <v>26822</v>
      </c>
    </row>
    <row r="29693" spans="1:4">
      <c r="A29693" s="97" t="s">
        <v>40291</v>
      </c>
      <c r="B29693"/>
    </row>
    <row r="29694" spans="1:4">
      <c r="B29694" s="97" t="s">
        <v>40408</v>
      </c>
    </row>
    <row r="29695" spans="1:4">
      <c r="B29695" s="97" t="s">
        <v>40409</v>
      </c>
    </row>
    <row r="29696" spans="1:4">
      <c r="A29696" s="97" t="s">
        <v>40410</v>
      </c>
      <c r="B29696" s="97" t="s">
        <v>40411</v>
      </c>
      <c r="C29696" s="97" t="s">
        <v>3630</v>
      </c>
      <c r="D29696" s="100" t="s">
        <v>40412</v>
      </c>
    </row>
    <row r="29697" spans="1:4">
      <c r="B29697" s="97" t="s">
        <v>40413</v>
      </c>
    </row>
    <row r="29698" spans="1:4">
      <c r="B29698" s="97" t="s">
        <v>40414</v>
      </c>
    </row>
    <row r="29699" spans="1:4">
      <c r="A29699" s="97" t="s">
        <v>40415</v>
      </c>
      <c r="B29699" s="97" t="s">
        <v>40416</v>
      </c>
      <c r="C29699" s="97" t="s">
        <v>3630</v>
      </c>
      <c r="D29699" s="98" t="s">
        <v>40417</v>
      </c>
    </row>
    <row r="29700" spans="1:4">
      <c r="A29700" s="97" t="s">
        <v>40418</v>
      </c>
      <c r="B29700" s="97" t="s">
        <v>40419</v>
      </c>
      <c r="C29700" s="97" t="s">
        <v>3630</v>
      </c>
      <c r="D29700" s="98" t="s">
        <v>6178</v>
      </c>
    </row>
    <row r="29701" spans="1:4">
      <c r="B29701" s="97" t="s">
        <v>3968</v>
      </c>
    </row>
    <row r="29702" spans="1:4">
      <c r="A29702" s="97" t="s">
        <v>40420</v>
      </c>
      <c r="B29702" s="97" t="s">
        <v>40421</v>
      </c>
      <c r="C29702" s="97" t="s">
        <v>3630</v>
      </c>
      <c r="D29702" s="98" t="s">
        <v>40422</v>
      </c>
    </row>
    <row r="29703" spans="1:4">
      <c r="A29703" s="97" t="s">
        <v>40423</v>
      </c>
      <c r="B29703" s="97" t="s">
        <v>40424</v>
      </c>
      <c r="C29703" s="97" t="s">
        <v>3630</v>
      </c>
      <c r="D29703" s="98" t="s">
        <v>40425</v>
      </c>
    </row>
    <row r="29704" spans="1:4">
      <c r="B29704" s="97" t="s">
        <v>40426</v>
      </c>
    </row>
    <row r="29705" spans="1:4">
      <c r="A29705" s="97" t="s">
        <v>40427</v>
      </c>
      <c r="B29705" s="97" t="s">
        <v>40428</v>
      </c>
      <c r="C29705" s="97" t="s">
        <v>3630</v>
      </c>
      <c r="D29705" s="98" t="s">
        <v>40429</v>
      </c>
    </row>
    <row r="29706" spans="1:4">
      <c r="A29706" s="97" t="s">
        <v>40430</v>
      </c>
      <c r="B29706" s="97" t="s">
        <v>6181</v>
      </c>
      <c r="C29706" s="97" t="s">
        <v>3968</v>
      </c>
      <c r="D29706" s="98" t="s">
        <v>2875</v>
      </c>
    </row>
    <row r="29707" spans="1:4">
      <c r="A29707" s="101">
        <v>10447</v>
      </c>
      <c r="B29707" s="97" t="s">
        <v>40431</v>
      </c>
      <c r="C29707" s="97" t="s">
        <v>3630</v>
      </c>
      <c r="D29707" s="100" t="s">
        <v>16236</v>
      </c>
    </row>
    <row r="29708" spans="1:4">
      <c r="A29708" s="101">
        <v>11982</v>
      </c>
      <c r="B29708" s="97" t="s">
        <v>18533</v>
      </c>
      <c r="C29708" s="97" t="s">
        <v>3630</v>
      </c>
      <c r="D29708" s="98" t="s">
        <v>40432</v>
      </c>
    </row>
    <row r="29709" spans="1:4">
      <c r="A29709" s="97" t="s">
        <v>40433</v>
      </c>
      <c r="B29709" s="97" t="s">
        <v>40434</v>
      </c>
      <c r="C29709" s="97" t="s">
        <v>3630</v>
      </c>
      <c r="D29709" s="98" t="s">
        <v>40435</v>
      </c>
    </row>
    <row r="29710" spans="1:4">
      <c r="A29710" s="101">
        <v>11821</v>
      </c>
      <c r="B29710" s="97" t="s">
        <v>40436</v>
      </c>
      <c r="C29710" s="97" t="s">
        <v>3630</v>
      </c>
      <c r="D29710" s="98" t="s">
        <v>40437</v>
      </c>
    </row>
    <row r="29711" spans="1:4">
      <c r="A29711" s="101">
        <v>11822</v>
      </c>
      <c r="B29711" s="97" t="s">
        <v>40438</v>
      </c>
      <c r="C29711" s="97" t="s">
        <v>3630</v>
      </c>
      <c r="D29711" s="98" t="s">
        <v>40439</v>
      </c>
    </row>
    <row r="29712" spans="1:4">
      <c r="A29712" s="101">
        <v>11823</v>
      </c>
      <c r="B29712" s="97" t="s">
        <v>40440</v>
      </c>
      <c r="C29712" s="97" t="s">
        <v>3630</v>
      </c>
      <c r="D29712" s="98" t="s">
        <v>40437</v>
      </c>
    </row>
    <row r="29713" spans="1:4">
      <c r="A29713" s="97" t="s">
        <v>40441</v>
      </c>
      <c r="B29713" s="97" t="s">
        <v>40442</v>
      </c>
      <c r="C29713" s="97" t="s">
        <v>3630</v>
      </c>
      <c r="D29713" s="98" t="s">
        <v>40443</v>
      </c>
    </row>
    <row r="29714" spans="1:4">
      <c r="A29714" s="97" t="s">
        <v>40444</v>
      </c>
      <c r="B29714" s="97" t="s">
        <v>40445</v>
      </c>
      <c r="C29714" s="97" t="s">
        <v>3630</v>
      </c>
      <c r="D29714" s="98" t="s">
        <v>3156</v>
      </c>
    </row>
    <row r="29715" spans="1:4">
      <c r="A29715" s="97" t="s">
        <v>40446</v>
      </c>
      <c r="B29715" s="97" t="s">
        <v>40447</v>
      </c>
      <c r="C29715" s="97" t="s">
        <v>3630</v>
      </c>
      <c r="D29715" s="98" t="s">
        <v>40448</v>
      </c>
    </row>
    <row r="29716" spans="1:4">
      <c r="A29716" s="97" t="s">
        <v>40449</v>
      </c>
      <c r="B29716" s="97" t="s">
        <v>40450</v>
      </c>
      <c r="C29716" s="97" t="s">
        <v>3630</v>
      </c>
      <c r="D29716" s="98" t="s">
        <v>40451</v>
      </c>
    </row>
    <row r="29717" spans="1:4">
      <c r="A29717" s="97" t="s">
        <v>40452</v>
      </c>
      <c r="B29717" s="97" t="s">
        <v>40453</v>
      </c>
      <c r="C29717" s="97" t="s">
        <v>3630</v>
      </c>
      <c r="D29717" s="98" t="s">
        <v>39236</v>
      </c>
    </row>
    <row r="29718" spans="1:4">
      <c r="A29718" s="97" t="s">
        <v>40454</v>
      </c>
      <c r="B29718" s="97" t="s">
        <v>40455</v>
      </c>
      <c r="C29718" s="97" t="s">
        <v>3630</v>
      </c>
      <c r="D29718" s="98" t="s">
        <v>40456</v>
      </c>
    </row>
    <row r="29719" spans="1:4">
      <c r="A29719" s="97" t="s">
        <v>40457</v>
      </c>
      <c r="B29719" s="97" t="s">
        <v>40458</v>
      </c>
      <c r="C29719" s="97" t="s">
        <v>3630</v>
      </c>
      <c r="D29719" s="98" t="s">
        <v>40459</v>
      </c>
    </row>
    <row r="29720" spans="1:4">
      <c r="A29720" s="97" t="s">
        <v>40460</v>
      </c>
      <c r="B29720" s="97" t="s">
        <v>40461</v>
      </c>
      <c r="C29720" s="97" t="s">
        <v>3630</v>
      </c>
      <c r="D29720" s="98" t="s">
        <v>40462</v>
      </c>
    </row>
    <row r="29721" spans="1:4">
      <c r="A29721" s="97" t="s">
        <v>40463</v>
      </c>
      <c r="B29721" s="97" t="s">
        <v>40464</v>
      </c>
      <c r="C29721" s="97" t="s">
        <v>3630</v>
      </c>
      <c r="D29721" s="98" t="s">
        <v>40465</v>
      </c>
    </row>
    <row r="29722" spans="1:4">
      <c r="A29722" s="101">
        <v>10332</v>
      </c>
      <c r="B29722" s="97" t="s">
        <v>40466</v>
      </c>
      <c r="C29722" s="97" t="s">
        <v>3630</v>
      </c>
      <c r="D29722" s="98" t="s">
        <v>2177</v>
      </c>
    </row>
    <row r="29723" spans="1:4">
      <c r="A29723" s="97" t="s">
        <v>40467</v>
      </c>
      <c r="B29723" s="97" t="s">
        <v>15211</v>
      </c>
      <c r="C29723" s="97" t="s">
        <v>3630</v>
      </c>
      <c r="D29723" s="100" t="s">
        <v>40468</v>
      </c>
    </row>
    <row r="29724" spans="1:4">
      <c r="A29724" s="97" t="s">
        <v>40469</v>
      </c>
      <c r="B29724" s="97" t="s">
        <v>40470</v>
      </c>
      <c r="C29724" s="97" t="s">
        <v>3630</v>
      </c>
      <c r="D29724" s="98" t="s">
        <v>40471</v>
      </c>
    </row>
    <row r="29725" spans="1:4">
      <c r="A29725" s="97" t="s">
        <v>40472</v>
      </c>
      <c r="B29725" s="97" t="s">
        <v>40473</v>
      </c>
      <c r="C29725" s="97" t="s">
        <v>3630</v>
      </c>
      <c r="D29725" s="98" t="s">
        <v>40474</v>
      </c>
    </row>
    <row r="29726" spans="1:4">
      <c r="A29726" s="97" t="s">
        <v>40475</v>
      </c>
      <c r="B29726" s="97" t="s">
        <v>11157</v>
      </c>
      <c r="C29726" s="97" t="s">
        <v>3630</v>
      </c>
      <c r="D29726" s="98" t="s">
        <v>40476</v>
      </c>
    </row>
    <row r="29727" spans="1:4">
      <c r="A29727" s="97" t="s">
        <v>40477</v>
      </c>
      <c r="B29727"/>
    </row>
    <row r="29728" spans="1:4">
      <c r="A29728" s="97" t="s">
        <v>40478</v>
      </c>
      <c r="B29728" s="97" t="s">
        <v>40479</v>
      </c>
      <c r="C29728" s="97" t="s">
        <v>3630</v>
      </c>
      <c r="D29728" s="98" t="s">
        <v>1171</v>
      </c>
    </row>
    <row r="29729" spans="1:4">
      <c r="B29729" s="97" t="s">
        <v>40480</v>
      </c>
    </row>
    <row r="29730" spans="1:4">
      <c r="A29730" s="97" t="s">
        <v>40481</v>
      </c>
      <c r="B29730"/>
    </row>
    <row r="29731" spans="1:4">
      <c r="A29731" s="97" t="s">
        <v>40482</v>
      </c>
      <c r="B29731" s="97" t="s">
        <v>40483</v>
      </c>
      <c r="C29731" s="97" t="s">
        <v>3630</v>
      </c>
      <c r="D29731" s="98" t="s">
        <v>7417</v>
      </c>
    </row>
    <row r="29732" spans="1:4">
      <c r="B29732" s="97" t="s">
        <v>40484</v>
      </c>
    </row>
    <row r="29733" spans="1:4">
      <c r="A29733" s="97" t="s">
        <v>40485</v>
      </c>
      <c r="B29733"/>
    </row>
    <row r="29734" spans="1:4">
      <c r="A29734" s="97" t="s">
        <v>40486</v>
      </c>
      <c r="B29734" s="97" t="s">
        <v>40487</v>
      </c>
      <c r="C29734" s="97" t="s">
        <v>3630</v>
      </c>
      <c r="D29734" s="98" t="s">
        <v>4754</v>
      </c>
    </row>
    <row r="29735" spans="1:4">
      <c r="B29735" s="97" t="s">
        <v>40488</v>
      </c>
    </row>
    <row r="29736" spans="1:4">
      <c r="B29736" s="97" t="s">
        <v>40489</v>
      </c>
    </row>
    <row r="29737" spans="1:4">
      <c r="A29737" s="97" t="s">
        <v>40490</v>
      </c>
      <c r="B29737" s="97" t="s">
        <v>40491</v>
      </c>
      <c r="C29737" s="97" t="s">
        <v>3746</v>
      </c>
      <c r="D29737" s="98" t="s">
        <v>6267</v>
      </c>
    </row>
    <row r="29738" spans="1:4">
      <c r="B29738" s="97" t="s">
        <v>40492</v>
      </c>
    </row>
    <row r="29739" spans="1:4">
      <c r="A29739" s="97" t="s">
        <v>40493</v>
      </c>
      <c r="B29739" s="97" t="s">
        <v>40494</v>
      </c>
      <c r="C29739" s="97" t="s">
        <v>3746</v>
      </c>
      <c r="D29739" s="98" t="s">
        <v>6269</v>
      </c>
    </row>
    <row r="29740" spans="1:4">
      <c r="A29740" s="97" t="s">
        <v>40495</v>
      </c>
      <c r="B29740" s="97" t="s">
        <v>40496</v>
      </c>
      <c r="C29740" s="97" t="s">
        <v>3746</v>
      </c>
      <c r="D29740" s="98" t="s">
        <v>6269</v>
      </c>
    </row>
    <row r="29741" spans="1:4">
      <c r="A29741" s="97" t="s">
        <v>40497</v>
      </c>
      <c r="B29741" s="97" t="s">
        <v>40498</v>
      </c>
      <c r="C29741" s="97" t="s">
        <v>3650</v>
      </c>
      <c r="D29741" s="98" t="s">
        <v>2748</v>
      </c>
    </row>
    <row r="29742" spans="1:4">
      <c r="B29742" s="97" t="s">
        <v>40499</v>
      </c>
    </row>
    <row r="29743" spans="1:4">
      <c r="A29743" s="97" t="s">
        <v>40500</v>
      </c>
      <c r="B29743"/>
    </row>
    <row r="29744" spans="1:4">
      <c r="A29744" s="97" t="s">
        <v>40501</v>
      </c>
      <c r="B29744" s="97" t="s">
        <v>40502</v>
      </c>
      <c r="C29744" s="97" t="s">
        <v>3630</v>
      </c>
      <c r="D29744" s="98" t="s">
        <v>3233</v>
      </c>
    </row>
    <row r="29745" spans="1:4">
      <c r="A29745" s="97" t="s">
        <v>40503</v>
      </c>
      <c r="B29745" s="97" t="s">
        <v>40504</v>
      </c>
      <c r="C29745" s="97" t="s">
        <v>3630</v>
      </c>
      <c r="D29745" s="98" t="s">
        <v>7194</v>
      </c>
    </row>
    <row r="29746" spans="1:4">
      <c r="A29746" s="97" t="s">
        <v>40505</v>
      </c>
      <c r="B29746" s="97" t="s">
        <v>40506</v>
      </c>
      <c r="C29746" s="97" t="s">
        <v>3630</v>
      </c>
      <c r="D29746" s="98" t="s">
        <v>2831</v>
      </c>
    </row>
    <row r="29747" spans="1:4">
      <c r="A29747" s="97" t="s">
        <v>40507</v>
      </c>
      <c r="B29747"/>
    </row>
    <row r="29748" spans="1:4">
      <c r="A29748" s="97" t="s">
        <v>40508</v>
      </c>
      <c r="B29748" s="97" t="s">
        <v>12318</v>
      </c>
      <c r="C29748" s="97" t="s">
        <v>3630</v>
      </c>
      <c r="D29748" s="98" t="s">
        <v>40509</v>
      </c>
    </row>
    <row r="29749" spans="1:4">
      <c r="A29749" s="97" t="s">
        <v>40510</v>
      </c>
      <c r="B29749" s="97" t="s">
        <v>40511</v>
      </c>
      <c r="C29749" s="97" t="s">
        <v>3630</v>
      </c>
      <c r="D29749" s="98" t="s">
        <v>40512</v>
      </c>
    </row>
    <row r="29750" spans="1:4">
      <c r="B29750" s="97" t="s">
        <v>40513</v>
      </c>
    </row>
    <row r="29751" spans="1:4">
      <c r="A29751" s="97" t="s">
        <v>40514</v>
      </c>
      <c r="B29751" s="97" t="s">
        <v>40515</v>
      </c>
      <c r="C29751" s="97" t="s">
        <v>3630</v>
      </c>
      <c r="D29751" s="100" t="s">
        <v>40516</v>
      </c>
    </row>
    <row r="29752" spans="1:4">
      <c r="A29752" s="97" t="s">
        <v>40517</v>
      </c>
      <c r="B29752" s="97" t="s">
        <v>40518</v>
      </c>
      <c r="C29752" s="97" t="s">
        <v>3904</v>
      </c>
      <c r="D29752" s="100" t="s">
        <v>40519</v>
      </c>
    </row>
    <row r="29753" spans="1:4">
      <c r="B29753" s="97" t="s">
        <v>40520</v>
      </c>
    </row>
    <row r="29754" spans="1:4">
      <c r="B29754" s="97" t="s">
        <v>40521</v>
      </c>
    </row>
    <row r="29755" spans="1:4">
      <c r="A29755" s="97" t="s">
        <v>40522</v>
      </c>
      <c r="B29755" s="97" t="s">
        <v>40518</v>
      </c>
      <c r="C29755" s="97" t="s">
        <v>3904</v>
      </c>
      <c r="D29755" s="100" t="s">
        <v>40523</v>
      </c>
    </row>
    <row r="29756" spans="1:4">
      <c r="B29756" s="97" t="s">
        <v>40524</v>
      </c>
    </row>
    <row r="29757" spans="1:4">
      <c r="B29757" s="97" t="s">
        <v>40525</v>
      </c>
    </row>
    <row r="29758" spans="1:4">
      <c r="A29758" s="101">
        <v>11417</v>
      </c>
      <c r="B29758" s="97" t="s">
        <v>16100</v>
      </c>
      <c r="C29758" s="97" t="s">
        <v>2269</v>
      </c>
      <c r="D29758" s="98" t="s">
        <v>40526</v>
      </c>
    </row>
    <row r="29759" spans="1:4">
      <c r="A29759" s="101">
        <v>11980</v>
      </c>
      <c r="B29759" s="97" t="s">
        <v>18537</v>
      </c>
      <c r="C29759" s="97" t="s">
        <v>3630</v>
      </c>
      <c r="D29759" s="100" t="s">
        <v>40527</v>
      </c>
    </row>
    <row r="29760" spans="1:4">
      <c r="A29760" s="97" t="s">
        <v>40528</v>
      </c>
      <c r="B29760" s="97" t="s">
        <v>40529</v>
      </c>
      <c r="C29760" s="97" t="s">
        <v>3630</v>
      </c>
      <c r="D29760" s="98" t="s">
        <v>40530</v>
      </c>
    </row>
    <row r="29761" spans="1:4">
      <c r="A29761" s="101">
        <v>11149</v>
      </c>
      <c r="B29761" s="97" t="s">
        <v>40531</v>
      </c>
      <c r="C29761" s="97" t="s">
        <v>3630</v>
      </c>
      <c r="D29761" s="98" t="s">
        <v>40532</v>
      </c>
    </row>
    <row r="29762" spans="1:4">
      <c r="B29762" s="97" t="s">
        <v>40533</v>
      </c>
    </row>
    <row r="29763" spans="1:4">
      <c r="B29763" s="97" t="s">
        <v>40534</v>
      </c>
    </row>
    <row r="29764" spans="1:4">
      <c r="A29764" s="97" t="s">
        <v>26948</v>
      </c>
      <c r="B29764" s="97" t="s">
        <v>40535</v>
      </c>
      <c r="C29764" s="97" t="s">
        <v>26950</v>
      </c>
    </row>
    <row r="29766" spans="1:4">
      <c r="B29766"/>
      <c r="C29766" s="95" t="s">
        <v>26813</v>
      </c>
      <c r="D29766" s="96" t="s">
        <v>26814</v>
      </c>
    </row>
    <row r="29767" spans="1:4">
      <c r="B29767"/>
      <c r="C29767" s="95" t="s">
        <v>26815</v>
      </c>
    </row>
    <row r="29768" spans="1:4">
      <c r="B29768" s="95" t="s">
        <v>26816</v>
      </c>
      <c r="C29768" s="95" t="s">
        <v>26817</v>
      </c>
      <c r="D29768" s="96" t="s">
        <v>26818</v>
      </c>
    </row>
    <row r="29769" spans="1:4">
      <c r="A29769" s="95" t="s">
        <v>26819</v>
      </c>
      <c r="B29769" s="95" t="s">
        <v>26820</v>
      </c>
      <c r="C29769" s="95" t="s">
        <v>26821</v>
      </c>
      <c r="D29769" s="96" t="s">
        <v>26822</v>
      </c>
    </row>
    <row r="29770" spans="1:4">
      <c r="A29770" s="97" t="s">
        <v>40507</v>
      </c>
      <c r="B29770"/>
    </row>
    <row r="29771" spans="1:4">
      <c r="A29771" s="97" t="s">
        <v>40536</v>
      </c>
      <c r="B29771"/>
      <c r="C29771" s="97" t="s">
        <v>3630</v>
      </c>
      <c r="D29771" s="98" t="s">
        <v>40537</v>
      </c>
    </row>
    <row r="29772" spans="1:4">
      <c r="A29772" s="101">
        <v>11420</v>
      </c>
      <c r="B29772" s="97" t="s">
        <v>17294</v>
      </c>
      <c r="C29772" s="97" t="s">
        <v>2269</v>
      </c>
      <c r="D29772" s="98" t="s">
        <v>3004</v>
      </c>
    </row>
    <row r="29773" spans="1:4">
      <c r="A29773" s="97" t="s">
        <v>40538</v>
      </c>
      <c r="B29773" s="97" t="s">
        <v>40539</v>
      </c>
      <c r="C29773" s="97" t="s">
        <v>3630</v>
      </c>
      <c r="D29773" s="98" t="s">
        <v>40540</v>
      </c>
    </row>
    <row r="29774" spans="1:4">
      <c r="B29774" s="97" t="s">
        <v>40541</v>
      </c>
    </row>
    <row r="29775" spans="1:4">
      <c r="A29775" s="97" t="s">
        <v>40542</v>
      </c>
      <c r="B29775" s="97" t="s">
        <v>40543</v>
      </c>
      <c r="C29775" s="97" t="s">
        <v>3630</v>
      </c>
      <c r="D29775" s="98" t="s">
        <v>3277</v>
      </c>
    </row>
    <row r="29776" spans="1:4">
      <c r="B29776" s="97" t="s">
        <v>40541</v>
      </c>
    </row>
    <row r="29777" spans="1:4">
      <c r="A29777" s="101">
        <v>12299</v>
      </c>
      <c r="B29777" s="97" t="s">
        <v>40544</v>
      </c>
      <c r="C29777" s="97" t="s">
        <v>3630</v>
      </c>
      <c r="D29777" s="100" t="s">
        <v>40545</v>
      </c>
    </row>
    <row r="29778" spans="1:4">
      <c r="B29778" s="97" t="s">
        <v>40546</v>
      </c>
    </row>
    <row r="29779" spans="1:4">
      <c r="A29779" s="101">
        <v>11172</v>
      </c>
      <c r="B29779" s="97" t="s">
        <v>40547</v>
      </c>
      <c r="C29779" s="97" t="s">
        <v>3630</v>
      </c>
      <c r="D29779" s="100" t="s">
        <v>40548</v>
      </c>
    </row>
    <row r="29780" spans="1:4">
      <c r="A29780" s="101">
        <v>11173</v>
      </c>
      <c r="B29780" s="97" t="s">
        <v>17347</v>
      </c>
      <c r="C29780" s="97" t="s">
        <v>3630</v>
      </c>
      <c r="D29780" s="100" t="s">
        <v>40549</v>
      </c>
    </row>
    <row r="29781" spans="1:4">
      <c r="A29781" s="101">
        <v>10016</v>
      </c>
      <c r="B29781" s="97" t="s">
        <v>40550</v>
      </c>
      <c r="C29781" s="97" t="s">
        <v>3630</v>
      </c>
      <c r="D29781" s="100" t="s">
        <v>40551</v>
      </c>
    </row>
    <row r="29782" spans="1:4">
      <c r="B29782" s="97" t="s">
        <v>40552</v>
      </c>
    </row>
    <row r="29783" spans="1:4">
      <c r="A29783" s="97" t="s">
        <v>40553</v>
      </c>
      <c r="B29783" s="97" t="s">
        <v>40554</v>
      </c>
      <c r="C29783" s="97" t="s">
        <v>3630</v>
      </c>
      <c r="D29783" s="98" t="s">
        <v>40555</v>
      </c>
    </row>
    <row r="29784" spans="1:4">
      <c r="B29784" s="97" t="s">
        <v>40556</v>
      </c>
    </row>
    <row r="29785" spans="1:4">
      <c r="A29785" s="97" t="s">
        <v>40557</v>
      </c>
      <c r="B29785" s="97" t="s">
        <v>40558</v>
      </c>
      <c r="C29785" s="97" t="s">
        <v>3630</v>
      </c>
      <c r="D29785" s="100" t="s">
        <v>40559</v>
      </c>
    </row>
    <row r="29786" spans="1:4">
      <c r="A29786" s="97" t="s">
        <v>40560</v>
      </c>
      <c r="B29786" s="97" t="s">
        <v>40561</v>
      </c>
      <c r="C29786" s="97" t="s">
        <v>7803</v>
      </c>
      <c r="D29786" s="98" t="s">
        <v>850</v>
      </c>
    </row>
    <row r="29787" spans="1:4">
      <c r="A29787" s="97" t="s">
        <v>40562</v>
      </c>
      <c r="B29787" s="97" t="s">
        <v>13949</v>
      </c>
      <c r="C29787" s="97" t="s">
        <v>3630</v>
      </c>
      <c r="D29787" s="98" t="s">
        <v>40563</v>
      </c>
    </row>
    <row r="29788" spans="1:4">
      <c r="A29788" s="97" t="s">
        <v>40564</v>
      </c>
      <c r="B29788" s="97" t="s">
        <v>40565</v>
      </c>
      <c r="C29788" s="97" t="s">
        <v>3630</v>
      </c>
      <c r="D29788" s="100" t="s">
        <v>40566</v>
      </c>
    </row>
    <row r="29789" spans="1:4">
      <c r="A29789" s="97" t="s">
        <v>40567</v>
      </c>
      <c r="B29789" s="97" t="s">
        <v>40568</v>
      </c>
      <c r="C29789" s="97" t="s">
        <v>3630</v>
      </c>
      <c r="D29789" s="100" t="s">
        <v>40569</v>
      </c>
    </row>
    <row r="29790" spans="1:4">
      <c r="A29790" s="97" t="s">
        <v>40570</v>
      </c>
      <c r="B29790" s="97" t="s">
        <v>40571</v>
      </c>
      <c r="C29790" s="97" t="s">
        <v>3630</v>
      </c>
      <c r="D29790" s="100" t="s">
        <v>40572</v>
      </c>
    </row>
    <row r="29791" spans="1:4">
      <c r="B29791" s="97" t="s">
        <v>40573</v>
      </c>
    </row>
    <row r="29792" spans="1:4">
      <c r="B29792" s="97" t="s">
        <v>40574</v>
      </c>
    </row>
    <row r="29793" spans="1:4">
      <c r="A29793" s="97" t="s">
        <v>40575</v>
      </c>
      <c r="B29793" s="97" t="s">
        <v>40571</v>
      </c>
      <c r="C29793" s="97" t="s">
        <v>3630</v>
      </c>
      <c r="D29793" s="100" t="s">
        <v>40576</v>
      </c>
    </row>
    <row r="29794" spans="1:4">
      <c r="B29794" s="97" t="s">
        <v>40577</v>
      </c>
    </row>
    <row r="29795" spans="1:4">
      <c r="B29795" s="103" t="s">
        <v>40578</v>
      </c>
    </row>
    <row r="29796" spans="1:4">
      <c r="A29796" s="97" t="s">
        <v>40579</v>
      </c>
      <c r="B29796" s="97" t="s">
        <v>40571</v>
      </c>
      <c r="C29796" s="97" t="s">
        <v>3630</v>
      </c>
      <c r="D29796" s="100" t="s">
        <v>40580</v>
      </c>
    </row>
    <row r="29797" spans="1:4">
      <c r="B29797" s="97" t="s">
        <v>40581</v>
      </c>
    </row>
    <row r="29798" spans="1:4">
      <c r="B29798" s="103" t="s">
        <v>40582</v>
      </c>
    </row>
    <row r="29799" spans="1:4">
      <c r="A29799" s="97" t="s">
        <v>40583</v>
      </c>
      <c r="B29799" s="97" t="s">
        <v>40584</v>
      </c>
      <c r="C29799" s="97" t="s">
        <v>3630</v>
      </c>
      <c r="D29799" s="100" t="s">
        <v>40585</v>
      </c>
    </row>
    <row r="29800" spans="1:4">
      <c r="B29800" s="97" t="s">
        <v>31369</v>
      </c>
    </row>
    <row r="29801" spans="1:4">
      <c r="A29801" s="97" t="s">
        <v>40586</v>
      </c>
      <c r="B29801" s="97" t="s">
        <v>15141</v>
      </c>
      <c r="C29801" s="97" t="s">
        <v>3630</v>
      </c>
      <c r="D29801" s="98" t="s">
        <v>40587</v>
      </c>
    </row>
    <row r="29802" spans="1:4">
      <c r="A29802" s="97" t="s">
        <v>40588</v>
      </c>
      <c r="B29802" s="97" t="s">
        <v>40589</v>
      </c>
      <c r="C29802" s="97" t="s">
        <v>3630</v>
      </c>
      <c r="D29802" s="100" t="s">
        <v>40590</v>
      </c>
    </row>
    <row r="29803" spans="1:4">
      <c r="B29803" s="97" t="s">
        <v>40591</v>
      </c>
    </row>
    <row r="29804" spans="1:4">
      <c r="A29804" s="97" t="s">
        <v>40592</v>
      </c>
      <c r="B29804" s="97" t="s">
        <v>40589</v>
      </c>
      <c r="C29804" s="97" t="s">
        <v>3630</v>
      </c>
      <c r="D29804" s="100" t="s">
        <v>40590</v>
      </c>
    </row>
    <row r="29805" spans="1:4">
      <c r="B29805" s="97" t="s">
        <v>40593</v>
      </c>
    </row>
    <row r="29806" spans="1:4">
      <c r="A29806" s="101">
        <v>10177</v>
      </c>
      <c r="B29806" s="97" t="s">
        <v>40594</v>
      </c>
      <c r="C29806" s="97" t="s">
        <v>3630</v>
      </c>
      <c r="D29806" s="98" t="s">
        <v>40595</v>
      </c>
    </row>
    <row r="29807" spans="1:4">
      <c r="B29807" s="97" t="s">
        <v>40596</v>
      </c>
    </row>
    <row r="29808" spans="1:4">
      <c r="A29808" s="101">
        <v>11307</v>
      </c>
      <c r="B29808" s="97" t="s">
        <v>17548</v>
      </c>
      <c r="C29808" s="97" t="s">
        <v>3630</v>
      </c>
      <c r="D29808" s="98" t="s">
        <v>40597</v>
      </c>
    </row>
    <row r="29809" spans="1:4">
      <c r="A29809" s="101">
        <v>11316</v>
      </c>
      <c r="B29809" s="97" t="s">
        <v>40598</v>
      </c>
      <c r="C29809" s="97" t="s">
        <v>3630</v>
      </c>
      <c r="D29809" s="98" t="s">
        <v>40599</v>
      </c>
    </row>
    <row r="29810" spans="1:4">
      <c r="B29810" s="97" t="s">
        <v>35450</v>
      </c>
    </row>
    <row r="29811" spans="1:4">
      <c r="A29811" s="101">
        <v>11890</v>
      </c>
      <c r="B29811" s="97" t="s">
        <v>40600</v>
      </c>
      <c r="C29811" s="97" t="s">
        <v>3630</v>
      </c>
      <c r="D29811" s="100" t="s">
        <v>40601</v>
      </c>
    </row>
    <row r="29812" spans="1:4">
      <c r="A29812" s="101">
        <v>11884</v>
      </c>
      <c r="B29812" s="97" t="s">
        <v>40602</v>
      </c>
      <c r="C29812" s="97" t="s">
        <v>3630</v>
      </c>
      <c r="D29812" s="98" t="s">
        <v>24754</v>
      </c>
    </row>
    <row r="29813" spans="1:4">
      <c r="A29813" s="101">
        <v>11885</v>
      </c>
      <c r="B29813" s="97" t="s">
        <v>40603</v>
      </c>
      <c r="C29813" s="97" t="s">
        <v>3630</v>
      </c>
      <c r="D29813" s="98" t="s">
        <v>40604</v>
      </c>
    </row>
    <row r="29814" spans="1:4">
      <c r="A29814" s="101">
        <v>11886</v>
      </c>
      <c r="B29814" s="97" t="s">
        <v>40605</v>
      </c>
      <c r="C29814" s="97" t="s">
        <v>3630</v>
      </c>
      <c r="D29814" s="98" t="s">
        <v>3306</v>
      </c>
    </row>
    <row r="29815" spans="1:4">
      <c r="A29815" s="101">
        <v>11148</v>
      </c>
      <c r="B29815" s="97" t="s">
        <v>40606</v>
      </c>
      <c r="C29815" s="97" t="s">
        <v>3630</v>
      </c>
      <c r="D29815" s="98" t="s">
        <v>40607</v>
      </c>
    </row>
    <row r="29816" spans="1:4">
      <c r="B29816" s="97" t="s">
        <v>40079</v>
      </c>
    </row>
    <row r="29817" spans="1:4">
      <c r="A29817" s="101">
        <v>10386</v>
      </c>
      <c r="B29817" s="97" t="s">
        <v>40608</v>
      </c>
      <c r="C29817" s="97" t="s">
        <v>3630</v>
      </c>
      <c r="D29817" s="98" t="s">
        <v>16209</v>
      </c>
    </row>
    <row r="29818" spans="1:4">
      <c r="B29818" s="97" t="s">
        <v>40609</v>
      </c>
    </row>
    <row r="29819" spans="1:4">
      <c r="A29819" s="97" t="s">
        <v>40610</v>
      </c>
      <c r="B29819" s="97" t="s">
        <v>40611</v>
      </c>
      <c r="C29819" s="97" t="s">
        <v>3630</v>
      </c>
      <c r="D29819" s="100" t="s">
        <v>29875</v>
      </c>
    </row>
    <row r="29820" spans="1:4">
      <c r="B29820" s="97" t="s">
        <v>40612</v>
      </c>
    </row>
    <row r="29821" spans="1:4">
      <c r="A29821" s="97" t="s">
        <v>40613</v>
      </c>
      <c r="B29821" s="97" t="s">
        <v>40614</v>
      </c>
      <c r="C29821" s="97" t="s">
        <v>3630</v>
      </c>
      <c r="D29821" s="98" t="s">
        <v>12848</v>
      </c>
    </row>
    <row r="29822" spans="1:4">
      <c r="B29822" s="97" t="s">
        <v>40615</v>
      </c>
    </row>
    <row r="29823" spans="1:4">
      <c r="A29823" s="97" t="s">
        <v>40616</v>
      </c>
      <c r="B29823" s="97" t="s">
        <v>40617</v>
      </c>
      <c r="C29823" s="97" t="s">
        <v>3630</v>
      </c>
      <c r="D29823" s="100" t="s">
        <v>14649</v>
      </c>
    </row>
    <row r="29824" spans="1:4">
      <c r="A29824" s="97" t="s">
        <v>40618</v>
      </c>
      <c r="B29824" s="97" t="s">
        <v>40619</v>
      </c>
      <c r="C29824" s="97" t="s">
        <v>3630</v>
      </c>
      <c r="D29824" s="98" t="s">
        <v>40620</v>
      </c>
    </row>
    <row r="29825" spans="1:4">
      <c r="B29825" s="97" t="s">
        <v>40621</v>
      </c>
    </row>
    <row r="29826" spans="1:4">
      <c r="A29826" s="101">
        <v>10630</v>
      </c>
      <c r="B29826" s="97" t="s">
        <v>40622</v>
      </c>
      <c r="C29826" s="97" t="s">
        <v>3630</v>
      </c>
      <c r="D29826" s="100" t="s">
        <v>40623</v>
      </c>
    </row>
    <row r="29827" spans="1:4">
      <c r="B29827" s="97" t="s">
        <v>40624</v>
      </c>
    </row>
    <row r="29828" spans="1:4">
      <c r="A29828" s="97" t="s">
        <v>40625</v>
      </c>
      <c r="B29828" s="97" t="s">
        <v>40626</v>
      </c>
      <c r="C29828" s="97" t="s">
        <v>3630</v>
      </c>
      <c r="D29828" s="98" t="s">
        <v>40627</v>
      </c>
    </row>
    <row r="29829" spans="1:4">
      <c r="A29829" s="97" t="s">
        <v>40628</v>
      </c>
      <c r="B29829" s="97" t="s">
        <v>40629</v>
      </c>
      <c r="C29829" s="97" t="s">
        <v>3630</v>
      </c>
      <c r="D29829" s="98" t="s">
        <v>40630</v>
      </c>
    </row>
    <row r="29830" spans="1:4">
      <c r="A29830" s="97" t="s">
        <v>40631</v>
      </c>
      <c r="B29830" s="97" t="s">
        <v>40632</v>
      </c>
      <c r="C29830" s="97" t="s">
        <v>3630</v>
      </c>
      <c r="D29830" s="98" t="s">
        <v>40633</v>
      </c>
    </row>
    <row r="29831" spans="1:4">
      <c r="A29831" s="97" t="s">
        <v>40634</v>
      </c>
      <c r="B29831" s="97" t="s">
        <v>14869</v>
      </c>
      <c r="C29831" s="97" t="s">
        <v>3630</v>
      </c>
      <c r="D29831" s="98" t="s">
        <v>40635</v>
      </c>
    </row>
    <row r="29832" spans="1:4">
      <c r="A29832" s="101">
        <v>11215</v>
      </c>
      <c r="B29832" s="97" t="s">
        <v>40636</v>
      </c>
      <c r="C29832" s="97" t="s">
        <v>3630</v>
      </c>
      <c r="D29832" s="98" t="s">
        <v>40637</v>
      </c>
    </row>
    <row r="29833" spans="1:4">
      <c r="B29833" s="97" t="s">
        <v>40638</v>
      </c>
    </row>
    <row r="29834" spans="1:4">
      <c r="B29834" s="97" t="s">
        <v>40639</v>
      </c>
    </row>
    <row r="29835" spans="1:4">
      <c r="A29835" s="101">
        <v>11211</v>
      </c>
      <c r="B29835" s="97" t="s">
        <v>40640</v>
      </c>
      <c r="C29835" s="97" t="s">
        <v>3630</v>
      </c>
      <c r="D29835" s="98" t="s">
        <v>7864</v>
      </c>
    </row>
    <row r="29836" spans="1:4">
      <c r="B29836" s="97" t="s">
        <v>40641</v>
      </c>
    </row>
    <row r="29837" spans="1:4">
      <c r="A29837" s="101">
        <v>11210</v>
      </c>
      <c r="B29837" s="97" t="s">
        <v>40640</v>
      </c>
      <c r="C29837" s="97" t="s">
        <v>3630</v>
      </c>
      <c r="D29837" s="98" t="s">
        <v>7864</v>
      </c>
    </row>
    <row r="29838" spans="1:4">
      <c r="B29838" s="97" t="s">
        <v>40642</v>
      </c>
    </row>
    <row r="29839" spans="1:4">
      <c r="B29839" s="97" t="s">
        <v>4668</v>
      </c>
    </row>
    <row r="29840" spans="1:4">
      <c r="A29840" s="97" t="s">
        <v>40643</v>
      </c>
      <c r="B29840" s="97" t="s">
        <v>7887</v>
      </c>
      <c r="C29840" s="97" t="s">
        <v>3630</v>
      </c>
      <c r="D29840" s="98" t="s">
        <v>40644</v>
      </c>
    </row>
    <row r="29841" spans="1:4">
      <c r="A29841" s="97" t="s">
        <v>40645</v>
      </c>
      <c r="B29841" s="97" t="s">
        <v>7886</v>
      </c>
      <c r="C29841" s="97" t="s">
        <v>3630</v>
      </c>
      <c r="D29841" s="98" t="s">
        <v>40646</v>
      </c>
    </row>
    <row r="29842" spans="1:4">
      <c r="A29842" s="97" t="s">
        <v>40647</v>
      </c>
      <c r="B29842" s="97" t="s">
        <v>7884</v>
      </c>
      <c r="C29842" s="97" t="s">
        <v>3630</v>
      </c>
      <c r="D29842" s="98" t="s">
        <v>40648</v>
      </c>
    </row>
    <row r="29843" spans="1:4">
      <c r="A29843" s="97" t="s">
        <v>26948</v>
      </c>
      <c r="B29843" s="97" t="s">
        <v>40649</v>
      </c>
      <c r="C29843" s="97" t="s">
        <v>26950</v>
      </c>
    </row>
    <row r="29845" spans="1:4">
      <c r="B29845"/>
      <c r="C29845" s="95" t="s">
        <v>26813</v>
      </c>
      <c r="D29845" s="96" t="s">
        <v>26814</v>
      </c>
    </row>
    <row r="29846" spans="1:4">
      <c r="B29846"/>
      <c r="C29846" s="95" t="s">
        <v>26815</v>
      </c>
    </row>
    <row r="29847" spans="1:4">
      <c r="B29847" s="95" t="s">
        <v>26816</v>
      </c>
      <c r="C29847" s="95" t="s">
        <v>26817</v>
      </c>
      <c r="D29847" s="96" t="s">
        <v>26818</v>
      </c>
    </row>
    <row r="29848" spans="1:4">
      <c r="A29848" s="95" t="s">
        <v>26819</v>
      </c>
      <c r="B29848" s="95" t="s">
        <v>26820</v>
      </c>
      <c r="C29848" s="95" t="s">
        <v>26821</v>
      </c>
      <c r="D29848" s="96" t="s">
        <v>26822</v>
      </c>
    </row>
    <row r="29849" spans="1:4">
      <c r="A29849" s="97" t="s">
        <v>40507</v>
      </c>
      <c r="B29849"/>
    </row>
    <row r="29850" spans="1:4">
      <c r="A29850" s="97" t="s">
        <v>40650</v>
      </c>
      <c r="B29850" s="97" t="s">
        <v>7882</v>
      </c>
      <c r="C29850" s="97" t="s">
        <v>3630</v>
      </c>
      <c r="D29850" s="98" t="s">
        <v>40651</v>
      </c>
    </row>
    <row r="29851" spans="1:4">
      <c r="A29851" s="97" t="s">
        <v>40652</v>
      </c>
      <c r="B29851" s="97" t="s">
        <v>7880</v>
      </c>
      <c r="C29851" s="97" t="s">
        <v>3630</v>
      </c>
      <c r="D29851" s="100" t="s">
        <v>40653</v>
      </c>
    </row>
    <row r="29852" spans="1:4">
      <c r="A29852" s="97" t="s">
        <v>40654</v>
      </c>
      <c r="B29852" s="97" t="s">
        <v>8342</v>
      </c>
      <c r="C29852" s="97" t="s">
        <v>3630</v>
      </c>
      <c r="D29852" s="100" t="s">
        <v>40655</v>
      </c>
    </row>
    <row r="29853" spans="1:4">
      <c r="A29853" s="97" t="s">
        <v>40656</v>
      </c>
      <c r="B29853" s="97" t="s">
        <v>40657</v>
      </c>
      <c r="C29853" s="97" t="s">
        <v>3630</v>
      </c>
      <c r="D29853" s="100" t="s">
        <v>40658</v>
      </c>
    </row>
    <row r="29854" spans="1:4">
      <c r="B29854" s="97" t="s">
        <v>40659</v>
      </c>
    </row>
    <row r="29855" spans="1:4">
      <c r="A29855" s="97" t="s">
        <v>40660</v>
      </c>
      <c r="B29855" s="97" t="s">
        <v>6276</v>
      </c>
      <c r="C29855" s="97" t="s">
        <v>3630</v>
      </c>
      <c r="D29855" s="98" t="s">
        <v>3375</v>
      </c>
    </row>
    <row r="29856" spans="1:4">
      <c r="A29856" s="101">
        <v>10708</v>
      </c>
      <c r="B29856" s="97" t="s">
        <v>40661</v>
      </c>
      <c r="C29856" s="97" t="s">
        <v>3630</v>
      </c>
      <c r="D29856" s="100" t="s">
        <v>40662</v>
      </c>
    </row>
    <row r="29857" spans="1:4">
      <c r="B29857" s="97" t="s">
        <v>40663</v>
      </c>
    </row>
    <row r="29858" spans="1:4">
      <c r="B29858" s="97" t="s">
        <v>40664</v>
      </c>
    </row>
    <row r="29859" spans="1:4">
      <c r="B29859" s="97" t="s">
        <v>36845</v>
      </c>
    </row>
    <row r="29860" spans="1:4">
      <c r="A29860" s="97" t="s">
        <v>40665</v>
      </c>
      <c r="B29860" s="97" t="s">
        <v>40666</v>
      </c>
      <c r="C29860" s="97" t="s">
        <v>3630</v>
      </c>
      <c r="D29860" s="98" t="s">
        <v>2850</v>
      </c>
    </row>
    <row r="29861" spans="1:4">
      <c r="A29861" s="101">
        <v>12118</v>
      </c>
      <c r="B29861" s="97" t="s">
        <v>40667</v>
      </c>
      <c r="C29861" s="97" t="s">
        <v>3630</v>
      </c>
      <c r="D29861" s="100" t="s">
        <v>40668</v>
      </c>
    </row>
    <row r="29862" spans="1:4">
      <c r="B29862" s="97" t="s">
        <v>40669</v>
      </c>
    </row>
    <row r="29863" spans="1:4">
      <c r="B29863" s="97" t="s">
        <v>40670</v>
      </c>
    </row>
    <row r="29864" spans="1:4">
      <c r="A29864" s="97" t="s">
        <v>40671</v>
      </c>
      <c r="B29864" s="97" t="s">
        <v>40672</v>
      </c>
      <c r="C29864" s="97" t="s">
        <v>3630</v>
      </c>
    </row>
    <row r="29865" spans="1:4">
      <c r="B29865" s="97" t="s">
        <v>40673</v>
      </c>
    </row>
    <row r="29866" spans="1:4">
      <c r="B29866" s="97" t="s">
        <v>40674</v>
      </c>
    </row>
    <row r="29867" spans="1:4">
      <c r="A29867" s="101">
        <v>10796</v>
      </c>
      <c r="B29867" s="97" t="s">
        <v>16814</v>
      </c>
      <c r="C29867" s="97" t="s">
        <v>3630</v>
      </c>
      <c r="D29867" s="100" t="s">
        <v>40675</v>
      </c>
    </row>
    <row r="29868" spans="1:4">
      <c r="A29868" s="101">
        <v>11419</v>
      </c>
      <c r="B29868" s="97" t="s">
        <v>40676</v>
      </c>
      <c r="C29868" s="97" t="s">
        <v>2269</v>
      </c>
      <c r="D29868" s="98" t="s">
        <v>2004</v>
      </c>
    </row>
    <row r="29869" spans="1:4">
      <c r="A29869" s="101">
        <v>11218</v>
      </c>
      <c r="B29869" s="97" t="s">
        <v>40677</v>
      </c>
      <c r="C29869" s="97" t="s">
        <v>3630</v>
      </c>
      <c r="D29869" s="98" t="s">
        <v>40678</v>
      </c>
    </row>
    <row r="29870" spans="1:4">
      <c r="B29870" s="97" t="s">
        <v>40679</v>
      </c>
    </row>
    <row r="29871" spans="1:4">
      <c r="B29871" s="97" t="s">
        <v>40680</v>
      </c>
    </row>
    <row r="29872" spans="1:4">
      <c r="A29872" s="101">
        <v>11213</v>
      </c>
      <c r="B29872" s="97" t="s">
        <v>40677</v>
      </c>
      <c r="C29872" s="97" t="s">
        <v>3630</v>
      </c>
      <c r="D29872" s="98" t="s">
        <v>40678</v>
      </c>
    </row>
    <row r="29873" spans="1:4">
      <c r="B29873" s="97" t="s">
        <v>40681</v>
      </c>
    </row>
    <row r="29874" spans="1:4">
      <c r="B29874" s="97" t="s">
        <v>40682</v>
      </c>
    </row>
    <row r="29875" spans="1:4">
      <c r="B29875" s="97" t="s">
        <v>40639</v>
      </c>
    </row>
    <row r="29876" spans="1:4">
      <c r="A29876" s="101">
        <v>11223</v>
      </c>
      <c r="B29876" s="97" t="s">
        <v>40677</v>
      </c>
      <c r="C29876" s="97" t="s">
        <v>3630</v>
      </c>
      <c r="D29876" s="98" t="s">
        <v>40678</v>
      </c>
    </row>
    <row r="29877" spans="1:4">
      <c r="B29877" s="97" t="s">
        <v>40683</v>
      </c>
    </row>
    <row r="29878" spans="1:4">
      <c r="B29878" s="97" t="s">
        <v>40684</v>
      </c>
    </row>
    <row r="29879" spans="1:4">
      <c r="A29879" s="101">
        <v>11222</v>
      </c>
      <c r="B29879" s="97" t="s">
        <v>40677</v>
      </c>
      <c r="C29879" s="97" t="s">
        <v>3630</v>
      </c>
      <c r="D29879" s="98" t="s">
        <v>40678</v>
      </c>
    </row>
    <row r="29880" spans="1:4">
      <c r="B29880" s="97" t="s">
        <v>40685</v>
      </c>
    </row>
    <row r="29881" spans="1:4">
      <c r="B29881" s="97" t="s">
        <v>40686</v>
      </c>
    </row>
    <row r="29882" spans="1:4">
      <c r="A29882" s="101">
        <v>11221</v>
      </c>
      <c r="B29882" s="97" t="s">
        <v>40677</v>
      </c>
      <c r="C29882" s="97" t="s">
        <v>3630</v>
      </c>
      <c r="D29882" s="98" t="s">
        <v>40678</v>
      </c>
    </row>
    <row r="29883" spans="1:4">
      <c r="B29883" s="97" t="s">
        <v>40687</v>
      </c>
    </row>
    <row r="29884" spans="1:4">
      <c r="B29884" s="97" t="s">
        <v>4668</v>
      </c>
    </row>
    <row r="29885" spans="1:4">
      <c r="A29885" s="101">
        <v>11220</v>
      </c>
      <c r="B29885" s="97" t="s">
        <v>40688</v>
      </c>
      <c r="C29885" s="97" t="s">
        <v>3630</v>
      </c>
      <c r="D29885" s="98" t="s">
        <v>40678</v>
      </c>
    </row>
    <row r="29886" spans="1:4">
      <c r="B29886" s="97" t="s">
        <v>40689</v>
      </c>
    </row>
    <row r="29887" spans="1:4">
      <c r="B29887" s="97" t="s">
        <v>40690</v>
      </c>
    </row>
    <row r="29888" spans="1:4">
      <c r="A29888" s="101">
        <v>11217</v>
      </c>
      <c r="B29888" s="97" t="s">
        <v>40688</v>
      </c>
      <c r="C29888" s="97" t="s">
        <v>3630</v>
      </c>
      <c r="D29888" s="98" t="s">
        <v>40678</v>
      </c>
    </row>
    <row r="29889" spans="1:4">
      <c r="B29889" s="97" t="s">
        <v>40691</v>
      </c>
    </row>
    <row r="29890" spans="1:4">
      <c r="B29890" s="97" t="s">
        <v>40692</v>
      </c>
    </row>
    <row r="29891" spans="1:4">
      <c r="A29891" s="101">
        <v>11219</v>
      </c>
      <c r="B29891" s="97" t="s">
        <v>40688</v>
      </c>
      <c r="C29891" s="97" t="s">
        <v>3630</v>
      </c>
      <c r="D29891" s="98" t="s">
        <v>40678</v>
      </c>
    </row>
    <row r="29892" spans="1:4">
      <c r="B29892" s="97" t="s">
        <v>40693</v>
      </c>
    </row>
    <row r="29893" spans="1:4">
      <c r="B29893" s="97" t="s">
        <v>40694</v>
      </c>
    </row>
    <row r="29894" spans="1:4">
      <c r="A29894" s="101">
        <v>11216</v>
      </c>
      <c r="B29894" s="97" t="s">
        <v>40688</v>
      </c>
      <c r="C29894" s="97" t="s">
        <v>3630</v>
      </c>
      <c r="D29894" s="98" t="s">
        <v>40678</v>
      </c>
    </row>
    <row r="29895" spans="1:4">
      <c r="B29895" s="97" t="s">
        <v>40695</v>
      </c>
    </row>
    <row r="29896" spans="1:4">
      <c r="B29896" s="97" t="s">
        <v>40694</v>
      </c>
    </row>
    <row r="29897" spans="1:4">
      <c r="A29897" s="97" t="s">
        <v>40696</v>
      </c>
      <c r="B29897" s="97" t="s">
        <v>40697</v>
      </c>
      <c r="C29897" s="97" t="s">
        <v>3630</v>
      </c>
      <c r="D29897" s="98" t="s">
        <v>1694</v>
      </c>
    </row>
    <row r="29898" spans="1:4">
      <c r="A29898" s="101">
        <v>11824</v>
      </c>
      <c r="B29898" s="97" t="s">
        <v>40698</v>
      </c>
      <c r="C29898" s="97" t="s">
        <v>3630</v>
      </c>
      <c r="D29898" s="98" t="s">
        <v>1750</v>
      </c>
    </row>
    <row r="29899" spans="1:4">
      <c r="A29899" s="97" t="s">
        <v>40699</v>
      </c>
      <c r="B29899" s="97" t="s">
        <v>40700</v>
      </c>
      <c r="C29899" s="97" t="s">
        <v>3630</v>
      </c>
      <c r="D29899" s="98" t="s">
        <v>40701</v>
      </c>
    </row>
    <row r="29900" spans="1:4">
      <c r="A29900" s="97" t="s">
        <v>40702</v>
      </c>
      <c r="B29900" s="97" t="s">
        <v>40703</v>
      </c>
      <c r="C29900" s="97" t="s">
        <v>3630</v>
      </c>
      <c r="D29900" s="98" t="s">
        <v>40704</v>
      </c>
    </row>
    <row r="29901" spans="1:4">
      <c r="A29901" s="97" t="s">
        <v>40705</v>
      </c>
      <c r="B29901" s="97" t="s">
        <v>13363</v>
      </c>
      <c r="C29901" s="97" t="s">
        <v>3630</v>
      </c>
      <c r="D29901" s="98" t="s">
        <v>2724</v>
      </c>
    </row>
    <row r="29902" spans="1:4">
      <c r="A29902" s="101">
        <v>12395</v>
      </c>
      <c r="B29902" s="97" t="s">
        <v>40706</v>
      </c>
      <c r="C29902" s="97" t="s">
        <v>3630</v>
      </c>
      <c r="D29902" s="98" t="s">
        <v>40707</v>
      </c>
    </row>
    <row r="29903" spans="1:4">
      <c r="B29903" s="97" t="s">
        <v>37846</v>
      </c>
    </row>
    <row r="29904" spans="1:4">
      <c r="A29904" s="101">
        <v>12117</v>
      </c>
      <c r="B29904" s="97" t="s">
        <v>40708</v>
      </c>
      <c r="C29904" s="97" t="s">
        <v>3630</v>
      </c>
      <c r="D29904" s="98" t="s">
        <v>40709</v>
      </c>
    </row>
    <row r="29905" spans="1:4">
      <c r="A29905" s="101">
        <v>12115</v>
      </c>
      <c r="B29905" s="97" t="s">
        <v>40710</v>
      </c>
      <c r="C29905" s="97" t="s">
        <v>3630</v>
      </c>
      <c r="D29905" s="102" t="s">
        <v>40711</v>
      </c>
    </row>
    <row r="29906" spans="1:4">
      <c r="A29906" s="97" t="s">
        <v>40712</v>
      </c>
      <c r="B29906" s="97" t="s">
        <v>40713</v>
      </c>
      <c r="C29906" s="97" t="s">
        <v>3630</v>
      </c>
      <c r="D29906" s="98" t="s">
        <v>40714</v>
      </c>
    </row>
    <row r="29907" spans="1:4">
      <c r="A29907" s="97" t="s">
        <v>40715</v>
      </c>
      <c r="B29907" s="97" t="s">
        <v>40716</v>
      </c>
      <c r="C29907" s="97" t="s">
        <v>3630</v>
      </c>
      <c r="D29907" s="98" t="s">
        <v>8123</v>
      </c>
    </row>
    <row r="29908" spans="1:4">
      <c r="A29908" s="97" t="s">
        <v>40717</v>
      </c>
      <c r="B29908" s="97" t="s">
        <v>40718</v>
      </c>
      <c r="C29908" s="97" t="s">
        <v>3630</v>
      </c>
      <c r="D29908" s="98" t="s">
        <v>2589</v>
      </c>
    </row>
    <row r="29909" spans="1:4">
      <c r="A29909" s="97" t="s">
        <v>40719</v>
      </c>
      <c r="B29909" s="97" t="s">
        <v>40720</v>
      </c>
      <c r="C29909" s="97" t="s">
        <v>3630</v>
      </c>
      <c r="D29909" s="98" t="s">
        <v>40721</v>
      </c>
    </row>
    <row r="29910" spans="1:4">
      <c r="A29910" s="97" t="s">
        <v>40722</v>
      </c>
      <c r="B29910"/>
    </row>
    <row r="29911" spans="1:4">
      <c r="A29911" s="97" t="s">
        <v>40723</v>
      </c>
      <c r="B29911" s="97" t="s">
        <v>40724</v>
      </c>
      <c r="C29911" s="97" t="s">
        <v>3630</v>
      </c>
      <c r="D29911" s="98" t="s">
        <v>40725</v>
      </c>
    </row>
    <row r="29912" spans="1:4">
      <c r="B29912" s="97" t="s">
        <v>40726</v>
      </c>
    </row>
    <row r="29913" spans="1:4">
      <c r="A29913" s="97" t="s">
        <v>40727</v>
      </c>
      <c r="B29913" s="97" t="s">
        <v>40728</v>
      </c>
      <c r="C29913" s="97" t="s">
        <v>2244</v>
      </c>
      <c r="D29913" s="98" t="s">
        <v>2708</v>
      </c>
    </row>
    <row r="29914" spans="1:4">
      <c r="A29914" s="101">
        <v>10907</v>
      </c>
      <c r="B29914" s="97" t="s">
        <v>40729</v>
      </c>
      <c r="C29914" s="97" t="s">
        <v>3630</v>
      </c>
      <c r="D29914" s="98" t="s">
        <v>1099</v>
      </c>
    </row>
    <row r="29915" spans="1:4">
      <c r="B29915" s="97" t="s">
        <v>40730</v>
      </c>
    </row>
    <row r="29916" spans="1:4">
      <c r="B29916" s="97" t="s">
        <v>40731</v>
      </c>
    </row>
    <row r="29917" spans="1:4">
      <c r="A29917" s="97" t="s">
        <v>40732</v>
      </c>
      <c r="B29917" s="97" t="s">
        <v>40733</v>
      </c>
      <c r="C29917" s="97" t="s">
        <v>3630</v>
      </c>
      <c r="D29917" s="98" t="s">
        <v>453</v>
      </c>
    </row>
    <row r="29918" spans="1:4">
      <c r="A29918" s="97" t="s">
        <v>40734</v>
      </c>
      <c r="B29918" s="97" t="s">
        <v>40735</v>
      </c>
      <c r="C29918" s="97" t="s">
        <v>3630</v>
      </c>
      <c r="D29918" s="98" t="s">
        <v>2966</v>
      </c>
    </row>
    <row r="29919" spans="1:4">
      <c r="A29919" s="97" t="s">
        <v>40736</v>
      </c>
      <c r="B29919" s="97" t="s">
        <v>40737</v>
      </c>
      <c r="C29919" s="97" t="s">
        <v>3630</v>
      </c>
      <c r="D29919" s="98" t="s">
        <v>2966</v>
      </c>
    </row>
    <row r="29920" spans="1:4">
      <c r="A29920" s="97" t="s">
        <v>40738</v>
      </c>
      <c r="B29920" s="97" t="s">
        <v>40739</v>
      </c>
      <c r="C29920" s="97" t="s">
        <v>3630</v>
      </c>
      <c r="D29920" s="98" t="s">
        <v>2975</v>
      </c>
    </row>
    <row r="29921" spans="1:4">
      <c r="A29921" s="97" t="s">
        <v>40740</v>
      </c>
      <c r="B29921" s="97" t="s">
        <v>40741</v>
      </c>
      <c r="C29921" s="97" t="s">
        <v>3630</v>
      </c>
      <c r="D29921" s="98" t="s">
        <v>2975</v>
      </c>
    </row>
    <row r="29922" spans="1:4">
      <c r="A29922" s="97" t="s">
        <v>26948</v>
      </c>
      <c r="B29922" s="97" t="s">
        <v>40742</v>
      </c>
      <c r="C29922" s="97" t="s">
        <v>26950</v>
      </c>
    </row>
    <row r="29924" spans="1:4">
      <c r="B29924"/>
      <c r="C29924" s="95" t="s">
        <v>26813</v>
      </c>
      <c r="D29924" s="96" t="s">
        <v>26814</v>
      </c>
    </row>
    <row r="29925" spans="1:4">
      <c r="B29925"/>
      <c r="C29925" s="95" t="s">
        <v>26815</v>
      </c>
    </row>
    <row r="29926" spans="1:4">
      <c r="B29926" s="95" t="s">
        <v>26816</v>
      </c>
      <c r="C29926" s="95" t="s">
        <v>26817</v>
      </c>
      <c r="D29926" s="96" t="s">
        <v>26818</v>
      </c>
    </row>
    <row r="29927" spans="1:4">
      <c r="A29927" s="95" t="s">
        <v>26819</v>
      </c>
      <c r="B29927" s="95" t="s">
        <v>26820</v>
      </c>
      <c r="C29927" s="95" t="s">
        <v>26821</v>
      </c>
      <c r="D29927" s="96" t="s">
        <v>26822</v>
      </c>
    </row>
    <row r="29928" spans="1:4">
      <c r="A29928" s="97" t="s">
        <v>40722</v>
      </c>
      <c r="B29928"/>
    </row>
    <row r="29929" spans="1:4">
      <c r="A29929" s="97" t="s">
        <v>40743</v>
      </c>
      <c r="B29929" s="97" t="s">
        <v>40744</v>
      </c>
      <c r="C29929" s="97" t="s">
        <v>3630</v>
      </c>
      <c r="D29929" s="98" t="s">
        <v>2975</v>
      </c>
    </row>
    <row r="29930" spans="1:4">
      <c r="A29930" s="97" t="s">
        <v>40745</v>
      </c>
      <c r="B29930" s="97" t="s">
        <v>40746</v>
      </c>
      <c r="C29930" s="97" t="s">
        <v>3630</v>
      </c>
      <c r="D29930" s="98" t="s">
        <v>15201</v>
      </c>
    </row>
    <row r="29931" spans="1:4">
      <c r="A29931" s="101">
        <v>10425</v>
      </c>
      <c r="B29931" s="97" t="s">
        <v>40747</v>
      </c>
      <c r="C29931" s="97" t="s">
        <v>3630</v>
      </c>
      <c r="D29931" s="98" t="s">
        <v>16761</v>
      </c>
    </row>
    <row r="29932" spans="1:4">
      <c r="B29932" s="97" t="s">
        <v>27960</v>
      </c>
    </row>
    <row r="29933" spans="1:4">
      <c r="A29933" s="97" t="s">
        <v>40748</v>
      </c>
      <c r="B29933" s="97" t="s">
        <v>40749</v>
      </c>
      <c r="C29933" s="97" t="s">
        <v>3630</v>
      </c>
      <c r="D29933" s="98" t="s">
        <v>984</v>
      </c>
    </row>
    <row r="29934" spans="1:4">
      <c r="A29934" s="97" t="s">
        <v>40750</v>
      </c>
      <c r="B29934" s="97" t="s">
        <v>40751</v>
      </c>
      <c r="C29934" s="97" t="s">
        <v>3630</v>
      </c>
      <c r="D29934" s="98" t="s">
        <v>237</v>
      </c>
    </row>
    <row r="29935" spans="1:4">
      <c r="A29935" s="97" t="s">
        <v>40752</v>
      </c>
      <c r="B29935" s="97" t="s">
        <v>40753</v>
      </c>
      <c r="C29935" s="97" t="s">
        <v>3630</v>
      </c>
      <c r="D29935" s="98" t="s">
        <v>4972</v>
      </c>
    </row>
    <row r="29936" spans="1:4">
      <c r="A29936" s="101">
        <v>11125</v>
      </c>
      <c r="B29936" s="97" t="s">
        <v>40754</v>
      </c>
      <c r="C29936" s="97" t="s">
        <v>3630</v>
      </c>
      <c r="D29936" s="100" t="s">
        <v>40755</v>
      </c>
    </row>
    <row r="29937" spans="1:4">
      <c r="A29937" s="101">
        <v>11126</v>
      </c>
      <c r="B29937" s="97" t="s">
        <v>40756</v>
      </c>
      <c r="C29937" s="97" t="s">
        <v>3630</v>
      </c>
      <c r="D29937" s="100" t="s">
        <v>40757</v>
      </c>
    </row>
    <row r="29938" spans="1:4">
      <c r="A29938" s="101">
        <v>11127</v>
      </c>
      <c r="B29938" s="97" t="s">
        <v>40758</v>
      </c>
      <c r="C29938" s="97" t="s">
        <v>3630</v>
      </c>
      <c r="D29938" s="100" t="s">
        <v>40759</v>
      </c>
    </row>
    <row r="29939" spans="1:4">
      <c r="A29939" s="97" t="s">
        <v>40760</v>
      </c>
      <c r="B29939" s="97" t="s">
        <v>40761</v>
      </c>
      <c r="C29939" s="97" t="s">
        <v>3630</v>
      </c>
      <c r="D29939" s="98" t="s">
        <v>14918</v>
      </c>
    </row>
    <row r="29940" spans="1:4">
      <c r="B29940" s="97" t="s">
        <v>40762</v>
      </c>
    </row>
    <row r="29941" spans="1:4">
      <c r="A29941" s="101">
        <v>11122</v>
      </c>
      <c r="B29941" s="97" t="s">
        <v>40763</v>
      </c>
      <c r="C29941" s="97" t="s">
        <v>3630</v>
      </c>
      <c r="D29941" s="100" t="s">
        <v>40764</v>
      </c>
    </row>
    <row r="29942" spans="1:4">
      <c r="A29942" s="101">
        <v>11123</v>
      </c>
      <c r="B29942" s="97" t="s">
        <v>40765</v>
      </c>
      <c r="C29942" s="97" t="s">
        <v>3630</v>
      </c>
      <c r="D29942" s="102" t="s">
        <v>40766</v>
      </c>
    </row>
    <row r="29943" spans="1:4">
      <c r="A29943" s="101">
        <v>11124</v>
      </c>
      <c r="B29943" s="97" t="s">
        <v>40767</v>
      </c>
      <c r="C29943" s="97" t="s">
        <v>3630</v>
      </c>
      <c r="D29943" s="100" t="s">
        <v>40768</v>
      </c>
    </row>
    <row r="29944" spans="1:4">
      <c r="A29944" s="97" t="s">
        <v>40769</v>
      </c>
      <c r="B29944" s="97" t="s">
        <v>40770</v>
      </c>
      <c r="C29944" s="97" t="s">
        <v>3630</v>
      </c>
      <c r="D29944" s="98" t="s">
        <v>2142</v>
      </c>
    </row>
    <row r="29945" spans="1:4">
      <c r="B29945" s="97" t="s">
        <v>40771</v>
      </c>
    </row>
    <row r="29946" spans="1:4">
      <c r="A29946" s="101">
        <v>11386</v>
      </c>
      <c r="B29946" s="97" t="s">
        <v>40772</v>
      </c>
      <c r="C29946" s="97" t="s">
        <v>3630</v>
      </c>
      <c r="D29946" s="100" t="s">
        <v>40773</v>
      </c>
    </row>
    <row r="29947" spans="1:4">
      <c r="A29947" s="101">
        <v>11136</v>
      </c>
      <c r="B29947" s="97" t="s">
        <v>40774</v>
      </c>
      <c r="C29947" s="97" t="s">
        <v>3630</v>
      </c>
      <c r="D29947" s="100" t="s">
        <v>40775</v>
      </c>
    </row>
    <row r="29948" spans="1:4">
      <c r="A29948" s="101">
        <v>11137</v>
      </c>
      <c r="B29948" s="97" t="s">
        <v>40776</v>
      </c>
      <c r="C29948" s="97" t="s">
        <v>3630</v>
      </c>
      <c r="D29948" s="100" t="s">
        <v>40777</v>
      </c>
    </row>
    <row r="29949" spans="1:4">
      <c r="A29949" s="101">
        <v>11138</v>
      </c>
      <c r="B29949" s="97" t="s">
        <v>40778</v>
      </c>
      <c r="C29949" s="97" t="s">
        <v>3630</v>
      </c>
      <c r="D29949" s="100" t="s">
        <v>40779</v>
      </c>
    </row>
    <row r="29950" spans="1:4">
      <c r="A29950" s="101">
        <v>11139</v>
      </c>
      <c r="B29950" s="97" t="s">
        <v>40780</v>
      </c>
      <c r="C29950" s="97" t="s">
        <v>3630</v>
      </c>
      <c r="D29950" s="100" t="s">
        <v>40781</v>
      </c>
    </row>
    <row r="29951" spans="1:4">
      <c r="A29951" s="101">
        <v>11140</v>
      </c>
      <c r="B29951" s="97" t="s">
        <v>40782</v>
      </c>
      <c r="C29951" s="97" t="s">
        <v>3630</v>
      </c>
      <c r="D29951" s="100" t="s">
        <v>40783</v>
      </c>
    </row>
    <row r="29952" spans="1:4">
      <c r="A29952" s="97" t="s">
        <v>40784</v>
      </c>
      <c r="B29952" s="97" t="s">
        <v>40785</v>
      </c>
      <c r="C29952" s="97" t="s">
        <v>3630</v>
      </c>
      <c r="D29952" s="98" t="s">
        <v>1864</v>
      </c>
    </row>
    <row r="29953" spans="1:4">
      <c r="A29953" s="97" t="s">
        <v>40786</v>
      </c>
      <c r="B29953" s="97" t="s">
        <v>40787</v>
      </c>
      <c r="C29953" s="97" t="s">
        <v>3630</v>
      </c>
      <c r="D29953" s="100" t="s">
        <v>40788</v>
      </c>
    </row>
    <row r="29954" spans="1:4">
      <c r="B29954" s="97" t="s">
        <v>40789</v>
      </c>
    </row>
    <row r="29955" spans="1:4">
      <c r="A29955" s="97" t="s">
        <v>40790</v>
      </c>
      <c r="B29955" s="97" t="s">
        <v>40791</v>
      </c>
      <c r="C29955" s="97" t="s">
        <v>3630</v>
      </c>
      <c r="D29955" s="100" t="s">
        <v>40792</v>
      </c>
    </row>
    <row r="29956" spans="1:4">
      <c r="B29956" s="97" t="s">
        <v>40793</v>
      </c>
    </row>
    <row r="29957" spans="1:4">
      <c r="B29957" s="97" t="s">
        <v>40794</v>
      </c>
    </row>
    <row r="29958" spans="1:4">
      <c r="A29958" s="97" t="s">
        <v>40795</v>
      </c>
      <c r="B29958" s="97" t="s">
        <v>40796</v>
      </c>
      <c r="C29958" s="97" t="s">
        <v>3630</v>
      </c>
      <c r="D29958" s="98" t="s">
        <v>40797</v>
      </c>
    </row>
    <row r="29959" spans="1:4">
      <c r="B29959" s="97" t="s">
        <v>40798</v>
      </c>
    </row>
    <row r="29960" spans="1:4">
      <c r="A29960" s="97" t="s">
        <v>40799</v>
      </c>
      <c r="B29960" s="97" t="s">
        <v>40800</v>
      </c>
      <c r="C29960" s="97" t="s">
        <v>3630</v>
      </c>
      <c r="D29960" s="98" t="s">
        <v>1684</v>
      </c>
    </row>
    <row r="29961" spans="1:4">
      <c r="A29961" s="97" t="s">
        <v>40801</v>
      </c>
      <c r="B29961" s="97" t="s">
        <v>40802</v>
      </c>
      <c r="C29961" s="97" t="s">
        <v>3630</v>
      </c>
      <c r="D29961" s="98" t="s">
        <v>3486</v>
      </c>
    </row>
    <row r="29962" spans="1:4">
      <c r="A29962" s="97" t="s">
        <v>40803</v>
      </c>
      <c r="B29962" s="97" t="s">
        <v>40804</v>
      </c>
      <c r="C29962" s="97" t="s">
        <v>7803</v>
      </c>
      <c r="D29962" s="98" t="s">
        <v>191</v>
      </c>
    </row>
    <row r="29963" spans="1:4">
      <c r="A29963" s="101">
        <v>10794</v>
      </c>
      <c r="B29963" s="97" t="s">
        <v>40805</v>
      </c>
      <c r="C29963" s="97" t="s">
        <v>3630</v>
      </c>
      <c r="D29963" s="98" t="s">
        <v>40806</v>
      </c>
    </row>
    <row r="29964" spans="1:4">
      <c r="A29964" s="97" t="s">
        <v>40807</v>
      </c>
      <c r="B29964" s="97" t="s">
        <v>40808</v>
      </c>
      <c r="C29964" s="97" t="s">
        <v>3630</v>
      </c>
      <c r="D29964" s="100" t="s">
        <v>40809</v>
      </c>
    </row>
    <row r="29965" spans="1:4">
      <c r="A29965" s="97" t="s">
        <v>40810</v>
      </c>
      <c r="B29965" s="97" t="s">
        <v>40811</v>
      </c>
      <c r="C29965" s="97" t="s">
        <v>3630</v>
      </c>
      <c r="D29965" s="102" t="s">
        <v>40812</v>
      </c>
    </row>
    <row r="29966" spans="1:4">
      <c r="A29966" s="97" t="s">
        <v>40813</v>
      </c>
      <c r="B29966" s="97" t="s">
        <v>40814</v>
      </c>
      <c r="C29966" s="97" t="s">
        <v>7803</v>
      </c>
      <c r="D29966" s="102" t="s">
        <v>8041</v>
      </c>
    </row>
    <row r="29967" spans="1:4">
      <c r="A29967" s="101">
        <v>11107</v>
      </c>
      <c r="B29967" s="97" t="s">
        <v>40815</v>
      </c>
      <c r="C29967" s="97" t="s">
        <v>3630</v>
      </c>
      <c r="D29967" s="100" t="s">
        <v>40816</v>
      </c>
    </row>
    <row r="29968" spans="1:4">
      <c r="A29968" s="97" t="s">
        <v>40817</v>
      </c>
      <c r="B29968" s="97" t="s">
        <v>40818</v>
      </c>
      <c r="C29968" s="97" t="s">
        <v>3630</v>
      </c>
      <c r="D29968" s="102" t="s">
        <v>40819</v>
      </c>
    </row>
    <row r="29969" spans="1:4">
      <c r="A29969" s="97" t="s">
        <v>40820</v>
      </c>
      <c r="B29969" s="97" t="s">
        <v>40821</v>
      </c>
      <c r="C29969" s="97" t="s">
        <v>3630</v>
      </c>
      <c r="D29969" s="100" t="s">
        <v>40822</v>
      </c>
    </row>
    <row r="29970" spans="1:4">
      <c r="B29970" s="97" t="s">
        <v>40823</v>
      </c>
    </row>
    <row r="29971" spans="1:4">
      <c r="B29971" s="97" t="s">
        <v>40824</v>
      </c>
    </row>
    <row r="29972" spans="1:4">
      <c r="A29972" s="97" t="s">
        <v>40825</v>
      </c>
      <c r="B29972" s="97" t="s">
        <v>40826</v>
      </c>
      <c r="C29972" s="97" t="s">
        <v>3630</v>
      </c>
      <c r="D29972" s="98" t="s">
        <v>40827</v>
      </c>
    </row>
    <row r="29973" spans="1:4">
      <c r="A29973" s="97" t="s">
        <v>40828</v>
      </c>
      <c r="B29973" s="97" t="s">
        <v>40829</v>
      </c>
      <c r="C29973" s="97" t="s">
        <v>3630</v>
      </c>
      <c r="D29973" s="98" t="s">
        <v>40830</v>
      </c>
    </row>
    <row r="29974" spans="1:4">
      <c r="A29974" s="97" t="s">
        <v>40831</v>
      </c>
      <c r="B29974" s="97" t="s">
        <v>40832</v>
      </c>
      <c r="C29974" s="97" t="s">
        <v>3630</v>
      </c>
      <c r="D29974" s="98" t="s">
        <v>40827</v>
      </c>
    </row>
    <row r="29975" spans="1:4">
      <c r="A29975" s="97" t="s">
        <v>40833</v>
      </c>
      <c r="B29975" s="97" t="s">
        <v>40834</v>
      </c>
      <c r="C29975" s="97" t="s">
        <v>3630</v>
      </c>
      <c r="D29975" s="98" t="s">
        <v>40835</v>
      </c>
    </row>
    <row r="29976" spans="1:4">
      <c r="A29976" s="97" t="s">
        <v>40836</v>
      </c>
      <c r="B29976" s="97" t="s">
        <v>40837</v>
      </c>
      <c r="C29976" s="97" t="s">
        <v>3630</v>
      </c>
      <c r="D29976" s="98" t="s">
        <v>40838</v>
      </c>
    </row>
    <row r="29977" spans="1:4">
      <c r="A29977" s="97" t="s">
        <v>40839</v>
      </c>
      <c r="B29977" s="97" t="s">
        <v>40840</v>
      </c>
      <c r="C29977" s="97" t="s">
        <v>3630</v>
      </c>
      <c r="D29977" s="98" t="s">
        <v>40841</v>
      </c>
    </row>
    <row r="29978" spans="1:4">
      <c r="A29978" s="97" t="s">
        <v>40842</v>
      </c>
      <c r="B29978" s="97" t="s">
        <v>40843</v>
      </c>
      <c r="C29978" s="97" t="s">
        <v>3630</v>
      </c>
      <c r="D29978" s="98" t="s">
        <v>40844</v>
      </c>
    </row>
    <row r="29979" spans="1:4">
      <c r="A29979" s="97" t="s">
        <v>40845</v>
      </c>
      <c r="B29979" s="97" t="s">
        <v>40846</v>
      </c>
      <c r="C29979" s="97" t="s">
        <v>3630</v>
      </c>
      <c r="D29979" s="98" t="s">
        <v>40847</v>
      </c>
    </row>
    <row r="29980" spans="1:4">
      <c r="A29980" s="101">
        <v>11776</v>
      </c>
      <c r="B29980" s="97" t="s">
        <v>40848</v>
      </c>
      <c r="C29980" s="97" t="s">
        <v>3630</v>
      </c>
      <c r="D29980" s="100" t="s">
        <v>40849</v>
      </c>
    </row>
    <row r="29981" spans="1:4">
      <c r="A29981" s="97" t="s">
        <v>40850</v>
      </c>
      <c r="B29981" s="97" t="s">
        <v>40851</v>
      </c>
      <c r="C29981" s="97" t="s">
        <v>3630</v>
      </c>
      <c r="D29981" s="100" t="s">
        <v>40852</v>
      </c>
    </row>
    <row r="29982" spans="1:4">
      <c r="A29982" s="97" t="s">
        <v>40853</v>
      </c>
      <c r="B29982" s="97" t="s">
        <v>40854</v>
      </c>
      <c r="C29982" s="97" t="s">
        <v>3630</v>
      </c>
      <c r="D29982" s="100" t="s">
        <v>40855</v>
      </c>
    </row>
    <row r="29983" spans="1:4">
      <c r="B29983" s="97" t="s">
        <v>40856</v>
      </c>
    </row>
    <row r="29984" spans="1:4">
      <c r="A29984" s="97" t="s">
        <v>40857</v>
      </c>
      <c r="B29984" s="97" t="s">
        <v>40858</v>
      </c>
      <c r="C29984" s="97" t="s">
        <v>3630</v>
      </c>
      <c r="D29984" s="100" t="s">
        <v>40859</v>
      </c>
    </row>
    <row r="29985" spans="1:4">
      <c r="B29985" s="97" t="s">
        <v>40860</v>
      </c>
    </row>
    <row r="29986" spans="1:4">
      <c r="A29986" s="97" t="s">
        <v>40861</v>
      </c>
      <c r="B29986" s="97" t="s">
        <v>40862</v>
      </c>
      <c r="C29986" s="97" t="s">
        <v>3630</v>
      </c>
      <c r="D29986" s="98" t="s">
        <v>40863</v>
      </c>
    </row>
    <row r="29987" spans="1:4">
      <c r="A29987" s="97" t="s">
        <v>40864</v>
      </c>
      <c r="B29987" s="97" t="s">
        <v>40865</v>
      </c>
      <c r="C29987" s="97" t="s">
        <v>3630</v>
      </c>
      <c r="D29987" s="98" t="s">
        <v>40866</v>
      </c>
    </row>
    <row r="29988" spans="1:4">
      <c r="A29988" s="97" t="s">
        <v>40867</v>
      </c>
      <c r="B29988" s="97" t="s">
        <v>40868</v>
      </c>
      <c r="C29988" s="97" t="s">
        <v>3630</v>
      </c>
      <c r="D29988" s="98" t="s">
        <v>40869</v>
      </c>
    </row>
    <row r="29989" spans="1:4">
      <c r="A29989" s="97" t="s">
        <v>40870</v>
      </c>
      <c r="B29989" s="97" t="s">
        <v>40871</v>
      </c>
      <c r="C29989" s="97" t="s">
        <v>3630</v>
      </c>
      <c r="D29989" s="98" t="s">
        <v>40872</v>
      </c>
    </row>
    <row r="29990" spans="1:4">
      <c r="A29990" s="97" t="s">
        <v>40873</v>
      </c>
      <c r="B29990" s="97" t="s">
        <v>40874</v>
      </c>
      <c r="C29990" s="97" t="s">
        <v>3630</v>
      </c>
      <c r="D29990" s="98" t="s">
        <v>40875</v>
      </c>
    </row>
    <row r="29991" spans="1:4">
      <c r="A29991" s="97" t="s">
        <v>40876</v>
      </c>
      <c r="B29991" s="97" t="s">
        <v>40877</v>
      </c>
      <c r="C29991" s="97" t="s">
        <v>3630</v>
      </c>
      <c r="D29991" s="100" t="s">
        <v>40878</v>
      </c>
    </row>
    <row r="29992" spans="1:4">
      <c r="B29992" s="97" t="s">
        <v>40879</v>
      </c>
    </row>
    <row r="29993" spans="1:4">
      <c r="B29993" s="97" t="s">
        <v>40880</v>
      </c>
    </row>
    <row r="29994" spans="1:4">
      <c r="B29994" s="97" t="s">
        <v>40881</v>
      </c>
    </row>
    <row r="29995" spans="1:4">
      <c r="A29995" s="97" t="s">
        <v>40882</v>
      </c>
      <c r="B29995" s="97" t="s">
        <v>40883</v>
      </c>
      <c r="C29995" s="97" t="s">
        <v>3630</v>
      </c>
      <c r="D29995" s="98" t="s">
        <v>2891</v>
      </c>
    </row>
    <row r="29996" spans="1:4">
      <c r="B29996" s="97" t="s">
        <v>40884</v>
      </c>
    </row>
    <row r="29997" spans="1:4">
      <c r="A29997" s="97" t="s">
        <v>26948</v>
      </c>
      <c r="B29997" s="97" t="s">
        <v>40885</v>
      </c>
      <c r="C29997" s="97" t="s">
        <v>26950</v>
      </c>
    </row>
    <row r="29999" spans="1:4">
      <c r="B29999"/>
      <c r="C29999" s="95" t="s">
        <v>26813</v>
      </c>
      <c r="D29999" s="96" t="s">
        <v>26814</v>
      </c>
    </row>
    <row r="30000" spans="1:4">
      <c r="B30000"/>
      <c r="C30000" s="95" t="s">
        <v>26815</v>
      </c>
    </row>
    <row r="30001" spans="1:4">
      <c r="B30001" s="95" t="s">
        <v>26816</v>
      </c>
      <c r="C30001" s="95" t="s">
        <v>26817</v>
      </c>
      <c r="D30001" s="96" t="s">
        <v>26818</v>
      </c>
    </row>
    <row r="30002" spans="1:4">
      <c r="A30002" s="95" t="s">
        <v>26819</v>
      </c>
      <c r="B30002" s="95" t="s">
        <v>26820</v>
      </c>
      <c r="C30002" s="95" t="s">
        <v>26821</v>
      </c>
      <c r="D30002" s="96" t="s">
        <v>26822</v>
      </c>
    </row>
    <row r="30003" spans="1:4">
      <c r="A30003" s="97" t="s">
        <v>40722</v>
      </c>
      <c r="B30003"/>
    </row>
    <row r="30004" spans="1:4">
      <c r="A30004" s="97" t="s">
        <v>40886</v>
      </c>
      <c r="B30004" s="97" t="s">
        <v>40887</v>
      </c>
      <c r="C30004" s="97" t="s">
        <v>3630</v>
      </c>
      <c r="D30004" s="98" t="s">
        <v>40888</v>
      </c>
    </row>
    <row r="30005" spans="1:4">
      <c r="A30005" s="97" t="s">
        <v>40889</v>
      </c>
      <c r="B30005" s="97" t="s">
        <v>40890</v>
      </c>
      <c r="C30005" s="97" t="s">
        <v>3630</v>
      </c>
      <c r="D30005" s="98" t="s">
        <v>2395</v>
      </c>
    </row>
    <row r="30006" spans="1:4">
      <c r="A30006" s="97" t="s">
        <v>40891</v>
      </c>
      <c r="B30006"/>
    </row>
    <row r="30007" spans="1:4">
      <c r="A30007" s="97" t="s">
        <v>40892</v>
      </c>
      <c r="B30007" s="97" t="s">
        <v>13207</v>
      </c>
      <c r="C30007" s="97" t="s">
        <v>3968</v>
      </c>
      <c r="D30007" s="98" t="s">
        <v>40893</v>
      </c>
    </row>
    <row r="30008" spans="1:4">
      <c r="A30008" s="97" t="s">
        <v>40894</v>
      </c>
      <c r="B30008" s="97" t="s">
        <v>40895</v>
      </c>
      <c r="C30008" s="97" t="s">
        <v>3630</v>
      </c>
      <c r="D30008" s="98" t="s">
        <v>1223</v>
      </c>
    </row>
    <row r="30009" spans="1:4">
      <c r="A30009" s="101">
        <v>10418</v>
      </c>
      <c r="B30009" s="97" t="s">
        <v>40896</v>
      </c>
      <c r="C30009" s="97" t="s">
        <v>3630</v>
      </c>
      <c r="D30009" s="98" t="s">
        <v>40897</v>
      </c>
    </row>
    <row r="30010" spans="1:4">
      <c r="A30010" s="97" t="s">
        <v>40898</v>
      </c>
      <c r="B30010" s="97" t="s">
        <v>40899</v>
      </c>
      <c r="C30010" s="97" t="s">
        <v>3630</v>
      </c>
      <c r="D30010" s="98" t="s">
        <v>40900</v>
      </c>
    </row>
    <row r="30011" spans="1:4">
      <c r="A30011" s="97" t="s">
        <v>40901</v>
      </c>
      <c r="B30011" s="97" t="s">
        <v>40902</v>
      </c>
      <c r="C30011" s="97" t="s">
        <v>3630</v>
      </c>
      <c r="D30011" s="98" t="s">
        <v>9032</v>
      </c>
    </row>
    <row r="30012" spans="1:4">
      <c r="A30012" s="97" t="s">
        <v>40903</v>
      </c>
      <c r="B30012" s="97" t="s">
        <v>40904</v>
      </c>
      <c r="C30012" s="97" t="s">
        <v>3630</v>
      </c>
      <c r="D30012" s="98" t="s">
        <v>40905</v>
      </c>
    </row>
    <row r="30013" spans="1:4">
      <c r="A30013" s="97" t="s">
        <v>40906</v>
      </c>
      <c r="B30013" s="97" t="s">
        <v>40907</v>
      </c>
      <c r="C30013" s="97" t="s">
        <v>3630</v>
      </c>
      <c r="D30013" s="98" t="s">
        <v>10102</v>
      </c>
    </row>
    <row r="30014" spans="1:4">
      <c r="B30014" s="97" t="s">
        <v>37546</v>
      </c>
    </row>
    <row r="30015" spans="1:4">
      <c r="A30015" s="97" t="s">
        <v>40908</v>
      </c>
      <c r="B30015" s="97" t="s">
        <v>40909</v>
      </c>
      <c r="C30015" s="97" t="s">
        <v>3630</v>
      </c>
      <c r="D30015" s="98" t="s">
        <v>40910</v>
      </c>
    </row>
    <row r="30016" spans="1:4">
      <c r="A30016" s="97" t="s">
        <v>40911</v>
      </c>
      <c r="B30016" s="97" t="s">
        <v>40912</v>
      </c>
      <c r="C30016" s="97" t="s">
        <v>3630</v>
      </c>
      <c r="D30016" s="98" t="s">
        <v>40913</v>
      </c>
    </row>
    <row r="30017" spans="1:4">
      <c r="A30017" s="97" t="s">
        <v>40914</v>
      </c>
      <c r="B30017" s="97" t="s">
        <v>40915</v>
      </c>
      <c r="C30017" s="97" t="s">
        <v>3630</v>
      </c>
      <c r="D30017" s="100" t="s">
        <v>40916</v>
      </c>
    </row>
    <row r="30018" spans="1:4">
      <c r="A30018" s="97" t="s">
        <v>40917</v>
      </c>
      <c r="B30018" s="97" t="s">
        <v>40918</v>
      </c>
      <c r="C30018" s="97" t="s">
        <v>3630</v>
      </c>
      <c r="D30018" s="98" t="s">
        <v>2220</v>
      </c>
    </row>
    <row r="30019" spans="1:4">
      <c r="B30019" s="97" t="s">
        <v>40919</v>
      </c>
    </row>
    <row r="30020" spans="1:4">
      <c r="A30020" s="97" t="s">
        <v>40920</v>
      </c>
      <c r="B30020" s="97" t="s">
        <v>7860</v>
      </c>
      <c r="C30020" s="97" t="s">
        <v>3630</v>
      </c>
      <c r="D30020" s="98" t="s">
        <v>3369</v>
      </c>
    </row>
    <row r="30021" spans="1:4">
      <c r="A30021" s="97" t="s">
        <v>40921</v>
      </c>
      <c r="B30021" s="97" t="s">
        <v>7872</v>
      </c>
      <c r="C30021" s="97" t="s">
        <v>3630</v>
      </c>
      <c r="D30021" s="98" t="s">
        <v>40922</v>
      </c>
    </row>
    <row r="30022" spans="1:4">
      <c r="A30022" s="97" t="s">
        <v>40923</v>
      </c>
      <c r="B30022" s="97" t="s">
        <v>7861</v>
      </c>
      <c r="C30022" s="97" t="s">
        <v>3630</v>
      </c>
      <c r="D30022" s="98" t="s">
        <v>40924</v>
      </c>
    </row>
    <row r="30023" spans="1:4">
      <c r="A30023" s="97" t="s">
        <v>40925</v>
      </c>
      <c r="B30023" s="97" t="s">
        <v>40926</v>
      </c>
      <c r="C30023" s="97" t="s">
        <v>3630</v>
      </c>
      <c r="D30023" s="98" t="s">
        <v>40927</v>
      </c>
    </row>
    <row r="30024" spans="1:4">
      <c r="A30024" s="101">
        <v>10276</v>
      </c>
      <c r="B30024" s="97" t="s">
        <v>16040</v>
      </c>
      <c r="C30024" s="97" t="s">
        <v>3630</v>
      </c>
      <c r="D30024" s="98" t="s">
        <v>40928</v>
      </c>
    </row>
    <row r="30025" spans="1:4">
      <c r="A30025" s="97" t="s">
        <v>40929</v>
      </c>
      <c r="B30025" s="97" t="s">
        <v>40930</v>
      </c>
      <c r="C30025" s="97" t="s">
        <v>3968</v>
      </c>
      <c r="D30025" s="98" t="s">
        <v>2966</v>
      </c>
    </row>
    <row r="30026" spans="1:4">
      <c r="A30026" s="101">
        <v>11402</v>
      </c>
      <c r="B30026" s="97" t="s">
        <v>11505</v>
      </c>
      <c r="C30026" s="97" t="s">
        <v>3968</v>
      </c>
      <c r="D30026" s="98" t="s">
        <v>2219</v>
      </c>
    </row>
    <row r="30027" spans="1:4">
      <c r="A30027" s="97" t="s">
        <v>40931</v>
      </c>
      <c r="B30027" s="97" t="s">
        <v>40932</v>
      </c>
      <c r="C30027" s="97" t="s">
        <v>3968</v>
      </c>
      <c r="D30027" s="98" t="s">
        <v>6856</v>
      </c>
    </row>
    <row r="30028" spans="1:4">
      <c r="A30028" s="97" t="s">
        <v>40933</v>
      </c>
      <c r="B30028" s="97" t="s">
        <v>40934</v>
      </c>
      <c r="C30028" s="97" t="s">
        <v>3630</v>
      </c>
      <c r="D30028" s="98" t="s">
        <v>40935</v>
      </c>
    </row>
    <row r="30029" spans="1:4">
      <c r="A30029" s="97" t="s">
        <v>40936</v>
      </c>
      <c r="B30029" s="97" t="s">
        <v>40937</v>
      </c>
      <c r="C30029" s="97" t="s">
        <v>3630</v>
      </c>
      <c r="D30029" s="98" t="s">
        <v>40938</v>
      </c>
    </row>
    <row r="30030" spans="1:4">
      <c r="B30030" s="97" t="s">
        <v>40939</v>
      </c>
    </row>
    <row r="30031" spans="1:4">
      <c r="A30031" s="97" t="s">
        <v>40940</v>
      </c>
      <c r="B30031" s="97" t="s">
        <v>40941</v>
      </c>
      <c r="C30031" s="97" t="s">
        <v>3630</v>
      </c>
      <c r="D30031" s="98" t="s">
        <v>1597</v>
      </c>
    </row>
    <row r="30032" spans="1:4">
      <c r="B30032" s="97" t="s">
        <v>40942</v>
      </c>
    </row>
    <row r="30033" spans="1:4">
      <c r="A30033" s="97" t="s">
        <v>40943</v>
      </c>
      <c r="B30033" s="97" t="s">
        <v>40944</v>
      </c>
      <c r="C30033" s="97" t="s">
        <v>3630</v>
      </c>
      <c r="D30033" s="98" t="s">
        <v>40945</v>
      </c>
    </row>
    <row r="30034" spans="1:4">
      <c r="B30034" s="97" t="s">
        <v>40942</v>
      </c>
    </row>
    <row r="30035" spans="1:4">
      <c r="A30035" s="97" t="s">
        <v>40946</v>
      </c>
      <c r="B30035" s="97" t="s">
        <v>40947</v>
      </c>
      <c r="C30035" s="97" t="s">
        <v>3630</v>
      </c>
      <c r="D30035" s="98" t="s">
        <v>40948</v>
      </c>
    </row>
    <row r="30036" spans="1:4">
      <c r="A30036" s="97" t="s">
        <v>40949</v>
      </c>
      <c r="B30036" s="97" t="s">
        <v>40950</v>
      </c>
      <c r="C30036" s="97" t="s">
        <v>3630</v>
      </c>
      <c r="D30036" s="98" t="s">
        <v>40951</v>
      </c>
    </row>
    <row r="30037" spans="1:4">
      <c r="A30037" s="97" t="s">
        <v>40952</v>
      </c>
      <c r="B30037" s="97" t="s">
        <v>40953</v>
      </c>
      <c r="C30037" s="97" t="s">
        <v>3630</v>
      </c>
      <c r="D30037" s="98" t="s">
        <v>40954</v>
      </c>
    </row>
    <row r="30038" spans="1:4">
      <c r="A30038" s="97" t="s">
        <v>40955</v>
      </c>
      <c r="B30038" s="97" t="s">
        <v>7896</v>
      </c>
      <c r="C30038" s="97" t="s">
        <v>3630</v>
      </c>
      <c r="D30038" s="98" t="s">
        <v>1499</v>
      </c>
    </row>
    <row r="30039" spans="1:4">
      <c r="A30039" s="97" t="s">
        <v>40956</v>
      </c>
      <c r="B30039" s="97" t="s">
        <v>40957</v>
      </c>
      <c r="C30039" s="97" t="s">
        <v>7803</v>
      </c>
      <c r="D30039" s="98" t="s">
        <v>7755</v>
      </c>
    </row>
    <row r="30040" spans="1:4">
      <c r="A30040" s="97" t="s">
        <v>40958</v>
      </c>
      <c r="B30040" s="97" t="s">
        <v>40959</v>
      </c>
      <c r="C30040" s="97" t="s">
        <v>3630</v>
      </c>
      <c r="D30040" s="98" t="s">
        <v>40960</v>
      </c>
    </row>
    <row r="30041" spans="1:4">
      <c r="A30041" s="97" t="s">
        <v>40961</v>
      </c>
      <c r="B30041" s="97" t="s">
        <v>40962</v>
      </c>
      <c r="C30041" s="97" t="s">
        <v>3630</v>
      </c>
      <c r="D30041" s="98" t="s">
        <v>40960</v>
      </c>
    </row>
    <row r="30042" spans="1:4">
      <c r="A30042" s="97" t="s">
        <v>40963</v>
      </c>
      <c r="B30042" s="97" t="s">
        <v>40964</v>
      </c>
      <c r="C30042" s="97" t="s">
        <v>3630</v>
      </c>
      <c r="D30042" s="100" t="s">
        <v>40965</v>
      </c>
    </row>
    <row r="30043" spans="1:4">
      <c r="B30043" s="97" t="s">
        <v>40966</v>
      </c>
    </row>
    <row r="30044" spans="1:4">
      <c r="B30044" s="97" t="s">
        <v>40967</v>
      </c>
    </row>
    <row r="30045" spans="1:4">
      <c r="A30045" s="101">
        <v>12455</v>
      </c>
      <c r="B30045" s="97" t="s">
        <v>40968</v>
      </c>
      <c r="C30045" s="97" t="s">
        <v>3630</v>
      </c>
      <c r="D30045" s="98" t="s">
        <v>2898</v>
      </c>
    </row>
    <row r="30046" spans="1:4">
      <c r="B30046" s="97" t="s">
        <v>40969</v>
      </c>
    </row>
    <row r="30047" spans="1:4">
      <c r="A30047" s="97" t="s">
        <v>40970</v>
      </c>
      <c r="B30047" s="97" t="s">
        <v>40971</v>
      </c>
      <c r="C30047" s="97" t="s">
        <v>3630</v>
      </c>
      <c r="D30047" s="98" t="s">
        <v>40972</v>
      </c>
    </row>
    <row r="30048" spans="1:4">
      <c r="B30048" s="97" t="s">
        <v>40973</v>
      </c>
    </row>
    <row r="30049" spans="1:4">
      <c r="A30049" s="97" t="s">
        <v>40974</v>
      </c>
      <c r="B30049" s="97" t="s">
        <v>40975</v>
      </c>
      <c r="C30049" s="97" t="s">
        <v>3630</v>
      </c>
      <c r="D30049" s="98" t="s">
        <v>40976</v>
      </c>
    </row>
    <row r="30050" spans="1:4">
      <c r="B30050" s="97" t="s">
        <v>40977</v>
      </c>
    </row>
    <row r="30051" spans="1:4">
      <c r="A30051" s="97" t="s">
        <v>40978</v>
      </c>
      <c r="B30051" s="97" t="s">
        <v>40979</v>
      </c>
      <c r="C30051" s="97" t="s">
        <v>3630</v>
      </c>
      <c r="D30051" s="98" t="s">
        <v>37699</v>
      </c>
    </row>
    <row r="30052" spans="1:4">
      <c r="B30052" s="97" t="s">
        <v>40980</v>
      </c>
    </row>
    <row r="30053" spans="1:4">
      <c r="A30053" s="97" t="s">
        <v>40981</v>
      </c>
      <c r="B30053" s="97" t="s">
        <v>40982</v>
      </c>
      <c r="C30053" s="97" t="s">
        <v>3630</v>
      </c>
      <c r="D30053" s="98" t="s">
        <v>40983</v>
      </c>
    </row>
    <row r="30054" spans="1:4">
      <c r="A30054" s="101">
        <v>11433</v>
      </c>
      <c r="B30054" s="97" t="s">
        <v>40984</v>
      </c>
      <c r="C30054" s="97" t="s">
        <v>3630</v>
      </c>
      <c r="D30054" s="98" t="s">
        <v>36246</v>
      </c>
    </row>
    <row r="30055" spans="1:4">
      <c r="B30055" s="97" t="s">
        <v>40985</v>
      </c>
    </row>
    <row r="30056" spans="1:4">
      <c r="A30056" s="101">
        <v>11434</v>
      </c>
      <c r="B30056" s="97" t="s">
        <v>40986</v>
      </c>
      <c r="C30056" s="97" t="s">
        <v>3630</v>
      </c>
      <c r="D30056" s="98" t="s">
        <v>2310</v>
      </c>
    </row>
    <row r="30057" spans="1:4">
      <c r="B30057" s="97" t="s">
        <v>40987</v>
      </c>
    </row>
    <row r="30058" spans="1:4">
      <c r="A30058" s="97" t="s">
        <v>40988</v>
      </c>
      <c r="B30058" s="97" t="s">
        <v>40989</v>
      </c>
      <c r="C30058" s="97" t="s">
        <v>3630</v>
      </c>
      <c r="D30058" s="98" t="s">
        <v>40990</v>
      </c>
    </row>
    <row r="30059" spans="1:4">
      <c r="B30059" s="97" t="s">
        <v>40991</v>
      </c>
    </row>
    <row r="30060" spans="1:4">
      <c r="A30060" s="97" t="s">
        <v>40992</v>
      </c>
      <c r="B30060" s="97" t="s">
        <v>40993</v>
      </c>
      <c r="C30060" s="97" t="s">
        <v>3630</v>
      </c>
      <c r="D30060" s="98" t="s">
        <v>2354</v>
      </c>
    </row>
    <row r="30061" spans="1:4">
      <c r="B30061" s="97" t="s">
        <v>40994</v>
      </c>
    </row>
    <row r="30062" spans="1:4">
      <c r="A30062" s="97" t="s">
        <v>40995</v>
      </c>
      <c r="B30062" s="97" t="s">
        <v>40996</v>
      </c>
      <c r="C30062" s="97" t="s">
        <v>3630</v>
      </c>
      <c r="D30062" s="98" t="s">
        <v>2580</v>
      </c>
    </row>
    <row r="30063" spans="1:4">
      <c r="B30063" s="97" t="s">
        <v>40997</v>
      </c>
    </row>
    <row r="30064" spans="1:4">
      <c r="A30064" s="101">
        <v>11934</v>
      </c>
      <c r="B30064" s="97" t="s">
        <v>18398</v>
      </c>
      <c r="C30064" s="97" t="s">
        <v>3630</v>
      </c>
      <c r="D30064" s="100" t="s">
        <v>40998</v>
      </c>
    </row>
    <row r="30065" spans="1:4">
      <c r="A30065" s="101">
        <v>11772</v>
      </c>
      <c r="B30065" s="97" t="s">
        <v>40999</v>
      </c>
      <c r="C30065" s="97" t="s">
        <v>3630</v>
      </c>
      <c r="D30065" s="100" t="s">
        <v>41000</v>
      </c>
    </row>
    <row r="30066" spans="1:4">
      <c r="A30066" s="97" t="s">
        <v>41001</v>
      </c>
      <c r="B30066" s="97" t="s">
        <v>41002</v>
      </c>
      <c r="C30066" s="97" t="s">
        <v>3630</v>
      </c>
      <c r="D30066" s="98" t="s">
        <v>3522</v>
      </c>
    </row>
    <row r="30067" spans="1:4">
      <c r="A30067" s="97" t="s">
        <v>41003</v>
      </c>
      <c r="B30067" s="97" t="s">
        <v>41004</v>
      </c>
      <c r="C30067" s="97" t="s">
        <v>3630</v>
      </c>
      <c r="D30067" s="98" t="s">
        <v>1466</v>
      </c>
    </row>
    <row r="30068" spans="1:4">
      <c r="A30068" s="97" t="s">
        <v>41005</v>
      </c>
      <c r="B30068" s="97" t="s">
        <v>41006</v>
      </c>
      <c r="C30068" s="97" t="s">
        <v>3630</v>
      </c>
      <c r="D30068" s="98" t="s">
        <v>1863</v>
      </c>
    </row>
    <row r="30069" spans="1:4">
      <c r="A30069" s="97" t="s">
        <v>41007</v>
      </c>
      <c r="B30069" s="97" t="s">
        <v>41008</v>
      </c>
      <c r="C30069" s="97" t="s">
        <v>3630</v>
      </c>
      <c r="D30069" s="98" t="s">
        <v>3522</v>
      </c>
    </row>
    <row r="30070" spans="1:4">
      <c r="A30070" s="97" t="s">
        <v>41009</v>
      </c>
      <c r="B30070" s="97" t="s">
        <v>41010</v>
      </c>
      <c r="C30070" s="97" t="s">
        <v>3630</v>
      </c>
      <c r="D30070" s="98" t="s">
        <v>2868</v>
      </c>
    </row>
    <row r="30071" spans="1:4">
      <c r="A30071" s="97" t="s">
        <v>41011</v>
      </c>
      <c r="B30071" s="97" t="s">
        <v>41012</v>
      </c>
      <c r="C30071" s="97" t="s">
        <v>3630</v>
      </c>
      <c r="D30071" s="98" t="s">
        <v>2898</v>
      </c>
    </row>
    <row r="30072" spans="1:4">
      <c r="A30072" s="97" t="s">
        <v>41013</v>
      </c>
      <c r="B30072"/>
      <c r="C30072" s="97" t="s">
        <v>3630</v>
      </c>
      <c r="D30072" s="98" t="s">
        <v>3522</v>
      </c>
    </row>
    <row r="30073" spans="1:4">
      <c r="A30073" s="97" t="s">
        <v>26948</v>
      </c>
      <c r="B30073" s="97" t="s">
        <v>41014</v>
      </c>
      <c r="C30073" s="97" t="s">
        <v>26950</v>
      </c>
    </row>
    <row r="30075" spans="1:4">
      <c r="B30075"/>
      <c r="C30075" s="95" t="s">
        <v>26813</v>
      </c>
      <c r="D30075" s="96" t="s">
        <v>26814</v>
      </c>
    </row>
    <row r="30076" spans="1:4">
      <c r="B30076"/>
      <c r="C30076" s="95" t="s">
        <v>26815</v>
      </c>
    </row>
    <row r="30077" spans="1:4">
      <c r="B30077" s="95" t="s">
        <v>26816</v>
      </c>
      <c r="C30077" s="95" t="s">
        <v>26817</v>
      </c>
      <c r="D30077" s="96" t="s">
        <v>26818</v>
      </c>
    </row>
    <row r="30078" spans="1:4">
      <c r="A30078" s="95" t="s">
        <v>26819</v>
      </c>
      <c r="B30078" s="95" t="s">
        <v>26820</v>
      </c>
      <c r="C30078" s="95" t="s">
        <v>26821</v>
      </c>
      <c r="D30078" s="96" t="s">
        <v>26822</v>
      </c>
    </row>
    <row r="30079" spans="1:4">
      <c r="A30079" s="97" t="s">
        <v>40891</v>
      </c>
      <c r="B30079"/>
    </row>
    <row r="30080" spans="1:4">
      <c r="B30080" s="97" t="s">
        <v>41015</v>
      </c>
    </row>
    <row r="30081" spans="1:4">
      <c r="B30081" s="97" t="s">
        <v>41016</v>
      </c>
    </row>
    <row r="30082" spans="1:4">
      <c r="A30082" s="97" t="s">
        <v>41017</v>
      </c>
      <c r="B30082" s="97" t="s">
        <v>41018</v>
      </c>
      <c r="C30082" s="97" t="s">
        <v>3630</v>
      </c>
      <c r="D30082" s="98" t="s">
        <v>41019</v>
      </c>
    </row>
    <row r="30083" spans="1:4">
      <c r="B30083" s="97" t="s">
        <v>41020</v>
      </c>
    </row>
    <row r="30084" spans="1:4">
      <c r="A30084" s="97" t="s">
        <v>41021</v>
      </c>
      <c r="B30084" s="97" t="s">
        <v>41022</v>
      </c>
      <c r="C30084" s="97" t="s">
        <v>3630</v>
      </c>
      <c r="D30084" s="98" t="s">
        <v>3522</v>
      </c>
    </row>
    <row r="30085" spans="1:4">
      <c r="B30085" s="97" t="s">
        <v>41023</v>
      </c>
    </row>
    <row r="30086" spans="1:4">
      <c r="A30086" s="97" t="s">
        <v>41024</v>
      </c>
      <c r="B30086" s="97" t="s">
        <v>41025</v>
      </c>
      <c r="C30086" s="97" t="s">
        <v>3630</v>
      </c>
      <c r="D30086" s="98" t="s">
        <v>41026</v>
      </c>
    </row>
    <row r="30087" spans="1:4">
      <c r="B30087" s="97" t="s">
        <v>41020</v>
      </c>
    </row>
    <row r="30088" spans="1:4">
      <c r="A30088" s="101">
        <v>11564</v>
      </c>
      <c r="B30088" s="97" t="s">
        <v>41027</v>
      </c>
      <c r="C30088" s="97" t="s">
        <v>3630</v>
      </c>
      <c r="D30088" s="98" t="s">
        <v>2571</v>
      </c>
    </row>
    <row r="30089" spans="1:4">
      <c r="B30089" s="97" t="s">
        <v>41028</v>
      </c>
    </row>
    <row r="30090" spans="1:4">
      <c r="A30090" s="97" t="s">
        <v>41029</v>
      </c>
      <c r="B30090" s="97" t="s">
        <v>41027</v>
      </c>
      <c r="C30090" s="97" t="s">
        <v>3630</v>
      </c>
      <c r="D30090" s="98" t="s">
        <v>3522</v>
      </c>
    </row>
    <row r="30091" spans="1:4">
      <c r="B30091" s="97" t="s">
        <v>41016</v>
      </c>
    </row>
    <row r="30092" spans="1:4">
      <c r="A30092" s="101">
        <v>11563</v>
      </c>
      <c r="B30092" s="97" t="s">
        <v>41030</v>
      </c>
      <c r="C30092" s="97" t="s">
        <v>3630</v>
      </c>
      <c r="D30092" s="98" t="s">
        <v>2312</v>
      </c>
    </row>
    <row r="30093" spans="1:4">
      <c r="B30093" s="97" t="s">
        <v>41031</v>
      </c>
    </row>
    <row r="30094" spans="1:4">
      <c r="A30094" s="97" t="s">
        <v>41032</v>
      </c>
      <c r="B30094" s="97" t="s">
        <v>41030</v>
      </c>
      <c r="C30094" s="97" t="s">
        <v>3630</v>
      </c>
      <c r="D30094" s="98" t="s">
        <v>311</v>
      </c>
    </row>
    <row r="30095" spans="1:4">
      <c r="B30095" s="97" t="s">
        <v>41033</v>
      </c>
    </row>
    <row r="30096" spans="1:4">
      <c r="A30096" s="101">
        <v>10316</v>
      </c>
      <c r="B30096" s="97" t="s">
        <v>41034</v>
      </c>
      <c r="C30096" s="97" t="s">
        <v>3630</v>
      </c>
      <c r="D30096" s="98" t="s">
        <v>22136</v>
      </c>
    </row>
    <row r="30097" spans="1:4">
      <c r="A30097" s="97" t="s">
        <v>41035</v>
      </c>
      <c r="B30097" s="97" t="s">
        <v>41036</v>
      </c>
      <c r="C30097" s="97" t="s">
        <v>3630</v>
      </c>
      <c r="D30097" s="98" t="s">
        <v>41037</v>
      </c>
    </row>
    <row r="30098" spans="1:4">
      <c r="A30098" s="101">
        <v>10237</v>
      </c>
      <c r="B30098" s="97" t="s">
        <v>41038</v>
      </c>
      <c r="C30098" s="97" t="s">
        <v>3630</v>
      </c>
      <c r="D30098" s="98" t="s">
        <v>3561</v>
      </c>
    </row>
    <row r="30099" spans="1:4">
      <c r="B30099" s="97" t="s">
        <v>41033</v>
      </c>
    </row>
    <row r="30100" spans="1:4">
      <c r="A30100" s="97" t="s">
        <v>41039</v>
      </c>
      <c r="B30100" s="97" t="s">
        <v>41040</v>
      </c>
      <c r="C30100" s="97" t="s">
        <v>3630</v>
      </c>
      <c r="D30100" s="98" t="s">
        <v>41041</v>
      </c>
    </row>
    <row r="30101" spans="1:4">
      <c r="B30101" s="97" t="s">
        <v>41033</v>
      </c>
    </row>
    <row r="30102" spans="1:4">
      <c r="A30102" s="101">
        <v>11562</v>
      </c>
      <c r="B30102" s="97" t="s">
        <v>41042</v>
      </c>
      <c r="C30102" s="97" t="s">
        <v>3630</v>
      </c>
      <c r="D30102" s="98" t="s">
        <v>41043</v>
      </c>
    </row>
    <row r="30103" spans="1:4">
      <c r="B30103" s="97" t="s">
        <v>41031</v>
      </c>
    </row>
    <row r="30104" spans="1:4">
      <c r="A30104" s="97" t="s">
        <v>41044</v>
      </c>
      <c r="B30104" s="97" t="s">
        <v>41045</v>
      </c>
      <c r="C30104" s="97" t="s">
        <v>3630</v>
      </c>
      <c r="D30104" s="98" t="s">
        <v>1382</v>
      </c>
    </row>
    <row r="30105" spans="1:4">
      <c r="B30105" s="97" t="s">
        <v>41046</v>
      </c>
    </row>
    <row r="30106" spans="1:4">
      <c r="A30106" s="97" t="s">
        <v>41047</v>
      </c>
      <c r="B30106" s="97" t="s">
        <v>41048</v>
      </c>
      <c r="C30106" s="97" t="s">
        <v>3630</v>
      </c>
      <c r="D30106" s="98" t="s">
        <v>1163</v>
      </c>
    </row>
    <row r="30107" spans="1:4">
      <c r="B30107" s="101" t="s">
        <v>27130</v>
      </c>
    </row>
    <row r="30108" spans="1:4">
      <c r="A30108" s="97" t="s">
        <v>41049</v>
      </c>
      <c r="B30108" s="97" t="s">
        <v>41050</v>
      </c>
      <c r="C30108" s="97" t="s">
        <v>3630</v>
      </c>
      <c r="D30108" s="98" t="s">
        <v>2721</v>
      </c>
    </row>
    <row r="30109" spans="1:4">
      <c r="B30109" s="97" t="s">
        <v>41046</v>
      </c>
    </row>
    <row r="30110" spans="1:4">
      <c r="A30110" s="97" t="s">
        <v>41051</v>
      </c>
      <c r="B30110" s="97" t="s">
        <v>41052</v>
      </c>
      <c r="C30110" s="97" t="s">
        <v>3630</v>
      </c>
      <c r="D30110" s="98" t="s">
        <v>2875</v>
      </c>
    </row>
    <row r="30111" spans="1:4">
      <c r="B30111" s="101" t="s">
        <v>27130</v>
      </c>
    </row>
    <row r="30112" spans="1:4">
      <c r="A30112" s="97" t="s">
        <v>41053</v>
      </c>
      <c r="B30112" s="97" t="s">
        <v>41054</v>
      </c>
      <c r="C30112" s="97" t="s">
        <v>3630</v>
      </c>
      <c r="D30112" s="98" t="s">
        <v>1382</v>
      </c>
    </row>
    <row r="30113" spans="1:4">
      <c r="B30113" s="97" t="s">
        <v>41046</v>
      </c>
    </row>
    <row r="30114" spans="1:4">
      <c r="A30114" s="97" t="s">
        <v>41055</v>
      </c>
      <c r="B30114" s="97" t="s">
        <v>41056</v>
      </c>
      <c r="C30114" s="97" t="s">
        <v>3630</v>
      </c>
      <c r="D30114" s="98" t="s">
        <v>1382</v>
      </c>
    </row>
    <row r="30115" spans="1:4">
      <c r="B30115" s="101" t="s">
        <v>27130</v>
      </c>
    </row>
    <row r="30116" spans="1:4">
      <c r="A30116" s="97" t="s">
        <v>41057</v>
      </c>
      <c r="B30116" s="97" t="s">
        <v>41058</v>
      </c>
      <c r="C30116" s="97" t="s">
        <v>3630</v>
      </c>
      <c r="D30116" s="98" t="s">
        <v>1382</v>
      </c>
    </row>
    <row r="30117" spans="1:4">
      <c r="B30117" s="97" t="s">
        <v>41059</v>
      </c>
    </row>
    <row r="30118" spans="1:4">
      <c r="A30118" s="97" t="s">
        <v>41060</v>
      </c>
      <c r="B30118" s="97" t="s">
        <v>41058</v>
      </c>
      <c r="C30118" s="97" t="s">
        <v>3630</v>
      </c>
      <c r="D30118" s="98" t="s">
        <v>1382</v>
      </c>
    </row>
    <row r="30119" spans="1:4">
      <c r="B30119" s="97" t="s">
        <v>41061</v>
      </c>
    </row>
    <row r="30120" spans="1:4">
      <c r="A30120" s="97" t="s">
        <v>41062</v>
      </c>
      <c r="B30120" s="97" t="s">
        <v>41063</v>
      </c>
      <c r="C30120" s="97" t="s">
        <v>3630</v>
      </c>
      <c r="D30120" s="98" t="s">
        <v>2875</v>
      </c>
    </row>
    <row r="30121" spans="1:4">
      <c r="B30121" s="101" t="s">
        <v>27130</v>
      </c>
    </row>
    <row r="30122" spans="1:4">
      <c r="A30122" s="97" t="s">
        <v>41064</v>
      </c>
      <c r="B30122" s="97" t="s">
        <v>41065</v>
      </c>
      <c r="C30122" s="97" t="s">
        <v>3630</v>
      </c>
      <c r="D30122" s="98" t="s">
        <v>1382</v>
      </c>
    </row>
    <row r="30123" spans="1:4">
      <c r="B30123" s="97" t="s">
        <v>41066</v>
      </c>
    </row>
    <row r="30124" spans="1:4">
      <c r="A30124" s="97" t="s">
        <v>41067</v>
      </c>
      <c r="B30124" s="97" t="s">
        <v>41068</v>
      </c>
      <c r="C30124" s="97" t="s">
        <v>3630</v>
      </c>
      <c r="D30124" s="98" t="s">
        <v>2875</v>
      </c>
    </row>
    <row r="30125" spans="1:4">
      <c r="B30125" s="101" t="s">
        <v>27130</v>
      </c>
    </row>
    <row r="30126" spans="1:4">
      <c r="A30126" s="97" t="s">
        <v>41069</v>
      </c>
      <c r="B30126" s="97" t="s">
        <v>41070</v>
      </c>
      <c r="C30126" s="97" t="s">
        <v>3630</v>
      </c>
      <c r="D30126" s="98" t="s">
        <v>1382</v>
      </c>
    </row>
    <row r="30127" spans="1:4">
      <c r="A30127" s="101">
        <v>10315</v>
      </c>
      <c r="B30127" s="97" t="s">
        <v>41071</v>
      </c>
      <c r="C30127" s="97" t="s">
        <v>3630</v>
      </c>
      <c r="D30127" s="98" t="s">
        <v>1382</v>
      </c>
    </row>
    <row r="30128" spans="1:4">
      <c r="A30128" s="97" t="s">
        <v>41072</v>
      </c>
      <c r="B30128" s="97" t="s">
        <v>41073</v>
      </c>
      <c r="C30128" s="97" t="s">
        <v>3630</v>
      </c>
      <c r="D30128" s="98" t="s">
        <v>232</v>
      </c>
    </row>
    <row r="30129" spans="1:4">
      <c r="B30129" s="101" t="s">
        <v>27130</v>
      </c>
    </row>
    <row r="30130" spans="1:4">
      <c r="A30130" s="97" t="s">
        <v>41074</v>
      </c>
      <c r="B30130" s="97" t="s">
        <v>41075</v>
      </c>
      <c r="C30130" s="97" t="s">
        <v>3630</v>
      </c>
      <c r="D30130" s="98" t="s">
        <v>20213</v>
      </c>
    </row>
    <row r="30131" spans="1:4">
      <c r="A30131" s="97" t="s">
        <v>41076</v>
      </c>
      <c r="B30131" s="97" t="s">
        <v>41077</v>
      </c>
      <c r="C30131" s="97" t="s">
        <v>3630</v>
      </c>
      <c r="D30131" s="98" t="s">
        <v>41078</v>
      </c>
    </row>
    <row r="30132" spans="1:4">
      <c r="B30132" s="101" t="s">
        <v>27130</v>
      </c>
    </row>
    <row r="30133" spans="1:4">
      <c r="A30133" s="101">
        <v>11141</v>
      </c>
      <c r="B30133" s="97" t="s">
        <v>41079</v>
      </c>
      <c r="C30133" s="97" t="s">
        <v>3630</v>
      </c>
      <c r="D30133" s="98" t="s">
        <v>1519</v>
      </c>
    </row>
    <row r="30134" spans="1:4">
      <c r="B30134" s="97" t="s">
        <v>41061</v>
      </c>
    </row>
    <row r="30135" spans="1:4">
      <c r="A30135" s="97" t="s">
        <v>41080</v>
      </c>
      <c r="B30135" s="97" t="s">
        <v>41081</v>
      </c>
      <c r="C30135" s="97" t="s">
        <v>3630</v>
      </c>
      <c r="D30135" s="98" t="s">
        <v>41082</v>
      </c>
    </row>
    <row r="30136" spans="1:4">
      <c r="B30136" s="97" t="s">
        <v>41083</v>
      </c>
    </row>
    <row r="30137" spans="1:4">
      <c r="A30137" s="97" t="s">
        <v>41084</v>
      </c>
      <c r="B30137" s="97" t="s">
        <v>41085</v>
      </c>
      <c r="C30137" s="97" t="s">
        <v>3630</v>
      </c>
      <c r="D30137" s="98" t="s">
        <v>41086</v>
      </c>
    </row>
    <row r="30138" spans="1:4">
      <c r="B30138" s="97" t="s">
        <v>41087</v>
      </c>
    </row>
    <row r="30139" spans="1:4">
      <c r="A30139" s="97" t="s">
        <v>41088</v>
      </c>
      <c r="B30139" s="97" t="s">
        <v>41089</v>
      </c>
      <c r="C30139" s="97" t="s">
        <v>3630</v>
      </c>
      <c r="D30139" s="98" t="s">
        <v>41086</v>
      </c>
    </row>
    <row r="30140" spans="1:4">
      <c r="B30140" s="97" t="s">
        <v>41090</v>
      </c>
    </row>
    <row r="30141" spans="1:4">
      <c r="A30141" s="97" t="s">
        <v>41091</v>
      </c>
      <c r="B30141" s="97" t="s">
        <v>41092</v>
      </c>
      <c r="C30141" s="97" t="s">
        <v>3630</v>
      </c>
      <c r="D30141" s="98" t="s">
        <v>41093</v>
      </c>
    </row>
    <row r="30142" spans="1:4">
      <c r="B30142" s="97" t="s">
        <v>41061</v>
      </c>
    </row>
    <row r="30143" spans="1:4">
      <c r="A30143" s="97" t="s">
        <v>41094</v>
      </c>
      <c r="B30143" s="97" t="s">
        <v>41095</v>
      </c>
      <c r="C30143" s="97" t="s">
        <v>3630</v>
      </c>
      <c r="D30143" s="98" t="s">
        <v>41096</v>
      </c>
    </row>
    <row r="30144" spans="1:4">
      <c r="A30144" s="97" t="s">
        <v>41097</v>
      </c>
      <c r="B30144" s="97" t="s">
        <v>41098</v>
      </c>
      <c r="C30144" s="97" t="s">
        <v>3630</v>
      </c>
      <c r="D30144" s="98" t="s">
        <v>41096</v>
      </c>
    </row>
    <row r="30145" spans="1:4">
      <c r="B30145" s="101" t="s">
        <v>27130</v>
      </c>
    </row>
    <row r="30146" spans="1:4">
      <c r="A30146" s="97" t="s">
        <v>41099</v>
      </c>
      <c r="B30146" s="97" t="s">
        <v>41100</v>
      </c>
      <c r="C30146" s="97" t="s">
        <v>3630</v>
      </c>
      <c r="D30146" s="98" t="s">
        <v>41086</v>
      </c>
    </row>
    <row r="30147" spans="1:4">
      <c r="A30147" s="97" t="s">
        <v>41101</v>
      </c>
      <c r="B30147" s="97" t="s">
        <v>41102</v>
      </c>
      <c r="C30147" s="97" t="s">
        <v>3630</v>
      </c>
      <c r="D30147" s="98" t="s">
        <v>41086</v>
      </c>
    </row>
    <row r="30148" spans="1:4">
      <c r="B30148" s="101" t="s">
        <v>27130</v>
      </c>
    </row>
    <row r="30149" spans="1:4">
      <c r="A30149" s="97" t="s">
        <v>41103</v>
      </c>
      <c r="B30149" s="97" t="s">
        <v>41104</v>
      </c>
      <c r="C30149" s="97" t="s">
        <v>3630</v>
      </c>
      <c r="D30149" s="98" t="s">
        <v>41105</v>
      </c>
    </row>
    <row r="30150" spans="1:4">
      <c r="B30150" s="97" t="s">
        <v>41106</v>
      </c>
    </row>
    <row r="30151" spans="1:4">
      <c r="A30151" s="97" t="s">
        <v>41107</v>
      </c>
      <c r="B30151" s="97" t="s">
        <v>41108</v>
      </c>
      <c r="C30151" s="97" t="s">
        <v>3630</v>
      </c>
      <c r="D30151" s="98" t="s">
        <v>41093</v>
      </c>
    </row>
    <row r="30152" spans="1:4">
      <c r="B30152" s="97" t="s">
        <v>41109</v>
      </c>
    </row>
    <row r="30153" spans="1:4">
      <c r="A30153" s="101">
        <v>11565</v>
      </c>
      <c r="B30153"/>
      <c r="C30153" s="97" t="s">
        <v>3630</v>
      </c>
      <c r="D30153" s="98" t="s">
        <v>41110</v>
      </c>
    </row>
    <row r="30154" spans="1:4">
      <c r="A30154" s="97" t="s">
        <v>26948</v>
      </c>
      <c r="B30154" s="97" t="s">
        <v>41111</v>
      </c>
      <c r="C30154" s="97" t="s">
        <v>26950</v>
      </c>
    </row>
    <row r="30156" spans="1:4">
      <c r="B30156"/>
      <c r="C30156" s="95" t="s">
        <v>26813</v>
      </c>
      <c r="D30156" s="96" t="s">
        <v>26814</v>
      </c>
    </row>
    <row r="30157" spans="1:4">
      <c r="B30157"/>
      <c r="C30157" s="95" t="s">
        <v>26815</v>
      </c>
    </row>
    <row r="30158" spans="1:4">
      <c r="B30158" s="95" t="s">
        <v>26816</v>
      </c>
      <c r="C30158" s="95" t="s">
        <v>26817</v>
      </c>
      <c r="D30158" s="96" t="s">
        <v>26818</v>
      </c>
    </row>
    <row r="30159" spans="1:4">
      <c r="A30159" s="95" t="s">
        <v>26819</v>
      </c>
      <c r="B30159" s="95" t="s">
        <v>26820</v>
      </c>
      <c r="C30159" s="95" t="s">
        <v>26821</v>
      </c>
      <c r="D30159" s="96" t="s">
        <v>26822</v>
      </c>
    </row>
    <row r="30160" spans="1:4">
      <c r="A30160" s="97" t="s">
        <v>40891</v>
      </c>
      <c r="B30160"/>
    </row>
    <row r="30161" spans="1:4">
      <c r="B30161" s="97" t="s">
        <v>41112</v>
      </c>
    </row>
    <row r="30162" spans="1:4">
      <c r="B30162" s="97" t="s">
        <v>41113</v>
      </c>
    </row>
    <row r="30163" spans="1:4">
      <c r="A30163" s="97" t="s">
        <v>41114</v>
      </c>
      <c r="B30163" s="97" t="s">
        <v>41115</v>
      </c>
      <c r="C30163" s="97" t="s">
        <v>3630</v>
      </c>
      <c r="D30163" s="98" t="s">
        <v>41116</v>
      </c>
    </row>
    <row r="30164" spans="1:4">
      <c r="B30164" s="97" t="s">
        <v>41106</v>
      </c>
    </row>
    <row r="30165" spans="1:4">
      <c r="A30165" s="97" t="s">
        <v>41117</v>
      </c>
      <c r="B30165" s="97" t="s">
        <v>41118</v>
      </c>
      <c r="C30165" s="97" t="s">
        <v>3630</v>
      </c>
      <c r="D30165" s="98" t="s">
        <v>564</v>
      </c>
    </row>
    <row r="30166" spans="1:4">
      <c r="B30166" s="97" t="s">
        <v>41119</v>
      </c>
    </row>
    <row r="30167" spans="1:4">
      <c r="A30167" s="97" t="s">
        <v>41120</v>
      </c>
      <c r="B30167" s="97" t="s">
        <v>41121</v>
      </c>
      <c r="C30167" s="97" t="s">
        <v>3630</v>
      </c>
      <c r="D30167" s="98" t="s">
        <v>564</v>
      </c>
    </row>
    <row r="30168" spans="1:4">
      <c r="B30168" s="97" t="s">
        <v>41090</v>
      </c>
    </row>
    <row r="30169" spans="1:4">
      <c r="A30169" s="97" t="s">
        <v>41122</v>
      </c>
      <c r="B30169" s="97" t="s">
        <v>41123</v>
      </c>
      <c r="C30169" s="97" t="s">
        <v>3630</v>
      </c>
      <c r="D30169" s="98" t="s">
        <v>41093</v>
      </c>
    </row>
    <row r="30170" spans="1:4">
      <c r="B30170" s="97" t="s">
        <v>41061</v>
      </c>
    </row>
    <row r="30171" spans="1:4">
      <c r="A30171" s="97" t="s">
        <v>41124</v>
      </c>
      <c r="B30171" s="97" t="s">
        <v>41125</v>
      </c>
      <c r="C30171" s="97" t="s">
        <v>3630</v>
      </c>
      <c r="D30171" s="98" t="s">
        <v>2186</v>
      </c>
    </row>
    <row r="30172" spans="1:4">
      <c r="B30172" s="97" t="s">
        <v>41087</v>
      </c>
    </row>
    <row r="30173" spans="1:4">
      <c r="A30173" s="97" t="s">
        <v>41126</v>
      </c>
      <c r="B30173" s="97" t="s">
        <v>41127</v>
      </c>
      <c r="C30173" s="97" t="s">
        <v>3630</v>
      </c>
      <c r="D30173" s="98" t="s">
        <v>41128</v>
      </c>
    </row>
    <row r="30174" spans="1:4">
      <c r="B30174" s="97" t="s">
        <v>41087</v>
      </c>
    </row>
    <row r="30175" spans="1:4">
      <c r="A30175" s="97" t="s">
        <v>41129</v>
      </c>
      <c r="B30175" s="97" t="s">
        <v>41130</v>
      </c>
      <c r="C30175" s="97" t="s">
        <v>3630</v>
      </c>
      <c r="D30175" s="98" t="s">
        <v>41131</v>
      </c>
    </row>
    <row r="30176" spans="1:4">
      <c r="B30176" s="97" t="s">
        <v>41109</v>
      </c>
    </row>
    <row r="30177" spans="1:4">
      <c r="A30177" s="101">
        <v>11572</v>
      </c>
      <c r="B30177" s="97" t="s">
        <v>41132</v>
      </c>
      <c r="C30177" s="97" t="s">
        <v>3630</v>
      </c>
      <c r="D30177" s="98" t="s">
        <v>41131</v>
      </c>
    </row>
    <row r="30178" spans="1:4">
      <c r="B30178" s="97" t="s">
        <v>41133</v>
      </c>
    </row>
    <row r="30179" spans="1:4">
      <c r="A30179" s="97" t="s">
        <v>41134</v>
      </c>
      <c r="B30179" s="97" t="s">
        <v>41132</v>
      </c>
      <c r="C30179" s="97" t="s">
        <v>3630</v>
      </c>
      <c r="D30179" s="98" t="s">
        <v>41131</v>
      </c>
    </row>
    <row r="30180" spans="1:4">
      <c r="B30180" s="97" t="s">
        <v>41119</v>
      </c>
    </row>
    <row r="30181" spans="1:4">
      <c r="A30181" s="97" t="s">
        <v>41135</v>
      </c>
      <c r="B30181" s="97" t="s">
        <v>41136</v>
      </c>
      <c r="C30181" s="97" t="s">
        <v>3630</v>
      </c>
      <c r="D30181" s="98" t="s">
        <v>41137</v>
      </c>
    </row>
    <row r="30182" spans="1:4">
      <c r="B30182" s="97" t="s">
        <v>41119</v>
      </c>
    </row>
    <row r="30183" spans="1:4">
      <c r="A30183" s="97" t="s">
        <v>41138</v>
      </c>
      <c r="B30183" s="97" t="s">
        <v>41139</v>
      </c>
      <c r="C30183" s="97" t="s">
        <v>3630</v>
      </c>
      <c r="D30183" s="98" t="s">
        <v>41140</v>
      </c>
    </row>
    <row r="30184" spans="1:4">
      <c r="B30184" s="97" t="s">
        <v>41083</v>
      </c>
    </row>
    <row r="30185" spans="1:4">
      <c r="A30185" s="97" t="s">
        <v>41141</v>
      </c>
      <c r="B30185" s="97" t="s">
        <v>41142</v>
      </c>
      <c r="C30185" s="97" t="s">
        <v>3630</v>
      </c>
      <c r="D30185" s="98" t="s">
        <v>41143</v>
      </c>
    </row>
    <row r="30186" spans="1:4">
      <c r="B30186" s="97" t="s">
        <v>41144</v>
      </c>
    </row>
    <row r="30187" spans="1:4">
      <c r="A30187" s="97" t="s">
        <v>41145</v>
      </c>
      <c r="B30187" s="97" t="s">
        <v>41142</v>
      </c>
      <c r="C30187" s="97" t="s">
        <v>3630</v>
      </c>
      <c r="D30187" s="98" t="s">
        <v>41146</v>
      </c>
    </row>
    <row r="30188" spans="1:4">
      <c r="B30188" s="97" t="s">
        <v>41147</v>
      </c>
    </row>
    <row r="30189" spans="1:4">
      <c r="A30189" s="97" t="s">
        <v>41148</v>
      </c>
      <c r="B30189" s="97" t="s">
        <v>41149</v>
      </c>
      <c r="C30189" s="97" t="s">
        <v>3630</v>
      </c>
      <c r="D30189" s="98" t="s">
        <v>41150</v>
      </c>
    </row>
    <row r="30190" spans="1:4">
      <c r="B30190" s="97" t="s">
        <v>41083</v>
      </c>
    </row>
    <row r="30191" spans="1:4">
      <c r="A30191" s="97" t="s">
        <v>41151</v>
      </c>
      <c r="B30191" s="97" t="s">
        <v>14897</v>
      </c>
      <c r="C30191" s="97" t="s">
        <v>3630</v>
      </c>
      <c r="D30191" s="98" t="s">
        <v>41152</v>
      </c>
    </row>
    <row r="30192" spans="1:4">
      <c r="A30192" s="97" t="s">
        <v>41153</v>
      </c>
      <c r="B30192" s="97" t="s">
        <v>41154</v>
      </c>
      <c r="C30192" s="97" t="s">
        <v>3630</v>
      </c>
      <c r="D30192" s="98" t="s">
        <v>40646</v>
      </c>
    </row>
    <row r="30193" spans="1:4">
      <c r="B30193" s="97" t="s">
        <v>41144</v>
      </c>
    </row>
    <row r="30194" spans="1:4">
      <c r="A30194" s="101">
        <v>11561</v>
      </c>
      <c r="B30194" s="97" t="s">
        <v>41154</v>
      </c>
      <c r="C30194" s="97" t="s">
        <v>3630</v>
      </c>
      <c r="D30194" s="98" t="s">
        <v>41155</v>
      </c>
    </row>
    <row r="30195" spans="1:4">
      <c r="B30195" s="97" t="s">
        <v>41147</v>
      </c>
    </row>
    <row r="30196" spans="1:4">
      <c r="A30196" s="97" t="s">
        <v>41156</v>
      </c>
      <c r="B30196" s="97" t="s">
        <v>41157</v>
      </c>
      <c r="C30196" s="97" t="s">
        <v>3630</v>
      </c>
      <c r="D30196" s="98" t="s">
        <v>41158</v>
      </c>
    </row>
    <row r="30197" spans="1:4">
      <c r="B30197" s="97" t="s">
        <v>41159</v>
      </c>
    </row>
    <row r="30198" spans="1:4">
      <c r="A30198" s="97" t="s">
        <v>41160</v>
      </c>
      <c r="B30198" s="97" t="s">
        <v>41161</v>
      </c>
      <c r="C30198" s="97" t="s">
        <v>3630</v>
      </c>
      <c r="D30198" s="98" t="s">
        <v>41162</v>
      </c>
    </row>
    <row r="30199" spans="1:4">
      <c r="A30199" s="97" t="s">
        <v>41163</v>
      </c>
      <c r="B30199" s="97" t="s">
        <v>41164</v>
      </c>
      <c r="C30199" s="97" t="s">
        <v>3630</v>
      </c>
      <c r="D30199" s="98" t="s">
        <v>41165</v>
      </c>
    </row>
    <row r="30200" spans="1:4">
      <c r="B30200" s="97" t="s">
        <v>41166</v>
      </c>
    </row>
    <row r="30201" spans="1:4">
      <c r="A30201" s="97" t="s">
        <v>41167</v>
      </c>
      <c r="B30201" s="97" t="s">
        <v>41168</v>
      </c>
      <c r="C30201" s="97" t="s">
        <v>3630</v>
      </c>
      <c r="D30201" s="98" t="s">
        <v>41158</v>
      </c>
    </row>
    <row r="30202" spans="1:4">
      <c r="B30202" s="101" t="s">
        <v>27130</v>
      </c>
    </row>
    <row r="30203" spans="1:4">
      <c r="A30203" s="97" t="s">
        <v>41169</v>
      </c>
      <c r="B30203" s="97" t="s">
        <v>14901</v>
      </c>
      <c r="C30203" s="97" t="s">
        <v>3630</v>
      </c>
      <c r="D30203" s="98" t="s">
        <v>41170</v>
      </c>
    </row>
    <row r="30204" spans="1:4">
      <c r="A30204" s="97" t="s">
        <v>41171</v>
      </c>
      <c r="B30204" s="97" t="s">
        <v>41172</v>
      </c>
      <c r="C30204" s="97" t="s">
        <v>3630</v>
      </c>
      <c r="D30204" s="98" t="s">
        <v>41173</v>
      </c>
    </row>
    <row r="30205" spans="1:4">
      <c r="B30205" s="97" t="s">
        <v>41147</v>
      </c>
    </row>
    <row r="30206" spans="1:4">
      <c r="A30206" s="97" t="s">
        <v>41174</v>
      </c>
      <c r="B30206" s="97" t="s">
        <v>14899</v>
      </c>
      <c r="C30206" s="97" t="s">
        <v>3630</v>
      </c>
      <c r="D30206" s="98" t="s">
        <v>41175</v>
      </c>
    </row>
    <row r="30207" spans="1:4">
      <c r="A30207" s="97" t="s">
        <v>41176</v>
      </c>
      <c r="B30207" s="97" t="s">
        <v>41177</v>
      </c>
      <c r="C30207" s="97" t="s">
        <v>3630</v>
      </c>
      <c r="D30207" s="98" t="s">
        <v>34418</v>
      </c>
    </row>
    <row r="30208" spans="1:4">
      <c r="B30208" s="97" t="s">
        <v>41144</v>
      </c>
    </row>
    <row r="30209" spans="1:4">
      <c r="A30209" s="101">
        <v>11560</v>
      </c>
      <c r="B30209" s="97" t="s">
        <v>41177</v>
      </c>
      <c r="C30209" s="97" t="s">
        <v>3630</v>
      </c>
      <c r="D30209" s="98" t="s">
        <v>41178</v>
      </c>
    </row>
    <row r="30210" spans="1:4">
      <c r="B30210" s="97" t="s">
        <v>41147</v>
      </c>
    </row>
    <row r="30211" spans="1:4">
      <c r="A30211" s="97" t="s">
        <v>41179</v>
      </c>
      <c r="B30211" s="97" t="s">
        <v>41180</v>
      </c>
      <c r="C30211" s="97" t="s">
        <v>3630</v>
      </c>
      <c r="D30211" s="98" t="s">
        <v>41181</v>
      </c>
    </row>
    <row r="30212" spans="1:4">
      <c r="B30212" s="97" t="s">
        <v>41159</v>
      </c>
    </row>
    <row r="30213" spans="1:4">
      <c r="A30213" s="97" t="s">
        <v>41182</v>
      </c>
      <c r="B30213" s="97" t="s">
        <v>13989</v>
      </c>
      <c r="C30213" s="97" t="s">
        <v>3630</v>
      </c>
      <c r="D30213" s="98" t="s">
        <v>41183</v>
      </c>
    </row>
    <row r="30214" spans="1:4">
      <c r="A30214" s="101">
        <v>11267</v>
      </c>
      <c r="B30214" s="97" t="s">
        <v>41184</v>
      </c>
      <c r="C30214" s="97" t="s">
        <v>3630</v>
      </c>
      <c r="D30214" s="98" t="s">
        <v>41178</v>
      </c>
    </row>
    <row r="30215" spans="1:4">
      <c r="B30215" s="97" t="s">
        <v>41185</v>
      </c>
    </row>
    <row r="30216" spans="1:4">
      <c r="A30216" s="97" t="s">
        <v>41186</v>
      </c>
      <c r="B30216" s="97" t="s">
        <v>41187</v>
      </c>
      <c r="C30216" s="97" t="s">
        <v>3630</v>
      </c>
      <c r="D30216" s="98" t="s">
        <v>41188</v>
      </c>
    </row>
    <row r="30217" spans="1:4">
      <c r="B30217" s="97" t="s">
        <v>41189</v>
      </c>
    </row>
    <row r="30218" spans="1:4">
      <c r="A30218" s="97" t="s">
        <v>41190</v>
      </c>
      <c r="B30218" s="97" t="s">
        <v>14893</v>
      </c>
      <c r="C30218" s="97" t="s">
        <v>3630</v>
      </c>
      <c r="D30218" s="98" t="s">
        <v>41191</v>
      </c>
    </row>
    <row r="30219" spans="1:4">
      <c r="A30219" s="97" t="s">
        <v>41192</v>
      </c>
      <c r="B30219" s="97" t="s">
        <v>14891</v>
      </c>
      <c r="C30219" s="97" t="s">
        <v>3630</v>
      </c>
      <c r="D30219" s="98" t="s">
        <v>41193</v>
      </c>
    </row>
    <row r="30220" spans="1:4">
      <c r="A30220" s="101">
        <v>11559</v>
      </c>
      <c r="B30220" s="97" t="s">
        <v>41194</v>
      </c>
      <c r="C30220" s="97" t="s">
        <v>3630</v>
      </c>
      <c r="D30220" s="100" t="s">
        <v>41195</v>
      </c>
    </row>
    <row r="30221" spans="1:4">
      <c r="B30221" s="97" t="s">
        <v>41196</v>
      </c>
    </row>
    <row r="30222" spans="1:4">
      <c r="A30222" s="97" t="s">
        <v>41197</v>
      </c>
      <c r="B30222" s="97" t="s">
        <v>41198</v>
      </c>
      <c r="C30222" s="97" t="s">
        <v>3630</v>
      </c>
      <c r="D30222" s="100" t="s">
        <v>41195</v>
      </c>
    </row>
    <row r="30223" spans="1:4">
      <c r="B30223" s="97" t="s">
        <v>41147</v>
      </c>
    </row>
    <row r="30224" spans="1:4">
      <c r="A30224" s="97" t="s">
        <v>41199</v>
      </c>
      <c r="B30224" s="97" t="s">
        <v>41200</v>
      </c>
      <c r="C30224" s="97" t="s">
        <v>3630</v>
      </c>
      <c r="D30224" s="98" t="s">
        <v>41201</v>
      </c>
    </row>
    <row r="30225" spans="1:4">
      <c r="B30225" s="97" t="s">
        <v>41202</v>
      </c>
    </row>
    <row r="30226" spans="1:4">
      <c r="A30226" s="97" t="s">
        <v>41203</v>
      </c>
      <c r="B30226" s="97" t="s">
        <v>41200</v>
      </c>
      <c r="C30226" s="97" t="s">
        <v>3630</v>
      </c>
      <c r="D30226" s="100" t="s">
        <v>41204</v>
      </c>
    </row>
    <row r="30227" spans="1:4">
      <c r="B30227" s="97" t="s">
        <v>41205</v>
      </c>
    </row>
    <row r="30228" spans="1:4">
      <c r="A30228" s="97" t="s">
        <v>41206</v>
      </c>
      <c r="B30228" s="97" t="s">
        <v>13764</v>
      </c>
      <c r="C30228" s="97" t="s">
        <v>3630</v>
      </c>
      <c r="D30228" s="100" t="s">
        <v>41207</v>
      </c>
    </row>
    <row r="30229" spans="1:4">
      <c r="A30229" s="97" t="s">
        <v>41208</v>
      </c>
      <c r="B30229" s="97" t="s">
        <v>41209</v>
      </c>
      <c r="C30229" s="97" t="s">
        <v>3630</v>
      </c>
      <c r="D30229" s="98" t="s">
        <v>41210</v>
      </c>
    </row>
    <row r="30230" spans="1:4">
      <c r="B30230" s="97" t="s">
        <v>41147</v>
      </c>
    </row>
    <row r="30231" spans="1:4">
      <c r="A30231" s="97" t="s">
        <v>41211</v>
      </c>
      <c r="B30231" s="97" t="s">
        <v>41212</v>
      </c>
      <c r="C30231" s="97" t="s">
        <v>3630</v>
      </c>
      <c r="D30231" s="98" t="s">
        <v>41210</v>
      </c>
    </row>
    <row r="30232" spans="1:4">
      <c r="B30232" s="97" t="s">
        <v>41147</v>
      </c>
    </row>
    <row r="30233" spans="1:4">
      <c r="A30233" s="101">
        <v>11558</v>
      </c>
      <c r="B30233" s="97" t="s">
        <v>41213</v>
      </c>
      <c r="C30233" s="97" t="s">
        <v>3630</v>
      </c>
      <c r="D30233" s="100" t="s">
        <v>41214</v>
      </c>
    </row>
    <row r="30234" spans="1:4">
      <c r="B30234" s="97" t="s">
        <v>41147</v>
      </c>
    </row>
    <row r="30235" spans="1:4">
      <c r="A30235" s="97" t="s">
        <v>26948</v>
      </c>
      <c r="B30235" s="97" t="s">
        <v>41215</v>
      </c>
      <c r="C30235" s="97" t="s">
        <v>26950</v>
      </c>
    </row>
    <row r="30237" spans="1:4">
      <c r="B30237"/>
      <c r="C30237" s="95" t="s">
        <v>26813</v>
      </c>
      <c r="D30237" s="96" t="s">
        <v>26814</v>
      </c>
    </row>
    <row r="30238" spans="1:4">
      <c r="B30238"/>
      <c r="C30238" s="95" t="s">
        <v>26815</v>
      </c>
    </row>
    <row r="30239" spans="1:4">
      <c r="B30239" s="95" t="s">
        <v>26816</v>
      </c>
      <c r="C30239" s="95" t="s">
        <v>26817</v>
      </c>
      <c r="D30239" s="96" t="s">
        <v>26818</v>
      </c>
    </row>
    <row r="30240" spans="1:4">
      <c r="A30240" s="95" t="s">
        <v>26819</v>
      </c>
      <c r="B30240" s="95" t="s">
        <v>26820</v>
      </c>
      <c r="C30240" s="95" t="s">
        <v>26821</v>
      </c>
      <c r="D30240" s="96" t="s">
        <v>26822</v>
      </c>
    </row>
    <row r="30241" spans="1:4">
      <c r="A30241" s="97" t="s">
        <v>40891</v>
      </c>
      <c r="B30241"/>
    </row>
    <row r="30242" spans="1:4">
      <c r="A30242" s="101">
        <v>11383</v>
      </c>
      <c r="B30242" s="97" t="s">
        <v>17652</v>
      </c>
      <c r="C30242" s="97" t="s">
        <v>3630</v>
      </c>
      <c r="D30242" s="98" t="s">
        <v>2141</v>
      </c>
    </row>
    <row r="30243" spans="1:4">
      <c r="A30243" s="97" t="s">
        <v>41216</v>
      </c>
      <c r="B30243" s="97" t="s">
        <v>13766</v>
      </c>
      <c r="C30243" s="97" t="s">
        <v>3630</v>
      </c>
      <c r="D30243" s="100" t="s">
        <v>41207</v>
      </c>
    </row>
    <row r="30244" spans="1:4">
      <c r="A30244" s="97" t="s">
        <v>41217</v>
      </c>
      <c r="B30244" s="97" t="s">
        <v>41218</v>
      </c>
      <c r="C30244" s="97" t="s">
        <v>3630</v>
      </c>
      <c r="D30244" s="100" t="s">
        <v>41219</v>
      </c>
    </row>
    <row r="30245" spans="1:4">
      <c r="B30245" s="97" t="s">
        <v>41147</v>
      </c>
    </row>
    <row r="30246" spans="1:4">
      <c r="A30246" s="101">
        <v>11284</v>
      </c>
      <c r="B30246" s="97" t="s">
        <v>17525</v>
      </c>
      <c r="C30246" s="97" t="s">
        <v>3630</v>
      </c>
      <c r="D30246" s="100" t="s">
        <v>41220</v>
      </c>
    </row>
    <row r="30247" spans="1:4">
      <c r="A30247" s="101">
        <v>10326</v>
      </c>
      <c r="B30247" s="97" t="s">
        <v>41221</v>
      </c>
      <c r="C30247" s="97" t="s">
        <v>3630</v>
      </c>
      <c r="D30247" s="100" t="s">
        <v>41222</v>
      </c>
    </row>
    <row r="30248" spans="1:4">
      <c r="B30248" s="97" t="s">
        <v>41147</v>
      </c>
    </row>
    <row r="30249" spans="1:4">
      <c r="A30249" s="101">
        <v>11382</v>
      </c>
      <c r="B30249" s="97" t="s">
        <v>17651</v>
      </c>
      <c r="C30249" s="97" t="s">
        <v>3630</v>
      </c>
      <c r="D30249" s="102" t="s">
        <v>41223</v>
      </c>
    </row>
    <row r="30250" spans="1:4">
      <c r="A30250" s="97" t="s">
        <v>41224</v>
      </c>
      <c r="B30250" s="97" t="s">
        <v>41225</v>
      </c>
      <c r="C30250" s="97" t="s">
        <v>3630</v>
      </c>
      <c r="D30250" s="100" t="s">
        <v>41226</v>
      </c>
    </row>
    <row r="30251" spans="1:4">
      <c r="B30251" s="97" t="s">
        <v>41147</v>
      </c>
    </row>
    <row r="30252" spans="1:4">
      <c r="A30252" s="97" t="s">
        <v>41227</v>
      </c>
      <c r="B30252" s="97" t="s">
        <v>14895</v>
      </c>
      <c r="C30252" s="97" t="s">
        <v>3630</v>
      </c>
      <c r="D30252" s="98" t="s">
        <v>41228</v>
      </c>
    </row>
    <row r="30253" spans="1:4">
      <c r="A30253" s="97" t="s">
        <v>41229</v>
      </c>
      <c r="B30253" s="97" t="s">
        <v>41230</v>
      </c>
      <c r="C30253" s="97" t="s">
        <v>3630</v>
      </c>
      <c r="D30253" s="102" t="s">
        <v>41231</v>
      </c>
    </row>
    <row r="30254" spans="1:4">
      <c r="B30254" s="97" t="s">
        <v>41232</v>
      </c>
    </row>
    <row r="30255" spans="1:4">
      <c r="A30255" s="101">
        <v>12452</v>
      </c>
      <c r="B30255" s="97" t="s">
        <v>17069</v>
      </c>
      <c r="C30255" s="97" t="s">
        <v>3630</v>
      </c>
      <c r="D30255" s="98" t="s">
        <v>41233</v>
      </c>
    </row>
    <row r="30256" spans="1:4">
      <c r="A30256" s="101">
        <v>12453</v>
      </c>
      <c r="B30256" s="97" t="s">
        <v>19218</v>
      </c>
      <c r="C30256" s="97" t="s">
        <v>3630</v>
      </c>
      <c r="D30256" s="98" t="s">
        <v>22495</v>
      </c>
    </row>
    <row r="30257" spans="1:4">
      <c r="A30257" s="97" t="s">
        <v>41234</v>
      </c>
      <c r="B30257" s="97" t="s">
        <v>41235</v>
      </c>
      <c r="C30257" s="97" t="s">
        <v>3630</v>
      </c>
      <c r="D30257" s="98" t="s">
        <v>41236</v>
      </c>
    </row>
    <row r="30258" spans="1:4">
      <c r="A30258" s="97" t="s">
        <v>41237</v>
      </c>
      <c r="B30258" s="97" t="s">
        <v>13788</v>
      </c>
      <c r="C30258" s="97" t="s">
        <v>3630</v>
      </c>
      <c r="D30258" s="98" t="s">
        <v>41238</v>
      </c>
    </row>
    <row r="30259" spans="1:4">
      <c r="A30259" s="101">
        <v>12454</v>
      </c>
      <c r="B30259" s="97" t="s">
        <v>41239</v>
      </c>
      <c r="C30259" s="97" t="s">
        <v>3630</v>
      </c>
      <c r="D30259" s="98" t="s">
        <v>41240</v>
      </c>
    </row>
    <row r="30260" spans="1:4">
      <c r="B30260" s="97" t="s">
        <v>41241</v>
      </c>
    </row>
    <row r="30261" spans="1:4">
      <c r="A30261" s="97" t="s">
        <v>41242</v>
      </c>
      <c r="B30261" s="97" t="s">
        <v>41243</v>
      </c>
      <c r="C30261" s="97" t="s">
        <v>3630</v>
      </c>
      <c r="D30261" s="100" t="s">
        <v>41244</v>
      </c>
    </row>
    <row r="30262" spans="1:4">
      <c r="A30262" s="97" t="s">
        <v>41245</v>
      </c>
      <c r="B30262" s="97" t="s">
        <v>14962</v>
      </c>
      <c r="C30262" s="97" t="s">
        <v>3630</v>
      </c>
      <c r="D30262" s="102" t="s">
        <v>41246</v>
      </c>
    </row>
    <row r="30263" spans="1:4">
      <c r="A30263" s="97" t="s">
        <v>41247</v>
      </c>
      <c r="B30263" s="97" t="s">
        <v>41248</v>
      </c>
      <c r="C30263" s="97" t="s">
        <v>3630</v>
      </c>
      <c r="D30263" s="98" t="s">
        <v>40976</v>
      </c>
    </row>
    <row r="30264" spans="1:4">
      <c r="B30264" s="97" t="s">
        <v>41249</v>
      </c>
    </row>
    <row r="30265" spans="1:4">
      <c r="A30265" s="97" t="s">
        <v>41250</v>
      </c>
      <c r="B30265" s="97" t="s">
        <v>12653</v>
      </c>
      <c r="C30265" s="97" t="s">
        <v>3630</v>
      </c>
      <c r="D30265" s="100" t="s">
        <v>41251</v>
      </c>
    </row>
    <row r="30266" spans="1:4">
      <c r="A30266" s="97" t="s">
        <v>41252</v>
      </c>
      <c r="B30266" s="97" t="s">
        <v>41253</v>
      </c>
      <c r="C30266" s="97" t="s">
        <v>3630</v>
      </c>
      <c r="D30266" s="100" t="s">
        <v>41254</v>
      </c>
    </row>
    <row r="30267" spans="1:4">
      <c r="A30267" s="97" t="s">
        <v>41255</v>
      </c>
      <c r="B30267" s="97" t="s">
        <v>41256</v>
      </c>
      <c r="C30267" s="97" t="s">
        <v>3630</v>
      </c>
      <c r="D30267" s="100" t="s">
        <v>41257</v>
      </c>
    </row>
    <row r="30268" spans="1:4">
      <c r="A30268" s="101">
        <v>12073</v>
      </c>
      <c r="B30268" s="97" t="s">
        <v>41258</v>
      </c>
      <c r="C30268" s="97" t="s">
        <v>3630</v>
      </c>
      <c r="D30268" s="100" t="s">
        <v>41259</v>
      </c>
    </row>
    <row r="30269" spans="1:4">
      <c r="B30269" s="97" t="s">
        <v>41260</v>
      </c>
    </row>
    <row r="30270" spans="1:4">
      <c r="B30270" s="97" t="s">
        <v>41261</v>
      </c>
    </row>
    <row r="30271" spans="1:4">
      <c r="A30271" s="97" t="s">
        <v>41262</v>
      </c>
      <c r="B30271" s="97" t="s">
        <v>41263</v>
      </c>
      <c r="C30271" s="97" t="s">
        <v>3630</v>
      </c>
      <c r="D30271" s="98" t="s">
        <v>3262</v>
      </c>
    </row>
    <row r="30272" spans="1:4">
      <c r="A30272" s="97" t="s">
        <v>41264</v>
      </c>
      <c r="B30272" s="97" t="s">
        <v>41265</v>
      </c>
      <c r="C30272" s="97" t="s">
        <v>3630</v>
      </c>
      <c r="D30272" s="98" t="s">
        <v>41266</v>
      </c>
    </row>
    <row r="30273" spans="1:4">
      <c r="A30273" s="97" t="s">
        <v>41267</v>
      </c>
      <c r="B30273" s="97" t="s">
        <v>41268</v>
      </c>
      <c r="C30273" s="97" t="s">
        <v>3630</v>
      </c>
      <c r="D30273" s="98" t="s">
        <v>41269</v>
      </c>
    </row>
    <row r="30274" spans="1:4">
      <c r="A30274" s="101">
        <v>11280</v>
      </c>
      <c r="B30274" s="97" t="s">
        <v>41270</v>
      </c>
      <c r="C30274" s="97" t="s">
        <v>3630</v>
      </c>
      <c r="D30274" s="100" t="s">
        <v>41271</v>
      </c>
    </row>
    <row r="30275" spans="1:4">
      <c r="B30275" s="97" t="s">
        <v>41272</v>
      </c>
    </row>
    <row r="30276" spans="1:4">
      <c r="B30276" s="97" t="s">
        <v>41273</v>
      </c>
    </row>
    <row r="30277" spans="1:4">
      <c r="B30277" s="97" t="s">
        <v>41274</v>
      </c>
    </row>
    <row r="30278" spans="1:4">
      <c r="A30278" s="101">
        <v>11279</v>
      </c>
      <c r="B30278" s="97" t="s">
        <v>41270</v>
      </c>
      <c r="C30278" s="97" t="s">
        <v>3630</v>
      </c>
      <c r="D30278" s="100" t="s">
        <v>41275</v>
      </c>
    </row>
    <row r="30279" spans="1:4">
      <c r="B30279" s="97" t="s">
        <v>41276</v>
      </c>
    </row>
    <row r="30280" spans="1:4">
      <c r="B30280" s="97" t="s">
        <v>41277</v>
      </c>
    </row>
    <row r="30281" spans="1:4">
      <c r="B30281" s="97" t="s">
        <v>41278</v>
      </c>
    </row>
    <row r="30282" spans="1:4">
      <c r="A30282" s="97" t="s">
        <v>41279</v>
      </c>
      <c r="B30282" s="97" t="s">
        <v>41280</v>
      </c>
      <c r="C30282" s="97" t="s">
        <v>3630</v>
      </c>
      <c r="D30282" s="98" t="s">
        <v>41281</v>
      </c>
    </row>
    <row r="30283" spans="1:4">
      <c r="B30283" s="97" t="s">
        <v>41282</v>
      </c>
    </row>
    <row r="30284" spans="1:4">
      <c r="A30284" s="101">
        <v>10294</v>
      </c>
      <c r="B30284" s="97" t="s">
        <v>41280</v>
      </c>
      <c r="C30284" s="97" t="s">
        <v>3630</v>
      </c>
      <c r="D30284" s="98" t="s">
        <v>41283</v>
      </c>
    </row>
    <row r="30285" spans="1:4">
      <c r="B30285" s="97" t="s">
        <v>41284</v>
      </c>
    </row>
    <row r="30286" spans="1:4">
      <c r="A30286" s="97" t="s">
        <v>41285</v>
      </c>
      <c r="B30286" s="97" t="s">
        <v>41286</v>
      </c>
      <c r="C30286" s="97" t="s">
        <v>3630</v>
      </c>
      <c r="D30286" s="98" t="s">
        <v>41287</v>
      </c>
    </row>
    <row r="30287" spans="1:4">
      <c r="B30287" s="97" t="s">
        <v>41288</v>
      </c>
    </row>
    <row r="30288" spans="1:4">
      <c r="A30288" s="101">
        <v>10421</v>
      </c>
      <c r="B30288" s="97" t="s">
        <v>16242</v>
      </c>
      <c r="C30288" s="97" t="s">
        <v>3630</v>
      </c>
      <c r="D30288" s="98" t="s">
        <v>41289</v>
      </c>
    </row>
    <row r="30289" spans="1:4">
      <c r="A30289" s="97" t="s">
        <v>41290</v>
      </c>
      <c r="B30289" s="97" t="s">
        <v>41291</v>
      </c>
      <c r="C30289" s="97" t="s">
        <v>3630</v>
      </c>
      <c r="D30289" s="98" t="s">
        <v>142</v>
      </c>
    </row>
    <row r="30290" spans="1:4">
      <c r="A30290" s="97" t="s">
        <v>41292</v>
      </c>
      <c r="B30290" s="97" t="s">
        <v>41293</v>
      </c>
      <c r="C30290" s="97" t="s">
        <v>3630</v>
      </c>
      <c r="D30290" s="98" t="s">
        <v>663</v>
      </c>
    </row>
    <row r="30291" spans="1:4">
      <c r="B30291" s="97" t="s">
        <v>41294</v>
      </c>
    </row>
    <row r="30292" spans="1:4">
      <c r="A30292" s="97" t="s">
        <v>41295</v>
      </c>
      <c r="B30292" s="97" t="s">
        <v>41296</v>
      </c>
      <c r="C30292" s="97" t="s">
        <v>3630</v>
      </c>
      <c r="D30292" s="98" t="s">
        <v>916</v>
      </c>
    </row>
    <row r="30293" spans="1:4">
      <c r="A30293" s="97" t="s">
        <v>41297</v>
      </c>
      <c r="B30293" s="97" t="s">
        <v>41298</v>
      </c>
      <c r="C30293" s="97" t="s">
        <v>3630</v>
      </c>
      <c r="D30293" s="98" t="s">
        <v>8932</v>
      </c>
    </row>
    <row r="30294" spans="1:4">
      <c r="B30294" s="97" t="s">
        <v>41299</v>
      </c>
    </row>
    <row r="30295" spans="1:4">
      <c r="A30295" s="97" t="s">
        <v>41300</v>
      </c>
      <c r="B30295" s="97" t="s">
        <v>41301</v>
      </c>
      <c r="C30295" s="97" t="s">
        <v>3630</v>
      </c>
      <c r="D30295" s="98" t="s">
        <v>7105</v>
      </c>
    </row>
    <row r="30296" spans="1:4">
      <c r="A30296" s="97" t="s">
        <v>41302</v>
      </c>
      <c r="B30296" s="97" t="s">
        <v>41303</v>
      </c>
      <c r="C30296" s="97" t="s">
        <v>3630</v>
      </c>
      <c r="D30296" s="100" t="s">
        <v>41304</v>
      </c>
    </row>
    <row r="30297" spans="1:4">
      <c r="A30297" s="97" t="s">
        <v>41305</v>
      </c>
      <c r="B30297" s="97" t="s">
        <v>41306</v>
      </c>
      <c r="C30297" s="97" t="s">
        <v>3630</v>
      </c>
      <c r="D30297" s="98" t="s">
        <v>1616</v>
      </c>
    </row>
    <row r="30298" spans="1:4">
      <c r="A30298" s="101">
        <v>10229</v>
      </c>
      <c r="B30298" s="97" t="s">
        <v>41307</v>
      </c>
      <c r="C30298" s="97" t="s">
        <v>3630</v>
      </c>
      <c r="D30298" s="98" t="s">
        <v>270</v>
      </c>
    </row>
    <row r="30299" spans="1:4">
      <c r="A30299" s="101">
        <v>11212</v>
      </c>
      <c r="B30299" s="97" t="s">
        <v>41308</v>
      </c>
      <c r="C30299" s="97" t="s">
        <v>3630</v>
      </c>
      <c r="D30299" s="98" t="s">
        <v>6698</v>
      </c>
    </row>
    <row r="30300" spans="1:4">
      <c r="B30300" s="97" t="s">
        <v>41309</v>
      </c>
    </row>
    <row r="30301" spans="1:4">
      <c r="A30301" s="97" t="s">
        <v>41310</v>
      </c>
      <c r="B30301" s="97" t="s">
        <v>7877</v>
      </c>
      <c r="C30301" s="97" t="s">
        <v>3630</v>
      </c>
      <c r="D30301" s="98" t="s">
        <v>23674</v>
      </c>
    </row>
    <row r="30302" spans="1:4">
      <c r="A30302" s="97" t="s">
        <v>41311</v>
      </c>
      <c r="B30302" s="97" t="s">
        <v>41312</v>
      </c>
      <c r="C30302" s="97" t="s">
        <v>3630</v>
      </c>
      <c r="D30302" s="98" t="s">
        <v>41313</v>
      </c>
    </row>
    <row r="30303" spans="1:4">
      <c r="A30303" s="97" t="s">
        <v>41314</v>
      </c>
      <c r="B30303" s="97" t="s">
        <v>41315</v>
      </c>
      <c r="C30303" s="97" t="s">
        <v>3630</v>
      </c>
      <c r="D30303" s="98" t="s">
        <v>41316</v>
      </c>
    </row>
    <row r="30304" spans="1:4">
      <c r="B30304" s="97" t="s">
        <v>41317</v>
      </c>
    </row>
    <row r="30305" spans="1:4">
      <c r="A30305" s="97" t="s">
        <v>41318</v>
      </c>
      <c r="B30305" s="97" t="s">
        <v>41319</v>
      </c>
      <c r="C30305" s="97" t="s">
        <v>3630</v>
      </c>
      <c r="D30305" s="100" t="s">
        <v>41320</v>
      </c>
    </row>
    <row r="30306" spans="1:4">
      <c r="B30306" s="97" t="s">
        <v>41321</v>
      </c>
    </row>
    <row r="30307" spans="1:4">
      <c r="A30307" s="97" t="s">
        <v>41322</v>
      </c>
      <c r="B30307" s="97" t="s">
        <v>41323</v>
      </c>
      <c r="C30307" s="97" t="s">
        <v>3630</v>
      </c>
      <c r="D30307" s="98" t="s">
        <v>41324</v>
      </c>
    </row>
    <row r="30308" spans="1:4">
      <c r="B30308" s="97" t="s">
        <v>41325</v>
      </c>
    </row>
    <row r="30309" spans="1:4">
      <c r="A30309" s="97" t="s">
        <v>41326</v>
      </c>
      <c r="B30309" s="97" t="s">
        <v>41327</v>
      </c>
      <c r="C30309" s="97" t="s">
        <v>3630</v>
      </c>
      <c r="D30309" s="100" t="s">
        <v>41328</v>
      </c>
    </row>
    <row r="30310" spans="1:4">
      <c r="B30310" s="97" t="s">
        <v>41329</v>
      </c>
    </row>
    <row r="30311" spans="1:4">
      <c r="A30311" s="97" t="s">
        <v>41330</v>
      </c>
      <c r="B30311" s="97" t="s">
        <v>41331</v>
      </c>
      <c r="C30311" s="97" t="s">
        <v>3630</v>
      </c>
      <c r="D30311" s="100" t="s">
        <v>41332</v>
      </c>
    </row>
    <row r="30312" spans="1:4">
      <c r="B30312" s="97" t="s">
        <v>41329</v>
      </c>
    </row>
    <row r="30313" spans="1:4">
      <c r="A30313" s="97" t="s">
        <v>26948</v>
      </c>
      <c r="B30313" s="97" t="s">
        <v>41333</v>
      </c>
      <c r="C30313" s="97" t="s">
        <v>26950</v>
      </c>
    </row>
    <row r="30315" spans="1:4">
      <c r="B30315"/>
      <c r="C30315" s="95" t="s">
        <v>26813</v>
      </c>
      <c r="D30315" s="96" t="s">
        <v>26814</v>
      </c>
    </row>
    <row r="30316" spans="1:4">
      <c r="B30316"/>
      <c r="C30316" s="95" t="s">
        <v>26815</v>
      </c>
    </row>
    <row r="30317" spans="1:4">
      <c r="B30317" s="95" t="s">
        <v>26816</v>
      </c>
      <c r="C30317" s="95" t="s">
        <v>26817</v>
      </c>
      <c r="D30317" s="96" t="s">
        <v>26818</v>
      </c>
    </row>
    <row r="30318" spans="1:4">
      <c r="A30318" s="95" t="s">
        <v>26819</v>
      </c>
      <c r="B30318" s="95" t="s">
        <v>26820</v>
      </c>
      <c r="C30318" s="95" t="s">
        <v>26821</v>
      </c>
      <c r="D30318" s="96" t="s">
        <v>26822</v>
      </c>
    </row>
    <row r="30319" spans="1:4">
      <c r="A30319" s="97" t="s">
        <v>40891</v>
      </c>
      <c r="B30319"/>
    </row>
    <row r="30320" spans="1:4">
      <c r="A30320" s="97" t="s">
        <v>41334</v>
      </c>
      <c r="B30320" s="97" t="s">
        <v>41335</v>
      </c>
      <c r="C30320" s="97" t="s">
        <v>3630</v>
      </c>
      <c r="D30320" s="100" t="s">
        <v>41336</v>
      </c>
    </row>
    <row r="30321" spans="1:4">
      <c r="B30321" s="97" t="s">
        <v>41329</v>
      </c>
    </row>
    <row r="30322" spans="1:4">
      <c r="A30322" s="97" t="s">
        <v>41337</v>
      </c>
      <c r="B30322" s="97" t="s">
        <v>41338</v>
      </c>
      <c r="C30322" s="97" t="s">
        <v>3630</v>
      </c>
      <c r="D30322" s="98" t="s">
        <v>41339</v>
      </c>
    </row>
    <row r="30323" spans="1:4">
      <c r="A30323" s="97" t="s">
        <v>41340</v>
      </c>
      <c r="B30323" s="97" t="s">
        <v>13663</v>
      </c>
      <c r="C30323" s="97" t="s">
        <v>3630</v>
      </c>
      <c r="D30323" s="98" t="s">
        <v>1952</v>
      </c>
    </row>
    <row r="30324" spans="1:4">
      <c r="A30324" s="97" t="s">
        <v>41341</v>
      </c>
      <c r="B30324" s="97" t="s">
        <v>13664</v>
      </c>
      <c r="C30324" s="97" t="s">
        <v>3630</v>
      </c>
      <c r="D30324" s="98" t="s">
        <v>1955</v>
      </c>
    </row>
    <row r="30325" spans="1:4">
      <c r="A30325" s="97" t="s">
        <v>41342</v>
      </c>
      <c r="B30325" s="97" t="s">
        <v>41343</v>
      </c>
      <c r="C30325" s="97" t="s">
        <v>3630</v>
      </c>
      <c r="D30325" s="98" t="s">
        <v>1376</v>
      </c>
    </row>
    <row r="30326" spans="1:4">
      <c r="A30326" s="97" t="s">
        <v>41344</v>
      </c>
      <c r="B30326" s="97" t="s">
        <v>14713</v>
      </c>
      <c r="C30326" s="97" t="s">
        <v>3630</v>
      </c>
      <c r="D30326" s="98" t="s">
        <v>9539</v>
      </c>
    </row>
    <row r="30327" spans="1:4">
      <c r="A30327" s="101">
        <v>11327</v>
      </c>
      <c r="B30327" s="97" t="s">
        <v>41345</v>
      </c>
      <c r="C30327" s="97" t="s">
        <v>3630</v>
      </c>
      <c r="D30327" s="98" t="s">
        <v>20213</v>
      </c>
    </row>
    <row r="30328" spans="1:4">
      <c r="A30328" s="97" t="s">
        <v>41346</v>
      </c>
      <c r="B30328" s="97" t="s">
        <v>41347</v>
      </c>
      <c r="C30328" s="97" t="s">
        <v>3630</v>
      </c>
      <c r="D30328" s="98" t="s">
        <v>41348</v>
      </c>
    </row>
    <row r="30329" spans="1:4">
      <c r="B30329" s="97" t="s">
        <v>22987</v>
      </c>
    </row>
    <row r="30330" spans="1:4">
      <c r="A30330" s="101">
        <v>10325</v>
      </c>
      <c r="B30330" s="97" t="s">
        <v>41349</v>
      </c>
      <c r="C30330" s="97" t="s">
        <v>3630</v>
      </c>
      <c r="D30330" s="98" t="s">
        <v>41350</v>
      </c>
    </row>
    <row r="30331" spans="1:4">
      <c r="A30331" s="97" t="s">
        <v>41351</v>
      </c>
      <c r="B30331" s="97" t="s">
        <v>41352</v>
      </c>
      <c r="C30331" s="97" t="s">
        <v>3968</v>
      </c>
      <c r="D30331" s="98" t="s">
        <v>20814</v>
      </c>
    </row>
    <row r="30332" spans="1:4">
      <c r="A30332" s="101">
        <v>11850</v>
      </c>
      <c r="B30332" s="97" t="s">
        <v>12297</v>
      </c>
      <c r="C30332" s="97" t="s">
        <v>3746</v>
      </c>
      <c r="D30332" s="98" t="s">
        <v>41353</v>
      </c>
    </row>
    <row r="30333" spans="1:4">
      <c r="A30333" s="97" t="s">
        <v>41354</v>
      </c>
      <c r="B30333"/>
    </row>
    <row r="30334" spans="1:4">
      <c r="A30334" s="101">
        <v>12613</v>
      </c>
      <c r="B30334" s="97" t="s">
        <v>19416</v>
      </c>
      <c r="C30334" s="97" t="s">
        <v>3630</v>
      </c>
      <c r="D30334" s="98" t="s">
        <v>1761</v>
      </c>
    </row>
    <row r="30335" spans="1:4">
      <c r="A30335" s="101">
        <v>12498</v>
      </c>
      <c r="B30335" s="97" t="s">
        <v>19301</v>
      </c>
      <c r="C30335" s="97" t="s">
        <v>3630</v>
      </c>
      <c r="D30335" s="98" t="s">
        <v>6944</v>
      </c>
    </row>
    <row r="30336" spans="1:4">
      <c r="A30336" s="97" t="s">
        <v>41355</v>
      </c>
      <c r="B30336" s="97" t="s">
        <v>41356</v>
      </c>
      <c r="C30336" s="97" t="s">
        <v>3630</v>
      </c>
      <c r="D30336" s="98" t="s">
        <v>758</v>
      </c>
    </row>
    <row r="30337" spans="1:4">
      <c r="A30337" s="101">
        <v>11817</v>
      </c>
      <c r="B30337" s="97" t="s">
        <v>41357</v>
      </c>
      <c r="C30337" s="97" t="s">
        <v>3630</v>
      </c>
      <c r="D30337" s="98" t="s">
        <v>1489</v>
      </c>
    </row>
    <row r="30338" spans="1:4">
      <c r="A30338" s="101">
        <v>11818</v>
      </c>
      <c r="B30338" s="97" t="s">
        <v>41358</v>
      </c>
      <c r="C30338" s="97" t="s">
        <v>3630</v>
      </c>
      <c r="D30338" s="98" t="s">
        <v>1102</v>
      </c>
    </row>
    <row r="30339" spans="1:4">
      <c r="A30339" s="101">
        <v>11816</v>
      </c>
      <c r="B30339" s="97" t="s">
        <v>41359</v>
      </c>
      <c r="C30339" s="97" t="s">
        <v>3630</v>
      </c>
      <c r="D30339" s="98" t="s">
        <v>848</v>
      </c>
    </row>
    <row r="30340" spans="1:4">
      <c r="A30340" s="101">
        <v>12593</v>
      </c>
      <c r="B30340" s="97" t="s">
        <v>41360</v>
      </c>
      <c r="C30340" s="97" t="s">
        <v>3630</v>
      </c>
      <c r="D30340" s="98" t="s">
        <v>3560</v>
      </c>
    </row>
    <row r="30341" spans="1:4">
      <c r="B30341" s="97" t="s">
        <v>27324</v>
      </c>
    </row>
    <row r="30342" spans="1:4">
      <c r="A30342" s="101">
        <v>11764</v>
      </c>
      <c r="B30342" s="97" t="s">
        <v>41361</v>
      </c>
      <c r="C30342" s="97" t="s">
        <v>3630</v>
      </c>
      <c r="D30342" s="98" t="s">
        <v>2829</v>
      </c>
    </row>
    <row r="30343" spans="1:4">
      <c r="A30343" s="101">
        <v>11241</v>
      </c>
      <c r="B30343" s="97" t="s">
        <v>41362</v>
      </c>
      <c r="C30343" s="97" t="s">
        <v>3630</v>
      </c>
      <c r="D30343" s="98" t="s">
        <v>2473</v>
      </c>
    </row>
    <row r="30344" spans="1:4">
      <c r="A30344" s="97" t="s">
        <v>41363</v>
      </c>
      <c r="B30344" s="97" t="s">
        <v>41364</v>
      </c>
      <c r="C30344" s="97" t="s">
        <v>3630</v>
      </c>
      <c r="D30344" s="99" t="s">
        <v>1216</v>
      </c>
    </row>
    <row r="30345" spans="1:4">
      <c r="A30345" s="97" t="s">
        <v>41365</v>
      </c>
      <c r="B30345" s="97" t="s">
        <v>41366</v>
      </c>
      <c r="C30345" s="97" t="s">
        <v>3630</v>
      </c>
      <c r="D30345" s="98" t="s">
        <v>378</v>
      </c>
    </row>
    <row r="30346" spans="1:4">
      <c r="A30346" s="97" t="s">
        <v>41367</v>
      </c>
      <c r="B30346" s="97" t="s">
        <v>41368</v>
      </c>
      <c r="C30346" s="97" t="s">
        <v>3630</v>
      </c>
      <c r="D30346" s="98" t="s">
        <v>293</v>
      </c>
    </row>
    <row r="30347" spans="1:4">
      <c r="A30347" s="97" t="s">
        <v>41369</v>
      </c>
      <c r="B30347" s="97" t="s">
        <v>41370</v>
      </c>
      <c r="C30347" s="97" t="s">
        <v>3630</v>
      </c>
      <c r="D30347" s="98" t="s">
        <v>2202</v>
      </c>
    </row>
    <row r="30348" spans="1:4">
      <c r="A30348" s="101">
        <v>12463</v>
      </c>
      <c r="B30348" s="97" t="s">
        <v>41371</v>
      </c>
      <c r="C30348" s="97" t="s">
        <v>3630</v>
      </c>
      <c r="D30348" s="98" t="s">
        <v>1982</v>
      </c>
    </row>
    <row r="30349" spans="1:4">
      <c r="A30349" s="101">
        <v>12501</v>
      </c>
      <c r="B30349" s="97" t="s">
        <v>41372</v>
      </c>
      <c r="C30349" s="97" t="s">
        <v>3630</v>
      </c>
      <c r="D30349" s="98" t="s">
        <v>791</v>
      </c>
    </row>
    <row r="30350" spans="1:4">
      <c r="A30350" s="101">
        <v>11276</v>
      </c>
      <c r="B30350" s="97" t="s">
        <v>41373</v>
      </c>
      <c r="C30350" s="97" t="s">
        <v>3630</v>
      </c>
      <c r="D30350" s="98" t="s">
        <v>2206</v>
      </c>
    </row>
    <row r="30351" spans="1:4">
      <c r="A30351" s="101">
        <v>11974</v>
      </c>
      <c r="B30351" s="97" t="s">
        <v>18551</v>
      </c>
      <c r="C30351" s="97" t="s">
        <v>3630</v>
      </c>
      <c r="D30351" s="98" t="s">
        <v>1954</v>
      </c>
    </row>
    <row r="30352" spans="1:4">
      <c r="A30352" s="101">
        <v>11973</v>
      </c>
      <c r="B30352" s="97" t="s">
        <v>18550</v>
      </c>
      <c r="C30352" s="97" t="s">
        <v>3630</v>
      </c>
      <c r="D30352" s="98" t="s">
        <v>2744</v>
      </c>
    </row>
    <row r="30353" spans="1:4">
      <c r="A30353" s="97" t="s">
        <v>41374</v>
      </c>
      <c r="B30353" s="97" t="s">
        <v>41375</v>
      </c>
      <c r="C30353" s="97" t="s">
        <v>3630</v>
      </c>
      <c r="D30353" s="98" t="s">
        <v>2735</v>
      </c>
    </row>
    <row r="30354" spans="1:4">
      <c r="A30354" s="97" t="s">
        <v>41376</v>
      </c>
      <c r="B30354" s="97" t="s">
        <v>41377</v>
      </c>
      <c r="C30354" s="97" t="s">
        <v>3630</v>
      </c>
      <c r="D30354" s="98" t="s">
        <v>41378</v>
      </c>
    </row>
    <row r="30355" spans="1:4">
      <c r="A30355" s="97" t="s">
        <v>41379</v>
      </c>
      <c r="B30355" s="97" t="s">
        <v>41380</v>
      </c>
      <c r="C30355" s="97" t="s">
        <v>3630</v>
      </c>
      <c r="D30355" s="98" t="s">
        <v>2878</v>
      </c>
    </row>
    <row r="30356" spans="1:4">
      <c r="A30356" s="97" t="s">
        <v>41381</v>
      </c>
      <c r="B30356" s="97" t="s">
        <v>41382</v>
      </c>
      <c r="C30356" s="97" t="s">
        <v>3630</v>
      </c>
      <c r="D30356" s="98" t="s">
        <v>5681</v>
      </c>
    </row>
    <row r="30357" spans="1:4">
      <c r="A30357" s="97" t="s">
        <v>41383</v>
      </c>
      <c r="B30357" s="97" t="s">
        <v>41384</v>
      </c>
      <c r="C30357" s="97" t="s">
        <v>3630</v>
      </c>
      <c r="D30357" s="98" t="s">
        <v>3421</v>
      </c>
    </row>
    <row r="30358" spans="1:4">
      <c r="A30358" s="97" t="s">
        <v>41385</v>
      </c>
      <c r="B30358" s="97" t="s">
        <v>41386</v>
      </c>
      <c r="C30358" s="97" t="s">
        <v>3630</v>
      </c>
      <c r="D30358" s="98" t="s">
        <v>41387</v>
      </c>
    </row>
    <row r="30359" spans="1:4">
      <c r="A30359" s="101">
        <v>11965</v>
      </c>
      <c r="B30359" s="97" t="s">
        <v>41388</v>
      </c>
      <c r="C30359" s="97" t="s">
        <v>3630</v>
      </c>
      <c r="D30359" s="98" t="s">
        <v>353</v>
      </c>
    </row>
    <row r="30360" spans="1:4">
      <c r="A30360" s="101">
        <v>11966</v>
      </c>
      <c r="B30360" s="97" t="s">
        <v>41388</v>
      </c>
      <c r="C30360" s="97" t="s">
        <v>3630</v>
      </c>
      <c r="D30360" s="98" t="s">
        <v>353</v>
      </c>
    </row>
    <row r="30361" spans="1:4">
      <c r="A30361" s="97" t="s">
        <v>41389</v>
      </c>
      <c r="B30361" s="97" t="s">
        <v>41388</v>
      </c>
      <c r="C30361" s="97" t="s">
        <v>3630</v>
      </c>
      <c r="D30361" s="98" t="s">
        <v>353</v>
      </c>
    </row>
    <row r="30362" spans="1:4">
      <c r="A30362" s="101">
        <v>11815</v>
      </c>
      <c r="B30362" s="97" t="s">
        <v>41390</v>
      </c>
      <c r="C30362" s="97" t="s">
        <v>3630</v>
      </c>
      <c r="D30362" s="98" t="s">
        <v>5752</v>
      </c>
    </row>
    <row r="30363" spans="1:4">
      <c r="A30363" s="97" t="s">
        <v>41391</v>
      </c>
      <c r="B30363" s="97" t="s">
        <v>41392</v>
      </c>
      <c r="C30363" s="97" t="s">
        <v>3630</v>
      </c>
      <c r="D30363" s="98" t="s">
        <v>3162</v>
      </c>
    </row>
    <row r="30364" spans="1:4">
      <c r="A30364" s="97" t="s">
        <v>41393</v>
      </c>
      <c r="B30364" s="97" t="s">
        <v>41394</v>
      </c>
      <c r="C30364" s="97" t="s">
        <v>3630</v>
      </c>
      <c r="D30364" s="98" t="s">
        <v>20292</v>
      </c>
    </row>
    <row r="30365" spans="1:4">
      <c r="A30365" s="97" t="s">
        <v>41395</v>
      </c>
      <c r="B30365" s="97" t="s">
        <v>41396</v>
      </c>
      <c r="C30365" s="97" t="s">
        <v>3630</v>
      </c>
      <c r="D30365" s="98" t="s">
        <v>2900</v>
      </c>
    </row>
    <row r="30366" spans="1:4">
      <c r="A30366" s="97" t="s">
        <v>41397</v>
      </c>
      <c r="B30366" s="97" t="s">
        <v>41398</v>
      </c>
      <c r="C30366" s="97" t="s">
        <v>3630</v>
      </c>
      <c r="D30366" s="98" t="s">
        <v>852</v>
      </c>
    </row>
    <row r="30367" spans="1:4">
      <c r="A30367" s="97" t="s">
        <v>41399</v>
      </c>
      <c r="B30367" s="97" t="s">
        <v>41400</v>
      </c>
      <c r="C30367" s="97" t="s">
        <v>3630</v>
      </c>
      <c r="D30367" s="98" t="s">
        <v>41401</v>
      </c>
    </row>
    <row r="30368" spans="1:4">
      <c r="A30368" s="97" t="s">
        <v>41402</v>
      </c>
      <c r="B30368" s="97" t="s">
        <v>41403</v>
      </c>
      <c r="C30368" s="97" t="s">
        <v>3630</v>
      </c>
      <c r="D30368" s="98" t="s">
        <v>1239</v>
      </c>
    </row>
    <row r="30369" spans="1:4">
      <c r="A30369" s="97" t="s">
        <v>41404</v>
      </c>
      <c r="B30369" s="97" t="s">
        <v>41405</v>
      </c>
      <c r="C30369" s="97" t="s">
        <v>3630</v>
      </c>
      <c r="D30369" s="98" t="s">
        <v>1576</v>
      </c>
    </row>
    <row r="30370" spans="1:4">
      <c r="A30370" s="97" t="s">
        <v>41406</v>
      </c>
      <c r="B30370" s="97" t="s">
        <v>41407</v>
      </c>
      <c r="C30370" s="97" t="s">
        <v>3630</v>
      </c>
      <c r="D30370" s="98" t="s">
        <v>3192</v>
      </c>
    </row>
    <row r="30371" spans="1:4">
      <c r="A30371" s="97" t="s">
        <v>41408</v>
      </c>
      <c r="B30371" s="97" t="s">
        <v>41409</v>
      </c>
      <c r="C30371" s="97" t="s">
        <v>3630</v>
      </c>
      <c r="D30371" s="98" t="s">
        <v>3192</v>
      </c>
    </row>
    <row r="30372" spans="1:4">
      <c r="A30372" s="97" t="s">
        <v>41410</v>
      </c>
      <c r="B30372" s="97" t="s">
        <v>41411</v>
      </c>
      <c r="C30372" s="97" t="s">
        <v>3630</v>
      </c>
      <c r="D30372" s="98" t="s">
        <v>1738</v>
      </c>
    </row>
    <row r="30373" spans="1:4">
      <c r="A30373" s="97" t="s">
        <v>41412</v>
      </c>
      <c r="B30373" s="97" t="s">
        <v>41413</v>
      </c>
      <c r="C30373" s="97" t="s">
        <v>3630</v>
      </c>
      <c r="D30373" s="98" t="s">
        <v>2347</v>
      </c>
    </row>
    <row r="30374" spans="1:4">
      <c r="B30374" s="97" t="s">
        <v>41414</v>
      </c>
    </row>
    <row r="30375" spans="1:4">
      <c r="A30375" s="97" t="s">
        <v>41415</v>
      </c>
      <c r="B30375" s="97" t="s">
        <v>41416</v>
      </c>
      <c r="C30375" s="97" t="s">
        <v>3630</v>
      </c>
      <c r="D30375" s="98" t="s">
        <v>1796</v>
      </c>
    </row>
    <row r="30376" spans="1:4">
      <c r="B30376" s="97" t="s">
        <v>41417</v>
      </c>
    </row>
    <row r="30377" spans="1:4">
      <c r="A30377" s="101">
        <v>11343</v>
      </c>
      <c r="B30377" s="97" t="s">
        <v>41418</v>
      </c>
      <c r="C30377" s="97" t="s">
        <v>3630</v>
      </c>
      <c r="D30377" s="98" t="s">
        <v>1635</v>
      </c>
    </row>
    <row r="30378" spans="1:4">
      <c r="A30378" s="101">
        <v>11264</v>
      </c>
      <c r="B30378" s="97" t="s">
        <v>41419</v>
      </c>
      <c r="C30378" s="97" t="s">
        <v>3630</v>
      </c>
      <c r="D30378" s="98" t="s">
        <v>20579</v>
      </c>
    </row>
    <row r="30379" spans="1:4">
      <c r="A30379" s="101">
        <v>11265</v>
      </c>
      <c r="B30379" s="97" t="s">
        <v>41420</v>
      </c>
      <c r="C30379" s="97" t="s">
        <v>3630</v>
      </c>
      <c r="D30379" s="98" t="s">
        <v>1769</v>
      </c>
    </row>
    <row r="30380" spans="1:4">
      <c r="A30380" s="101">
        <v>12524</v>
      </c>
      <c r="B30380" s="97" t="s">
        <v>41421</v>
      </c>
      <c r="C30380" s="97" t="s">
        <v>3630</v>
      </c>
      <c r="D30380" s="98" t="s">
        <v>41422</v>
      </c>
    </row>
    <row r="30381" spans="1:4">
      <c r="B30381" s="97" t="s">
        <v>41423</v>
      </c>
    </row>
    <row r="30382" spans="1:4">
      <c r="A30382" s="97" t="s">
        <v>41424</v>
      </c>
      <c r="B30382" s="97" t="s">
        <v>41425</v>
      </c>
      <c r="C30382" s="97" t="s">
        <v>3630</v>
      </c>
      <c r="D30382" s="98" t="s">
        <v>10289</v>
      </c>
    </row>
    <row r="30383" spans="1:4">
      <c r="A30383" s="97" t="s">
        <v>41426</v>
      </c>
      <c r="B30383" s="97" t="s">
        <v>41427</v>
      </c>
      <c r="C30383" s="97" t="s">
        <v>3630</v>
      </c>
      <c r="D30383" s="98" t="s">
        <v>726</v>
      </c>
    </row>
    <row r="30384" spans="1:4">
      <c r="A30384" s="97" t="s">
        <v>41428</v>
      </c>
      <c r="B30384" s="97" t="s">
        <v>41429</v>
      </c>
      <c r="C30384" s="97" t="s">
        <v>3630</v>
      </c>
      <c r="D30384" s="98" t="s">
        <v>252</v>
      </c>
    </row>
    <row r="30385" spans="1:4">
      <c r="A30385" s="101">
        <v>10278</v>
      </c>
      <c r="B30385" s="97" t="s">
        <v>16043</v>
      </c>
      <c r="C30385" s="97" t="s">
        <v>3630</v>
      </c>
      <c r="D30385" s="98" t="s">
        <v>1960</v>
      </c>
    </row>
    <row r="30386" spans="1:4">
      <c r="A30386" s="97" t="s">
        <v>26948</v>
      </c>
      <c r="B30386" s="97" t="s">
        <v>41430</v>
      </c>
      <c r="C30386" s="97" t="s">
        <v>26950</v>
      </c>
    </row>
    <row r="30388" spans="1:4">
      <c r="B30388"/>
      <c r="C30388" s="95" t="s">
        <v>26813</v>
      </c>
      <c r="D30388" s="96" t="s">
        <v>26814</v>
      </c>
    </row>
    <row r="30389" spans="1:4">
      <c r="B30389"/>
      <c r="C30389" s="95" t="s">
        <v>26815</v>
      </c>
    </row>
    <row r="30390" spans="1:4">
      <c r="B30390" s="95" t="s">
        <v>26816</v>
      </c>
      <c r="C30390" s="95" t="s">
        <v>26817</v>
      </c>
      <c r="D30390" s="96" t="s">
        <v>26818</v>
      </c>
    </row>
    <row r="30391" spans="1:4">
      <c r="A30391" s="95" t="s">
        <v>26819</v>
      </c>
      <c r="B30391" s="95" t="s">
        <v>26820</v>
      </c>
      <c r="C30391" s="95" t="s">
        <v>26821</v>
      </c>
      <c r="D30391" s="96" t="s">
        <v>26822</v>
      </c>
    </row>
    <row r="30392" spans="1:4">
      <c r="A30392" s="97" t="s">
        <v>41354</v>
      </c>
      <c r="B30392"/>
    </row>
    <row r="30393" spans="1:4">
      <c r="A30393" s="97" t="s">
        <v>41431</v>
      </c>
      <c r="B30393" s="97" t="s">
        <v>41432</v>
      </c>
      <c r="C30393" s="97" t="s">
        <v>3630</v>
      </c>
      <c r="D30393" s="98" t="s">
        <v>7283</v>
      </c>
    </row>
    <row r="30394" spans="1:4">
      <c r="A30394" s="97" t="s">
        <v>41433</v>
      </c>
      <c r="B30394" s="97" t="s">
        <v>41434</v>
      </c>
      <c r="C30394" s="97" t="s">
        <v>3630</v>
      </c>
      <c r="D30394" s="98" t="s">
        <v>526</v>
      </c>
    </row>
    <row r="30395" spans="1:4">
      <c r="A30395" s="97" t="s">
        <v>41435</v>
      </c>
      <c r="B30395" s="97" t="s">
        <v>41436</v>
      </c>
      <c r="C30395" s="97" t="s">
        <v>3630</v>
      </c>
      <c r="D30395" s="98" t="s">
        <v>1526</v>
      </c>
    </row>
    <row r="30396" spans="1:4">
      <c r="A30396" s="97" t="s">
        <v>41437</v>
      </c>
      <c r="B30396" s="97" t="s">
        <v>41438</v>
      </c>
      <c r="C30396" s="97" t="s">
        <v>3630</v>
      </c>
      <c r="D30396" s="98" t="s">
        <v>1647</v>
      </c>
    </row>
    <row r="30397" spans="1:4">
      <c r="A30397" s="97" t="s">
        <v>41439</v>
      </c>
      <c r="B30397" s="97" t="s">
        <v>41440</v>
      </c>
      <c r="C30397" s="97" t="s">
        <v>3630</v>
      </c>
      <c r="D30397" s="98" t="s">
        <v>2788</v>
      </c>
    </row>
    <row r="30398" spans="1:4">
      <c r="A30398" s="97" t="s">
        <v>41441</v>
      </c>
      <c r="B30398" s="97" t="s">
        <v>41442</v>
      </c>
      <c r="C30398" s="97" t="s">
        <v>3630</v>
      </c>
      <c r="D30398" s="98" t="s">
        <v>652</v>
      </c>
    </row>
    <row r="30399" spans="1:4">
      <c r="A30399" s="97" t="s">
        <v>41443</v>
      </c>
      <c r="B30399" s="97" t="s">
        <v>41444</v>
      </c>
      <c r="C30399" s="97" t="s">
        <v>3630</v>
      </c>
      <c r="D30399" s="98" t="s">
        <v>2011</v>
      </c>
    </row>
    <row r="30400" spans="1:4">
      <c r="A30400" s="97" t="s">
        <v>41445</v>
      </c>
      <c r="B30400" s="97" t="s">
        <v>41446</v>
      </c>
      <c r="C30400" s="97" t="s">
        <v>3630</v>
      </c>
      <c r="D30400" s="98" t="s">
        <v>41447</v>
      </c>
    </row>
    <row r="30401" spans="1:4">
      <c r="A30401" s="97" t="s">
        <v>41448</v>
      </c>
      <c r="B30401" s="97" t="s">
        <v>41449</v>
      </c>
      <c r="C30401" s="97" t="s">
        <v>3630</v>
      </c>
      <c r="D30401" s="98" t="s">
        <v>3305</v>
      </c>
    </row>
    <row r="30402" spans="1:4">
      <c r="A30402" s="101">
        <v>12617</v>
      </c>
      <c r="B30402" s="97" t="s">
        <v>41450</v>
      </c>
      <c r="C30402" s="97" t="s">
        <v>3630</v>
      </c>
      <c r="D30402" s="98" t="s">
        <v>3171</v>
      </c>
    </row>
    <row r="30403" spans="1:4">
      <c r="A30403" s="101">
        <v>12460</v>
      </c>
      <c r="B30403" s="97" t="s">
        <v>41451</v>
      </c>
      <c r="C30403" s="97" t="s">
        <v>3630</v>
      </c>
      <c r="D30403" s="98" t="s">
        <v>1858</v>
      </c>
    </row>
    <row r="30404" spans="1:4">
      <c r="A30404" s="101">
        <v>10805</v>
      </c>
      <c r="B30404" s="97" t="s">
        <v>41452</v>
      </c>
      <c r="C30404" s="97" t="s">
        <v>3630</v>
      </c>
      <c r="D30404" s="98" t="s">
        <v>1075</v>
      </c>
    </row>
    <row r="30405" spans="1:4">
      <c r="A30405" s="101">
        <v>12459</v>
      </c>
      <c r="B30405" s="97" t="s">
        <v>41453</v>
      </c>
      <c r="C30405" s="97" t="s">
        <v>3630</v>
      </c>
      <c r="D30405" s="98" t="s">
        <v>41454</v>
      </c>
    </row>
    <row r="30406" spans="1:4">
      <c r="A30406" s="101">
        <v>11967</v>
      </c>
      <c r="B30406" s="97" t="s">
        <v>18548</v>
      </c>
      <c r="C30406" s="97" t="s">
        <v>3630</v>
      </c>
      <c r="D30406" s="98" t="s">
        <v>359</v>
      </c>
    </row>
    <row r="30407" spans="1:4">
      <c r="A30407" s="101">
        <v>11968</v>
      </c>
      <c r="B30407" s="97" t="s">
        <v>18549</v>
      </c>
      <c r="C30407" s="97" t="s">
        <v>3630</v>
      </c>
      <c r="D30407" s="98" t="s">
        <v>2715</v>
      </c>
    </row>
    <row r="30408" spans="1:4">
      <c r="A30408" s="97" t="s">
        <v>41455</v>
      </c>
      <c r="B30408" s="97" t="s">
        <v>41456</v>
      </c>
      <c r="C30408" s="97" t="s">
        <v>3968</v>
      </c>
      <c r="D30408" s="98" t="s">
        <v>2014</v>
      </c>
    </row>
    <row r="30409" spans="1:4">
      <c r="A30409" s="97" t="s">
        <v>41457</v>
      </c>
      <c r="B30409" s="97" t="s">
        <v>41458</v>
      </c>
      <c r="C30409" s="97" t="s">
        <v>3968</v>
      </c>
      <c r="D30409" s="98" t="s">
        <v>262</v>
      </c>
    </row>
    <row r="30410" spans="1:4">
      <c r="A30410" s="97" t="s">
        <v>41459</v>
      </c>
      <c r="B30410" s="97" t="s">
        <v>41460</v>
      </c>
      <c r="C30410" s="97" t="s">
        <v>3968</v>
      </c>
      <c r="D30410" s="98" t="s">
        <v>1899</v>
      </c>
    </row>
    <row r="30411" spans="1:4">
      <c r="A30411" s="97" t="s">
        <v>41461</v>
      </c>
      <c r="B30411" s="97" t="s">
        <v>41462</v>
      </c>
      <c r="C30411" s="97" t="s">
        <v>3968</v>
      </c>
      <c r="D30411" s="98" t="s">
        <v>556</v>
      </c>
    </row>
    <row r="30412" spans="1:4">
      <c r="A30412" s="97" t="s">
        <v>41463</v>
      </c>
      <c r="B30412" s="97" t="s">
        <v>41464</v>
      </c>
      <c r="C30412" s="97" t="s">
        <v>3968</v>
      </c>
      <c r="D30412" s="98" t="s">
        <v>1025</v>
      </c>
    </row>
    <row r="30413" spans="1:4">
      <c r="A30413" s="97" t="s">
        <v>41465</v>
      </c>
      <c r="B30413" s="97" t="s">
        <v>41466</v>
      </c>
      <c r="C30413" s="97" t="s">
        <v>3968</v>
      </c>
      <c r="D30413" s="98" t="s">
        <v>3486</v>
      </c>
    </row>
    <row r="30414" spans="1:4">
      <c r="A30414" s="97" t="s">
        <v>41467</v>
      </c>
      <c r="B30414" s="97" t="s">
        <v>41468</v>
      </c>
      <c r="C30414" s="97" t="s">
        <v>3968</v>
      </c>
      <c r="D30414" s="98" t="s">
        <v>353</v>
      </c>
    </row>
    <row r="30415" spans="1:4">
      <c r="A30415" s="97" t="s">
        <v>41469</v>
      </c>
      <c r="B30415" s="97" t="s">
        <v>41470</v>
      </c>
      <c r="C30415" s="97" t="s">
        <v>3968</v>
      </c>
      <c r="D30415" s="98" t="s">
        <v>3483</v>
      </c>
    </row>
    <row r="30416" spans="1:4">
      <c r="A30416" s="97" t="s">
        <v>41471</v>
      </c>
      <c r="B30416" s="97" t="s">
        <v>41472</v>
      </c>
      <c r="C30416" s="97" t="s">
        <v>3968</v>
      </c>
      <c r="D30416" s="98" t="s">
        <v>2822</v>
      </c>
    </row>
    <row r="30417" spans="1:4">
      <c r="A30417" s="97" t="s">
        <v>41473</v>
      </c>
      <c r="B30417" s="97" t="s">
        <v>8891</v>
      </c>
      <c r="C30417" s="97" t="s">
        <v>3630</v>
      </c>
      <c r="D30417" s="98" t="s">
        <v>41474</v>
      </c>
    </row>
    <row r="30418" spans="1:4">
      <c r="A30418" s="97" t="s">
        <v>41475</v>
      </c>
      <c r="B30418" s="97" t="s">
        <v>8733</v>
      </c>
      <c r="C30418" s="97" t="s">
        <v>3630</v>
      </c>
      <c r="D30418" s="98" t="s">
        <v>41476</v>
      </c>
    </row>
    <row r="30419" spans="1:4">
      <c r="A30419" s="97" t="s">
        <v>41477</v>
      </c>
      <c r="B30419" s="97" t="s">
        <v>8885</v>
      </c>
      <c r="C30419" s="97" t="s">
        <v>3630</v>
      </c>
      <c r="D30419" s="98" t="s">
        <v>6999</v>
      </c>
    </row>
    <row r="30420" spans="1:4">
      <c r="A30420" s="101">
        <v>11773</v>
      </c>
      <c r="B30420" s="97" t="s">
        <v>8883</v>
      </c>
      <c r="C30420" s="97" t="s">
        <v>3630</v>
      </c>
      <c r="D30420" s="98" t="s">
        <v>41478</v>
      </c>
    </row>
    <row r="30421" spans="1:4">
      <c r="A30421" s="97" t="s">
        <v>41479</v>
      </c>
      <c r="B30421" s="97" t="s">
        <v>8879</v>
      </c>
      <c r="C30421" s="97" t="s">
        <v>3630</v>
      </c>
      <c r="D30421" s="98" t="s">
        <v>2629</v>
      </c>
    </row>
    <row r="30422" spans="1:4">
      <c r="A30422" s="97" t="s">
        <v>41480</v>
      </c>
      <c r="B30422" s="97" t="s">
        <v>41481</v>
      </c>
      <c r="C30422" s="97" t="s">
        <v>3630</v>
      </c>
      <c r="D30422" s="98" t="s">
        <v>41482</v>
      </c>
    </row>
    <row r="30423" spans="1:4">
      <c r="A30423" s="97" t="s">
        <v>41483</v>
      </c>
      <c r="B30423" s="97" t="s">
        <v>8887</v>
      </c>
      <c r="C30423" s="97" t="s">
        <v>3630</v>
      </c>
      <c r="D30423" s="98" t="s">
        <v>41484</v>
      </c>
    </row>
    <row r="30424" spans="1:4">
      <c r="A30424" s="97" t="s">
        <v>41485</v>
      </c>
      <c r="B30424" s="97" t="s">
        <v>41486</v>
      </c>
      <c r="C30424" s="97" t="s">
        <v>3630</v>
      </c>
      <c r="D30424" s="98" t="s">
        <v>41487</v>
      </c>
    </row>
    <row r="30425" spans="1:4">
      <c r="A30425" s="97" t="s">
        <v>41488</v>
      </c>
      <c r="B30425" s="97" t="s">
        <v>8882</v>
      </c>
      <c r="C30425" s="97" t="s">
        <v>3630</v>
      </c>
      <c r="D30425" s="98" t="s">
        <v>11088</v>
      </c>
    </row>
    <row r="30426" spans="1:4">
      <c r="A30426" s="97" t="s">
        <v>41489</v>
      </c>
      <c r="B30426" s="97" t="s">
        <v>13975</v>
      </c>
      <c r="C30426" s="97" t="s">
        <v>3968</v>
      </c>
      <c r="D30426" s="98" t="s">
        <v>735</v>
      </c>
    </row>
    <row r="30427" spans="1:4">
      <c r="A30427" s="97" t="s">
        <v>41490</v>
      </c>
      <c r="B30427" s="97" t="s">
        <v>13977</v>
      </c>
      <c r="C30427" s="97" t="s">
        <v>3968</v>
      </c>
      <c r="D30427" s="98" t="s">
        <v>3508</v>
      </c>
    </row>
    <row r="30428" spans="1:4">
      <c r="A30428" s="101">
        <v>11435</v>
      </c>
      <c r="B30428" s="97" t="s">
        <v>17848</v>
      </c>
      <c r="C30428" s="97" t="s">
        <v>3968</v>
      </c>
      <c r="D30428" s="98" t="s">
        <v>3886</v>
      </c>
    </row>
    <row r="30429" spans="1:4">
      <c r="A30429" s="97" t="s">
        <v>41491</v>
      </c>
      <c r="B30429" s="97" t="s">
        <v>41492</v>
      </c>
      <c r="C30429" s="97" t="s">
        <v>3968</v>
      </c>
      <c r="D30429" s="98" t="s">
        <v>1716</v>
      </c>
    </row>
    <row r="30430" spans="1:4">
      <c r="A30430" s="97" t="s">
        <v>41493</v>
      </c>
      <c r="B30430" s="97" t="s">
        <v>41494</v>
      </c>
      <c r="C30430" s="97" t="s">
        <v>3968</v>
      </c>
      <c r="D30430" s="98" t="s">
        <v>949</v>
      </c>
    </row>
    <row r="30431" spans="1:4">
      <c r="A30431" s="97" t="s">
        <v>41495</v>
      </c>
      <c r="B30431" s="97" t="s">
        <v>41496</v>
      </c>
      <c r="C30431" s="97" t="s">
        <v>3968</v>
      </c>
      <c r="D30431" s="98" t="s">
        <v>583</v>
      </c>
    </row>
    <row r="30432" spans="1:4">
      <c r="A30432" s="101">
        <v>11749</v>
      </c>
      <c r="B30432" s="97" t="s">
        <v>41497</v>
      </c>
      <c r="C30432" s="97" t="s">
        <v>3968</v>
      </c>
      <c r="D30432" s="98" t="s">
        <v>1615</v>
      </c>
    </row>
    <row r="30433" spans="1:4">
      <c r="B30433" s="97" t="s">
        <v>41498</v>
      </c>
    </row>
    <row r="30434" spans="1:4">
      <c r="A30434" s="97" t="s">
        <v>41499</v>
      </c>
      <c r="B30434" s="97" t="s">
        <v>41500</v>
      </c>
      <c r="C30434" s="97" t="s">
        <v>3968</v>
      </c>
      <c r="D30434" s="98" t="s">
        <v>906</v>
      </c>
    </row>
    <row r="30435" spans="1:4">
      <c r="B30435" s="97" t="s">
        <v>41501</v>
      </c>
    </row>
    <row r="30436" spans="1:4">
      <c r="A30436" s="101">
        <v>11926</v>
      </c>
      <c r="B30436" s="97" t="s">
        <v>41502</v>
      </c>
      <c r="C30436" s="97" t="s">
        <v>7803</v>
      </c>
      <c r="D30436" s="98" t="s">
        <v>41503</v>
      </c>
    </row>
    <row r="30437" spans="1:4">
      <c r="A30437" s="101">
        <v>11932</v>
      </c>
      <c r="B30437" s="97" t="s">
        <v>41504</v>
      </c>
      <c r="C30437" s="97" t="s">
        <v>7803</v>
      </c>
      <c r="D30437" s="98" t="s">
        <v>2170</v>
      </c>
    </row>
    <row r="30438" spans="1:4">
      <c r="B30438" s="97" t="s">
        <v>28439</v>
      </c>
    </row>
    <row r="30439" spans="1:4">
      <c r="A30439" s="97" t="s">
        <v>41505</v>
      </c>
      <c r="B30439" s="97" t="s">
        <v>41506</v>
      </c>
      <c r="C30439" s="97" t="s">
        <v>3630</v>
      </c>
      <c r="D30439" s="98" t="s">
        <v>2026</v>
      </c>
    </row>
    <row r="30440" spans="1:4">
      <c r="A30440" s="101">
        <v>11931</v>
      </c>
      <c r="B30440" s="97" t="s">
        <v>41507</v>
      </c>
      <c r="C30440" s="97" t="s">
        <v>7803</v>
      </c>
      <c r="D30440" s="98" t="s">
        <v>2628</v>
      </c>
    </row>
    <row r="30441" spans="1:4">
      <c r="B30441" s="97" t="s">
        <v>7767</v>
      </c>
    </row>
    <row r="30442" spans="1:4">
      <c r="A30442" s="101">
        <v>11923</v>
      </c>
      <c r="B30442" s="97" t="s">
        <v>41508</v>
      </c>
      <c r="C30442" s="97" t="s">
        <v>7803</v>
      </c>
      <c r="D30442" s="98" t="s">
        <v>11673</v>
      </c>
    </row>
    <row r="30443" spans="1:4">
      <c r="B30443" s="97" t="s">
        <v>7767</v>
      </c>
    </row>
    <row r="30444" spans="1:4">
      <c r="A30444" s="101">
        <v>11925</v>
      </c>
      <c r="B30444" s="97" t="s">
        <v>41509</v>
      </c>
      <c r="C30444" s="97" t="s">
        <v>3968</v>
      </c>
      <c r="D30444" s="98" t="s">
        <v>41510</v>
      </c>
    </row>
    <row r="30445" spans="1:4">
      <c r="A30445" s="101">
        <v>12472</v>
      </c>
      <c r="B30445" s="97" t="s">
        <v>41511</v>
      </c>
      <c r="C30445" s="97" t="s">
        <v>3630</v>
      </c>
      <c r="D30445" s="98" t="s">
        <v>2303</v>
      </c>
    </row>
    <row r="30446" spans="1:4">
      <c r="B30446" s="97" t="s">
        <v>41512</v>
      </c>
    </row>
    <row r="30447" spans="1:4">
      <c r="A30447" s="101">
        <v>12598</v>
      </c>
      <c r="B30447" s="97" t="s">
        <v>41513</v>
      </c>
      <c r="C30447" s="97" t="s">
        <v>3630</v>
      </c>
      <c r="D30447" s="98" t="s">
        <v>41514</v>
      </c>
    </row>
    <row r="30448" spans="1:4">
      <c r="B30448" s="97" t="s">
        <v>41515</v>
      </c>
    </row>
    <row r="30449" spans="1:4">
      <c r="A30449" s="97" t="s">
        <v>41516</v>
      </c>
      <c r="B30449" s="97" t="s">
        <v>41517</v>
      </c>
      <c r="C30449" s="97" t="s">
        <v>3968</v>
      </c>
      <c r="D30449" s="98" t="s">
        <v>3418</v>
      </c>
    </row>
    <row r="30450" spans="1:4">
      <c r="B30450" s="97" t="s">
        <v>41423</v>
      </c>
    </row>
    <row r="30451" spans="1:4">
      <c r="A30451" s="97" t="s">
        <v>41518</v>
      </c>
      <c r="B30451" s="97" t="s">
        <v>41519</v>
      </c>
      <c r="C30451" s="97" t="s">
        <v>3630</v>
      </c>
      <c r="D30451" s="98" t="s">
        <v>15925</v>
      </c>
    </row>
    <row r="30452" spans="1:4">
      <c r="B30452" s="97" t="s">
        <v>41520</v>
      </c>
    </row>
    <row r="30453" spans="1:4">
      <c r="A30453" s="97" t="s">
        <v>41521</v>
      </c>
      <c r="B30453" s="97" t="s">
        <v>33437</v>
      </c>
      <c r="C30453" s="97" t="s">
        <v>3630</v>
      </c>
      <c r="D30453" s="98" t="s">
        <v>20571</v>
      </c>
    </row>
    <row r="30454" spans="1:4">
      <c r="B30454" s="97" t="s">
        <v>19375</v>
      </c>
    </row>
    <row r="30455" spans="1:4">
      <c r="A30455" s="97" t="s">
        <v>41522</v>
      </c>
      <c r="B30455" s="97" t="s">
        <v>41523</v>
      </c>
      <c r="C30455" s="97" t="s">
        <v>3968</v>
      </c>
      <c r="D30455" s="98" t="s">
        <v>41524</v>
      </c>
    </row>
    <row r="30456" spans="1:4">
      <c r="B30456" s="97" t="s">
        <v>19375</v>
      </c>
    </row>
    <row r="30457" spans="1:4">
      <c r="A30457" s="97" t="s">
        <v>41525</v>
      </c>
      <c r="B30457" s="97" t="s">
        <v>41523</v>
      </c>
      <c r="C30457" s="97" t="s">
        <v>3968</v>
      </c>
      <c r="D30457" s="98" t="s">
        <v>41526</v>
      </c>
    </row>
    <row r="30458" spans="1:4">
      <c r="B30458" s="97" t="s">
        <v>41527</v>
      </c>
    </row>
    <row r="30459" spans="1:4">
      <c r="A30459" s="101">
        <v>11930</v>
      </c>
      <c r="B30459" s="97" t="s">
        <v>41528</v>
      </c>
      <c r="C30459" s="97" t="s">
        <v>7803</v>
      </c>
      <c r="D30459" s="98" t="s">
        <v>14347</v>
      </c>
    </row>
    <row r="30460" spans="1:4">
      <c r="B30460" s="97" t="s">
        <v>41529</v>
      </c>
    </row>
    <row r="30461" spans="1:4">
      <c r="A30461" s="97" t="s">
        <v>26948</v>
      </c>
      <c r="B30461" s="97" t="s">
        <v>41530</v>
      </c>
      <c r="C30461" s="97" t="s">
        <v>26950</v>
      </c>
    </row>
    <row r="30463" spans="1:4">
      <c r="B30463"/>
      <c r="C30463" s="95" t="s">
        <v>26813</v>
      </c>
      <c r="D30463" s="96" t="s">
        <v>26814</v>
      </c>
    </row>
    <row r="30464" spans="1:4">
      <c r="B30464"/>
      <c r="C30464" s="95" t="s">
        <v>26815</v>
      </c>
    </row>
    <row r="30465" spans="1:4">
      <c r="B30465" s="95" t="s">
        <v>26816</v>
      </c>
      <c r="C30465" s="95" t="s">
        <v>26817</v>
      </c>
      <c r="D30465" s="96" t="s">
        <v>26818</v>
      </c>
    </row>
    <row r="30466" spans="1:4">
      <c r="A30466" s="95" t="s">
        <v>26819</v>
      </c>
      <c r="B30466" s="95" t="s">
        <v>26820</v>
      </c>
      <c r="C30466" s="95" t="s">
        <v>26821</v>
      </c>
      <c r="D30466" s="96" t="s">
        <v>26822</v>
      </c>
    </row>
    <row r="30467" spans="1:4">
      <c r="A30467" s="97" t="s">
        <v>41354</v>
      </c>
      <c r="B30467"/>
    </row>
    <row r="30468" spans="1:4">
      <c r="A30468" s="101">
        <v>11929</v>
      </c>
      <c r="B30468" s="97" t="s">
        <v>41528</v>
      </c>
      <c r="C30468" s="97" t="s">
        <v>7803</v>
      </c>
      <c r="D30468" s="98" t="s">
        <v>14879</v>
      </c>
    </row>
    <row r="30469" spans="1:4">
      <c r="B30469" s="97" t="s">
        <v>41531</v>
      </c>
    </row>
    <row r="30470" spans="1:4">
      <c r="A30470" s="101">
        <v>11928</v>
      </c>
      <c r="B30470" s="97" t="s">
        <v>41528</v>
      </c>
      <c r="C30470" s="97" t="s">
        <v>7803</v>
      </c>
      <c r="D30470" s="98" t="s">
        <v>41532</v>
      </c>
    </row>
    <row r="30471" spans="1:4">
      <c r="B30471" s="97" t="s">
        <v>41533</v>
      </c>
    </row>
    <row r="30472" spans="1:4">
      <c r="A30472" s="101">
        <v>12575</v>
      </c>
      <c r="B30472" s="97" t="s">
        <v>41534</v>
      </c>
      <c r="D30472" s="98" t="s">
        <v>966</v>
      </c>
    </row>
    <row r="30473" spans="1:4">
      <c r="B30473" s="97" t="s">
        <v>41535</v>
      </c>
    </row>
    <row r="30474" spans="1:4">
      <c r="A30474" s="101">
        <v>11924</v>
      </c>
      <c r="B30474" s="97" t="s">
        <v>41536</v>
      </c>
      <c r="C30474" s="97" t="s">
        <v>7803</v>
      </c>
      <c r="D30474" s="98" t="s">
        <v>24037</v>
      </c>
    </row>
    <row r="30475" spans="1:4">
      <c r="B30475" s="97" t="s">
        <v>7767</v>
      </c>
    </row>
    <row r="30476" spans="1:4">
      <c r="A30476" s="101">
        <v>11927</v>
      </c>
      <c r="B30476" s="97" t="s">
        <v>41537</v>
      </c>
      <c r="C30476" s="97" t="s">
        <v>7803</v>
      </c>
      <c r="D30476" s="98" t="s">
        <v>9300</v>
      </c>
    </row>
    <row r="30477" spans="1:4">
      <c r="B30477" s="97" t="s">
        <v>7767</v>
      </c>
    </row>
    <row r="30478" spans="1:4">
      <c r="A30478" s="101">
        <v>12089</v>
      </c>
      <c r="B30478" s="97" t="s">
        <v>41538</v>
      </c>
      <c r="C30478" s="97" t="s">
        <v>3630</v>
      </c>
      <c r="D30478" s="98" t="s">
        <v>41539</v>
      </c>
    </row>
    <row r="30479" spans="1:4">
      <c r="B30479" s="97" t="s">
        <v>41540</v>
      </c>
    </row>
    <row r="30480" spans="1:4">
      <c r="A30480" s="101">
        <v>12090</v>
      </c>
      <c r="B30480" s="97" t="s">
        <v>41541</v>
      </c>
      <c r="C30480" s="97" t="s">
        <v>3630</v>
      </c>
      <c r="D30480" s="98" t="s">
        <v>41542</v>
      </c>
    </row>
    <row r="30481" spans="1:4">
      <c r="B30481" s="97" t="s">
        <v>41543</v>
      </c>
    </row>
    <row r="30482" spans="1:4">
      <c r="A30482" s="97" t="s">
        <v>41544</v>
      </c>
      <c r="B30482" s="97" t="s">
        <v>41545</v>
      </c>
      <c r="C30482" s="97" t="s">
        <v>7803</v>
      </c>
      <c r="D30482" s="98" t="s">
        <v>6037</v>
      </c>
    </row>
    <row r="30483" spans="1:4">
      <c r="A30483" s="97" t="s">
        <v>41546</v>
      </c>
      <c r="B30483" s="97" t="s">
        <v>41547</v>
      </c>
      <c r="C30483" s="97" t="s">
        <v>3630</v>
      </c>
      <c r="D30483" s="98" t="s">
        <v>41548</v>
      </c>
    </row>
    <row r="30484" spans="1:4">
      <c r="A30484" s="97" t="s">
        <v>41549</v>
      </c>
      <c r="B30484" s="97" t="s">
        <v>41550</v>
      </c>
      <c r="C30484" s="97" t="s">
        <v>3630</v>
      </c>
      <c r="D30484" s="98" t="s">
        <v>547</v>
      </c>
    </row>
    <row r="30485" spans="1:4">
      <c r="A30485" s="97" t="s">
        <v>41551</v>
      </c>
      <c r="B30485" s="97" t="s">
        <v>41552</v>
      </c>
      <c r="C30485" s="97" t="s">
        <v>3630</v>
      </c>
      <c r="D30485" s="98" t="s">
        <v>2498</v>
      </c>
    </row>
    <row r="30486" spans="1:4">
      <c r="A30486" s="97" t="s">
        <v>41553</v>
      </c>
      <c r="B30486" s="97" t="s">
        <v>41554</v>
      </c>
      <c r="C30486" s="97" t="s">
        <v>3630</v>
      </c>
      <c r="D30486" s="98" t="s">
        <v>1540</v>
      </c>
    </row>
    <row r="30487" spans="1:4">
      <c r="A30487" s="97" t="s">
        <v>41555</v>
      </c>
      <c r="B30487" s="97" t="s">
        <v>41556</v>
      </c>
      <c r="C30487" s="97" t="s">
        <v>3630</v>
      </c>
      <c r="D30487" s="98" t="s">
        <v>475</v>
      </c>
    </row>
    <row r="30488" spans="1:4">
      <c r="A30488" s="97" t="s">
        <v>41557</v>
      </c>
      <c r="B30488" s="97" t="s">
        <v>41558</v>
      </c>
      <c r="C30488" s="97" t="s">
        <v>3630</v>
      </c>
      <c r="D30488" s="98" t="s">
        <v>128</v>
      </c>
    </row>
    <row r="30489" spans="1:4">
      <c r="A30489" s="97" t="s">
        <v>41559</v>
      </c>
      <c r="B30489" s="97" t="s">
        <v>41560</v>
      </c>
      <c r="C30489" s="97" t="s">
        <v>3630</v>
      </c>
      <c r="D30489" s="98" t="s">
        <v>693</v>
      </c>
    </row>
    <row r="30490" spans="1:4">
      <c r="A30490" s="97" t="s">
        <v>41561</v>
      </c>
      <c r="B30490" s="97" t="s">
        <v>41562</v>
      </c>
      <c r="C30490" s="97" t="s">
        <v>3630</v>
      </c>
      <c r="D30490" s="98" t="s">
        <v>1411</v>
      </c>
    </row>
    <row r="30491" spans="1:4">
      <c r="A30491" s="97" t="s">
        <v>41563</v>
      </c>
      <c r="B30491" s="97" t="s">
        <v>41564</v>
      </c>
      <c r="C30491" s="97" t="s">
        <v>3630</v>
      </c>
      <c r="D30491" s="98" t="s">
        <v>1877</v>
      </c>
    </row>
    <row r="30492" spans="1:4">
      <c r="A30492" s="101">
        <v>12493</v>
      </c>
      <c r="B30492" s="97" t="s">
        <v>41565</v>
      </c>
      <c r="C30492" s="97" t="s">
        <v>3630</v>
      </c>
      <c r="D30492" s="98" t="s">
        <v>2882</v>
      </c>
    </row>
    <row r="30493" spans="1:4">
      <c r="A30493" s="101">
        <v>12462</v>
      </c>
      <c r="B30493" s="97" t="s">
        <v>41566</v>
      </c>
      <c r="C30493" s="97" t="s">
        <v>3630</v>
      </c>
      <c r="D30493" s="98" t="s">
        <v>3214</v>
      </c>
    </row>
    <row r="30494" spans="1:4">
      <c r="A30494" s="101">
        <v>10806</v>
      </c>
      <c r="B30494" s="97" t="s">
        <v>41567</v>
      </c>
      <c r="C30494" s="97" t="s">
        <v>3630</v>
      </c>
      <c r="D30494" s="98" t="s">
        <v>12801</v>
      </c>
    </row>
    <row r="30495" spans="1:4">
      <c r="A30495" s="101">
        <v>12461</v>
      </c>
      <c r="B30495" s="97" t="s">
        <v>41568</v>
      </c>
      <c r="C30495" s="97" t="s">
        <v>3630</v>
      </c>
      <c r="D30495" s="98" t="s">
        <v>38776</v>
      </c>
    </row>
    <row r="30496" spans="1:4">
      <c r="A30496" s="97" t="s">
        <v>41569</v>
      </c>
      <c r="B30496" s="97" t="s">
        <v>41570</v>
      </c>
      <c r="C30496" s="97" t="s">
        <v>7803</v>
      </c>
      <c r="D30496" s="98" t="s">
        <v>660</v>
      </c>
    </row>
    <row r="30497" spans="1:4">
      <c r="A30497" s="97" t="s">
        <v>41571</v>
      </c>
      <c r="B30497" s="97" t="s">
        <v>41572</v>
      </c>
      <c r="C30497" s="97" t="s">
        <v>7803</v>
      </c>
      <c r="D30497" s="98" t="s">
        <v>949</v>
      </c>
    </row>
    <row r="30498" spans="1:4">
      <c r="A30498" s="97" t="s">
        <v>41573</v>
      </c>
      <c r="B30498" s="97" t="s">
        <v>41574</v>
      </c>
      <c r="C30498" s="97" t="s">
        <v>7803</v>
      </c>
      <c r="D30498" s="98" t="s">
        <v>1367</v>
      </c>
    </row>
    <row r="30499" spans="1:4">
      <c r="A30499" s="97" t="s">
        <v>41575</v>
      </c>
      <c r="B30499" s="97" t="s">
        <v>41576</v>
      </c>
      <c r="C30499" s="97" t="s">
        <v>7803</v>
      </c>
      <c r="D30499" s="98" t="s">
        <v>3191</v>
      </c>
    </row>
    <row r="30500" spans="1:4">
      <c r="A30500" s="101">
        <v>11969</v>
      </c>
      <c r="B30500" s="97" t="s">
        <v>18520</v>
      </c>
      <c r="C30500" s="97" t="s">
        <v>3630</v>
      </c>
      <c r="D30500" s="98" t="s">
        <v>1227</v>
      </c>
    </row>
    <row r="30501" spans="1:4">
      <c r="A30501" s="101">
        <v>11970</v>
      </c>
      <c r="B30501" s="97" t="s">
        <v>18521</v>
      </c>
      <c r="C30501" s="97" t="s">
        <v>3630</v>
      </c>
      <c r="D30501" s="98" t="s">
        <v>2089</v>
      </c>
    </row>
    <row r="30502" spans="1:4">
      <c r="A30502" s="97" t="s">
        <v>41577</v>
      </c>
      <c r="B30502" s="97" t="s">
        <v>41578</v>
      </c>
      <c r="C30502" s="97" t="s">
        <v>21167</v>
      </c>
      <c r="D30502" s="100" t="s">
        <v>41579</v>
      </c>
    </row>
    <row r="30503" spans="1:4">
      <c r="A30503" s="97" t="s">
        <v>41580</v>
      </c>
      <c r="B30503" s="97" t="s">
        <v>41581</v>
      </c>
      <c r="C30503" s="97" t="s">
        <v>3630</v>
      </c>
      <c r="D30503" s="98" t="s">
        <v>1448</v>
      </c>
    </row>
    <row r="30504" spans="1:4">
      <c r="A30504" s="97" t="s">
        <v>41582</v>
      </c>
      <c r="B30504" s="97" t="s">
        <v>13913</v>
      </c>
      <c r="C30504" s="97" t="s">
        <v>3630</v>
      </c>
      <c r="D30504" s="98" t="s">
        <v>447</v>
      </c>
    </row>
    <row r="30505" spans="1:4">
      <c r="A30505" s="97" t="s">
        <v>41583</v>
      </c>
      <c r="B30505" s="97" t="s">
        <v>41584</v>
      </c>
      <c r="C30505" s="97" t="s">
        <v>3630</v>
      </c>
      <c r="D30505" s="100" t="s">
        <v>41585</v>
      </c>
    </row>
    <row r="30506" spans="1:4">
      <c r="B30506" s="97" t="s">
        <v>41586</v>
      </c>
    </row>
    <row r="30507" spans="1:4">
      <c r="A30507" s="97" t="s">
        <v>41587</v>
      </c>
      <c r="B30507" s="97" t="s">
        <v>41588</v>
      </c>
      <c r="C30507" s="97" t="s">
        <v>3630</v>
      </c>
      <c r="D30507" s="98" t="s">
        <v>41589</v>
      </c>
    </row>
    <row r="30508" spans="1:4">
      <c r="A30508" s="101">
        <v>12529</v>
      </c>
      <c r="B30508" s="97" t="s">
        <v>41590</v>
      </c>
      <c r="C30508" s="97" t="s">
        <v>3630</v>
      </c>
      <c r="D30508" s="98" t="s">
        <v>2253</v>
      </c>
    </row>
    <row r="30509" spans="1:4">
      <c r="B30509" s="97" t="s">
        <v>41591</v>
      </c>
    </row>
    <row r="30510" spans="1:4">
      <c r="A30510" s="101">
        <v>12530</v>
      </c>
      <c r="B30510" s="97" t="s">
        <v>41592</v>
      </c>
      <c r="C30510" s="97" t="s">
        <v>3630</v>
      </c>
      <c r="D30510" s="98" t="s">
        <v>7540</v>
      </c>
    </row>
    <row r="30511" spans="1:4">
      <c r="B30511" s="97" t="s">
        <v>41593</v>
      </c>
    </row>
    <row r="30512" spans="1:4">
      <c r="A30512" s="101">
        <v>12580</v>
      </c>
      <c r="B30512" s="97" t="s">
        <v>41594</v>
      </c>
      <c r="C30512" s="97" t="s">
        <v>3630</v>
      </c>
      <c r="D30512" s="98" t="s">
        <v>1970</v>
      </c>
    </row>
    <row r="30513" spans="1:4">
      <c r="B30513" s="97" t="s">
        <v>41593</v>
      </c>
    </row>
    <row r="30514" spans="1:4">
      <c r="A30514" s="101">
        <v>12579</v>
      </c>
      <c r="B30514" s="97" t="s">
        <v>41595</v>
      </c>
      <c r="C30514" s="97" t="s">
        <v>3630</v>
      </c>
      <c r="D30514" s="98" t="s">
        <v>910</v>
      </c>
    </row>
    <row r="30515" spans="1:4">
      <c r="B30515" s="97" t="s">
        <v>5972</v>
      </c>
    </row>
    <row r="30516" spans="1:4">
      <c r="A30516" s="101">
        <v>12590</v>
      </c>
      <c r="B30516" s="97" t="s">
        <v>41596</v>
      </c>
      <c r="C30516" s="97" t="s">
        <v>3630</v>
      </c>
      <c r="D30516" s="98" t="s">
        <v>1318</v>
      </c>
    </row>
    <row r="30517" spans="1:4">
      <c r="B30517" s="97" t="s">
        <v>41597</v>
      </c>
    </row>
    <row r="30518" spans="1:4">
      <c r="A30518" s="101">
        <v>12585</v>
      </c>
      <c r="B30518" s="97" t="s">
        <v>41598</v>
      </c>
      <c r="C30518" s="97" t="s">
        <v>3630</v>
      </c>
      <c r="D30518" s="98" t="s">
        <v>3315</v>
      </c>
    </row>
    <row r="30519" spans="1:4">
      <c r="A30519" s="101">
        <v>12586</v>
      </c>
      <c r="B30519" s="97" t="s">
        <v>41599</v>
      </c>
      <c r="C30519" s="97" t="s">
        <v>3630</v>
      </c>
      <c r="D30519" s="98" t="s">
        <v>1488</v>
      </c>
    </row>
    <row r="30520" spans="1:4">
      <c r="A30520" s="101">
        <v>12582</v>
      </c>
      <c r="B30520" s="97" t="s">
        <v>41600</v>
      </c>
      <c r="C30520" s="97" t="s">
        <v>3630</v>
      </c>
      <c r="D30520" s="98" t="s">
        <v>3006</v>
      </c>
    </row>
    <row r="30521" spans="1:4">
      <c r="B30521" s="97" t="s">
        <v>41601</v>
      </c>
    </row>
    <row r="30522" spans="1:4">
      <c r="A30522" s="101">
        <v>12527</v>
      </c>
      <c r="B30522" s="97" t="s">
        <v>41602</v>
      </c>
      <c r="C30522" s="97" t="s">
        <v>3630</v>
      </c>
      <c r="D30522" s="98" t="s">
        <v>13668</v>
      </c>
    </row>
    <row r="30523" spans="1:4">
      <c r="B30523" s="97" t="s">
        <v>41603</v>
      </c>
    </row>
    <row r="30524" spans="1:4">
      <c r="A30524" s="101">
        <v>12525</v>
      </c>
      <c r="B30524" s="97" t="s">
        <v>41604</v>
      </c>
      <c r="C30524" s="97" t="s">
        <v>3630</v>
      </c>
      <c r="D30524" s="98" t="s">
        <v>13668</v>
      </c>
    </row>
    <row r="30525" spans="1:4">
      <c r="B30525" s="97" t="s">
        <v>41605</v>
      </c>
    </row>
    <row r="30526" spans="1:4">
      <c r="A30526" s="101">
        <v>12581</v>
      </c>
      <c r="B30526" s="97" t="s">
        <v>41606</v>
      </c>
      <c r="C30526" s="97" t="s">
        <v>3630</v>
      </c>
      <c r="D30526" s="98" t="s">
        <v>1592</v>
      </c>
    </row>
    <row r="30527" spans="1:4">
      <c r="B30527" s="97" t="s">
        <v>30827</v>
      </c>
    </row>
    <row r="30528" spans="1:4">
      <c r="A30528" s="101">
        <v>12588</v>
      </c>
      <c r="B30528" s="97" t="s">
        <v>41607</v>
      </c>
      <c r="C30528" s="97" t="s">
        <v>3630</v>
      </c>
      <c r="D30528" s="98" t="s">
        <v>114</v>
      </c>
    </row>
    <row r="30529" spans="1:4">
      <c r="B30529" s="97" t="s">
        <v>41608</v>
      </c>
    </row>
    <row r="30530" spans="1:4">
      <c r="A30530" s="101">
        <v>12583</v>
      </c>
      <c r="B30530" s="97" t="s">
        <v>41609</v>
      </c>
      <c r="C30530" s="97" t="s">
        <v>3630</v>
      </c>
      <c r="D30530" s="98" t="s">
        <v>2233</v>
      </c>
    </row>
    <row r="30531" spans="1:4">
      <c r="B30531" s="97" t="s">
        <v>41610</v>
      </c>
    </row>
    <row r="30532" spans="1:4">
      <c r="A30532" s="101">
        <v>12589</v>
      </c>
      <c r="B30532" s="97" t="s">
        <v>41611</v>
      </c>
      <c r="C30532" s="97" t="s">
        <v>3630</v>
      </c>
      <c r="D30532" s="98" t="s">
        <v>2233</v>
      </c>
    </row>
    <row r="30533" spans="1:4">
      <c r="B30533" s="97" t="s">
        <v>41612</v>
      </c>
    </row>
    <row r="30534" spans="1:4">
      <c r="A30534" s="101">
        <v>12584</v>
      </c>
      <c r="B30534" s="97" t="s">
        <v>41613</v>
      </c>
      <c r="C30534" s="97" t="s">
        <v>3630</v>
      </c>
      <c r="D30534" s="98" t="s">
        <v>930</v>
      </c>
    </row>
    <row r="30535" spans="1:4">
      <c r="B30535" s="97" t="s">
        <v>41610</v>
      </c>
    </row>
    <row r="30536" spans="1:4">
      <c r="A30536" s="101">
        <v>12534</v>
      </c>
      <c r="B30536" s="97" t="s">
        <v>41614</v>
      </c>
      <c r="C30536" s="97" t="s">
        <v>3630</v>
      </c>
      <c r="D30536" s="98" t="s">
        <v>31994</v>
      </c>
    </row>
    <row r="30537" spans="1:4">
      <c r="B30537" s="97" t="s">
        <v>41615</v>
      </c>
    </row>
    <row r="30538" spans="1:4">
      <c r="A30538" s="101">
        <v>12532</v>
      </c>
      <c r="B30538"/>
      <c r="C30538" s="97" t="s">
        <v>3630</v>
      </c>
      <c r="D30538" s="98" t="s">
        <v>1561</v>
      </c>
    </row>
    <row r="30539" spans="1:4">
      <c r="A30539" s="97" t="s">
        <v>26948</v>
      </c>
      <c r="B30539" s="97" t="s">
        <v>41616</v>
      </c>
      <c r="C30539" s="97" t="s">
        <v>26950</v>
      </c>
    </row>
    <row r="30541" spans="1:4">
      <c r="B30541"/>
      <c r="C30541" s="95" t="s">
        <v>26813</v>
      </c>
      <c r="D30541" s="96" t="s">
        <v>26814</v>
      </c>
    </row>
    <row r="30542" spans="1:4">
      <c r="B30542"/>
      <c r="C30542" s="95" t="s">
        <v>26815</v>
      </c>
    </row>
    <row r="30543" spans="1:4">
      <c r="B30543" s="95" t="s">
        <v>26816</v>
      </c>
      <c r="C30543" s="95" t="s">
        <v>26817</v>
      </c>
      <c r="D30543" s="96" t="s">
        <v>26818</v>
      </c>
    </row>
    <row r="30544" spans="1:4">
      <c r="A30544" s="95" t="s">
        <v>26819</v>
      </c>
      <c r="B30544" s="95" t="s">
        <v>26820</v>
      </c>
      <c r="C30544" s="95" t="s">
        <v>26821</v>
      </c>
      <c r="D30544" s="96" t="s">
        <v>26822</v>
      </c>
    </row>
    <row r="30545" spans="1:4">
      <c r="A30545" s="97" t="s">
        <v>41354</v>
      </c>
      <c r="B30545"/>
    </row>
    <row r="30546" spans="1:4">
      <c r="B30546" s="97" t="s">
        <v>41617</v>
      </c>
    </row>
    <row r="30547" spans="1:4">
      <c r="B30547" s="97" t="s">
        <v>41601</v>
      </c>
    </row>
    <row r="30548" spans="1:4">
      <c r="A30548" s="101">
        <v>12591</v>
      </c>
      <c r="B30548" s="97" t="s">
        <v>41618</v>
      </c>
      <c r="C30548" s="97" t="s">
        <v>3630</v>
      </c>
      <c r="D30548" s="98" t="s">
        <v>1682</v>
      </c>
    </row>
    <row r="30549" spans="1:4">
      <c r="A30549" s="101">
        <v>12587</v>
      </c>
      <c r="B30549" s="97" t="s">
        <v>41619</v>
      </c>
      <c r="C30549" s="97" t="s">
        <v>3630</v>
      </c>
      <c r="D30549" s="98" t="s">
        <v>1592</v>
      </c>
    </row>
    <row r="30550" spans="1:4">
      <c r="B30550" s="97" t="s">
        <v>41620</v>
      </c>
    </row>
    <row r="30551" spans="1:4">
      <c r="A30551" s="101">
        <v>11971</v>
      </c>
      <c r="B30551" s="97" t="s">
        <v>18527</v>
      </c>
      <c r="C30551" s="97" t="s">
        <v>3630</v>
      </c>
      <c r="D30551" s="98" t="s">
        <v>2784</v>
      </c>
    </row>
    <row r="30552" spans="1:4">
      <c r="A30552" s="101">
        <v>11972</v>
      </c>
      <c r="B30552" s="97" t="s">
        <v>18528</v>
      </c>
      <c r="C30552" s="97" t="s">
        <v>3630</v>
      </c>
      <c r="D30552" s="98" t="s">
        <v>3086</v>
      </c>
    </row>
    <row r="30553" spans="1:4">
      <c r="A30553" s="97" t="s">
        <v>41621</v>
      </c>
      <c r="B30553"/>
    </row>
    <row r="30554" spans="1:4">
      <c r="A30554" s="101">
        <v>11765</v>
      </c>
      <c r="B30554" s="97" t="s">
        <v>41622</v>
      </c>
      <c r="C30554" s="97" t="s">
        <v>3630</v>
      </c>
      <c r="D30554" s="98" t="s">
        <v>646</v>
      </c>
    </row>
    <row r="30555" spans="1:4">
      <c r="A30555" s="101">
        <v>12506</v>
      </c>
      <c r="B30555" s="97" t="s">
        <v>41623</v>
      </c>
      <c r="C30555" s="97" t="s">
        <v>3630</v>
      </c>
      <c r="D30555" s="99" t="s">
        <v>11501</v>
      </c>
    </row>
    <row r="30556" spans="1:4">
      <c r="A30556" s="101">
        <v>12540</v>
      </c>
      <c r="B30556" s="97" t="s">
        <v>41624</v>
      </c>
      <c r="C30556" s="97" t="s">
        <v>3630</v>
      </c>
      <c r="D30556" s="99" t="s">
        <v>366</v>
      </c>
    </row>
    <row r="30557" spans="1:4">
      <c r="A30557" s="101">
        <v>12541</v>
      </c>
      <c r="B30557" s="97" t="s">
        <v>41625</v>
      </c>
      <c r="C30557" s="97" t="s">
        <v>3630</v>
      </c>
      <c r="D30557" s="99" t="s">
        <v>2059</v>
      </c>
    </row>
    <row r="30558" spans="1:4">
      <c r="A30558" s="101">
        <v>11037</v>
      </c>
      <c r="B30558" s="97" t="s">
        <v>41626</v>
      </c>
      <c r="C30558" s="97" t="s">
        <v>3630</v>
      </c>
      <c r="D30558" s="99" t="s">
        <v>2291</v>
      </c>
    </row>
    <row r="30559" spans="1:4">
      <c r="A30559" s="101">
        <v>12538</v>
      </c>
      <c r="B30559" s="97" t="s">
        <v>19341</v>
      </c>
      <c r="C30559" s="97" t="s">
        <v>3630</v>
      </c>
      <c r="D30559" s="99" t="s">
        <v>427</v>
      </c>
    </row>
    <row r="30560" spans="1:4">
      <c r="A30560" s="97" t="s">
        <v>41627</v>
      </c>
      <c r="B30560" s="97" t="s">
        <v>41628</v>
      </c>
      <c r="C30560" s="97" t="s">
        <v>3630</v>
      </c>
      <c r="D30560" s="99" t="s">
        <v>2291</v>
      </c>
    </row>
    <row r="30561" spans="1:4">
      <c r="A30561" s="101">
        <v>12539</v>
      </c>
      <c r="B30561" s="97" t="s">
        <v>19342</v>
      </c>
      <c r="C30561" s="97" t="s">
        <v>3630</v>
      </c>
      <c r="D30561" s="98" t="s">
        <v>670</v>
      </c>
    </row>
    <row r="30562" spans="1:4">
      <c r="A30562" s="101">
        <v>12499</v>
      </c>
      <c r="B30562" s="97" t="s">
        <v>19303</v>
      </c>
      <c r="C30562" s="97" t="s">
        <v>3630</v>
      </c>
      <c r="D30562" s="99" t="s">
        <v>368</v>
      </c>
    </row>
    <row r="30563" spans="1:4">
      <c r="A30563" s="97" t="s">
        <v>41629</v>
      </c>
      <c r="B30563" s="97" t="s">
        <v>41630</v>
      </c>
      <c r="C30563" s="97" t="s">
        <v>3630</v>
      </c>
      <c r="D30563" s="99" t="s">
        <v>366</v>
      </c>
    </row>
    <row r="30564" spans="1:4">
      <c r="A30564" s="101">
        <v>11767</v>
      </c>
      <c r="B30564" s="97" t="s">
        <v>41631</v>
      </c>
      <c r="C30564" s="97" t="s">
        <v>3630</v>
      </c>
      <c r="D30564" s="99" t="s">
        <v>3568</v>
      </c>
    </row>
    <row r="30565" spans="1:4">
      <c r="A30565" s="101">
        <v>11766</v>
      </c>
      <c r="B30565" s="97" t="s">
        <v>41632</v>
      </c>
      <c r="C30565" s="97" t="s">
        <v>3630</v>
      </c>
      <c r="D30565" s="98" t="s">
        <v>448</v>
      </c>
    </row>
    <row r="30566" spans="1:4">
      <c r="A30566" s="101">
        <v>11855</v>
      </c>
      <c r="B30566" s="97" t="s">
        <v>18293</v>
      </c>
      <c r="C30566" s="97" t="s">
        <v>3968</v>
      </c>
      <c r="D30566" s="98" t="s">
        <v>1556</v>
      </c>
    </row>
    <row r="30567" spans="1:4">
      <c r="A30567" s="101">
        <v>12141</v>
      </c>
      <c r="B30567" s="97" t="s">
        <v>18756</v>
      </c>
      <c r="C30567" s="97" t="s">
        <v>3968</v>
      </c>
      <c r="D30567" s="98" t="s">
        <v>2200</v>
      </c>
    </row>
    <row r="30568" spans="1:4">
      <c r="A30568" s="101">
        <v>11190</v>
      </c>
      <c r="B30568" s="97" t="s">
        <v>17363</v>
      </c>
      <c r="C30568" s="97" t="s">
        <v>3968</v>
      </c>
      <c r="D30568" s="98" t="s">
        <v>2277</v>
      </c>
    </row>
    <row r="30569" spans="1:4">
      <c r="A30569" s="101">
        <v>11197</v>
      </c>
      <c r="B30569" s="97" t="s">
        <v>17372</v>
      </c>
      <c r="C30569" s="97" t="s">
        <v>3968</v>
      </c>
      <c r="D30569" s="98" t="s">
        <v>41633</v>
      </c>
    </row>
    <row r="30570" spans="1:4">
      <c r="A30570" s="101">
        <v>11198</v>
      </c>
      <c r="B30570" s="97" t="s">
        <v>17373</v>
      </c>
      <c r="C30570" s="97" t="s">
        <v>3968</v>
      </c>
      <c r="D30570" s="98" t="s">
        <v>38095</v>
      </c>
    </row>
    <row r="30571" spans="1:4">
      <c r="A30571" s="101">
        <v>11191</v>
      </c>
      <c r="B30571" s="97" t="s">
        <v>17364</v>
      </c>
      <c r="C30571" s="97" t="s">
        <v>3968</v>
      </c>
      <c r="D30571" s="98" t="s">
        <v>1906</v>
      </c>
    </row>
    <row r="30572" spans="1:4">
      <c r="A30572" s="101">
        <v>11199</v>
      </c>
      <c r="B30572" s="97" t="s">
        <v>17375</v>
      </c>
      <c r="C30572" s="97" t="s">
        <v>3968</v>
      </c>
      <c r="D30572" s="98" t="s">
        <v>2126</v>
      </c>
    </row>
    <row r="30573" spans="1:4">
      <c r="A30573" s="101">
        <v>11192</v>
      </c>
      <c r="B30573" s="97" t="s">
        <v>17365</v>
      </c>
      <c r="C30573" s="97" t="s">
        <v>3968</v>
      </c>
      <c r="D30573" s="98" t="s">
        <v>1011</v>
      </c>
    </row>
    <row r="30574" spans="1:4">
      <c r="A30574" s="101">
        <v>11193</v>
      </c>
      <c r="B30574" s="97" t="s">
        <v>17366</v>
      </c>
      <c r="C30574" s="97" t="s">
        <v>3968</v>
      </c>
      <c r="D30574" s="98" t="s">
        <v>41634</v>
      </c>
    </row>
    <row r="30575" spans="1:4">
      <c r="A30575" s="101">
        <v>11194</v>
      </c>
      <c r="B30575" s="97" t="s">
        <v>17367</v>
      </c>
      <c r="C30575" s="97" t="s">
        <v>3968</v>
      </c>
      <c r="D30575" s="98" t="s">
        <v>3240</v>
      </c>
    </row>
    <row r="30576" spans="1:4">
      <c r="A30576" s="101">
        <v>11195</v>
      </c>
      <c r="B30576" s="97" t="s">
        <v>17369</v>
      </c>
      <c r="C30576" s="97" t="s">
        <v>3968</v>
      </c>
      <c r="D30576" s="98" t="s">
        <v>1503</v>
      </c>
    </row>
    <row r="30577" spans="1:4">
      <c r="A30577" s="101">
        <v>11196</v>
      </c>
      <c r="B30577" s="97" t="s">
        <v>17371</v>
      </c>
      <c r="C30577" s="97" t="s">
        <v>3968</v>
      </c>
      <c r="D30577" s="98" t="s">
        <v>41635</v>
      </c>
    </row>
    <row r="30578" spans="1:4">
      <c r="A30578" s="97" t="s">
        <v>41636</v>
      </c>
      <c r="B30578" s="97" t="s">
        <v>41637</v>
      </c>
      <c r="C30578" s="97" t="s">
        <v>3746</v>
      </c>
      <c r="D30578" s="98" t="s">
        <v>2469</v>
      </c>
    </row>
    <row r="30579" spans="1:4">
      <c r="A30579" s="97" t="s">
        <v>41638</v>
      </c>
      <c r="B30579" s="97" t="s">
        <v>41639</v>
      </c>
      <c r="C30579" s="97" t="s">
        <v>3968</v>
      </c>
      <c r="D30579" s="98" t="s">
        <v>1718</v>
      </c>
    </row>
    <row r="30580" spans="1:4">
      <c r="A30580" s="97" t="s">
        <v>41640</v>
      </c>
      <c r="B30580" s="97" t="s">
        <v>41641</v>
      </c>
      <c r="C30580" s="97" t="s">
        <v>3968</v>
      </c>
      <c r="D30580" s="98" t="s">
        <v>1488</v>
      </c>
    </row>
    <row r="30581" spans="1:4">
      <c r="A30581" s="101">
        <v>10754</v>
      </c>
      <c r="B30581" s="97" t="s">
        <v>41642</v>
      </c>
      <c r="C30581" s="97" t="s">
        <v>3968</v>
      </c>
      <c r="D30581" s="98" t="s">
        <v>554</v>
      </c>
    </row>
    <row r="30582" spans="1:4">
      <c r="A30582" s="97" t="s">
        <v>41643</v>
      </c>
      <c r="B30582" s="97" t="s">
        <v>41644</v>
      </c>
      <c r="C30582" s="97" t="s">
        <v>3968</v>
      </c>
      <c r="D30582" s="98" t="s">
        <v>327</v>
      </c>
    </row>
    <row r="30583" spans="1:4">
      <c r="A30583" s="97" t="s">
        <v>41645</v>
      </c>
      <c r="B30583" s="97" t="s">
        <v>41646</v>
      </c>
      <c r="C30583" s="97" t="s">
        <v>3968</v>
      </c>
      <c r="D30583" s="98" t="s">
        <v>1202</v>
      </c>
    </row>
    <row r="30584" spans="1:4">
      <c r="A30584" s="97" t="s">
        <v>41647</v>
      </c>
      <c r="B30584" s="97" t="s">
        <v>41648</v>
      </c>
      <c r="C30584" s="97" t="s">
        <v>3968</v>
      </c>
      <c r="D30584" s="98" t="s">
        <v>1576</v>
      </c>
    </row>
    <row r="30585" spans="1:4">
      <c r="A30585" s="101">
        <v>11401</v>
      </c>
      <c r="B30585" s="97" t="s">
        <v>41649</v>
      </c>
      <c r="C30585" s="97" t="s">
        <v>3968</v>
      </c>
      <c r="D30585" s="98" t="s">
        <v>1443</v>
      </c>
    </row>
    <row r="30586" spans="1:4">
      <c r="A30586" s="97" t="s">
        <v>41650</v>
      </c>
      <c r="B30586" s="97" t="s">
        <v>41651</v>
      </c>
      <c r="C30586" s="97" t="s">
        <v>3968</v>
      </c>
      <c r="D30586" s="98" t="s">
        <v>599</v>
      </c>
    </row>
    <row r="30587" spans="1:4">
      <c r="A30587" s="97" t="s">
        <v>41652</v>
      </c>
      <c r="B30587" s="97" t="s">
        <v>41653</v>
      </c>
      <c r="C30587" s="97" t="s">
        <v>3968</v>
      </c>
      <c r="D30587" s="98" t="s">
        <v>41654</v>
      </c>
    </row>
    <row r="30588" spans="1:4">
      <c r="A30588" s="97" t="s">
        <v>41655</v>
      </c>
      <c r="B30588" s="97" t="s">
        <v>41656</v>
      </c>
      <c r="C30588" s="97" t="s">
        <v>3968</v>
      </c>
      <c r="D30588" s="98" t="s">
        <v>16106</v>
      </c>
    </row>
    <row r="30589" spans="1:4">
      <c r="A30589" s="97" t="s">
        <v>41657</v>
      </c>
      <c r="B30589" s="97" t="s">
        <v>41658</v>
      </c>
      <c r="C30589" s="97" t="s">
        <v>3968</v>
      </c>
      <c r="D30589" s="98" t="s">
        <v>41659</v>
      </c>
    </row>
    <row r="30590" spans="1:4">
      <c r="A30590" s="97" t="s">
        <v>41660</v>
      </c>
      <c r="B30590" s="97" t="s">
        <v>41661</v>
      </c>
      <c r="C30590" s="97" t="s">
        <v>3968</v>
      </c>
      <c r="D30590" s="98" t="s">
        <v>8481</v>
      </c>
    </row>
    <row r="30591" spans="1:4">
      <c r="A30591" s="97" t="s">
        <v>41662</v>
      </c>
      <c r="B30591" s="97" t="s">
        <v>41663</v>
      </c>
      <c r="C30591" s="97" t="s">
        <v>3968</v>
      </c>
      <c r="D30591" s="98" t="s">
        <v>41664</v>
      </c>
    </row>
    <row r="30592" spans="1:4">
      <c r="A30592" s="97" t="s">
        <v>41665</v>
      </c>
      <c r="B30592" s="97" t="s">
        <v>41666</v>
      </c>
      <c r="C30592" s="97" t="s">
        <v>3968</v>
      </c>
      <c r="D30592" s="98" t="s">
        <v>6754</v>
      </c>
    </row>
    <row r="30593" spans="1:4">
      <c r="A30593" s="97" t="s">
        <v>41667</v>
      </c>
      <c r="B30593" s="97" t="s">
        <v>41668</v>
      </c>
      <c r="C30593" s="97" t="s">
        <v>3968</v>
      </c>
      <c r="D30593" s="98" t="s">
        <v>1474</v>
      </c>
    </row>
    <row r="30594" spans="1:4">
      <c r="A30594" s="97" t="s">
        <v>41669</v>
      </c>
      <c r="B30594" s="97" t="s">
        <v>41670</v>
      </c>
      <c r="C30594" s="97" t="s">
        <v>3968</v>
      </c>
      <c r="D30594" s="98" t="s">
        <v>41671</v>
      </c>
    </row>
    <row r="30595" spans="1:4">
      <c r="A30595" s="97" t="s">
        <v>41672</v>
      </c>
      <c r="B30595" s="97" t="s">
        <v>41673</v>
      </c>
      <c r="C30595" s="97" t="s">
        <v>3968</v>
      </c>
      <c r="D30595" s="98" t="s">
        <v>402</v>
      </c>
    </row>
    <row r="30596" spans="1:4">
      <c r="B30596" s="97" t="s">
        <v>5339</v>
      </c>
    </row>
    <row r="30597" spans="1:4">
      <c r="A30597" s="97" t="s">
        <v>41674</v>
      </c>
      <c r="B30597" s="97" t="s">
        <v>41675</v>
      </c>
      <c r="C30597" s="97" t="s">
        <v>3968</v>
      </c>
      <c r="D30597" s="98" t="s">
        <v>3423</v>
      </c>
    </row>
    <row r="30598" spans="1:4">
      <c r="A30598" s="97" t="s">
        <v>41676</v>
      </c>
      <c r="B30598" s="97" t="s">
        <v>41677</v>
      </c>
      <c r="C30598" s="97" t="s">
        <v>3968</v>
      </c>
      <c r="D30598" s="98" t="s">
        <v>2782</v>
      </c>
    </row>
    <row r="30599" spans="1:4">
      <c r="A30599" s="97" t="s">
        <v>41678</v>
      </c>
      <c r="B30599" s="97" t="s">
        <v>41679</v>
      </c>
      <c r="C30599" s="97" t="s">
        <v>3968</v>
      </c>
      <c r="D30599" s="98" t="s">
        <v>3422</v>
      </c>
    </row>
    <row r="30600" spans="1:4">
      <c r="A30600" s="97" t="s">
        <v>41680</v>
      </c>
      <c r="B30600" s="97" t="s">
        <v>41681</v>
      </c>
      <c r="C30600" s="97" t="s">
        <v>3968</v>
      </c>
      <c r="D30600" s="98" t="s">
        <v>41682</v>
      </c>
    </row>
    <row r="30601" spans="1:4">
      <c r="A30601" s="97" t="s">
        <v>41683</v>
      </c>
      <c r="B30601" s="97" t="s">
        <v>41684</v>
      </c>
      <c r="C30601" s="97" t="s">
        <v>3968</v>
      </c>
      <c r="D30601" s="98" t="s">
        <v>952</v>
      </c>
    </row>
    <row r="30602" spans="1:4">
      <c r="A30602" s="97" t="s">
        <v>41685</v>
      </c>
      <c r="B30602" s="97" t="s">
        <v>41686</v>
      </c>
      <c r="C30602" s="97" t="s">
        <v>3968</v>
      </c>
      <c r="D30602" s="98" t="s">
        <v>5292</v>
      </c>
    </row>
    <row r="30603" spans="1:4">
      <c r="A30603" s="97" t="s">
        <v>41687</v>
      </c>
      <c r="B30603" s="97" t="s">
        <v>41688</v>
      </c>
      <c r="C30603" s="97" t="s">
        <v>3968</v>
      </c>
      <c r="D30603" s="98" t="s">
        <v>41689</v>
      </c>
    </row>
    <row r="30604" spans="1:4">
      <c r="A30604" s="97" t="s">
        <v>41690</v>
      </c>
      <c r="B30604" s="97" t="s">
        <v>41691</v>
      </c>
      <c r="C30604" s="97" t="s">
        <v>3968</v>
      </c>
      <c r="D30604" s="98" t="s">
        <v>2931</v>
      </c>
    </row>
    <row r="30605" spans="1:4">
      <c r="A30605" s="97" t="s">
        <v>41692</v>
      </c>
      <c r="B30605" s="97" t="s">
        <v>41693</v>
      </c>
      <c r="C30605" s="97" t="s">
        <v>3968</v>
      </c>
      <c r="D30605" s="98" t="s">
        <v>3034</v>
      </c>
    </row>
    <row r="30606" spans="1:4">
      <c r="A30606" s="97" t="s">
        <v>41694</v>
      </c>
      <c r="B30606" s="97" t="s">
        <v>41695</v>
      </c>
      <c r="C30606" s="97" t="s">
        <v>3968</v>
      </c>
      <c r="D30606" s="98" t="s">
        <v>652</v>
      </c>
    </row>
    <row r="30607" spans="1:4">
      <c r="A30607" s="97" t="s">
        <v>41696</v>
      </c>
      <c r="B30607" s="97" t="s">
        <v>41697</v>
      </c>
      <c r="C30607" s="97" t="s">
        <v>3968</v>
      </c>
      <c r="D30607" s="98" t="s">
        <v>1656</v>
      </c>
    </row>
    <row r="30608" spans="1:4">
      <c r="A30608" s="97" t="s">
        <v>41698</v>
      </c>
      <c r="B30608" s="97" t="s">
        <v>41699</v>
      </c>
      <c r="C30608" s="97" t="s">
        <v>3968</v>
      </c>
      <c r="D30608" s="98" t="s">
        <v>41700</v>
      </c>
    </row>
    <row r="30609" spans="1:4">
      <c r="A30609" s="97" t="s">
        <v>41701</v>
      </c>
      <c r="B30609" s="97" t="s">
        <v>41702</v>
      </c>
      <c r="C30609" s="97" t="s">
        <v>3968</v>
      </c>
      <c r="D30609" s="98" t="s">
        <v>420</v>
      </c>
    </row>
    <row r="30610" spans="1:4">
      <c r="A30610" s="97" t="s">
        <v>41703</v>
      </c>
      <c r="B30610" s="97" t="s">
        <v>41704</v>
      </c>
      <c r="C30610" s="97" t="s">
        <v>3968</v>
      </c>
      <c r="D30610" s="98" t="s">
        <v>2272</v>
      </c>
    </row>
    <row r="30611" spans="1:4">
      <c r="A30611" s="97" t="s">
        <v>26948</v>
      </c>
      <c r="B30611" s="97" t="s">
        <v>41705</v>
      </c>
      <c r="C30611" s="97" t="s">
        <v>26950</v>
      </c>
    </row>
    <row r="30613" spans="1:4">
      <c r="B30613"/>
      <c r="C30613" s="95" t="s">
        <v>26813</v>
      </c>
      <c r="D30613" s="96" t="s">
        <v>26814</v>
      </c>
    </row>
    <row r="30614" spans="1:4">
      <c r="B30614"/>
      <c r="C30614" s="95" t="s">
        <v>26815</v>
      </c>
    </row>
    <row r="30615" spans="1:4">
      <c r="B30615" s="95" t="s">
        <v>26816</v>
      </c>
      <c r="C30615" s="95" t="s">
        <v>26817</v>
      </c>
      <c r="D30615" s="96" t="s">
        <v>26818</v>
      </c>
    </row>
    <row r="30616" spans="1:4">
      <c r="A30616" s="95" t="s">
        <v>26819</v>
      </c>
      <c r="B30616" s="95" t="s">
        <v>26820</v>
      </c>
      <c r="C30616" s="95" t="s">
        <v>26821</v>
      </c>
      <c r="D30616" s="96" t="s">
        <v>26822</v>
      </c>
    </row>
    <row r="30617" spans="1:4">
      <c r="A30617" s="97" t="s">
        <v>41621</v>
      </c>
      <c r="B30617"/>
    </row>
    <row r="30618" spans="1:4">
      <c r="A30618" s="97" t="s">
        <v>41706</v>
      </c>
      <c r="B30618" s="97" t="s">
        <v>41707</v>
      </c>
      <c r="C30618" s="97" t="s">
        <v>3968</v>
      </c>
      <c r="D30618" s="98" t="s">
        <v>41708</v>
      </c>
    </row>
    <row r="30619" spans="1:4">
      <c r="A30619" s="97" t="s">
        <v>41709</v>
      </c>
      <c r="B30619" s="97" t="s">
        <v>41710</v>
      </c>
      <c r="C30619" s="97" t="s">
        <v>3968</v>
      </c>
      <c r="D30619" s="98" t="s">
        <v>360</v>
      </c>
    </row>
    <row r="30620" spans="1:4">
      <c r="A30620" s="97" t="s">
        <v>41711</v>
      </c>
      <c r="B30620" s="97" t="s">
        <v>41712</v>
      </c>
      <c r="C30620" s="97" t="s">
        <v>2244</v>
      </c>
      <c r="D30620" s="98" t="s">
        <v>2576</v>
      </c>
    </row>
    <row r="30621" spans="1:4">
      <c r="B30621" s="97" t="s">
        <v>41713</v>
      </c>
    </row>
    <row r="30622" spans="1:4">
      <c r="A30622" s="97" t="s">
        <v>41714</v>
      </c>
      <c r="B30622" s="97" t="s">
        <v>41715</v>
      </c>
      <c r="C30622" s="97" t="s">
        <v>3968</v>
      </c>
      <c r="D30622" s="98" t="s">
        <v>41716</v>
      </c>
    </row>
    <row r="30623" spans="1:4">
      <c r="A30623" s="97" t="s">
        <v>41717</v>
      </c>
      <c r="B30623" s="97" t="s">
        <v>41718</v>
      </c>
      <c r="C30623" s="97" t="s">
        <v>3968</v>
      </c>
      <c r="D30623" s="98" t="s">
        <v>680</v>
      </c>
    </row>
    <row r="30624" spans="1:4">
      <c r="A30624" s="97" t="s">
        <v>41719</v>
      </c>
      <c r="B30624" s="97" t="s">
        <v>41720</v>
      </c>
      <c r="C30624" s="97" t="s">
        <v>2244</v>
      </c>
      <c r="D30624" s="98" t="s">
        <v>4350</v>
      </c>
    </row>
    <row r="30625" spans="1:4">
      <c r="B30625" s="97" t="s">
        <v>41713</v>
      </c>
    </row>
    <row r="30626" spans="1:4">
      <c r="A30626" s="97" t="s">
        <v>41721</v>
      </c>
      <c r="B30626" s="97" t="s">
        <v>41722</v>
      </c>
      <c r="C30626" s="97" t="s">
        <v>3968</v>
      </c>
      <c r="D30626" s="98" t="s">
        <v>6754</v>
      </c>
    </row>
    <row r="30627" spans="1:4">
      <c r="A30627" s="97" t="s">
        <v>41723</v>
      </c>
      <c r="B30627" s="97" t="s">
        <v>41724</v>
      </c>
      <c r="C30627" s="97" t="s">
        <v>3968</v>
      </c>
      <c r="D30627" s="98" t="s">
        <v>2659</v>
      </c>
    </row>
    <row r="30628" spans="1:4">
      <c r="A30628" s="97" t="s">
        <v>41725</v>
      </c>
      <c r="B30628" s="97" t="s">
        <v>41726</v>
      </c>
      <c r="C30628" s="97" t="s">
        <v>3968</v>
      </c>
      <c r="D30628" s="98" t="s">
        <v>41727</v>
      </c>
    </row>
    <row r="30629" spans="1:4">
      <c r="A30629" s="97" t="s">
        <v>41728</v>
      </c>
      <c r="B30629" s="97" t="s">
        <v>41729</v>
      </c>
      <c r="C30629" s="97" t="s">
        <v>3746</v>
      </c>
      <c r="D30629" s="98" t="s">
        <v>11996</v>
      </c>
    </row>
    <row r="30630" spans="1:4">
      <c r="A30630" s="97" t="s">
        <v>41730</v>
      </c>
      <c r="B30630" s="97" t="s">
        <v>41731</v>
      </c>
      <c r="C30630" s="97" t="s">
        <v>4580</v>
      </c>
      <c r="D30630" s="98" t="s">
        <v>8154</v>
      </c>
    </row>
    <row r="30631" spans="1:4">
      <c r="A30631" s="97" t="s">
        <v>41732</v>
      </c>
      <c r="B30631" s="97" t="s">
        <v>8694</v>
      </c>
      <c r="C30631" s="97" t="s">
        <v>3968</v>
      </c>
      <c r="D30631" s="98" t="s">
        <v>964</v>
      </c>
    </row>
    <row r="30632" spans="1:4">
      <c r="A30632" s="97" t="s">
        <v>41733</v>
      </c>
      <c r="B30632" s="97" t="s">
        <v>41734</v>
      </c>
      <c r="C30632" s="97" t="s">
        <v>3968</v>
      </c>
      <c r="D30632" s="98" t="s">
        <v>1330</v>
      </c>
    </row>
    <row r="30633" spans="1:4">
      <c r="A30633" s="101">
        <v>11734</v>
      </c>
      <c r="B30633" s="97" t="s">
        <v>41735</v>
      </c>
      <c r="C30633" s="97" t="s">
        <v>3968</v>
      </c>
      <c r="D30633" s="98" t="s">
        <v>41736</v>
      </c>
    </row>
    <row r="30634" spans="1:4">
      <c r="B30634" s="97" t="s">
        <v>41737</v>
      </c>
    </row>
    <row r="30635" spans="1:4">
      <c r="B30635" s="101">
        <v>2</v>
      </c>
    </row>
    <row r="30636" spans="1:4">
      <c r="A30636" s="101">
        <v>12336</v>
      </c>
      <c r="B30636" s="97" t="s">
        <v>19084</v>
      </c>
      <c r="C30636" s="97" t="s">
        <v>3968</v>
      </c>
      <c r="D30636" s="98" t="s">
        <v>3200</v>
      </c>
    </row>
    <row r="30637" spans="1:4">
      <c r="A30637" s="101">
        <v>11351</v>
      </c>
      <c r="B30637" s="97" t="s">
        <v>41738</v>
      </c>
      <c r="C30637" s="97" t="s">
        <v>3968</v>
      </c>
      <c r="D30637" s="98" t="s">
        <v>41739</v>
      </c>
    </row>
    <row r="30638" spans="1:4">
      <c r="A30638" s="101">
        <v>11352</v>
      </c>
      <c r="B30638" s="97" t="s">
        <v>41740</v>
      </c>
      <c r="C30638" s="97" t="s">
        <v>3968</v>
      </c>
      <c r="D30638" s="98" t="s">
        <v>41741</v>
      </c>
    </row>
    <row r="30639" spans="1:4">
      <c r="A30639" s="97" t="s">
        <v>41742</v>
      </c>
      <c r="B30639" s="97" t="s">
        <v>41743</v>
      </c>
      <c r="C30639" s="97" t="s">
        <v>3968</v>
      </c>
      <c r="D30639" s="98" t="s">
        <v>3313</v>
      </c>
    </row>
    <row r="30640" spans="1:4">
      <c r="A30640" s="97" t="s">
        <v>41744</v>
      </c>
      <c r="B30640" s="97" t="s">
        <v>41745</v>
      </c>
      <c r="C30640" s="97" t="s">
        <v>3968</v>
      </c>
      <c r="D30640" s="98" t="s">
        <v>497</v>
      </c>
    </row>
    <row r="30641" spans="1:4">
      <c r="A30641" s="97" t="s">
        <v>41746</v>
      </c>
      <c r="B30641" s="97" t="s">
        <v>41747</v>
      </c>
      <c r="C30641" s="97" t="s">
        <v>3968</v>
      </c>
      <c r="D30641" s="98" t="s">
        <v>2408</v>
      </c>
    </row>
    <row r="30642" spans="1:4">
      <c r="A30642" s="101">
        <v>11350</v>
      </c>
      <c r="B30642" s="97" t="s">
        <v>41748</v>
      </c>
      <c r="C30642" s="97" t="s">
        <v>3968</v>
      </c>
      <c r="D30642" s="98" t="s">
        <v>6944</v>
      </c>
    </row>
    <row r="30643" spans="1:4">
      <c r="A30643" s="97" t="s">
        <v>41749</v>
      </c>
      <c r="B30643" s="97" t="s">
        <v>41750</v>
      </c>
      <c r="C30643" s="97" t="s">
        <v>3968</v>
      </c>
      <c r="D30643" s="98" t="s">
        <v>3011</v>
      </c>
    </row>
    <row r="30644" spans="1:4">
      <c r="A30644" s="97" t="s">
        <v>41751</v>
      </c>
      <c r="B30644" s="97" t="s">
        <v>41752</v>
      </c>
      <c r="C30644" s="97" t="s">
        <v>3968</v>
      </c>
      <c r="D30644" s="98" t="s">
        <v>742</v>
      </c>
    </row>
    <row r="30645" spans="1:4">
      <c r="A30645" s="97" t="s">
        <v>41753</v>
      </c>
      <c r="B30645" s="97" t="s">
        <v>41754</v>
      </c>
      <c r="C30645" s="97" t="s">
        <v>3968</v>
      </c>
      <c r="D30645" s="98" t="s">
        <v>279</v>
      </c>
    </row>
    <row r="30646" spans="1:4">
      <c r="A30646" s="97" t="s">
        <v>41755</v>
      </c>
      <c r="B30646" s="97" t="s">
        <v>41756</v>
      </c>
      <c r="C30646" s="97" t="s">
        <v>3968</v>
      </c>
      <c r="D30646" s="98" t="s">
        <v>179</v>
      </c>
    </row>
    <row r="30647" spans="1:4">
      <c r="A30647" s="101">
        <v>11557</v>
      </c>
      <c r="B30647" s="97" t="s">
        <v>17989</v>
      </c>
      <c r="C30647" s="97" t="s">
        <v>3630</v>
      </c>
      <c r="D30647" s="98" t="s">
        <v>2383</v>
      </c>
    </row>
    <row r="30648" spans="1:4">
      <c r="A30648" s="97" t="s">
        <v>41757</v>
      </c>
      <c r="B30648" s="97" t="s">
        <v>41758</v>
      </c>
      <c r="C30648" s="97" t="s">
        <v>3630</v>
      </c>
      <c r="D30648" s="98" t="s">
        <v>40030</v>
      </c>
    </row>
    <row r="30649" spans="1:4">
      <c r="A30649" s="97" t="s">
        <v>41759</v>
      </c>
      <c r="B30649" s="97" t="s">
        <v>4504</v>
      </c>
      <c r="C30649" s="97" t="s">
        <v>3630</v>
      </c>
      <c r="D30649" s="98" t="s">
        <v>3117</v>
      </c>
    </row>
    <row r="30650" spans="1:4">
      <c r="A30650" s="97" t="s">
        <v>41760</v>
      </c>
      <c r="B30650" s="97" t="s">
        <v>14112</v>
      </c>
      <c r="C30650" s="97" t="s">
        <v>3630</v>
      </c>
      <c r="D30650" s="98" t="s">
        <v>19427</v>
      </c>
    </row>
    <row r="30651" spans="1:4">
      <c r="A30651" s="97" t="s">
        <v>41761</v>
      </c>
      <c r="B30651" s="97" t="s">
        <v>14110</v>
      </c>
      <c r="C30651" s="97" t="s">
        <v>3630</v>
      </c>
      <c r="D30651" s="98" t="s">
        <v>3192</v>
      </c>
    </row>
    <row r="30652" spans="1:4">
      <c r="A30652" s="97" t="s">
        <v>41762</v>
      </c>
      <c r="B30652" s="97" t="s">
        <v>14111</v>
      </c>
      <c r="C30652" s="97" t="s">
        <v>3630</v>
      </c>
      <c r="D30652" s="98" t="s">
        <v>822</v>
      </c>
    </row>
    <row r="30653" spans="1:4">
      <c r="A30653" s="97" t="s">
        <v>41763</v>
      </c>
      <c r="B30653" s="97" t="s">
        <v>13746</v>
      </c>
      <c r="C30653" s="97" t="s">
        <v>3630</v>
      </c>
      <c r="D30653" s="98" t="s">
        <v>22565</v>
      </c>
    </row>
    <row r="30654" spans="1:4">
      <c r="A30654" s="101">
        <v>10901</v>
      </c>
      <c r="B30654" s="97" t="s">
        <v>41764</v>
      </c>
      <c r="C30654" s="97" t="s">
        <v>3666</v>
      </c>
      <c r="D30654" s="98" t="s">
        <v>41765</v>
      </c>
    </row>
    <row r="30655" spans="1:4">
      <c r="A30655" s="97" t="s">
        <v>41766</v>
      </c>
      <c r="B30655" s="97" t="s">
        <v>41767</v>
      </c>
      <c r="C30655" s="97" t="s">
        <v>3630</v>
      </c>
      <c r="D30655" s="98" t="s">
        <v>339</v>
      </c>
    </row>
    <row r="30656" spans="1:4">
      <c r="A30656" s="97" t="s">
        <v>41768</v>
      </c>
      <c r="B30656" s="97" t="s">
        <v>9345</v>
      </c>
      <c r="C30656" s="97" t="s">
        <v>3630</v>
      </c>
      <c r="D30656" s="98" t="s">
        <v>2611</v>
      </c>
    </row>
    <row r="30657" spans="1:4">
      <c r="A30657" s="97" t="s">
        <v>41769</v>
      </c>
      <c r="B30657" s="97" t="s">
        <v>41770</v>
      </c>
      <c r="C30657" s="97" t="s">
        <v>7803</v>
      </c>
      <c r="D30657" s="98" t="s">
        <v>3328</v>
      </c>
    </row>
    <row r="30658" spans="1:4">
      <c r="B30658" s="97" t="s">
        <v>41771</v>
      </c>
    </row>
    <row r="30659" spans="1:4">
      <c r="A30659" s="97" t="s">
        <v>41772</v>
      </c>
      <c r="B30659" s="97" t="s">
        <v>41773</v>
      </c>
      <c r="C30659" s="97" t="s">
        <v>3630</v>
      </c>
      <c r="D30659" s="98" t="s">
        <v>2033</v>
      </c>
    </row>
    <row r="30660" spans="1:4">
      <c r="A30660" s="97" t="s">
        <v>41774</v>
      </c>
      <c r="B30660" s="97" t="s">
        <v>41775</v>
      </c>
      <c r="C30660" s="97" t="s">
        <v>7803</v>
      </c>
      <c r="D30660" s="98" t="s">
        <v>419</v>
      </c>
    </row>
    <row r="30661" spans="1:4">
      <c r="A30661" s="101">
        <v>11303</v>
      </c>
      <c r="B30661" s="97" t="s">
        <v>41776</v>
      </c>
      <c r="C30661" s="97" t="s">
        <v>3630</v>
      </c>
      <c r="D30661" s="98" t="s">
        <v>1247</v>
      </c>
    </row>
    <row r="30662" spans="1:4">
      <c r="B30662" s="97" t="s">
        <v>41777</v>
      </c>
    </row>
    <row r="30663" spans="1:4">
      <c r="A30663" s="101">
        <v>11304</v>
      </c>
      <c r="B30663" s="97" t="s">
        <v>41778</v>
      </c>
      <c r="C30663" s="97" t="s">
        <v>3630</v>
      </c>
      <c r="D30663" s="98" t="s">
        <v>212</v>
      </c>
    </row>
    <row r="30664" spans="1:4">
      <c r="B30664" s="97" t="s">
        <v>41779</v>
      </c>
    </row>
    <row r="30665" spans="1:4">
      <c r="A30665" s="101">
        <v>10899</v>
      </c>
      <c r="B30665" s="97" t="s">
        <v>41780</v>
      </c>
      <c r="C30665" s="97" t="s">
        <v>3630</v>
      </c>
      <c r="D30665" s="98" t="s">
        <v>3047</v>
      </c>
    </row>
    <row r="30666" spans="1:4">
      <c r="A30666" s="97" t="s">
        <v>41781</v>
      </c>
      <c r="B30666" s="97" t="s">
        <v>41782</v>
      </c>
      <c r="C30666" s="97" t="s">
        <v>3968</v>
      </c>
      <c r="D30666" s="98" t="s">
        <v>1635</v>
      </c>
    </row>
    <row r="30667" spans="1:4">
      <c r="A30667" s="97" t="s">
        <v>41783</v>
      </c>
      <c r="B30667" s="97" t="s">
        <v>41784</v>
      </c>
      <c r="C30667" s="97" t="s">
        <v>3968</v>
      </c>
      <c r="D30667" s="98" t="s">
        <v>155</v>
      </c>
    </row>
    <row r="30668" spans="1:4">
      <c r="A30668" s="97" t="s">
        <v>41785</v>
      </c>
      <c r="B30668" s="97" t="s">
        <v>41786</v>
      </c>
      <c r="C30668" s="97" t="s">
        <v>3968</v>
      </c>
      <c r="D30668" s="98" t="s">
        <v>341</v>
      </c>
    </row>
    <row r="30669" spans="1:4">
      <c r="A30669" s="97" t="s">
        <v>41787</v>
      </c>
      <c r="B30669" s="97" t="s">
        <v>41788</v>
      </c>
      <c r="C30669" s="97" t="s">
        <v>3968</v>
      </c>
      <c r="D30669" s="98" t="s">
        <v>113</v>
      </c>
    </row>
    <row r="30670" spans="1:4">
      <c r="A30670" s="97" t="s">
        <v>41789</v>
      </c>
      <c r="B30670" s="97" t="s">
        <v>41790</v>
      </c>
      <c r="C30670" s="97" t="s">
        <v>3968</v>
      </c>
      <c r="D30670" s="98" t="s">
        <v>550</v>
      </c>
    </row>
    <row r="30671" spans="1:4">
      <c r="A30671" s="97" t="s">
        <v>41791</v>
      </c>
      <c r="B30671" s="97" t="s">
        <v>41792</v>
      </c>
      <c r="C30671" s="97" t="s">
        <v>3968</v>
      </c>
      <c r="D30671" s="98" t="s">
        <v>1718</v>
      </c>
    </row>
    <row r="30672" spans="1:4">
      <c r="A30672" s="97" t="s">
        <v>41793</v>
      </c>
      <c r="B30672" s="97" t="s">
        <v>41794</v>
      </c>
      <c r="C30672" s="97" t="s">
        <v>3968</v>
      </c>
      <c r="D30672" s="98" t="s">
        <v>693</v>
      </c>
    </row>
    <row r="30673" spans="1:4">
      <c r="A30673" s="97" t="s">
        <v>41795</v>
      </c>
      <c r="B30673" s="97" t="s">
        <v>41796</v>
      </c>
      <c r="C30673" s="97" t="s">
        <v>3968</v>
      </c>
      <c r="D30673" s="98" t="s">
        <v>112</v>
      </c>
    </row>
    <row r="30674" spans="1:4">
      <c r="A30674" s="97" t="s">
        <v>41797</v>
      </c>
      <c r="B30674" s="97" t="s">
        <v>41798</v>
      </c>
      <c r="C30674" s="97" t="s">
        <v>3968</v>
      </c>
      <c r="D30674" s="98" t="s">
        <v>827</v>
      </c>
    </row>
    <row r="30675" spans="1:4">
      <c r="A30675" s="97" t="s">
        <v>41799</v>
      </c>
      <c r="B30675" s="97" t="s">
        <v>41800</v>
      </c>
      <c r="C30675" s="97" t="s">
        <v>3630</v>
      </c>
      <c r="D30675" s="98" t="s">
        <v>29089</v>
      </c>
    </row>
    <row r="30676" spans="1:4">
      <c r="A30676" s="101">
        <v>11403</v>
      </c>
      <c r="B30676" s="97" t="s">
        <v>41801</v>
      </c>
      <c r="C30676" s="97" t="s">
        <v>3630</v>
      </c>
      <c r="D30676" s="98" t="s">
        <v>3224</v>
      </c>
    </row>
    <row r="30677" spans="1:4">
      <c r="B30677" s="97" t="s">
        <v>41802</v>
      </c>
    </row>
    <row r="30678" spans="1:4">
      <c r="A30678" s="97" t="s">
        <v>41803</v>
      </c>
      <c r="B30678" s="97" t="s">
        <v>41804</v>
      </c>
      <c r="C30678" s="97" t="s">
        <v>3630</v>
      </c>
      <c r="D30678" s="98" t="s">
        <v>41805</v>
      </c>
    </row>
    <row r="30679" spans="1:4">
      <c r="A30679" s="101">
        <v>12545</v>
      </c>
      <c r="B30679" s="97" t="s">
        <v>41806</v>
      </c>
      <c r="C30679" s="97" t="s">
        <v>3630</v>
      </c>
      <c r="D30679" s="98" t="s">
        <v>992</v>
      </c>
    </row>
    <row r="30680" spans="1:4">
      <c r="B30680" s="97" t="s">
        <v>41807</v>
      </c>
    </row>
    <row r="30681" spans="1:4">
      <c r="A30681" s="97" t="s">
        <v>41808</v>
      </c>
      <c r="B30681" s="97" t="s">
        <v>41809</v>
      </c>
      <c r="C30681" s="97" t="s">
        <v>3630</v>
      </c>
      <c r="D30681" s="98" t="s">
        <v>5321</v>
      </c>
    </row>
    <row r="30682" spans="1:4">
      <c r="B30682" s="97" t="s">
        <v>41807</v>
      </c>
    </row>
    <row r="30683" spans="1:4">
      <c r="A30683" s="101">
        <v>11133</v>
      </c>
      <c r="B30683" s="97" t="s">
        <v>41810</v>
      </c>
      <c r="C30683" s="97" t="s">
        <v>3630</v>
      </c>
      <c r="D30683" s="98" t="s">
        <v>628</v>
      </c>
    </row>
    <row r="30684" spans="1:4">
      <c r="B30684" s="97" t="s">
        <v>41811</v>
      </c>
    </row>
    <row r="30685" spans="1:4">
      <c r="A30685" s="97" t="s">
        <v>26948</v>
      </c>
      <c r="B30685" s="97" t="s">
        <v>41812</v>
      </c>
      <c r="C30685" s="97" t="s">
        <v>26950</v>
      </c>
    </row>
    <row r="30687" spans="1:4">
      <c r="B30687"/>
      <c r="C30687" s="95" t="s">
        <v>26813</v>
      </c>
      <c r="D30687" s="96" t="s">
        <v>26814</v>
      </c>
    </row>
    <row r="30688" spans="1:4">
      <c r="B30688"/>
      <c r="C30688" s="95" t="s">
        <v>26815</v>
      </c>
    </row>
    <row r="30689" spans="1:4">
      <c r="B30689" s="95" t="s">
        <v>26816</v>
      </c>
      <c r="C30689" s="95" t="s">
        <v>26817</v>
      </c>
      <c r="D30689" s="96" t="s">
        <v>26818</v>
      </c>
    </row>
    <row r="30690" spans="1:4">
      <c r="A30690" s="95" t="s">
        <v>26819</v>
      </c>
      <c r="B30690" s="95" t="s">
        <v>26820</v>
      </c>
      <c r="C30690" s="95" t="s">
        <v>26821</v>
      </c>
      <c r="D30690" s="96" t="s">
        <v>26822</v>
      </c>
    </row>
    <row r="30691" spans="1:4">
      <c r="A30691" s="97" t="s">
        <v>41621</v>
      </c>
      <c r="B30691"/>
    </row>
    <row r="30692" spans="1:4">
      <c r="A30692" s="97" t="s">
        <v>41813</v>
      </c>
      <c r="B30692" s="97" t="s">
        <v>41814</v>
      </c>
      <c r="C30692" s="97" t="s">
        <v>3630</v>
      </c>
      <c r="D30692" s="98" t="s">
        <v>982</v>
      </c>
    </row>
    <row r="30693" spans="1:4">
      <c r="A30693" s="97" t="s">
        <v>41815</v>
      </c>
      <c r="B30693" s="97" t="s">
        <v>41816</v>
      </c>
      <c r="C30693" s="97" t="s">
        <v>3968</v>
      </c>
      <c r="D30693" s="98" t="s">
        <v>41817</v>
      </c>
    </row>
    <row r="30694" spans="1:4">
      <c r="A30694" s="97" t="s">
        <v>41818</v>
      </c>
      <c r="B30694" s="97" t="s">
        <v>41819</v>
      </c>
      <c r="C30694" s="97" t="s">
        <v>3968</v>
      </c>
      <c r="D30694" s="98" t="s">
        <v>379</v>
      </c>
    </row>
    <row r="30695" spans="1:4">
      <c r="A30695" s="101">
        <v>10573</v>
      </c>
      <c r="B30695" s="97" t="s">
        <v>41820</v>
      </c>
      <c r="C30695" s="97" t="s">
        <v>3968</v>
      </c>
      <c r="D30695" s="98" t="s">
        <v>387</v>
      </c>
    </row>
    <row r="30696" spans="1:4">
      <c r="A30696" s="97" t="s">
        <v>41821</v>
      </c>
      <c r="B30696" s="97" t="s">
        <v>41822</v>
      </c>
      <c r="C30696" s="97" t="s">
        <v>3630</v>
      </c>
      <c r="D30696" s="98" t="s">
        <v>1721</v>
      </c>
    </row>
    <row r="30697" spans="1:4">
      <c r="A30697" s="97" t="s">
        <v>41823</v>
      </c>
      <c r="B30697" s="97" t="s">
        <v>41824</v>
      </c>
      <c r="C30697" s="97" t="s">
        <v>3968</v>
      </c>
      <c r="D30697" s="98" t="s">
        <v>5571</v>
      </c>
    </row>
    <row r="30698" spans="1:4">
      <c r="B30698" s="97" t="s">
        <v>41825</v>
      </c>
    </row>
    <row r="30699" spans="1:4">
      <c r="A30699" s="97" t="s">
        <v>41826</v>
      </c>
      <c r="B30699" s="97" t="s">
        <v>41824</v>
      </c>
      <c r="C30699" s="97" t="s">
        <v>3968</v>
      </c>
      <c r="D30699" s="98" t="s">
        <v>3546</v>
      </c>
    </row>
    <row r="30700" spans="1:4">
      <c r="B30700" s="97" t="s">
        <v>41827</v>
      </c>
    </row>
    <row r="30701" spans="1:4">
      <c r="A30701" s="97" t="s">
        <v>41828</v>
      </c>
      <c r="B30701" s="97" t="s">
        <v>41829</v>
      </c>
      <c r="C30701" s="97" t="s">
        <v>3968</v>
      </c>
      <c r="D30701" s="98" t="s">
        <v>535</v>
      </c>
    </row>
    <row r="30702" spans="1:4">
      <c r="B30702" s="97" t="s">
        <v>41830</v>
      </c>
    </row>
    <row r="30703" spans="1:4">
      <c r="A30703" s="97" t="s">
        <v>41831</v>
      </c>
      <c r="B30703" s="97" t="s">
        <v>41829</v>
      </c>
      <c r="C30703" s="97" t="s">
        <v>3968</v>
      </c>
      <c r="D30703" s="98" t="s">
        <v>3216</v>
      </c>
    </row>
    <row r="30704" spans="1:4">
      <c r="B30704" s="97" t="s">
        <v>41832</v>
      </c>
    </row>
    <row r="30705" spans="1:4">
      <c r="A30705" s="97" t="s">
        <v>41833</v>
      </c>
      <c r="B30705" s="97" t="s">
        <v>41834</v>
      </c>
      <c r="C30705" s="97" t="s">
        <v>3968</v>
      </c>
      <c r="D30705" s="98" t="s">
        <v>3478</v>
      </c>
    </row>
    <row r="30706" spans="1:4">
      <c r="B30706" s="97" t="s">
        <v>41835</v>
      </c>
    </row>
    <row r="30707" spans="1:4">
      <c r="A30707" s="97" t="s">
        <v>41836</v>
      </c>
      <c r="B30707" s="97" t="s">
        <v>41834</v>
      </c>
      <c r="C30707" s="97" t="s">
        <v>3968</v>
      </c>
      <c r="D30707" s="98" t="s">
        <v>1374</v>
      </c>
    </row>
    <row r="30708" spans="1:4">
      <c r="B30708" s="97" t="s">
        <v>41837</v>
      </c>
    </row>
    <row r="30709" spans="1:4">
      <c r="A30709" s="97" t="s">
        <v>41838</v>
      </c>
      <c r="B30709" s="97" t="s">
        <v>41839</v>
      </c>
      <c r="C30709" s="97" t="s">
        <v>3630</v>
      </c>
      <c r="D30709" s="100" t="s">
        <v>41840</v>
      </c>
    </row>
    <row r="30710" spans="1:4">
      <c r="B30710" s="97" t="s">
        <v>41841</v>
      </c>
    </row>
    <row r="30711" spans="1:4">
      <c r="A30711" s="101">
        <v>11106</v>
      </c>
      <c r="B30711" s="97" t="s">
        <v>41839</v>
      </c>
      <c r="C30711" s="97" t="s">
        <v>3630</v>
      </c>
      <c r="D30711" s="100" t="s">
        <v>41842</v>
      </c>
    </row>
    <row r="30712" spans="1:4">
      <c r="B30712" s="97" t="s">
        <v>41843</v>
      </c>
    </row>
    <row r="30713" spans="1:4">
      <c r="B30713" s="97" t="s">
        <v>41844</v>
      </c>
    </row>
    <row r="30714" spans="1:4">
      <c r="A30714" s="101">
        <v>12204</v>
      </c>
      <c r="B30714" s="97" t="s">
        <v>41839</v>
      </c>
      <c r="C30714" s="97" t="s">
        <v>3630</v>
      </c>
      <c r="D30714" s="100" t="s">
        <v>41845</v>
      </c>
    </row>
    <row r="30715" spans="1:4">
      <c r="B30715" s="97" t="s">
        <v>41846</v>
      </c>
    </row>
    <row r="30716" spans="1:4">
      <c r="A30716" s="101">
        <v>11038</v>
      </c>
      <c r="B30716" s="97" t="s">
        <v>41847</v>
      </c>
      <c r="C30716" s="97" t="s">
        <v>3630</v>
      </c>
      <c r="D30716" s="99" t="s">
        <v>320</v>
      </c>
    </row>
    <row r="30717" spans="1:4">
      <c r="A30717" s="97" t="s">
        <v>41848</v>
      </c>
      <c r="B30717" s="97" t="s">
        <v>41849</v>
      </c>
      <c r="C30717" s="97" t="s">
        <v>3630</v>
      </c>
      <c r="D30717" s="98" t="s">
        <v>1774</v>
      </c>
    </row>
    <row r="30718" spans="1:4">
      <c r="A30718" s="101">
        <v>12456</v>
      </c>
      <c r="B30718" s="97" t="s">
        <v>41850</v>
      </c>
      <c r="C30718" s="97" t="s">
        <v>3630</v>
      </c>
      <c r="D30718" s="98" t="s">
        <v>1640</v>
      </c>
    </row>
    <row r="30719" spans="1:4">
      <c r="B30719" s="97" t="s">
        <v>35450</v>
      </c>
    </row>
    <row r="30720" spans="1:4">
      <c r="A30720" s="101">
        <v>12619</v>
      </c>
      <c r="B30720" s="97" t="s">
        <v>41851</v>
      </c>
      <c r="C30720" s="97" t="s">
        <v>3630</v>
      </c>
      <c r="D30720" s="98" t="s">
        <v>1038</v>
      </c>
    </row>
    <row r="30721" spans="1:4">
      <c r="B30721" s="97" t="s">
        <v>27324</v>
      </c>
    </row>
    <row r="30722" spans="1:4">
      <c r="A30722" s="101">
        <v>12458</v>
      </c>
      <c r="B30722" s="97" t="s">
        <v>41852</v>
      </c>
      <c r="C30722" s="97" t="s">
        <v>3630</v>
      </c>
      <c r="D30722" s="98" t="s">
        <v>791</v>
      </c>
    </row>
    <row r="30723" spans="1:4">
      <c r="B30723" s="97" t="s">
        <v>27324</v>
      </c>
    </row>
    <row r="30724" spans="1:4">
      <c r="A30724" s="101">
        <v>12620</v>
      </c>
      <c r="B30724" s="97" t="s">
        <v>41853</v>
      </c>
      <c r="C30724" s="97" t="s">
        <v>3630</v>
      </c>
      <c r="D30724" s="98" t="s">
        <v>10809</v>
      </c>
    </row>
    <row r="30725" spans="1:4">
      <c r="B30725" s="97" t="s">
        <v>27324</v>
      </c>
    </row>
    <row r="30726" spans="1:4">
      <c r="A30726" s="101">
        <v>12457</v>
      </c>
      <c r="B30726" s="97" t="s">
        <v>41854</v>
      </c>
      <c r="C30726" s="97" t="s">
        <v>3630</v>
      </c>
      <c r="D30726" s="98" t="s">
        <v>1644</v>
      </c>
    </row>
    <row r="30727" spans="1:4">
      <c r="B30727" s="97" t="s">
        <v>27324</v>
      </c>
    </row>
    <row r="30728" spans="1:4">
      <c r="A30728" s="97" t="s">
        <v>41855</v>
      </c>
      <c r="B30728" s="97" t="s">
        <v>41856</v>
      </c>
      <c r="C30728" s="97" t="s">
        <v>3630</v>
      </c>
      <c r="D30728" s="99" t="s">
        <v>246</v>
      </c>
    </row>
    <row r="30729" spans="1:4">
      <c r="A30729" s="97" t="s">
        <v>41857</v>
      </c>
      <c r="B30729" s="97" t="s">
        <v>41858</v>
      </c>
      <c r="C30729" s="97" t="s">
        <v>3630</v>
      </c>
      <c r="D30729" s="98" t="s">
        <v>398</v>
      </c>
    </row>
    <row r="30730" spans="1:4">
      <c r="A30730" s="97" t="s">
        <v>41859</v>
      </c>
      <c r="B30730" s="97" t="s">
        <v>41860</v>
      </c>
      <c r="C30730" s="97" t="s">
        <v>3630</v>
      </c>
      <c r="D30730" s="98" t="s">
        <v>296</v>
      </c>
    </row>
    <row r="30731" spans="1:4">
      <c r="A30731" s="97" t="s">
        <v>41861</v>
      </c>
      <c r="B30731" s="97" t="s">
        <v>41862</v>
      </c>
      <c r="C30731" s="97" t="s">
        <v>3630</v>
      </c>
      <c r="D30731" s="98" t="s">
        <v>982</v>
      </c>
    </row>
    <row r="30732" spans="1:4">
      <c r="A30732" s="97" t="s">
        <v>41863</v>
      </c>
      <c r="B30732" s="97" t="s">
        <v>41864</v>
      </c>
      <c r="C30732" s="97" t="s">
        <v>3630</v>
      </c>
      <c r="D30732" s="98" t="s">
        <v>818</v>
      </c>
    </row>
    <row r="30733" spans="1:4">
      <c r="A30733" s="97" t="s">
        <v>41865</v>
      </c>
      <c r="B30733" s="97" t="s">
        <v>41866</v>
      </c>
      <c r="C30733" s="97" t="s">
        <v>3630</v>
      </c>
      <c r="D30733" s="98" t="s">
        <v>400</v>
      </c>
    </row>
    <row r="30734" spans="1:4">
      <c r="A30734" s="97" t="s">
        <v>41867</v>
      </c>
      <c r="B30734" s="97" t="s">
        <v>41868</v>
      </c>
      <c r="C30734" s="97" t="s">
        <v>3630</v>
      </c>
      <c r="D30734" s="98" t="s">
        <v>670</v>
      </c>
    </row>
    <row r="30735" spans="1:4">
      <c r="A30735" s="97" t="s">
        <v>41869</v>
      </c>
      <c r="B30735" s="97" t="s">
        <v>41870</v>
      </c>
      <c r="C30735" s="97" t="s">
        <v>3630</v>
      </c>
      <c r="D30735" s="98" t="s">
        <v>1208</v>
      </c>
    </row>
    <row r="30736" spans="1:4">
      <c r="A30736" s="97" t="s">
        <v>41871</v>
      </c>
      <c r="B30736" s="97" t="s">
        <v>41872</v>
      </c>
      <c r="C30736" s="97" t="s">
        <v>3630</v>
      </c>
      <c r="D30736" s="98" t="s">
        <v>100</v>
      </c>
    </row>
    <row r="30737" spans="1:4">
      <c r="A30737" s="97" t="s">
        <v>41873</v>
      </c>
      <c r="B30737" s="97" t="s">
        <v>41874</v>
      </c>
      <c r="C30737" s="97" t="s">
        <v>3630</v>
      </c>
      <c r="D30737" s="98" t="s">
        <v>530</v>
      </c>
    </row>
    <row r="30738" spans="1:4">
      <c r="A30738" s="97" t="s">
        <v>41875</v>
      </c>
      <c r="B30738" s="97" t="s">
        <v>41876</v>
      </c>
      <c r="C30738" s="97" t="s">
        <v>3630</v>
      </c>
      <c r="D30738" s="98" t="s">
        <v>969</v>
      </c>
    </row>
    <row r="30739" spans="1:4">
      <c r="A30739" s="97" t="s">
        <v>41877</v>
      </c>
      <c r="B30739" s="97" t="s">
        <v>41878</v>
      </c>
      <c r="C30739" s="97" t="s">
        <v>3630</v>
      </c>
      <c r="D30739" s="98" t="s">
        <v>1541</v>
      </c>
    </row>
    <row r="30740" spans="1:4">
      <c r="A30740" s="97" t="s">
        <v>41879</v>
      </c>
      <c r="B30740" s="97" t="s">
        <v>41880</v>
      </c>
      <c r="C30740" s="97" t="s">
        <v>3630</v>
      </c>
      <c r="D30740" s="98" t="s">
        <v>955</v>
      </c>
    </row>
    <row r="30741" spans="1:4">
      <c r="A30741" s="97" t="s">
        <v>41881</v>
      </c>
      <c r="B30741" s="97" t="s">
        <v>41882</v>
      </c>
      <c r="C30741" s="97" t="s">
        <v>3630</v>
      </c>
      <c r="D30741" s="98" t="s">
        <v>3438</v>
      </c>
    </row>
    <row r="30742" spans="1:4">
      <c r="A30742" s="97" t="s">
        <v>41883</v>
      </c>
      <c r="B30742" s="97" t="s">
        <v>41884</v>
      </c>
      <c r="C30742" s="97" t="s">
        <v>3630</v>
      </c>
      <c r="D30742" s="98" t="s">
        <v>31994</v>
      </c>
    </row>
    <row r="30743" spans="1:4">
      <c r="A30743" s="97" t="s">
        <v>41885</v>
      </c>
      <c r="B30743" s="97" t="s">
        <v>41886</v>
      </c>
      <c r="C30743" s="97" t="s">
        <v>3630</v>
      </c>
      <c r="D30743" s="98" t="s">
        <v>1807</v>
      </c>
    </row>
    <row r="30744" spans="1:4">
      <c r="A30744" s="97" t="s">
        <v>41887</v>
      </c>
      <c r="B30744" s="97" t="s">
        <v>41888</v>
      </c>
      <c r="C30744" s="97" t="s">
        <v>3630</v>
      </c>
      <c r="D30744" s="98" t="s">
        <v>396</v>
      </c>
    </row>
    <row r="30745" spans="1:4">
      <c r="B30745" s="97" t="s">
        <v>27960</v>
      </c>
    </row>
    <row r="30746" spans="1:4">
      <c r="A30746" s="97" t="s">
        <v>41889</v>
      </c>
      <c r="B30746"/>
    </row>
    <row r="30747" spans="1:4">
      <c r="A30747" s="97" t="s">
        <v>41890</v>
      </c>
      <c r="B30747" s="97" t="s">
        <v>41891</v>
      </c>
      <c r="C30747" s="97" t="s">
        <v>3630</v>
      </c>
      <c r="D30747" s="98" t="s">
        <v>41892</v>
      </c>
    </row>
    <row r="30748" spans="1:4">
      <c r="A30748" s="97" t="s">
        <v>41893</v>
      </c>
      <c r="B30748" s="97" t="s">
        <v>41894</v>
      </c>
      <c r="C30748" s="97" t="s">
        <v>7803</v>
      </c>
      <c r="D30748" s="98" t="s">
        <v>8055</v>
      </c>
    </row>
    <row r="30749" spans="1:4">
      <c r="A30749" s="97" t="s">
        <v>41895</v>
      </c>
      <c r="B30749" s="97" t="s">
        <v>41896</v>
      </c>
      <c r="C30749" s="97" t="s">
        <v>3630</v>
      </c>
      <c r="D30749" s="98" t="s">
        <v>41897</v>
      </c>
    </row>
    <row r="30750" spans="1:4">
      <c r="B30750" s="97" t="s">
        <v>41898</v>
      </c>
    </row>
    <row r="30751" spans="1:4">
      <c r="A30751" s="97" t="s">
        <v>41899</v>
      </c>
      <c r="B30751" s="97" t="s">
        <v>41900</v>
      </c>
      <c r="C30751" s="97" t="s">
        <v>3630</v>
      </c>
      <c r="D30751" s="98" t="s">
        <v>41901</v>
      </c>
    </row>
    <row r="30752" spans="1:4">
      <c r="B30752" s="97" t="s">
        <v>41902</v>
      </c>
    </row>
    <row r="30753" spans="1:4">
      <c r="A30753" s="97" t="s">
        <v>41903</v>
      </c>
      <c r="B30753" s="97" t="s">
        <v>41904</v>
      </c>
      <c r="C30753" s="97" t="s">
        <v>3630</v>
      </c>
      <c r="D30753" s="98" t="s">
        <v>41905</v>
      </c>
    </row>
    <row r="30754" spans="1:4">
      <c r="B30754" s="97" t="s">
        <v>41906</v>
      </c>
    </row>
    <row r="30755" spans="1:4">
      <c r="B30755" s="97" t="s">
        <v>41907</v>
      </c>
    </row>
    <row r="30756" spans="1:4">
      <c r="A30756" s="101">
        <v>10919</v>
      </c>
      <c r="B30756" s="97" t="s">
        <v>41908</v>
      </c>
      <c r="C30756" s="97" t="s">
        <v>3630</v>
      </c>
      <c r="D30756" s="98" t="s">
        <v>41909</v>
      </c>
    </row>
    <row r="30757" spans="1:4">
      <c r="B30757" s="97" t="s">
        <v>41910</v>
      </c>
    </row>
    <row r="30758" spans="1:4">
      <c r="A30758" s="97" t="s">
        <v>41911</v>
      </c>
      <c r="B30758" s="97" t="s">
        <v>41912</v>
      </c>
      <c r="C30758" s="97" t="s">
        <v>3630</v>
      </c>
      <c r="D30758" s="98" t="s">
        <v>41913</v>
      </c>
    </row>
    <row r="30759" spans="1:4">
      <c r="B30759" s="97" t="s">
        <v>41914</v>
      </c>
    </row>
    <row r="30760" spans="1:4">
      <c r="A30760" s="97" t="s">
        <v>41915</v>
      </c>
      <c r="B30760" s="97" t="s">
        <v>41916</v>
      </c>
      <c r="C30760" s="97" t="s">
        <v>3630</v>
      </c>
      <c r="D30760" s="98" t="s">
        <v>2342</v>
      </c>
    </row>
    <row r="30761" spans="1:4">
      <c r="B30761" s="97" t="s">
        <v>41917</v>
      </c>
    </row>
    <row r="30762" spans="1:4">
      <c r="A30762" s="97" t="s">
        <v>41918</v>
      </c>
      <c r="B30762"/>
      <c r="C30762" s="97" t="s">
        <v>3630</v>
      </c>
      <c r="D30762" s="100" t="s">
        <v>41919</v>
      </c>
    </row>
    <row r="30763" spans="1:4">
      <c r="A30763" s="97" t="s">
        <v>26948</v>
      </c>
      <c r="B30763" s="97" t="s">
        <v>41920</v>
      </c>
      <c r="C30763" s="97" t="s">
        <v>26950</v>
      </c>
    </row>
    <row r="30765" spans="1:4">
      <c r="B30765"/>
      <c r="C30765" s="95" t="s">
        <v>26813</v>
      </c>
      <c r="D30765" s="96" t="s">
        <v>26814</v>
      </c>
    </row>
    <row r="30766" spans="1:4">
      <c r="B30766"/>
      <c r="C30766" s="95" t="s">
        <v>26815</v>
      </c>
    </row>
    <row r="30767" spans="1:4">
      <c r="B30767" s="95" t="s">
        <v>26816</v>
      </c>
      <c r="C30767" s="95" t="s">
        <v>26817</v>
      </c>
      <c r="D30767" s="96" t="s">
        <v>26818</v>
      </c>
    </row>
    <row r="30768" spans="1:4">
      <c r="A30768" s="95" t="s">
        <v>26819</v>
      </c>
      <c r="B30768" s="95" t="s">
        <v>26820</v>
      </c>
      <c r="C30768" s="95" t="s">
        <v>26821</v>
      </c>
      <c r="D30768" s="96" t="s">
        <v>26822</v>
      </c>
    </row>
    <row r="30769" spans="1:4">
      <c r="A30769" s="97" t="s">
        <v>41889</v>
      </c>
      <c r="B30769"/>
    </row>
    <row r="30770" spans="1:4">
      <c r="B30770" s="97" t="s">
        <v>41921</v>
      </c>
    </row>
    <row r="30771" spans="1:4">
      <c r="B30771" s="97" t="s">
        <v>41922</v>
      </c>
    </row>
    <row r="30772" spans="1:4">
      <c r="B30772" s="97" t="s">
        <v>41923</v>
      </c>
    </row>
    <row r="30773" spans="1:4">
      <c r="A30773" s="97" t="s">
        <v>41924</v>
      </c>
      <c r="B30773" s="97" t="s">
        <v>41925</v>
      </c>
      <c r="C30773" s="97" t="s">
        <v>3630</v>
      </c>
      <c r="D30773" s="100" t="s">
        <v>41926</v>
      </c>
    </row>
    <row r="30774" spans="1:4">
      <c r="B30774" s="97" t="s">
        <v>41927</v>
      </c>
    </row>
    <row r="30775" spans="1:4">
      <c r="A30775" s="101">
        <v>12176</v>
      </c>
      <c r="B30775" s="97" t="s">
        <v>18811</v>
      </c>
      <c r="C30775" s="97" t="s">
        <v>3630</v>
      </c>
      <c r="D30775" s="100" t="s">
        <v>41928</v>
      </c>
    </row>
    <row r="30776" spans="1:4">
      <c r="A30776" s="97" t="s">
        <v>41929</v>
      </c>
      <c r="B30776" s="97" t="s">
        <v>41930</v>
      </c>
      <c r="C30776" s="97" t="s">
        <v>3630</v>
      </c>
      <c r="D30776" s="100" t="s">
        <v>41931</v>
      </c>
    </row>
    <row r="30777" spans="1:4">
      <c r="B30777" s="97" t="s">
        <v>41932</v>
      </c>
    </row>
    <row r="30778" spans="1:4">
      <c r="B30778" s="97" t="s">
        <v>41933</v>
      </c>
    </row>
    <row r="30779" spans="1:4">
      <c r="A30779" s="97" t="s">
        <v>41934</v>
      </c>
      <c r="B30779" s="97" t="s">
        <v>41935</v>
      </c>
      <c r="C30779" s="97" t="s">
        <v>3630</v>
      </c>
      <c r="D30779" s="98" t="s">
        <v>41936</v>
      </c>
    </row>
    <row r="30780" spans="1:4">
      <c r="A30780" s="97" t="s">
        <v>41937</v>
      </c>
      <c r="B30780" s="97" t="s">
        <v>41938</v>
      </c>
      <c r="C30780" s="97" t="s">
        <v>3630</v>
      </c>
      <c r="D30780" s="100" t="s">
        <v>41939</v>
      </c>
    </row>
    <row r="30781" spans="1:4">
      <c r="B30781" s="97" t="s">
        <v>4515</v>
      </c>
    </row>
    <row r="30782" spans="1:4">
      <c r="A30782" s="97" t="s">
        <v>41940</v>
      </c>
      <c r="B30782" s="97" t="s">
        <v>41941</v>
      </c>
      <c r="C30782" s="97" t="s">
        <v>3630</v>
      </c>
      <c r="D30782" s="100" t="s">
        <v>41942</v>
      </c>
    </row>
    <row r="30783" spans="1:4">
      <c r="B30783" s="97" t="s">
        <v>41943</v>
      </c>
    </row>
    <row r="30784" spans="1:4">
      <c r="A30784" s="97" t="s">
        <v>41944</v>
      </c>
      <c r="B30784" s="97" t="s">
        <v>41945</v>
      </c>
      <c r="C30784" s="97" t="s">
        <v>3630</v>
      </c>
      <c r="D30784" s="98" t="s">
        <v>41946</v>
      </c>
    </row>
    <row r="30785" spans="1:4">
      <c r="B30785" s="97" t="s">
        <v>41947</v>
      </c>
    </row>
    <row r="30786" spans="1:4">
      <c r="A30786" s="97" t="s">
        <v>41948</v>
      </c>
      <c r="B30786" s="97" t="s">
        <v>41949</v>
      </c>
      <c r="C30786" s="97" t="s">
        <v>3630</v>
      </c>
      <c r="D30786" s="100" t="s">
        <v>41950</v>
      </c>
    </row>
    <row r="30787" spans="1:4">
      <c r="B30787" s="97" t="s">
        <v>41951</v>
      </c>
    </row>
    <row r="30788" spans="1:4">
      <c r="B30788" s="97" t="s">
        <v>30612</v>
      </c>
    </row>
    <row r="30789" spans="1:4">
      <c r="A30789" s="97" t="s">
        <v>41952</v>
      </c>
      <c r="B30789" s="97" t="s">
        <v>41953</v>
      </c>
      <c r="C30789" s="97" t="s">
        <v>3630</v>
      </c>
      <c r="D30789" s="100" t="s">
        <v>41954</v>
      </c>
    </row>
    <row r="30790" spans="1:4">
      <c r="B30790" s="97" t="s">
        <v>41947</v>
      </c>
    </row>
    <row r="30791" spans="1:4">
      <c r="A30791" s="97" t="s">
        <v>41955</v>
      </c>
      <c r="B30791" s="97" t="s">
        <v>41956</v>
      </c>
      <c r="C30791" s="97" t="s">
        <v>3630</v>
      </c>
      <c r="D30791" s="98" t="s">
        <v>5005</v>
      </c>
    </row>
    <row r="30792" spans="1:4">
      <c r="B30792" s="97" t="s">
        <v>41957</v>
      </c>
    </row>
    <row r="30793" spans="1:4">
      <c r="A30793" s="97" t="s">
        <v>41958</v>
      </c>
      <c r="B30793" s="97" t="s">
        <v>41959</v>
      </c>
      <c r="C30793" s="97" t="s">
        <v>3630</v>
      </c>
      <c r="D30793" s="98" t="s">
        <v>610</v>
      </c>
    </row>
    <row r="30794" spans="1:4">
      <c r="B30794" s="97" t="s">
        <v>41960</v>
      </c>
    </row>
    <row r="30795" spans="1:4">
      <c r="A30795" s="97" t="s">
        <v>41961</v>
      </c>
      <c r="B30795" s="97" t="s">
        <v>41962</v>
      </c>
      <c r="C30795" s="97" t="s">
        <v>3630</v>
      </c>
      <c r="D30795" s="98" t="s">
        <v>41963</v>
      </c>
    </row>
    <row r="30796" spans="1:4">
      <c r="B30796" s="97" t="s">
        <v>41964</v>
      </c>
    </row>
    <row r="30797" spans="1:4">
      <c r="A30797" s="97" t="s">
        <v>41965</v>
      </c>
      <c r="B30797" s="97" t="s">
        <v>41966</v>
      </c>
      <c r="C30797" s="97" t="s">
        <v>3630</v>
      </c>
      <c r="D30797" s="98" t="s">
        <v>2185</v>
      </c>
    </row>
    <row r="30798" spans="1:4">
      <c r="B30798" s="97" t="s">
        <v>41967</v>
      </c>
    </row>
    <row r="30799" spans="1:4">
      <c r="A30799" s="97" t="s">
        <v>41968</v>
      </c>
      <c r="B30799" s="97" t="s">
        <v>41969</v>
      </c>
      <c r="C30799" s="97" t="s">
        <v>3630</v>
      </c>
      <c r="D30799" s="98" t="s">
        <v>41401</v>
      </c>
    </row>
    <row r="30800" spans="1:4">
      <c r="A30800" s="97" t="s">
        <v>41970</v>
      </c>
      <c r="B30800" s="97" t="s">
        <v>41971</v>
      </c>
      <c r="C30800" s="97" t="s">
        <v>3630</v>
      </c>
      <c r="D30800" s="98" t="s">
        <v>14626</v>
      </c>
    </row>
    <row r="30801" spans="1:4">
      <c r="A30801" s="97" t="s">
        <v>41972</v>
      </c>
      <c r="B30801" s="97" t="s">
        <v>41973</v>
      </c>
      <c r="C30801" s="97" t="s">
        <v>3630</v>
      </c>
      <c r="D30801" s="98" t="s">
        <v>3340</v>
      </c>
    </row>
    <row r="30802" spans="1:4">
      <c r="A30802" s="97" t="s">
        <v>41974</v>
      </c>
      <c r="B30802" s="97" t="s">
        <v>41975</v>
      </c>
      <c r="C30802" s="97" t="s">
        <v>3630</v>
      </c>
      <c r="D30802" s="98" t="s">
        <v>640</v>
      </c>
    </row>
    <row r="30803" spans="1:4">
      <c r="A30803" s="97" t="s">
        <v>41976</v>
      </c>
      <c r="B30803" s="97" t="s">
        <v>41977</v>
      </c>
      <c r="C30803" s="97" t="s">
        <v>3630</v>
      </c>
      <c r="D30803" s="98" t="s">
        <v>41978</v>
      </c>
    </row>
    <row r="30804" spans="1:4">
      <c r="B30804" s="97" t="s">
        <v>41979</v>
      </c>
    </row>
    <row r="30805" spans="1:4">
      <c r="A30805" s="97" t="s">
        <v>41980</v>
      </c>
      <c r="B30805" s="97" t="s">
        <v>41981</v>
      </c>
      <c r="C30805" s="97" t="s">
        <v>3630</v>
      </c>
      <c r="D30805" s="98" t="s">
        <v>3245</v>
      </c>
    </row>
    <row r="30806" spans="1:4">
      <c r="B30806" s="97" t="s">
        <v>41979</v>
      </c>
    </row>
    <row r="30807" spans="1:4">
      <c r="A30807" s="97" t="s">
        <v>41982</v>
      </c>
      <c r="B30807" s="97" t="s">
        <v>41983</v>
      </c>
      <c r="C30807" s="97" t="s">
        <v>3630</v>
      </c>
      <c r="D30807" s="98" t="s">
        <v>1533</v>
      </c>
    </row>
    <row r="30808" spans="1:4">
      <c r="B30808" s="97" t="s">
        <v>41979</v>
      </c>
    </row>
    <row r="30809" spans="1:4">
      <c r="A30809" s="97" t="s">
        <v>41984</v>
      </c>
      <c r="B30809" s="97" t="s">
        <v>41985</v>
      </c>
      <c r="C30809" s="97" t="s">
        <v>3630</v>
      </c>
      <c r="D30809" s="98" t="s">
        <v>9123</v>
      </c>
    </row>
    <row r="30810" spans="1:4">
      <c r="B30810" s="97" t="s">
        <v>41986</v>
      </c>
    </row>
    <row r="30811" spans="1:4">
      <c r="A30811" s="97" t="s">
        <v>41987</v>
      </c>
      <c r="B30811" s="97" t="s">
        <v>41988</v>
      </c>
      <c r="C30811" s="97" t="s">
        <v>3630</v>
      </c>
      <c r="D30811" s="98" t="s">
        <v>41978</v>
      </c>
    </row>
    <row r="30812" spans="1:4">
      <c r="B30812" s="97" t="s">
        <v>41989</v>
      </c>
    </row>
    <row r="30813" spans="1:4">
      <c r="A30813" s="97" t="s">
        <v>41990</v>
      </c>
      <c r="B30813" s="97" t="s">
        <v>41991</v>
      </c>
      <c r="C30813" s="97" t="s">
        <v>3630</v>
      </c>
      <c r="D30813" s="98" t="s">
        <v>3245</v>
      </c>
    </row>
    <row r="30814" spans="1:4">
      <c r="B30814" s="97" t="s">
        <v>41992</v>
      </c>
    </row>
    <row r="30815" spans="1:4">
      <c r="A30815" s="97" t="s">
        <v>41993</v>
      </c>
      <c r="B30815" s="97" t="s">
        <v>41994</v>
      </c>
      <c r="C30815" s="97" t="s">
        <v>3630</v>
      </c>
      <c r="D30815" s="98" t="s">
        <v>1533</v>
      </c>
    </row>
    <row r="30816" spans="1:4">
      <c r="B30816" s="97" t="s">
        <v>41995</v>
      </c>
    </row>
    <row r="30817" spans="1:4">
      <c r="A30817" s="97" t="s">
        <v>41996</v>
      </c>
      <c r="B30817" s="97" t="s">
        <v>41997</v>
      </c>
      <c r="C30817" s="97" t="s">
        <v>3630</v>
      </c>
      <c r="D30817" s="98" t="s">
        <v>1917</v>
      </c>
    </row>
    <row r="30818" spans="1:4">
      <c r="A30818" s="97" t="s">
        <v>41998</v>
      </c>
      <c r="B30818" s="97" t="s">
        <v>41999</v>
      </c>
      <c r="C30818" s="97" t="s">
        <v>3630</v>
      </c>
      <c r="D30818" s="98" t="s">
        <v>512</v>
      </c>
    </row>
    <row r="30819" spans="1:4">
      <c r="A30819" s="97" t="s">
        <v>42000</v>
      </c>
      <c r="B30819" s="97" t="s">
        <v>42001</v>
      </c>
      <c r="C30819" s="97" t="s">
        <v>3630</v>
      </c>
      <c r="D30819" s="98" t="s">
        <v>3518</v>
      </c>
    </row>
    <row r="30820" spans="1:4">
      <c r="A30820" s="97" t="s">
        <v>42002</v>
      </c>
      <c r="B30820" s="97" t="s">
        <v>8865</v>
      </c>
      <c r="C30820" s="97" t="s">
        <v>3630</v>
      </c>
      <c r="D30820" s="98" t="s">
        <v>3519</v>
      </c>
    </row>
    <row r="30821" spans="1:4">
      <c r="A30821" s="97" t="s">
        <v>42003</v>
      </c>
      <c r="B30821" s="97" t="s">
        <v>8866</v>
      </c>
      <c r="C30821" s="97" t="s">
        <v>3630</v>
      </c>
      <c r="D30821" s="98" t="s">
        <v>2268</v>
      </c>
    </row>
    <row r="30822" spans="1:4">
      <c r="A30822" s="101">
        <v>10748</v>
      </c>
      <c r="B30822" s="97" t="s">
        <v>42004</v>
      </c>
      <c r="C30822" s="97" t="s">
        <v>3630</v>
      </c>
      <c r="D30822" s="102" t="s">
        <v>42005</v>
      </c>
    </row>
    <row r="30823" spans="1:4">
      <c r="B30823" s="97" t="s">
        <v>42006</v>
      </c>
    </row>
    <row r="30824" spans="1:4">
      <c r="A30824" s="97" t="s">
        <v>42007</v>
      </c>
      <c r="B30824" s="97" t="s">
        <v>42008</v>
      </c>
      <c r="C30824" s="97" t="s">
        <v>3630</v>
      </c>
      <c r="D30824" s="100" t="s">
        <v>42009</v>
      </c>
    </row>
    <row r="30825" spans="1:4">
      <c r="B30825" s="97" t="s">
        <v>42010</v>
      </c>
    </row>
    <row r="30826" spans="1:4">
      <c r="B30826" s="97" t="s">
        <v>5339</v>
      </c>
    </row>
    <row r="30827" spans="1:4">
      <c r="A30827" s="101">
        <v>11446</v>
      </c>
      <c r="B30827" s="97" t="s">
        <v>42011</v>
      </c>
      <c r="C30827" s="97" t="s">
        <v>3630</v>
      </c>
      <c r="D30827" s="98" t="s">
        <v>42012</v>
      </c>
    </row>
    <row r="30828" spans="1:4">
      <c r="B30828" s="97" t="s">
        <v>30612</v>
      </c>
    </row>
    <row r="30829" spans="1:4">
      <c r="A30829" s="97" t="s">
        <v>42013</v>
      </c>
      <c r="B30829" s="97" t="s">
        <v>42014</v>
      </c>
      <c r="C30829" s="97" t="s">
        <v>3630</v>
      </c>
      <c r="D30829" s="98" t="s">
        <v>42015</v>
      </c>
    </row>
    <row r="30830" spans="1:4">
      <c r="B30830" s="97" t="s">
        <v>42016</v>
      </c>
    </row>
    <row r="30831" spans="1:4">
      <c r="B30831" s="97" t="s">
        <v>42017</v>
      </c>
    </row>
    <row r="30832" spans="1:4">
      <c r="A30832" s="97" t="s">
        <v>42018</v>
      </c>
      <c r="B30832" s="97" t="s">
        <v>42019</v>
      </c>
      <c r="C30832" s="97" t="s">
        <v>3630</v>
      </c>
      <c r="D30832" s="98" t="s">
        <v>42020</v>
      </c>
    </row>
    <row r="30833" spans="1:4">
      <c r="B30833" s="97" t="s">
        <v>42021</v>
      </c>
    </row>
    <row r="30834" spans="1:4">
      <c r="B30834" s="97" t="s">
        <v>42022</v>
      </c>
    </row>
    <row r="30835" spans="1:4">
      <c r="A30835" s="101">
        <v>10747</v>
      </c>
      <c r="B30835" s="97" t="s">
        <v>42023</v>
      </c>
      <c r="C30835" s="97" t="s">
        <v>3630</v>
      </c>
      <c r="D30835" s="98" t="s">
        <v>42024</v>
      </c>
    </row>
    <row r="30836" spans="1:4">
      <c r="B30836" s="97" t="s">
        <v>42025</v>
      </c>
    </row>
    <row r="30837" spans="1:4">
      <c r="A30837" s="97" t="s">
        <v>42026</v>
      </c>
      <c r="B30837" s="97" t="s">
        <v>42027</v>
      </c>
      <c r="C30837" s="97" t="s">
        <v>3630</v>
      </c>
      <c r="D30837" s="98" t="s">
        <v>42028</v>
      </c>
    </row>
    <row r="30838" spans="1:4">
      <c r="B30838" s="97" t="s">
        <v>42029</v>
      </c>
    </row>
    <row r="30839" spans="1:4">
      <c r="B30839" s="97" t="s">
        <v>42030</v>
      </c>
    </row>
    <row r="30840" spans="1:4">
      <c r="A30840" s="101">
        <v>10221</v>
      </c>
      <c r="B30840" s="97" t="s">
        <v>42031</v>
      </c>
      <c r="C30840" s="97" t="s">
        <v>3630</v>
      </c>
      <c r="D30840" s="98" t="s">
        <v>42032</v>
      </c>
    </row>
    <row r="30841" spans="1:4">
      <c r="B30841" s="97" t="s">
        <v>42033</v>
      </c>
    </row>
    <row r="30842" spans="1:4">
      <c r="B30842" s="97" t="s">
        <v>42034</v>
      </c>
    </row>
    <row r="30843" spans="1:4">
      <c r="A30843" s="97" t="s">
        <v>42035</v>
      </c>
      <c r="B30843"/>
      <c r="C30843" s="97" t="s">
        <v>3630</v>
      </c>
      <c r="D30843" s="98" t="s">
        <v>42036</v>
      </c>
    </row>
    <row r="30844" spans="1:4">
      <c r="A30844" s="97" t="s">
        <v>26948</v>
      </c>
      <c r="B30844" s="97" t="s">
        <v>42037</v>
      </c>
      <c r="C30844" s="97" t="s">
        <v>26950</v>
      </c>
    </row>
    <row r="30846" spans="1:4">
      <c r="B30846"/>
      <c r="C30846" s="95" t="s">
        <v>26813</v>
      </c>
      <c r="D30846" s="96" t="s">
        <v>26814</v>
      </c>
    </row>
    <row r="30847" spans="1:4">
      <c r="B30847"/>
      <c r="C30847" s="95" t="s">
        <v>26815</v>
      </c>
    </row>
    <row r="30848" spans="1:4">
      <c r="B30848" s="95" t="s">
        <v>26816</v>
      </c>
      <c r="C30848" s="95" t="s">
        <v>26817</v>
      </c>
      <c r="D30848" s="96" t="s">
        <v>26818</v>
      </c>
    </row>
    <row r="30849" spans="1:4">
      <c r="A30849" s="95" t="s">
        <v>26819</v>
      </c>
      <c r="B30849" s="95" t="s">
        <v>26820</v>
      </c>
      <c r="C30849" s="95" t="s">
        <v>26821</v>
      </c>
      <c r="D30849" s="96" t="s">
        <v>26822</v>
      </c>
    </row>
    <row r="30850" spans="1:4">
      <c r="A30850" s="97" t="s">
        <v>41889</v>
      </c>
      <c r="B30850"/>
    </row>
    <row r="30851" spans="1:4">
      <c r="B30851" s="97" t="s">
        <v>42038</v>
      </c>
    </row>
    <row r="30852" spans="1:4">
      <c r="B30852" s="97" t="s">
        <v>42039</v>
      </c>
    </row>
    <row r="30853" spans="1:4">
      <c r="A30853" s="101">
        <v>11875</v>
      </c>
      <c r="B30853" s="97" t="s">
        <v>18321</v>
      </c>
      <c r="C30853" s="97" t="s">
        <v>3630</v>
      </c>
      <c r="D30853" s="100" t="s">
        <v>42040</v>
      </c>
    </row>
    <row r="30854" spans="1:4">
      <c r="A30854" s="97" t="s">
        <v>42041</v>
      </c>
      <c r="B30854" s="97" t="s">
        <v>42042</v>
      </c>
      <c r="C30854" s="97" t="s">
        <v>3630</v>
      </c>
      <c r="D30854" s="98" t="s">
        <v>42043</v>
      </c>
    </row>
    <row r="30855" spans="1:4">
      <c r="B30855" s="97" t="s">
        <v>42044</v>
      </c>
    </row>
    <row r="30856" spans="1:4">
      <c r="B30856" s="97" t="s">
        <v>42045</v>
      </c>
    </row>
    <row r="30857" spans="1:4">
      <c r="A30857" s="101">
        <v>10201</v>
      </c>
      <c r="B30857" s="97" t="s">
        <v>42042</v>
      </c>
      <c r="C30857" s="97" t="s">
        <v>3630</v>
      </c>
      <c r="D30857" s="98" t="s">
        <v>20382</v>
      </c>
    </row>
    <row r="30858" spans="1:4">
      <c r="B30858" s="97" t="s">
        <v>42046</v>
      </c>
    </row>
    <row r="30859" spans="1:4">
      <c r="B30859" s="97" t="s">
        <v>42047</v>
      </c>
    </row>
    <row r="30860" spans="1:4">
      <c r="A30860" s="97" t="s">
        <v>42048</v>
      </c>
      <c r="B30860" s="97" t="s">
        <v>42049</v>
      </c>
      <c r="C30860" s="97" t="s">
        <v>3630</v>
      </c>
      <c r="D30860" s="100" t="s">
        <v>42050</v>
      </c>
    </row>
    <row r="30861" spans="1:4">
      <c r="B30861" s="97" t="s">
        <v>42051</v>
      </c>
    </row>
    <row r="30862" spans="1:4">
      <c r="B30862" s="97" t="s">
        <v>42052</v>
      </c>
    </row>
    <row r="30863" spans="1:4">
      <c r="A30863" s="97" t="s">
        <v>42053</v>
      </c>
      <c r="B30863" s="97" t="s">
        <v>42054</v>
      </c>
      <c r="C30863" s="97" t="s">
        <v>3630</v>
      </c>
      <c r="D30863" s="100" t="s">
        <v>42055</v>
      </c>
    </row>
    <row r="30864" spans="1:4">
      <c r="B30864" s="97" t="s">
        <v>42056</v>
      </c>
    </row>
    <row r="30865" spans="1:4">
      <c r="B30865" s="97" t="s">
        <v>42057</v>
      </c>
    </row>
    <row r="30866" spans="1:4">
      <c r="B30866" s="97" t="s">
        <v>42058</v>
      </c>
    </row>
    <row r="30867" spans="1:4">
      <c r="A30867" s="101">
        <v>12163</v>
      </c>
      <c r="B30867" s="97" t="s">
        <v>42059</v>
      </c>
      <c r="C30867" s="97" t="s">
        <v>3630</v>
      </c>
      <c r="D30867" s="100" t="s">
        <v>42060</v>
      </c>
    </row>
    <row r="30868" spans="1:4">
      <c r="B30868" s="97" t="s">
        <v>42061</v>
      </c>
    </row>
    <row r="30869" spans="1:4">
      <c r="B30869" s="97" t="s">
        <v>42062</v>
      </c>
    </row>
    <row r="30870" spans="1:4">
      <c r="A30870" s="97" t="s">
        <v>42063</v>
      </c>
      <c r="B30870" s="97" t="s">
        <v>42064</v>
      </c>
      <c r="C30870" s="97" t="s">
        <v>3630</v>
      </c>
      <c r="D30870" s="100" t="s">
        <v>42065</v>
      </c>
    </row>
    <row r="30871" spans="1:4">
      <c r="B30871" s="97" t="s">
        <v>42066</v>
      </c>
    </row>
    <row r="30872" spans="1:4">
      <c r="B30872" s="97" t="s">
        <v>42067</v>
      </c>
    </row>
    <row r="30873" spans="1:4">
      <c r="A30873" s="101">
        <v>11170</v>
      </c>
      <c r="B30873" s="97" t="s">
        <v>42068</v>
      </c>
      <c r="C30873" s="97" t="s">
        <v>3630</v>
      </c>
      <c r="D30873" s="102" t="s">
        <v>42069</v>
      </c>
    </row>
    <row r="30874" spans="1:4">
      <c r="B30874" s="97" t="s">
        <v>42070</v>
      </c>
    </row>
    <row r="30875" spans="1:4">
      <c r="B30875" s="97" t="s">
        <v>42071</v>
      </c>
    </row>
    <row r="30876" spans="1:4">
      <c r="A30876" s="101">
        <v>11171</v>
      </c>
      <c r="B30876" s="97" t="s">
        <v>42072</v>
      </c>
      <c r="C30876" s="97" t="s">
        <v>3630</v>
      </c>
      <c r="D30876" s="100" t="s">
        <v>42073</v>
      </c>
    </row>
    <row r="30877" spans="1:4">
      <c r="B30877" s="97" t="s">
        <v>42070</v>
      </c>
    </row>
    <row r="30878" spans="1:4">
      <c r="B30878" s="97" t="s">
        <v>42071</v>
      </c>
    </row>
    <row r="30879" spans="1:4">
      <c r="A30879" s="101">
        <v>11997</v>
      </c>
      <c r="B30879" s="97" t="s">
        <v>42074</v>
      </c>
      <c r="C30879" s="97" t="s">
        <v>3630</v>
      </c>
      <c r="D30879" s="100" t="s">
        <v>42075</v>
      </c>
    </row>
    <row r="30880" spans="1:4">
      <c r="B30880" s="97" t="s">
        <v>42076</v>
      </c>
    </row>
    <row r="30881" spans="1:4">
      <c r="B30881" s="97" t="s">
        <v>42077</v>
      </c>
    </row>
    <row r="30882" spans="1:4">
      <c r="B30882" s="97" t="s">
        <v>37584</v>
      </c>
    </row>
    <row r="30883" spans="1:4">
      <c r="A30883" s="101">
        <v>11998</v>
      </c>
      <c r="B30883" s="97" t="s">
        <v>42078</v>
      </c>
      <c r="C30883" s="97" t="s">
        <v>3630</v>
      </c>
      <c r="D30883" s="100" t="s">
        <v>42079</v>
      </c>
    </row>
    <row r="30884" spans="1:4">
      <c r="B30884" s="97" t="s">
        <v>42076</v>
      </c>
    </row>
    <row r="30885" spans="1:4">
      <c r="B30885" s="97" t="s">
        <v>42077</v>
      </c>
    </row>
    <row r="30886" spans="1:4">
      <c r="B30886" s="97" t="s">
        <v>37584</v>
      </c>
    </row>
    <row r="30887" spans="1:4">
      <c r="A30887" s="101">
        <v>11999</v>
      </c>
      <c r="B30887" s="97" t="s">
        <v>42080</v>
      </c>
      <c r="C30887" s="97" t="s">
        <v>3630</v>
      </c>
      <c r="D30887" s="100" t="s">
        <v>42081</v>
      </c>
    </row>
    <row r="30888" spans="1:4">
      <c r="B30888" s="97" t="s">
        <v>42082</v>
      </c>
    </row>
    <row r="30889" spans="1:4">
      <c r="B30889" s="97" t="s">
        <v>42083</v>
      </c>
    </row>
    <row r="30890" spans="1:4">
      <c r="B30890" s="97" t="s">
        <v>12046</v>
      </c>
    </row>
    <row r="30891" spans="1:4">
      <c r="A30891" s="101">
        <v>12338</v>
      </c>
      <c r="B30891" s="97" t="s">
        <v>42084</v>
      </c>
      <c r="C30891" s="97" t="s">
        <v>3630</v>
      </c>
      <c r="D30891" s="100" t="s">
        <v>42085</v>
      </c>
    </row>
    <row r="30892" spans="1:4">
      <c r="B30892" s="97" t="s">
        <v>42086</v>
      </c>
    </row>
    <row r="30893" spans="1:4">
      <c r="B30893" s="97" t="s">
        <v>42087</v>
      </c>
    </row>
    <row r="30894" spans="1:4">
      <c r="A30894" s="101">
        <v>11994</v>
      </c>
      <c r="B30894" s="97" t="s">
        <v>42088</v>
      </c>
      <c r="C30894" s="97" t="s">
        <v>3630</v>
      </c>
      <c r="D30894" s="98" t="s">
        <v>42089</v>
      </c>
    </row>
    <row r="30895" spans="1:4">
      <c r="B30895" s="97" t="s">
        <v>42082</v>
      </c>
    </row>
    <row r="30896" spans="1:4">
      <c r="B30896" s="97" t="s">
        <v>42090</v>
      </c>
    </row>
    <row r="30897" spans="1:4">
      <c r="B30897" s="97" t="s">
        <v>42091</v>
      </c>
    </row>
    <row r="30898" spans="1:4">
      <c r="A30898" s="101">
        <v>11995</v>
      </c>
      <c r="B30898" s="97" t="s">
        <v>42092</v>
      </c>
      <c r="C30898" s="97" t="s">
        <v>3630</v>
      </c>
      <c r="D30898" s="98" t="s">
        <v>42093</v>
      </c>
    </row>
    <row r="30899" spans="1:4">
      <c r="B30899" s="97" t="s">
        <v>42082</v>
      </c>
    </row>
    <row r="30900" spans="1:4">
      <c r="B30900" s="97" t="s">
        <v>42094</v>
      </c>
    </row>
    <row r="30901" spans="1:4">
      <c r="B30901" s="97" t="s">
        <v>42095</v>
      </c>
    </row>
    <row r="30902" spans="1:4">
      <c r="A30902" s="101">
        <v>11996</v>
      </c>
      <c r="B30902" s="97" t="s">
        <v>42096</v>
      </c>
      <c r="C30902" s="97" t="s">
        <v>3630</v>
      </c>
      <c r="D30902" s="102" t="s">
        <v>42097</v>
      </c>
    </row>
    <row r="30903" spans="1:4">
      <c r="B30903" s="97" t="s">
        <v>42082</v>
      </c>
    </row>
    <row r="30904" spans="1:4">
      <c r="B30904" s="97" t="s">
        <v>42083</v>
      </c>
    </row>
    <row r="30905" spans="1:4">
      <c r="B30905" s="97" t="s">
        <v>12046</v>
      </c>
    </row>
    <row r="30906" spans="1:4">
      <c r="A30906" s="97" t="s">
        <v>42098</v>
      </c>
      <c r="B30906" s="97" t="s">
        <v>42099</v>
      </c>
      <c r="C30906" s="97" t="s">
        <v>3630</v>
      </c>
      <c r="D30906" s="102" t="s">
        <v>42100</v>
      </c>
    </row>
    <row r="30907" spans="1:4">
      <c r="B30907" s="97" t="s">
        <v>42101</v>
      </c>
    </row>
    <row r="30908" spans="1:4">
      <c r="B30908" s="97" t="s">
        <v>42102</v>
      </c>
    </row>
    <row r="30909" spans="1:4">
      <c r="A30909" s="97" t="s">
        <v>42103</v>
      </c>
      <c r="B30909" s="97" t="s">
        <v>42099</v>
      </c>
      <c r="C30909" s="97" t="s">
        <v>3630</v>
      </c>
      <c r="D30909" s="100" t="s">
        <v>42104</v>
      </c>
    </row>
    <row r="30910" spans="1:4">
      <c r="B30910" s="97" t="s">
        <v>42105</v>
      </c>
    </row>
    <row r="30911" spans="1:4">
      <c r="B30911" s="97" t="s">
        <v>42106</v>
      </c>
    </row>
    <row r="30912" spans="1:4">
      <c r="A30912" s="97" t="s">
        <v>42107</v>
      </c>
      <c r="B30912" s="97" t="s">
        <v>42108</v>
      </c>
      <c r="C30912" s="97" t="s">
        <v>3630</v>
      </c>
      <c r="D30912" s="98" t="s">
        <v>42109</v>
      </c>
    </row>
    <row r="30913" spans="1:4">
      <c r="B30913" s="97" t="s">
        <v>42110</v>
      </c>
    </row>
    <row r="30914" spans="1:4">
      <c r="B30914" s="97" t="s">
        <v>42111</v>
      </c>
    </row>
    <row r="30915" spans="1:4">
      <c r="A30915" s="97" t="s">
        <v>42112</v>
      </c>
      <c r="B30915" s="97" t="s">
        <v>42113</v>
      </c>
      <c r="C30915" s="97" t="s">
        <v>3630</v>
      </c>
      <c r="D30915" s="98" t="s">
        <v>37269</v>
      </c>
    </row>
    <row r="30916" spans="1:4">
      <c r="B30916" s="97" t="s">
        <v>42114</v>
      </c>
    </row>
    <row r="30917" spans="1:4">
      <c r="A30917" s="97" t="s">
        <v>42115</v>
      </c>
      <c r="B30917" s="97" t="s">
        <v>42116</v>
      </c>
      <c r="C30917" s="97" t="s">
        <v>3630</v>
      </c>
      <c r="D30917" s="98" t="s">
        <v>42117</v>
      </c>
    </row>
    <row r="30918" spans="1:4">
      <c r="B30918" s="97" t="s">
        <v>42118</v>
      </c>
    </row>
    <row r="30919" spans="1:4">
      <c r="B30919" s="97" t="s">
        <v>42119</v>
      </c>
    </row>
    <row r="30920" spans="1:4">
      <c r="A30920" s="97" t="s">
        <v>42120</v>
      </c>
      <c r="B30920" s="97" t="s">
        <v>42121</v>
      </c>
      <c r="C30920" s="97" t="s">
        <v>3630</v>
      </c>
      <c r="D30920" s="100" t="s">
        <v>42122</v>
      </c>
    </row>
    <row r="30921" spans="1:4">
      <c r="B30921" s="97" t="s">
        <v>42123</v>
      </c>
    </row>
    <row r="30922" spans="1:4">
      <c r="B30922" s="97" t="s">
        <v>42124</v>
      </c>
    </row>
    <row r="30923" spans="1:4">
      <c r="A30923" s="97" t="s">
        <v>42125</v>
      </c>
      <c r="B30923" s="97" t="s">
        <v>42126</v>
      </c>
      <c r="C30923" s="97" t="s">
        <v>3630</v>
      </c>
      <c r="D30923" s="100" t="s">
        <v>42127</v>
      </c>
    </row>
    <row r="30924" spans="1:4">
      <c r="B30924" s="97" t="s">
        <v>42128</v>
      </c>
    </row>
    <row r="30925" spans="1:4">
      <c r="B30925" s="97" t="s">
        <v>42129</v>
      </c>
    </row>
    <row r="30926" spans="1:4">
      <c r="A30926" s="97" t="s">
        <v>42130</v>
      </c>
      <c r="B30926"/>
      <c r="C30926" s="97" t="s">
        <v>3630</v>
      </c>
      <c r="D30926" s="100" t="s">
        <v>42131</v>
      </c>
    </row>
    <row r="30927" spans="1:4">
      <c r="A30927" s="97" t="s">
        <v>26948</v>
      </c>
      <c r="B30927" s="97" t="s">
        <v>42132</v>
      </c>
      <c r="C30927" s="97" t="s">
        <v>26950</v>
      </c>
    </row>
    <row r="30929" spans="1:4">
      <c r="B30929"/>
      <c r="C30929" s="95" t="s">
        <v>26813</v>
      </c>
      <c r="D30929" s="96" t="s">
        <v>26814</v>
      </c>
    </row>
    <row r="30930" spans="1:4">
      <c r="B30930"/>
      <c r="C30930" s="95" t="s">
        <v>26815</v>
      </c>
    </row>
    <row r="30931" spans="1:4">
      <c r="B30931" s="95" t="s">
        <v>26816</v>
      </c>
      <c r="C30931" s="95" t="s">
        <v>26817</v>
      </c>
      <c r="D30931" s="96" t="s">
        <v>26818</v>
      </c>
    </row>
    <row r="30932" spans="1:4">
      <c r="A30932" s="95" t="s">
        <v>26819</v>
      </c>
      <c r="B30932" s="95" t="s">
        <v>26820</v>
      </c>
      <c r="C30932" s="95" t="s">
        <v>26821</v>
      </c>
      <c r="D30932" s="96" t="s">
        <v>26822</v>
      </c>
    </row>
    <row r="30933" spans="1:4">
      <c r="A30933" s="97" t="s">
        <v>41889</v>
      </c>
      <c r="B30933"/>
    </row>
    <row r="30934" spans="1:4">
      <c r="B30934" s="97" t="s">
        <v>42133</v>
      </c>
    </row>
    <row r="30935" spans="1:4">
      <c r="B30935" s="97" t="s">
        <v>42134</v>
      </c>
    </row>
    <row r="30936" spans="1:4">
      <c r="B30936" s="97" t="s">
        <v>42129</v>
      </c>
    </row>
    <row r="30937" spans="1:4">
      <c r="A30937" s="97" t="s">
        <v>42135</v>
      </c>
      <c r="B30937" s="97" t="s">
        <v>42136</v>
      </c>
      <c r="C30937" s="97" t="s">
        <v>3630</v>
      </c>
      <c r="D30937" s="100" t="s">
        <v>42137</v>
      </c>
    </row>
    <row r="30938" spans="1:4">
      <c r="B30938" s="97" t="s">
        <v>42138</v>
      </c>
    </row>
    <row r="30939" spans="1:4">
      <c r="B30939" s="97" t="s">
        <v>42139</v>
      </c>
    </row>
    <row r="30940" spans="1:4">
      <c r="A30940" s="97" t="s">
        <v>42140</v>
      </c>
      <c r="B30940" s="97" t="s">
        <v>42141</v>
      </c>
      <c r="C30940" s="97" t="s">
        <v>3630</v>
      </c>
      <c r="D30940" s="98" t="s">
        <v>42142</v>
      </c>
    </row>
    <row r="30941" spans="1:4">
      <c r="B30941" s="97" t="s">
        <v>42143</v>
      </c>
    </row>
    <row r="30942" spans="1:4">
      <c r="B30942" s="97" t="s">
        <v>42144</v>
      </c>
    </row>
    <row r="30943" spans="1:4">
      <c r="A30943" s="97" t="s">
        <v>42145</v>
      </c>
      <c r="B30943" s="97" t="s">
        <v>42146</v>
      </c>
      <c r="C30943" s="97" t="s">
        <v>3630</v>
      </c>
      <c r="D30943" s="98" t="s">
        <v>42147</v>
      </c>
    </row>
    <row r="30944" spans="1:4">
      <c r="B30944" s="97" t="s">
        <v>42148</v>
      </c>
    </row>
    <row r="30945" spans="1:4">
      <c r="A30945" s="101">
        <v>12160</v>
      </c>
      <c r="B30945" s="97" t="s">
        <v>42149</v>
      </c>
      <c r="C30945" s="97" t="s">
        <v>3630</v>
      </c>
      <c r="D30945" s="98" t="s">
        <v>42150</v>
      </c>
    </row>
    <row r="30946" spans="1:4">
      <c r="B30946" s="97" t="s">
        <v>42151</v>
      </c>
    </row>
    <row r="30947" spans="1:4">
      <c r="B30947" s="97" t="s">
        <v>42152</v>
      </c>
    </row>
    <row r="30948" spans="1:4">
      <c r="B30948" s="97" t="s">
        <v>42153</v>
      </c>
    </row>
    <row r="30949" spans="1:4">
      <c r="A30949" s="101">
        <v>12161</v>
      </c>
      <c r="B30949" s="97" t="s">
        <v>42149</v>
      </c>
      <c r="C30949" s="97" t="s">
        <v>3630</v>
      </c>
      <c r="D30949" s="100" t="s">
        <v>42154</v>
      </c>
    </row>
    <row r="30950" spans="1:4">
      <c r="B30950" s="97" t="s">
        <v>42155</v>
      </c>
    </row>
    <row r="30951" spans="1:4">
      <c r="B30951" s="97" t="s">
        <v>42156</v>
      </c>
    </row>
    <row r="30952" spans="1:4">
      <c r="B30952" s="97" t="s">
        <v>42157</v>
      </c>
    </row>
    <row r="30953" spans="1:4">
      <c r="A30953" s="101">
        <v>12162</v>
      </c>
      <c r="B30953" s="97" t="s">
        <v>42149</v>
      </c>
      <c r="C30953" s="97" t="s">
        <v>3630</v>
      </c>
      <c r="D30953" s="100" t="s">
        <v>42158</v>
      </c>
    </row>
    <row r="30954" spans="1:4">
      <c r="B30954" s="97" t="s">
        <v>42159</v>
      </c>
    </row>
    <row r="30955" spans="1:4">
      <c r="B30955" s="97" t="s">
        <v>42156</v>
      </c>
    </row>
    <row r="30956" spans="1:4">
      <c r="B30956" s="97" t="s">
        <v>42157</v>
      </c>
    </row>
    <row r="30957" spans="1:4">
      <c r="A30957" s="97" t="s">
        <v>42160</v>
      </c>
      <c r="B30957" s="97" t="s">
        <v>42161</v>
      </c>
      <c r="C30957" s="97" t="s">
        <v>3630</v>
      </c>
      <c r="D30957" s="100" t="s">
        <v>42162</v>
      </c>
    </row>
    <row r="30958" spans="1:4">
      <c r="B30958" s="97" t="s">
        <v>4668</v>
      </c>
    </row>
    <row r="30959" spans="1:4">
      <c r="A30959" s="97" t="s">
        <v>42163</v>
      </c>
      <c r="B30959" s="97" t="s">
        <v>42164</v>
      </c>
      <c r="C30959" s="97" t="s">
        <v>3630</v>
      </c>
      <c r="D30959" s="100" t="s">
        <v>42165</v>
      </c>
    </row>
    <row r="30960" spans="1:4">
      <c r="B30960" s="97" t="s">
        <v>4668</v>
      </c>
    </row>
    <row r="30961" spans="1:4">
      <c r="A30961" s="97" t="s">
        <v>42166</v>
      </c>
      <c r="B30961" s="97" t="s">
        <v>42167</v>
      </c>
      <c r="C30961" s="97" t="s">
        <v>3630</v>
      </c>
      <c r="D30961" s="98" t="s">
        <v>42168</v>
      </c>
    </row>
    <row r="30962" spans="1:4">
      <c r="B30962" s="97" t="s">
        <v>42169</v>
      </c>
    </row>
    <row r="30963" spans="1:4">
      <c r="A30963" s="97" t="s">
        <v>42170</v>
      </c>
      <c r="B30963" s="97" t="s">
        <v>42171</v>
      </c>
      <c r="C30963" s="97" t="s">
        <v>3630</v>
      </c>
      <c r="D30963" s="102" t="s">
        <v>42172</v>
      </c>
    </row>
    <row r="30964" spans="1:4">
      <c r="B30964" s="97" t="s">
        <v>42173</v>
      </c>
    </row>
    <row r="30965" spans="1:4">
      <c r="B30965" s="97" t="s">
        <v>42174</v>
      </c>
    </row>
    <row r="30966" spans="1:4">
      <c r="A30966" s="97" t="s">
        <v>42175</v>
      </c>
      <c r="B30966" s="97" t="s">
        <v>42176</v>
      </c>
      <c r="C30966" s="97" t="s">
        <v>3630</v>
      </c>
      <c r="D30966" s="98" t="s">
        <v>42177</v>
      </c>
    </row>
    <row r="30967" spans="1:4">
      <c r="B30967" s="97" t="s">
        <v>42178</v>
      </c>
    </row>
    <row r="30968" spans="1:4">
      <c r="B30968" s="97" t="s">
        <v>42179</v>
      </c>
    </row>
    <row r="30969" spans="1:4">
      <c r="A30969" s="97" t="s">
        <v>42180</v>
      </c>
      <c r="B30969" s="97" t="s">
        <v>42176</v>
      </c>
      <c r="C30969" s="97" t="s">
        <v>3630</v>
      </c>
      <c r="D30969" s="98" t="s">
        <v>42181</v>
      </c>
    </row>
    <row r="30970" spans="1:4">
      <c r="B30970" s="97" t="s">
        <v>42182</v>
      </c>
    </row>
    <row r="30971" spans="1:4">
      <c r="A30971" s="97" t="s">
        <v>42183</v>
      </c>
      <c r="B30971" s="97" t="s">
        <v>42184</v>
      </c>
      <c r="C30971" s="97" t="s">
        <v>3630</v>
      </c>
      <c r="D30971" s="100" t="s">
        <v>42185</v>
      </c>
    </row>
    <row r="30972" spans="1:4">
      <c r="B30972" s="97" t="s">
        <v>42186</v>
      </c>
    </row>
    <row r="30973" spans="1:4">
      <c r="A30973" s="97" t="s">
        <v>42187</v>
      </c>
      <c r="B30973" s="97" t="s">
        <v>42188</v>
      </c>
      <c r="C30973" s="97" t="s">
        <v>3630</v>
      </c>
      <c r="D30973" s="98" t="s">
        <v>42189</v>
      </c>
    </row>
    <row r="30974" spans="1:4">
      <c r="B30974" s="97" t="s">
        <v>42190</v>
      </c>
    </row>
    <row r="30975" spans="1:4">
      <c r="B30975" s="97" t="s">
        <v>42191</v>
      </c>
    </row>
    <row r="30976" spans="1:4">
      <c r="A30976" s="97" t="s">
        <v>42192</v>
      </c>
      <c r="B30976" s="97" t="s">
        <v>42188</v>
      </c>
      <c r="C30976" s="97" t="s">
        <v>3630</v>
      </c>
      <c r="D30976" s="98" t="s">
        <v>42193</v>
      </c>
    </row>
    <row r="30977" spans="1:4">
      <c r="B30977" s="97" t="s">
        <v>42194</v>
      </c>
    </row>
    <row r="30978" spans="1:4">
      <c r="B30978" s="97" t="s">
        <v>42195</v>
      </c>
    </row>
    <row r="30979" spans="1:4">
      <c r="A30979" s="97" t="s">
        <v>42196</v>
      </c>
      <c r="B30979" s="97" t="s">
        <v>42197</v>
      </c>
      <c r="C30979" s="97" t="s">
        <v>3630</v>
      </c>
      <c r="D30979" s="98" t="s">
        <v>42198</v>
      </c>
    </row>
    <row r="30980" spans="1:4">
      <c r="B30980" s="97" t="s">
        <v>42199</v>
      </c>
    </row>
    <row r="30981" spans="1:4">
      <c r="A30981" s="97" t="s">
        <v>42200</v>
      </c>
      <c r="B30981" s="97" t="s">
        <v>42201</v>
      </c>
      <c r="C30981" s="97" t="s">
        <v>3630</v>
      </c>
      <c r="D30981" s="98" t="s">
        <v>42202</v>
      </c>
    </row>
    <row r="30982" spans="1:4">
      <c r="B30982" s="97" t="s">
        <v>42203</v>
      </c>
    </row>
    <row r="30983" spans="1:4">
      <c r="A30983" s="97" t="s">
        <v>42204</v>
      </c>
      <c r="B30983" s="97" t="s">
        <v>42205</v>
      </c>
      <c r="C30983" s="97" t="s">
        <v>3630</v>
      </c>
      <c r="D30983" s="98" t="s">
        <v>42206</v>
      </c>
    </row>
    <row r="30984" spans="1:4">
      <c r="B30984" s="97" t="s">
        <v>42207</v>
      </c>
    </row>
    <row r="30985" spans="1:4">
      <c r="B30985" s="97" t="s">
        <v>42208</v>
      </c>
    </row>
    <row r="30986" spans="1:4">
      <c r="A30986" s="97" t="s">
        <v>42209</v>
      </c>
      <c r="B30986" s="97" t="s">
        <v>42210</v>
      </c>
      <c r="C30986" s="97" t="s">
        <v>3630</v>
      </c>
      <c r="D30986" s="100" t="s">
        <v>42211</v>
      </c>
    </row>
    <row r="30987" spans="1:4">
      <c r="B30987" s="97" t="s">
        <v>42212</v>
      </c>
    </row>
    <row r="30988" spans="1:4">
      <c r="A30988" s="97" t="s">
        <v>42213</v>
      </c>
      <c r="B30988" s="97" t="s">
        <v>42214</v>
      </c>
      <c r="C30988" s="97" t="s">
        <v>3630</v>
      </c>
      <c r="D30988" s="100" t="s">
        <v>42215</v>
      </c>
    </row>
    <row r="30989" spans="1:4">
      <c r="B30989" s="97" t="s">
        <v>42216</v>
      </c>
    </row>
    <row r="30990" spans="1:4">
      <c r="A30990" s="97" t="s">
        <v>42217</v>
      </c>
      <c r="B30990" s="97" t="s">
        <v>42218</v>
      </c>
      <c r="C30990" s="97" t="s">
        <v>3630</v>
      </c>
      <c r="D30990" s="98" t="s">
        <v>42219</v>
      </c>
    </row>
    <row r="30991" spans="1:4">
      <c r="B30991" s="97" t="s">
        <v>42220</v>
      </c>
    </row>
    <row r="30992" spans="1:4">
      <c r="A30992" s="97" t="s">
        <v>42221</v>
      </c>
      <c r="B30992" s="97" t="s">
        <v>42222</v>
      </c>
      <c r="C30992" s="97" t="s">
        <v>3630</v>
      </c>
      <c r="D30992" s="100" t="s">
        <v>42223</v>
      </c>
    </row>
    <row r="30993" spans="1:4">
      <c r="B30993" s="97" t="s">
        <v>42224</v>
      </c>
    </row>
    <row r="30994" spans="1:4">
      <c r="B30994" s="97" t="s">
        <v>42225</v>
      </c>
    </row>
    <row r="30995" spans="1:4">
      <c r="A30995" s="97" t="s">
        <v>42226</v>
      </c>
      <c r="B30995" s="97" t="s">
        <v>42227</v>
      </c>
      <c r="C30995" s="97" t="s">
        <v>3630</v>
      </c>
      <c r="D30995" s="100" t="s">
        <v>42228</v>
      </c>
    </row>
    <row r="30996" spans="1:4">
      <c r="B30996" s="97" t="s">
        <v>42229</v>
      </c>
    </row>
    <row r="30997" spans="1:4">
      <c r="B30997" s="97" t="s">
        <v>42230</v>
      </c>
    </row>
    <row r="30998" spans="1:4">
      <c r="A30998" s="97" t="s">
        <v>42231</v>
      </c>
      <c r="B30998" s="97" t="s">
        <v>42232</v>
      </c>
      <c r="C30998" s="97" t="s">
        <v>3630</v>
      </c>
      <c r="D30998" s="100" t="s">
        <v>42233</v>
      </c>
    </row>
    <row r="30999" spans="1:4">
      <c r="B30999" s="97" t="s">
        <v>42234</v>
      </c>
    </row>
    <row r="31000" spans="1:4">
      <c r="B31000" s="97" t="s">
        <v>42235</v>
      </c>
    </row>
    <row r="31001" spans="1:4">
      <c r="A31001" s="97" t="s">
        <v>42236</v>
      </c>
      <c r="B31001" s="97" t="s">
        <v>42237</v>
      </c>
      <c r="C31001" s="97" t="s">
        <v>3630</v>
      </c>
      <c r="D31001" s="100" t="s">
        <v>42238</v>
      </c>
    </row>
    <row r="31002" spans="1:4">
      <c r="B31002" s="97" t="s">
        <v>42239</v>
      </c>
    </row>
    <row r="31003" spans="1:4">
      <c r="B31003" s="97" t="s">
        <v>42240</v>
      </c>
    </row>
    <row r="31004" spans="1:4">
      <c r="A31004" s="97" t="s">
        <v>42241</v>
      </c>
      <c r="B31004" s="97" t="s">
        <v>42242</v>
      </c>
      <c r="C31004" s="97" t="s">
        <v>3630</v>
      </c>
      <c r="D31004" s="100" t="s">
        <v>42243</v>
      </c>
    </row>
    <row r="31005" spans="1:4">
      <c r="B31005" s="97" t="s">
        <v>42244</v>
      </c>
    </row>
    <row r="31006" spans="1:4">
      <c r="B31006" s="97" t="s">
        <v>42245</v>
      </c>
    </row>
    <row r="31007" spans="1:4">
      <c r="A31007" s="97" t="s">
        <v>42246</v>
      </c>
      <c r="B31007" s="97" t="s">
        <v>42247</v>
      </c>
      <c r="C31007" s="97" t="s">
        <v>3630</v>
      </c>
      <c r="D31007" s="100" t="s">
        <v>42228</v>
      </c>
    </row>
    <row r="31008" spans="1:4">
      <c r="B31008" s="97" t="s">
        <v>42248</v>
      </c>
    </row>
    <row r="31009" spans="1:4">
      <c r="B31009" s="97" t="s">
        <v>42249</v>
      </c>
    </row>
    <row r="31010" spans="1:4">
      <c r="A31010" s="97" t="s">
        <v>26948</v>
      </c>
      <c r="B31010" s="97" t="s">
        <v>42250</v>
      </c>
      <c r="C31010" s="97" t="s">
        <v>26950</v>
      </c>
    </row>
    <row r="31012" spans="1:4">
      <c r="B31012"/>
      <c r="C31012" s="95" t="s">
        <v>26813</v>
      </c>
      <c r="D31012" s="96" t="s">
        <v>26814</v>
      </c>
    </row>
    <row r="31013" spans="1:4">
      <c r="B31013"/>
      <c r="C31013" s="95" t="s">
        <v>26815</v>
      </c>
    </row>
    <row r="31014" spans="1:4">
      <c r="B31014" s="95" t="s">
        <v>26816</v>
      </c>
      <c r="C31014" s="95" t="s">
        <v>26817</v>
      </c>
      <c r="D31014" s="96" t="s">
        <v>26818</v>
      </c>
    </row>
    <row r="31015" spans="1:4">
      <c r="A31015" s="95" t="s">
        <v>26819</v>
      </c>
      <c r="B31015" s="95" t="s">
        <v>26820</v>
      </c>
      <c r="C31015" s="95" t="s">
        <v>26821</v>
      </c>
      <c r="D31015" s="96" t="s">
        <v>26822</v>
      </c>
    </row>
    <row r="31016" spans="1:4">
      <c r="A31016" s="97" t="s">
        <v>41889</v>
      </c>
      <c r="B31016"/>
    </row>
    <row r="31017" spans="1:4">
      <c r="A31017" s="97" t="s">
        <v>42251</v>
      </c>
      <c r="B31017" s="97" t="s">
        <v>42252</v>
      </c>
      <c r="C31017" s="97" t="s">
        <v>3630</v>
      </c>
      <c r="D31017" s="98" t="s">
        <v>42253</v>
      </c>
    </row>
    <row r="31018" spans="1:4">
      <c r="B31018" s="97" t="s">
        <v>42254</v>
      </c>
    </row>
    <row r="31019" spans="1:4">
      <c r="A31019" s="97" t="s">
        <v>42255</v>
      </c>
      <c r="B31019" s="97" t="s">
        <v>42256</v>
      </c>
      <c r="C31019" s="97" t="s">
        <v>3630</v>
      </c>
      <c r="D31019" s="100" t="s">
        <v>19884</v>
      </c>
    </row>
    <row r="31020" spans="1:4">
      <c r="B31020" s="97" t="s">
        <v>42257</v>
      </c>
    </row>
    <row r="31021" spans="1:4">
      <c r="B31021" s="97" t="s">
        <v>42258</v>
      </c>
    </row>
    <row r="31022" spans="1:4">
      <c r="A31022" s="97" t="s">
        <v>42259</v>
      </c>
      <c r="B31022" s="97" t="s">
        <v>42260</v>
      </c>
      <c r="C31022" s="97" t="s">
        <v>3630</v>
      </c>
      <c r="D31022" s="100" t="s">
        <v>42261</v>
      </c>
    </row>
    <row r="31023" spans="1:4">
      <c r="B31023" s="97" t="s">
        <v>42262</v>
      </c>
    </row>
    <row r="31024" spans="1:4">
      <c r="B31024" s="97" t="s">
        <v>42263</v>
      </c>
    </row>
    <row r="31025" spans="1:4">
      <c r="A31025" s="97" t="s">
        <v>42264</v>
      </c>
      <c r="B31025" s="97" t="s">
        <v>42260</v>
      </c>
      <c r="C31025" s="97" t="s">
        <v>3630</v>
      </c>
      <c r="D31025" s="100" t="s">
        <v>42261</v>
      </c>
    </row>
    <row r="31026" spans="1:4">
      <c r="B31026" s="97" t="s">
        <v>42262</v>
      </c>
    </row>
    <row r="31027" spans="1:4">
      <c r="B31027" s="97" t="s">
        <v>42265</v>
      </c>
    </row>
    <row r="31028" spans="1:4">
      <c r="A31028" s="97" t="s">
        <v>42266</v>
      </c>
      <c r="B31028" s="97" t="s">
        <v>42267</v>
      </c>
      <c r="C31028" s="97" t="s">
        <v>3630</v>
      </c>
      <c r="D31028" s="100" t="s">
        <v>42261</v>
      </c>
    </row>
    <row r="31029" spans="1:4">
      <c r="B31029" s="97" t="s">
        <v>42268</v>
      </c>
    </row>
    <row r="31030" spans="1:4">
      <c r="B31030" s="97" t="s">
        <v>42269</v>
      </c>
    </row>
    <row r="31031" spans="1:4">
      <c r="A31031" s="97" t="s">
        <v>42270</v>
      </c>
      <c r="B31031" s="97" t="s">
        <v>42267</v>
      </c>
      <c r="C31031" s="97" t="s">
        <v>3630</v>
      </c>
      <c r="D31031" s="100" t="s">
        <v>42261</v>
      </c>
    </row>
    <row r="31032" spans="1:4">
      <c r="B31032" s="97" t="s">
        <v>42268</v>
      </c>
    </row>
    <row r="31033" spans="1:4">
      <c r="B31033" s="97" t="s">
        <v>42271</v>
      </c>
    </row>
    <row r="31034" spans="1:4">
      <c r="A31034" s="97" t="s">
        <v>42272</v>
      </c>
      <c r="B31034" s="97" t="s">
        <v>42273</v>
      </c>
      <c r="C31034" s="97" t="s">
        <v>3630</v>
      </c>
      <c r="D31034" s="100" t="s">
        <v>42261</v>
      </c>
    </row>
    <row r="31035" spans="1:4">
      <c r="B31035" s="97" t="s">
        <v>42274</v>
      </c>
    </row>
    <row r="31036" spans="1:4">
      <c r="B31036" s="97" t="s">
        <v>42275</v>
      </c>
    </row>
    <row r="31037" spans="1:4">
      <c r="A31037" s="101">
        <v>10749</v>
      </c>
      <c r="B31037" s="97" t="s">
        <v>42276</v>
      </c>
      <c r="C31037" s="97" t="s">
        <v>3630</v>
      </c>
      <c r="D31037" s="100" t="s">
        <v>42277</v>
      </c>
    </row>
    <row r="31038" spans="1:4">
      <c r="B31038" s="97" t="s">
        <v>42278</v>
      </c>
    </row>
    <row r="31039" spans="1:4">
      <c r="A31039" s="97" t="s">
        <v>42279</v>
      </c>
      <c r="B31039" s="97" t="s">
        <v>42280</v>
      </c>
      <c r="C31039" s="97" t="s">
        <v>3630</v>
      </c>
      <c r="D31039" s="98" t="s">
        <v>1338</v>
      </c>
    </row>
    <row r="31040" spans="1:4">
      <c r="B31040" s="97" t="s">
        <v>42281</v>
      </c>
    </row>
    <row r="31041" spans="1:4">
      <c r="B31041" s="97" t="s">
        <v>42282</v>
      </c>
    </row>
    <row r="31042" spans="1:4">
      <c r="A31042" s="97" t="s">
        <v>42283</v>
      </c>
      <c r="B31042" s="97" t="s">
        <v>42284</v>
      </c>
      <c r="C31042" s="97" t="s">
        <v>3630</v>
      </c>
      <c r="D31042" s="100" t="s">
        <v>42285</v>
      </c>
    </row>
    <row r="31043" spans="1:4">
      <c r="B31043" s="97" t="s">
        <v>42286</v>
      </c>
    </row>
    <row r="31044" spans="1:4">
      <c r="B31044" s="97" t="s">
        <v>42287</v>
      </c>
    </row>
    <row r="31045" spans="1:4">
      <c r="A31045" s="97" t="s">
        <v>42288</v>
      </c>
      <c r="B31045" s="97" t="s">
        <v>42289</v>
      </c>
      <c r="C31045" s="97" t="s">
        <v>3630</v>
      </c>
      <c r="D31045" s="100" t="s">
        <v>42290</v>
      </c>
    </row>
    <row r="31046" spans="1:4">
      <c r="B31046" s="97" t="s">
        <v>42291</v>
      </c>
    </row>
    <row r="31047" spans="1:4">
      <c r="B31047" s="97" t="s">
        <v>42292</v>
      </c>
    </row>
    <row r="31048" spans="1:4">
      <c r="A31048" s="101">
        <v>12172</v>
      </c>
      <c r="B31048" s="97" t="s">
        <v>42293</v>
      </c>
      <c r="C31048" s="97" t="s">
        <v>3630</v>
      </c>
      <c r="D31048" s="98" t="s">
        <v>42294</v>
      </c>
    </row>
    <row r="31049" spans="1:4">
      <c r="B31049" s="97" t="s">
        <v>42295</v>
      </c>
    </row>
    <row r="31050" spans="1:4">
      <c r="B31050" s="97" t="s">
        <v>42296</v>
      </c>
    </row>
    <row r="31051" spans="1:4">
      <c r="B31051" s="97" t="s">
        <v>42297</v>
      </c>
    </row>
    <row r="31052" spans="1:4">
      <c r="A31052" s="101">
        <v>12174</v>
      </c>
      <c r="B31052" s="97" t="s">
        <v>42298</v>
      </c>
      <c r="C31052" s="97" t="s">
        <v>3630</v>
      </c>
      <c r="D31052" s="100" t="s">
        <v>42299</v>
      </c>
    </row>
    <row r="31053" spans="1:4">
      <c r="B31053" s="97" t="s">
        <v>42300</v>
      </c>
    </row>
    <row r="31054" spans="1:4">
      <c r="B31054" s="97" t="s">
        <v>42301</v>
      </c>
    </row>
    <row r="31055" spans="1:4">
      <c r="B31055" s="97" t="s">
        <v>42302</v>
      </c>
    </row>
    <row r="31056" spans="1:4">
      <c r="A31056" s="101">
        <v>12173</v>
      </c>
      <c r="B31056" s="97" t="s">
        <v>42303</v>
      </c>
      <c r="C31056" s="97" t="s">
        <v>3630</v>
      </c>
      <c r="D31056" s="98" t="s">
        <v>42294</v>
      </c>
    </row>
    <row r="31057" spans="1:4">
      <c r="B31057" s="97" t="s">
        <v>42304</v>
      </c>
    </row>
    <row r="31058" spans="1:4">
      <c r="B31058" s="97" t="s">
        <v>42305</v>
      </c>
    </row>
    <row r="31059" spans="1:4">
      <c r="B31059" s="97" t="s">
        <v>42306</v>
      </c>
    </row>
    <row r="31060" spans="1:4">
      <c r="A31060" s="101">
        <v>12196</v>
      </c>
      <c r="B31060" s="97" t="s">
        <v>42307</v>
      </c>
      <c r="C31060" s="97" t="s">
        <v>3630</v>
      </c>
      <c r="D31060" s="100" t="s">
        <v>42308</v>
      </c>
    </row>
    <row r="31061" spans="1:4">
      <c r="B31061" s="97" t="s">
        <v>42309</v>
      </c>
    </row>
    <row r="31062" spans="1:4">
      <c r="B31062" s="97" t="s">
        <v>42310</v>
      </c>
    </row>
    <row r="31063" spans="1:4">
      <c r="B31063" s="97" t="s">
        <v>42311</v>
      </c>
    </row>
    <row r="31064" spans="1:4">
      <c r="A31064" s="101">
        <v>12195</v>
      </c>
      <c r="B31064" s="97" t="s">
        <v>42312</v>
      </c>
      <c r="C31064" s="97" t="s">
        <v>3630</v>
      </c>
      <c r="D31064" s="100" t="s">
        <v>42308</v>
      </c>
    </row>
    <row r="31065" spans="1:4">
      <c r="B31065" s="97" t="s">
        <v>42313</v>
      </c>
    </row>
    <row r="31066" spans="1:4">
      <c r="B31066" s="97" t="s">
        <v>42314</v>
      </c>
    </row>
    <row r="31067" spans="1:4">
      <c r="B31067" s="97" t="s">
        <v>42315</v>
      </c>
    </row>
    <row r="31068" spans="1:4">
      <c r="A31068" s="101">
        <v>12175</v>
      </c>
      <c r="B31068" s="97" t="s">
        <v>42316</v>
      </c>
      <c r="C31068" s="97" t="s">
        <v>3630</v>
      </c>
      <c r="D31068" s="100" t="s">
        <v>42317</v>
      </c>
    </row>
    <row r="31069" spans="1:4">
      <c r="B31069" s="97" t="s">
        <v>42318</v>
      </c>
    </row>
    <row r="31070" spans="1:4">
      <c r="B31070" s="97" t="s">
        <v>42319</v>
      </c>
    </row>
    <row r="31071" spans="1:4">
      <c r="B31071" s="97" t="s">
        <v>42320</v>
      </c>
    </row>
    <row r="31072" spans="1:4">
      <c r="A31072" s="101">
        <v>12194</v>
      </c>
      <c r="B31072" s="97" t="s">
        <v>42321</v>
      </c>
      <c r="C31072" s="97" t="s">
        <v>3630</v>
      </c>
      <c r="D31072" s="100" t="s">
        <v>42322</v>
      </c>
    </row>
    <row r="31073" spans="1:4">
      <c r="B31073" s="97" t="s">
        <v>42323</v>
      </c>
    </row>
    <row r="31074" spans="1:4">
      <c r="B31074" s="97" t="s">
        <v>42324</v>
      </c>
    </row>
    <row r="31075" spans="1:4">
      <c r="B31075" s="97" t="s">
        <v>42325</v>
      </c>
    </row>
    <row r="31076" spans="1:4">
      <c r="A31076" s="97" t="s">
        <v>42326</v>
      </c>
      <c r="B31076" s="97" t="s">
        <v>42327</v>
      </c>
      <c r="C31076" s="97" t="s">
        <v>7803</v>
      </c>
      <c r="D31076" s="98" t="s">
        <v>6557</v>
      </c>
    </row>
    <row r="31077" spans="1:4">
      <c r="B31077" s="97" t="s">
        <v>42328</v>
      </c>
    </row>
    <row r="31078" spans="1:4">
      <c r="A31078" s="97" t="s">
        <v>42329</v>
      </c>
      <c r="B31078" s="97" t="s">
        <v>42330</v>
      </c>
      <c r="C31078" s="97" t="s">
        <v>3630</v>
      </c>
      <c r="D31078" s="98" t="s">
        <v>42331</v>
      </c>
    </row>
    <row r="31079" spans="1:4">
      <c r="B31079" s="97" t="s">
        <v>42332</v>
      </c>
    </row>
    <row r="31080" spans="1:4">
      <c r="A31080" s="97" t="s">
        <v>42333</v>
      </c>
      <c r="B31080" s="97" t="s">
        <v>42330</v>
      </c>
      <c r="C31080" s="97" t="s">
        <v>3630</v>
      </c>
      <c r="D31080" s="98" t="s">
        <v>42334</v>
      </c>
    </row>
    <row r="31081" spans="1:4">
      <c r="B31081" s="97" t="s">
        <v>42335</v>
      </c>
    </row>
    <row r="31082" spans="1:4">
      <c r="A31082" s="97" t="s">
        <v>42336</v>
      </c>
      <c r="B31082" s="97" t="s">
        <v>42337</v>
      </c>
      <c r="C31082" s="97" t="s">
        <v>3630</v>
      </c>
      <c r="D31082" s="100" t="s">
        <v>42338</v>
      </c>
    </row>
    <row r="31083" spans="1:4">
      <c r="B31083" s="97" t="s">
        <v>42339</v>
      </c>
    </row>
    <row r="31084" spans="1:4">
      <c r="A31084" s="97" t="s">
        <v>42340</v>
      </c>
      <c r="B31084" s="97" t="s">
        <v>42341</v>
      </c>
      <c r="C31084" s="97" t="s">
        <v>7803</v>
      </c>
      <c r="D31084" s="98" t="s">
        <v>6590</v>
      </c>
    </row>
    <row r="31085" spans="1:4">
      <c r="A31085" s="97" t="s">
        <v>42342</v>
      </c>
      <c r="B31085" s="97" t="s">
        <v>42343</v>
      </c>
      <c r="C31085" s="97" t="s">
        <v>3630</v>
      </c>
      <c r="D31085" s="98" t="s">
        <v>42344</v>
      </c>
    </row>
    <row r="31086" spans="1:4">
      <c r="A31086" s="97" t="s">
        <v>42345</v>
      </c>
      <c r="B31086" s="97" t="s">
        <v>42346</v>
      </c>
      <c r="C31086" s="97" t="s">
        <v>3630</v>
      </c>
      <c r="D31086" s="98" t="s">
        <v>17418</v>
      </c>
    </row>
    <row r="31087" spans="1:4">
      <c r="A31087" s="97" t="s">
        <v>42347</v>
      </c>
      <c r="B31087" s="97" t="s">
        <v>42348</v>
      </c>
      <c r="C31087" s="97" t="s">
        <v>3630</v>
      </c>
      <c r="D31087" s="98" t="s">
        <v>31956</v>
      </c>
    </row>
    <row r="31088" spans="1:4">
      <c r="A31088" s="97" t="s">
        <v>42349</v>
      </c>
      <c r="B31088" s="97" t="s">
        <v>42350</v>
      </c>
      <c r="C31088" s="97" t="s">
        <v>3630</v>
      </c>
      <c r="D31088" s="98" t="s">
        <v>2135</v>
      </c>
    </row>
    <row r="31089" spans="1:4">
      <c r="A31089" s="97" t="s">
        <v>42351</v>
      </c>
      <c r="B31089" s="97" t="s">
        <v>42352</v>
      </c>
      <c r="C31089" s="97" t="s">
        <v>3630</v>
      </c>
      <c r="D31089" s="98" t="s">
        <v>41105</v>
      </c>
    </row>
    <row r="31090" spans="1:4">
      <c r="A31090" s="97" t="s">
        <v>42353</v>
      </c>
      <c r="B31090" s="97" t="s">
        <v>42354</v>
      </c>
      <c r="C31090" s="97" t="s">
        <v>3630</v>
      </c>
      <c r="D31090" s="98" t="s">
        <v>14967</v>
      </c>
    </row>
    <row r="31091" spans="1:4">
      <c r="A31091" s="97" t="s">
        <v>42355</v>
      </c>
      <c r="B31091" s="97" t="s">
        <v>42356</v>
      </c>
      <c r="C31091" s="97" t="s">
        <v>3630</v>
      </c>
      <c r="D31091" s="98" t="s">
        <v>42357</v>
      </c>
    </row>
    <row r="31092" spans="1:4">
      <c r="A31092" s="97" t="s">
        <v>26948</v>
      </c>
      <c r="B31092" s="97" t="s">
        <v>42358</v>
      </c>
      <c r="C31092" s="97" t="s">
        <v>26950</v>
      </c>
    </row>
    <row r="31094" spans="1:4">
      <c r="B31094"/>
      <c r="C31094" s="95" t="s">
        <v>26813</v>
      </c>
      <c r="D31094" s="96" t="s">
        <v>26814</v>
      </c>
    </row>
    <row r="31095" spans="1:4">
      <c r="B31095"/>
      <c r="C31095" s="95" t="s">
        <v>26815</v>
      </c>
    </row>
    <row r="31096" spans="1:4">
      <c r="B31096" s="95" t="s">
        <v>26816</v>
      </c>
      <c r="C31096" s="95" t="s">
        <v>26817</v>
      </c>
      <c r="D31096" s="96" t="s">
        <v>26818</v>
      </c>
    </row>
    <row r="31097" spans="1:4">
      <c r="A31097" s="95" t="s">
        <v>26819</v>
      </c>
      <c r="B31097" s="95" t="s">
        <v>26820</v>
      </c>
      <c r="C31097" s="95" t="s">
        <v>26821</v>
      </c>
      <c r="D31097" s="96" t="s">
        <v>26822</v>
      </c>
    </row>
    <row r="31098" spans="1:4">
      <c r="A31098" s="97" t="s">
        <v>41889</v>
      </c>
      <c r="B31098"/>
    </row>
    <row r="31099" spans="1:4">
      <c r="A31099" s="97" t="s">
        <v>42359</v>
      </c>
      <c r="B31099" s="97" t="s">
        <v>42360</v>
      </c>
      <c r="C31099" s="97" t="s">
        <v>3630</v>
      </c>
      <c r="D31099" s="98" t="s">
        <v>42361</v>
      </c>
    </row>
    <row r="31100" spans="1:4">
      <c r="A31100" s="97" t="s">
        <v>42362</v>
      </c>
      <c r="B31100" s="97" t="s">
        <v>8869</v>
      </c>
      <c r="C31100" s="97" t="s">
        <v>7803</v>
      </c>
      <c r="D31100" s="98" t="s">
        <v>2428</v>
      </c>
    </row>
    <row r="31101" spans="1:4">
      <c r="A31101" s="97" t="s">
        <v>42363</v>
      </c>
      <c r="B31101" s="97" t="s">
        <v>8867</v>
      </c>
      <c r="C31101" s="97" t="s">
        <v>7803</v>
      </c>
      <c r="D31101" s="98" t="s">
        <v>6581</v>
      </c>
    </row>
    <row r="31102" spans="1:4">
      <c r="A31102" s="97" t="s">
        <v>42364</v>
      </c>
      <c r="B31102" s="97" t="s">
        <v>8868</v>
      </c>
      <c r="C31102" s="97" t="s">
        <v>7803</v>
      </c>
      <c r="D31102" s="98" t="s">
        <v>2837</v>
      </c>
    </row>
    <row r="31103" spans="1:4">
      <c r="A31103" s="101">
        <v>11625</v>
      </c>
      <c r="B31103" s="97" t="s">
        <v>42365</v>
      </c>
      <c r="C31103" s="97" t="s">
        <v>3630</v>
      </c>
      <c r="D31103" s="100" t="s">
        <v>42366</v>
      </c>
    </row>
    <row r="31104" spans="1:4">
      <c r="B31104" s="97" t="s">
        <v>42367</v>
      </c>
    </row>
    <row r="31105" spans="1:4">
      <c r="B31105" s="97" t="s">
        <v>31369</v>
      </c>
    </row>
    <row r="31106" spans="1:4">
      <c r="A31106" s="101">
        <v>11626</v>
      </c>
      <c r="B31106" s="97" t="s">
        <v>42368</v>
      </c>
      <c r="C31106" s="97" t="s">
        <v>3630</v>
      </c>
      <c r="D31106" s="100" t="s">
        <v>42369</v>
      </c>
    </row>
    <row r="31107" spans="1:4">
      <c r="B31107" s="97" t="s">
        <v>42370</v>
      </c>
    </row>
    <row r="31108" spans="1:4">
      <c r="B31108" s="97" t="s">
        <v>38569</v>
      </c>
    </row>
    <row r="31109" spans="1:4">
      <c r="A31109" s="97" t="s">
        <v>42371</v>
      </c>
      <c r="B31109" s="97" t="s">
        <v>13552</v>
      </c>
      <c r="C31109" s="97" t="s">
        <v>3630</v>
      </c>
      <c r="D31109" s="98" t="s">
        <v>2850</v>
      </c>
    </row>
    <row r="31110" spans="1:4">
      <c r="A31110" s="97" t="s">
        <v>42372</v>
      </c>
      <c r="B31110" s="97" t="s">
        <v>42373</v>
      </c>
      <c r="C31110" s="97" t="s">
        <v>3630</v>
      </c>
      <c r="D31110" s="98" t="s">
        <v>219</v>
      </c>
    </row>
    <row r="31111" spans="1:4">
      <c r="B31111" s="97" t="s">
        <v>42374</v>
      </c>
    </row>
    <row r="31112" spans="1:4">
      <c r="A31112" s="97" t="s">
        <v>42375</v>
      </c>
      <c r="B31112" s="97" t="s">
        <v>42376</v>
      </c>
      <c r="C31112" s="97" t="s">
        <v>3630</v>
      </c>
      <c r="D31112" s="98" t="s">
        <v>42377</v>
      </c>
    </row>
    <row r="31113" spans="1:4">
      <c r="B31113" s="97" t="s">
        <v>42378</v>
      </c>
    </row>
    <row r="31114" spans="1:4">
      <c r="A31114" s="97" t="s">
        <v>42379</v>
      </c>
      <c r="B31114" s="97" t="s">
        <v>42380</v>
      </c>
      <c r="C31114" s="97" t="s">
        <v>3630</v>
      </c>
      <c r="D31114" s="98" t="s">
        <v>42381</v>
      </c>
    </row>
    <row r="31115" spans="1:4">
      <c r="B31115" s="97" t="s">
        <v>42382</v>
      </c>
    </row>
    <row r="31116" spans="1:4">
      <c r="A31116" s="101">
        <v>12577</v>
      </c>
      <c r="B31116" s="97" t="s">
        <v>42383</v>
      </c>
      <c r="C31116" s="97" t="s">
        <v>3630</v>
      </c>
      <c r="D31116" s="98" t="s">
        <v>2334</v>
      </c>
    </row>
    <row r="31117" spans="1:4">
      <c r="B31117" s="97" t="s">
        <v>42384</v>
      </c>
    </row>
    <row r="31118" spans="1:4">
      <c r="A31118" s="101">
        <v>10200</v>
      </c>
      <c r="B31118" s="97" t="s">
        <v>42385</v>
      </c>
      <c r="C31118" s="97" t="s">
        <v>3630</v>
      </c>
      <c r="D31118" s="98" t="s">
        <v>42386</v>
      </c>
    </row>
    <row r="31119" spans="1:4">
      <c r="B31119" s="97" t="s">
        <v>42387</v>
      </c>
    </row>
    <row r="31120" spans="1:4">
      <c r="A31120" s="101">
        <v>11153</v>
      </c>
      <c r="B31120" s="97" t="s">
        <v>42388</v>
      </c>
      <c r="C31120" s="97" t="s">
        <v>3630</v>
      </c>
      <c r="D31120" s="98" t="s">
        <v>42389</v>
      </c>
    </row>
    <row r="31121" spans="1:4">
      <c r="B31121" s="97" t="s">
        <v>42390</v>
      </c>
    </row>
    <row r="31122" spans="1:4">
      <c r="A31122" s="101">
        <v>11436</v>
      </c>
      <c r="B31122" s="97" t="s">
        <v>42391</v>
      </c>
      <c r="C31122" s="97" t="s">
        <v>3630</v>
      </c>
      <c r="D31122" s="98" t="s">
        <v>3579</v>
      </c>
    </row>
    <row r="31123" spans="1:4">
      <c r="B31123" s="97" t="s">
        <v>42392</v>
      </c>
    </row>
    <row r="31124" spans="1:4">
      <c r="A31124" s="101">
        <v>11444</v>
      </c>
      <c r="B31124" s="97" t="s">
        <v>17895</v>
      </c>
      <c r="C31124" s="97" t="s">
        <v>3630</v>
      </c>
      <c r="D31124" s="98" t="s">
        <v>37955</v>
      </c>
    </row>
    <row r="31125" spans="1:4">
      <c r="A31125" s="97" t="s">
        <v>42393</v>
      </c>
      <c r="B31125" s="97" t="s">
        <v>42394</v>
      </c>
      <c r="C31125" s="97" t="s">
        <v>3630</v>
      </c>
      <c r="D31125" s="100" t="s">
        <v>42395</v>
      </c>
    </row>
    <row r="31126" spans="1:4">
      <c r="A31126" s="97" t="s">
        <v>42396</v>
      </c>
      <c r="B31126"/>
    </row>
    <row r="31127" spans="1:4">
      <c r="A31127" s="97" t="s">
        <v>42397</v>
      </c>
      <c r="B31127" s="97" t="s">
        <v>42398</v>
      </c>
      <c r="C31127" s="97" t="s">
        <v>3630</v>
      </c>
      <c r="D31127" s="98" t="s">
        <v>8220</v>
      </c>
    </row>
    <row r="31128" spans="1:4">
      <c r="B31128" s="97" t="s">
        <v>38201</v>
      </c>
    </row>
    <row r="31129" spans="1:4">
      <c r="A31129" s="97" t="s">
        <v>42399</v>
      </c>
      <c r="B31129" s="97" t="s">
        <v>42400</v>
      </c>
      <c r="C31129" s="97" t="s">
        <v>3630</v>
      </c>
      <c r="D31129" s="98" t="s">
        <v>9054</v>
      </c>
    </row>
    <row r="31130" spans="1:4">
      <c r="A31130" s="97" t="s">
        <v>42401</v>
      </c>
      <c r="B31130" s="97" t="s">
        <v>42402</v>
      </c>
      <c r="C31130" s="97" t="s">
        <v>3630</v>
      </c>
      <c r="D31130" s="98" t="s">
        <v>42403</v>
      </c>
    </row>
    <row r="31131" spans="1:4">
      <c r="B31131" s="97" t="s">
        <v>42404</v>
      </c>
    </row>
    <row r="31132" spans="1:4">
      <c r="A31132" s="97" t="s">
        <v>42405</v>
      </c>
      <c r="B31132" s="97" t="s">
        <v>42406</v>
      </c>
      <c r="C31132" s="97" t="s">
        <v>3630</v>
      </c>
      <c r="D31132" s="98" t="s">
        <v>42407</v>
      </c>
    </row>
    <row r="31133" spans="1:4">
      <c r="B31133" s="97" t="s">
        <v>42408</v>
      </c>
    </row>
    <row r="31134" spans="1:4">
      <c r="B31134" s="97" t="s">
        <v>42409</v>
      </c>
    </row>
    <row r="31135" spans="1:4">
      <c r="A31135" s="97" t="s">
        <v>42410</v>
      </c>
      <c r="B31135" s="97" t="s">
        <v>42406</v>
      </c>
      <c r="C31135" s="97" t="s">
        <v>3630</v>
      </c>
      <c r="D31135" s="98" t="s">
        <v>42411</v>
      </c>
    </row>
    <row r="31136" spans="1:4">
      <c r="B31136" s="97" t="s">
        <v>42412</v>
      </c>
    </row>
    <row r="31137" spans="1:4">
      <c r="B31137" s="97" t="s">
        <v>42413</v>
      </c>
    </row>
    <row r="31138" spans="1:4">
      <c r="A31138" s="97" t="s">
        <v>42414</v>
      </c>
      <c r="B31138" s="97" t="s">
        <v>42415</v>
      </c>
      <c r="C31138" s="97" t="s">
        <v>3630</v>
      </c>
      <c r="D31138" s="98" t="s">
        <v>42416</v>
      </c>
    </row>
    <row r="31139" spans="1:4">
      <c r="A31139" s="97" t="s">
        <v>42417</v>
      </c>
      <c r="B31139" s="97" t="s">
        <v>42418</v>
      </c>
      <c r="C31139" s="97" t="s">
        <v>3630</v>
      </c>
      <c r="D31139" s="98" t="s">
        <v>42419</v>
      </c>
    </row>
    <row r="31140" spans="1:4">
      <c r="B31140" s="97" t="s">
        <v>42420</v>
      </c>
    </row>
    <row r="31141" spans="1:4">
      <c r="B31141" s="97" t="s">
        <v>42421</v>
      </c>
    </row>
    <row r="31142" spans="1:4">
      <c r="A31142" s="97" t="s">
        <v>42422</v>
      </c>
      <c r="B31142" s="97" t="s">
        <v>42418</v>
      </c>
      <c r="C31142" s="97" t="s">
        <v>3630</v>
      </c>
      <c r="D31142" s="98" t="s">
        <v>2651</v>
      </c>
    </row>
    <row r="31143" spans="1:4">
      <c r="B31143" s="97" t="s">
        <v>42420</v>
      </c>
    </row>
    <row r="31144" spans="1:4">
      <c r="B31144" s="97" t="s">
        <v>42423</v>
      </c>
    </row>
    <row r="31145" spans="1:4">
      <c r="A31145" s="101">
        <v>12565</v>
      </c>
      <c r="B31145" s="97" t="s">
        <v>42424</v>
      </c>
      <c r="C31145" s="97" t="s">
        <v>3630</v>
      </c>
      <c r="D31145" s="98" t="s">
        <v>42425</v>
      </c>
    </row>
    <row r="31146" spans="1:4">
      <c r="B31146" s="97" t="s">
        <v>42426</v>
      </c>
    </row>
    <row r="31147" spans="1:4">
      <c r="A31147" s="97" t="s">
        <v>42427</v>
      </c>
      <c r="B31147" s="97" t="s">
        <v>42428</v>
      </c>
      <c r="C31147" s="97" t="s">
        <v>3630</v>
      </c>
      <c r="D31147" s="98" t="s">
        <v>8230</v>
      </c>
    </row>
    <row r="31148" spans="1:4">
      <c r="B31148" s="97" t="s">
        <v>38198</v>
      </c>
    </row>
    <row r="31149" spans="1:4">
      <c r="A31149" s="97" t="s">
        <v>42429</v>
      </c>
      <c r="B31149" s="97" t="s">
        <v>42430</v>
      </c>
      <c r="C31149" s="97" t="s">
        <v>7803</v>
      </c>
      <c r="D31149" s="100" t="s">
        <v>42431</v>
      </c>
    </row>
    <row r="31150" spans="1:4">
      <c r="B31150" s="97" t="s">
        <v>42432</v>
      </c>
    </row>
    <row r="31151" spans="1:4">
      <c r="A31151" s="97" t="s">
        <v>42433</v>
      </c>
      <c r="B31151" s="97" t="s">
        <v>42434</v>
      </c>
      <c r="C31151" s="97" t="s">
        <v>7803</v>
      </c>
      <c r="D31151" s="100" t="s">
        <v>42435</v>
      </c>
    </row>
    <row r="31152" spans="1:4">
      <c r="B31152" s="97" t="s">
        <v>42436</v>
      </c>
    </row>
    <row r="31153" spans="1:4">
      <c r="A31153" s="97" t="s">
        <v>42437</v>
      </c>
      <c r="B31153" s="97" t="s">
        <v>42438</v>
      </c>
      <c r="C31153" s="97" t="s">
        <v>7803</v>
      </c>
      <c r="D31153" s="100" t="s">
        <v>42439</v>
      </c>
    </row>
    <row r="31154" spans="1:4">
      <c r="B31154" s="97" t="s">
        <v>42432</v>
      </c>
    </row>
    <row r="31155" spans="1:4">
      <c r="A31155" s="97" t="s">
        <v>42440</v>
      </c>
      <c r="B31155" s="97" t="s">
        <v>42441</v>
      </c>
      <c r="C31155" s="97" t="s">
        <v>7803</v>
      </c>
      <c r="D31155" s="100" t="s">
        <v>42442</v>
      </c>
    </row>
    <row r="31156" spans="1:4">
      <c r="B31156" s="97" t="s">
        <v>42443</v>
      </c>
    </row>
    <row r="31157" spans="1:4">
      <c r="A31157" s="97" t="s">
        <v>42444</v>
      </c>
      <c r="B31157" s="97" t="s">
        <v>42445</v>
      </c>
      <c r="C31157" s="97" t="s">
        <v>7803</v>
      </c>
      <c r="D31157" s="98" t="s">
        <v>42446</v>
      </c>
    </row>
    <row r="31158" spans="1:4">
      <c r="B31158" s="97" t="s">
        <v>42447</v>
      </c>
    </row>
    <row r="31159" spans="1:4">
      <c r="A31159" s="97" t="s">
        <v>42448</v>
      </c>
      <c r="B31159" s="97" t="s">
        <v>42449</v>
      </c>
      <c r="C31159" s="97" t="s">
        <v>7803</v>
      </c>
      <c r="D31159" s="98" t="s">
        <v>42450</v>
      </c>
    </row>
    <row r="31160" spans="1:4">
      <c r="B31160" s="97" t="s">
        <v>42451</v>
      </c>
    </row>
    <row r="31161" spans="1:4">
      <c r="A31161" s="97" t="s">
        <v>42452</v>
      </c>
      <c r="B31161" s="97" t="s">
        <v>42453</v>
      </c>
      <c r="C31161" s="97" t="s">
        <v>3630</v>
      </c>
      <c r="D31161" s="98" t="s">
        <v>42454</v>
      </c>
    </row>
    <row r="31162" spans="1:4">
      <c r="B31162" s="97" t="s">
        <v>42455</v>
      </c>
    </row>
    <row r="31163" spans="1:4">
      <c r="A31163" s="101">
        <v>12318</v>
      </c>
      <c r="B31163" s="97" t="s">
        <v>42456</v>
      </c>
      <c r="C31163" s="97" t="s">
        <v>3630</v>
      </c>
      <c r="D31163" s="98" t="s">
        <v>42457</v>
      </c>
    </row>
    <row r="31164" spans="1:4">
      <c r="B31164" s="97" t="s">
        <v>42458</v>
      </c>
    </row>
    <row r="31165" spans="1:4">
      <c r="A31165" s="97" t="s">
        <v>42459</v>
      </c>
      <c r="B31165"/>
    </row>
    <row r="31166" spans="1:4">
      <c r="A31166" s="101">
        <v>12171</v>
      </c>
      <c r="B31166" s="97" t="s">
        <v>42460</v>
      </c>
      <c r="C31166" s="97" t="s">
        <v>3630</v>
      </c>
      <c r="D31166" s="100" t="s">
        <v>42461</v>
      </c>
    </row>
    <row r="31167" spans="1:4">
      <c r="B31167" s="97" t="s">
        <v>42462</v>
      </c>
    </row>
    <row r="31168" spans="1:4">
      <c r="B31168" s="97" t="s">
        <v>42463</v>
      </c>
    </row>
    <row r="31169" spans="1:4">
      <c r="A31169" s="101">
        <v>10409</v>
      </c>
      <c r="B31169" s="97" t="s">
        <v>16218</v>
      </c>
      <c r="C31169" s="97" t="s">
        <v>3630</v>
      </c>
      <c r="D31169" s="98" t="s">
        <v>42464</v>
      </c>
    </row>
    <row r="31170" spans="1:4">
      <c r="A31170" s="97" t="s">
        <v>42465</v>
      </c>
      <c r="B31170" s="97" t="s">
        <v>14786</v>
      </c>
      <c r="C31170" s="97" t="s">
        <v>3630</v>
      </c>
      <c r="D31170" s="98" t="s">
        <v>42466</v>
      </c>
    </row>
    <row r="31171" spans="1:4">
      <c r="A31171" s="97" t="s">
        <v>42467</v>
      </c>
      <c r="B31171" s="97" t="s">
        <v>42468</v>
      </c>
      <c r="C31171" s="97" t="s">
        <v>3630</v>
      </c>
      <c r="D31171" s="98" t="s">
        <v>113</v>
      </c>
    </row>
    <row r="31172" spans="1:4">
      <c r="B31172"/>
      <c r="D31172" s="98" t="s">
        <v>3490</v>
      </c>
    </row>
    <row r="31173" spans="1:4">
      <c r="A31173" s="97" t="s">
        <v>26948</v>
      </c>
      <c r="B31173" s="97" t="s">
        <v>42469</v>
      </c>
      <c r="C31173" s="97" t="s">
        <v>26950</v>
      </c>
    </row>
    <row r="31175" spans="1:4">
      <c r="B31175"/>
      <c r="C31175" s="95" t="s">
        <v>26813</v>
      </c>
      <c r="D31175" s="96" t="s">
        <v>26814</v>
      </c>
    </row>
    <row r="31176" spans="1:4">
      <c r="B31176"/>
      <c r="C31176" s="95" t="s">
        <v>26815</v>
      </c>
    </row>
    <row r="31177" spans="1:4">
      <c r="B31177" s="95" t="s">
        <v>26816</v>
      </c>
      <c r="C31177" s="95" t="s">
        <v>26817</v>
      </c>
      <c r="D31177" s="96" t="s">
        <v>26818</v>
      </c>
    </row>
    <row r="31178" spans="1:4">
      <c r="A31178" s="95" t="s">
        <v>26819</v>
      </c>
      <c r="B31178" s="95" t="s">
        <v>26820</v>
      </c>
      <c r="C31178" s="95" t="s">
        <v>26821</v>
      </c>
      <c r="D31178" s="96" t="s">
        <v>26822</v>
      </c>
    </row>
    <row r="31179" spans="1:4">
      <c r="A31179" s="97" t="s">
        <v>42459</v>
      </c>
      <c r="B31179"/>
    </row>
    <row r="31180" spans="1:4">
      <c r="A31180" s="101">
        <v>10521</v>
      </c>
      <c r="B31180" s="97" t="s">
        <v>42470</v>
      </c>
      <c r="C31180" s="97" t="s">
        <v>3630</v>
      </c>
    </row>
    <row r="31181" spans="1:4">
      <c r="B31181" s="97" t="s">
        <v>42471</v>
      </c>
    </row>
    <row r="31182" spans="1:4">
      <c r="A31182" s="97" t="s">
        <v>42472</v>
      </c>
      <c r="B31182" s="97" t="s">
        <v>42473</v>
      </c>
      <c r="C31182" s="97" t="s">
        <v>3630</v>
      </c>
      <c r="D31182" s="98" t="s">
        <v>1922</v>
      </c>
    </row>
    <row r="31183" spans="1:4">
      <c r="A31183" s="97" t="s">
        <v>42474</v>
      </c>
      <c r="B31183" s="97" t="s">
        <v>42475</v>
      </c>
      <c r="C31183" s="97" t="s">
        <v>3630</v>
      </c>
      <c r="D31183" s="98" t="s">
        <v>1722</v>
      </c>
    </row>
    <row r="31184" spans="1:4">
      <c r="A31184" s="101">
        <v>11423</v>
      </c>
      <c r="B31184" s="97" t="s">
        <v>42476</v>
      </c>
      <c r="C31184" s="97" t="s">
        <v>3630</v>
      </c>
      <c r="D31184" s="98" t="s">
        <v>7617</v>
      </c>
    </row>
    <row r="31185" spans="1:4">
      <c r="B31185" s="97" t="s">
        <v>31286</v>
      </c>
    </row>
    <row r="31186" spans="1:4">
      <c r="A31186" s="101">
        <v>12561</v>
      </c>
      <c r="B31186" s="97" t="s">
        <v>19236</v>
      </c>
      <c r="C31186" s="97" t="s">
        <v>3630</v>
      </c>
      <c r="D31186" s="98" t="s">
        <v>42477</v>
      </c>
    </row>
    <row r="31187" spans="1:4">
      <c r="A31187" s="101">
        <v>12562</v>
      </c>
      <c r="B31187" s="97" t="s">
        <v>18574</v>
      </c>
      <c r="C31187" s="97" t="s">
        <v>3630</v>
      </c>
      <c r="D31187" s="98" t="s">
        <v>42478</v>
      </c>
    </row>
    <row r="31188" spans="1:4">
      <c r="A31188" s="101">
        <v>12095</v>
      </c>
      <c r="B31188" s="97" t="s">
        <v>18638</v>
      </c>
      <c r="C31188" s="97" t="s">
        <v>3630</v>
      </c>
      <c r="D31188" s="98" t="s">
        <v>42479</v>
      </c>
    </row>
    <row r="31189" spans="1:4">
      <c r="A31189" s="101">
        <v>12097</v>
      </c>
      <c r="B31189" s="97" t="s">
        <v>18640</v>
      </c>
      <c r="C31189" s="97" t="s">
        <v>3630</v>
      </c>
      <c r="D31189" s="98" t="s">
        <v>3571</v>
      </c>
    </row>
    <row r="31190" spans="1:4">
      <c r="A31190" s="101">
        <v>12094</v>
      </c>
      <c r="B31190" s="97" t="s">
        <v>18636</v>
      </c>
      <c r="C31190" s="97" t="s">
        <v>3630</v>
      </c>
      <c r="D31190" s="98" t="s">
        <v>3283</v>
      </c>
    </row>
    <row r="31191" spans="1:4">
      <c r="A31191" s="101">
        <v>11857</v>
      </c>
      <c r="B31191" s="97" t="s">
        <v>18298</v>
      </c>
      <c r="C31191" s="97" t="s">
        <v>3630</v>
      </c>
      <c r="D31191" s="98" t="s">
        <v>42480</v>
      </c>
    </row>
    <row r="31192" spans="1:4">
      <c r="A31192" s="101">
        <v>12310</v>
      </c>
      <c r="B31192" s="97" t="s">
        <v>42481</v>
      </c>
      <c r="C31192" s="97" t="s">
        <v>7803</v>
      </c>
      <c r="D31192" s="98" t="s">
        <v>42482</v>
      </c>
    </row>
    <row r="31193" spans="1:4">
      <c r="B31193" s="97" t="s">
        <v>42483</v>
      </c>
    </row>
    <row r="31194" spans="1:4">
      <c r="A31194" s="97" t="s">
        <v>42484</v>
      </c>
      <c r="B31194" s="97" t="s">
        <v>42485</v>
      </c>
      <c r="C31194" s="97" t="s">
        <v>3630</v>
      </c>
      <c r="D31194" s="98" t="s">
        <v>42486</v>
      </c>
    </row>
    <row r="31195" spans="1:4">
      <c r="B31195" s="97" t="s">
        <v>42487</v>
      </c>
    </row>
    <row r="31196" spans="1:4">
      <c r="A31196" s="97" t="s">
        <v>42488</v>
      </c>
      <c r="B31196" s="97" t="s">
        <v>42489</v>
      </c>
      <c r="C31196" s="97" t="s">
        <v>3630</v>
      </c>
      <c r="D31196" s="98" t="s">
        <v>42490</v>
      </c>
    </row>
    <row r="31197" spans="1:4">
      <c r="B31197" s="97" t="s">
        <v>42491</v>
      </c>
    </row>
    <row r="31198" spans="1:4">
      <c r="A31198" s="97" t="s">
        <v>42492</v>
      </c>
      <c r="B31198" s="97" t="s">
        <v>42493</v>
      </c>
      <c r="C31198" s="97" t="s">
        <v>3630</v>
      </c>
      <c r="D31198" s="98" t="s">
        <v>2666</v>
      </c>
    </row>
    <row r="31199" spans="1:4">
      <c r="B31199" s="97" t="s">
        <v>42494</v>
      </c>
    </row>
    <row r="31200" spans="1:4">
      <c r="A31200" s="97" t="s">
        <v>42495</v>
      </c>
      <c r="B31200" s="97" t="s">
        <v>42496</v>
      </c>
      <c r="C31200" s="97" t="s">
        <v>3630</v>
      </c>
      <c r="D31200" s="98" t="s">
        <v>2346</v>
      </c>
    </row>
    <row r="31201" spans="1:4">
      <c r="B31201" s="97" t="s">
        <v>42497</v>
      </c>
    </row>
    <row r="31202" spans="1:4">
      <c r="A31202" s="97" t="s">
        <v>42498</v>
      </c>
      <c r="B31202" s="97" t="s">
        <v>42499</v>
      </c>
      <c r="C31202" s="97" t="s">
        <v>3630</v>
      </c>
      <c r="D31202" s="98" t="s">
        <v>19388</v>
      </c>
    </row>
    <row r="31203" spans="1:4">
      <c r="B31203" s="97" t="s">
        <v>42500</v>
      </c>
    </row>
    <row r="31204" spans="1:4">
      <c r="A31204" s="97" t="s">
        <v>42501</v>
      </c>
      <c r="B31204" s="97" t="s">
        <v>42502</v>
      </c>
      <c r="C31204" s="97" t="s">
        <v>3630</v>
      </c>
      <c r="D31204" s="98" t="s">
        <v>42503</v>
      </c>
    </row>
    <row r="31205" spans="1:4">
      <c r="B31205" s="97" t="s">
        <v>42504</v>
      </c>
    </row>
    <row r="31206" spans="1:4">
      <c r="A31206" s="97" t="s">
        <v>42505</v>
      </c>
      <c r="B31206" s="97" t="s">
        <v>42506</v>
      </c>
      <c r="C31206" s="97" t="s">
        <v>3630</v>
      </c>
      <c r="D31206" s="98" t="s">
        <v>42507</v>
      </c>
    </row>
    <row r="31207" spans="1:4">
      <c r="B31207" s="97" t="s">
        <v>42508</v>
      </c>
    </row>
    <row r="31208" spans="1:4">
      <c r="A31208" s="97" t="s">
        <v>42509</v>
      </c>
      <c r="B31208" s="97" t="s">
        <v>42510</v>
      </c>
      <c r="C31208" s="97" t="s">
        <v>3630</v>
      </c>
      <c r="D31208" s="98" t="s">
        <v>42511</v>
      </c>
    </row>
    <row r="31209" spans="1:4">
      <c r="B31209" s="97" t="s">
        <v>42504</v>
      </c>
    </row>
    <row r="31210" spans="1:4">
      <c r="A31210" s="101">
        <v>11860</v>
      </c>
      <c r="B31210" s="97" t="s">
        <v>42512</v>
      </c>
      <c r="C31210" s="97" t="s">
        <v>3630</v>
      </c>
      <c r="D31210" s="98" t="s">
        <v>42513</v>
      </c>
    </row>
    <row r="31211" spans="1:4">
      <c r="B31211" s="97" t="s">
        <v>42514</v>
      </c>
    </row>
    <row r="31212" spans="1:4">
      <c r="B31212" s="97" t="s">
        <v>42515</v>
      </c>
    </row>
    <row r="31213" spans="1:4">
      <c r="A31213" s="101">
        <v>11859</v>
      </c>
      <c r="B31213" s="97" t="s">
        <v>42516</v>
      </c>
      <c r="C31213" s="97" t="s">
        <v>3630</v>
      </c>
      <c r="D31213" s="98" t="s">
        <v>42517</v>
      </c>
    </row>
    <row r="31214" spans="1:4">
      <c r="B31214" s="97" t="s">
        <v>42518</v>
      </c>
    </row>
    <row r="31215" spans="1:4">
      <c r="B31215" s="97" t="s">
        <v>42519</v>
      </c>
    </row>
    <row r="31216" spans="1:4">
      <c r="A31216" s="101">
        <v>11861</v>
      </c>
      <c r="B31216" s="97" t="s">
        <v>42520</v>
      </c>
      <c r="C31216" s="97" t="s">
        <v>3630</v>
      </c>
      <c r="D31216" s="98" t="s">
        <v>42521</v>
      </c>
    </row>
    <row r="31217" spans="1:4">
      <c r="B31217" s="97" t="s">
        <v>42514</v>
      </c>
    </row>
    <row r="31218" spans="1:4">
      <c r="B31218" s="97" t="s">
        <v>42522</v>
      </c>
    </row>
    <row r="31219" spans="1:4">
      <c r="A31219" s="101">
        <v>12021</v>
      </c>
      <c r="B31219" s="97" t="s">
        <v>42523</v>
      </c>
      <c r="C31219" s="97" t="s">
        <v>3630</v>
      </c>
      <c r="D31219" s="98" t="s">
        <v>42524</v>
      </c>
    </row>
    <row r="31220" spans="1:4">
      <c r="B31220" s="97" t="s">
        <v>42525</v>
      </c>
    </row>
    <row r="31221" spans="1:4">
      <c r="A31221" s="101">
        <v>12022</v>
      </c>
      <c r="B31221" s="97" t="s">
        <v>42526</v>
      </c>
      <c r="C31221" s="97" t="s">
        <v>3630</v>
      </c>
      <c r="D31221" s="98" t="s">
        <v>42527</v>
      </c>
    </row>
    <row r="31222" spans="1:4">
      <c r="B31222" s="97" t="s">
        <v>42528</v>
      </c>
    </row>
    <row r="31223" spans="1:4">
      <c r="A31223" s="101">
        <v>10005</v>
      </c>
      <c r="B31223" s="97" t="s">
        <v>42529</v>
      </c>
      <c r="C31223" s="97" t="s">
        <v>3630</v>
      </c>
      <c r="D31223" s="98" t="s">
        <v>2287</v>
      </c>
    </row>
    <row r="31224" spans="1:4">
      <c r="B31224" s="97" t="s">
        <v>42530</v>
      </c>
    </row>
    <row r="31225" spans="1:4">
      <c r="A31225" s="97" t="s">
        <v>42531</v>
      </c>
      <c r="B31225" s="97" t="s">
        <v>42532</v>
      </c>
      <c r="C31225" s="97" t="s">
        <v>3630</v>
      </c>
      <c r="D31225" s="98" t="s">
        <v>3453</v>
      </c>
    </row>
    <row r="31226" spans="1:4">
      <c r="B31226" s="97" t="s">
        <v>42533</v>
      </c>
    </row>
    <row r="31227" spans="1:4">
      <c r="A31227" s="97" t="s">
        <v>42534</v>
      </c>
      <c r="B31227" s="97" t="s">
        <v>42535</v>
      </c>
      <c r="C31227" s="97" t="s">
        <v>3630</v>
      </c>
      <c r="D31227" s="98" t="s">
        <v>42536</v>
      </c>
    </row>
    <row r="31228" spans="1:4">
      <c r="B31228" s="97" t="s">
        <v>42537</v>
      </c>
    </row>
    <row r="31229" spans="1:4">
      <c r="A31229" s="97" t="s">
        <v>42538</v>
      </c>
      <c r="B31229" s="97" t="s">
        <v>42539</v>
      </c>
      <c r="C31229" s="97" t="s">
        <v>3630</v>
      </c>
      <c r="D31229" s="98" t="s">
        <v>42540</v>
      </c>
    </row>
    <row r="31230" spans="1:4">
      <c r="B31230" s="97" t="s">
        <v>42541</v>
      </c>
    </row>
    <row r="31231" spans="1:4">
      <c r="A31231" s="97" t="s">
        <v>42542</v>
      </c>
      <c r="B31231" s="97" t="s">
        <v>42543</v>
      </c>
      <c r="C31231" s="97" t="s">
        <v>3630</v>
      </c>
      <c r="D31231" s="98" t="s">
        <v>42544</v>
      </c>
    </row>
    <row r="31232" spans="1:4">
      <c r="B31232" s="97" t="s">
        <v>42545</v>
      </c>
    </row>
    <row r="31233" spans="1:4">
      <c r="A31233" s="97" t="s">
        <v>42546</v>
      </c>
      <c r="B31233" s="97" t="s">
        <v>42543</v>
      </c>
      <c r="C31233" s="97" t="s">
        <v>3630</v>
      </c>
      <c r="D31233" s="98" t="s">
        <v>42547</v>
      </c>
    </row>
    <row r="31234" spans="1:4">
      <c r="B31234" s="97" t="s">
        <v>42548</v>
      </c>
    </row>
    <row r="31235" spans="1:4">
      <c r="A31235" s="97" t="s">
        <v>42549</v>
      </c>
      <c r="B31235" s="97" t="s">
        <v>42550</v>
      </c>
      <c r="C31235" s="97" t="s">
        <v>3630</v>
      </c>
      <c r="D31235" s="98" t="s">
        <v>42551</v>
      </c>
    </row>
    <row r="31236" spans="1:4">
      <c r="B31236" s="97" t="s">
        <v>42552</v>
      </c>
    </row>
    <row r="31237" spans="1:4">
      <c r="A31237" s="97" t="s">
        <v>42553</v>
      </c>
      <c r="B31237" s="97" t="s">
        <v>42554</v>
      </c>
      <c r="C31237" s="97" t="s">
        <v>3630</v>
      </c>
      <c r="D31237" s="98" t="s">
        <v>9634</v>
      </c>
    </row>
    <row r="31238" spans="1:4">
      <c r="B31238" s="97" t="s">
        <v>42555</v>
      </c>
    </row>
    <row r="31239" spans="1:4">
      <c r="A31239" s="97" t="s">
        <v>42556</v>
      </c>
      <c r="B31239" s="97" t="s">
        <v>42557</v>
      </c>
      <c r="C31239" s="97" t="s">
        <v>3630</v>
      </c>
      <c r="D31239" s="98" t="s">
        <v>7751</v>
      </c>
    </row>
    <row r="31240" spans="1:4">
      <c r="B31240" s="97" t="s">
        <v>42558</v>
      </c>
    </row>
    <row r="31241" spans="1:4">
      <c r="A31241" s="97" t="s">
        <v>42559</v>
      </c>
      <c r="B31241" s="97" t="s">
        <v>42557</v>
      </c>
      <c r="C31241" s="97" t="s">
        <v>3630</v>
      </c>
      <c r="D31241" s="98" t="s">
        <v>42560</v>
      </c>
    </row>
    <row r="31242" spans="1:4">
      <c r="B31242" s="97" t="s">
        <v>42561</v>
      </c>
    </row>
    <row r="31243" spans="1:4">
      <c r="A31243" s="97" t="s">
        <v>42562</v>
      </c>
      <c r="B31243" s="97" t="s">
        <v>42563</v>
      </c>
      <c r="C31243" s="97" t="s">
        <v>3630</v>
      </c>
      <c r="D31243" s="98" t="s">
        <v>38872</v>
      </c>
    </row>
    <row r="31244" spans="1:4">
      <c r="B31244" s="97" t="s">
        <v>42564</v>
      </c>
    </row>
    <row r="31245" spans="1:4">
      <c r="A31245" s="97" t="s">
        <v>42565</v>
      </c>
      <c r="B31245" s="97" t="s">
        <v>42563</v>
      </c>
      <c r="C31245" s="97" t="s">
        <v>3630</v>
      </c>
      <c r="D31245" s="98" t="s">
        <v>42566</v>
      </c>
    </row>
    <row r="31246" spans="1:4">
      <c r="B31246" s="97" t="s">
        <v>42567</v>
      </c>
    </row>
    <row r="31247" spans="1:4">
      <c r="A31247" s="97" t="s">
        <v>42568</v>
      </c>
      <c r="B31247" s="97" t="s">
        <v>42563</v>
      </c>
      <c r="C31247" s="97" t="s">
        <v>3630</v>
      </c>
      <c r="D31247" s="98" t="s">
        <v>2648</v>
      </c>
    </row>
    <row r="31248" spans="1:4">
      <c r="B31248" s="97" t="s">
        <v>42569</v>
      </c>
    </row>
    <row r="31249" spans="1:4">
      <c r="A31249" s="97" t="s">
        <v>42570</v>
      </c>
      <c r="B31249" s="97" t="s">
        <v>42571</v>
      </c>
      <c r="C31249" s="97" t="s">
        <v>3630</v>
      </c>
      <c r="D31249" s="98" t="s">
        <v>42572</v>
      </c>
    </row>
    <row r="31250" spans="1:4">
      <c r="B31250" s="97" t="s">
        <v>42573</v>
      </c>
    </row>
    <row r="31251" spans="1:4">
      <c r="A31251" s="101">
        <v>11952</v>
      </c>
      <c r="B31251" s="97" t="s">
        <v>42574</v>
      </c>
      <c r="C31251" s="97" t="s">
        <v>3630</v>
      </c>
      <c r="D31251" s="98" t="s">
        <v>42575</v>
      </c>
    </row>
    <row r="31252" spans="1:4">
      <c r="B31252" s="97" t="s">
        <v>42576</v>
      </c>
    </row>
    <row r="31253" spans="1:4">
      <c r="A31253" s="97" t="s">
        <v>42577</v>
      </c>
      <c r="B31253"/>
      <c r="C31253" s="97" t="s">
        <v>3630</v>
      </c>
      <c r="D31253" s="98" t="s">
        <v>31739</v>
      </c>
    </row>
    <row r="31254" spans="1:4">
      <c r="A31254" s="97" t="s">
        <v>26948</v>
      </c>
      <c r="B31254" s="97" t="s">
        <v>42578</v>
      </c>
      <c r="C31254" s="97" t="s">
        <v>26950</v>
      </c>
    </row>
    <row r="31256" spans="1:4">
      <c r="B31256"/>
      <c r="C31256" s="95" t="s">
        <v>26813</v>
      </c>
      <c r="D31256" s="96" t="s">
        <v>26814</v>
      </c>
    </row>
    <row r="31257" spans="1:4">
      <c r="B31257"/>
      <c r="C31257" s="95" t="s">
        <v>26815</v>
      </c>
    </row>
    <row r="31258" spans="1:4">
      <c r="B31258" s="95" t="s">
        <v>26816</v>
      </c>
      <c r="C31258" s="95" t="s">
        <v>26817</v>
      </c>
      <c r="D31258" s="96" t="s">
        <v>26818</v>
      </c>
    </row>
    <row r="31259" spans="1:4">
      <c r="A31259" s="95" t="s">
        <v>26819</v>
      </c>
      <c r="B31259" s="95" t="s">
        <v>26820</v>
      </c>
      <c r="C31259" s="95" t="s">
        <v>26821</v>
      </c>
      <c r="D31259" s="96" t="s">
        <v>26822</v>
      </c>
    </row>
    <row r="31260" spans="1:4">
      <c r="A31260" s="97" t="s">
        <v>42459</v>
      </c>
      <c r="B31260"/>
    </row>
    <row r="31261" spans="1:4">
      <c r="B31261" s="97" t="s">
        <v>42579</v>
      </c>
    </row>
    <row r="31262" spans="1:4">
      <c r="B31262" s="97" t="s">
        <v>42580</v>
      </c>
    </row>
    <row r="31263" spans="1:4">
      <c r="A31263" s="97" t="s">
        <v>42581</v>
      </c>
      <c r="B31263" s="97" t="s">
        <v>42582</v>
      </c>
      <c r="C31263" s="97" t="s">
        <v>3630</v>
      </c>
      <c r="D31263" s="98" t="s">
        <v>42583</v>
      </c>
    </row>
    <row r="31264" spans="1:4">
      <c r="B31264" s="97" t="s">
        <v>42584</v>
      </c>
    </row>
    <row r="31265" spans="1:4">
      <c r="A31265" s="101">
        <v>11437</v>
      </c>
      <c r="B31265" s="97" t="s">
        <v>42585</v>
      </c>
      <c r="C31265" s="97" t="s">
        <v>3630</v>
      </c>
      <c r="D31265" s="98" t="s">
        <v>42586</v>
      </c>
    </row>
    <row r="31266" spans="1:4">
      <c r="B31266" s="97" t="s">
        <v>42587</v>
      </c>
    </row>
    <row r="31267" spans="1:4">
      <c r="A31267" s="101">
        <v>11438</v>
      </c>
      <c r="B31267" s="97" t="s">
        <v>42588</v>
      </c>
      <c r="C31267" s="97" t="s">
        <v>3630</v>
      </c>
      <c r="D31267" s="98" t="s">
        <v>42589</v>
      </c>
    </row>
    <row r="31268" spans="1:4">
      <c r="B31268" s="97" t="s">
        <v>42590</v>
      </c>
    </row>
    <row r="31269" spans="1:4">
      <c r="A31269" s="97" t="s">
        <v>42591</v>
      </c>
      <c r="B31269" s="97" t="s">
        <v>42592</v>
      </c>
      <c r="C31269" s="97" t="s">
        <v>3630</v>
      </c>
      <c r="D31269" s="98" t="s">
        <v>41019</v>
      </c>
    </row>
    <row r="31270" spans="1:4">
      <c r="B31270" s="97" t="s">
        <v>31035</v>
      </c>
    </row>
    <row r="31271" spans="1:4">
      <c r="A31271" s="97" t="s">
        <v>42593</v>
      </c>
      <c r="B31271" s="97" t="s">
        <v>12022</v>
      </c>
      <c r="C31271" s="97" t="s">
        <v>3630</v>
      </c>
      <c r="D31271" s="98" t="s">
        <v>462</v>
      </c>
    </row>
    <row r="31272" spans="1:4">
      <c r="A31272" s="101">
        <v>11866</v>
      </c>
      <c r="B31272" s="97" t="s">
        <v>42594</v>
      </c>
      <c r="C31272" s="97" t="s">
        <v>3630</v>
      </c>
      <c r="D31272" s="98" t="s">
        <v>42595</v>
      </c>
    </row>
    <row r="31273" spans="1:4">
      <c r="B31273" s="97" t="s">
        <v>42596</v>
      </c>
    </row>
    <row r="31274" spans="1:4">
      <c r="A31274" s="101">
        <v>11867</v>
      </c>
      <c r="B31274" s="97" t="s">
        <v>42597</v>
      </c>
      <c r="C31274" s="97" t="s">
        <v>3630</v>
      </c>
      <c r="D31274" s="98" t="s">
        <v>18332</v>
      </c>
    </row>
    <row r="31275" spans="1:4">
      <c r="B31275" s="97" t="s">
        <v>42598</v>
      </c>
    </row>
    <row r="31276" spans="1:4">
      <c r="A31276" s="101">
        <v>12312</v>
      </c>
      <c r="B31276" s="97" t="s">
        <v>42599</v>
      </c>
      <c r="C31276" s="97" t="s">
        <v>3630</v>
      </c>
      <c r="D31276" s="98" t="s">
        <v>42600</v>
      </c>
    </row>
    <row r="31277" spans="1:4">
      <c r="B31277" s="97" t="s">
        <v>42601</v>
      </c>
    </row>
    <row r="31278" spans="1:4">
      <c r="A31278" s="101">
        <v>11440</v>
      </c>
      <c r="B31278" s="97" t="s">
        <v>42602</v>
      </c>
      <c r="C31278" s="97" t="s">
        <v>3630</v>
      </c>
      <c r="D31278" s="98" t="s">
        <v>24972</v>
      </c>
    </row>
    <row r="31279" spans="1:4">
      <c r="B31279" s="97" t="s">
        <v>42603</v>
      </c>
    </row>
    <row r="31280" spans="1:4">
      <c r="A31280" s="97" t="s">
        <v>42604</v>
      </c>
      <c r="B31280" s="97" t="s">
        <v>42605</v>
      </c>
      <c r="C31280" s="97" t="s">
        <v>3630</v>
      </c>
      <c r="D31280" s="98" t="s">
        <v>42606</v>
      </c>
    </row>
    <row r="31281" spans="1:4">
      <c r="B31281" s="97" t="s">
        <v>42607</v>
      </c>
    </row>
    <row r="31282" spans="1:4">
      <c r="A31282" s="97" t="s">
        <v>42608</v>
      </c>
      <c r="B31282" s="97" t="s">
        <v>42609</v>
      </c>
      <c r="C31282" s="97" t="s">
        <v>3630</v>
      </c>
      <c r="D31282" s="98" t="s">
        <v>42610</v>
      </c>
    </row>
    <row r="31283" spans="1:4">
      <c r="B31283" s="97" t="s">
        <v>42611</v>
      </c>
    </row>
    <row r="31284" spans="1:4">
      <c r="A31284" s="97" t="s">
        <v>42612</v>
      </c>
      <c r="B31284" s="97" t="s">
        <v>42613</v>
      </c>
      <c r="C31284" s="97" t="s">
        <v>3630</v>
      </c>
      <c r="D31284" s="98" t="s">
        <v>42614</v>
      </c>
    </row>
    <row r="31285" spans="1:4">
      <c r="B31285" s="97" t="s">
        <v>42615</v>
      </c>
    </row>
    <row r="31286" spans="1:4">
      <c r="A31286" s="97" t="s">
        <v>42616</v>
      </c>
      <c r="B31286" s="97" t="s">
        <v>42617</v>
      </c>
      <c r="C31286" s="97" t="s">
        <v>3630</v>
      </c>
      <c r="D31286" s="98" t="s">
        <v>12877</v>
      </c>
    </row>
    <row r="31287" spans="1:4">
      <c r="B31287" s="97" t="s">
        <v>42615</v>
      </c>
    </row>
    <row r="31288" spans="1:4">
      <c r="A31288" s="101">
        <v>10077</v>
      </c>
      <c r="B31288" s="97" t="s">
        <v>42618</v>
      </c>
      <c r="C31288" s="97" t="s">
        <v>3630</v>
      </c>
      <c r="D31288" s="98" t="s">
        <v>42619</v>
      </c>
    </row>
    <row r="31289" spans="1:4">
      <c r="B31289" s="97" t="s">
        <v>42620</v>
      </c>
    </row>
    <row r="31290" spans="1:4">
      <c r="A31290" s="97" t="s">
        <v>42621</v>
      </c>
      <c r="B31290" s="97" t="s">
        <v>42622</v>
      </c>
      <c r="C31290" s="97" t="s">
        <v>3630</v>
      </c>
      <c r="D31290" s="98" t="s">
        <v>7751</v>
      </c>
    </row>
    <row r="31291" spans="1:4">
      <c r="B31291" s="97" t="s">
        <v>42623</v>
      </c>
    </row>
    <row r="31292" spans="1:4">
      <c r="A31292" s="97" t="s">
        <v>42624</v>
      </c>
      <c r="B31292" s="97" t="s">
        <v>42622</v>
      </c>
      <c r="C31292" s="97" t="s">
        <v>3630</v>
      </c>
      <c r="D31292" s="98" t="s">
        <v>42560</v>
      </c>
    </row>
    <row r="31293" spans="1:4">
      <c r="B31293" s="97" t="s">
        <v>42625</v>
      </c>
    </row>
    <row r="31294" spans="1:4">
      <c r="A31294" s="97" t="s">
        <v>42626</v>
      </c>
      <c r="B31294" s="97" t="s">
        <v>42627</v>
      </c>
      <c r="C31294" s="97" t="s">
        <v>3630</v>
      </c>
      <c r="D31294" s="98" t="s">
        <v>42628</v>
      </c>
    </row>
    <row r="31295" spans="1:4">
      <c r="B31295" s="97" t="s">
        <v>42629</v>
      </c>
    </row>
    <row r="31296" spans="1:4">
      <c r="A31296" s="97" t="s">
        <v>42630</v>
      </c>
      <c r="B31296" s="97" t="s">
        <v>42631</v>
      </c>
      <c r="C31296" s="97" t="s">
        <v>3630</v>
      </c>
      <c r="D31296" s="98" t="s">
        <v>42632</v>
      </c>
    </row>
    <row r="31297" spans="1:4">
      <c r="B31297" s="97" t="s">
        <v>42633</v>
      </c>
    </row>
    <row r="31298" spans="1:4">
      <c r="A31298" s="97" t="s">
        <v>42634</v>
      </c>
      <c r="B31298" s="97" t="s">
        <v>42635</v>
      </c>
      <c r="C31298" s="97" t="s">
        <v>3630</v>
      </c>
      <c r="D31298" s="98" t="s">
        <v>42636</v>
      </c>
    </row>
    <row r="31299" spans="1:4">
      <c r="B31299" s="97" t="s">
        <v>42637</v>
      </c>
    </row>
    <row r="31300" spans="1:4">
      <c r="A31300" s="97" t="s">
        <v>42638</v>
      </c>
      <c r="B31300" s="97" t="s">
        <v>42635</v>
      </c>
      <c r="C31300" s="97" t="s">
        <v>3630</v>
      </c>
      <c r="D31300" s="98" t="s">
        <v>42639</v>
      </c>
    </row>
    <row r="31301" spans="1:4">
      <c r="B31301" s="97" t="s">
        <v>42640</v>
      </c>
    </row>
    <row r="31302" spans="1:4">
      <c r="A31302" s="101">
        <v>11911</v>
      </c>
      <c r="B31302" s="97" t="s">
        <v>42641</v>
      </c>
      <c r="C31302" s="97" t="s">
        <v>3630</v>
      </c>
      <c r="D31302" s="98" t="s">
        <v>42642</v>
      </c>
    </row>
    <row r="31303" spans="1:4">
      <c r="B31303" s="97" t="s">
        <v>42643</v>
      </c>
    </row>
    <row r="31304" spans="1:4">
      <c r="A31304" s="101">
        <v>11439</v>
      </c>
      <c r="B31304" s="97" t="s">
        <v>42644</v>
      </c>
      <c r="C31304" s="97" t="s">
        <v>3630</v>
      </c>
      <c r="D31304" s="98" t="s">
        <v>42645</v>
      </c>
    </row>
    <row r="31305" spans="1:4">
      <c r="B31305" s="97" t="s">
        <v>42646</v>
      </c>
    </row>
    <row r="31306" spans="1:4">
      <c r="A31306" s="101">
        <v>12368</v>
      </c>
      <c r="B31306" s="97" t="s">
        <v>42647</v>
      </c>
      <c r="C31306" s="97" t="s">
        <v>3630</v>
      </c>
      <c r="D31306" s="98" t="s">
        <v>42648</v>
      </c>
    </row>
    <row r="31307" spans="1:4">
      <c r="B31307" s="97" t="s">
        <v>42649</v>
      </c>
    </row>
    <row r="31308" spans="1:4">
      <c r="B31308" s="97" t="s">
        <v>42650</v>
      </c>
    </row>
    <row r="31309" spans="1:4">
      <c r="A31309" s="101">
        <v>12369</v>
      </c>
      <c r="B31309" s="97" t="s">
        <v>42651</v>
      </c>
      <c r="C31309" s="97" t="s">
        <v>3630</v>
      </c>
      <c r="D31309" s="98" t="s">
        <v>29862</v>
      </c>
    </row>
    <row r="31310" spans="1:4">
      <c r="B31310" s="97" t="s">
        <v>42649</v>
      </c>
    </row>
    <row r="31311" spans="1:4">
      <c r="B31311" s="97" t="s">
        <v>42652</v>
      </c>
    </row>
    <row r="31312" spans="1:4">
      <c r="A31312" s="97" t="s">
        <v>42653</v>
      </c>
      <c r="B31312" s="97" t="s">
        <v>42654</v>
      </c>
      <c r="C31312" s="97" t="s">
        <v>3630</v>
      </c>
      <c r="D31312" s="98" t="s">
        <v>42655</v>
      </c>
    </row>
    <row r="31313" spans="1:4">
      <c r="B31313" s="97" t="s">
        <v>42656</v>
      </c>
    </row>
    <row r="31314" spans="1:4">
      <c r="A31314" s="101">
        <v>12262</v>
      </c>
      <c r="B31314" s="97" t="s">
        <v>42657</v>
      </c>
      <c r="C31314" s="97" t="s">
        <v>3630</v>
      </c>
      <c r="D31314" s="100" t="s">
        <v>42658</v>
      </c>
    </row>
    <row r="31315" spans="1:4">
      <c r="B31315" s="97" t="s">
        <v>42659</v>
      </c>
    </row>
    <row r="31316" spans="1:4">
      <c r="B31316" s="97" t="s">
        <v>42660</v>
      </c>
    </row>
    <row r="31317" spans="1:4">
      <c r="A31317" s="97" t="s">
        <v>42661</v>
      </c>
      <c r="B31317" s="97" t="s">
        <v>42662</v>
      </c>
      <c r="C31317" s="97" t="s">
        <v>3630</v>
      </c>
      <c r="D31317" s="98" t="s">
        <v>2552</v>
      </c>
    </row>
    <row r="31318" spans="1:4">
      <c r="B31318" s="97" t="s">
        <v>42663</v>
      </c>
    </row>
    <row r="31319" spans="1:4">
      <c r="A31319" s="97" t="s">
        <v>42664</v>
      </c>
      <c r="B31319" s="97" t="s">
        <v>42665</v>
      </c>
      <c r="C31319" s="97" t="s">
        <v>3630</v>
      </c>
      <c r="D31319" s="98" t="s">
        <v>42666</v>
      </c>
    </row>
    <row r="31320" spans="1:4">
      <c r="A31320" s="97" t="s">
        <v>42667</v>
      </c>
      <c r="B31320" s="97" t="s">
        <v>42668</v>
      </c>
      <c r="C31320" s="97" t="s">
        <v>3630</v>
      </c>
      <c r="D31320" s="98" t="s">
        <v>42669</v>
      </c>
    </row>
    <row r="31321" spans="1:4">
      <c r="B31321" s="97" t="s">
        <v>42670</v>
      </c>
    </row>
    <row r="31322" spans="1:4">
      <c r="A31322" s="97" t="s">
        <v>42671</v>
      </c>
      <c r="B31322" s="97" t="s">
        <v>42672</v>
      </c>
      <c r="C31322" s="97" t="s">
        <v>3630</v>
      </c>
      <c r="D31322" s="98" t="s">
        <v>23421</v>
      </c>
    </row>
    <row r="31323" spans="1:4">
      <c r="B31323" s="97" t="s">
        <v>12046</v>
      </c>
    </row>
    <row r="31324" spans="1:4">
      <c r="A31324" s="97" t="s">
        <v>42673</v>
      </c>
      <c r="B31324" s="97" t="s">
        <v>42674</v>
      </c>
      <c r="C31324" s="97" t="s">
        <v>3630</v>
      </c>
      <c r="D31324" s="98" t="s">
        <v>42675</v>
      </c>
    </row>
    <row r="31325" spans="1:4">
      <c r="B31325" s="104">
        <v>0.01</v>
      </c>
    </row>
    <row r="31326" spans="1:4">
      <c r="A31326" s="97" t="s">
        <v>42676</v>
      </c>
      <c r="B31326" s="97" t="s">
        <v>42677</v>
      </c>
      <c r="C31326" s="97" t="s">
        <v>3630</v>
      </c>
      <c r="D31326" s="98" t="s">
        <v>42678</v>
      </c>
    </row>
    <row r="31327" spans="1:4">
      <c r="B31327" s="97" t="s">
        <v>42679</v>
      </c>
    </row>
    <row r="31328" spans="1:4">
      <c r="A31328" s="97" t="s">
        <v>42680</v>
      </c>
      <c r="B31328" s="97" t="s">
        <v>42681</v>
      </c>
      <c r="C31328" s="97" t="s">
        <v>3630</v>
      </c>
      <c r="D31328" s="98" t="s">
        <v>42682</v>
      </c>
    </row>
    <row r="31329" spans="1:4">
      <c r="A31329" s="97" t="s">
        <v>42683</v>
      </c>
      <c r="B31329" s="97" t="s">
        <v>42684</v>
      </c>
      <c r="C31329" s="97" t="s">
        <v>3630</v>
      </c>
      <c r="D31329" s="98" t="s">
        <v>42685</v>
      </c>
    </row>
    <row r="31330" spans="1:4">
      <c r="A31330" s="97" t="s">
        <v>42686</v>
      </c>
      <c r="B31330" s="97" t="s">
        <v>42687</v>
      </c>
      <c r="C31330" s="97" t="s">
        <v>3630</v>
      </c>
      <c r="D31330" s="98" t="s">
        <v>42688</v>
      </c>
    </row>
    <row r="31331" spans="1:4">
      <c r="B31331" s="97" t="s">
        <v>42689</v>
      </c>
    </row>
    <row r="31332" spans="1:4">
      <c r="A31332" s="97" t="s">
        <v>42690</v>
      </c>
      <c r="B31332" s="97" t="s">
        <v>42691</v>
      </c>
      <c r="C31332" s="97" t="s">
        <v>3630</v>
      </c>
      <c r="D31332" s="98" t="s">
        <v>42692</v>
      </c>
    </row>
    <row r="31333" spans="1:4">
      <c r="B31333" s="97" t="s">
        <v>42693</v>
      </c>
    </row>
    <row r="31334" spans="1:4">
      <c r="A31334" s="97" t="s">
        <v>42694</v>
      </c>
      <c r="B31334" s="97" t="s">
        <v>42695</v>
      </c>
      <c r="C31334" s="97" t="s">
        <v>3630</v>
      </c>
      <c r="D31334" s="98" t="s">
        <v>42696</v>
      </c>
    </row>
    <row r="31335" spans="1:4">
      <c r="B31335" s="97" t="s">
        <v>42697</v>
      </c>
    </row>
    <row r="31336" spans="1:4">
      <c r="A31336" s="97" t="s">
        <v>26948</v>
      </c>
      <c r="B31336" s="97" t="s">
        <v>42698</v>
      </c>
      <c r="C31336" s="97" t="s">
        <v>26950</v>
      </c>
    </row>
    <row r="31338" spans="1:4">
      <c r="B31338"/>
      <c r="C31338" s="95" t="s">
        <v>26813</v>
      </c>
      <c r="D31338" s="96" t="s">
        <v>26814</v>
      </c>
    </row>
    <row r="31339" spans="1:4">
      <c r="B31339"/>
      <c r="C31339" s="95" t="s">
        <v>26815</v>
      </c>
    </row>
    <row r="31340" spans="1:4">
      <c r="B31340" s="95" t="s">
        <v>26816</v>
      </c>
      <c r="C31340" s="95" t="s">
        <v>26817</v>
      </c>
      <c r="D31340" s="96" t="s">
        <v>26818</v>
      </c>
    </row>
    <row r="31341" spans="1:4">
      <c r="A31341" s="95" t="s">
        <v>26819</v>
      </c>
      <c r="B31341" s="95" t="s">
        <v>26820</v>
      </c>
      <c r="C31341" s="95" t="s">
        <v>26821</v>
      </c>
      <c r="D31341" s="96" t="s">
        <v>26822</v>
      </c>
    </row>
    <row r="31342" spans="1:4">
      <c r="A31342" s="97" t="s">
        <v>42459</v>
      </c>
      <c r="B31342"/>
    </row>
    <row r="31343" spans="1:4">
      <c r="A31343" s="97" t="s">
        <v>42699</v>
      </c>
      <c r="B31343" s="97" t="s">
        <v>42700</v>
      </c>
      <c r="C31343" s="97" t="s">
        <v>3630</v>
      </c>
      <c r="D31343" s="98" t="s">
        <v>42701</v>
      </c>
    </row>
    <row r="31344" spans="1:4">
      <c r="B31344" s="97" t="s">
        <v>42702</v>
      </c>
    </row>
    <row r="31345" spans="1:4">
      <c r="A31345" s="97" t="s">
        <v>42703</v>
      </c>
      <c r="B31345" s="97" t="s">
        <v>42704</v>
      </c>
      <c r="C31345" s="97" t="s">
        <v>3630</v>
      </c>
      <c r="D31345" s="98" t="s">
        <v>42705</v>
      </c>
    </row>
    <row r="31346" spans="1:4">
      <c r="B31346" s="97" t="s">
        <v>42706</v>
      </c>
    </row>
    <row r="31347" spans="1:4">
      <c r="A31347" s="97" t="s">
        <v>42707</v>
      </c>
      <c r="B31347" s="97" t="s">
        <v>42708</v>
      </c>
      <c r="C31347" s="97" t="s">
        <v>3630</v>
      </c>
      <c r="D31347" s="98" t="s">
        <v>42709</v>
      </c>
    </row>
    <row r="31348" spans="1:4">
      <c r="B31348" s="97" t="s">
        <v>42710</v>
      </c>
    </row>
    <row r="31349" spans="1:4">
      <c r="A31349" s="97" t="s">
        <v>42711</v>
      </c>
      <c r="B31349" s="97" t="s">
        <v>42708</v>
      </c>
      <c r="C31349" s="97" t="s">
        <v>3630</v>
      </c>
      <c r="D31349" s="98" t="s">
        <v>42712</v>
      </c>
    </row>
    <row r="31350" spans="1:4">
      <c r="B31350" s="97" t="s">
        <v>42713</v>
      </c>
    </row>
    <row r="31351" spans="1:4">
      <c r="A31351" s="97" t="s">
        <v>42714</v>
      </c>
      <c r="B31351" s="97" t="s">
        <v>42708</v>
      </c>
      <c r="C31351" s="97" t="s">
        <v>3630</v>
      </c>
      <c r="D31351" s="98" t="s">
        <v>42715</v>
      </c>
    </row>
    <row r="31352" spans="1:4">
      <c r="B31352" s="97" t="s">
        <v>42716</v>
      </c>
    </row>
    <row r="31353" spans="1:4">
      <c r="A31353" s="97" t="s">
        <v>42717</v>
      </c>
      <c r="B31353" s="97" t="s">
        <v>42718</v>
      </c>
      <c r="C31353" s="97" t="s">
        <v>3630</v>
      </c>
      <c r="D31353" s="98" t="s">
        <v>42719</v>
      </c>
    </row>
    <row r="31354" spans="1:4">
      <c r="B31354" s="97" t="s">
        <v>42720</v>
      </c>
    </row>
    <row r="31355" spans="1:4">
      <c r="A31355" s="97" t="s">
        <v>42721</v>
      </c>
      <c r="B31355" s="97" t="s">
        <v>42722</v>
      </c>
      <c r="C31355" s="97" t="s">
        <v>3630</v>
      </c>
      <c r="D31355" s="98" t="s">
        <v>42723</v>
      </c>
    </row>
    <row r="31356" spans="1:4">
      <c r="B31356" s="97" t="s">
        <v>42724</v>
      </c>
    </row>
    <row r="31357" spans="1:4">
      <c r="A31357" s="97" t="s">
        <v>42725</v>
      </c>
      <c r="B31357" s="97" t="s">
        <v>42726</v>
      </c>
      <c r="C31357" s="97" t="s">
        <v>3630</v>
      </c>
      <c r="D31357" s="98" t="s">
        <v>42727</v>
      </c>
    </row>
    <row r="31358" spans="1:4">
      <c r="B31358" s="97" t="s">
        <v>42728</v>
      </c>
    </row>
    <row r="31359" spans="1:4">
      <c r="A31359" s="97" t="s">
        <v>42729</v>
      </c>
      <c r="B31359" s="97" t="s">
        <v>42730</v>
      </c>
      <c r="C31359" s="97" t="s">
        <v>3630</v>
      </c>
      <c r="D31359" s="98" t="s">
        <v>42731</v>
      </c>
    </row>
    <row r="31360" spans="1:4">
      <c r="B31360" s="97" t="s">
        <v>42732</v>
      </c>
    </row>
    <row r="31361" spans="1:4">
      <c r="A31361" s="97" t="s">
        <v>42733</v>
      </c>
      <c r="B31361" s="97" t="s">
        <v>42734</v>
      </c>
      <c r="C31361" s="97" t="s">
        <v>3630</v>
      </c>
      <c r="D31361" s="98" t="s">
        <v>42735</v>
      </c>
    </row>
    <row r="31362" spans="1:4">
      <c r="B31362" s="97" t="s">
        <v>42689</v>
      </c>
    </row>
    <row r="31363" spans="1:4">
      <c r="A31363" s="97" t="s">
        <v>42736</v>
      </c>
      <c r="B31363" s="97" t="s">
        <v>42737</v>
      </c>
      <c r="C31363" s="97" t="s">
        <v>3630</v>
      </c>
      <c r="D31363" s="98" t="s">
        <v>39089</v>
      </c>
    </row>
    <row r="31364" spans="1:4">
      <c r="A31364" s="97" t="s">
        <v>42738</v>
      </c>
      <c r="B31364" s="97" t="s">
        <v>42739</v>
      </c>
      <c r="C31364" s="97" t="s">
        <v>3630</v>
      </c>
      <c r="D31364" s="98" t="s">
        <v>42740</v>
      </c>
    </row>
    <row r="31365" spans="1:4">
      <c r="A31365" s="97" t="s">
        <v>42741</v>
      </c>
      <c r="B31365" s="97" t="s">
        <v>42742</v>
      </c>
      <c r="C31365" s="97" t="s">
        <v>3630</v>
      </c>
      <c r="D31365" s="98" t="s">
        <v>42743</v>
      </c>
    </row>
    <row r="31366" spans="1:4">
      <c r="A31366" s="97" t="s">
        <v>42744</v>
      </c>
      <c r="B31366" s="97" t="s">
        <v>42745</v>
      </c>
      <c r="C31366" s="97" t="s">
        <v>3630</v>
      </c>
      <c r="D31366" s="98" t="s">
        <v>42746</v>
      </c>
    </row>
    <row r="31367" spans="1:4">
      <c r="A31367" s="97" t="s">
        <v>42747</v>
      </c>
      <c r="B31367" s="97" t="s">
        <v>42748</v>
      </c>
      <c r="C31367" s="97" t="s">
        <v>3630</v>
      </c>
      <c r="D31367" s="98" t="s">
        <v>14676</v>
      </c>
    </row>
    <row r="31368" spans="1:4">
      <c r="B31368" s="97" t="s">
        <v>42749</v>
      </c>
    </row>
    <row r="31369" spans="1:4">
      <c r="B31369" s="97" t="s">
        <v>12046</v>
      </c>
    </row>
    <row r="31370" spans="1:4">
      <c r="A31370" s="101">
        <v>10795</v>
      </c>
      <c r="B31370" s="97" t="s">
        <v>42750</v>
      </c>
      <c r="C31370" s="97" t="s">
        <v>3630</v>
      </c>
      <c r="D31370" s="98" t="s">
        <v>11599</v>
      </c>
    </row>
    <row r="31371" spans="1:4">
      <c r="B31371" s="97" t="s">
        <v>42751</v>
      </c>
    </row>
    <row r="31372" spans="1:4">
      <c r="B31372" s="97" t="s">
        <v>42752</v>
      </c>
    </row>
    <row r="31373" spans="1:4">
      <c r="A31373" s="101">
        <v>11441</v>
      </c>
      <c r="B31373" s="97" t="s">
        <v>42753</v>
      </c>
      <c r="C31373" s="97" t="s">
        <v>3630</v>
      </c>
      <c r="D31373" s="98" t="s">
        <v>7393</v>
      </c>
    </row>
    <row r="31374" spans="1:4">
      <c r="B31374" s="97" t="s">
        <v>42754</v>
      </c>
    </row>
    <row r="31375" spans="1:4">
      <c r="A31375" s="101">
        <v>11883</v>
      </c>
      <c r="B31375" s="97" t="s">
        <v>42755</v>
      </c>
      <c r="C31375" s="97" t="s">
        <v>3630</v>
      </c>
      <c r="D31375" s="98" t="s">
        <v>42756</v>
      </c>
    </row>
    <row r="31376" spans="1:4">
      <c r="B31376" s="97" t="s">
        <v>42757</v>
      </c>
    </row>
    <row r="31377" spans="1:4">
      <c r="B31377" s="97" t="s">
        <v>42758</v>
      </c>
    </row>
    <row r="31378" spans="1:4">
      <c r="A31378" s="101">
        <v>12170</v>
      </c>
      <c r="B31378" s="97" t="s">
        <v>42759</v>
      </c>
      <c r="C31378" s="97" t="s">
        <v>3630</v>
      </c>
      <c r="D31378" s="100" t="s">
        <v>42760</v>
      </c>
    </row>
    <row r="31379" spans="1:4">
      <c r="B31379" s="97" t="s">
        <v>42761</v>
      </c>
    </row>
    <row r="31380" spans="1:4">
      <c r="B31380" s="97" t="s">
        <v>42762</v>
      </c>
    </row>
    <row r="31381" spans="1:4">
      <c r="A31381" s="101">
        <v>11442</v>
      </c>
      <c r="B31381" s="97" t="s">
        <v>42763</v>
      </c>
      <c r="C31381" s="97" t="s">
        <v>3630</v>
      </c>
      <c r="D31381" s="98" t="s">
        <v>42764</v>
      </c>
    </row>
    <row r="31382" spans="1:4">
      <c r="B31382" s="97" t="s">
        <v>42765</v>
      </c>
    </row>
    <row r="31383" spans="1:4">
      <c r="A31383" s="97" t="s">
        <v>42766</v>
      </c>
      <c r="B31383" s="97" t="s">
        <v>42767</v>
      </c>
      <c r="C31383" s="97" t="s">
        <v>3630</v>
      </c>
      <c r="D31383" s="98" t="s">
        <v>42768</v>
      </c>
    </row>
    <row r="31384" spans="1:4">
      <c r="A31384" s="97" t="s">
        <v>42769</v>
      </c>
      <c r="B31384" s="97" t="s">
        <v>42770</v>
      </c>
      <c r="C31384" s="97" t="s">
        <v>3630</v>
      </c>
      <c r="D31384" s="98" t="s">
        <v>42771</v>
      </c>
    </row>
    <row r="31385" spans="1:4">
      <c r="A31385" s="97" t="s">
        <v>42772</v>
      </c>
      <c r="B31385" s="97" t="s">
        <v>14790</v>
      </c>
      <c r="C31385" s="97" t="s">
        <v>3630</v>
      </c>
      <c r="D31385" s="100" t="s">
        <v>42773</v>
      </c>
    </row>
    <row r="31386" spans="1:4">
      <c r="A31386" s="97" t="s">
        <v>42774</v>
      </c>
      <c r="B31386" s="97" t="s">
        <v>14788</v>
      </c>
      <c r="C31386" s="97" t="s">
        <v>3630</v>
      </c>
      <c r="D31386" s="100" t="s">
        <v>42775</v>
      </c>
    </row>
    <row r="31387" spans="1:4">
      <c r="A31387" s="97" t="s">
        <v>42776</v>
      </c>
      <c r="B31387" s="97" t="s">
        <v>14792</v>
      </c>
      <c r="C31387" s="97" t="s">
        <v>3630</v>
      </c>
      <c r="D31387" s="98" t="s">
        <v>42777</v>
      </c>
    </row>
    <row r="31388" spans="1:4">
      <c r="A31388" s="97" t="s">
        <v>42778</v>
      </c>
      <c r="B31388" s="97" t="s">
        <v>42779</v>
      </c>
      <c r="C31388" s="97" t="s">
        <v>3630</v>
      </c>
      <c r="D31388" s="98" t="s">
        <v>42780</v>
      </c>
    </row>
    <row r="31389" spans="1:4">
      <c r="B31389" s="97" t="s">
        <v>42781</v>
      </c>
    </row>
    <row r="31390" spans="1:4">
      <c r="A31390" s="97" t="s">
        <v>42782</v>
      </c>
      <c r="B31390" s="97" t="s">
        <v>42783</v>
      </c>
      <c r="C31390" s="97" t="s">
        <v>3630</v>
      </c>
      <c r="D31390" s="98" t="s">
        <v>42784</v>
      </c>
    </row>
    <row r="31391" spans="1:4">
      <c r="B31391" s="97" t="s">
        <v>42785</v>
      </c>
    </row>
    <row r="31392" spans="1:4">
      <c r="A31392" s="97" t="s">
        <v>42786</v>
      </c>
      <c r="B31392" s="97" t="s">
        <v>42787</v>
      </c>
      <c r="C31392" s="97" t="s">
        <v>7803</v>
      </c>
      <c r="D31392" s="98" t="s">
        <v>42788</v>
      </c>
    </row>
    <row r="31393" spans="1:4">
      <c r="B31393" s="97" t="s">
        <v>42789</v>
      </c>
    </row>
    <row r="31394" spans="1:4">
      <c r="A31394" s="97" t="s">
        <v>42790</v>
      </c>
      <c r="B31394" s="97" t="s">
        <v>42791</v>
      </c>
      <c r="C31394" s="97" t="s">
        <v>3630</v>
      </c>
      <c r="D31394" s="98" t="s">
        <v>42792</v>
      </c>
    </row>
    <row r="31395" spans="1:4">
      <c r="B31395" s="97" t="s">
        <v>42793</v>
      </c>
    </row>
    <row r="31396" spans="1:4">
      <c r="A31396" s="97" t="s">
        <v>42794</v>
      </c>
      <c r="B31396" s="97" t="s">
        <v>42795</v>
      </c>
      <c r="C31396" s="97" t="s">
        <v>3630</v>
      </c>
      <c r="D31396" s="98" t="s">
        <v>886</v>
      </c>
    </row>
    <row r="31397" spans="1:4">
      <c r="B31397" s="97" t="s">
        <v>42796</v>
      </c>
    </row>
    <row r="31398" spans="1:4">
      <c r="B31398" s="97" t="s">
        <v>42797</v>
      </c>
    </row>
    <row r="31399" spans="1:4">
      <c r="A31399" s="97" t="s">
        <v>42798</v>
      </c>
      <c r="B31399" s="97" t="s">
        <v>42799</v>
      </c>
      <c r="C31399" s="97" t="s">
        <v>3630</v>
      </c>
      <c r="D31399" s="98" t="s">
        <v>42800</v>
      </c>
    </row>
    <row r="31400" spans="1:4">
      <c r="B31400" s="97" t="s">
        <v>42801</v>
      </c>
    </row>
    <row r="31401" spans="1:4">
      <c r="A31401" s="101">
        <v>10351</v>
      </c>
      <c r="B31401" s="97" t="s">
        <v>16140</v>
      </c>
      <c r="C31401" s="97" t="s">
        <v>3630</v>
      </c>
      <c r="D31401" s="98" t="s">
        <v>42802</v>
      </c>
    </row>
    <row r="31402" spans="1:4">
      <c r="A31402" s="97" t="s">
        <v>42803</v>
      </c>
      <c r="B31402" s="97" t="s">
        <v>42804</v>
      </c>
      <c r="C31402" s="97" t="s">
        <v>3630</v>
      </c>
      <c r="D31402" s="98" t="s">
        <v>42805</v>
      </c>
    </row>
    <row r="31403" spans="1:4">
      <c r="B31403" s="97" t="s">
        <v>42806</v>
      </c>
    </row>
    <row r="31404" spans="1:4">
      <c r="A31404" s="97" t="s">
        <v>42807</v>
      </c>
      <c r="B31404" s="97" t="s">
        <v>42808</v>
      </c>
      <c r="C31404" s="97" t="s">
        <v>3630</v>
      </c>
      <c r="D31404" s="98" t="s">
        <v>6025</v>
      </c>
    </row>
    <row r="31405" spans="1:4">
      <c r="B31405" s="97" t="s">
        <v>42809</v>
      </c>
    </row>
    <row r="31406" spans="1:4">
      <c r="A31406" s="97" t="s">
        <v>42810</v>
      </c>
      <c r="B31406" s="97" t="s">
        <v>42811</v>
      </c>
      <c r="C31406" s="97" t="s">
        <v>3630</v>
      </c>
      <c r="D31406" s="98" t="s">
        <v>42812</v>
      </c>
    </row>
    <row r="31407" spans="1:4">
      <c r="B31407" s="97" t="s">
        <v>42813</v>
      </c>
    </row>
    <row r="31408" spans="1:4">
      <c r="B31408" s="97" t="s">
        <v>42814</v>
      </c>
    </row>
    <row r="31409" spans="1:4">
      <c r="A31409" s="97" t="s">
        <v>42815</v>
      </c>
      <c r="B31409" s="97" t="s">
        <v>42816</v>
      </c>
      <c r="C31409" s="97" t="s">
        <v>3630</v>
      </c>
      <c r="D31409" s="98" t="s">
        <v>42817</v>
      </c>
    </row>
    <row r="31410" spans="1:4">
      <c r="B31410" s="97" t="s">
        <v>42818</v>
      </c>
    </row>
    <row r="31411" spans="1:4">
      <c r="A31411" s="97" t="s">
        <v>42819</v>
      </c>
      <c r="B31411" s="97" t="s">
        <v>42820</v>
      </c>
      <c r="C31411" s="97" t="s">
        <v>3630</v>
      </c>
      <c r="D31411" s="98" t="s">
        <v>2936</v>
      </c>
    </row>
    <row r="31412" spans="1:4">
      <c r="B31412" s="97" t="s">
        <v>42821</v>
      </c>
    </row>
    <row r="31413" spans="1:4">
      <c r="A31413" s="101">
        <v>10352</v>
      </c>
      <c r="B31413" s="97" t="s">
        <v>16141</v>
      </c>
      <c r="C31413" s="97" t="s">
        <v>3630</v>
      </c>
      <c r="D31413" s="98" t="s">
        <v>3405</v>
      </c>
    </row>
    <row r="31414" spans="1:4">
      <c r="A31414" s="101">
        <v>11954</v>
      </c>
      <c r="B31414" s="97" t="s">
        <v>42822</v>
      </c>
      <c r="C31414" s="97" t="s">
        <v>3630</v>
      </c>
      <c r="D31414" s="98" t="s">
        <v>42823</v>
      </c>
    </row>
    <row r="31415" spans="1:4">
      <c r="B31415" s="97" t="s">
        <v>42824</v>
      </c>
    </row>
    <row r="31416" spans="1:4">
      <c r="A31416" s="101">
        <v>11953</v>
      </c>
      <c r="B31416"/>
      <c r="C31416" s="97" t="s">
        <v>3630</v>
      </c>
      <c r="D31416" s="98" t="s">
        <v>42823</v>
      </c>
    </row>
    <row r="31417" spans="1:4">
      <c r="A31417" s="97" t="s">
        <v>26948</v>
      </c>
      <c r="B31417" s="97" t="s">
        <v>42825</v>
      </c>
      <c r="C31417" s="97" t="s">
        <v>26950</v>
      </c>
    </row>
    <row r="31419" spans="1:4">
      <c r="B31419"/>
      <c r="C31419" s="95" t="s">
        <v>26813</v>
      </c>
      <c r="D31419" s="96" t="s">
        <v>26814</v>
      </c>
    </row>
    <row r="31420" spans="1:4">
      <c r="B31420"/>
      <c r="C31420" s="95" t="s">
        <v>26815</v>
      </c>
    </row>
    <row r="31421" spans="1:4">
      <c r="B31421" s="95" t="s">
        <v>26816</v>
      </c>
      <c r="C31421" s="95" t="s">
        <v>26817</v>
      </c>
      <c r="D31421" s="96" t="s">
        <v>26818</v>
      </c>
    </row>
    <row r="31422" spans="1:4">
      <c r="A31422" s="95" t="s">
        <v>26819</v>
      </c>
      <c r="B31422" s="95" t="s">
        <v>26820</v>
      </c>
      <c r="C31422" s="95" t="s">
        <v>26821</v>
      </c>
      <c r="D31422" s="96" t="s">
        <v>26822</v>
      </c>
    </row>
    <row r="31423" spans="1:4">
      <c r="A31423" s="97" t="s">
        <v>42459</v>
      </c>
      <c r="B31423"/>
    </row>
    <row r="31424" spans="1:4">
      <c r="B31424" s="97" t="s">
        <v>42822</v>
      </c>
    </row>
    <row r="31425" spans="1:4">
      <c r="B31425" s="97" t="s">
        <v>42826</v>
      </c>
    </row>
    <row r="31426" spans="1:4">
      <c r="A31426" s="101">
        <v>11951</v>
      </c>
      <c r="B31426" s="97" t="s">
        <v>42827</v>
      </c>
      <c r="C31426" s="97" t="s">
        <v>3630</v>
      </c>
      <c r="D31426" s="98" t="s">
        <v>42828</v>
      </c>
    </row>
    <row r="31427" spans="1:4">
      <c r="B31427" s="97" t="s">
        <v>42829</v>
      </c>
    </row>
    <row r="31428" spans="1:4">
      <c r="A31428" s="101">
        <v>11949</v>
      </c>
      <c r="B31428" s="97" t="s">
        <v>42830</v>
      </c>
      <c r="C31428" s="97" t="s">
        <v>3630</v>
      </c>
      <c r="D31428" s="98" t="s">
        <v>42831</v>
      </c>
    </row>
    <row r="31429" spans="1:4">
      <c r="B31429" s="97" t="s">
        <v>42832</v>
      </c>
    </row>
    <row r="31430" spans="1:4">
      <c r="A31430" s="101">
        <v>11950</v>
      </c>
      <c r="B31430" s="97" t="s">
        <v>42833</v>
      </c>
      <c r="C31430" s="97" t="s">
        <v>3630</v>
      </c>
      <c r="D31430" s="98" t="s">
        <v>22136</v>
      </c>
    </row>
    <row r="31431" spans="1:4">
      <c r="B31431" s="97" t="s">
        <v>42832</v>
      </c>
    </row>
    <row r="31432" spans="1:4">
      <c r="A31432" s="101">
        <v>12092</v>
      </c>
      <c r="B31432" s="97" t="s">
        <v>42834</v>
      </c>
      <c r="C31432" s="97" t="s">
        <v>3630</v>
      </c>
      <c r="D31432" s="98" t="s">
        <v>42835</v>
      </c>
    </row>
    <row r="31433" spans="1:4">
      <c r="B31433" s="101">
        <v>20</v>
      </c>
    </row>
    <row r="31434" spans="1:4">
      <c r="A31434" s="101">
        <v>12096</v>
      </c>
      <c r="B31434" s="97" t="s">
        <v>42834</v>
      </c>
      <c r="C31434" s="97" t="s">
        <v>3630</v>
      </c>
      <c r="D31434" s="98" t="s">
        <v>42836</v>
      </c>
    </row>
    <row r="31435" spans="1:4">
      <c r="B31435" s="101">
        <v>30</v>
      </c>
    </row>
    <row r="31436" spans="1:4">
      <c r="A31436" s="101">
        <v>12102</v>
      </c>
      <c r="B31436" s="97" t="s">
        <v>42837</v>
      </c>
      <c r="C31436" s="97" t="s">
        <v>3630</v>
      </c>
      <c r="D31436" s="98" t="s">
        <v>3473</v>
      </c>
    </row>
    <row r="31437" spans="1:4">
      <c r="A31437" s="101">
        <v>12103</v>
      </c>
      <c r="B31437" s="97" t="s">
        <v>42838</v>
      </c>
      <c r="C31437" s="97" t="s">
        <v>3630</v>
      </c>
      <c r="D31437" s="98" t="s">
        <v>42839</v>
      </c>
    </row>
    <row r="31438" spans="1:4">
      <c r="A31438" s="101">
        <v>12091</v>
      </c>
      <c r="B31438" s="97" t="s">
        <v>18630</v>
      </c>
      <c r="C31438" s="97" t="s">
        <v>3630</v>
      </c>
      <c r="D31438" s="98" t="s">
        <v>42840</v>
      </c>
    </row>
    <row r="31439" spans="1:4">
      <c r="A31439" s="97" t="s">
        <v>42841</v>
      </c>
      <c r="B31439" s="97" t="s">
        <v>42842</v>
      </c>
      <c r="C31439" s="97" t="s">
        <v>3630</v>
      </c>
      <c r="D31439" s="98" t="s">
        <v>791</v>
      </c>
    </row>
    <row r="31440" spans="1:4">
      <c r="A31440" s="97" t="s">
        <v>42843</v>
      </c>
      <c r="B31440" s="97" t="s">
        <v>42844</v>
      </c>
      <c r="C31440" s="97" t="s">
        <v>3630</v>
      </c>
      <c r="D31440" s="98" t="s">
        <v>3444</v>
      </c>
    </row>
    <row r="31441" spans="1:4">
      <c r="A31441" s="97" t="s">
        <v>42845</v>
      </c>
      <c r="B31441" s="97" t="s">
        <v>42846</v>
      </c>
      <c r="C31441" s="97" t="s">
        <v>3630</v>
      </c>
      <c r="D31441" s="98" t="s">
        <v>3187</v>
      </c>
    </row>
    <row r="31442" spans="1:4">
      <c r="A31442" s="97" t="s">
        <v>42847</v>
      </c>
      <c r="B31442" s="97" t="s">
        <v>42848</v>
      </c>
      <c r="C31442" s="97" t="s">
        <v>3630</v>
      </c>
      <c r="D31442" s="98" t="s">
        <v>12378</v>
      </c>
    </row>
    <row r="31443" spans="1:4">
      <c r="A31443" s="97" t="s">
        <v>42849</v>
      </c>
      <c r="B31443" s="97" t="s">
        <v>42850</v>
      </c>
      <c r="C31443" s="97" t="s">
        <v>3630</v>
      </c>
      <c r="D31443" s="98" t="s">
        <v>5781</v>
      </c>
    </row>
    <row r="31444" spans="1:4">
      <c r="A31444" s="101">
        <v>11731</v>
      </c>
      <c r="B31444" s="97" t="s">
        <v>42851</v>
      </c>
      <c r="C31444" s="97" t="s">
        <v>3630</v>
      </c>
      <c r="D31444" s="98" t="s">
        <v>2695</v>
      </c>
    </row>
    <row r="31445" spans="1:4">
      <c r="A31445" s="97" t="s">
        <v>42852</v>
      </c>
      <c r="B31445" s="97" t="s">
        <v>42853</v>
      </c>
      <c r="C31445" s="97" t="s">
        <v>3630</v>
      </c>
      <c r="D31445" s="98" t="s">
        <v>13901</v>
      </c>
    </row>
    <row r="31446" spans="1:4">
      <c r="A31446" s="97" t="s">
        <v>42854</v>
      </c>
      <c r="B31446" s="97" t="s">
        <v>42855</v>
      </c>
      <c r="C31446" s="97" t="s">
        <v>3630</v>
      </c>
      <c r="D31446" s="98" t="s">
        <v>1125</v>
      </c>
    </row>
    <row r="31447" spans="1:4">
      <c r="A31447" s="97" t="s">
        <v>42856</v>
      </c>
      <c r="B31447" s="97" t="s">
        <v>12312</v>
      </c>
      <c r="C31447" s="97" t="s">
        <v>3630</v>
      </c>
      <c r="D31447" s="98" t="s">
        <v>42857</v>
      </c>
    </row>
    <row r="31448" spans="1:4">
      <c r="A31448" s="97" t="s">
        <v>42858</v>
      </c>
      <c r="B31448" s="97" t="s">
        <v>42859</v>
      </c>
      <c r="C31448" s="97" t="s">
        <v>3630</v>
      </c>
      <c r="D31448" s="98" t="s">
        <v>42860</v>
      </c>
    </row>
    <row r="31449" spans="1:4">
      <c r="B31449" s="97" t="s">
        <v>42413</v>
      </c>
    </row>
    <row r="31450" spans="1:4">
      <c r="A31450" s="97" t="s">
        <v>42861</v>
      </c>
      <c r="B31450"/>
    </row>
    <row r="31451" spans="1:4">
      <c r="A31451" s="101">
        <v>11813</v>
      </c>
      <c r="B31451" s="97" t="s">
        <v>42862</v>
      </c>
      <c r="C31451" s="97" t="s">
        <v>3968</v>
      </c>
      <c r="D31451" s="98" t="s">
        <v>968</v>
      </c>
    </row>
    <row r="31452" spans="1:4">
      <c r="A31452" s="101">
        <v>11814</v>
      </c>
      <c r="B31452" s="97" t="s">
        <v>42863</v>
      </c>
      <c r="C31452" s="97" t="s">
        <v>3968</v>
      </c>
      <c r="D31452" s="98" t="s">
        <v>968</v>
      </c>
    </row>
    <row r="31453" spans="1:4">
      <c r="A31453" s="101">
        <v>12370</v>
      </c>
      <c r="B31453" s="97" t="s">
        <v>42864</v>
      </c>
      <c r="C31453" s="97" t="s">
        <v>3746</v>
      </c>
      <c r="D31453" s="98" t="s">
        <v>42865</v>
      </c>
    </row>
    <row r="31454" spans="1:4">
      <c r="A31454" s="97" t="s">
        <v>42866</v>
      </c>
      <c r="B31454" s="97" t="s">
        <v>42867</v>
      </c>
      <c r="C31454" s="97" t="s">
        <v>3746</v>
      </c>
      <c r="D31454" s="98" t="s">
        <v>7873</v>
      </c>
    </row>
    <row r="31455" spans="1:4">
      <c r="A31455" s="97" t="s">
        <v>42868</v>
      </c>
      <c r="B31455" s="97" t="s">
        <v>42869</v>
      </c>
      <c r="C31455" s="97" t="s">
        <v>3746</v>
      </c>
      <c r="D31455" s="98" t="s">
        <v>42870</v>
      </c>
    </row>
    <row r="31456" spans="1:4">
      <c r="A31456" s="97" t="s">
        <v>42871</v>
      </c>
      <c r="B31456" s="97" t="s">
        <v>42872</v>
      </c>
      <c r="C31456" s="97" t="s">
        <v>3746</v>
      </c>
      <c r="D31456" s="98" t="s">
        <v>6158</v>
      </c>
    </row>
    <row r="31457" spans="1:4">
      <c r="A31457" s="97" t="s">
        <v>42873</v>
      </c>
      <c r="B31457" s="97" t="s">
        <v>42874</v>
      </c>
      <c r="C31457" s="97" t="s">
        <v>3746</v>
      </c>
      <c r="D31457" s="98" t="s">
        <v>18641</v>
      </c>
    </row>
    <row r="31458" spans="1:4">
      <c r="A31458" s="97" t="s">
        <v>42875</v>
      </c>
      <c r="B31458" s="97" t="s">
        <v>42876</v>
      </c>
      <c r="C31458" s="97" t="s">
        <v>3746</v>
      </c>
      <c r="D31458" s="98" t="s">
        <v>42877</v>
      </c>
    </row>
    <row r="31459" spans="1:4">
      <c r="A31459" s="101">
        <v>11768</v>
      </c>
      <c r="B31459" s="97" t="s">
        <v>42878</v>
      </c>
      <c r="C31459" s="97" t="s">
        <v>3746</v>
      </c>
      <c r="D31459" s="98" t="s">
        <v>6370</v>
      </c>
    </row>
    <row r="31460" spans="1:4">
      <c r="A31460" s="97" t="s">
        <v>42879</v>
      </c>
      <c r="B31460" s="97" t="s">
        <v>42880</v>
      </c>
      <c r="C31460" s="97" t="s">
        <v>3746</v>
      </c>
      <c r="D31460" s="98" t="s">
        <v>3097</v>
      </c>
    </row>
    <row r="31461" spans="1:4">
      <c r="A31461" s="97" t="s">
        <v>42881</v>
      </c>
      <c r="B31461" s="97" t="s">
        <v>42882</v>
      </c>
      <c r="C31461" s="97" t="s">
        <v>3630</v>
      </c>
      <c r="D31461" s="98" t="s">
        <v>42883</v>
      </c>
    </row>
    <row r="31462" spans="1:4">
      <c r="B31462" s="97" t="s">
        <v>42884</v>
      </c>
    </row>
    <row r="31463" spans="1:4">
      <c r="A31463" s="97" t="s">
        <v>42885</v>
      </c>
      <c r="B31463" s="97" t="s">
        <v>42886</v>
      </c>
      <c r="C31463" s="97" t="s">
        <v>3630</v>
      </c>
      <c r="D31463" s="98" t="s">
        <v>805</v>
      </c>
    </row>
    <row r="31464" spans="1:4">
      <c r="B31464" s="97" t="s">
        <v>42887</v>
      </c>
    </row>
    <row r="31465" spans="1:4">
      <c r="A31465" s="101">
        <v>10694</v>
      </c>
      <c r="B31465" s="97" t="s">
        <v>16456</v>
      </c>
      <c r="C31465" s="97" t="s">
        <v>3630</v>
      </c>
      <c r="D31465" s="98" t="s">
        <v>2671</v>
      </c>
    </row>
    <row r="31466" spans="1:4">
      <c r="A31466" s="97" t="s">
        <v>42888</v>
      </c>
      <c r="B31466" s="97" t="s">
        <v>42889</v>
      </c>
      <c r="C31466" s="97" t="s">
        <v>3968</v>
      </c>
      <c r="D31466" s="98" t="s">
        <v>3116</v>
      </c>
    </row>
    <row r="31467" spans="1:4">
      <c r="A31467" s="97" t="s">
        <v>42890</v>
      </c>
      <c r="B31467" s="97" t="s">
        <v>42891</v>
      </c>
      <c r="C31467" s="97" t="s">
        <v>3968</v>
      </c>
      <c r="D31467" s="98" t="s">
        <v>42892</v>
      </c>
    </row>
    <row r="31468" spans="1:4">
      <c r="A31468" s="97" t="s">
        <v>42893</v>
      </c>
      <c r="B31468" s="97" t="s">
        <v>42894</v>
      </c>
      <c r="C31468" s="97" t="s">
        <v>3968</v>
      </c>
      <c r="D31468" s="98" t="s">
        <v>2667</v>
      </c>
    </row>
    <row r="31469" spans="1:4">
      <c r="A31469" s="101">
        <v>11003</v>
      </c>
      <c r="B31469" s="97" t="s">
        <v>42895</v>
      </c>
      <c r="C31469" s="97" t="s">
        <v>3968</v>
      </c>
      <c r="D31469" s="98" t="s">
        <v>600</v>
      </c>
    </row>
    <row r="31470" spans="1:4">
      <c r="A31470" s="101">
        <v>11002</v>
      </c>
      <c r="B31470" s="97" t="s">
        <v>42896</v>
      </c>
      <c r="C31470" s="97" t="s">
        <v>3968</v>
      </c>
      <c r="D31470" s="98" t="s">
        <v>3213</v>
      </c>
    </row>
    <row r="31471" spans="1:4">
      <c r="A31471" s="97" t="s">
        <v>42897</v>
      </c>
      <c r="B31471" s="97" t="s">
        <v>42898</v>
      </c>
      <c r="C31471" s="97" t="s">
        <v>3630</v>
      </c>
      <c r="D31471" s="98" t="s">
        <v>8148</v>
      </c>
    </row>
    <row r="31472" spans="1:4">
      <c r="A31472" s="101">
        <v>11811</v>
      </c>
      <c r="B31472" s="97" t="s">
        <v>42899</v>
      </c>
      <c r="C31472" s="97" t="s">
        <v>3968</v>
      </c>
      <c r="D31472" s="98" t="s">
        <v>42900</v>
      </c>
    </row>
    <row r="31473" spans="1:4">
      <c r="A31473" s="101">
        <v>12337</v>
      </c>
      <c r="B31473" s="97" t="s">
        <v>42901</v>
      </c>
      <c r="C31473" s="97" t="s">
        <v>3968</v>
      </c>
      <c r="D31473" s="98" t="s">
        <v>2570</v>
      </c>
    </row>
    <row r="31474" spans="1:4">
      <c r="A31474" s="101">
        <v>11812</v>
      </c>
      <c r="B31474" s="97" t="s">
        <v>42902</v>
      </c>
      <c r="C31474" s="97" t="s">
        <v>3968</v>
      </c>
      <c r="D31474" s="98" t="s">
        <v>2616</v>
      </c>
    </row>
    <row r="31475" spans="1:4">
      <c r="A31475" s="97" t="s">
        <v>42903</v>
      </c>
      <c r="B31475" s="97" t="s">
        <v>42904</v>
      </c>
      <c r="C31475" s="97" t="s">
        <v>3630</v>
      </c>
      <c r="D31475" s="98" t="s">
        <v>42905</v>
      </c>
    </row>
    <row r="31476" spans="1:4">
      <c r="B31476" s="97" t="s">
        <v>42906</v>
      </c>
    </row>
    <row r="31477" spans="1:4">
      <c r="A31477" s="101">
        <v>11005</v>
      </c>
      <c r="B31477" s="97" t="s">
        <v>42907</v>
      </c>
      <c r="C31477" s="97" t="s">
        <v>3630</v>
      </c>
      <c r="D31477" s="98" t="s">
        <v>42908</v>
      </c>
    </row>
    <row r="31478" spans="1:4">
      <c r="B31478" s="97" t="s">
        <v>42909</v>
      </c>
    </row>
    <row r="31479" spans="1:4">
      <c r="A31479" s="97" t="s">
        <v>42910</v>
      </c>
      <c r="B31479" s="97" t="s">
        <v>42911</v>
      </c>
      <c r="C31479" s="97" t="s">
        <v>3630</v>
      </c>
      <c r="D31479" s="98" t="s">
        <v>42912</v>
      </c>
    </row>
    <row r="31480" spans="1:4">
      <c r="B31480" s="97" t="s">
        <v>42913</v>
      </c>
    </row>
    <row r="31481" spans="1:4">
      <c r="A31481" s="101">
        <v>11004</v>
      </c>
      <c r="B31481" s="97" t="s">
        <v>42914</v>
      </c>
      <c r="C31481" s="97" t="s">
        <v>3630</v>
      </c>
      <c r="D31481" s="98" t="s">
        <v>42915</v>
      </c>
    </row>
    <row r="31482" spans="1:4">
      <c r="A31482" s="101">
        <v>10693</v>
      </c>
      <c r="B31482" s="97" t="s">
        <v>42916</v>
      </c>
      <c r="C31482" s="97" t="s">
        <v>3630</v>
      </c>
      <c r="D31482" s="98" t="s">
        <v>418</v>
      </c>
    </row>
    <row r="31483" spans="1:4">
      <c r="B31483" s="97" t="s">
        <v>42917</v>
      </c>
    </row>
    <row r="31484" spans="1:4">
      <c r="A31484" s="97" t="s">
        <v>42918</v>
      </c>
      <c r="B31484" s="97" t="s">
        <v>42919</v>
      </c>
      <c r="C31484" s="97" t="s">
        <v>3630</v>
      </c>
      <c r="D31484" s="98" t="s">
        <v>1833</v>
      </c>
    </row>
    <row r="31485" spans="1:4">
      <c r="B31485" s="97" t="s">
        <v>42920</v>
      </c>
    </row>
    <row r="31486" spans="1:4">
      <c r="A31486" s="101">
        <v>10272</v>
      </c>
      <c r="B31486" s="97" t="s">
        <v>42921</v>
      </c>
      <c r="C31486" s="97" t="s">
        <v>3630</v>
      </c>
      <c r="D31486" s="98" t="s">
        <v>2529</v>
      </c>
    </row>
    <row r="31487" spans="1:4">
      <c r="A31487" s="97" t="s">
        <v>42922</v>
      </c>
      <c r="B31487" s="97" t="s">
        <v>42923</v>
      </c>
      <c r="C31487" s="97" t="s">
        <v>3630</v>
      </c>
      <c r="D31487" s="98" t="s">
        <v>732</v>
      </c>
    </row>
    <row r="31488" spans="1:4">
      <c r="A31488" s="97" t="s">
        <v>42924</v>
      </c>
      <c r="B31488"/>
    </row>
    <row r="31489" spans="1:4">
      <c r="A31489" s="101">
        <v>11975</v>
      </c>
      <c r="B31489" s="97" t="s">
        <v>42925</v>
      </c>
      <c r="C31489" s="97" t="s">
        <v>3630</v>
      </c>
      <c r="D31489" s="98" t="s">
        <v>690</v>
      </c>
    </row>
    <row r="31490" spans="1:4">
      <c r="A31490" s="101">
        <v>11976</v>
      </c>
      <c r="B31490" s="97" t="s">
        <v>18540</v>
      </c>
      <c r="C31490" s="97" t="s">
        <v>3630</v>
      </c>
      <c r="D31490" s="98" t="s">
        <v>3006</v>
      </c>
    </row>
    <row r="31491" spans="1:4">
      <c r="A31491" s="101">
        <v>11321</v>
      </c>
      <c r="B31491" s="97" t="s">
        <v>42926</v>
      </c>
      <c r="C31491" s="97" t="s">
        <v>3630</v>
      </c>
      <c r="D31491" s="98" t="s">
        <v>7095</v>
      </c>
    </row>
    <row r="31492" spans="1:4">
      <c r="A31492" s="97" t="s">
        <v>42927</v>
      </c>
      <c r="B31492" s="97" t="s">
        <v>42928</v>
      </c>
      <c r="C31492" s="97" t="s">
        <v>7803</v>
      </c>
      <c r="D31492" s="98" t="s">
        <v>3069</v>
      </c>
    </row>
    <row r="31493" spans="1:4">
      <c r="A31493" s="97" t="s">
        <v>26948</v>
      </c>
      <c r="B31493" s="97" t="s">
        <v>42929</v>
      </c>
      <c r="C31493" s="97" t="s">
        <v>26950</v>
      </c>
    </row>
    <row r="31495" spans="1:4">
      <c r="B31495"/>
      <c r="C31495" s="95" t="s">
        <v>26813</v>
      </c>
      <c r="D31495" s="96" t="s">
        <v>26814</v>
      </c>
    </row>
    <row r="31496" spans="1:4">
      <c r="B31496"/>
      <c r="C31496" s="95" t="s">
        <v>26815</v>
      </c>
    </row>
    <row r="31497" spans="1:4">
      <c r="B31497" s="95" t="s">
        <v>26816</v>
      </c>
      <c r="C31497" s="95" t="s">
        <v>26817</v>
      </c>
      <c r="D31497" s="96" t="s">
        <v>26818</v>
      </c>
    </row>
    <row r="31498" spans="1:4">
      <c r="A31498" s="95" t="s">
        <v>26819</v>
      </c>
      <c r="B31498" s="95" t="s">
        <v>26820</v>
      </c>
      <c r="C31498" s="95" t="s">
        <v>26821</v>
      </c>
      <c r="D31498" s="96" t="s">
        <v>26822</v>
      </c>
    </row>
    <row r="31499" spans="1:4">
      <c r="A31499" s="97" t="s">
        <v>42924</v>
      </c>
      <c r="B31499"/>
    </row>
    <row r="31500" spans="1:4">
      <c r="A31500" s="101">
        <v>11752</v>
      </c>
      <c r="B31500" s="97" t="s">
        <v>18167</v>
      </c>
      <c r="C31500" s="97" t="s">
        <v>3968</v>
      </c>
      <c r="D31500" s="98" t="s">
        <v>849</v>
      </c>
    </row>
    <row r="31501" spans="1:4">
      <c r="A31501" s="101">
        <v>11186</v>
      </c>
      <c r="B31501" s="97" t="s">
        <v>17360</v>
      </c>
      <c r="C31501" s="97" t="s">
        <v>3968</v>
      </c>
      <c r="D31501" s="98" t="s">
        <v>3000</v>
      </c>
    </row>
    <row r="31502" spans="1:4">
      <c r="A31502" s="101">
        <v>11187</v>
      </c>
      <c r="B31502" s="97" t="s">
        <v>17361</v>
      </c>
      <c r="C31502" s="97" t="s">
        <v>3968</v>
      </c>
      <c r="D31502" s="98" t="s">
        <v>202</v>
      </c>
    </row>
    <row r="31503" spans="1:4">
      <c r="A31503" s="101">
        <v>11188</v>
      </c>
      <c r="B31503" s="97" t="s">
        <v>17362</v>
      </c>
      <c r="C31503" s="97" t="s">
        <v>3968</v>
      </c>
      <c r="D31503" s="98" t="s">
        <v>1489</v>
      </c>
    </row>
    <row r="31504" spans="1:4">
      <c r="A31504" s="97" t="s">
        <v>42930</v>
      </c>
      <c r="B31504" s="97" t="s">
        <v>42931</v>
      </c>
      <c r="C31504" s="97" t="s">
        <v>3968</v>
      </c>
      <c r="D31504" s="98" t="s">
        <v>2061</v>
      </c>
    </row>
    <row r="31505" spans="1:4">
      <c r="A31505" s="97" t="s">
        <v>42932</v>
      </c>
      <c r="B31505" s="97" t="s">
        <v>42933</v>
      </c>
      <c r="C31505" s="97" t="s">
        <v>3968</v>
      </c>
      <c r="D31505" s="98" t="s">
        <v>1127</v>
      </c>
    </row>
    <row r="31506" spans="1:4">
      <c r="A31506" s="97" t="s">
        <v>42934</v>
      </c>
      <c r="B31506" s="97" t="s">
        <v>42935</v>
      </c>
      <c r="C31506" s="97" t="s">
        <v>3968</v>
      </c>
      <c r="D31506" s="98" t="s">
        <v>949</v>
      </c>
    </row>
    <row r="31507" spans="1:4">
      <c r="A31507" s="97" t="s">
        <v>42936</v>
      </c>
      <c r="B31507" s="97" t="s">
        <v>42937</v>
      </c>
      <c r="C31507" s="97" t="s">
        <v>3968</v>
      </c>
      <c r="D31507" s="98" t="s">
        <v>688</v>
      </c>
    </row>
    <row r="31508" spans="1:4">
      <c r="A31508" s="97" t="s">
        <v>42938</v>
      </c>
      <c r="B31508" s="97" t="s">
        <v>42939</v>
      </c>
      <c r="C31508" s="97" t="s">
        <v>3968</v>
      </c>
      <c r="D31508" s="98" t="s">
        <v>113</v>
      </c>
    </row>
    <row r="31509" spans="1:4">
      <c r="A31509" s="97" t="s">
        <v>42940</v>
      </c>
      <c r="B31509" s="97" t="s">
        <v>42941</v>
      </c>
      <c r="C31509" s="97" t="s">
        <v>2244</v>
      </c>
      <c r="D31509" s="98" t="s">
        <v>658</v>
      </c>
    </row>
    <row r="31510" spans="1:4">
      <c r="B31510" s="97" t="s">
        <v>27324</v>
      </c>
    </row>
    <row r="31511" spans="1:4">
      <c r="A31511" s="97" t="s">
        <v>42942</v>
      </c>
      <c r="B31511" s="97" t="s">
        <v>42943</v>
      </c>
      <c r="C31511" s="97" t="s">
        <v>3968</v>
      </c>
      <c r="D31511" s="98" t="s">
        <v>790</v>
      </c>
    </row>
    <row r="31512" spans="1:4">
      <c r="A31512" s="97" t="s">
        <v>42944</v>
      </c>
      <c r="B31512" s="97" t="s">
        <v>42945</v>
      </c>
      <c r="C31512" s="97" t="s">
        <v>3968</v>
      </c>
      <c r="D31512" s="98" t="s">
        <v>3038</v>
      </c>
    </row>
    <row r="31513" spans="1:4">
      <c r="A31513" s="97" t="s">
        <v>42946</v>
      </c>
      <c r="B31513" s="97" t="s">
        <v>42947</v>
      </c>
      <c r="C31513" s="97" t="s">
        <v>3968</v>
      </c>
      <c r="D31513" s="98" t="s">
        <v>551</v>
      </c>
    </row>
    <row r="31514" spans="1:4">
      <c r="A31514" s="97" t="s">
        <v>42948</v>
      </c>
      <c r="B31514" s="97" t="s">
        <v>42949</v>
      </c>
      <c r="C31514" s="97" t="s">
        <v>3968</v>
      </c>
      <c r="D31514" s="98" t="s">
        <v>3332</v>
      </c>
    </row>
    <row r="31515" spans="1:4">
      <c r="A31515" s="97" t="s">
        <v>42950</v>
      </c>
      <c r="B31515" s="97" t="s">
        <v>42951</v>
      </c>
      <c r="C31515" s="97" t="s">
        <v>3968</v>
      </c>
      <c r="D31515" s="98" t="s">
        <v>852</v>
      </c>
    </row>
    <row r="31516" spans="1:4">
      <c r="A31516" s="97" t="s">
        <v>42952</v>
      </c>
      <c r="B31516" s="97" t="s">
        <v>42953</v>
      </c>
      <c r="C31516" s="97" t="s">
        <v>3968</v>
      </c>
      <c r="D31516" s="98" t="s">
        <v>216</v>
      </c>
    </row>
    <row r="31517" spans="1:4">
      <c r="A31517" s="97" t="s">
        <v>42954</v>
      </c>
      <c r="B31517" s="97" t="s">
        <v>42955</v>
      </c>
      <c r="C31517" s="97" t="s">
        <v>2244</v>
      </c>
      <c r="D31517" s="98" t="s">
        <v>1201</v>
      </c>
    </row>
    <row r="31518" spans="1:4">
      <c r="A31518" s="101">
        <v>11416</v>
      </c>
      <c r="B31518" s="97" t="s">
        <v>8706</v>
      </c>
      <c r="C31518" s="97" t="s">
        <v>3968</v>
      </c>
      <c r="D31518" s="98" t="s">
        <v>3423</v>
      </c>
    </row>
    <row r="31519" spans="1:4">
      <c r="A31519" s="97" t="s">
        <v>42956</v>
      </c>
      <c r="B31519" s="97" t="s">
        <v>42957</v>
      </c>
      <c r="C31519" s="97" t="s">
        <v>3968</v>
      </c>
      <c r="D31519" s="98" t="s">
        <v>655</v>
      </c>
    </row>
    <row r="31520" spans="1:4">
      <c r="A31520" s="101">
        <v>11570</v>
      </c>
      <c r="B31520" s="97" t="s">
        <v>42958</v>
      </c>
      <c r="C31520" s="97" t="s">
        <v>3968</v>
      </c>
      <c r="D31520" s="98" t="s">
        <v>1574</v>
      </c>
    </row>
    <row r="31521" spans="1:4">
      <c r="A31521" s="97" t="s">
        <v>42959</v>
      </c>
      <c r="B31521" s="97" t="s">
        <v>42960</v>
      </c>
      <c r="C31521" s="97" t="s">
        <v>3968</v>
      </c>
      <c r="D31521" s="98" t="s">
        <v>337</v>
      </c>
    </row>
    <row r="31522" spans="1:4">
      <c r="A31522" s="97" t="s">
        <v>42961</v>
      </c>
      <c r="B31522" s="97" t="s">
        <v>42962</v>
      </c>
      <c r="C31522" s="97" t="s">
        <v>2244</v>
      </c>
      <c r="D31522" s="98" t="s">
        <v>113</v>
      </c>
    </row>
    <row r="31523" spans="1:4">
      <c r="B31523" s="97" t="s">
        <v>42963</v>
      </c>
    </row>
    <row r="31524" spans="1:4">
      <c r="A31524" s="97" t="s">
        <v>42964</v>
      </c>
      <c r="B31524" s="97" t="s">
        <v>42965</v>
      </c>
      <c r="C31524" s="97" t="s">
        <v>3968</v>
      </c>
      <c r="D31524" s="98" t="s">
        <v>3063</v>
      </c>
    </row>
    <row r="31525" spans="1:4">
      <c r="A31525" s="97" t="s">
        <v>42966</v>
      </c>
      <c r="B31525" s="97" t="s">
        <v>42967</v>
      </c>
      <c r="C31525" s="97" t="s">
        <v>2244</v>
      </c>
      <c r="D31525" s="98" t="s">
        <v>144</v>
      </c>
    </row>
    <row r="31526" spans="1:4">
      <c r="B31526" s="97" t="s">
        <v>42963</v>
      </c>
    </row>
    <row r="31527" spans="1:4">
      <c r="A31527" s="97" t="s">
        <v>42968</v>
      </c>
      <c r="B31527" s="97" t="s">
        <v>42969</v>
      </c>
      <c r="C31527" s="97" t="s">
        <v>3968</v>
      </c>
      <c r="D31527" s="98" t="s">
        <v>3593</v>
      </c>
    </row>
    <row r="31528" spans="1:4">
      <c r="A31528" s="97" t="s">
        <v>42970</v>
      </c>
      <c r="B31528" s="97" t="s">
        <v>42971</v>
      </c>
      <c r="C31528" s="97" t="s">
        <v>3968</v>
      </c>
      <c r="D31528" s="98" t="s">
        <v>24874</v>
      </c>
    </row>
    <row r="31529" spans="1:4">
      <c r="A31529" s="101">
        <v>12427</v>
      </c>
      <c r="B31529" s="97" t="s">
        <v>42972</v>
      </c>
      <c r="C31529" s="97" t="s">
        <v>3968</v>
      </c>
      <c r="D31529" s="98" t="s">
        <v>2000</v>
      </c>
    </row>
    <row r="31530" spans="1:4">
      <c r="A31530" s="101">
        <v>10758</v>
      </c>
      <c r="B31530" s="97" t="s">
        <v>8693</v>
      </c>
      <c r="C31530" s="97" t="s">
        <v>3968</v>
      </c>
      <c r="D31530" s="98" t="s">
        <v>863</v>
      </c>
    </row>
    <row r="31531" spans="1:4">
      <c r="A31531" s="97" t="s">
        <v>42973</v>
      </c>
      <c r="B31531" s="97" t="s">
        <v>42974</v>
      </c>
      <c r="C31531" s="97" t="s">
        <v>3968</v>
      </c>
      <c r="D31531" s="98" t="s">
        <v>2082</v>
      </c>
    </row>
    <row r="31532" spans="1:4">
      <c r="A31532" s="101">
        <v>11413</v>
      </c>
      <c r="B31532" s="97" t="s">
        <v>42975</v>
      </c>
      <c r="C31532" s="97" t="s">
        <v>2244</v>
      </c>
      <c r="D31532" s="98" t="s">
        <v>790</v>
      </c>
    </row>
    <row r="31533" spans="1:4">
      <c r="A31533" s="101">
        <v>11753</v>
      </c>
      <c r="B31533" s="97" t="s">
        <v>42976</v>
      </c>
      <c r="C31533" s="97" t="s">
        <v>2244</v>
      </c>
      <c r="D31533" s="98" t="s">
        <v>3014</v>
      </c>
    </row>
    <row r="31534" spans="1:4">
      <c r="A31534" s="101">
        <v>11679</v>
      </c>
      <c r="B31534" s="97" t="s">
        <v>42977</v>
      </c>
      <c r="C31534" s="97" t="s">
        <v>2244</v>
      </c>
      <c r="D31534" s="98" t="s">
        <v>568</v>
      </c>
    </row>
    <row r="31535" spans="1:4">
      <c r="A31535" s="101">
        <v>10852</v>
      </c>
      <c r="B31535" s="97" t="s">
        <v>42978</v>
      </c>
      <c r="C31535" s="97" t="s">
        <v>2244</v>
      </c>
      <c r="D31535" s="98" t="s">
        <v>40086</v>
      </c>
    </row>
    <row r="31536" spans="1:4">
      <c r="A31536" s="97" t="s">
        <v>42979</v>
      </c>
      <c r="B31536" s="97" t="s">
        <v>42980</v>
      </c>
      <c r="C31536" s="97" t="s">
        <v>2244</v>
      </c>
      <c r="D31536" s="98" t="s">
        <v>2597</v>
      </c>
    </row>
    <row r="31537" spans="1:4">
      <c r="A31537" s="101">
        <v>11412</v>
      </c>
      <c r="B31537" s="97" t="s">
        <v>42981</v>
      </c>
      <c r="C31537" s="97" t="s">
        <v>2244</v>
      </c>
      <c r="D31537" s="98" t="s">
        <v>815</v>
      </c>
    </row>
    <row r="31538" spans="1:4">
      <c r="A31538" s="97" t="s">
        <v>42982</v>
      </c>
      <c r="B31538" s="97" t="s">
        <v>42983</v>
      </c>
      <c r="C31538" s="97" t="s">
        <v>2244</v>
      </c>
      <c r="D31538" s="98" t="s">
        <v>797</v>
      </c>
    </row>
    <row r="31539" spans="1:4">
      <c r="A31539" s="97" t="s">
        <v>42984</v>
      </c>
      <c r="B31539" s="97" t="s">
        <v>42985</v>
      </c>
      <c r="C31539" s="97" t="s">
        <v>2244</v>
      </c>
      <c r="D31539" s="98" t="s">
        <v>2819</v>
      </c>
    </row>
    <row r="31540" spans="1:4">
      <c r="A31540" s="101">
        <v>10851</v>
      </c>
      <c r="B31540" s="97" t="s">
        <v>42986</v>
      </c>
      <c r="C31540" s="97" t="s">
        <v>2244</v>
      </c>
      <c r="D31540" s="98" t="s">
        <v>2819</v>
      </c>
    </row>
    <row r="31541" spans="1:4">
      <c r="A31541" s="97" t="s">
        <v>42987</v>
      </c>
      <c r="B31541" s="97" t="s">
        <v>42988</v>
      </c>
      <c r="C31541" s="97" t="s">
        <v>3630</v>
      </c>
      <c r="D31541" s="98" t="s">
        <v>1413</v>
      </c>
    </row>
    <row r="31542" spans="1:4">
      <c r="A31542" s="97" t="s">
        <v>42989</v>
      </c>
      <c r="B31542" s="97" t="s">
        <v>42990</v>
      </c>
      <c r="C31542" s="97" t="s">
        <v>3630</v>
      </c>
      <c r="D31542" s="98" t="s">
        <v>3316</v>
      </c>
    </row>
    <row r="31543" spans="1:4">
      <c r="A31543" s="101">
        <v>10423</v>
      </c>
      <c r="B31543" s="97" t="s">
        <v>42991</v>
      </c>
      <c r="C31543" s="97" t="s">
        <v>3968</v>
      </c>
      <c r="D31543" s="98" t="s">
        <v>4428</v>
      </c>
    </row>
    <row r="31544" spans="1:4">
      <c r="B31544" s="97" t="s">
        <v>34072</v>
      </c>
    </row>
    <row r="31545" spans="1:4">
      <c r="A31545" s="101">
        <v>11273</v>
      </c>
      <c r="B31545" s="97" t="s">
        <v>42992</v>
      </c>
      <c r="C31545" s="97" t="s">
        <v>3968</v>
      </c>
      <c r="D31545" s="98" t="s">
        <v>42993</v>
      </c>
    </row>
    <row r="31546" spans="1:4">
      <c r="B31546" s="97" t="s">
        <v>42994</v>
      </c>
    </row>
    <row r="31547" spans="1:4">
      <c r="A31547" s="97" t="s">
        <v>42995</v>
      </c>
      <c r="B31547" s="97" t="s">
        <v>42996</v>
      </c>
      <c r="C31547" s="97" t="s">
        <v>3630</v>
      </c>
      <c r="D31547" s="98" t="s">
        <v>3144</v>
      </c>
    </row>
    <row r="31548" spans="1:4">
      <c r="A31548" s="97" t="s">
        <v>42997</v>
      </c>
      <c r="B31548" s="97" t="s">
        <v>42998</v>
      </c>
      <c r="C31548" s="97" t="s">
        <v>3630</v>
      </c>
      <c r="D31548" s="98" t="s">
        <v>2674</v>
      </c>
    </row>
    <row r="31549" spans="1:4">
      <c r="A31549" s="97" t="s">
        <v>42999</v>
      </c>
      <c r="B31549" s="97" t="s">
        <v>43000</v>
      </c>
      <c r="C31549" s="97" t="s">
        <v>3630</v>
      </c>
      <c r="D31549" s="98" t="s">
        <v>43001</v>
      </c>
    </row>
    <row r="31550" spans="1:4">
      <c r="A31550" s="97" t="s">
        <v>43002</v>
      </c>
      <c r="B31550" s="97" t="s">
        <v>43003</v>
      </c>
      <c r="C31550" s="97" t="s">
        <v>3630</v>
      </c>
      <c r="D31550" s="98" t="s">
        <v>4538</v>
      </c>
    </row>
    <row r="31551" spans="1:4">
      <c r="A31551" s="97" t="s">
        <v>43004</v>
      </c>
      <c r="B31551" s="97" t="s">
        <v>43005</v>
      </c>
      <c r="C31551" s="97" t="s">
        <v>7803</v>
      </c>
      <c r="D31551" s="98" t="s">
        <v>809</v>
      </c>
    </row>
    <row r="31552" spans="1:4">
      <c r="A31552" s="97" t="s">
        <v>43006</v>
      </c>
      <c r="B31552" s="97" t="s">
        <v>43007</v>
      </c>
      <c r="C31552" s="97" t="s">
        <v>3630</v>
      </c>
      <c r="D31552" s="98" t="s">
        <v>4465</v>
      </c>
    </row>
    <row r="31553" spans="1:4">
      <c r="B31553" s="97" t="s">
        <v>43008</v>
      </c>
    </row>
    <row r="31554" spans="1:4">
      <c r="A31554" s="97" t="s">
        <v>43009</v>
      </c>
      <c r="B31554" s="97" t="s">
        <v>43010</v>
      </c>
      <c r="C31554" s="97" t="s">
        <v>3630</v>
      </c>
      <c r="D31554" s="98" t="s">
        <v>43011</v>
      </c>
    </row>
    <row r="31555" spans="1:4">
      <c r="B31555" s="97" t="s">
        <v>43012</v>
      </c>
    </row>
    <row r="31556" spans="1:4">
      <c r="A31556" s="97" t="s">
        <v>43013</v>
      </c>
      <c r="B31556" s="97" t="s">
        <v>43014</v>
      </c>
      <c r="C31556" s="97" t="s">
        <v>3630</v>
      </c>
      <c r="D31556" s="98" t="s">
        <v>43015</v>
      </c>
    </row>
    <row r="31557" spans="1:4">
      <c r="B31557" s="97" t="s">
        <v>43016</v>
      </c>
    </row>
    <row r="31558" spans="1:4">
      <c r="A31558" s="101">
        <v>10274</v>
      </c>
      <c r="B31558" s="97" t="s">
        <v>16037</v>
      </c>
      <c r="C31558" s="97" t="s">
        <v>3630</v>
      </c>
      <c r="D31558" s="98" t="s">
        <v>43017</v>
      </c>
    </row>
    <row r="31559" spans="1:4">
      <c r="A31559" s="101">
        <v>12564</v>
      </c>
      <c r="B31559" s="97" t="s">
        <v>19359</v>
      </c>
      <c r="C31559" s="97" t="s">
        <v>3630</v>
      </c>
      <c r="D31559" s="98" t="s">
        <v>2524</v>
      </c>
    </row>
    <row r="31560" spans="1:4">
      <c r="A31560" s="101">
        <v>10275</v>
      </c>
      <c r="B31560" s="97" t="s">
        <v>16038</v>
      </c>
      <c r="C31560" s="97" t="s">
        <v>3630</v>
      </c>
      <c r="D31560" s="98" t="s">
        <v>1606</v>
      </c>
    </row>
    <row r="31561" spans="1:4">
      <c r="A31561" s="97" t="s">
        <v>43018</v>
      </c>
      <c r="B31561" s="97" t="s">
        <v>43019</v>
      </c>
      <c r="C31561" s="97" t="s">
        <v>3630</v>
      </c>
      <c r="D31561" s="98" t="s">
        <v>892</v>
      </c>
    </row>
    <row r="31562" spans="1:4">
      <c r="A31562" s="97" t="s">
        <v>43020</v>
      </c>
      <c r="B31562" s="97" t="s">
        <v>14480</v>
      </c>
      <c r="C31562" s="97" t="s">
        <v>3630</v>
      </c>
      <c r="D31562" s="98" t="s">
        <v>892</v>
      </c>
    </row>
    <row r="31563" spans="1:4">
      <c r="A31563" s="97" t="s">
        <v>43021</v>
      </c>
      <c r="B31563" s="97" t="s">
        <v>43022</v>
      </c>
      <c r="C31563" s="97" t="s">
        <v>7803</v>
      </c>
      <c r="D31563" s="98" t="s">
        <v>2280</v>
      </c>
    </row>
    <row r="31564" spans="1:4">
      <c r="A31564" s="97" t="s">
        <v>43023</v>
      </c>
      <c r="B31564" s="97" t="s">
        <v>43024</v>
      </c>
      <c r="C31564" s="97" t="s">
        <v>7803</v>
      </c>
      <c r="D31564" s="98" t="s">
        <v>1107</v>
      </c>
    </row>
    <row r="31565" spans="1:4">
      <c r="A31565" s="97" t="s">
        <v>43025</v>
      </c>
      <c r="B31565" s="97" t="s">
        <v>43026</v>
      </c>
      <c r="C31565" s="97" t="s">
        <v>7803</v>
      </c>
      <c r="D31565" s="98" t="s">
        <v>3161</v>
      </c>
    </row>
    <row r="31566" spans="1:4">
      <c r="B31566" s="97" t="s">
        <v>43027</v>
      </c>
    </row>
    <row r="31567" spans="1:4">
      <c r="A31567" s="97" t="s">
        <v>26948</v>
      </c>
      <c r="B31567" s="97" t="s">
        <v>43028</v>
      </c>
      <c r="C31567" s="97" t="s">
        <v>26950</v>
      </c>
    </row>
    <row r="31569" spans="1:4">
      <c r="B31569"/>
      <c r="C31569" s="95" t="s">
        <v>26813</v>
      </c>
      <c r="D31569" s="96" t="s">
        <v>26814</v>
      </c>
    </row>
    <row r="31570" spans="1:4">
      <c r="B31570"/>
      <c r="C31570" s="95" t="s">
        <v>26815</v>
      </c>
    </row>
    <row r="31571" spans="1:4">
      <c r="B31571" s="95" t="s">
        <v>26816</v>
      </c>
      <c r="C31571" s="95" t="s">
        <v>26817</v>
      </c>
      <c r="D31571" s="96" t="s">
        <v>26818</v>
      </c>
    </row>
    <row r="31572" spans="1:4">
      <c r="A31572" s="95" t="s">
        <v>26819</v>
      </c>
      <c r="B31572" s="95" t="s">
        <v>26820</v>
      </c>
      <c r="C31572" s="95" t="s">
        <v>26821</v>
      </c>
      <c r="D31572" s="96" t="s">
        <v>26822</v>
      </c>
    </row>
    <row r="31573" spans="1:4">
      <c r="A31573" s="97" t="s">
        <v>42924</v>
      </c>
      <c r="B31573"/>
    </row>
    <row r="31574" spans="1:4">
      <c r="A31574" s="97" t="s">
        <v>43029</v>
      </c>
      <c r="B31574"/>
      <c r="C31574" s="97" t="s">
        <v>7803</v>
      </c>
      <c r="D31574" s="98" t="s">
        <v>561</v>
      </c>
    </row>
    <row r="31575" spans="1:4">
      <c r="A31575" s="97" t="s">
        <v>43030</v>
      </c>
      <c r="B31575" s="97" t="s">
        <v>43031</v>
      </c>
      <c r="C31575" s="97" t="s">
        <v>3630</v>
      </c>
      <c r="D31575" s="98" t="s">
        <v>695</v>
      </c>
    </row>
    <row r="31576" spans="1:4">
      <c r="B31576" s="97" t="s">
        <v>4668</v>
      </c>
    </row>
    <row r="31577" spans="1:4">
      <c r="A31577" s="97" t="s">
        <v>43032</v>
      </c>
      <c r="B31577" s="97" t="s">
        <v>43033</v>
      </c>
      <c r="C31577" s="97" t="s">
        <v>7803</v>
      </c>
      <c r="D31577" s="98" t="s">
        <v>5145</v>
      </c>
    </row>
    <row r="31578" spans="1:4">
      <c r="A31578" s="97" t="s">
        <v>43034</v>
      </c>
      <c r="B31578" s="97" t="s">
        <v>43035</v>
      </c>
      <c r="C31578" s="97" t="s">
        <v>3630</v>
      </c>
      <c r="D31578" s="100" t="s">
        <v>43036</v>
      </c>
    </row>
    <row r="31579" spans="1:4">
      <c r="A31579" s="97" t="s">
        <v>43037</v>
      </c>
      <c r="B31579" s="97" t="s">
        <v>43038</v>
      </c>
      <c r="C31579" s="97" t="s">
        <v>7803</v>
      </c>
      <c r="D31579" s="98" t="s">
        <v>1557</v>
      </c>
    </row>
    <row r="31580" spans="1:4">
      <c r="A31580" s="97" t="s">
        <v>43039</v>
      </c>
      <c r="B31580" s="97" t="s">
        <v>43040</v>
      </c>
      <c r="C31580" s="97" t="s">
        <v>2244</v>
      </c>
      <c r="D31580" s="98" t="s">
        <v>235</v>
      </c>
    </row>
    <row r="31581" spans="1:4">
      <c r="A31581" s="97" t="s">
        <v>43041</v>
      </c>
      <c r="B31581" s="97" t="s">
        <v>43042</v>
      </c>
      <c r="C31581" s="97" t="s">
        <v>2244</v>
      </c>
      <c r="D31581" s="98" t="s">
        <v>324</v>
      </c>
    </row>
    <row r="31582" spans="1:4">
      <c r="A31582" s="97" t="s">
        <v>43043</v>
      </c>
      <c r="B31582" s="97" t="s">
        <v>43044</v>
      </c>
      <c r="C31582" s="97" t="s">
        <v>2244</v>
      </c>
      <c r="D31582" s="98" t="s">
        <v>921</v>
      </c>
    </row>
    <row r="31583" spans="1:4">
      <c r="A31583" s="97" t="s">
        <v>43045</v>
      </c>
      <c r="B31583" s="97" t="s">
        <v>43046</v>
      </c>
      <c r="C31583" s="97" t="s">
        <v>2244</v>
      </c>
      <c r="D31583" s="98" t="s">
        <v>1660</v>
      </c>
    </row>
    <row r="31584" spans="1:4">
      <c r="A31584" s="97" t="s">
        <v>43047</v>
      </c>
      <c r="B31584" s="97" t="s">
        <v>43048</v>
      </c>
      <c r="C31584" s="97" t="s">
        <v>2244</v>
      </c>
      <c r="D31584" s="98" t="s">
        <v>5326</v>
      </c>
    </row>
    <row r="31585" spans="1:4">
      <c r="A31585" s="97" t="s">
        <v>43049</v>
      </c>
      <c r="B31585" s="97" t="s">
        <v>43050</v>
      </c>
      <c r="C31585" s="97" t="s">
        <v>7803</v>
      </c>
      <c r="D31585" s="99" t="s">
        <v>88</v>
      </c>
    </row>
    <row r="31586" spans="1:4">
      <c r="A31586" s="97" t="s">
        <v>43051</v>
      </c>
      <c r="B31586" s="97" t="s">
        <v>43052</v>
      </c>
      <c r="C31586" s="97" t="s">
        <v>3968</v>
      </c>
      <c r="D31586" s="98" t="s">
        <v>1361</v>
      </c>
    </row>
    <row r="31587" spans="1:4">
      <c r="A31587" s="101">
        <v>10422</v>
      </c>
      <c r="B31587" s="97" t="s">
        <v>43053</v>
      </c>
      <c r="C31587" s="97" t="s">
        <v>3968</v>
      </c>
      <c r="D31587" s="98" t="s">
        <v>16245</v>
      </c>
    </row>
    <row r="31588" spans="1:4">
      <c r="A31588" s="97" t="s">
        <v>43054</v>
      </c>
      <c r="B31588" s="97" t="s">
        <v>43055</v>
      </c>
      <c r="C31588" s="97" t="s">
        <v>2244</v>
      </c>
      <c r="D31588" s="98" t="s">
        <v>863</v>
      </c>
    </row>
    <row r="31589" spans="1:4">
      <c r="A31589" s="97" t="s">
        <v>43056</v>
      </c>
      <c r="B31589" s="97" t="s">
        <v>43057</v>
      </c>
      <c r="C31589" s="97" t="s">
        <v>7803</v>
      </c>
      <c r="D31589" s="98" t="s">
        <v>2201</v>
      </c>
    </row>
    <row r="31590" spans="1:4">
      <c r="A31590" s="97" t="s">
        <v>43058</v>
      </c>
      <c r="B31590" s="97" t="s">
        <v>43059</v>
      </c>
      <c r="C31590" s="97" t="s">
        <v>7803</v>
      </c>
      <c r="D31590" s="98" t="s">
        <v>1646</v>
      </c>
    </row>
    <row r="31591" spans="1:4">
      <c r="A31591" s="101">
        <v>10306</v>
      </c>
      <c r="B31591" s="97" t="s">
        <v>43060</v>
      </c>
      <c r="C31591" s="97" t="s">
        <v>3630</v>
      </c>
      <c r="D31591" s="100" t="s">
        <v>16081</v>
      </c>
    </row>
    <row r="31592" spans="1:4">
      <c r="B31592" s="97" t="s">
        <v>43061</v>
      </c>
    </row>
    <row r="31593" spans="1:4">
      <c r="A31593" s="97" t="s">
        <v>43062</v>
      </c>
      <c r="B31593" s="97" t="s">
        <v>43063</v>
      </c>
      <c r="C31593" s="97" t="s">
        <v>3630</v>
      </c>
      <c r="D31593" s="98" t="s">
        <v>2349</v>
      </c>
    </row>
    <row r="31594" spans="1:4">
      <c r="A31594" s="97" t="s">
        <v>43064</v>
      </c>
      <c r="B31594" s="97" t="s">
        <v>43065</v>
      </c>
      <c r="C31594" s="97" t="s">
        <v>3630</v>
      </c>
      <c r="D31594" s="98" t="s">
        <v>1021</v>
      </c>
    </row>
    <row r="31595" spans="1:4">
      <c r="A31595" s="101">
        <v>10187</v>
      </c>
      <c r="B31595" s="97" t="s">
        <v>43066</v>
      </c>
      <c r="C31595" s="97" t="s">
        <v>3630</v>
      </c>
      <c r="D31595" s="100" t="s">
        <v>15928</v>
      </c>
    </row>
    <row r="31596" spans="1:4">
      <c r="B31596" s="97" t="s">
        <v>43067</v>
      </c>
    </row>
    <row r="31597" spans="1:4">
      <c r="B31597" s="97" t="s">
        <v>43068</v>
      </c>
    </row>
    <row r="31598" spans="1:4">
      <c r="B31598" s="97" t="s">
        <v>43069</v>
      </c>
    </row>
    <row r="31599" spans="1:4">
      <c r="A31599" s="97" t="s">
        <v>43070</v>
      </c>
      <c r="B31599" s="97" t="s">
        <v>43071</v>
      </c>
      <c r="C31599" s="97" t="s">
        <v>3630</v>
      </c>
      <c r="D31599" s="100" t="s">
        <v>12325</v>
      </c>
    </row>
    <row r="31600" spans="1:4">
      <c r="B31600" s="97" t="s">
        <v>43072</v>
      </c>
    </row>
    <row r="31601" spans="1:4">
      <c r="B31601" s="97" t="s">
        <v>43073</v>
      </c>
    </row>
    <row r="31602" spans="1:4">
      <c r="B31602" s="97" t="s">
        <v>43074</v>
      </c>
    </row>
    <row r="31603" spans="1:4">
      <c r="A31603" s="97" t="s">
        <v>43075</v>
      </c>
      <c r="B31603" s="97" t="s">
        <v>43076</v>
      </c>
      <c r="C31603" s="97" t="s">
        <v>3630</v>
      </c>
      <c r="D31603" s="100" t="s">
        <v>5651</v>
      </c>
    </row>
    <row r="31604" spans="1:4">
      <c r="A31604" s="97" t="s">
        <v>43077</v>
      </c>
      <c r="B31604" s="97" t="s">
        <v>43078</v>
      </c>
      <c r="C31604" s="97" t="s">
        <v>3630</v>
      </c>
      <c r="D31604" s="100" t="s">
        <v>43079</v>
      </c>
    </row>
    <row r="31605" spans="1:4">
      <c r="B31605" s="97" t="s">
        <v>43080</v>
      </c>
    </row>
    <row r="31606" spans="1:4">
      <c r="A31606" s="97" t="s">
        <v>43081</v>
      </c>
      <c r="B31606" s="97" t="s">
        <v>43082</v>
      </c>
      <c r="C31606" s="97" t="s">
        <v>3630</v>
      </c>
      <c r="D31606" s="100" t="s">
        <v>43083</v>
      </c>
    </row>
    <row r="31607" spans="1:4">
      <c r="B31607" s="97" t="s">
        <v>43084</v>
      </c>
    </row>
    <row r="31608" spans="1:4">
      <c r="A31608" s="97" t="s">
        <v>43085</v>
      </c>
      <c r="B31608" s="97" t="s">
        <v>43086</v>
      </c>
      <c r="C31608" s="97" t="s">
        <v>7803</v>
      </c>
      <c r="D31608" s="98" t="s">
        <v>8059</v>
      </c>
    </row>
    <row r="31609" spans="1:4">
      <c r="A31609" s="97" t="s">
        <v>43087</v>
      </c>
      <c r="B31609" s="97" t="s">
        <v>43088</v>
      </c>
      <c r="C31609" s="97" t="s">
        <v>7803</v>
      </c>
      <c r="D31609" s="98" t="s">
        <v>2982</v>
      </c>
    </row>
    <row r="31610" spans="1:4">
      <c r="B31610" s="97" t="s">
        <v>43089</v>
      </c>
    </row>
    <row r="31611" spans="1:4">
      <c r="A31611" s="97" t="s">
        <v>43090</v>
      </c>
      <c r="B31611" s="97" t="s">
        <v>43091</v>
      </c>
      <c r="C31611" s="97" t="s">
        <v>3630</v>
      </c>
      <c r="D31611" s="98" t="s">
        <v>43092</v>
      </c>
    </row>
    <row r="31612" spans="1:4">
      <c r="B31612" s="97" t="s">
        <v>43093</v>
      </c>
    </row>
    <row r="31613" spans="1:4">
      <c r="A31613" s="97" t="s">
        <v>43094</v>
      </c>
      <c r="B31613" s="97" t="s">
        <v>43095</v>
      </c>
      <c r="C31613" s="97" t="s">
        <v>3630</v>
      </c>
      <c r="D31613" s="98" t="s">
        <v>43096</v>
      </c>
    </row>
    <row r="31614" spans="1:4">
      <c r="B31614" s="97" t="s">
        <v>43093</v>
      </c>
    </row>
    <row r="31615" spans="1:4">
      <c r="A31615" s="97" t="s">
        <v>43097</v>
      </c>
      <c r="B31615" s="97" t="s">
        <v>13125</v>
      </c>
      <c r="C31615" s="97" t="s">
        <v>3630</v>
      </c>
      <c r="D31615" s="98" t="s">
        <v>43098</v>
      </c>
    </row>
    <row r="31616" spans="1:4">
      <c r="A31616" s="97" t="s">
        <v>43099</v>
      </c>
      <c r="B31616" s="97" t="s">
        <v>43100</v>
      </c>
      <c r="C31616" s="97" t="s">
        <v>3630</v>
      </c>
      <c r="D31616" s="98" t="s">
        <v>1322</v>
      </c>
    </row>
    <row r="31617" spans="1:4">
      <c r="B31617" s="97" t="s">
        <v>27642</v>
      </c>
    </row>
    <row r="31618" spans="1:4">
      <c r="A31618" s="97" t="s">
        <v>43101</v>
      </c>
      <c r="B31618" s="97" t="s">
        <v>43102</v>
      </c>
      <c r="C31618" s="97" t="s">
        <v>7803</v>
      </c>
      <c r="D31618" s="98" t="s">
        <v>90</v>
      </c>
    </row>
    <row r="31619" spans="1:4">
      <c r="A31619" s="97" t="s">
        <v>43103</v>
      </c>
      <c r="B31619" s="97" t="s">
        <v>43104</v>
      </c>
      <c r="C31619" s="97" t="s">
        <v>7803</v>
      </c>
      <c r="D31619" s="98" t="s">
        <v>1637</v>
      </c>
    </row>
    <row r="31620" spans="1:4">
      <c r="A31620" s="97" t="s">
        <v>43105</v>
      </c>
      <c r="B31620" s="97" t="s">
        <v>43106</v>
      </c>
      <c r="C31620" s="97" t="s">
        <v>7803</v>
      </c>
      <c r="D31620" s="98" t="s">
        <v>689</v>
      </c>
    </row>
    <row r="31621" spans="1:4">
      <c r="A31621" s="97" t="s">
        <v>43107</v>
      </c>
      <c r="B31621" s="97" t="s">
        <v>43108</v>
      </c>
      <c r="C31621" s="97" t="s">
        <v>3630</v>
      </c>
      <c r="D31621" s="98" t="s">
        <v>43109</v>
      </c>
    </row>
    <row r="31622" spans="1:4">
      <c r="B31622" s="97" t="s">
        <v>43110</v>
      </c>
    </row>
    <row r="31623" spans="1:4">
      <c r="A31623" s="97" t="s">
        <v>43111</v>
      </c>
      <c r="B31623" s="97" t="s">
        <v>43112</v>
      </c>
      <c r="C31623" s="97" t="s">
        <v>3630</v>
      </c>
      <c r="D31623" s="98" t="s">
        <v>43113</v>
      </c>
    </row>
    <row r="31624" spans="1:4">
      <c r="B31624" s="97" t="s">
        <v>43114</v>
      </c>
    </row>
    <row r="31625" spans="1:4">
      <c r="A31625" s="97" t="s">
        <v>43115</v>
      </c>
      <c r="B31625" s="97" t="s">
        <v>43116</v>
      </c>
      <c r="C31625" s="97" t="s">
        <v>3630</v>
      </c>
      <c r="D31625" s="98" t="s">
        <v>43117</v>
      </c>
    </row>
    <row r="31626" spans="1:4">
      <c r="B31626" s="97" t="s">
        <v>43118</v>
      </c>
    </row>
    <row r="31627" spans="1:4">
      <c r="A31627" s="97" t="s">
        <v>43119</v>
      </c>
      <c r="B31627" s="97" t="s">
        <v>43120</v>
      </c>
      <c r="C31627" s="97" t="s">
        <v>3630</v>
      </c>
      <c r="D31627" s="98" t="s">
        <v>43121</v>
      </c>
    </row>
    <row r="31628" spans="1:4">
      <c r="B31628" s="97" t="s">
        <v>43122</v>
      </c>
    </row>
    <row r="31629" spans="1:4">
      <c r="A31629" s="97" t="s">
        <v>43123</v>
      </c>
      <c r="B31629" s="97" t="s">
        <v>43124</v>
      </c>
      <c r="C31629" s="97" t="s">
        <v>3630</v>
      </c>
      <c r="D31629" s="98" t="s">
        <v>43125</v>
      </c>
    </row>
    <row r="31630" spans="1:4">
      <c r="B31630" s="97" t="s">
        <v>43126</v>
      </c>
    </row>
    <row r="31631" spans="1:4">
      <c r="A31631" s="97" t="s">
        <v>43127</v>
      </c>
      <c r="B31631" s="97" t="s">
        <v>43128</v>
      </c>
      <c r="C31631" s="97" t="s">
        <v>3630</v>
      </c>
      <c r="D31631" s="98" t="s">
        <v>43129</v>
      </c>
    </row>
    <row r="31632" spans="1:4">
      <c r="B31632" s="97" t="s">
        <v>43130</v>
      </c>
    </row>
    <row r="31633" spans="1:4">
      <c r="A31633" s="97" t="s">
        <v>43131</v>
      </c>
      <c r="B31633" s="97" t="s">
        <v>43128</v>
      </c>
      <c r="C31633" s="97" t="s">
        <v>3630</v>
      </c>
      <c r="D31633" s="98" t="s">
        <v>43132</v>
      </c>
    </row>
    <row r="31634" spans="1:4">
      <c r="B31634" s="97" t="s">
        <v>43133</v>
      </c>
    </row>
    <row r="31635" spans="1:4">
      <c r="A31635" s="97" t="s">
        <v>43134</v>
      </c>
      <c r="B31635" s="97" t="s">
        <v>43135</v>
      </c>
      <c r="C31635" s="97" t="s">
        <v>33918</v>
      </c>
      <c r="D31635" s="98" t="s">
        <v>2086</v>
      </c>
    </row>
    <row r="31636" spans="1:4">
      <c r="A31636" s="97" t="s">
        <v>43136</v>
      </c>
      <c r="B31636" s="97" t="s">
        <v>43137</v>
      </c>
      <c r="C31636" s="97" t="s">
        <v>3630</v>
      </c>
      <c r="D31636" s="98" t="s">
        <v>43138</v>
      </c>
    </row>
    <row r="31637" spans="1:4">
      <c r="B31637" s="97" t="s">
        <v>43139</v>
      </c>
    </row>
    <row r="31638" spans="1:4">
      <c r="A31638" s="97" t="s">
        <v>43140</v>
      </c>
      <c r="B31638" s="97" t="s">
        <v>43141</v>
      </c>
      <c r="C31638" s="97" t="s">
        <v>3630</v>
      </c>
      <c r="D31638" s="98" t="s">
        <v>43142</v>
      </c>
    </row>
    <row r="31639" spans="1:4">
      <c r="B31639" s="97" t="s">
        <v>43118</v>
      </c>
    </row>
    <row r="31640" spans="1:4">
      <c r="A31640" s="97" t="s">
        <v>43143</v>
      </c>
      <c r="B31640" s="97" t="s">
        <v>43144</v>
      </c>
      <c r="C31640" s="97" t="s">
        <v>3630</v>
      </c>
      <c r="D31640" s="98" t="s">
        <v>43145</v>
      </c>
    </row>
    <row r="31641" spans="1:4">
      <c r="B31641" s="97" t="s">
        <v>43146</v>
      </c>
    </row>
    <row r="31642" spans="1:4">
      <c r="A31642" s="97" t="s">
        <v>43147</v>
      </c>
      <c r="B31642" s="97" t="s">
        <v>43148</v>
      </c>
      <c r="C31642" s="97" t="s">
        <v>3630</v>
      </c>
      <c r="D31642" s="98" t="s">
        <v>43149</v>
      </c>
    </row>
    <row r="31643" spans="1:4">
      <c r="A31643" s="97" t="s">
        <v>43150</v>
      </c>
      <c r="B31643" s="97" t="s">
        <v>43151</v>
      </c>
      <c r="C31643" s="97" t="s">
        <v>3630</v>
      </c>
      <c r="D31643" s="98" t="s">
        <v>43152</v>
      </c>
    </row>
    <row r="31644" spans="1:4">
      <c r="B31644" s="97" t="s">
        <v>12046</v>
      </c>
    </row>
    <row r="31645" spans="1:4">
      <c r="A31645" s="97" t="s">
        <v>26948</v>
      </c>
      <c r="B31645" s="97" t="s">
        <v>43153</v>
      </c>
      <c r="C31645" s="97" t="s">
        <v>26950</v>
      </c>
    </row>
    <row r="31647" spans="1:4">
      <c r="B31647"/>
      <c r="C31647" s="95" t="s">
        <v>26813</v>
      </c>
      <c r="D31647" s="96" t="s">
        <v>26814</v>
      </c>
    </row>
    <row r="31648" spans="1:4">
      <c r="B31648"/>
      <c r="C31648" s="95" t="s">
        <v>26815</v>
      </c>
    </row>
    <row r="31649" spans="1:4">
      <c r="B31649" s="95" t="s">
        <v>26816</v>
      </c>
      <c r="C31649" s="95" t="s">
        <v>26817</v>
      </c>
      <c r="D31649" s="96" t="s">
        <v>26818</v>
      </c>
    </row>
    <row r="31650" spans="1:4">
      <c r="A31650" s="95" t="s">
        <v>26819</v>
      </c>
      <c r="B31650" s="95" t="s">
        <v>26820</v>
      </c>
      <c r="C31650" s="95" t="s">
        <v>26821</v>
      </c>
      <c r="D31650" s="96" t="s">
        <v>26822</v>
      </c>
    </row>
    <row r="31651" spans="1:4">
      <c r="A31651" s="97" t="s">
        <v>42924</v>
      </c>
      <c r="B31651"/>
    </row>
    <row r="31652" spans="1:4">
      <c r="A31652" s="97" t="s">
        <v>43154</v>
      </c>
      <c r="B31652" s="97" t="s">
        <v>43155</v>
      </c>
      <c r="C31652" s="97" t="s">
        <v>3630</v>
      </c>
      <c r="D31652" s="98" t="s">
        <v>43156</v>
      </c>
    </row>
    <row r="31653" spans="1:4">
      <c r="B31653" s="97" t="s">
        <v>43157</v>
      </c>
    </row>
    <row r="31654" spans="1:4">
      <c r="A31654" s="97" t="s">
        <v>43158</v>
      </c>
      <c r="B31654" s="97" t="s">
        <v>43159</v>
      </c>
      <c r="C31654" s="97" t="s">
        <v>3630</v>
      </c>
      <c r="D31654" s="98" t="s">
        <v>43160</v>
      </c>
    </row>
    <row r="31655" spans="1:4">
      <c r="B31655" s="97" t="s">
        <v>43161</v>
      </c>
    </row>
    <row r="31656" spans="1:4">
      <c r="A31656" s="97" t="s">
        <v>43162</v>
      </c>
      <c r="B31656" s="97" t="s">
        <v>43163</v>
      </c>
      <c r="C31656" s="97" t="s">
        <v>3630</v>
      </c>
      <c r="D31656" s="98" t="s">
        <v>43164</v>
      </c>
    </row>
    <row r="31657" spans="1:4">
      <c r="A31657" s="97" t="s">
        <v>43165</v>
      </c>
      <c r="B31657" s="97" t="s">
        <v>43166</v>
      </c>
      <c r="C31657" s="97" t="s">
        <v>7803</v>
      </c>
      <c r="D31657" s="98" t="s">
        <v>1669</v>
      </c>
    </row>
    <row r="31658" spans="1:4">
      <c r="A31658" s="101">
        <v>10424</v>
      </c>
      <c r="B31658" s="97" t="s">
        <v>43167</v>
      </c>
      <c r="C31658" s="97" t="s">
        <v>3968</v>
      </c>
      <c r="D31658" s="98" t="s">
        <v>9344</v>
      </c>
    </row>
    <row r="31659" spans="1:4">
      <c r="A31659" s="97" t="s">
        <v>43168</v>
      </c>
      <c r="B31659" s="97" t="s">
        <v>43169</v>
      </c>
      <c r="C31659" s="97" t="s">
        <v>7803</v>
      </c>
      <c r="D31659" s="98" t="s">
        <v>3032</v>
      </c>
    </row>
    <row r="31660" spans="1:4">
      <c r="A31660" s="97" t="s">
        <v>43170</v>
      </c>
      <c r="B31660" s="97" t="s">
        <v>43171</v>
      </c>
      <c r="C31660" s="97" t="s">
        <v>7803</v>
      </c>
      <c r="D31660" s="98" t="s">
        <v>7153</v>
      </c>
    </row>
    <row r="31661" spans="1:4">
      <c r="A31661" s="97" t="s">
        <v>43172</v>
      </c>
      <c r="B31661" s="97" t="s">
        <v>43173</v>
      </c>
      <c r="C31661" s="97" t="s">
        <v>3630</v>
      </c>
      <c r="D31661" s="100" t="s">
        <v>13013</v>
      </c>
    </row>
    <row r="31662" spans="1:4">
      <c r="B31662" s="97" t="s">
        <v>43174</v>
      </c>
    </row>
    <row r="31663" spans="1:4">
      <c r="B31663" s="97" t="s">
        <v>43175</v>
      </c>
    </row>
    <row r="31664" spans="1:4">
      <c r="A31664" s="97" t="s">
        <v>43176</v>
      </c>
      <c r="B31664"/>
    </row>
    <row r="31665" spans="1:4">
      <c r="A31665" s="97" t="s">
        <v>43177</v>
      </c>
      <c r="B31665" s="97" t="s">
        <v>43178</v>
      </c>
      <c r="C31665" s="97" t="s">
        <v>33918</v>
      </c>
      <c r="D31665" s="98" t="s">
        <v>43179</v>
      </c>
    </row>
    <row r="31666" spans="1:4">
      <c r="B31666" s="97" t="s">
        <v>43180</v>
      </c>
    </row>
    <row r="31667" spans="1:4">
      <c r="B31667" s="97" t="s">
        <v>40884</v>
      </c>
    </row>
    <row r="31668" spans="1:4">
      <c r="A31668" s="97" t="s">
        <v>43181</v>
      </c>
      <c r="B31668"/>
    </row>
    <row r="31669" spans="1:4">
      <c r="A31669" s="101">
        <v>10850</v>
      </c>
      <c r="B31669" s="97" t="s">
        <v>17044</v>
      </c>
      <c r="C31669" s="97" t="s">
        <v>3630</v>
      </c>
      <c r="D31669" s="98" t="s">
        <v>2594</v>
      </c>
    </row>
    <row r="31670" spans="1:4">
      <c r="A31670" s="101">
        <v>11830</v>
      </c>
      <c r="B31670" s="97" t="s">
        <v>43182</v>
      </c>
      <c r="C31670" s="97" t="s">
        <v>3630</v>
      </c>
      <c r="D31670" s="98" t="s">
        <v>43183</v>
      </c>
    </row>
    <row r="31671" spans="1:4">
      <c r="B31671" s="97" t="s">
        <v>43184</v>
      </c>
    </row>
    <row r="31672" spans="1:4">
      <c r="A31672" s="97" t="s">
        <v>43185</v>
      </c>
      <c r="B31672" s="97" t="s">
        <v>43186</v>
      </c>
      <c r="C31672" s="97" t="s">
        <v>3630</v>
      </c>
      <c r="D31672" s="98" t="s">
        <v>2270</v>
      </c>
    </row>
    <row r="31673" spans="1:4">
      <c r="B31673" s="97" t="s">
        <v>41986</v>
      </c>
    </row>
    <row r="31674" spans="1:4">
      <c r="A31674" s="101">
        <v>12481</v>
      </c>
      <c r="B31674" s="97" t="s">
        <v>43187</v>
      </c>
      <c r="C31674" s="97" t="s">
        <v>3630</v>
      </c>
      <c r="D31674" s="98" t="s">
        <v>931</v>
      </c>
    </row>
    <row r="31675" spans="1:4">
      <c r="B31675" s="97" t="s">
        <v>43188</v>
      </c>
    </row>
    <row r="31676" spans="1:4">
      <c r="A31676" s="101">
        <v>12605</v>
      </c>
      <c r="B31676" s="97" t="s">
        <v>43189</v>
      </c>
      <c r="C31676" s="97" t="s">
        <v>3630</v>
      </c>
      <c r="D31676" s="98" t="s">
        <v>43190</v>
      </c>
    </row>
    <row r="31677" spans="1:4">
      <c r="B31677" s="97" t="s">
        <v>43191</v>
      </c>
    </row>
    <row r="31678" spans="1:4">
      <c r="A31678" s="101">
        <v>12542</v>
      </c>
      <c r="B31678" s="97" t="s">
        <v>43192</v>
      </c>
      <c r="C31678" s="97" t="s">
        <v>3630</v>
      </c>
      <c r="D31678" s="98" t="s">
        <v>43193</v>
      </c>
    </row>
    <row r="31679" spans="1:4">
      <c r="B31679" s="97" t="s">
        <v>43194</v>
      </c>
    </row>
    <row r="31680" spans="1:4">
      <c r="A31680" s="101">
        <v>12543</v>
      </c>
      <c r="B31680" s="97" t="s">
        <v>43195</v>
      </c>
      <c r="C31680" s="97" t="s">
        <v>3630</v>
      </c>
      <c r="D31680" s="98" t="s">
        <v>43196</v>
      </c>
    </row>
    <row r="31681" spans="1:4">
      <c r="B31681" s="97" t="s">
        <v>43194</v>
      </c>
    </row>
    <row r="31682" spans="1:4">
      <c r="A31682" s="97" t="s">
        <v>43197</v>
      </c>
      <c r="B31682" s="97" t="s">
        <v>43198</v>
      </c>
      <c r="C31682" s="97" t="s">
        <v>3630</v>
      </c>
      <c r="D31682" s="98" t="s">
        <v>7246</v>
      </c>
    </row>
    <row r="31683" spans="1:4">
      <c r="B31683" s="97" t="s">
        <v>43184</v>
      </c>
    </row>
    <row r="31684" spans="1:4">
      <c r="A31684" s="97" t="s">
        <v>43199</v>
      </c>
      <c r="B31684" s="97" t="s">
        <v>43200</v>
      </c>
      <c r="C31684" s="97" t="s">
        <v>3630</v>
      </c>
      <c r="D31684" s="98" t="s">
        <v>43201</v>
      </c>
    </row>
    <row r="31685" spans="1:4">
      <c r="A31685" s="101">
        <v>11290</v>
      </c>
      <c r="B31685" s="97" t="s">
        <v>43202</v>
      </c>
      <c r="C31685" s="97" t="s">
        <v>3630</v>
      </c>
      <c r="D31685" s="98" t="s">
        <v>16492</v>
      </c>
    </row>
    <row r="31686" spans="1:4">
      <c r="B31686" s="97" t="s">
        <v>41986</v>
      </c>
    </row>
    <row r="31687" spans="1:4">
      <c r="A31687" s="97" t="s">
        <v>43203</v>
      </c>
      <c r="B31687" s="97" t="s">
        <v>43204</v>
      </c>
      <c r="C31687" s="97" t="s">
        <v>3630</v>
      </c>
      <c r="D31687" s="98" t="s">
        <v>36938</v>
      </c>
    </row>
    <row r="31688" spans="1:4">
      <c r="B31688" s="97" t="s">
        <v>43184</v>
      </c>
    </row>
    <row r="31689" spans="1:4">
      <c r="A31689" s="97" t="s">
        <v>43205</v>
      </c>
      <c r="B31689" s="97" t="s">
        <v>43206</v>
      </c>
      <c r="C31689" s="97" t="s">
        <v>3630</v>
      </c>
      <c r="D31689" s="98" t="s">
        <v>36938</v>
      </c>
    </row>
    <row r="31690" spans="1:4">
      <c r="B31690" s="97" t="s">
        <v>43184</v>
      </c>
    </row>
    <row r="31691" spans="1:4">
      <c r="A31691" s="97" t="s">
        <v>43207</v>
      </c>
      <c r="B31691" s="97" t="s">
        <v>43208</v>
      </c>
      <c r="C31691" s="97" t="s">
        <v>3630</v>
      </c>
      <c r="D31691" s="98" t="s">
        <v>1895</v>
      </c>
    </row>
    <row r="31692" spans="1:4">
      <c r="B31692" s="101" t="s">
        <v>27130</v>
      </c>
    </row>
    <row r="31693" spans="1:4">
      <c r="A31693" s="101">
        <v>11522</v>
      </c>
      <c r="B31693" s="97" t="s">
        <v>43209</v>
      </c>
      <c r="C31693" s="97" t="s">
        <v>3630</v>
      </c>
      <c r="D31693" s="98" t="s">
        <v>31700</v>
      </c>
    </row>
    <row r="31694" spans="1:4">
      <c r="B31694" s="101" t="s">
        <v>27130</v>
      </c>
    </row>
    <row r="31695" spans="1:4">
      <c r="A31695" s="97" t="s">
        <v>43210</v>
      </c>
      <c r="B31695" s="97" t="s">
        <v>43211</v>
      </c>
      <c r="C31695" s="97" t="s">
        <v>3630</v>
      </c>
      <c r="D31695" s="98" t="s">
        <v>43212</v>
      </c>
    </row>
    <row r="31696" spans="1:4">
      <c r="B31696" s="97" t="s">
        <v>43213</v>
      </c>
    </row>
    <row r="31697" spans="1:4">
      <c r="A31697" s="97" t="s">
        <v>43214</v>
      </c>
      <c r="B31697" s="97" t="s">
        <v>43215</v>
      </c>
      <c r="C31697" s="97" t="s">
        <v>3630</v>
      </c>
      <c r="D31697" s="98" t="s">
        <v>1248</v>
      </c>
    </row>
    <row r="31698" spans="1:4">
      <c r="B31698" s="97" t="s">
        <v>43216</v>
      </c>
    </row>
    <row r="31699" spans="1:4">
      <c r="A31699" s="101">
        <v>12496</v>
      </c>
      <c r="B31699" s="97" t="s">
        <v>43217</v>
      </c>
      <c r="C31699" s="97" t="s">
        <v>3630</v>
      </c>
      <c r="D31699" s="98" t="s">
        <v>26778</v>
      </c>
    </row>
    <row r="31700" spans="1:4">
      <c r="B31700" s="97" t="s">
        <v>43218</v>
      </c>
    </row>
    <row r="31701" spans="1:4">
      <c r="A31701" s="101">
        <v>12615</v>
      </c>
      <c r="B31701" s="97" t="s">
        <v>43219</v>
      </c>
      <c r="C31701" s="97" t="s">
        <v>3630</v>
      </c>
      <c r="D31701" s="98" t="s">
        <v>21852</v>
      </c>
    </row>
    <row r="31702" spans="1:4">
      <c r="B31702" s="97" t="s">
        <v>43220</v>
      </c>
    </row>
    <row r="31703" spans="1:4">
      <c r="A31703" s="97" t="s">
        <v>43221</v>
      </c>
      <c r="B31703" s="97" t="s">
        <v>43222</v>
      </c>
      <c r="C31703" s="97" t="s">
        <v>3630</v>
      </c>
      <c r="D31703" s="98" t="s">
        <v>25517</v>
      </c>
    </row>
    <row r="31704" spans="1:4">
      <c r="B31704" s="97" t="s">
        <v>19375</v>
      </c>
    </row>
    <row r="31705" spans="1:4">
      <c r="A31705" s="101">
        <v>11285</v>
      </c>
      <c r="B31705" s="97" t="s">
        <v>43223</v>
      </c>
      <c r="C31705" s="97" t="s">
        <v>3630</v>
      </c>
      <c r="D31705" s="98" t="s">
        <v>43224</v>
      </c>
    </row>
    <row r="31706" spans="1:4">
      <c r="B31706" s="97" t="s">
        <v>19375</v>
      </c>
    </row>
    <row r="31707" spans="1:4">
      <c r="A31707" s="101">
        <v>11548</v>
      </c>
      <c r="B31707" s="97" t="s">
        <v>43225</v>
      </c>
      <c r="C31707" s="97" t="s">
        <v>3630</v>
      </c>
      <c r="D31707" s="98" t="s">
        <v>1847</v>
      </c>
    </row>
    <row r="31708" spans="1:4">
      <c r="B31708" s="97" t="s">
        <v>43216</v>
      </c>
    </row>
    <row r="31709" spans="1:4">
      <c r="A31709" s="101">
        <v>12483</v>
      </c>
      <c r="B31709" s="97" t="s">
        <v>43226</v>
      </c>
      <c r="C31709" s="97" t="s">
        <v>3630</v>
      </c>
      <c r="D31709" s="98" t="s">
        <v>43227</v>
      </c>
    </row>
    <row r="31710" spans="1:4">
      <c r="B31710" s="97" t="s">
        <v>43228</v>
      </c>
    </row>
    <row r="31711" spans="1:4">
      <c r="A31711" s="101">
        <v>12608</v>
      </c>
      <c r="B31711" s="97" t="s">
        <v>43229</v>
      </c>
      <c r="C31711" s="97" t="s">
        <v>3630</v>
      </c>
      <c r="D31711" s="98" t="s">
        <v>780</v>
      </c>
    </row>
    <row r="31712" spans="1:4">
      <c r="B31712" s="97" t="s">
        <v>43230</v>
      </c>
    </row>
    <row r="31713" spans="1:4">
      <c r="A31713" s="97" t="s">
        <v>43231</v>
      </c>
      <c r="B31713" s="97" t="s">
        <v>43232</v>
      </c>
      <c r="C31713" s="97" t="s">
        <v>3630</v>
      </c>
      <c r="D31713" s="98" t="s">
        <v>635</v>
      </c>
    </row>
    <row r="31714" spans="1:4">
      <c r="B31714" s="97" t="s">
        <v>19375</v>
      </c>
    </row>
    <row r="31715" spans="1:4">
      <c r="A31715" s="97" t="s">
        <v>43233</v>
      </c>
      <c r="B31715" s="97" t="s">
        <v>43234</v>
      </c>
      <c r="C31715" s="97" t="s">
        <v>3630</v>
      </c>
      <c r="D31715" s="98" t="s">
        <v>3084</v>
      </c>
    </row>
    <row r="31716" spans="1:4">
      <c r="B31716" s="97" t="s">
        <v>19375</v>
      </c>
    </row>
    <row r="31717" spans="1:4">
      <c r="A31717" s="97" t="s">
        <v>43235</v>
      </c>
      <c r="B31717" s="97" t="s">
        <v>43236</v>
      </c>
      <c r="C31717" s="97" t="s">
        <v>3630</v>
      </c>
      <c r="D31717" s="98" t="s">
        <v>2928</v>
      </c>
    </row>
    <row r="31718" spans="1:4">
      <c r="B31718" s="97" t="s">
        <v>43216</v>
      </c>
    </row>
    <row r="31719" spans="1:4">
      <c r="A31719" s="97" t="s">
        <v>43237</v>
      </c>
      <c r="B31719" s="97" t="s">
        <v>43238</v>
      </c>
      <c r="C31719" s="97" t="s">
        <v>3630</v>
      </c>
      <c r="D31719" s="98" t="s">
        <v>2493</v>
      </c>
    </row>
    <row r="31720" spans="1:4">
      <c r="B31720" s="97" t="s">
        <v>19375</v>
      </c>
    </row>
    <row r="31721" spans="1:4">
      <c r="A31721" s="97" t="s">
        <v>43239</v>
      </c>
      <c r="B31721" s="97" t="s">
        <v>43240</v>
      </c>
      <c r="C31721" s="97" t="s">
        <v>3630</v>
      </c>
      <c r="D31721" s="98" t="s">
        <v>14225</v>
      </c>
    </row>
    <row r="31722" spans="1:4">
      <c r="B31722" s="97" t="s">
        <v>19375</v>
      </c>
    </row>
    <row r="31723" spans="1:4">
      <c r="A31723" s="101">
        <v>11286</v>
      </c>
      <c r="B31723" s="97" t="s">
        <v>43241</v>
      </c>
      <c r="C31723" s="97" t="s">
        <v>3630</v>
      </c>
      <c r="D31723" s="98" t="s">
        <v>43242</v>
      </c>
    </row>
    <row r="31724" spans="1:4">
      <c r="B31724" s="97" t="s">
        <v>19375</v>
      </c>
    </row>
    <row r="31725" spans="1:4">
      <c r="A31725" s="97" t="s">
        <v>43243</v>
      </c>
      <c r="B31725"/>
      <c r="C31725" s="97" t="s">
        <v>3630</v>
      </c>
      <c r="D31725" s="98" t="s">
        <v>3106</v>
      </c>
    </row>
    <row r="31726" spans="1:4">
      <c r="A31726" s="97" t="s">
        <v>26948</v>
      </c>
      <c r="B31726" s="97" t="s">
        <v>43244</v>
      </c>
      <c r="C31726" s="97" t="s">
        <v>26950</v>
      </c>
    </row>
    <row r="31728" spans="1:4">
      <c r="B31728"/>
      <c r="C31728" s="95" t="s">
        <v>26813</v>
      </c>
      <c r="D31728" s="96" t="s">
        <v>26814</v>
      </c>
    </row>
    <row r="31729" spans="1:4">
      <c r="B31729"/>
      <c r="C31729" s="95" t="s">
        <v>26815</v>
      </c>
    </row>
    <row r="31730" spans="1:4">
      <c r="B31730" s="95" t="s">
        <v>26816</v>
      </c>
      <c r="C31730" s="95" t="s">
        <v>26817</v>
      </c>
      <c r="D31730" s="96" t="s">
        <v>26818</v>
      </c>
    </row>
    <row r="31731" spans="1:4">
      <c r="A31731" s="95" t="s">
        <v>26819</v>
      </c>
      <c r="B31731" s="95" t="s">
        <v>26820</v>
      </c>
      <c r="C31731" s="95" t="s">
        <v>26821</v>
      </c>
      <c r="D31731" s="96" t="s">
        <v>26822</v>
      </c>
    </row>
    <row r="31732" spans="1:4">
      <c r="A31732" s="97" t="s">
        <v>43181</v>
      </c>
      <c r="B31732"/>
    </row>
    <row r="31733" spans="1:4">
      <c r="B31733" s="97" t="s">
        <v>43245</v>
      </c>
    </row>
    <row r="31734" spans="1:4">
      <c r="B31734" s="97" t="s">
        <v>41423</v>
      </c>
    </row>
    <row r="31735" spans="1:4">
      <c r="A31735" s="101">
        <v>11288</v>
      </c>
      <c r="B31735" s="97" t="s">
        <v>43246</v>
      </c>
      <c r="C31735" s="97" t="s">
        <v>3630</v>
      </c>
      <c r="D31735" s="98" t="s">
        <v>43247</v>
      </c>
    </row>
    <row r="31736" spans="1:4">
      <c r="B31736" s="97" t="s">
        <v>41423</v>
      </c>
    </row>
    <row r="31737" spans="1:4">
      <c r="A31737" s="101">
        <v>11549</v>
      </c>
      <c r="B31737" s="97" t="s">
        <v>43248</v>
      </c>
      <c r="C31737" s="97" t="s">
        <v>3630</v>
      </c>
      <c r="D31737" s="98" t="s">
        <v>2821</v>
      </c>
    </row>
    <row r="31738" spans="1:4">
      <c r="B31738" s="97" t="s">
        <v>19375</v>
      </c>
    </row>
    <row r="31739" spans="1:4">
      <c r="A31739" s="101">
        <v>11289</v>
      </c>
      <c r="B31739" s="97" t="s">
        <v>43249</v>
      </c>
      <c r="C31739" s="97" t="s">
        <v>3630</v>
      </c>
      <c r="D31739" s="98" t="s">
        <v>2396</v>
      </c>
    </row>
    <row r="31740" spans="1:4">
      <c r="B31740" s="97" t="s">
        <v>19375</v>
      </c>
    </row>
    <row r="31741" spans="1:4">
      <c r="A31741" s="101">
        <v>10849</v>
      </c>
      <c r="B31741" s="97" t="s">
        <v>43250</v>
      </c>
      <c r="C31741" s="97" t="s">
        <v>3630</v>
      </c>
      <c r="D31741" s="98" t="s">
        <v>885</v>
      </c>
    </row>
    <row r="31742" spans="1:4">
      <c r="A31742" s="101">
        <v>11287</v>
      </c>
      <c r="B31742" s="97" t="s">
        <v>43251</v>
      </c>
      <c r="C31742" s="97" t="s">
        <v>3630</v>
      </c>
      <c r="D31742" s="98" t="s">
        <v>30813</v>
      </c>
    </row>
    <row r="31743" spans="1:4">
      <c r="B31743" s="97" t="s">
        <v>43191</v>
      </c>
    </row>
    <row r="31744" spans="1:4">
      <c r="A31744" s="97" t="s">
        <v>43252</v>
      </c>
      <c r="B31744" s="97" t="s">
        <v>43253</v>
      </c>
      <c r="C31744" s="97" t="s">
        <v>3630</v>
      </c>
      <c r="D31744" s="98" t="s">
        <v>43254</v>
      </c>
    </row>
    <row r="31745" spans="1:4">
      <c r="B31745" s="101" t="s">
        <v>27130</v>
      </c>
    </row>
    <row r="31746" spans="1:4">
      <c r="A31746" s="101">
        <v>12544</v>
      </c>
      <c r="B31746" s="97" t="s">
        <v>43255</v>
      </c>
      <c r="C31746" s="97" t="s">
        <v>3630</v>
      </c>
      <c r="D31746" s="98" t="s">
        <v>43256</v>
      </c>
    </row>
    <row r="31747" spans="1:4">
      <c r="B31747" s="97" t="s">
        <v>5972</v>
      </c>
    </row>
    <row r="31748" spans="1:4">
      <c r="A31748" s="97" t="s">
        <v>43257</v>
      </c>
      <c r="B31748" s="97" t="s">
        <v>14871</v>
      </c>
      <c r="C31748" s="97" t="s">
        <v>3630</v>
      </c>
      <c r="D31748" s="98" t="s">
        <v>3062</v>
      </c>
    </row>
    <row r="31749" spans="1:4">
      <c r="A31749" s="97" t="s">
        <v>43258</v>
      </c>
      <c r="B31749" s="97" t="s">
        <v>14872</v>
      </c>
      <c r="C31749" s="97" t="s">
        <v>3630</v>
      </c>
      <c r="D31749" s="98" t="s">
        <v>2739</v>
      </c>
    </row>
    <row r="31750" spans="1:4">
      <c r="A31750" s="101">
        <v>11848</v>
      </c>
      <c r="B31750" s="97" t="s">
        <v>43259</v>
      </c>
      <c r="C31750" s="97" t="s">
        <v>3630</v>
      </c>
      <c r="D31750" s="98" t="s">
        <v>570</v>
      </c>
    </row>
    <row r="31751" spans="1:4">
      <c r="B31751" s="97" t="s">
        <v>43260</v>
      </c>
    </row>
    <row r="31752" spans="1:4">
      <c r="A31752" s="97" t="s">
        <v>43261</v>
      </c>
      <c r="B31752" s="97" t="s">
        <v>43262</v>
      </c>
      <c r="C31752" s="97" t="s">
        <v>3630</v>
      </c>
      <c r="D31752" s="98" t="s">
        <v>2201</v>
      </c>
    </row>
    <row r="31753" spans="1:4">
      <c r="B31753" s="97" t="s">
        <v>43260</v>
      </c>
    </row>
    <row r="31754" spans="1:4">
      <c r="A31754" s="101">
        <v>11294</v>
      </c>
      <c r="B31754" s="97" t="s">
        <v>43263</v>
      </c>
      <c r="C31754" s="97" t="s">
        <v>3630</v>
      </c>
      <c r="D31754" s="98" t="s">
        <v>338</v>
      </c>
    </row>
    <row r="31755" spans="1:4">
      <c r="B31755" s="97" t="s">
        <v>43260</v>
      </c>
    </row>
    <row r="31756" spans="1:4">
      <c r="A31756" s="101">
        <v>11547</v>
      </c>
      <c r="B31756" s="97" t="s">
        <v>43264</v>
      </c>
      <c r="C31756" s="97" t="s">
        <v>3630</v>
      </c>
      <c r="D31756" s="98" t="s">
        <v>332</v>
      </c>
    </row>
    <row r="31757" spans="1:4">
      <c r="B31757" s="97" t="s">
        <v>43260</v>
      </c>
    </row>
    <row r="31758" spans="1:4">
      <c r="A31758" s="101">
        <v>12485</v>
      </c>
      <c r="B31758" s="97" t="s">
        <v>43265</v>
      </c>
      <c r="C31758" s="97" t="s">
        <v>3630</v>
      </c>
      <c r="D31758" s="98" t="s">
        <v>934</v>
      </c>
    </row>
    <row r="31759" spans="1:4">
      <c r="B31759" s="97" t="s">
        <v>43266</v>
      </c>
    </row>
    <row r="31760" spans="1:4">
      <c r="A31760" s="101">
        <v>12610</v>
      </c>
      <c r="B31760" s="97" t="s">
        <v>43267</v>
      </c>
      <c r="C31760" s="97" t="s">
        <v>3630</v>
      </c>
      <c r="D31760" s="98" t="s">
        <v>3425</v>
      </c>
    </row>
    <row r="31761" spans="1:4">
      <c r="B31761" s="97" t="s">
        <v>41423</v>
      </c>
    </row>
    <row r="31762" spans="1:4">
      <c r="A31762" s="101">
        <v>11295</v>
      </c>
      <c r="B31762" s="97" t="s">
        <v>43268</v>
      </c>
      <c r="C31762" s="97" t="s">
        <v>3630</v>
      </c>
      <c r="D31762" s="98" t="s">
        <v>1327</v>
      </c>
    </row>
    <row r="31763" spans="1:4">
      <c r="B31763" s="97" t="s">
        <v>43260</v>
      </c>
    </row>
    <row r="31764" spans="1:4">
      <c r="A31764" s="97" t="s">
        <v>43269</v>
      </c>
      <c r="B31764" s="97" t="s">
        <v>43270</v>
      </c>
      <c r="C31764" s="97" t="s">
        <v>3630</v>
      </c>
      <c r="D31764" s="98" t="s">
        <v>1343</v>
      </c>
    </row>
    <row r="31765" spans="1:4">
      <c r="B31765" s="97" t="s">
        <v>43271</v>
      </c>
    </row>
    <row r="31766" spans="1:4">
      <c r="A31766" s="97" t="s">
        <v>43272</v>
      </c>
      <c r="B31766" s="97" t="s">
        <v>43273</v>
      </c>
      <c r="C31766" s="97" t="s">
        <v>3630</v>
      </c>
      <c r="D31766" s="98" t="s">
        <v>916</v>
      </c>
    </row>
    <row r="31767" spans="1:4">
      <c r="B31767" s="97" t="s">
        <v>43260</v>
      </c>
    </row>
    <row r="31768" spans="1:4">
      <c r="A31768" s="97" t="s">
        <v>43274</v>
      </c>
      <c r="B31768" s="97" t="s">
        <v>43275</v>
      </c>
      <c r="C31768" s="97" t="s">
        <v>3630</v>
      </c>
      <c r="D31768" s="98" t="s">
        <v>1388</v>
      </c>
    </row>
    <row r="31769" spans="1:4">
      <c r="B31769" s="97" t="s">
        <v>43260</v>
      </c>
    </row>
    <row r="31770" spans="1:4">
      <c r="A31770" s="97" t="s">
        <v>43276</v>
      </c>
      <c r="B31770" s="97" t="s">
        <v>43277</v>
      </c>
      <c r="C31770" s="97" t="s">
        <v>3630</v>
      </c>
      <c r="D31770" s="98" t="s">
        <v>8839</v>
      </c>
    </row>
    <row r="31771" spans="1:4">
      <c r="A31771" s="97" t="s">
        <v>43278</v>
      </c>
      <c r="B31771" s="97" t="s">
        <v>43279</v>
      </c>
      <c r="C31771" s="97" t="s">
        <v>3630</v>
      </c>
      <c r="D31771" s="98" t="s">
        <v>326</v>
      </c>
    </row>
    <row r="31772" spans="1:4">
      <c r="B31772" s="97" t="s">
        <v>43280</v>
      </c>
    </row>
    <row r="31773" spans="1:4">
      <c r="A31773" s="101">
        <v>11443</v>
      </c>
      <c r="B31773" s="97" t="s">
        <v>17876</v>
      </c>
      <c r="C31773" s="97" t="s">
        <v>3630</v>
      </c>
      <c r="D31773" s="98" t="s">
        <v>1514</v>
      </c>
    </row>
    <row r="31774" spans="1:4">
      <c r="A31774" s="97" t="s">
        <v>43281</v>
      </c>
      <c r="B31774" s="97" t="s">
        <v>43282</v>
      </c>
      <c r="C31774" s="97" t="s">
        <v>3630</v>
      </c>
      <c r="D31774" s="98" t="s">
        <v>933</v>
      </c>
    </row>
    <row r="31775" spans="1:4">
      <c r="A31775" s="97" t="s">
        <v>43283</v>
      </c>
      <c r="B31775" s="97" t="s">
        <v>43284</v>
      </c>
      <c r="C31775" s="97" t="s">
        <v>3630</v>
      </c>
      <c r="D31775" s="98" t="s">
        <v>795</v>
      </c>
    </row>
    <row r="31776" spans="1:4">
      <c r="A31776" s="101">
        <v>11405</v>
      </c>
      <c r="B31776" s="97" t="s">
        <v>43285</v>
      </c>
      <c r="C31776" s="97" t="s">
        <v>3630</v>
      </c>
      <c r="D31776" s="98" t="s">
        <v>2911</v>
      </c>
    </row>
    <row r="31777" spans="1:4">
      <c r="A31777" s="101">
        <v>12556</v>
      </c>
      <c r="B31777" s="97" t="s">
        <v>43286</v>
      </c>
      <c r="C31777" s="97" t="s">
        <v>3630</v>
      </c>
      <c r="D31777" s="98" t="s">
        <v>2907</v>
      </c>
    </row>
    <row r="31778" spans="1:4">
      <c r="A31778" s="101">
        <v>12557</v>
      </c>
      <c r="B31778" s="97" t="s">
        <v>43287</v>
      </c>
      <c r="C31778" s="97" t="s">
        <v>3630</v>
      </c>
      <c r="D31778" s="98" t="s">
        <v>2907</v>
      </c>
    </row>
    <row r="31779" spans="1:4">
      <c r="A31779" s="101">
        <v>12558</v>
      </c>
      <c r="B31779" s="97" t="s">
        <v>43288</v>
      </c>
      <c r="C31779" s="97" t="s">
        <v>3630</v>
      </c>
      <c r="D31779" s="98" t="s">
        <v>580</v>
      </c>
    </row>
    <row r="31780" spans="1:4">
      <c r="A31780" s="97" t="s">
        <v>43289</v>
      </c>
      <c r="B31780" s="97" t="s">
        <v>43290</v>
      </c>
      <c r="C31780" s="97" t="s">
        <v>3630</v>
      </c>
      <c r="D31780" s="98" t="s">
        <v>1835</v>
      </c>
    </row>
    <row r="31781" spans="1:4">
      <c r="A31781" s="101">
        <v>11550</v>
      </c>
      <c r="B31781" s="97" t="s">
        <v>43291</v>
      </c>
      <c r="C31781" s="97" t="s">
        <v>3630</v>
      </c>
      <c r="D31781" s="98" t="s">
        <v>35097</v>
      </c>
    </row>
    <row r="31782" spans="1:4">
      <c r="B31782" s="101" t="s">
        <v>27130</v>
      </c>
    </row>
    <row r="31783" spans="1:4">
      <c r="A31783" s="101">
        <v>11831</v>
      </c>
      <c r="B31783" s="97" t="s">
        <v>43292</v>
      </c>
      <c r="C31783" s="97" t="s">
        <v>3630</v>
      </c>
      <c r="D31783" s="98" t="s">
        <v>3402</v>
      </c>
    </row>
    <row r="31784" spans="1:4">
      <c r="B31784" s="97" t="s">
        <v>41986</v>
      </c>
    </row>
    <row r="31785" spans="1:4">
      <c r="A31785" s="101">
        <v>11296</v>
      </c>
      <c r="B31785" s="97" t="s">
        <v>43293</v>
      </c>
      <c r="C31785" s="97" t="s">
        <v>3630</v>
      </c>
      <c r="D31785" s="98" t="s">
        <v>2340</v>
      </c>
    </row>
    <row r="31786" spans="1:4">
      <c r="B31786" s="97" t="s">
        <v>41986</v>
      </c>
    </row>
    <row r="31787" spans="1:4">
      <c r="A31787" s="101">
        <v>12479</v>
      </c>
      <c r="B31787" s="97" t="s">
        <v>43294</v>
      </c>
      <c r="C31787" s="97" t="s">
        <v>3630</v>
      </c>
      <c r="D31787" s="98" t="s">
        <v>43295</v>
      </c>
    </row>
    <row r="31788" spans="1:4">
      <c r="B31788" s="97" t="s">
        <v>43296</v>
      </c>
    </row>
    <row r="31789" spans="1:4">
      <c r="A31789" s="101">
        <v>12603</v>
      </c>
      <c r="B31789" s="97" t="s">
        <v>43297</v>
      </c>
      <c r="C31789" s="97" t="s">
        <v>3630</v>
      </c>
      <c r="D31789" s="98" t="s">
        <v>34482</v>
      </c>
    </row>
    <row r="31790" spans="1:4">
      <c r="B31790" s="97" t="s">
        <v>43298</v>
      </c>
    </row>
    <row r="31791" spans="1:4">
      <c r="A31791" s="97" t="s">
        <v>43299</v>
      </c>
      <c r="B31791" s="97" t="s">
        <v>43300</v>
      </c>
      <c r="C31791" s="97" t="s">
        <v>3630</v>
      </c>
      <c r="D31791" s="98" t="s">
        <v>43301</v>
      </c>
    </row>
    <row r="31792" spans="1:4">
      <c r="B31792" s="97" t="s">
        <v>5339</v>
      </c>
    </row>
    <row r="31793" spans="1:4">
      <c r="A31793" s="97" t="s">
        <v>43302</v>
      </c>
      <c r="B31793" s="97" t="s">
        <v>43303</v>
      </c>
      <c r="C31793" s="97" t="s">
        <v>3630</v>
      </c>
      <c r="D31793" s="98" t="s">
        <v>43304</v>
      </c>
    </row>
    <row r="31794" spans="1:4">
      <c r="B31794" s="97" t="s">
        <v>41423</v>
      </c>
    </row>
    <row r="31795" spans="1:4">
      <c r="A31795" s="97" t="s">
        <v>43305</v>
      </c>
      <c r="B31795" s="97" t="s">
        <v>43306</v>
      </c>
      <c r="C31795" s="97" t="s">
        <v>3630</v>
      </c>
      <c r="D31795" s="98" t="s">
        <v>2256</v>
      </c>
    </row>
    <row r="31796" spans="1:4">
      <c r="B31796" s="97" t="s">
        <v>5339</v>
      </c>
    </row>
    <row r="31797" spans="1:4">
      <c r="A31797" s="97" t="s">
        <v>43307</v>
      </c>
      <c r="B31797" s="97" t="s">
        <v>43308</v>
      </c>
      <c r="C31797" s="97" t="s">
        <v>3630</v>
      </c>
      <c r="D31797" s="98" t="s">
        <v>43309</v>
      </c>
    </row>
    <row r="31798" spans="1:4">
      <c r="B31798" s="97" t="s">
        <v>19375</v>
      </c>
    </row>
    <row r="31799" spans="1:4">
      <c r="A31799" s="97" t="s">
        <v>43310</v>
      </c>
      <c r="B31799" s="97" t="s">
        <v>43311</v>
      </c>
      <c r="C31799" s="97" t="s">
        <v>3630</v>
      </c>
      <c r="D31799" s="98" t="s">
        <v>2686</v>
      </c>
    </row>
    <row r="31800" spans="1:4">
      <c r="B31800" s="97" t="s">
        <v>41423</v>
      </c>
    </row>
    <row r="31801" spans="1:4">
      <c r="A31801" s="101">
        <v>11529</v>
      </c>
      <c r="B31801" s="97" t="s">
        <v>43312</v>
      </c>
      <c r="C31801" s="97" t="s">
        <v>3630</v>
      </c>
      <c r="D31801" s="98" t="s">
        <v>1161</v>
      </c>
    </row>
    <row r="31802" spans="1:4">
      <c r="B31802" s="101" t="s">
        <v>27130</v>
      </c>
    </row>
    <row r="31803" spans="1:4">
      <c r="A31803" s="101">
        <v>12568</v>
      </c>
      <c r="B31803" s="97" t="s">
        <v>43313</v>
      </c>
      <c r="C31803" s="97" t="s">
        <v>3630</v>
      </c>
      <c r="D31803" s="98" t="s">
        <v>2853</v>
      </c>
    </row>
    <row r="31804" spans="1:4">
      <c r="B31804" s="97" t="s">
        <v>43314</v>
      </c>
    </row>
    <row r="31805" spans="1:4">
      <c r="A31805" s="101">
        <v>12570</v>
      </c>
      <c r="B31805"/>
      <c r="C31805" s="97" t="s">
        <v>3630</v>
      </c>
      <c r="D31805" s="98" t="s">
        <v>7190</v>
      </c>
    </row>
    <row r="31806" spans="1:4">
      <c r="A31806" s="97" t="s">
        <v>26948</v>
      </c>
      <c r="B31806" s="97" t="s">
        <v>43315</v>
      </c>
      <c r="C31806" s="97" t="s">
        <v>26950</v>
      </c>
    </row>
    <row r="31808" spans="1:4">
      <c r="B31808"/>
      <c r="C31808" s="95" t="s">
        <v>26813</v>
      </c>
      <c r="D31808" s="96" t="s">
        <v>26814</v>
      </c>
    </row>
    <row r="31809" spans="1:4">
      <c r="B31809"/>
      <c r="C31809" s="95" t="s">
        <v>26815</v>
      </c>
    </row>
    <row r="31810" spans="1:4">
      <c r="B31810" s="95" t="s">
        <v>26816</v>
      </c>
      <c r="C31810" s="95" t="s">
        <v>26817</v>
      </c>
      <c r="D31810" s="96" t="s">
        <v>26818</v>
      </c>
    </row>
    <row r="31811" spans="1:4">
      <c r="A31811" s="95" t="s">
        <v>26819</v>
      </c>
      <c r="B31811" s="95" t="s">
        <v>26820</v>
      </c>
      <c r="C31811" s="95" t="s">
        <v>26821</v>
      </c>
      <c r="D31811" s="96" t="s">
        <v>26822</v>
      </c>
    </row>
    <row r="31812" spans="1:4">
      <c r="A31812" s="97" t="s">
        <v>43181</v>
      </c>
      <c r="B31812"/>
    </row>
    <row r="31813" spans="1:4">
      <c r="B31813" s="97" t="s">
        <v>43316</v>
      </c>
    </row>
    <row r="31814" spans="1:4">
      <c r="B31814" s="97" t="s">
        <v>43314</v>
      </c>
    </row>
    <row r="31815" spans="1:4">
      <c r="A31815" s="101">
        <v>12571</v>
      </c>
      <c r="B31815" s="97" t="s">
        <v>43317</v>
      </c>
      <c r="C31815" s="97" t="s">
        <v>3630</v>
      </c>
      <c r="D31815" s="98" t="s">
        <v>13720</v>
      </c>
    </row>
    <row r="31816" spans="1:4">
      <c r="B31816" s="97" t="s">
        <v>43318</v>
      </c>
    </row>
    <row r="31817" spans="1:4">
      <c r="A31817" s="101">
        <v>12572</v>
      </c>
      <c r="B31817" s="97" t="s">
        <v>43319</v>
      </c>
      <c r="C31817" s="97" t="s">
        <v>3630</v>
      </c>
      <c r="D31817" s="98" t="s">
        <v>13720</v>
      </c>
    </row>
    <row r="31818" spans="1:4">
      <c r="B31818" s="97" t="s">
        <v>43318</v>
      </c>
    </row>
    <row r="31819" spans="1:4">
      <c r="A31819" s="101">
        <v>12569</v>
      </c>
      <c r="B31819" s="97" t="s">
        <v>43320</v>
      </c>
      <c r="C31819" s="97" t="s">
        <v>3630</v>
      </c>
      <c r="D31819" s="98" t="s">
        <v>7190</v>
      </c>
    </row>
    <row r="31820" spans="1:4">
      <c r="B31820" s="97" t="s">
        <v>43314</v>
      </c>
    </row>
    <row r="31821" spans="1:4">
      <c r="A31821" s="101">
        <v>12578</v>
      </c>
      <c r="B31821" s="97" t="s">
        <v>43321</v>
      </c>
      <c r="C31821" s="97" t="s">
        <v>3630</v>
      </c>
      <c r="D31821" s="98" t="s">
        <v>5736</v>
      </c>
    </row>
    <row r="31822" spans="1:4">
      <c r="A31822" s="97" t="s">
        <v>43322</v>
      </c>
      <c r="B31822" s="97" t="s">
        <v>14873</v>
      </c>
      <c r="C31822" s="97" t="s">
        <v>3630</v>
      </c>
      <c r="D31822" s="98" t="s">
        <v>1413</v>
      </c>
    </row>
    <row r="31823" spans="1:4">
      <c r="A31823" s="97" t="s">
        <v>43323</v>
      </c>
      <c r="B31823" s="97" t="s">
        <v>43324</v>
      </c>
      <c r="C31823" s="97" t="s">
        <v>3630</v>
      </c>
      <c r="D31823" s="98" t="s">
        <v>164</v>
      </c>
    </row>
    <row r="31824" spans="1:4">
      <c r="A31824" s="101">
        <v>10902</v>
      </c>
      <c r="B31824" s="97" t="s">
        <v>43325</v>
      </c>
      <c r="C31824" s="97" t="s">
        <v>3630</v>
      </c>
      <c r="D31824" s="98" t="s">
        <v>3436</v>
      </c>
    </row>
    <row r="31825" spans="1:4">
      <c r="A31825" s="101">
        <v>10903</v>
      </c>
      <c r="B31825" s="97" t="s">
        <v>43326</v>
      </c>
      <c r="C31825" s="97" t="s">
        <v>3630</v>
      </c>
      <c r="D31825" s="98" t="s">
        <v>1657</v>
      </c>
    </row>
    <row r="31826" spans="1:4">
      <c r="A31826" s="97" t="s">
        <v>43327</v>
      </c>
      <c r="B31826" s="97" t="s">
        <v>13094</v>
      </c>
      <c r="C31826" s="97" t="s">
        <v>3630</v>
      </c>
      <c r="D31826" s="98" t="s">
        <v>2741</v>
      </c>
    </row>
    <row r="31827" spans="1:4">
      <c r="A31827" s="97" t="s">
        <v>43328</v>
      </c>
      <c r="B31827" s="97" t="s">
        <v>43329</v>
      </c>
      <c r="C31827" s="97" t="s">
        <v>3630</v>
      </c>
      <c r="D31827" s="98" t="s">
        <v>1224</v>
      </c>
    </row>
    <row r="31828" spans="1:4">
      <c r="B31828" s="97" t="s">
        <v>43191</v>
      </c>
    </row>
    <row r="31829" spans="1:4">
      <c r="A31829" s="97" t="s">
        <v>43330</v>
      </c>
      <c r="B31829" s="97" t="s">
        <v>43331</v>
      </c>
      <c r="C31829" s="97" t="s">
        <v>3630</v>
      </c>
      <c r="D31829" s="98" t="s">
        <v>3137</v>
      </c>
    </row>
    <row r="31830" spans="1:4">
      <c r="B31830" s="97" t="s">
        <v>43184</v>
      </c>
    </row>
    <row r="31831" spans="1:4">
      <c r="A31831" s="97" t="s">
        <v>43332</v>
      </c>
      <c r="B31831" s="97" t="s">
        <v>43333</v>
      </c>
      <c r="C31831" s="97" t="s">
        <v>3630</v>
      </c>
      <c r="D31831" s="98" t="s">
        <v>3060</v>
      </c>
    </row>
    <row r="31832" spans="1:4">
      <c r="B31832" s="97" t="s">
        <v>41423</v>
      </c>
    </row>
    <row r="31833" spans="1:4">
      <c r="A31833" s="97" t="s">
        <v>43334</v>
      </c>
      <c r="B31833" s="97" t="s">
        <v>43335</v>
      </c>
      <c r="C31833" s="97" t="s">
        <v>3630</v>
      </c>
      <c r="D31833" s="98" t="s">
        <v>2974</v>
      </c>
    </row>
    <row r="31834" spans="1:4">
      <c r="B31834" s="97" t="s">
        <v>43336</v>
      </c>
    </row>
    <row r="31835" spans="1:4">
      <c r="A31835" s="97" t="s">
        <v>43337</v>
      </c>
      <c r="B31835" s="97" t="s">
        <v>43338</v>
      </c>
      <c r="C31835" s="97" t="s">
        <v>3630</v>
      </c>
      <c r="D31835" s="98" t="s">
        <v>1502</v>
      </c>
    </row>
    <row r="31836" spans="1:4">
      <c r="B31836" s="97" t="s">
        <v>41423</v>
      </c>
    </row>
    <row r="31837" spans="1:4">
      <c r="A31837" s="97" t="s">
        <v>43339</v>
      </c>
      <c r="B31837" s="97" t="s">
        <v>43340</v>
      </c>
      <c r="C31837" s="97" t="s">
        <v>3630</v>
      </c>
      <c r="D31837" s="98" t="s">
        <v>5826</v>
      </c>
    </row>
    <row r="31838" spans="1:4">
      <c r="B31838" s="97" t="s">
        <v>41423</v>
      </c>
    </row>
    <row r="31839" spans="1:4">
      <c r="A31839" s="101">
        <v>12574</v>
      </c>
      <c r="B31839" s="97" t="s">
        <v>43341</v>
      </c>
      <c r="C31839" s="97" t="s">
        <v>3630</v>
      </c>
      <c r="D31839" s="98" t="s">
        <v>20326</v>
      </c>
    </row>
    <row r="31840" spans="1:4">
      <c r="B31840" s="97" t="s">
        <v>43336</v>
      </c>
    </row>
    <row r="31841" spans="1:4">
      <c r="A31841" s="97" t="s">
        <v>43342</v>
      </c>
      <c r="B31841" s="97" t="s">
        <v>43343</v>
      </c>
      <c r="C31841" s="97" t="s">
        <v>3630</v>
      </c>
      <c r="D31841" s="98" t="s">
        <v>3072</v>
      </c>
    </row>
    <row r="31842" spans="1:4">
      <c r="B31842" s="97" t="s">
        <v>43191</v>
      </c>
    </row>
    <row r="31843" spans="1:4">
      <c r="A31843" s="101">
        <v>12488</v>
      </c>
      <c r="B31843" s="97" t="s">
        <v>43344</v>
      </c>
      <c r="C31843" s="97" t="s">
        <v>3630</v>
      </c>
      <c r="D31843" s="98" t="s">
        <v>43345</v>
      </c>
    </row>
    <row r="31844" spans="1:4">
      <c r="B31844" s="97" t="s">
        <v>43213</v>
      </c>
    </row>
    <row r="31845" spans="1:4">
      <c r="A31845" s="101">
        <v>12573</v>
      </c>
      <c r="B31845" s="97" t="s">
        <v>43346</v>
      </c>
      <c r="C31845" s="97" t="s">
        <v>3630</v>
      </c>
      <c r="D31845" s="98" t="s">
        <v>3039</v>
      </c>
    </row>
    <row r="31846" spans="1:4">
      <c r="B31846" s="97" t="s">
        <v>19375</v>
      </c>
    </row>
    <row r="31847" spans="1:4">
      <c r="A31847" s="97" t="s">
        <v>43347</v>
      </c>
      <c r="B31847" s="97" t="s">
        <v>43348</v>
      </c>
      <c r="C31847" s="97" t="s">
        <v>3630</v>
      </c>
      <c r="D31847" s="98" t="s">
        <v>2145</v>
      </c>
    </row>
    <row r="31848" spans="1:4">
      <c r="B31848" s="97" t="s">
        <v>5339</v>
      </c>
    </row>
    <row r="31849" spans="1:4">
      <c r="A31849" s="97" t="s">
        <v>43349</v>
      </c>
      <c r="B31849" s="97" t="s">
        <v>43350</v>
      </c>
      <c r="C31849" s="97" t="s">
        <v>3630</v>
      </c>
      <c r="D31849" s="98" t="s">
        <v>1159</v>
      </c>
    </row>
    <row r="31850" spans="1:4">
      <c r="B31850" s="97" t="s">
        <v>32905</v>
      </c>
    </row>
    <row r="31851" spans="1:4">
      <c r="A31851" s="97" t="s">
        <v>43351</v>
      </c>
      <c r="B31851" s="97" t="s">
        <v>43352</v>
      </c>
      <c r="C31851" s="97" t="s">
        <v>3630</v>
      </c>
      <c r="D31851" s="98" t="s">
        <v>9726</v>
      </c>
    </row>
    <row r="31852" spans="1:4">
      <c r="B31852" s="97" t="s">
        <v>29253</v>
      </c>
    </row>
    <row r="31853" spans="1:4">
      <c r="A31853" s="97" t="s">
        <v>43353</v>
      </c>
      <c r="B31853" s="97" t="s">
        <v>43354</v>
      </c>
      <c r="C31853" s="97" t="s">
        <v>3630</v>
      </c>
      <c r="D31853" s="98" t="s">
        <v>9726</v>
      </c>
    </row>
    <row r="31854" spans="1:4">
      <c r="B31854" s="97" t="s">
        <v>29253</v>
      </c>
    </row>
    <row r="31855" spans="1:4">
      <c r="A31855" s="101">
        <v>12471</v>
      </c>
      <c r="B31855" s="97" t="s">
        <v>43355</v>
      </c>
      <c r="C31855" s="97" t="s">
        <v>3630</v>
      </c>
      <c r="D31855" s="98" t="s">
        <v>43356</v>
      </c>
    </row>
    <row r="31856" spans="1:4">
      <c r="B31856" s="97" t="s">
        <v>41593</v>
      </c>
    </row>
    <row r="31857" spans="1:4">
      <c r="A31857" s="101">
        <v>12523</v>
      </c>
      <c r="B31857" s="97" t="s">
        <v>43357</v>
      </c>
      <c r="C31857" s="97" t="s">
        <v>3630</v>
      </c>
      <c r="D31857" s="98" t="s">
        <v>1512</v>
      </c>
    </row>
    <row r="31858" spans="1:4">
      <c r="B31858" s="97" t="s">
        <v>43213</v>
      </c>
    </row>
    <row r="31859" spans="1:4">
      <c r="A31859" s="101">
        <v>12600</v>
      </c>
      <c r="B31859" s="97" t="s">
        <v>43357</v>
      </c>
      <c r="C31859" s="97" t="s">
        <v>3630</v>
      </c>
      <c r="D31859" s="98" t="s">
        <v>43358</v>
      </c>
    </row>
    <row r="31860" spans="1:4">
      <c r="B31860" s="97" t="s">
        <v>43213</v>
      </c>
    </row>
    <row r="31861" spans="1:4">
      <c r="A31861" s="101">
        <v>12470</v>
      </c>
      <c r="B31861" s="97" t="s">
        <v>43359</v>
      </c>
      <c r="C31861" s="97" t="s">
        <v>3630</v>
      </c>
      <c r="D31861" s="98" t="s">
        <v>43360</v>
      </c>
    </row>
    <row r="31862" spans="1:4">
      <c r="B31862" s="97" t="s">
        <v>41515</v>
      </c>
    </row>
    <row r="31863" spans="1:4">
      <c r="A31863" s="101">
        <v>12576</v>
      </c>
      <c r="B31863" s="97" t="s">
        <v>43361</v>
      </c>
      <c r="C31863" s="97" t="s">
        <v>3630</v>
      </c>
      <c r="D31863" s="98" t="s">
        <v>43362</v>
      </c>
    </row>
    <row r="31864" spans="1:4">
      <c r="B31864" s="97" t="s">
        <v>5972</v>
      </c>
    </row>
    <row r="31865" spans="1:4">
      <c r="A31865" s="101">
        <v>12606</v>
      </c>
      <c r="B31865" s="97" t="s">
        <v>43361</v>
      </c>
      <c r="C31865" s="97" t="s">
        <v>3630</v>
      </c>
      <c r="D31865" s="98" t="s">
        <v>43363</v>
      </c>
    </row>
    <row r="31866" spans="1:4">
      <c r="B31866" s="97" t="s">
        <v>5972</v>
      </c>
    </row>
    <row r="31867" spans="1:4">
      <c r="A31867" s="97" t="s">
        <v>43364</v>
      </c>
      <c r="B31867" s="97" t="s">
        <v>14697</v>
      </c>
      <c r="C31867" s="97" t="s">
        <v>3968</v>
      </c>
      <c r="D31867" s="98" t="s">
        <v>361</v>
      </c>
    </row>
    <row r="31868" spans="1:4">
      <c r="A31868" s="101">
        <v>12482</v>
      </c>
      <c r="B31868" s="97" t="s">
        <v>43365</v>
      </c>
      <c r="C31868" s="97" t="s">
        <v>3630</v>
      </c>
      <c r="D31868" s="98" t="s">
        <v>43366</v>
      </c>
    </row>
    <row r="31869" spans="1:4">
      <c r="B31869" s="97" t="s">
        <v>5339</v>
      </c>
    </row>
    <row r="31870" spans="1:4">
      <c r="A31870" s="101">
        <v>12607</v>
      </c>
      <c r="B31870" s="97" t="s">
        <v>19409</v>
      </c>
      <c r="C31870" s="97" t="s">
        <v>3630</v>
      </c>
      <c r="D31870" s="98" t="s">
        <v>1434</v>
      </c>
    </row>
    <row r="31871" spans="1:4">
      <c r="A31871" s="101">
        <v>12526</v>
      </c>
      <c r="B31871" s="97" t="s">
        <v>43367</v>
      </c>
      <c r="C31871" s="97" t="s">
        <v>3630</v>
      </c>
      <c r="D31871" s="98" t="s">
        <v>1042</v>
      </c>
    </row>
    <row r="31872" spans="1:4">
      <c r="B31872" s="97" t="s">
        <v>41601</v>
      </c>
    </row>
    <row r="31873" spans="1:4">
      <c r="A31873" s="101">
        <v>12497</v>
      </c>
      <c r="B31873" s="97" t="s">
        <v>43368</v>
      </c>
      <c r="C31873" s="97" t="s">
        <v>3630</v>
      </c>
      <c r="D31873" s="98" t="s">
        <v>19390</v>
      </c>
    </row>
    <row r="31874" spans="1:4">
      <c r="B31874" s="97" t="s">
        <v>43369</v>
      </c>
    </row>
    <row r="31875" spans="1:4">
      <c r="A31875" s="101">
        <v>12616</v>
      </c>
      <c r="B31875" s="97" t="s">
        <v>43370</v>
      </c>
      <c r="C31875" s="97" t="s">
        <v>3630</v>
      </c>
      <c r="D31875" s="98" t="s">
        <v>6735</v>
      </c>
    </row>
    <row r="31876" spans="1:4">
      <c r="B31876" s="97" t="s">
        <v>43371</v>
      </c>
    </row>
    <row r="31877" spans="1:4">
      <c r="A31877" s="101">
        <v>12484</v>
      </c>
      <c r="B31877" s="97" t="s">
        <v>43372</v>
      </c>
      <c r="C31877" s="97" t="s">
        <v>3630</v>
      </c>
      <c r="D31877" s="98" t="s">
        <v>43373</v>
      </c>
    </row>
    <row r="31878" spans="1:4">
      <c r="B31878" s="97" t="s">
        <v>43369</v>
      </c>
    </row>
    <row r="31879" spans="1:4">
      <c r="A31879" s="101">
        <v>12609</v>
      </c>
      <c r="B31879" s="97" t="s">
        <v>43374</v>
      </c>
      <c r="C31879" s="97" t="s">
        <v>3630</v>
      </c>
      <c r="D31879" s="98" t="s">
        <v>2493</v>
      </c>
    </row>
    <row r="31880" spans="1:4">
      <c r="B31880" s="97" t="s">
        <v>43371</v>
      </c>
    </row>
    <row r="31881" spans="1:4">
      <c r="A31881" s="101">
        <v>12480</v>
      </c>
      <c r="B31881" s="97" t="s">
        <v>43375</v>
      </c>
      <c r="C31881" s="97" t="s">
        <v>3630</v>
      </c>
      <c r="D31881" s="98" t="s">
        <v>31994</v>
      </c>
    </row>
    <row r="31882" spans="1:4">
      <c r="B31882" s="97" t="s">
        <v>43376</v>
      </c>
    </row>
    <row r="31883" spans="1:4">
      <c r="A31883" s="101">
        <v>12604</v>
      </c>
      <c r="B31883" s="97" t="s">
        <v>43377</v>
      </c>
      <c r="C31883" s="97" t="s">
        <v>3630</v>
      </c>
      <c r="D31883" s="98" t="s">
        <v>930</v>
      </c>
    </row>
    <row r="31884" spans="1:4">
      <c r="B31884" s="97" t="s">
        <v>43378</v>
      </c>
    </row>
    <row r="31885" spans="1:4">
      <c r="A31885" s="101">
        <v>12478</v>
      </c>
      <c r="B31885" s="97" t="s">
        <v>43379</v>
      </c>
      <c r="C31885" s="97" t="s">
        <v>3630</v>
      </c>
      <c r="D31885" s="98" t="s">
        <v>2257</v>
      </c>
    </row>
    <row r="31886" spans="1:4">
      <c r="B31886" s="97" t="s">
        <v>43213</v>
      </c>
    </row>
    <row r="31887" spans="1:4">
      <c r="A31887" s="97" t="s">
        <v>26948</v>
      </c>
      <c r="B31887" s="97" t="s">
        <v>43380</v>
      </c>
      <c r="C31887" s="97" t="s">
        <v>26950</v>
      </c>
    </row>
    <row r="31889" spans="1:4">
      <c r="B31889"/>
      <c r="C31889" s="95" t="s">
        <v>26813</v>
      </c>
      <c r="D31889" s="96" t="s">
        <v>26814</v>
      </c>
    </row>
    <row r="31890" spans="1:4">
      <c r="B31890"/>
      <c r="C31890" s="95" t="s">
        <v>26815</v>
      </c>
    </row>
    <row r="31891" spans="1:4">
      <c r="B31891" s="95" t="s">
        <v>26816</v>
      </c>
      <c r="C31891" s="95" t="s">
        <v>26817</v>
      </c>
      <c r="D31891" s="96" t="s">
        <v>26818</v>
      </c>
    </row>
    <row r="31892" spans="1:4">
      <c r="A31892" s="95" t="s">
        <v>26819</v>
      </c>
      <c r="B31892" s="95" t="s">
        <v>26820</v>
      </c>
      <c r="C31892" s="95" t="s">
        <v>26821</v>
      </c>
      <c r="D31892" s="96" t="s">
        <v>26822</v>
      </c>
    </row>
    <row r="31893" spans="1:4">
      <c r="A31893" s="97" t="s">
        <v>43181</v>
      </c>
      <c r="B31893"/>
    </row>
    <row r="31894" spans="1:4">
      <c r="A31894" s="101">
        <v>12602</v>
      </c>
      <c r="B31894" s="97" t="s">
        <v>43381</v>
      </c>
      <c r="C31894" s="97" t="s">
        <v>3630</v>
      </c>
      <c r="D31894" s="98" t="s">
        <v>173</v>
      </c>
    </row>
    <row r="31895" spans="1:4">
      <c r="B31895" s="97" t="s">
        <v>41986</v>
      </c>
    </row>
    <row r="31896" spans="1:4">
      <c r="A31896" s="97" t="s">
        <v>43382</v>
      </c>
      <c r="B31896" s="97" t="s">
        <v>43383</v>
      </c>
      <c r="C31896" s="97" t="s">
        <v>3630</v>
      </c>
      <c r="D31896" s="98" t="s">
        <v>1570</v>
      </c>
    </row>
    <row r="31897" spans="1:4">
      <c r="A31897" s="97" t="s">
        <v>43384</v>
      </c>
      <c r="B31897" s="97" t="s">
        <v>43385</v>
      </c>
      <c r="C31897" s="97" t="s">
        <v>3630</v>
      </c>
      <c r="D31897" s="98" t="s">
        <v>1539</v>
      </c>
    </row>
    <row r="31898" spans="1:4">
      <c r="B31898" s="97" t="s">
        <v>43386</v>
      </c>
    </row>
    <row r="31899" spans="1:4">
      <c r="A31899" s="101">
        <v>11291</v>
      </c>
      <c r="B31899" s="97" t="s">
        <v>17537</v>
      </c>
      <c r="C31899" s="97" t="s">
        <v>3630</v>
      </c>
      <c r="D31899" s="98" t="s">
        <v>43387</v>
      </c>
    </row>
    <row r="31900" spans="1:4">
      <c r="A31900" s="97" t="s">
        <v>43388</v>
      </c>
      <c r="B31900" s="97" t="s">
        <v>9046</v>
      </c>
      <c r="C31900" s="97" t="s">
        <v>3630</v>
      </c>
      <c r="D31900" s="98" t="s">
        <v>3282</v>
      </c>
    </row>
    <row r="31901" spans="1:4">
      <c r="A31901" s="101">
        <v>12477</v>
      </c>
      <c r="B31901" s="97" t="s">
        <v>43389</v>
      </c>
      <c r="C31901" s="97" t="s">
        <v>3630</v>
      </c>
      <c r="D31901" s="98" t="s">
        <v>43390</v>
      </c>
    </row>
    <row r="31902" spans="1:4">
      <c r="B31902" s="97" t="s">
        <v>43391</v>
      </c>
    </row>
    <row r="31903" spans="1:4">
      <c r="A31903" s="101">
        <v>12601</v>
      </c>
      <c r="B31903" s="97" t="s">
        <v>43392</v>
      </c>
      <c r="C31903" s="97" t="s">
        <v>3630</v>
      </c>
      <c r="D31903" s="98" t="s">
        <v>43393</v>
      </c>
    </row>
    <row r="31904" spans="1:4">
      <c r="B31904" s="97" t="s">
        <v>43213</v>
      </c>
    </row>
    <row r="31905" spans="1:4">
      <c r="A31905" s="97" t="s">
        <v>43394</v>
      </c>
      <c r="B31905" s="97" t="s">
        <v>43395</v>
      </c>
      <c r="C31905" s="97" t="s">
        <v>3630</v>
      </c>
      <c r="D31905" s="98" t="s">
        <v>1457</v>
      </c>
    </row>
    <row r="31906" spans="1:4">
      <c r="A31906" s="101">
        <v>12547</v>
      </c>
      <c r="B31906" s="97" t="s">
        <v>43396</v>
      </c>
      <c r="C31906" s="97" t="s">
        <v>3630</v>
      </c>
      <c r="D31906" s="98" t="s">
        <v>3379</v>
      </c>
    </row>
    <row r="31907" spans="1:4">
      <c r="B31907" s="97" t="s">
        <v>43191</v>
      </c>
    </row>
    <row r="31908" spans="1:4">
      <c r="A31908" s="101">
        <v>11292</v>
      </c>
      <c r="B31908" s="97" t="s">
        <v>17539</v>
      </c>
      <c r="C31908" s="97" t="s">
        <v>3630</v>
      </c>
      <c r="D31908" s="98" t="s">
        <v>43397</v>
      </c>
    </row>
    <row r="31909" spans="1:4">
      <c r="A31909" s="97" t="s">
        <v>43398</v>
      </c>
      <c r="B31909" s="97" t="s">
        <v>11106</v>
      </c>
      <c r="C31909" s="97" t="s">
        <v>3630</v>
      </c>
      <c r="D31909" s="98" t="s">
        <v>43399</v>
      </c>
    </row>
    <row r="31910" spans="1:4">
      <c r="A31910" s="97" t="s">
        <v>43400</v>
      </c>
      <c r="B31910" s="97" t="s">
        <v>15306</v>
      </c>
      <c r="C31910" s="97" t="s">
        <v>3630</v>
      </c>
      <c r="D31910" s="98" t="s">
        <v>18123</v>
      </c>
    </row>
    <row r="31911" spans="1:4">
      <c r="A31911" s="101">
        <v>12546</v>
      </c>
      <c r="B31911" s="97" t="s">
        <v>9048</v>
      </c>
      <c r="C31911" s="97" t="s">
        <v>3630</v>
      </c>
      <c r="D31911" s="98" t="s">
        <v>18123</v>
      </c>
    </row>
    <row r="31912" spans="1:4">
      <c r="A31912" s="97" t="s">
        <v>43401</v>
      </c>
      <c r="B31912" s="97" t="s">
        <v>43402</v>
      </c>
      <c r="C31912" s="97" t="s">
        <v>3630</v>
      </c>
      <c r="D31912" s="98" t="s">
        <v>43403</v>
      </c>
    </row>
    <row r="31913" spans="1:4">
      <c r="A31913" s="97" t="s">
        <v>43404</v>
      </c>
      <c r="B31913" s="97" t="s">
        <v>11149</v>
      </c>
      <c r="C31913" s="97" t="s">
        <v>3630</v>
      </c>
      <c r="D31913" s="98" t="s">
        <v>477</v>
      </c>
    </row>
    <row r="31914" spans="1:4">
      <c r="A31914" s="97" t="s">
        <v>43405</v>
      </c>
      <c r="B31914" s="97" t="s">
        <v>43406</v>
      </c>
      <c r="C31914" s="97" t="s">
        <v>3630</v>
      </c>
      <c r="D31914" s="98" t="s">
        <v>43407</v>
      </c>
    </row>
    <row r="31915" spans="1:4">
      <c r="B31915" s="97" t="s">
        <v>43260</v>
      </c>
    </row>
    <row r="31916" spans="1:4">
      <c r="A31916" s="97" t="s">
        <v>43408</v>
      </c>
      <c r="B31916" s="97" t="s">
        <v>11148</v>
      </c>
      <c r="C31916" s="97" t="s">
        <v>3630</v>
      </c>
      <c r="D31916" s="98" t="s">
        <v>2012</v>
      </c>
    </row>
    <row r="31917" spans="1:4">
      <c r="A31917" s="97" t="s">
        <v>43409</v>
      </c>
      <c r="B31917" s="97" t="s">
        <v>14595</v>
      </c>
      <c r="C31917" s="97" t="s">
        <v>3630</v>
      </c>
      <c r="D31917" s="98" t="s">
        <v>2012</v>
      </c>
    </row>
    <row r="31918" spans="1:4">
      <c r="A31918" s="101">
        <v>12531</v>
      </c>
      <c r="B31918" s="97" t="s">
        <v>43410</v>
      </c>
      <c r="C31918" s="97" t="s">
        <v>3630</v>
      </c>
      <c r="D31918" s="98" t="s">
        <v>2655</v>
      </c>
    </row>
    <row r="31919" spans="1:4">
      <c r="B31919" s="97" t="s">
        <v>43260</v>
      </c>
    </row>
    <row r="31920" spans="1:4">
      <c r="A31920" s="101">
        <v>11293</v>
      </c>
      <c r="B31920" s="97" t="s">
        <v>17540</v>
      </c>
      <c r="C31920" s="97" t="s">
        <v>3630</v>
      </c>
      <c r="D31920" s="98" t="s">
        <v>17393</v>
      </c>
    </row>
    <row r="31921" spans="1:4">
      <c r="A31921" s="101">
        <v>12528</v>
      </c>
      <c r="B31921" s="97" t="s">
        <v>43411</v>
      </c>
      <c r="C31921" s="97" t="s">
        <v>3630</v>
      </c>
      <c r="D31921" s="98" t="s">
        <v>43412</v>
      </c>
    </row>
    <row r="31922" spans="1:4">
      <c r="B31922" s="97" t="s">
        <v>43413</v>
      </c>
    </row>
    <row r="31923" spans="1:4">
      <c r="A31923" s="101">
        <v>12548</v>
      </c>
      <c r="B31923" s="97" t="s">
        <v>43414</v>
      </c>
      <c r="C31923" s="97" t="s">
        <v>3630</v>
      </c>
      <c r="D31923" s="98" t="s">
        <v>987</v>
      </c>
    </row>
    <row r="31924" spans="1:4">
      <c r="B31924" s="97" t="s">
        <v>43415</v>
      </c>
    </row>
    <row r="31925" spans="1:4">
      <c r="A31925" s="97" t="s">
        <v>43416</v>
      </c>
      <c r="B31925"/>
    </row>
    <row r="31926" spans="1:4">
      <c r="A31926" s="97" t="s">
        <v>43417</v>
      </c>
      <c r="B31926" s="97" t="s">
        <v>43418</v>
      </c>
      <c r="C31926" s="97" t="s">
        <v>3630</v>
      </c>
      <c r="D31926" s="98" t="s">
        <v>1577</v>
      </c>
    </row>
    <row r="31927" spans="1:4">
      <c r="B31927" s="97" t="s">
        <v>43419</v>
      </c>
    </row>
    <row r="31928" spans="1:4">
      <c r="A31928" s="97" t="s">
        <v>43420</v>
      </c>
      <c r="B31928" s="97" t="s">
        <v>43421</v>
      </c>
      <c r="C31928" s="97" t="s">
        <v>3630</v>
      </c>
      <c r="D31928" s="98" t="s">
        <v>2154</v>
      </c>
    </row>
    <row r="31929" spans="1:4">
      <c r="B31929" s="97" t="s">
        <v>43422</v>
      </c>
    </row>
    <row r="31930" spans="1:4">
      <c r="A31930" s="97" t="s">
        <v>43423</v>
      </c>
      <c r="B31930" s="97" t="s">
        <v>43424</v>
      </c>
      <c r="C31930" s="97" t="s">
        <v>3968</v>
      </c>
      <c r="D31930" s="98" t="s">
        <v>23452</v>
      </c>
    </row>
    <row r="31931" spans="1:4">
      <c r="A31931" s="101">
        <v>11750</v>
      </c>
      <c r="B31931" s="97" t="s">
        <v>18166</v>
      </c>
      <c r="C31931" s="97" t="s">
        <v>3968</v>
      </c>
      <c r="D31931" s="98" t="s">
        <v>1207</v>
      </c>
    </row>
    <row r="31932" spans="1:4">
      <c r="A31932" s="97" t="s">
        <v>43425</v>
      </c>
      <c r="B31932" s="97" t="s">
        <v>43426</v>
      </c>
      <c r="C31932" s="97" t="s">
        <v>3968</v>
      </c>
      <c r="D31932" s="98" t="s">
        <v>1030</v>
      </c>
    </row>
    <row r="31933" spans="1:4">
      <c r="A31933" s="97" t="s">
        <v>43427</v>
      </c>
      <c r="B31933" s="97" t="s">
        <v>14370</v>
      </c>
      <c r="C31933" s="97" t="s">
        <v>3968</v>
      </c>
      <c r="D31933" s="98" t="s">
        <v>6849</v>
      </c>
    </row>
    <row r="31934" spans="1:4">
      <c r="A31934" s="97" t="s">
        <v>43428</v>
      </c>
      <c r="B31934" s="97" t="s">
        <v>13480</v>
      </c>
      <c r="C31934" s="97" t="s">
        <v>3968</v>
      </c>
      <c r="D31934" s="98" t="s">
        <v>955</v>
      </c>
    </row>
    <row r="31935" spans="1:4">
      <c r="A31935" s="101">
        <v>12394</v>
      </c>
      <c r="B31935" s="97" t="s">
        <v>19185</v>
      </c>
      <c r="C31935" s="97" t="s">
        <v>3968</v>
      </c>
      <c r="D31935" s="98" t="s">
        <v>1648</v>
      </c>
    </row>
    <row r="31936" spans="1:4">
      <c r="A31936" s="101">
        <v>12116</v>
      </c>
      <c r="B31936" s="97" t="s">
        <v>18710</v>
      </c>
      <c r="C31936" s="97" t="s">
        <v>3968</v>
      </c>
      <c r="D31936" s="98" t="s">
        <v>43429</v>
      </c>
    </row>
    <row r="31937" spans="1:4">
      <c r="A31937" s="97" t="s">
        <v>43430</v>
      </c>
      <c r="B31937" s="97" t="s">
        <v>12308</v>
      </c>
      <c r="C31937" s="97" t="s">
        <v>3968</v>
      </c>
      <c r="D31937" s="98" t="s">
        <v>824</v>
      </c>
    </row>
    <row r="31938" spans="1:4">
      <c r="A31938" s="101">
        <v>10282</v>
      </c>
      <c r="B31938" s="97" t="s">
        <v>16045</v>
      </c>
      <c r="C31938" s="97" t="s">
        <v>3630</v>
      </c>
      <c r="D31938" s="98" t="s">
        <v>1645</v>
      </c>
    </row>
    <row r="31939" spans="1:4">
      <c r="A31939" s="97" t="s">
        <v>43431</v>
      </c>
      <c r="B31939" s="97" t="s">
        <v>43432</v>
      </c>
      <c r="C31939" s="97" t="s">
        <v>3630</v>
      </c>
      <c r="D31939" s="98" t="s">
        <v>43433</v>
      </c>
    </row>
    <row r="31940" spans="1:4">
      <c r="A31940" s="97" t="s">
        <v>43434</v>
      </c>
      <c r="B31940" s="97" t="s">
        <v>43435</v>
      </c>
      <c r="C31940" s="97" t="s">
        <v>3630</v>
      </c>
      <c r="D31940" s="98" t="s">
        <v>22478</v>
      </c>
    </row>
    <row r="31941" spans="1:4">
      <c r="B31941" s="97" t="s">
        <v>43436</v>
      </c>
    </row>
    <row r="31942" spans="1:4">
      <c r="A31942" s="101">
        <v>10793</v>
      </c>
      <c r="B31942" s="97" t="s">
        <v>43437</v>
      </c>
      <c r="C31942" s="97" t="s">
        <v>3630</v>
      </c>
      <c r="D31942" s="98" t="s">
        <v>803</v>
      </c>
    </row>
    <row r="31943" spans="1:4">
      <c r="A31943" s="97" t="s">
        <v>43438</v>
      </c>
      <c r="B31943" s="97" t="s">
        <v>43439</v>
      </c>
      <c r="C31943" s="97" t="s">
        <v>3630</v>
      </c>
      <c r="D31943" s="98" t="s">
        <v>1353</v>
      </c>
    </row>
    <row r="31944" spans="1:4">
      <c r="A31944" s="101">
        <v>10728</v>
      </c>
      <c r="B31944" s="97" t="s">
        <v>43440</v>
      </c>
      <c r="C31944" s="97" t="s">
        <v>3630</v>
      </c>
      <c r="D31944" s="98" t="s">
        <v>43441</v>
      </c>
    </row>
    <row r="31945" spans="1:4">
      <c r="B31945" s="97" t="s">
        <v>43442</v>
      </c>
    </row>
    <row r="31946" spans="1:4">
      <c r="A31946" s="101">
        <v>10279</v>
      </c>
      <c r="B31946" s="97" t="s">
        <v>16044</v>
      </c>
      <c r="C31946" s="97" t="s">
        <v>3630</v>
      </c>
      <c r="D31946" s="98" t="s">
        <v>1960</v>
      </c>
    </row>
    <row r="31947" spans="1:4">
      <c r="A31947" s="97" t="s">
        <v>43443</v>
      </c>
      <c r="B31947" s="97" t="s">
        <v>43444</v>
      </c>
      <c r="C31947" s="97" t="s">
        <v>3630</v>
      </c>
      <c r="D31947" s="98" t="s">
        <v>43445</v>
      </c>
    </row>
    <row r="31948" spans="1:4">
      <c r="B31948" s="97" t="s">
        <v>5972</v>
      </c>
    </row>
    <row r="31949" spans="1:4">
      <c r="A31949" s="101">
        <v>10280</v>
      </c>
      <c r="B31949" s="97" t="s">
        <v>16046</v>
      </c>
      <c r="C31949" s="97" t="s">
        <v>3630</v>
      </c>
      <c r="D31949" s="98" t="s">
        <v>1645</v>
      </c>
    </row>
    <row r="31950" spans="1:4">
      <c r="A31950" s="101">
        <v>10420</v>
      </c>
      <c r="B31950" s="97" t="s">
        <v>43446</v>
      </c>
      <c r="C31950" s="97" t="s">
        <v>3630</v>
      </c>
      <c r="D31950" s="98" t="s">
        <v>3402</v>
      </c>
    </row>
    <row r="31951" spans="1:4">
      <c r="B31951" s="97" t="s">
        <v>43447</v>
      </c>
    </row>
    <row r="31952" spans="1:4">
      <c r="A31952" s="101">
        <v>11844</v>
      </c>
      <c r="B31952" s="97" t="s">
        <v>43448</v>
      </c>
      <c r="C31952" s="97" t="s">
        <v>3630</v>
      </c>
      <c r="D31952" s="98" t="s">
        <v>7158</v>
      </c>
    </row>
    <row r="31953" spans="1:4">
      <c r="B31953" s="97" t="s">
        <v>43449</v>
      </c>
    </row>
    <row r="31954" spans="1:4">
      <c r="A31954" s="101">
        <v>10419</v>
      </c>
      <c r="B31954" s="97" t="s">
        <v>43448</v>
      </c>
      <c r="C31954" s="97" t="s">
        <v>3630</v>
      </c>
      <c r="D31954" s="98" t="s">
        <v>43450</v>
      </c>
    </row>
    <row r="31955" spans="1:4">
      <c r="B31955" s="97" t="s">
        <v>43451</v>
      </c>
    </row>
    <row r="31956" spans="1:4">
      <c r="A31956" s="97" t="s">
        <v>43452</v>
      </c>
      <c r="B31956" s="97" t="s">
        <v>43453</v>
      </c>
      <c r="C31956" s="97" t="s">
        <v>3630</v>
      </c>
      <c r="D31956" s="98" t="s">
        <v>43454</v>
      </c>
    </row>
    <row r="31957" spans="1:4">
      <c r="A31957" s="97" t="s">
        <v>43455</v>
      </c>
      <c r="B31957" s="97" t="s">
        <v>43456</v>
      </c>
      <c r="C31957" s="97" t="s">
        <v>3630</v>
      </c>
      <c r="D31957" s="100" t="s">
        <v>43457</v>
      </c>
    </row>
    <row r="31958" spans="1:4">
      <c r="B31958" s="97" t="s">
        <v>43458</v>
      </c>
    </row>
    <row r="31959" spans="1:4">
      <c r="B31959" s="97" t="s">
        <v>43459</v>
      </c>
    </row>
    <row r="31960" spans="1:4">
      <c r="A31960" s="97" t="s">
        <v>43460</v>
      </c>
      <c r="B31960" s="97" t="s">
        <v>43461</v>
      </c>
      <c r="C31960" s="97" t="s">
        <v>3630</v>
      </c>
      <c r="D31960" s="99" t="s">
        <v>486</v>
      </c>
    </row>
    <row r="31961" spans="1:4">
      <c r="A31961" s="97" t="s">
        <v>43462</v>
      </c>
      <c r="B31961" s="97" t="s">
        <v>43463</v>
      </c>
      <c r="C31961" s="97" t="s">
        <v>3630</v>
      </c>
      <c r="D31961" s="98" t="s">
        <v>537</v>
      </c>
    </row>
    <row r="31962" spans="1:4">
      <c r="B31962" s="97" t="s">
        <v>43464</v>
      </c>
    </row>
    <row r="31963" spans="1:4">
      <c r="A31963" s="97" t="s">
        <v>43465</v>
      </c>
      <c r="B31963" s="97" t="s">
        <v>43466</v>
      </c>
      <c r="C31963" s="97" t="s">
        <v>3630</v>
      </c>
      <c r="D31963" s="98" t="s">
        <v>25633</v>
      </c>
    </row>
    <row r="31964" spans="1:4">
      <c r="A31964" s="97" t="s">
        <v>26948</v>
      </c>
      <c r="B31964" s="97" t="s">
        <v>43467</v>
      </c>
      <c r="C31964" s="97" t="s">
        <v>26950</v>
      </c>
    </row>
    <row r="31966" spans="1:4">
      <c r="B31966"/>
      <c r="C31966" s="95" t="s">
        <v>26813</v>
      </c>
      <c r="D31966" s="96" t="s">
        <v>26814</v>
      </c>
    </row>
    <row r="31967" spans="1:4">
      <c r="B31967"/>
      <c r="C31967" s="95" t="s">
        <v>26815</v>
      </c>
    </row>
    <row r="31968" spans="1:4">
      <c r="B31968"/>
      <c r="C31968" s="95" t="s">
        <v>32482</v>
      </c>
      <c r="D31968" s="96" t="s">
        <v>26818</v>
      </c>
    </row>
    <row r="31969" spans="1:4">
      <c r="A31969" s="95" t="s">
        <v>26819</v>
      </c>
      <c r="B31969" s="95" t="s">
        <v>26820</v>
      </c>
      <c r="C31969" s="95" t="s">
        <v>26821</v>
      </c>
      <c r="D31969" s="96" t="s">
        <v>26822</v>
      </c>
    </row>
    <row r="31970" spans="1:4">
      <c r="A31970" s="97" t="s">
        <v>43416</v>
      </c>
      <c r="B31970"/>
    </row>
    <row r="31971" spans="1:4">
      <c r="A31971" s="97" t="s">
        <v>43468</v>
      </c>
      <c r="B31971" s="97" t="s">
        <v>43469</v>
      </c>
      <c r="C31971" s="97" t="s">
        <v>3630</v>
      </c>
      <c r="D31971" s="98" t="s">
        <v>2837</v>
      </c>
    </row>
    <row r="31972" spans="1:4">
      <c r="B31972" s="97" t="s">
        <v>22987</v>
      </c>
    </row>
    <row r="31973" spans="1:4">
      <c r="A31973" s="101">
        <v>11751</v>
      </c>
      <c r="B31973" s="97" t="s">
        <v>43470</v>
      </c>
      <c r="C31973" s="97" t="s">
        <v>3630</v>
      </c>
      <c r="D31973" s="98" t="s">
        <v>43471</v>
      </c>
    </row>
    <row r="31974" spans="1:4">
      <c r="A31974" s="97" t="s">
        <v>43472</v>
      </c>
      <c r="B31974" s="97" t="s">
        <v>43473</v>
      </c>
      <c r="C31974" s="97" t="s">
        <v>3630</v>
      </c>
      <c r="D31974" s="98" t="s">
        <v>3089</v>
      </c>
    </row>
    <row r="31975" spans="1:4">
      <c r="A31975" s="97" t="s">
        <v>43474</v>
      </c>
      <c r="B31975" s="97" t="s">
        <v>43475</v>
      </c>
      <c r="C31975" s="97" t="s">
        <v>3630</v>
      </c>
      <c r="D31975" s="98" t="s">
        <v>2538</v>
      </c>
    </row>
    <row r="31976" spans="1:4">
      <c r="A31976" s="101">
        <v>10336</v>
      </c>
      <c r="B31976" s="97" t="s">
        <v>43476</v>
      </c>
      <c r="C31976" s="97" t="s">
        <v>3630</v>
      </c>
      <c r="D31976" s="98" t="s">
        <v>25273</v>
      </c>
    </row>
    <row r="31977" spans="1:4">
      <c r="B31977" s="97" t="s">
        <v>43477</v>
      </c>
    </row>
    <row r="31978" spans="1:4">
      <c r="A31978" s="97" t="s">
        <v>43478</v>
      </c>
      <c r="B31978" s="97" t="s">
        <v>43479</v>
      </c>
      <c r="C31978" s="97" t="s">
        <v>3630</v>
      </c>
      <c r="D31978" s="98" t="s">
        <v>155</v>
      </c>
    </row>
    <row r="31979" spans="1:4">
      <c r="B31979" s="97" t="s">
        <v>43480</v>
      </c>
    </row>
    <row r="31980" spans="1:4">
      <c r="A31980" s="97" t="s">
        <v>43481</v>
      </c>
      <c r="B31980" s="97" t="s">
        <v>43482</v>
      </c>
      <c r="C31980" s="97" t="s">
        <v>3630</v>
      </c>
      <c r="D31980" s="98" t="s">
        <v>20328</v>
      </c>
    </row>
    <row r="31981" spans="1:4">
      <c r="A31981" s="97" t="s">
        <v>43483</v>
      </c>
      <c r="B31981" s="97" t="s">
        <v>43484</v>
      </c>
      <c r="C31981" s="97" t="s">
        <v>3968</v>
      </c>
      <c r="D31981" s="98" t="s">
        <v>1900</v>
      </c>
    </row>
    <row r="31982" spans="1:4">
      <c r="A31982" s="97" t="s">
        <v>43485</v>
      </c>
      <c r="B31982" s="97" t="s">
        <v>43486</v>
      </c>
      <c r="C31982" s="97" t="s">
        <v>3630</v>
      </c>
      <c r="D31982" s="98" t="s">
        <v>1492</v>
      </c>
    </row>
    <row r="31983" spans="1:4">
      <c r="A31983" s="101">
        <v>10695</v>
      </c>
      <c r="B31983" s="97" t="s">
        <v>43487</v>
      </c>
      <c r="C31983" s="97" t="s">
        <v>3630</v>
      </c>
      <c r="D31983" s="98" t="s">
        <v>1492</v>
      </c>
    </row>
    <row r="31984" spans="1:4">
      <c r="A31984" s="97" t="s">
        <v>43488</v>
      </c>
      <c r="B31984" s="97" t="s">
        <v>43489</v>
      </c>
      <c r="C31984" s="97" t="s">
        <v>3630</v>
      </c>
      <c r="D31984" s="98" t="s">
        <v>939</v>
      </c>
    </row>
    <row r="31985" spans="1:4">
      <c r="B31985" s="97" t="s">
        <v>43490</v>
      </c>
    </row>
    <row r="31986" spans="1:4">
      <c r="A31986" s="97" t="s">
        <v>43491</v>
      </c>
      <c r="B31986" s="97" t="s">
        <v>43492</v>
      </c>
      <c r="C31986" s="97" t="s">
        <v>3630</v>
      </c>
      <c r="D31986" s="98" t="s">
        <v>110</v>
      </c>
    </row>
    <row r="31987" spans="1:4">
      <c r="B31987" s="97" t="s">
        <v>43493</v>
      </c>
    </row>
    <row r="31988" spans="1:4">
      <c r="A31988" s="97" t="s">
        <v>43494</v>
      </c>
      <c r="B31988" s="97" t="s">
        <v>43495</v>
      </c>
      <c r="C31988" s="97" t="s">
        <v>3630</v>
      </c>
      <c r="D31988" s="98" t="s">
        <v>3161</v>
      </c>
    </row>
    <row r="31989" spans="1:4">
      <c r="B31989" s="97" t="s">
        <v>43496</v>
      </c>
    </row>
    <row r="31990" spans="1:4">
      <c r="A31990" s="101">
        <v>10725</v>
      </c>
      <c r="B31990" s="97" t="s">
        <v>43497</v>
      </c>
      <c r="C31990" s="97" t="s">
        <v>3630</v>
      </c>
      <c r="D31990" s="98" t="s">
        <v>842</v>
      </c>
    </row>
    <row r="31991" spans="1:4">
      <c r="A31991" s="97" t="s">
        <v>43498</v>
      </c>
      <c r="B31991" s="97" t="s">
        <v>43499</v>
      </c>
      <c r="C31991" s="97" t="s">
        <v>3630</v>
      </c>
      <c r="D31991" s="98" t="s">
        <v>9809</v>
      </c>
    </row>
    <row r="31992" spans="1:4">
      <c r="A31992" s="101">
        <v>11242</v>
      </c>
      <c r="B31992" s="97" t="s">
        <v>43500</v>
      </c>
      <c r="C31992" s="97" t="s">
        <v>3630</v>
      </c>
      <c r="D31992" s="98" t="s">
        <v>429</v>
      </c>
    </row>
    <row r="31993" spans="1:4">
      <c r="A31993" s="97" t="s">
        <v>43501</v>
      </c>
      <c r="B31993" s="97" t="s">
        <v>43502</v>
      </c>
      <c r="C31993" s="97" t="s">
        <v>3968</v>
      </c>
      <c r="D31993" s="98" t="s">
        <v>43503</v>
      </c>
    </row>
    <row r="31994" spans="1:4">
      <c r="B31994" s="97" t="s">
        <v>43504</v>
      </c>
    </row>
    <row r="31995" spans="1:4">
      <c r="A31995" s="97" t="s">
        <v>43505</v>
      </c>
      <c r="B31995" s="97" t="s">
        <v>43506</v>
      </c>
      <c r="C31995" s="97" t="s">
        <v>3630</v>
      </c>
      <c r="D31995" s="98" t="s">
        <v>43507</v>
      </c>
    </row>
    <row r="31996" spans="1:4">
      <c r="B31996" s="97" t="s">
        <v>43508</v>
      </c>
    </row>
    <row r="31997" spans="1:4">
      <c r="A31997" s="97" t="s">
        <v>43509</v>
      </c>
      <c r="B31997" s="97" t="s">
        <v>43510</v>
      </c>
      <c r="C31997" s="97" t="s">
        <v>3630</v>
      </c>
      <c r="D31997" s="98" t="s">
        <v>614</v>
      </c>
    </row>
    <row r="31998" spans="1:4">
      <c r="B31998" s="97" t="s">
        <v>43511</v>
      </c>
    </row>
    <row r="31999" spans="1:4">
      <c r="A31999" s="101">
        <v>12473</v>
      </c>
      <c r="B31999" s="97" t="s">
        <v>43512</v>
      </c>
      <c r="C31999" s="97" t="s">
        <v>3630</v>
      </c>
      <c r="D31999" s="98" t="s">
        <v>3055</v>
      </c>
    </row>
    <row r="32000" spans="1:4">
      <c r="B32000" s="97" t="s">
        <v>43513</v>
      </c>
    </row>
    <row r="32001" spans="1:4">
      <c r="A32001" s="101">
        <v>12551</v>
      </c>
      <c r="B32001" s="97" t="s">
        <v>43514</v>
      </c>
      <c r="C32001" s="97" t="s">
        <v>3630</v>
      </c>
      <c r="D32001" s="98" t="s">
        <v>43515</v>
      </c>
    </row>
    <row r="32002" spans="1:4">
      <c r="B32002" s="97" t="s">
        <v>43516</v>
      </c>
    </row>
    <row r="32003" spans="1:4">
      <c r="A32003" s="101">
        <v>12552</v>
      </c>
      <c r="B32003" s="97" t="s">
        <v>43517</v>
      </c>
      <c r="C32003" s="97" t="s">
        <v>3630</v>
      </c>
      <c r="D32003" s="98" t="s">
        <v>43518</v>
      </c>
    </row>
    <row r="32004" spans="1:4">
      <c r="B32004" s="97" t="s">
        <v>43516</v>
      </c>
    </row>
    <row r="32005" spans="1:4">
      <c r="A32005" s="101">
        <v>12553</v>
      </c>
      <c r="B32005" s="97" t="s">
        <v>43519</v>
      </c>
      <c r="C32005" s="97" t="s">
        <v>3630</v>
      </c>
      <c r="D32005" s="98" t="s">
        <v>43520</v>
      </c>
    </row>
    <row r="32006" spans="1:4">
      <c r="B32006" s="97" t="s">
        <v>43516</v>
      </c>
    </row>
    <row r="32007" spans="1:4">
      <c r="A32007" s="101">
        <v>12537</v>
      </c>
      <c r="B32007" s="97" t="s">
        <v>43521</v>
      </c>
      <c r="C32007" s="97" t="s">
        <v>3630</v>
      </c>
      <c r="D32007" s="98" t="s">
        <v>43399</v>
      </c>
    </row>
    <row r="32008" spans="1:4">
      <c r="B32008" s="97" t="s">
        <v>43522</v>
      </c>
    </row>
    <row r="32009" spans="1:4">
      <c r="A32009" s="101">
        <v>12599</v>
      </c>
      <c r="B32009" s="97" t="s">
        <v>43523</v>
      </c>
      <c r="C32009" s="97" t="s">
        <v>3630</v>
      </c>
      <c r="D32009" s="98" t="s">
        <v>43524</v>
      </c>
    </row>
    <row r="32010" spans="1:4">
      <c r="B32010" s="97" t="s">
        <v>43516</v>
      </c>
    </row>
    <row r="32011" spans="1:4">
      <c r="A32011" s="97" t="s">
        <v>43525</v>
      </c>
      <c r="B32011" s="97" t="s">
        <v>43526</v>
      </c>
      <c r="C32011" s="97" t="s">
        <v>3630</v>
      </c>
      <c r="D32011" s="98" t="s">
        <v>2705</v>
      </c>
    </row>
    <row r="32012" spans="1:4">
      <c r="B32012" s="97" t="s">
        <v>43527</v>
      </c>
    </row>
    <row r="32013" spans="1:4">
      <c r="A32013" s="97" t="s">
        <v>43528</v>
      </c>
      <c r="B32013" s="97" t="s">
        <v>43529</v>
      </c>
      <c r="C32013" s="97" t="s">
        <v>3630</v>
      </c>
      <c r="D32013" s="98" t="s">
        <v>218</v>
      </c>
    </row>
    <row r="32014" spans="1:4">
      <c r="B32014" s="97" t="s">
        <v>43530</v>
      </c>
    </row>
    <row r="32015" spans="1:4">
      <c r="A32015" s="97" t="s">
        <v>43531</v>
      </c>
      <c r="B32015" s="97" t="s">
        <v>43532</v>
      </c>
      <c r="C32015" s="97" t="s">
        <v>3630</v>
      </c>
      <c r="D32015" s="98" t="s">
        <v>3080</v>
      </c>
    </row>
    <row r="32016" spans="1:4">
      <c r="B32016" s="97" t="s">
        <v>43530</v>
      </c>
    </row>
    <row r="32017" spans="1:4">
      <c r="A32017" s="97" t="s">
        <v>43533</v>
      </c>
      <c r="B32017" s="97" t="s">
        <v>43534</v>
      </c>
      <c r="C32017" s="97" t="s">
        <v>3630</v>
      </c>
      <c r="D32017" s="98" t="s">
        <v>3377</v>
      </c>
    </row>
    <row r="32018" spans="1:4">
      <c r="B32018" s="97" t="s">
        <v>43535</v>
      </c>
    </row>
    <row r="32019" spans="1:4">
      <c r="A32019" s="97" t="s">
        <v>43536</v>
      </c>
      <c r="B32019" s="97" t="s">
        <v>43537</v>
      </c>
      <c r="C32019" s="97" t="s">
        <v>3968</v>
      </c>
      <c r="D32019" s="98" t="s">
        <v>3123</v>
      </c>
    </row>
    <row r="32020" spans="1:4">
      <c r="B32020" s="97" t="s">
        <v>43538</v>
      </c>
    </row>
    <row r="32021" spans="1:4">
      <c r="A32021" s="97" t="s">
        <v>43539</v>
      </c>
      <c r="B32021" s="97" t="s">
        <v>43540</v>
      </c>
      <c r="C32021" s="97" t="s">
        <v>3630</v>
      </c>
      <c r="D32021" s="98" t="s">
        <v>11088</v>
      </c>
    </row>
    <row r="32022" spans="1:4">
      <c r="B32022" s="97" t="s">
        <v>41520</v>
      </c>
    </row>
    <row r="32023" spans="1:4">
      <c r="A32023" s="97" t="s">
        <v>43541</v>
      </c>
      <c r="B32023" s="97" t="s">
        <v>43542</v>
      </c>
      <c r="C32023" s="97" t="s">
        <v>3968</v>
      </c>
      <c r="D32023" s="98" t="s">
        <v>43543</v>
      </c>
    </row>
    <row r="32024" spans="1:4">
      <c r="B32024" s="97" t="s">
        <v>19375</v>
      </c>
    </row>
    <row r="32025" spans="1:4">
      <c r="A32025" s="97" t="s">
        <v>43544</v>
      </c>
      <c r="B32025" s="97" t="s">
        <v>43542</v>
      </c>
      <c r="C32025" s="97" t="s">
        <v>3968</v>
      </c>
      <c r="D32025" s="98" t="s">
        <v>1987</v>
      </c>
    </row>
    <row r="32026" spans="1:4">
      <c r="B32026" s="97" t="s">
        <v>41527</v>
      </c>
    </row>
    <row r="32027" spans="1:4">
      <c r="A32027" s="97" t="s">
        <v>43545</v>
      </c>
      <c r="B32027" s="97" t="s">
        <v>43546</v>
      </c>
      <c r="C32027" s="97" t="s">
        <v>3630</v>
      </c>
      <c r="D32027" s="98" t="s">
        <v>17867</v>
      </c>
    </row>
    <row r="32028" spans="1:4">
      <c r="B32028" s="97" t="s">
        <v>41423</v>
      </c>
    </row>
    <row r="32029" spans="1:4">
      <c r="A32029" s="97" t="s">
        <v>43547</v>
      </c>
      <c r="B32029" s="97" t="s">
        <v>43548</v>
      </c>
      <c r="C32029" s="97" t="s">
        <v>3968</v>
      </c>
      <c r="D32029" s="98" t="s">
        <v>2338</v>
      </c>
    </row>
    <row r="32030" spans="1:4">
      <c r="B32030" s="97" t="s">
        <v>19375</v>
      </c>
    </row>
    <row r="32031" spans="1:4">
      <c r="A32031" s="97" t="s">
        <v>43549</v>
      </c>
      <c r="B32031" s="97" t="s">
        <v>43550</v>
      </c>
      <c r="C32031" s="97" t="s">
        <v>3968</v>
      </c>
      <c r="D32031" s="98" t="s">
        <v>43551</v>
      </c>
    </row>
    <row r="32032" spans="1:4">
      <c r="B32032" s="97" t="s">
        <v>19375</v>
      </c>
    </row>
    <row r="32033" spans="1:4">
      <c r="A32033" s="97" t="s">
        <v>43552</v>
      </c>
      <c r="B32033" s="97" t="s">
        <v>43553</v>
      </c>
      <c r="C32033" s="97" t="s">
        <v>3968</v>
      </c>
      <c r="D32033" s="98" t="s">
        <v>7298</v>
      </c>
    </row>
    <row r="32034" spans="1:4">
      <c r="B32034" s="97" t="s">
        <v>19375</v>
      </c>
    </row>
    <row r="32035" spans="1:4">
      <c r="A32035" s="97" t="s">
        <v>43554</v>
      </c>
      <c r="B32035" s="97" t="s">
        <v>43555</v>
      </c>
      <c r="C32035" s="97" t="s">
        <v>3968</v>
      </c>
      <c r="D32035" s="98" t="s">
        <v>4150</v>
      </c>
    </row>
    <row r="32036" spans="1:4">
      <c r="B32036" s="97" t="s">
        <v>19375</v>
      </c>
    </row>
    <row r="32037" spans="1:4">
      <c r="A32037" s="97" t="s">
        <v>43556</v>
      </c>
      <c r="B32037" s="97" t="s">
        <v>43557</v>
      </c>
      <c r="C32037" s="97" t="s">
        <v>3968</v>
      </c>
      <c r="D32037" s="98" t="s">
        <v>43558</v>
      </c>
    </row>
    <row r="32038" spans="1:4">
      <c r="B32038" s="97" t="s">
        <v>19375</v>
      </c>
    </row>
    <row r="32039" spans="1:4">
      <c r="A32039" s="97" t="s">
        <v>43559</v>
      </c>
      <c r="B32039" s="97" t="s">
        <v>43560</v>
      </c>
      <c r="C32039" s="97" t="s">
        <v>3630</v>
      </c>
      <c r="D32039" s="98" t="s">
        <v>933</v>
      </c>
    </row>
    <row r="32040" spans="1:4">
      <c r="B32040" s="97" t="s">
        <v>43561</v>
      </c>
    </row>
    <row r="32041" spans="1:4">
      <c r="A32041" s="101">
        <v>12555</v>
      </c>
      <c r="B32041" s="97" t="s">
        <v>43562</v>
      </c>
      <c r="C32041" s="97" t="s">
        <v>3630</v>
      </c>
      <c r="D32041" s="98" t="s">
        <v>1578</v>
      </c>
    </row>
    <row r="32042" spans="1:4">
      <c r="B32042" s="97" t="s">
        <v>43563</v>
      </c>
    </row>
    <row r="32043" spans="1:4">
      <c r="A32043" s="97" t="s">
        <v>43564</v>
      </c>
      <c r="B32043" s="97" t="s">
        <v>43565</v>
      </c>
      <c r="C32043" s="97" t="s">
        <v>3630</v>
      </c>
      <c r="D32043" s="98" t="s">
        <v>1500</v>
      </c>
    </row>
    <row r="32044" spans="1:4">
      <c r="B32044" s="97" t="s">
        <v>43566</v>
      </c>
    </row>
    <row r="32045" spans="1:4">
      <c r="A32045" s="97" t="s">
        <v>26948</v>
      </c>
      <c r="B32045" s="97" t="s">
        <v>43567</v>
      </c>
      <c r="C32045" s="97" t="s">
        <v>26950</v>
      </c>
    </row>
    <row r="32047" spans="1:4">
      <c r="B32047"/>
      <c r="C32047" s="95" t="s">
        <v>26813</v>
      </c>
      <c r="D32047" s="96" t="s">
        <v>26814</v>
      </c>
    </row>
    <row r="32048" spans="1:4">
      <c r="B32048"/>
      <c r="C32048" s="95" t="s">
        <v>26815</v>
      </c>
    </row>
    <row r="32049" spans="1:4">
      <c r="B32049" s="95" t="s">
        <v>26816</v>
      </c>
      <c r="C32049" s="95" t="s">
        <v>26817</v>
      </c>
      <c r="D32049" s="96" t="s">
        <v>26818</v>
      </c>
    </row>
    <row r="32050" spans="1:4">
      <c r="A32050" s="95" t="s">
        <v>26819</v>
      </c>
      <c r="B32050" s="95" t="s">
        <v>26820</v>
      </c>
      <c r="C32050" s="95" t="s">
        <v>26821</v>
      </c>
      <c r="D32050" s="96" t="s">
        <v>26822</v>
      </c>
    </row>
    <row r="32051" spans="1:4">
      <c r="A32051" s="97" t="s">
        <v>43416</v>
      </c>
      <c r="B32051"/>
    </row>
    <row r="32052" spans="1:4">
      <c r="A32052" s="97" t="s">
        <v>43568</v>
      </c>
      <c r="B32052" s="97" t="s">
        <v>43569</v>
      </c>
      <c r="C32052" s="97" t="s">
        <v>3630</v>
      </c>
      <c r="D32052" s="98" t="s">
        <v>126</v>
      </c>
    </row>
    <row r="32053" spans="1:4">
      <c r="B32053" s="97" t="s">
        <v>43570</v>
      </c>
    </row>
    <row r="32054" spans="1:4">
      <c r="A32054" s="97" t="s">
        <v>43571</v>
      </c>
      <c r="B32054" s="97" t="s">
        <v>43572</v>
      </c>
      <c r="C32054" s="97" t="s">
        <v>3630</v>
      </c>
      <c r="D32054" s="98" t="s">
        <v>2490</v>
      </c>
    </row>
    <row r="32055" spans="1:4">
      <c r="B32055" s="97" t="s">
        <v>43573</v>
      </c>
    </row>
    <row r="32056" spans="1:4">
      <c r="A32056" s="97" t="s">
        <v>43574</v>
      </c>
      <c r="B32056" s="97" t="s">
        <v>43575</v>
      </c>
      <c r="C32056" s="97" t="s">
        <v>3630</v>
      </c>
      <c r="D32056" s="98" t="s">
        <v>833</v>
      </c>
    </row>
    <row r="32057" spans="1:4">
      <c r="B32057" s="97" t="s">
        <v>5972</v>
      </c>
    </row>
    <row r="32058" spans="1:4">
      <c r="A32058" s="97" t="s">
        <v>43576</v>
      </c>
      <c r="B32058" s="97" t="s">
        <v>43577</v>
      </c>
      <c r="C32058" s="97" t="s">
        <v>3630</v>
      </c>
      <c r="D32058" s="98" t="s">
        <v>4372</v>
      </c>
    </row>
    <row r="32059" spans="1:4">
      <c r="A32059" s="97" t="s">
        <v>43578</v>
      </c>
      <c r="B32059" s="97" t="s">
        <v>43579</v>
      </c>
      <c r="C32059" s="97" t="s">
        <v>3630</v>
      </c>
      <c r="D32059" s="98" t="s">
        <v>355</v>
      </c>
    </row>
    <row r="32060" spans="1:4">
      <c r="B32060" s="97" t="s">
        <v>43580</v>
      </c>
    </row>
    <row r="32061" spans="1:4">
      <c r="A32061" s="97" t="s">
        <v>43581</v>
      </c>
      <c r="B32061" s="97" t="s">
        <v>43582</v>
      </c>
      <c r="C32061" s="97" t="s">
        <v>3630</v>
      </c>
      <c r="D32061" s="98" t="s">
        <v>355</v>
      </c>
    </row>
    <row r="32062" spans="1:4">
      <c r="B32062" s="97" t="s">
        <v>43583</v>
      </c>
    </row>
    <row r="32063" spans="1:4">
      <c r="A32063" s="97" t="s">
        <v>43584</v>
      </c>
      <c r="B32063" s="97" t="s">
        <v>43585</v>
      </c>
      <c r="C32063" s="97" t="s">
        <v>3630</v>
      </c>
      <c r="D32063" s="98" t="s">
        <v>665</v>
      </c>
    </row>
    <row r="32064" spans="1:4">
      <c r="B32064" s="97" t="s">
        <v>43586</v>
      </c>
    </row>
    <row r="32065" spans="1:4">
      <c r="A32065" s="101">
        <v>10724</v>
      </c>
      <c r="B32065" s="97" t="s">
        <v>43587</v>
      </c>
      <c r="C32065" s="97" t="s">
        <v>3630</v>
      </c>
      <c r="D32065" s="98" t="s">
        <v>26049</v>
      </c>
    </row>
    <row r="32066" spans="1:4">
      <c r="A32066" s="97" t="s">
        <v>43588</v>
      </c>
      <c r="B32066" s="97" t="s">
        <v>43589</v>
      </c>
      <c r="C32066" s="97" t="s">
        <v>3630</v>
      </c>
      <c r="D32066" s="98" t="s">
        <v>43590</v>
      </c>
    </row>
    <row r="32067" spans="1:4">
      <c r="A32067" s="97" t="s">
        <v>43591</v>
      </c>
      <c r="B32067" s="97" t="s">
        <v>43592</v>
      </c>
      <c r="C32067" s="97" t="s">
        <v>3630</v>
      </c>
      <c r="D32067" s="98" t="s">
        <v>5485</v>
      </c>
    </row>
    <row r="32068" spans="1:4">
      <c r="B32068" s="97" t="s">
        <v>43593</v>
      </c>
    </row>
    <row r="32069" spans="1:4">
      <c r="A32069" s="97" t="s">
        <v>43594</v>
      </c>
      <c r="B32069" s="97" t="s">
        <v>43595</v>
      </c>
      <c r="C32069" s="97" t="s">
        <v>3630</v>
      </c>
      <c r="D32069" s="98" t="s">
        <v>685</v>
      </c>
    </row>
    <row r="32070" spans="1:4">
      <c r="B32070" s="97" t="s">
        <v>43593</v>
      </c>
    </row>
    <row r="32071" spans="1:4">
      <c r="A32071" s="97" t="s">
        <v>43596</v>
      </c>
      <c r="B32071" s="97" t="s">
        <v>43597</v>
      </c>
      <c r="C32071" s="97" t="s">
        <v>3630</v>
      </c>
      <c r="D32071" s="98" t="s">
        <v>603</v>
      </c>
    </row>
    <row r="32072" spans="1:4">
      <c r="B32072" s="97" t="s">
        <v>3968</v>
      </c>
    </row>
    <row r="32073" spans="1:4">
      <c r="A32073" s="101">
        <v>10267</v>
      </c>
      <c r="B32073" s="97" t="s">
        <v>43598</v>
      </c>
      <c r="C32073" s="97" t="s">
        <v>3630</v>
      </c>
      <c r="D32073" s="98" t="s">
        <v>2265</v>
      </c>
    </row>
    <row r="32074" spans="1:4">
      <c r="A32074" s="101">
        <v>12536</v>
      </c>
      <c r="B32074" s="97" t="s">
        <v>43599</v>
      </c>
      <c r="C32074" s="97" t="s">
        <v>3630</v>
      </c>
      <c r="D32074" s="98" t="s">
        <v>43600</v>
      </c>
    </row>
    <row r="32075" spans="1:4">
      <c r="B32075" s="97" t="s">
        <v>41288</v>
      </c>
    </row>
    <row r="32076" spans="1:4">
      <c r="A32076" s="97" t="s">
        <v>43601</v>
      </c>
      <c r="B32076" s="97" t="s">
        <v>43602</v>
      </c>
      <c r="C32076" s="97" t="s">
        <v>3630</v>
      </c>
      <c r="D32076" s="98" t="s">
        <v>43603</v>
      </c>
    </row>
    <row r="32077" spans="1:4">
      <c r="B32077" s="97" t="s">
        <v>43604</v>
      </c>
    </row>
    <row r="32078" spans="1:4">
      <c r="A32078" s="101">
        <v>11298</v>
      </c>
      <c r="B32078" s="97" t="s">
        <v>43605</v>
      </c>
      <c r="C32078" s="97" t="s">
        <v>3630</v>
      </c>
      <c r="D32078" s="98" t="s">
        <v>7540</v>
      </c>
    </row>
    <row r="32079" spans="1:4">
      <c r="A32079" s="97" t="s">
        <v>43606</v>
      </c>
      <c r="B32079" s="97" t="s">
        <v>43607</v>
      </c>
      <c r="C32079" s="97" t="s">
        <v>3630</v>
      </c>
      <c r="D32079" s="98" t="s">
        <v>14263</v>
      </c>
    </row>
    <row r="32080" spans="1:4">
      <c r="B32080" s="97" t="s">
        <v>43563</v>
      </c>
    </row>
    <row r="32081" spans="1:4">
      <c r="A32081" s="101">
        <v>11299</v>
      </c>
      <c r="B32081" s="97" t="s">
        <v>43608</v>
      </c>
      <c r="C32081" s="97" t="s">
        <v>3630</v>
      </c>
      <c r="D32081" s="98" t="s">
        <v>956</v>
      </c>
    </row>
    <row r="32082" spans="1:4">
      <c r="A32082" s="101">
        <v>11521</v>
      </c>
      <c r="B32082" s="97" t="s">
        <v>43609</v>
      </c>
      <c r="C32082" s="97" t="s">
        <v>3630</v>
      </c>
      <c r="D32082" s="98" t="s">
        <v>3478</v>
      </c>
    </row>
    <row r="32083" spans="1:4">
      <c r="A32083" s="101">
        <v>11297</v>
      </c>
      <c r="B32083" s="97" t="s">
        <v>43610</v>
      </c>
      <c r="C32083" s="97" t="s">
        <v>3630</v>
      </c>
      <c r="D32083" s="98" t="s">
        <v>2594</v>
      </c>
    </row>
    <row r="32084" spans="1:4">
      <c r="A32084" s="97" t="s">
        <v>43611</v>
      </c>
      <c r="B32084" s="97" t="s">
        <v>43612</v>
      </c>
      <c r="C32084" s="97" t="s">
        <v>3630</v>
      </c>
      <c r="D32084" s="98" t="s">
        <v>43613</v>
      </c>
    </row>
    <row r="32085" spans="1:4">
      <c r="A32085" s="97" t="s">
        <v>43614</v>
      </c>
      <c r="B32085" s="97" t="s">
        <v>43615</v>
      </c>
      <c r="C32085" s="97" t="s">
        <v>3630</v>
      </c>
      <c r="D32085" s="98" t="s">
        <v>43616</v>
      </c>
    </row>
    <row r="32086" spans="1:4">
      <c r="A32086" s="97" t="s">
        <v>43617</v>
      </c>
      <c r="B32086" s="97" t="s">
        <v>43618</v>
      </c>
      <c r="C32086" s="97" t="s">
        <v>3630</v>
      </c>
      <c r="D32086" s="98" t="s">
        <v>43619</v>
      </c>
    </row>
    <row r="32087" spans="1:4">
      <c r="A32087" s="97" t="s">
        <v>43620</v>
      </c>
      <c r="B32087" s="97" t="s">
        <v>43621</v>
      </c>
      <c r="C32087" s="97" t="s">
        <v>3630</v>
      </c>
      <c r="D32087" s="98" t="s">
        <v>43622</v>
      </c>
    </row>
    <row r="32088" spans="1:4">
      <c r="B32088" s="97" t="s">
        <v>43623</v>
      </c>
    </row>
    <row r="32089" spans="1:4">
      <c r="A32089" s="101">
        <v>12464</v>
      </c>
      <c r="B32089" s="97" t="s">
        <v>43624</v>
      </c>
      <c r="C32089" s="97" t="s">
        <v>3630</v>
      </c>
      <c r="D32089" s="98" t="s">
        <v>976</v>
      </c>
    </row>
    <row r="32090" spans="1:4">
      <c r="B32090" s="97" t="s">
        <v>43625</v>
      </c>
    </row>
    <row r="32091" spans="1:4">
      <c r="A32091" s="97" t="s">
        <v>43626</v>
      </c>
      <c r="B32091" s="97" t="s">
        <v>43627</v>
      </c>
      <c r="C32091" s="97" t="s">
        <v>3630</v>
      </c>
      <c r="D32091" s="98" t="s">
        <v>1089</v>
      </c>
    </row>
    <row r="32092" spans="1:4">
      <c r="B32092" s="97" t="s">
        <v>43628</v>
      </c>
    </row>
    <row r="32093" spans="1:4">
      <c r="A32093" s="97" t="s">
        <v>43629</v>
      </c>
      <c r="B32093" s="97" t="s">
        <v>43630</v>
      </c>
      <c r="C32093" s="97" t="s">
        <v>3630</v>
      </c>
      <c r="D32093" s="98" t="s">
        <v>43631</v>
      </c>
    </row>
    <row r="32094" spans="1:4">
      <c r="A32094" s="97" t="s">
        <v>43632</v>
      </c>
      <c r="B32094" s="97" t="s">
        <v>43633</v>
      </c>
      <c r="C32094" s="97" t="s">
        <v>3630</v>
      </c>
      <c r="D32094" s="98" t="s">
        <v>1354</v>
      </c>
    </row>
    <row r="32095" spans="1:4">
      <c r="B32095" s="97" t="s">
        <v>30484</v>
      </c>
    </row>
    <row r="32096" spans="1:4">
      <c r="A32096" s="101">
        <v>11230</v>
      </c>
      <c r="B32096" s="97" t="s">
        <v>43634</v>
      </c>
      <c r="C32096" s="97" t="s">
        <v>3630</v>
      </c>
      <c r="D32096" s="98" t="s">
        <v>3496</v>
      </c>
    </row>
    <row r="32097" spans="1:4">
      <c r="A32097" s="101">
        <v>10268</v>
      </c>
      <c r="B32097" s="97" t="s">
        <v>43635</v>
      </c>
      <c r="C32097" s="97" t="s">
        <v>3630</v>
      </c>
      <c r="D32097" s="98" t="s">
        <v>498</v>
      </c>
    </row>
    <row r="32098" spans="1:4">
      <c r="A32098" s="97" t="s">
        <v>43636</v>
      </c>
      <c r="B32098" s="97" t="s">
        <v>43637</v>
      </c>
      <c r="C32098" s="97" t="s">
        <v>3630</v>
      </c>
      <c r="D32098" s="98" t="s">
        <v>43638</v>
      </c>
    </row>
    <row r="32099" spans="1:4">
      <c r="A32099" s="101">
        <v>11229</v>
      </c>
      <c r="B32099" s="97" t="s">
        <v>43639</v>
      </c>
      <c r="C32099" s="97" t="s">
        <v>3630</v>
      </c>
      <c r="D32099" s="98" t="s">
        <v>43640</v>
      </c>
    </row>
    <row r="32100" spans="1:4">
      <c r="A32100" s="97" t="s">
        <v>43641</v>
      </c>
      <c r="B32100" s="97" t="s">
        <v>43642</v>
      </c>
      <c r="C32100" s="97" t="s">
        <v>3630</v>
      </c>
      <c r="D32100" s="98" t="s">
        <v>604</v>
      </c>
    </row>
    <row r="32101" spans="1:4">
      <c r="B32101" s="97" t="s">
        <v>43194</v>
      </c>
    </row>
    <row r="32102" spans="1:4">
      <c r="A32102" s="97" t="s">
        <v>43643</v>
      </c>
      <c r="B32102" s="97" t="s">
        <v>43644</v>
      </c>
      <c r="C32102" s="97" t="s">
        <v>3630</v>
      </c>
      <c r="D32102" s="98" t="s">
        <v>43645</v>
      </c>
    </row>
    <row r="32103" spans="1:4">
      <c r="A32103" s="97" t="s">
        <v>43646</v>
      </c>
      <c r="B32103" s="97" t="s">
        <v>43647</v>
      </c>
      <c r="C32103" s="97" t="s">
        <v>3630</v>
      </c>
      <c r="D32103" s="100" t="s">
        <v>43648</v>
      </c>
    </row>
    <row r="32104" spans="1:4">
      <c r="B32104" s="97" t="s">
        <v>43649</v>
      </c>
    </row>
    <row r="32105" spans="1:4">
      <c r="A32105" s="97" t="s">
        <v>43650</v>
      </c>
      <c r="B32105" s="97" t="s">
        <v>43651</v>
      </c>
      <c r="C32105" s="97" t="s">
        <v>3630</v>
      </c>
      <c r="D32105" s="98" t="s">
        <v>43652</v>
      </c>
    </row>
    <row r="32106" spans="1:4">
      <c r="A32106" s="97" t="s">
        <v>43653</v>
      </c>
      <c r="B32106" s="97" t="s">
        <v>43654</v>
      </c>
      <c r="C32106" s="97" t="s">
        <v>3630</v>
      </c>
      <c r="D32106" s="100" t="s">
        <v>43655</v>
      </c>
    </row>
    <row r="32107" spans="1:4">
      <c r="A32107" s="97" t="s">
        <v>43656</v>
      </c>
      <c r="B32107" s="97" t="s">
        <v>43657</v>
      </c>
      <c r="C32107" s="97" t="s">
        <v>3630</v>
      </c>
      <c r="D32107" s="98" t="s">
        <v>1161</v>
      </c>
    </row>
    <row r="32108" spans="1:4">
      <c r="B32108" s="97" t="s">
        <v>43658</v>
      </c>
    </row>
    <row r="32109" spans="1:4">
      <c r="A32109" s="97" t="s">
        <v>43659</v>
      </c>
      <c r="B32109" s="97" t="s">
        <v>43660</v>
      </c>
      <c r="C32109" s="97" t="s">
        <v>3630</v>
      </c>
      <c r="D32109" s="98" t="s">
        <v>191</v>
      </c>
    </row>
    <row r="32110" spans="1:4">
      <c r="B32110" s="97" t="s">
        <v>43658</v>
      </c>
    </row>
    <row r="32111" spans="1:4">
      <c r="A32111" s="97" t="s">
        <v>43661</v>
      </c>
      <c r="B32111" s="97" t="s">
        <v>43662</v>
      </c>
      <c r="C32111" s="97" t="s">
        <v>3630</v>
      </c>
      <c r="D32111" s="98" t="s">
        <v>243</v>
      </c>
    </row>
    <row r="32112" spans="1:4">
      <c r="B32112" s="97" t="s">
        <v>43663</v>
      </c>
    </row>
    <row r="32113" spans="1:4">
      <c r="A32113" s="97" t="s">
        <v>43664</v>
      </c>
      <c r="B32113" s="97" t="s">
        <v>43665</v>
      </c>
      <c r="C32113" s="97" t="s">
        <v>3630</v>
      </c>
      <c r="D32113" s="98" t="s">
        <v>3267</v>
      </c>
    </row>
    <row r="32114" spans="1:4">
      <c r="B32114" s="97" t="s">
        <v>43663</v>
      </c>
    </row>
    <row r="32115" spans="1:4">
      <c r="A32115" s="97" t="s">
        <v>43666</v>
      </c>
      <c r="B32115" s="97" t="s">
        <v>43667</v>
      </c>
      <c r="C32115" s="97" t="s">
        <v>3630</v>
      </c>
      <c r="D32115" s="98" t="s">
        <v>131</v>
      </c>
    </row>
    <row r="32116" spans="1:4">
      <c r="B32116" s="97" t="s">
        <v>43668</v>
      </c>
    </row>
    <row r="32117" spans="1:4">
      <c r="A32117" s="97" t="s">
        <v>43669</v>
      </c>
      <c r="B32117" s="97" t="s">
        <v>43670</v>
      </c>
      <c r="C32117" s="97" t="s">
        <v>3630</v>
      </c>
      <c r="D32117" s="98" t="s">
        <v>5734</v>
      </c>
    </row>
    <row r="32118" spans="1:4">
      <c r="B32118" s="97" t="s">
        <v>43671</v>
      </c>
    </row>
    <row r="32119" spans="1:4">
      <c r="A32119" s="97" t="s">
        <v>43672</v>
      </c>
      <c r="B32119" s="97" t="s">
        <v>43673</v>
      </c>
      <c r="C32119" s="97" t="s">
        <v>3630</v>
      </c>
      <c r="D32119" s="98" t="s">
        <v>2202</v>
      </c>
    </row>
    <row r="32120" spans="1:4">
      <c r="B32120" s="97" t="s">
        <v>43674</v>
      </c>
    </row>
    <row r="32121" spans="1:4">
      <c r="A32121" s="101">
        <v>12489</v>
      </c>
      <c r="B32121" s="97" t="s">
        <v>43675</v>
      </c>
      <c r="C32121" s="97" t="s">
        <v>3630</v>
      </c>
      <c r="D32121" s="98" t="s">
        <v>22581</v>
      </c>
    </row>
    <row r="32122" spans="1:4">
      <c r="B32122" s="97" t="s">
        <v>41288</v>
      </c>
    </row>
    <row r="32123" spans="1:4">
      <c r="A32123" s="101">
        <v>11341</v>
      </c>
      <c r="B32123"/>
      <c r="C32123" s="97" t="s">
        <v>3630</v>
      </c>
      <c r="D32123" s="98" t="s">
        <v>782</v>
      </c>
    </row>
    <row r="32124" spans="1:4">
      <c r="A32124" s="97" t="s">
        <v>26948</v>
      </c>
      <c r="B32124" s="97" t="s">
        <v>43676</v>
      </c>
      <c r="C32124" s="97" t="s">
        <v>26950</v>
      </c>
    </row>
    <row r="32126" spans="1:4">
      <c r="B32126"/>
      <c r="C32126" s="95" t="s">
        <v>26813</v>
      </c>
      <c r="D32126" s="96" t="s">
        <v>26814</v>
      </c>
    </row>
    <row r="32127" spans="1:4">
      <c r="B32127"/>
      <c r="C32127" s="95" t="s">
        <v>26815</v>
      </c>
    </row>
    <row r="32128" spans="1:4">
      <c r="B32128" s="95" t="s">
        <v>26816</v>
      </c>
      <c r="C32128" s="95" t="s">
        <v>26817</v>
      </c>
      <c r="D32128" s="96" t="s">
        <v>26818</v>
      </c>
    </row>
    <row r="32129" spans="1:4">
      <c r="A32129" s="95" t="s">
        <v>26819</v>
      </c>
      <c r="B32129" s="95" t="s">
        <v>26820</v>
      </c>
      <c r="C32129" s="95" t="s">
        <v>26821</v>
      </c>
      <c r="D32129" s="96" t="s">
        <v>26822</v>
      </c>
    </row>
    <row r="32130" spans="1:4">
      <c r="A32130" s="97" t="s">
        <v>43416</v>
      </c>
      <c r="B32130"/>
    </row>
    <row r="32131" spans="1:4">
      <c r="B32131" s="97" t="s">
        <v>43677</v>
      </c>
    </row>
    <row r="32132" spans="1:4">
      <c r="B32132" s="97" t="s">
        <v>43678</v>
      </c>
    </row>
    <row r="32133" spans="1:4">
      <c r="A32133" s="101">
        <v>10726</v>
      </c>
      <c r="B32133" s="97" t="s">
        <v>43679</v>
      </c>
      <c r="C32133" s="97" t="s">
        <v>3630</v>
      </c>
      <c r="D32133" s="100" t="s">
        <v>43680</v>
      </c>
    </row>
    <row r="32134" spans="1:4">
      <c r="A32134" s="97" t="s">
        <v>43681</v>
      </c>
      <c r="B32134" s="97" t="s">
        <v>43682</v>
      </c>
      <c r="C32134" s="97" t="s">
        <v>3630</v>
      </c>
      <c r="D32134" s="98" t="s">
        <v>211</v>
      </c>
    </row>
    <row r="32135" spans="1:4">
      <c r="A32135" s="101">
        <v>10909</v>
      </c>
      <c r="B32135" s="97" t="s">
        <v>43683</v>
      </c>
      <c r="C32135" s="97" t="s">
        <v>3630</v>
      </c>
      <c r="D32135" s="98" t="s">
        <v>211</v>
      </c>
    </row>
    <row r="32136" spans="1:4">
      <c r="A32136" s="97" t="s">
        <v>43684</v>
      </c>
      <c r="B32136" s="97" t="s">
        <v>43685</v>
      </c>
      <c r="C32136" s="97" t="s">
        <v>3968</v>
      </c>
      <c r="D32136" s="98" t="s">
        <v>43201</v>
      </c>
    </row>
    <row r="32137" spans="1:4">
      <c r="B32137" s="97" t="s">
        <v>43686</v>
      </c>
    </row>
    <row r="32138" spans="1:4">
      <c r="A32138" s="101">
        <v>10727</v>
      </c>
      <c r="B32138" s="97" t="s">
        <v>43687</v>
      </c>
      <c r="C32138" s="97" t="s">
        <v>3630</v>
      </c>
      <c r="D32138" s="98" t="s">
        <v>43688</v>
      </c>
    </row>
    <row r="32139" spans="1:4">
      <c r="A32139" s="97" t="s">
        <v>43689</v>
      </c>
      <c r="B32139" s="97" t="s">
        <v>43690</v>
      </c>
      <c r="C32139" s="97" t="s">
        <v>3968</v>
      </c>
      <c r="D32139" s="98" t="s">
        <v>2427</v>
      </c>
    </row>
    <row r="32140" spans="1:4">
      <c r="A32140" s="97" t="s">
        <v>43691</v>
      </c>
      <c r="B32140" s="97" t="s">
        <v>43692</v>
      </c>
      <c r="C32140" s="97" t="s">
        <v>3968</v>
      </c>
      <c r="D32140" s="98" t="s">
        <v>1834</v>
      </c>
    </row>
    <row r="32141" spans="1:4">
      <c r="A32141" s="97" t="s">
        <v>43693</v>
      </c>
      <c r="B32141" s="97" t="s">
        <v>43694</v>
      </c>
      <c r="C32141" s="97" t="s">
        <v>3968</v>
      </c>
      <c r="D32141" s="98" t="s">
        <v>477</v>
      </c>
    </row>
    <row r="32142" spans="1:4">
      <c r="A32142" s="101">
        <v>10333</v>
      </c>
      <c r="B32142" s="97" t="s">
        <v>43695</v>
      </c>
      <c r="C32142" s="97" t="s">
        <v>3968</v>
      </c>
      <c r="D32142" s="98" t="s">
        <v>43696</v>
      </c>
    </row>
    <row r="32143" spans="1:4">
      <c r="A32143" s="97" t="s">
        <v>43697</v>
      </c>
      <c r="B32143" s="97" t="s">
        <v>43698</v>
      </c>
      <c r="C32143" s="97" t="s">
        <v>3630</v>
      </c>
      <c r="D32143" s="99" t="s">
        <v>426</v>
      </c>
    </row>
    <row r="32144" spans="1:4">
      <c r="A32144" s="97" t="s">
        <v>43699</v>
      </c>
      <c r="B32144" s="97" t="s">
        <v>22397</v>
      </c>
      <c r="C32144" s="97" t="s">
        <v>3968</v>
      </c>
      <c r="D32144" s="98" t="s">
        <v>43700</v>
      </c>
    </row>
    <row r="32145" spans="1:4">
      <c r="A32145" s="97" t="s">
        <v>43701</v>
      </c>
      <c r="B32145" s="97" t="s">
        <v>14874</v>
      </c>
      <c r="C32145" s="97" t="s">
        <v>3630</v>
      </c>
      <c r="D32145" s="98" t="s">
        <v>43702</v>
      </c>
    </row>
    <row r="32146" spans="1:4">
      <c r="A32146" s="97" t="s">
        <v>43703</v>
      </c>
      <c r="B32146" s="97" t="s">
        <v>43704</v>
      </c>
      <c r="C32146" s="97" t="s">
        <v>3630</v>
      </c>
      <c r="D32146" s="98" t="s">
        <v>3008</v>
      </c>
    </row>
    <row r="32147" spans="1:4">
      <c r="A32147" s="97" t="s">
        <v>43705</v>
      </c>
      <c r="B32147" s="97" t="s">
        <v>43706</v>
      </c>
      <c r="C32147" s="97" t="s">
        <v>3630</v>
      </c>
      <c r="D32147" s="98" t="s">
        <v>781</v>
      </c>
    </row>
    <row r="32148" spans="1:4">
      <c r="B32148" s="97" t="s">
        <v>43707</v>
      </c>
    </row>
    <row r="32149" spans="1:4">
      <c r="A32149" s="97" t="s">
        <v>43708</v>
      </c>
      <c r="B32149" s="97" t="s">
        <v>43709</v>
      </c>
      <c r="C32149" s="97" t="s">
        <v>3630</v>
      </c>
      <c r="D32149" s="98" t="s">
        <v>43710</v>
      </c>
    </row>
    <row r="32150" spans="1:4">
      <c r="B32150" s="97" t="s">
        <v>34909</v>
      </c>
    </row>
    <row r="32151" spans="1:4">
      <c r="A32151" s="97" t="s">
        <v>43711</v>
      </c>
      <c r="B32151" s="97" t="s">
        <v>43712</v>
      </c>
      <c r="C32151" s="97" t="s">
        <v>3630</v>
      </c>
      <c r="D32151" s="98" t="s">
        <v>3091</v>
      </c>
    </row>
    <row r="32152" spans="1:4">
      <c r="A32152" s="97" t="s">
        <v>43713</v>
      </c>
      <c r="B32152" s="97" t="s">
        <v>43714</v>
      </c>
      <c r="C32152" s="97" t="s">
        <v>3630</v>
      </c>
      <c r="D32152" s="98" t="s">
        <v>43715</v>
      </c>
    </row>
    <row r="32153" spans="1:4">
      <c r="A32153" s="97" t="s">
        <v>43716</v>
      </c>
      <c r="B32153" s="97" t="s">
        <v>43717</v>
      </c>
      <c r="C32153" s="97" t="s">
        <v>3630</v>
      </c>
      <c r="D32153" s="98" t="s">
        <v>43718</v>
      </c>
    </row>
    <row r="32154" spans="1:4">
      <c r="A32154" s="97" t="s">
        <v>43719</v>
      </c>
      <c r="B32154" s="97" t="s">
        <v>43720</v>
      </c>
      <c r="C32154" s="97" t="s">
        <v>3630</v>
      </c>
      <c r="D32154" s="98" t="s">
        <v>3174</v>
      </c>
    </row>
    <row r="32155" spans="1:4">
      <c r="A32155" s="97" t="s">
        <v>43721</v>
      </c>
      <c r="B32155" s="97" t="s">
        <v>43722</v>
      </c>
      <c r="C32155" s="97" t="s">
        <v>3630</v>
      </c>
      <c r="D32155" s="98" t="s">
        <v>43723</v>
      </c>
    </row>
    <row r="32156" spans="1:4">
      <c r="B32156" s="97" t="s">
        <v>43724</v>
      </c>
    </row>
    <row r="32157" spans="1:4">
      <c r="A32157" s="97" t="s">
        <v>43725</v>
      </c>
      <c r="B32157" s="97" t="s">
        <v>43726</v>
      </c>
      <c r="C32157" s="97" t="s">
        <v>3630</v>
      </c>
      <c r="D32157" s="98" t="s">
        <v>43727</v>
      </c>
    </row>
    <row r="32158" spans="1:4">
      <c r="B32158" s="97" t="s">
        <v>43728</v>
      </c>
    </row>
    <row r="32159" spans="1:4">
      <c r="A32159" s="97" t="s">
        <v>43729</v>
      </c>
      <c r="B32159" s="97" t="s">
        <v>43726</v>
      </c>
      <c r="C32159" s="97" t="s">
        <v>33918</v>
      </c>
      <c r="D32159" s="98" t="s">
        <v>43730</v>
      </c>
    </row>
    <row r="32160" spans="1:4">
      <c r="B32160" s="97" t="s">
        <v>43731</v>
      </c>
    </row>
    <row r="32161" spans="1:4">
      <c r="A32161" s="97" t="s">
        <v>43732</v>
      </c>
      <c r="B32161" s="97" t="s">
        <v>43733</v>
      </c>
      <c r="C32161" s="97" t="s">
        <v>3630</v>
      </c>
      <c r="D32161" s="98" t="s">
        <v>43734</v>
      </c>
    </row>
    <row r="32162" spans="1:4">
      <c r="B32162" s="97" t="s">
        <v>33389</v>
      </c>
    </row>
    <row r="32163" spans="1:4">
      <c r="A32163" s="97" t="s">
        <v>43735</v>
      </c>
      <c r="B32163" s="97" t="s">
        <v>43736</v>
      </c>
      <c r="C32163" s="97" t="s">
        <v>3630</v>
      </c>
      <c r="D32163" s="98" t="s">
        <v>43737</v>
      </c>
    </row>
    <row r="32164" spans="1:4">
      <c r="A32164" s="101">
        <v>12554</v>
      </c>
      <c r="B32164" s="97" t="s">
        <v>19356</v>
      </c>
      <c r="C32164" s="97" t="s">
        <v>3630</v>
      </c>
      <c r="D32164" s="98" t="s">
        <v>1713</v>
      </c>
    </row>
    <row r="32165" spans="1:4">
      <c r="A32165" s="97" t="s">
        <v>43738</v>
      </c>
      <c r="B32165" s="97" t="s">
        <v>43739</v>
      </c>
      <c r="C32165" s="97" t="s">
        <v>3630</v>
      </c>
      <c r="D32165" s="98" t="s">
        <v>924</v>
      </c>
    </row>
    <row r="32166" spans="1:4">
      <c r="B32166" s="97" t="s">
        <v>43740</v>
      </c>
    </row>
    <row r="32167" spans="1:4">
      <c r="A32167" s="97" t="s">
        <v>43741</v>
      </c>
      <c r="B32167" s="97" t="s">
        <v>43742</v>
      </c>
      <c r="C32167" s="97" t="s">
        <v>3630</v>
      </c>
      <c r="D32167" s="98" t="s">
        <v>1531</v>
      </c>
    </row>
    <row r="32168" spans="1:4">
      <c r="B32168" s="97" t="s">
        <v>43419</v>
      </c>
    </row>
    <row r="32169" spans="1:4">
      <c r="A32169" s="101">
        <v>12563</v>
      </c>
      <c r="B32169" s="97" t="s">
        <v>19358</v>
      </c>
      <c r="C32169" s="97" t="s">
        <v>3630</v>
      </c>
      <c r="D32169" s="98" t="s">
        <v>434</v>
      </c>
    </row>
    <row r="32170" spans="1:4">
      <c r="A32170" s="101">
        <v>10277</v>
      </c>
      <c r="B32170" s="97" t="s">
        <v>16042</v>
      </c>
      <c r="C32170" s="97" t="s">
        <v>3630</v>
      </c>
      <c r="D32170" s="98" t="s">
        <v>43743</v>
      </c>
    </row>
    <row r="32171" spans="1:4">
      <c r="A32171" s="97" t="s">
        <v>43744</v>
      </c>
      <c r="B32171" s="97" t="s">
        <v>43745</v>
      </c>
      <c r="C32171" s="97" t="s">
        <v>3630</v>
      </c>
      <c r="D32171" s="98" t="s">
        <v>43746</v>
      </c>
    </row>
    <row r="32172" spans="1:4">
      <c r="B32172" s="97" t="s">
        <v>43747</v>
      </c>
    </row>
    <row r="32173" spans="1:4">
      <c r="A32173" s="101">
        <v>10281</v>
      </c>
      <c r="B32173" s="97" t="s">
        <v>16048</v>
      </c>
      <c r="C32173" s="97" t="s">
        <v>3630</v>
      </c>
      <c r="D32173" s="98" t="s">
        <v>1645</v>
      </c>
    </row>
    <row r="32174" spans="1:4">
      <c r="A32174" s="101">
        <v>12486</v>
      </c>
      <c r="B32174" s="97" t="s">
        <v>43748</v>
      </c>
      <c r="C32174" s="97" t="s">
        <v>3630</v>
      </c>
      <c r="D32174" s="98" t="s">
        <v>2365</v>
      </c>
    </row>
    <row r="32175" spans="1:4">
      <c r="B32175" s="97" t="s">
        <v>43191</v>
      </c>
    </row>
    <row r="32176" spans="1:4">
      <c r="A32176" s="101">
        <v>12611</v>
      </c>
      <c r="B32176" s="97" t="s">
        <v>43749</v>
      </c>
      <c r="C32176" s="97" t="s">
        <v>3630</v>
      </c>
      <c r="D32176" s="98" t="s">
        <v>2907</v>
      </c>
    </row>
    <row r="32177" spans="1:4">
      <c r="B32177" s="97" t="s">
        <v>43184</v>
      </c>
    </row>
    <row r="32178" spans="1:4">
      <c r="A32178" s="97" t="s">
        <v>43750</v>
      </c>
      <c r="B32178" s="97" t="s">
        <v>12953</v>
      </c>
      <c r="C32178" s="97" t="s">
        <v>3630</v>
      </c>
      <c r="D32178" s="98" t="s">
        <v>1123</v>
      </c>
    </row>
    <row r="32179" spans="1:4">
      <c r="A32179" s="101">
        <v>12535</v>
      </c>
      <c r="B32179" s="97" t="s">
        <v>43751</v>
      </c>
      <c r="C32179" s="97" t="s">
        <v>3630</v>
      </c>
      <c r="D32179" s="98" t="s">
        <v>2253</v>
      </c>
    </row>
    <row r="32180" spans="1:4">
      <c r="B32180" s="97" t="s">
        <v>41986</v>
      </c>
    </row>
    <row r="32181" spans="1:4">
      <c r="A32181" s="101">
        <v>12487</v>
      </c>
      <c r="B32181" s="97" t="s">
        <v>43752</v>
      </c>
      <c r="C32181" s="97" t="s">
        <v>3630</v>
      </c>
      <c r="D32181" s="98" t="s">
        <v>25171</v>
      </c>
    </row>
    <row r="32182" spans="1:4">
      <c r="B32182" s="97" t="s">
        <v>43191</v>
      </c>
    </row>
    <row r="32183" spans="1:4">
      <c r="A32183" s="101">
        <v>12612</v>
      </c>
      <c r="B32183" s="97" t="s">
        <v>43753</v>
      </c>
      <c r="C32183" s="97" t="s">
        <v>3630</v>
      </c>
      <c r="D32183" s="98" t="s">
        <v>851</v>
      </c>
    </row>
    <row r="32184" spans="1:4">
      <c r="B32184" s="97" t="s">
        <v>43184</v>
      </c>
    </row>
    <row r="32185" spans="1:4">
      <c r="A32185" s="97" t="s">
        <v>43754</v>
      </c>
      <c r="B32185" s="97" t="s">
        <v>15305</v>
      </c>
      <c r="C32185" s="97" t="s">
        <v>3630</v>
      </c>
      <c r="D32185" s="98" t="s">
        <v>3036</v>
      </c>
    </row>
    <row r="32186" spans="1:4">
      <c r="A32186" s="101">
        <v>12592</v>
      </c>
      <c r="B32186" s="97" t="s">
        <v>43755</v>
      </c>
      <c r="C32186" s="97" t="s">
        <v>3630</v>
      </c>
      <c r="D32186" s="98" t="s">
        <v>5664</v>
      </c>
    </row>
    <row r="32187" spans="1:4">
      <c r="B32187" s="97" t="s">
        <v>41986</v>
      </c>
    </row>
    <row r="32188" spans="1:4">
      <c r="A32188" s="97" t="s">
        <v>43756</v>
      </c>
      <c r="B32188" s="97" t="s">
        <v>43757</v>
      </c>
      <c r="C32188" s="97" t="s">
        <v>3630</v>
      </c>
      <c r="D32188" s="98" t="s">
        <v>135</v>
      </c>
    </row>
    <row r="32189" spans="1:4">
      <c r="A32189" s="97" t="s">
        <v>43758</v>
      </c>
      <c r="B32189" s="97" t="s">
        <v>43759</v>
      </c>
      <c r="C32189" s="97" t="s">
        <v>3630</v>
      </c>
      <c r="D32189" s="98" t="s">
        <v>135</v>
      </c>
    </row>
    <row r="32190" spans="1:4">
      <c r="B32190" s="97" t="s">
        <v>5339</v>
      </c>
    </row>
    <row r="32191" spans="1:4">
      <c r="A32191" s="97" t="s">
        <v>43760</v>
      </c>
      <c r="B32191" s="97" t="s">
        <v>43761</v>
      </c>
      <c r="C32191" s="97" t="s">
        <v>3630</v>
      </c>
      <c r="D32191" s="98" t="s">
        <v>150</v>
      </c>
    </row>
    <row r="32192" spans="1:4">
      <c r="B32192" s="97" t="s">
        <v>5339</v>
      </c>
    </row>
    <row r="32193" spans="1:4">
      <c r="A32193" s="101">
        <v>11845</v>
      </c>
      <c r="B32193" s="97" t="s">
        <v>43762</v>
      </c>
      <c r="C32193" s="97" t="s">
        <v>3630</v>
      </c>
      <c r="D32193" s="98" t="s">
        <v>43763</v>
      </c>
    </row>
    <row r="32194" spans="1:4">
      <c r="B32194" s="97" t="s">
        <v>43764</v>
      </c>
    </row>
    <row r="32195" spans="1:4">
      <c r="A32195" s="101">
        <v>10430</v>
      </c>
      <c r="B32195" s="97" t="s">
        <v>43762</v>
      </c>
      <c r="C32195" s="97" t="s">
        <v>3630</v>
      </c>
      <c r="D32195" s="98" t="s">
        <v>33139</v>
      </c>
    </row>
    <row r="32196" spans="1:4">
      <c r="B32196" s="97" t="s">
        <v>43765</v>
      </c>
    </row>
    <row r="32197" spans="1:4">
      <c r="A32197" s="97" t="s">
        <v>43766</v>
      </c>
      <c r="B32197"/>
    </row>
    <row r="32198" spans="1:4">
      <c r="A32198" s="101">
        <v>12253</v>
      </c>
      <c r="B32198" s="97" t="s">
        <v>18918</v>
      </c>
      <c r="C32198" s="97" t="s">
        <v>3630</v>
      </c>
      <c r="D32198" s="100" t="s">
        <v>43767</v>
      </c>
    </row>
    <row r="32199" spans="1:4">
      <c r="A32199" s="97" t="s">
        <v>43768</v>
      </c>
      <c r="B32199" s="97" t="s">
        <v>43769</v>
      </c>
      <c r="C32199" s="97" t="s">
        <v>3630</v>
      </c>
      <c r="D32199" s="98" t="s">
        <v>399</v>
      </c>
    </row>
    <row r="32200" spans="1:4">
      <c r="A32200" s="101">
        <v>12500</v>
      </c>
      <c r="B32200" s="97" t="s">
        <v>8504</v>
      </c>
      <c r="C32200" s="97" t="s">
        <v>3630</v>
      </c>
      <c r="D32200" s="98" t="s">
        <v>341</v>
      </c>
    </row>
    <row r="32201" spans="1:4">
      <c r="A32201" s="97" t="s">
        <v>43770</v>
      </c>
      <c r="B32201"/>
      <c r="C32201" s="97" t="s">
        <v>3630</v>
      </c>
      <c r="D32201" s="100" t="s">
        <v>43771</v>
      </c>
    </row>
    <row r="32202" spans="1:4">
      <c r="A32202" s="97" t="s">
        <v>26948</v>
      </c>
      <c r="B32202" s="97" t="s">
        <v>43772</v>
      </c>
      <c r="C32202" s="97" t="s">
        <v>26950</v>
      </c>
    </row>
    <row r="32204" spans="1:4">
      <c r="B32204"/>
      <c r="C32204" s="95" t="s">
        <v>26813</v>
      </c>
      <c r="D32204" s="96" t="s">
        <v>26814</v>
      </c>
    </row>
    <row r="32205" spans="1:4">
      <c r="B32205"/>
      <c r="C32205" s="95" t="s">
        <v>26815</v>
      </c>
    </row>
    <row r="32206" spans="1:4">
      <c r="B32206" s="95" t="s">
        <v>26816</v>
      </c>
      <c r="C32206" s="95" t="s">
        <v>26817</v>
      </c>
      <c r="D32206" s="96" t="s">
        <v>26818</v>
      </c>
    </row>
    <row r="32207" spans="1:4">
      <c r="A32207" s="95" t="s">
        <v>26819</v>
      </c>
      <c r="B32207" s="95" t="s">
        <v>26820</v>
      </c>
      <c r="C32207" s="95" t="s">
        <v>26821</v>
      </c>
      <c r="D32207" s="96" t="s">
        <v>26822</v>
      </c>
    </row>
    <row r="32208" spans="1:4">
      <c r="A32208" s="97" t="s">
        <v>43766</v>
      </c>
      <c r="B32208"/>
    </row>
    <row r="32209" spans="1:4">
      <c r="B32209" s="97" t="s">
        <v>43773</v>
      </c>
    </row>
    <row r="32210" spans="1:4">
      <c r="B32210" s="97" t="s">
        <v>43774</v>
      </c>
    </row>
    <row r="32211" spans="1:4">
      <c r="A32211" s="97" t="s">
        <v>43775</v>
      </c>
      <c r="B32211" s="97" t="s">
        <v>43776</v>
      </c>
      <c r="C32211" s="97" t="s">
        <v>3630</v>
      </c>
      <c r="D32211" s="100" t="s">
        <v>13366</v>
      </c>
    </row>
    <row r="32212" spans="1:4">
      <c r="B32212" s="97" t="s">
        <v>43777</v>
      </c>
    </row>
    <row r="32213" spans="1:4">
      <c r="A32213" s="97" t="s">
        <v>43778</v>
      </c>
      <c r="B32213" s="97" t="s">
        <v>4660</v>
      </c>
      <c r="C32213" s="97" t="s">
        <v>3630</v>
      </c>
    </row>
    <row r="32214" spans="1:4">
      <c r="A32214" s="101">
        <v>10270</v>
      </c>
      <c r="B32214" s="97" t="s">
        <v>43779</v>
      </c>
      <c r="C32214" s="97" t="s">
        <v>3630</v>
      </c>
      <c r="D32214" s="98" t="s">
        <v>16031</v>
      </c>
    </row>
    <row r="32215" spans="1:4">
      <c r="A32215" s="97" t="s">
        <v>43780</v>
      </c>
      <c r="B32215" s="97" t="s">
        <v>43781</v>
      </c>
      <c r="C32215" s="97" t="s">
        <v>3630</v>
      </c>
      <c r="D32215" s="98" t="s">
        <v>145</v>
      </c>
    </row>
    <row r="32216" spans="1:4">
      <c r="A32216" s="97" t="s">
        <v>43782</v>
      </c>
      <c r="B32216" s="97" t="s">
        <v>43783</v>
      </c>
      <c r="C32216" s="97" t="s">
        <v>3630</v>
      </c>
      <c r="D32216" s="98" t="s">
        <v>43784</v>
      </c>
    </row>
    <row r="32217" spans="1:4">
      <c r="A32217" s="101">
        <v>10271</v>
      </c>
      <c r="B32217" s="97" t="s">
        <v>43785</v>
      </c>
      <c r="C32217" s="97" t="s">
        <v>3630</v>
      </c>
      <c r="D32217" s="98" t="s">
        <v>5927</v>
      </c>
    </row>
    <row r="32218" spans="1:4">
      <c r="A32218" s="101">
        <v>10729</v>
      </c>
      <c r="B32218" s="97" t="s">
        <v>43786</v>
      </c>
      <c r="C32218" s="97" t="s">
        <v>3630</v>
      </c>
      <c r="D32218" s="98" t="s">
        <v>418</v>
      </c>
    </row>
    <row r="32219" spans="1:4">
      <c r="A32219" s="97" t="s">
        <v>43787</v>
      </c>
      <c r="B32219" s="97" t="s">
        <v>43788</v>
      </c>
      <c r="C32219" s="97" t="s">
        <v>3630</v>
      </c>
      <c r="D32219" s="98" t="s">
        <v>11053</v>
      </c>
    </row>
    <row r="32220" spans="1:4">
      <c r="B32220" s="97" t="s">
        <v>41979</v>
      </c>
    </row>
    <row r="32221" spans="1:4">
      <c r="A32221" s="97" t="s">
        <v>43789</v>
      </c>
      <c r="B32221" s="97" t="s">
        <v>43790</v>
      </c>
      <c r="C32221" s="97" t="s">
        <v>3630</v>
      </c>
      <c r="D32221" s="98" t="s">
        <v>145</v>
      </c>
    </row>
    <row r="32222" spans="1:4">
      <c r="B32222" s="97" t="s">
        <v>43791</v>
      </c>
    </row>
    <row r="32223" spans="1:4">
      <c r="A32223" s="97" t="s">
        <v>43792</v>
      </c>
      <c r="B32223" s="97" t="s">
        <v>43793</v>
      </c>
      <c r="C32223" s="97" t="s">
        <v>3630</v>
      </c>
      <c r="D32223" s="98" t="s">
        <v>145</v>
      </c>
    </row>
    <row r="32224" spans="1:4">
      <c r="B32224" s="97" t="s">
        <v>43791</v>
      </c>
    </row>
    <row r="32225" spans="1:4">
      <c r="A32225" s="101">
        <v>12560</v>
      </c>
      <c r="B32225" s="97" t="s">
        <v>43794</v>
      </c>
      <c r="C32225" s="97" t="s">
        <v>3630</v>
      </c>
      <c r="D32225" s="98" t="s">
        <v>546</v>
      </c>
    </row>
    <row r="32226" spans="1:4">
      <c r="B32226" s="97" t="s">
        <v>43795</v>
      </c>
    </row>
    <row r="32227" spans="1:4">
      <c r="A32227" s="97" t="s">
        <v>43796</v>
      </c>
      <c r="B32227" s="97" t="s">
        <v>43797</v>
      </c>
      <c r="C32227" s="97" t="s">
        <v>3630</v>
      </c>
      <c r="D32227" s="98" t="s">
        <v>3078</v>
      </c>
    </row>
    <row r="32228" spans="1:4">
      <c r="B32228" s="97" t="s">
        <v>43798</v>
      </c>
    </row>
    <row r="32229" spans="1:4">
      <c r="A32229" s="97" t="s">
        <v>43799</v>
      </c>
      <c r="B32229" s="97" t="s">
        <v>43800</v>
      </c>
      <c r="C32229" s="97" t="s">
        <v>3630</v>
      </c>
      <c r="D32229" s="98" t="s">
        <v>2912</v>
      </c>
    </row>
    <row r="32230" spans="1:4">
      <c r="B32230" s="97" t="s">
        <v>43801</v>
      </c>
    </row>
    <row r="32231" spans="1:4">
      <c r="A32231" s="101">
        <v>12252</v>
      </c>
      <c r="B32231" s="97" t="s">
        <v>43802</v>
      </c>
      <c r="C32231" s="97" t="s">
        <v>3630</v>
      </c>
      <c r="D32231" s="100" t="s">
        <v>43803</v>
      </c>
    </row>
    <row r="32232" spans="1:4">
      <c r="B32232" s="97" t="s">
        <v>43804</v>
      </c>
    </row>
    <row r="32233" spans="1:4">
      <c r="A32233" s="101">
        <v>12494</v>
      </c>
      <c r="B32233" s="97" t="s">
        <v>19296</v>
      </c>
      <c r="C32233" s="97" t="s">
        <v>3630</v>
      </c>
      <c r="D32233" s="98" t="s">
        <v>923</v>
      </c>
    </row>
    <row r="32234" spans="1:4">
      <c r="A32234" s="97" t="s">
        <v>43805</v>
      </c>
      <c r="B32234" s="97" t="s">
        <v>43806</v>
      </c>
      <c r="C32234" s="97" t="s">
        <v>3630</v>
      </c>
      <c r="D32234" s="98" t="s">
        <v>43807</v>
      </c>
    </row>
    <row r="32235" spans="1:4">
      <c r="B32235" s="97" t="s">
        <v>43808</v>
      </c>
    </row>
    <row r="32236" spans="1:4">
      <c r="A32236" s="97" t="s">
        <v>43809</v>
      </c>
      <c r="B32236" s="97" t="s">
        <v>43810</v>
      </c>
      <c r="C32236" s="97" t="s">
        <v>3630</v>
      </c>
      <c r="D32236" s="98" t="s">
        <v>43811</v>
      </c>
    </row>
    <row r="32237" spans="1:4">
      <c r="A32237" s="97" t="s">
        <v>43812</v>
      </c>
      <c r="B32237" s="97" t="s">
        <v>43813</v>
      </c>
      <c r="C32237" s="97" t="s">
        <v>3630</v>
      </c>
      <c r="D32237" s="98" t="s">
        <v>43814</v>
      </c>
    </row>
    <row r="32238" spans="1:4">
      <c r="A32238" s="97" t="s">
        <v>43815</v>
      </c>
      <c r="B32238" s="97" t="s">
        <v>43816</v>
      </c>
      <c r="C32238" s="97" t="s">
        <v>3630</v>
      </c>
      <c r="D32238" s="98" t="s">
        <v>43817</v>
      </c>
    </row>
    <row r="32239" spans="1:4">
      <c r="B32239" s="97" t="s">
        <v>43818</v>
      </c>
    </row>
    <row r="32240" spans="1:4">
      <c r="A32240" s="97" t="s">
        <v>43819</v>
      </c>
      <c r="B32240" s="97" t="s">
        <v>43820</v>
      </c>
      <c r="C32240" s="97" t="s">
        <v>3630</v>
      </c>
      <c r="D32240" s="98" t="s">
        <v>43821</v>
      </c>
    </row>
    <row r="32241" spans="1:4">
      <c r="A32241" s="101">
        <v>12495</v>
      </c>
      <c r="B32241" s="97" t="s">
        <v>19297</v>
      </c>
      <c r="C32241" s="97" t="s">
        <v>3630</v>
      </c>
      <c r="D32241" s="98" t="s">
        <v>1448</v>
      </c>
    </row>
    <row r="32242" spans="1:4">
      <c r="A32242" s="101">
        <v>12614</v>
      </c>
      <c r="B32242" s="97" t="s">
        <v>19417</v>
      </c>
      <c r="C32242" s="97" t="s">
        <v>3630</v>
      </c>
      <c r="D32242" s="98" t="s">
        <v>923</v>
      </c>
    </row>
    <row r="32243" spans="1:4">
      <c r="A32243" s="101">
        <v>11959</v>
      </c>
      <c r="B32243" s="97" t="s">
        <v>43822</v>
      </c>
      <c r="C32243" s="97" t="s">
        <v>3630</v>
      </c>
      <c r="D32243" s="98" t="s">
        <v>43823</v>
      </c>
    </row>
    <row r="32244" spans="1:4">
      <c r="A32244" s="101">
        <v>11957</v>
      </c>
      <c r="B32244" s="97" t="s">
        <v>43824</v>
      </c>
      <c r="C32244" s="97" t="s">
        <v>3630</v>
      </c>
      <c r="D32244" s="98" t="s">
        <v>43825</v>
      </c>
    </row>
    <row r="32245" spans="1:4">
      <c r="A32245" s="101">
        <v>11958</v>
      </c>
      <c r="B32245" s="97" t="s">
        <v>43826</v>
      </c>
      <c r="C32245" s="97" t="s">
        <v>3630</v>
      </c>
      <c r="D32245" s="100" t="s">
        <v>43827</v>
      </c>
    </row>
    <row r="32246" spans="1:4">
      <c r="B32246" s="97" t="s">
        <v>43828</v>
      </c>
    </row>
    <row r="32247" spans="1:4">
      <c r="A32247" s="101">
        <v>12251</v>
      </c>
      <c r="B32247" s="97" t="s">
        <v>43829</v>
      </c>
      <c r="C32247" s="97" t="s">
        <v>3630</v>
      </c>
      <c r="D32247" s="98" t="s">
        <v>43830</v>
      </c>
    </row>
    <row r="32248" spans="1:4">
      <c r="B32248" s="97" t="s">
        <v>43831</v>
      </c>
    </row>
    <row r="32249" spans="1:4">
      <c r="A32249" s="97" t="s">
        <v>43832</v>
      </c>
      <c r="B32249" s="97" t="s">
        <v>6700</v>
      </c>
      <c r="C32249" s="97" t="s">
        <v>3630</v>
      </c>
      <c r="D32249" s="98" t="s">
        <v>43833</v>
      </c>
    </row>
    <row r="32250" spans="1:4">
      <c r="A32250" s="97" t="s">
        <v>43834</v>
      </c>
      <c r="B32250"/>
    </row>
    <row r="32251" spans="1:4">
      <c r="A32251" s="101">
        <v>11226</v>
      </c>
      <c r="B32251" s="97" t="s">
        <v>43835</v>
      </c>
      <c r="C32251" s="97" t="s">
        <v>3630</v>
      </c>
      <c r="D32251" s="98" t="s">
        <v>43836</v>
      </c>
    </row>
    <row r="32252" spans="1:4">
      <c r="A32252" s="97" t="s">
        <v>43837</v>
      </c>
      <c r="B32252" s="97" t="s">
        <v>43838</v>
      </c>
      <c r="C32252" s="97" t="s">
        <v>3630</v>
      </c>
      <c r="D32252" s="100" t="s">
        <v>43839</v>
      </c>
    </row>
    <row r="32253" spans="1:4">
      <c r="B32253" s="97" t="s">
        <v>43840</v>
      </c>
    </row>
    <row r="32254" spans="1:4">
      <c r="B32254" s="97" t="s">
        <v>43841</v>
      </c>
    </row>
    <row r="32255" spans="1:4">
      <c r="B32255" s="97" t="s">
        <v>43842</v>
      </c>
    </row>
    <row r="32256" spans="1:4">
      <c r="A32256" s="97" t="s">
        <v>43843</v>
      </c>
      <c r="B32256" s="97" t="s">
        <v>43844</v>
      </c>
      <c r="C32256" s="97" t="s">
        <v>3630</v>
      </c>
      <c r="D32256" s="100" t="s">
        <v>43845</v>
      </c>
    </row>
    <row r="32257" spans="1:4">
      <c r="B32257" s="97" t="s">
        <v>43846</v>
      </c>
    </row>
    <row r="32258" spans="1:4">
      <c r="B32258" s="97" t="s">
        <v>43847</v>
      </c>
    </row>
    <row r="32259" spans="1:4">
      <c r="A32259" s="101">
        <v>10206</v>
      </c>
      <c r="B32259" s="97" t="s">
        <v>43848</v>
      </c>
      <c r="C32259" s="97" t="s">
        <v>3630</v>
      </c>
      <c r="D32259" s="98" t="s">
        <v>43849</v>
      </c>
    </row>
    <row r="32260" spans="1:4">
      <c r="B32260" s="97" t="s">
        <v>43850</v>
      </c>
    </row>
    <row r="32261" spans="1:4">
      <c r="A32261" s="97" t="s">
        <v>43851</v>
      </c>
      <c r="B32261" s="97" t="s">
        <v>43852</v>
      </c>
      <c r="C32261" s="97" t="s">
        <v>3630</v>
      </c>
      <c r="D32261" s="98" t="s">
        <v>43853</v>
      </c>
    </row>
    <row r="32262" spans="1:4">
      <c r="B32262" s="97" t="s">
        <v>43854</v>
      </c>
    </row>
    <row r="32263" spans="1:4">
      <c r="A32263" s="97" t="s">
        <v>43855</v>
      </c>
      <c r="B32263" s="97" t="s">
        <v>43856</v>
      </c>
      <c r="C32263" s="97" t="s">
        <v>7803</v>
      </c>
      <c r="D32263" s="100" t="s">
        <v>8134</v>
      </c>
    </row>
    <row r="32264" spans="1:4">
      <c r="A32264" s="101">
        <v>10417</v>
      </c>
      <c r="B32264" s="97" t="s">
        <v>43857</v>
      </c>
      <c r="C32264" s="97" t="s">
        <v>7803</v>
      </c>
      <c r="D32264" s="100" t="s">
        <v>16251</v>
      </c>
    </row>
    <row r="32265" spans="1:4">
      <c r="A32265" s="101">
        <v>10415</v>
      </c>
      <c r="B32265" s="97" t="s">
        <v>43858</v>
      </c>
      <c r="C32265" s="97" t="s">
        <v>7803</v>
      </c>
      <c r="D32265" s="98" t="s">
        <v>9607</v>
      </c>
    </row>
    <row r="32266" spans="1:4">
      <c r="A32266" s="101">
        <v>10416</v>
      </c>
      <c r="B32266" s="97" t="s">
        <v>43859</v>
      </c>
      <c r="C32266" s="97" t="s">
        <v>7803</v>
      </c>
      <c r="D32266" s="100" t="s">
        <v>9609</v>
      </c>
    </row>
    <row r="32267" spans="1:4">
      <c r="A32267" s="97" t="s">
        <v>43860</v>
      </c>
      <c r="B32267" s="97" t="s">
        <v>43861</v>
      </c>
      <c r="C32267" s="97" t="s">
        <v>3630</v>
      </c>
      <c r="D32267" s="102" t="s">
        <v>43862</v>
      </c>
    </row>
    <row r="32268" spans="1:4">
      <c r="B32268" s="97" t="s">
        <v>43863</v>
      </c>
    </row>
    <row r="32269" spans="1:4">
      <c r="B32269" s="97" t="s">
        <v>43864</v>
      </c>
    </row>
    <row r="32270" spans="1:4">
      <c r="A32270" s="97" t="s">
        <v>43865</v>
      </c>
      <c r="B32270" s="97" t="s">
        <v>43866</v>
      </c>
      <c r="C32270" s="97" t="s">
        <v>3630</v>
      </c>
      <c r="D32270" s="98" t="s">
        <v>43867</v>
      </c>
    </row>
    <row r="32271" spans="1:4">
      <c r="B32271" s="97" t="s">
        <v>43868</v>
      </c>
    </row>
    <row r="32272" spans="1:4">
      <c r="B32272" s="97" t="s">
        <v>43869</v>
      </c>
    </row>
    <row r="32273" spans="1:4">
      <c r="A32273" s="97" t="s">
        <v>43870</v>
      </c>
      <c r="B32273" s="97" t="s">
        <v>43871</v>
      </c>
      <c r="C32273" s="97" t="s">
        <v>3630</v>
      </c>
      <c r="D32273" s="100" t="s">
        <v>43872</v>
      </c>
    </row>
    <row r="32274" spans="1:4">
      <c r="B32274" s="97" t="s">
        <v>43873</v>
      </c>
    </row>
    <row r="32275" spans="1:4">
      <c r="B32275" s="97" t="s">
        <v>43874</v>
      </c>
    </row>
    <row r="32276" spans="1:4">
      <c r="A32276" s="97" t="s">
        <v>43875</v>
      </c>
      <c r="B32276" s="97" t="s">
        <v>40821</v>
      </c>
      <c r="C32276" s="97" t="s">
        <v>3630</v>
      </c>
      <c r="D32276" s="100" t="s">
        <v>43876</v>
      </c>
    </row>
    <row r="32277" spans="1:4">
      <c r="B32277" s="97" t="s">
        <v>43877</v>
      </c>
    </row>
    <row r="32278" spans="1:4">
      <c r="B32278" s="97" t="s">
        <v>43878</v>
      </c>
    </row>
    <row r="32279" spans="1:4">
      <c r="A32279" s="97" t="s">
        <v>43879</v>
      </c>
      <c r="B32279" s="97" t="s">
        <v>43880</v>
      </c>
      <c r="C32279" s="97" t="s">
        <v>7803</v>
      </c>
      <c r="D32279" s="100" t="s">
        <v>6512</v>
      </c>
    </row>
    <row r="32280" spans="1:4">
      <c r="A32280" s="97" t="s">
        <v>43881</v>
      </c>
      <c r="B32280" s="97" t="s">
        <v>43882</v>
      </c>
      <c r="C32280" s="97" t="s">
        <v>7803</v>
      </c>
      <c r="D32280" s="98" t="s">
        <v>8138</v>
      </c>
    </row>
    <row r="32281" spans="1:4">
      <c r="A32281" s="97" t="s">
        <v>26948</v>
      </c>
      <c r="B32281" s="97" t="s">
        <v>43883</v>
      </c>
      <c r="C32281" s="97" t="s">
        <v>26950</v>
      </c>
    </row>
    <row r="32283" spans="1:4">
      <c r="B32283"/>
      <c r="C32283" s="95" t="s">
        <v>26813</v>
      </c>
      <c r="D32283" s="96" t="s">
        <v>26814</v>
      </c>
    </row>
    <row r="32284" spans="1:4">
      <c r="B32284"/>
      <c r="C32284" s="95" t="s">
        <v>26815</v>
      </c>
    </row>
    <row r="32285" spans="1:4">
      <c r="B32285" s="95" t="s">
        <v>26816</v>
      </c>
      <c r="C32285" s="95" t="s">
        <v>26817</v>
      </c>
      <c r="D32285" s="96" t="s">
        <v>26818</v>
      </c>
    </row>
    <row r="32286" spans="1:4">
      <c r="A32286" s="95" t="s">
        <v>26819</v>
      </c>
      <c r="B32286" s="95" t="s">
        <v>26820</v>
      </c>
      <c r="C32286" s="95" t="s">
        <v>26821</v>
      </c>
      <c r="D32286" s="96" t="s">
        <v>26822</v>
      </c>
    </row>
    <row r="32287" spans="1:4">
      <c r="A32287" s="97" t="s">
        <v>43834</v>
      </c>
      <c r="B32287"/>
    </row>
    <row r="32288" spans="1:4">
      <c r="A32288" s="97" t="s">
        <v>43884</v>
      </c>
      <c r="B32288" s="97" t="s">
        <v>43885</v>
      </c>
      <c r="C32288" s="97" t="s">
        <v>7803</v>
      </c>
      <c r="D32288" s="98" t="s">
        <v>8136</v>
      </c>
    </row>
    <row r="32289" spans="1:4">
      <c r="A32289" s="101">
        <v>11364</v>
      </c>
      <c r="B32289" s="97" t="s">
        <v>43886</v>
      </c>
      <c r="C32289" s="97" t="s">
        <v>3630</v>
      </c>
      <c r="D32289" s="98" t="s">
        <v>43887</v>
      </c>
    </row>
    <row r="32290" spans="1:4">
      <c r="B32290" s="97" t="s">
        <v>43888</v>
      </c>
    </row>
    <row r="32291" spans="1:4">
      <c r="B32291" s="97" t="s">
        <v>43889</v>
      </c>
    </row>
    <row r="32292" spans="1:4">
      <c r="A32292" s="101">
        <v>10362</v>
      </c>
      <c r="B32292" s="97" t="s">
        <v>43886</v>
      </c>
      <c r="C32292" s="97" t="s">
        <v>3630</v>
      </c>
      <c r="D32292" s="98" t="s">
        <v>43890</v>
      </c>
    </row>
    <row r="32293" spans="1:4">
      <c r="B32293" s="97" t="s">
        <v>43888</v>
      </c>
    </row>
    <row r="32294" spans="1:4">
      <c r="B32294" s="97" t="s">
        <v>43891</v>
      </c>
    </row>
    <row r="32295" spans="1:4">
      <c r="A32295" s="97" t="s">
        <v>43892</v>
      </c>
      <c r="B32295" s="97" t="s">
        <v>43893</v>
      </c>
      <c r="C32295" s="97" t="s">
        <v>3630</v>
      </c>
      <c r="D32295" s="98" t="s">
        <v>43894</v>
      </c>
    </row>
    <row r="32296" spans="1:4">
      <c r="B32296" s="97" t="s">
        <v>43895</v>
      </c>
    </row>
    <row r="32297" spans="1:4">
      <c r="B32297" s="97" t="s">
        <v>43896</v>
      </c>
    </row>
    <row r="32298" spans="1:4">
      <c r="A32298" s="97" t="s">
        <v>43897</v>
      </c>
      <c r="B32298" s="97" t="s">
        <v>43898</v>
      </c>
      <c r="C32298" s="97" t="s">
        <v>3630</v>
      </c>
      <c r="D32298" s="98" t="s">
        <v>43899</v>
      </c>
    </row>
    <row r="32299" spans="1:4">
      <c r="B32299" s="97" t="s">
        <v>43900</v>
      </c>
    </row>
    <row r="32300" spans="1:4">
      <c r="A32300" s="97" t="s">
        <v>43901</v>
      </c>
      <c r="B32300" s="97" t="s">
        <v>43902</v>
      </c>
      <c r="C32300" s="97" t="s">
        <v>3630</v>
      </c>
      <c r="D32300" s="98" t="s">
        <v>43903</v>
      </c>
    </row>
    <row r="32301" spans="1:4">
      <c r="B32301" s="97" t="s">
        <v>43904</v>
      </c>
    </row>
    <row r="32302" spans="1:4">
      <c r="B32302" s="97" t="s">
        <v>43905</v>
      </c>
    </row>
    <row r="32303" spans="1:4">
      <c r="A32303" s="97" t="s">
        <v>43906</v>
      </c>
      <c r="B32303" s="97" t="s">
        <v>43907</v>
      </c>
      <c r="C32303" s="97" t="s">
        <v>3630</v>
      </c>
      <c r="D32303" s="98" t="s">
        <v>43908</v>
      </c>
    </row>
    <row r="32304" spans="1:4">
      <c r="B32304" s="97" t="s">
        <v>43909</v>
      </c>
    </row>
    <row r="32305" spans="1:4">
      <c r="A32305" s="97" t="s">
        <v>43910</v>
      </c>
      <c r="B32305" s="97" t="s">
        <v>43911</v>
      </c>
      <c r="C32305" s="97" t="s">
        <v>3630</v>
      </c>
      <c r="D32305" s="100" t="s">
        <v>43912</v>
      </c>
    </row>
    <row r="32306" spans="1:4">
      <c r="A32306" s="97" t="s">
        <v>43913</v>
      </c>
      <c r="B32306" s="97" t="s">
        <v>43914</v>
      </c>
      <c r="C32306" s="97" t="s">
        <v>3630</v>
      </c>
      <c r="D32306" s="98" t="s">
        <v>17903</v>
      </c>
    </row>
    <row r="32307" spans="1:4">
      <c r="A32307" s="101">
        <v>10755</v>
      </c>
      <c r="B32307" s="97" t="s">
        <v>43915</v>
      </c>
      <c r="C32307" s="97" t="s">
        <v>3630</v>
      </c>
      <c r="D32307" s="102" t="s">
        <v>43916</v>
      </c>
    </row>
    <row r="32308" spans="1:4">
      <c r="B32308" s="97" t="s">
        <v>43917</v>
      </c>
    </row>
    <row r="32309" spans="1:4">
      <c r="B32309" s="97" t="s">
        <v>43918</v>
      </c>
    </row>
    <row r="32310" spans="1:4">
      <c r="A32310" s="101">
        <v>10773</v>
      </c>
      <c r="B32310" s="97" t="s">
        <v>43915</v>
      </c>
      <c r="C32310" s="97" t="s">
        <v>3630</v>
      </c>
      <c r="D32310" s="100" t="s">
        <v>43919</v>
      </c>
    </row>
    <row r="32311" spans="1:4">
      <c r="B32311" s="97" t="s">
        <v>43920</v>
      </c>
    </row>
    <row r="32312" spans="1:4">
      <c r="B32312" s="97" t="s">
        <v>43921</v>
      </c>
    </row>
    <row r="32313" spans="1:4">
      <c r="A32313" s="101">
        <v>10756</v>
      </c>
      <c r="B32313" s="97" t="s">
        <v>43922</v>
      </c>
      <c r="C32313" s="97" t="s">
        <v>3630</v>
      </c>
      <c r="D32313" s="100" t="s">
        <v>43923</v>
      </c>
    </row>
    <row r="32314" spans="1:4">
      <c r="B32314" s="97" t="s">
        <v>43924</v>
      </c>
    </row>
    <row r="32315" spans="1:4">
      <c r="B32315" s="97" t="s">
        <v>43925</v>
      </c>
    </row>
    <row r="32316" spans="1:4">
      <c r="B32316" s="97" t="s">
        <v>43926</v>
      </c>
    </row>
    <row r="32317" spans="1:4">
      <c r="A32317" s="101">
        <v>10771</v>
      </c>
      <c r="B32317" s="97" t="s">
        <v>43927</v>
      </c>
      <c r="C32317" s="97" t="s">
        <v>3630</v>
      </c>
      <c r="D32317" s="100" t="s">
        <v>43928</v>
      </c>
    </row>
    <row r="32318" spans="1:4">
      <c r="B32318" s="97" t="s">
        <v>43929</v>
      </c>
    </row>
    <row r="32319" spans="1:4">
      <c r="B32319" s="97" t="s">
        <v>43930</v>
      </c>
    </row>
    <row r="32320" spans="1:4">
      <c r="B32320" s="97" t="s">
        <v>43931</v>
      </c>
    </row>
    <row r="32321" spans="1:4">
      <c r="A32321" s="101">
        <v>10772</v>
      </c>
      <c r="B32321" s="97" t="s">
        <v>43932</v>
      </c>
      <c r="C32321" s="97" t="s">
        <v>3630</v>
      </c>
      <c r="D32321" s="100" t="s">
        <v>43933</v>
      </c>
    </row>
    <row r="32322" spans="1:4">
      <c r="B32322" s="97" t="s">
        <v>43934</v>
      </c>
    </row>
    <row r="32323" spans="1:4">
      <c r="B32323" s="97" t="s">
        <v>43935</v>
      </c>
    </row>
    <row r="32324" spans="1:4">
      <c r="B32324" s="97" t="s">
        <v>43936</v>
      </c>
    </row>
    <row r="32325" spans="1:4">
      <c r="A32325" s="101">
        <v>10757</v>
      </c>
      <c r="B32325" s="97" t="s">
        <v>43937</v>
      </c>
      <c r="C32325" s="97" t="s">
        <v>3630</v>
      </c>
      <c r="D32325" s="100" t="s">
        <v>43938</v>
      </c>
    </row>
    <row r="32326" spans="1:4">
      <c r="B32326" s="97" t="s">
        <v>43939</v>
      </c>
    </row>
    <row r="32327" spans="1:4">
      <c r="B32327" s="97" t="s">
        <v>43940</v>
      </c>
    </row>
    <row r="32328" spans="1:4">
      <c r="B32328" s="97" t="s">
        <v>43941</v>
      </c>
    </row>
    <row r="32329" spans="1:4">
      <c r="A32329" s="97" t="s">
        <v>43942</v>
      </c>
      <c r="B32329"/>
    </row>
    <row r="32330" spans="1:4">
      <c r="A32330" s="101">
        <v>10311</v>
      </c>
      <c r="B32330" s="97" t="s">
        <v>43943</v>
      </c>
      <c r="C32330" s="97" t="s">
        <v>3630</v>
      </c>
      <c r="D32330" s="98" t="s">
        <v>43944</v>
      </c>
    </row>
    <row r="32331" spans="1:4">
      <c r="B32331" s="97" t="s">
        <v>43945</v>
      </c>
    </row>
    <row r="32332" spans="1:4">
      <c r="A32332" s="97" t="s">
        <v>43946</v>
      </c>
      <c r="B32332" s="97" t="s">
        <v>43947</v>
      </c>
      <c r="C32332" s="97" t="s">
        <v>7803</v>
      </c>
      <c r="D32332" s="102" t="s">
        <v>5864</v>
      </c>
    </row>
    <row r="32333" spans="1:4">
      <c r="A32333" s="97" t="s">
        <v>43948</v>
      </c>
      <c r="B32333" s="97" t="s">
        <v>43949</v>
      </c>
      <c r="C32333" s="97" t="s">
        <v>3630</v>
      </c>
      <c r="D32333" s="98" t="s">
        <v>43950</v>
      </c>
    </row>
    <row r="32334" spans="1:4">
      <c r="A32334" s="97" t="s">
        <v>43951</v>
      </c>
      <c r="B32334" s="97" t="s">
        <v>43952</v>
      </c>
      <c r="C32334" s="97" t="s">
        <v>3630</v>
      </c>
      <c r="D32334" s="100" t="s">
        <v>43953</v>
      </c>
    </row>
    <row r="32335" spans="1:4">
      <c r="B32335" s="97" t="s">
        <v>43954</v>
      </c>
    </row>
    <row r="32336" spans="1:4">
      <c r="A32336" s="97" t="s">
        <v>43955</v>
      </c>
      <c r="B32336" s="97" t="s">
        <v>43956</v>
      </c>
      <c r="C32336" s="97" t="s">
        <v>7803</v>
      </c>
      <c r="D32336" s="98" t="s">
        <v>9953</v>
      </c>
    </row>
    <row r="32337" spans="1:4">
      <c r="A32337" s="101">
        <v>11075</v>
      </c>
      <c r="B32337" s="97" t="s">
        <v>43957</v>
      </c>
      <c r="C32337" s="97" t="s">
        <v>3630</v>
      </c>
      <c r="D32337" s="100" t="s">
        <v>43958</v>
      </c>
    </row>
    <row r="32338" spans="1:4">
      <c r="A32338" s="101">
        <v>11202</v>
      </c>
      <c r="B32338" s="97" t="s">
        <v>17446</v>
      </c>
      <c r="C32338" s="97" t="s">
        <v>7803</v>
      </c>
      <c r="D32338" s="98" t="s">
        <v>43959</v>
      </c>
    </row>
    <row r="32339" spans="1:4">
      <c r="A32339" s="101">
        <v>10429</v>
      </c>
      <c r="B32339" s="97" t="s">
        <v>15657</v>
      </c>
      <c r="C32339" s="97" t="s">
        <v>7803</v>
      </c>
      <c r="D32339" s="100" t="s">
        <v>43960</v>
      </c>
    </row>
    <row r="32340" spans="1:4">
      <c r="A32340" s="101">
        <v>10089</v>
      </c>
      <c r="B32340" s="97" t="s">
        <v>43961</v>
      </c>
      <c r="C32340" s="97" t="s">
        <v>3630</v>
      </c>
      <c r="D32340" s="100" t="s">
        <v>43962</v>
      </c>
    </row>
    <row r="32341" spans="1:4">
      <c r="B32341" s="97" t="s">
        <v>43963</v>
      </c>
    </row>
    <row r="32342" spans="1:4">
      <c r="A32342" s="101">
        <v>10088</v>
      </c>
      <c r="B32342" s="97" t="s">
        <v>43964</v>
      </c>
      <c r="C32342" s="97" t="s">
        <v>3630</v>
      </c>
      <c r="D32342" s="100" t="s">
        <v>43965</v>
      </c>
    </row>
    <row r="32343" spans="1:4">
      <c r="B32343" s="97" t="s">
        <v>18266</v>
      </c>
    </row>
    <row r="32344" spans="1:4">
      <c r="A32344" s="97" t="s">
        <v>43966</v>
      </c>
      <c r="B32344" s="97" t="s">
        <v>43967</v>
      </c>
      <c r="C32344" s="97" t="s">
        <v>3630</v>
      </c>
      <c r="D32344" s="98" t="s">
        <v>43968</v>
      </c>
    </row>
    <row r="32345" spans="1:4">
      <c r="A32345" s="97" t="s">
        <v>43969</v>
      </c>
      <c r="B32345" s="97" t="s">
        <v>43970</v>
      </c>
      <c r="C32345" s="97" t="s">
        <v>3630</v>
      </c>
      <c r="D32345" s="98" t="s">
        <v>43971</v>
      </c>
    </row>
    <row r="32346" spans="1:4">
      <c r="B32346" s="97" t="s">
        <v>43972</v>
      </c>
    </row>
    <row r="32347" spans="1:4">
      <c r="A32347" s="101">
        <v>11328</v>
      </c>
      <c r="B32347" s="97" t="s">
        <v>43973</v>
      </c>
      <c r="C32347" s="97" t="s">
        <v>3630</v>
      </c>
      <c r="D32347" s="100" t="s">
        <v>43974</v>
      </c>
    </row>
    <row r="32348" spans="1:4">
      <c r="B32348" s="97" t="s">
        <v>43975</v>
      </c>
    </row>
    <row r="32349" spans="1:4">
      <c r="A32349" s="101">
        <v>12466</v>
      </c>
      <c r="B32349" s="97" t="s">
        <v>43976</v>
      </c>
      <c r="C32349" s="97" t="s">
        <v>3630</v>
      </c>
      <c r="D32349" s="100" t="s">
        <v>43977</v>
      </c>
    </row>
    <row r="32350" spans="1:4">
      <c r="B32350" s="97" t="s">
        <v>43978</v>
      </c>
    </row>
    <row r="32351" spans="1:4">
      <c r="A32351" s="101">
        <v>11330</v>
      </c>
      <c r="B32351" s="97" t="s">
        <v>43979</v>
      </c>
      <c r="C32351" s="97" t="s">
        <v>3630</v>
      </c>
      <c r="D32351" s="100" t="s">
        <v>43980</v>
      </c>
    </row>
    <row r="32352" spans="1:4">
      <c r="B32352" s="97" t="s">
        <v>43975</v>
      </c>
    </row>
    <row r="32353" spans="1:4">
      <c r="A32353" s="101">
        <v>11329</v>
      </c>
      <c r="B32353" s="97" t="s">
        <v>43981</v>
      </c>
      <c r="C32353" s="97" t="s">
        <v>3630</v>
      </c>
      <c r="D32353" s="100" t="s">
        <v>43982</v>
      </c>
    </row>
    <row r="32354" spans="1:4">
      <c r="B32354" s="97" t="s">
        <v>43975</v>
      </c>
    </row>
    <row r="32355" spans="1:4">
      <c r="A32355" s="101">
        <v>12465</v>
      </c>
      <c r="B32355" s="97" t="s">
        <v>43983</v>
      </c>
      <c r="C32355" s="97" t="s">
        <v>3630</v>
      </c>
      <c r="D32355" s="100" t="s">
        <v>43984</v>
      </c>
    </row>
    <row r="32356" spans="1:4">
      <c r="B32356" s="97" t="s">
        <v>43985</v>
      </c>
    </row>
    <row r="32357" spans="1:4">
      <c r="A32357" s="101">
        <v>10312</v>
      </c>
      <c r="B32357" s="97" t="s">
        <v>43986</v>
      </c>
      <c r="C32357" s="97" t="s">
        <v>3630</v>
      </c>
      <c r="D32357" s="100" t="s">
        <v>43987</v>
      </c>
    </row>
    <row r="32358" spans="1:4">
      <c r="B32358" s="97" t="s">
        <v>43975</v>
      </c>
    </row>
    <row r="32359" spans="1:4">
      <c r="A32359" s="101">
        <v>12474</v>
      </c>
      <c r="B32359" s="97" t="s">
        <v>43988</v>
      </c>
      <c r="C32359" s="97" t="s">
        <v>3630</v>
      </c>
      <c r="D32359" s="100" t="s">
        <v>43989</v>
      </c>
    </row>
    <row r="32360" spans="1:4">
      <c r="B32360" s="97" t="s">
        <v>43990</v>
      </c>
    </row>
    <row r="32361" spans="1:4">
      <c r="A32361" s="101">
        <v>10751</v>
      </c>
      <c r="B32361"/>
      <c r="C32361" s="97" t="s">
        <v>3630</v>
      </c>
      <c r="D32361" s="100" t="s">
        <v>43991</v>
      </c>
    </row>
    <row r="32362" spans="1:4">
      <c r="A32362" s="97" t="s">
        <v>26948</v>
      </c>
      <c r="B32362" s="97" t="s">
        <v>43992</v>
      </c>
      <c r="C32362" s="97" t="s">
        <v>26950</v>
      </c>
    </row>
    <row r="32364" spans="1:4">
      <c r="B32364"/>
      <c r="C32364" s="95" t="s">
        <v>26813</v>
      </c>
      <c r="D32364" s="96" t="s">
        <v>26814</v>
      </c>
    </row>
    <row r="32365" spans="1:4">
      <c r="B32365"/>
      <c r="C32365" s="95" t="s">
        <v>26815</v>
      </c>
    </row>
    <row r="32366" spans="1:4">
      <c r="B32366" s="95" t="s">
        <v>26816</v>
      </c>
      <c r="C32366" s="95" t="s">
        <v>26817</v>
      </c>
      <c r="D32366" s="96" t="s">
        <v>26818</v>
      </c>
    </row>
    <row r="32367" spans="1:4">
      <c r="A32367" s="95" t="s">
        <v>26819</v>
      </c>
      <c r="B32367" s="95" t="s">
        <v>26820</v>
      </c>
      <c r="C32367" s="95" t="s">
        <v>26821</v>
      </c>
      <c r="D32367" s="96" t="s">
        <v>26822</v>
      </c>
    </row>
    <row r="32368" spans="1:4">
      <c r="A32368" s="97" t="s">
        <v>43942</v>
      </c>
      <c r="B32368"/>
    </row>
    <row r="32369" spans="1:4">
      <c r="B32369" s="97" t="s">
        <v>43993</v>
      </c>
    </row>
    <row r="32370" spans="1:4">
      <c r="B32370" s="97" t="s">
        <v>37194</v>
      </c>
    </row>
    <row r="32371" spans="1:4">
      <c r="A32371" s="101">
        <v>10752</v>
      </c>
      <c r="B32371" s="97" t="s">
        <v>43994</v>
      </c>
      <c r="C32371" s="97" t="s">
        <v>3630</v>
      </c>
      <c r="D32371" s="102" t="s">
        <v>43995</v>
      </c>
    </row>
    <row r="32372" spans="1:4">
      <c r="B32372" s="97" t="s">
        <v>37194</v>
      </c>
    </row>
    <row r="32373" spans="1:4">
      <c r="A32373" s="97" t="s">
        <v>43996</v>
      </c>
      <c r="B32373" s="97" t="s">
        <v>43997</v>
      </c>
      <c r="C32373" s="97" t="s">
        <v>3630</v>
      </c>
      <c r="D32373" s="100" t="s">
        <v>43998</v>
      </c>
    </row>
    <row r="32374" spans="1:4">
      <c r="B32374" s="97" t="s">
        <v>43999</v>
      </c>
    </row>
    <row r="32375" spans="1:4">
      <c r="A32375" s="97" t="s">
        <v>44000</v>
      </c>
      <c r="B32375" s="97" t="s">
        <v>44001</v>
      </c>
      <c r="C32375" s="97" t="s">
        <v>3630</v>
      </c>
      <c r="D32375" s="100" t="s">
        <v>44002</v>
      </c>
    </row>
    <row r="32376" spans="1:4">
      <c r="B32376" s="97" t="s">
        <v>44003</v>
      </c>
    </row>
    <row r="32377" spans="1:4">
      <c r="A32377" s="97" t="s">
        <v>44004</v>
      </c>
      <c r="B32377" s="97" t="s">
        <v>44005</v>
      </c>
      <c r="C32377" s="97" t="s">
        <v>3630</v>
      </c>
      <c r="D32377" s="100" t="s">
        <v>44006</v>
      </c>
    </row>
    <row r="32378" spans="1:4">
      <c r="B32378" s="97" t="s">
        <v>44007</v>
      </c>
    </row>
    <row r="32379" spans="1:4">
      <c r="A32379" s="97" t="s">
        <v>44008</v>
      </c>
      <c r="B32379" s="97" t="s">
        <v>44009</v>
      </c>
      <c r="C32379" s="97" t="s">
        <v>3630</v>
      </c>
      <c r="D32379" s="102" t="s">
        <v>44010</v>
      </c>
    </row>
    <row r="32380" spans="1:4">
      <c r="B32380" s="97" t="s">
        <v>44011</v>
      </c>
    </row>
    <row r="32381" spans="1:4">
      <c r="A32381" s="97" t="s">
        <v>44012</v>
      </c>
      <c r="B32381" s="97" t="s">
        <v>44013</v>
      </c>
      <c r="C32381" s="97" t="s">
        <v>3630</v>
      </c>
      <c r="D32381" s="100" t="s">
        <v>44014</v>
      </c>
    </row>
    <row r="32382" spans="1:4">
      <c r="B32382" s="97" t="s">
        <v>43999</v>
      </c>
    </row>
    <row r="32383" spans="1:4">
      <c r="A32383" s="97" t="s">
        <v>44015</v>
      </c>
      <c r="B32383" s="97" t="s">
        <v>44016</v>
      </c>
      <c r="C32383" s="97" t="s">
        <v>3630</v>
      </c>
      <c r="D32383" s="100" t="s">
        <v>44017</v>
      </c>
    </row>
    <row r="32384" spans="1:4">
      <c r="B32384" s="97" t="s">
        <v>44018</v>
      </c>
    </row>
    <row r="32385" spans="1:4">
      <c r="A32385" s="97" t="s">
        <v>44019</v>
      </c>
      <c r="B32385" s="97" t="s">
        <v>44020</v>
      </c>
      <c r="C32385" s="97" t="s">
        <v>3630</v>
      </c>
      <c r="D32385" s="100" t="s">
        <v>44021</v>
      </c>
    </row>
    <row r="32386" spans="1:4">
      <c r="B32386" s="97" t="s">
        <v>44022</v>
      </c>
    </row>
    <row r="32387" spans="1:4">
      <c r="A32387" s="97" t="s">
        <v>44023</v>
      </c>
      <c r="B32387" s="97" t="s">
        <v>44024</v>
      </c>
      <c r="C32387" s="97" t="s">
        <v>3630</v>
      </c>
      <c r="D32387" s="100" t="s">
        <v>44025</v>
      </c>
    </row>
    <row r="32388" spans="1:4">
      <c r="B32388" s="97" t="s">
        <v>44026</v>
      </c>
    </row>
    <row r="32389" spans="1:4">
      <c r="A32389" s="101">
        <v>11983</v>
      </c>
      <c r="B32389" s="97" t="s">
        <v>44027</v>
      </c>
      <c r="C32389" s="97" t="s">
        <v>7803</v>
      </c>
      <c r="D32389" s="98" t="s">
        <v>44028</v>
      </c>
    </row>
    <row r="32390" spans="1:4">
      <c r="A32390" s="97" t="s">
        <v>44029</v>
      </c>
      <c r="B32390" s="97" t="s">
        <v>44030</v>
      </c>
      <c r="C32390" s="97" t="s">
        <v>3630</v>
      </c>
      <c r="D32390" s="100" t="s">
        <v>44031</v>
      </c>
    </row>
    <row r="32391" spans="1:4">
      <c r="B32391" s="97" t="s">
        <v>44032</v>
      </c>
    </row>
    <row r="32392" spans="1:4">
      <c r="B32392" s="97" t="s">
        <v>44033</v>
      </c>
    </row>
    <row r="32393" spans="1:4">
      <c r="A32393" s="97" t="s">
        <v>44034</v>
      </c>
      <c r="B32393" s="97" t="s">
        <v>44035</v>
      </c>
      <c r="C32393" s="97" t="s">
        <v>3630</v>
      </c>
      <c r="D32393" s="100" t="s">
        <v>44036</v>
      </c>
    </row>
    <row r="32394" spans="1:4">
      <c r="B32394" s="97" t="s">
        <v>44037</v>
      </c>
    </row>
    <row r="32395" spans="1:4">
      <c r="B32395" s="97" t="s">
        <v>44038</v>
      </c>
    </row>
    <row r="32396" spans="1:4">
      <c r="A32396" s="97" t="s">
        <v>44039</v>
      </c>
      <c r="B32396" s="97" t="s">
        <v>44040</v>
      </c>
      <c r="C32396" s="97" t="s">
        <v>3630</v>
      </c>
      <c r="D32396" s="100" t="s">
        <v>44036</v>
      </c>
    </row>
    <row r="32397" spans="1:4">
      <c r="B32397" s="97" t="s">
        <v>44041</v>
      </c>
    </row>
    <row r="32398" spans="1:4">
      <c r="B32398" s="97" t="s">
        <v>44038</v>
      </c>
    </row>
    <row r="32399" spans="1:4">
      <c r="A32399" s="97" t="s">
        <v>44042</v>
      </c>
      <c r="B32399" s="97" t="s">
        <v>44043</v>
      </c>
      <c r="C32399" s="97" t="s">
        <v>3630</v>
      </c>
      <c r="D32399" s="102" t="s">
        <v>44044</v>
      </c>
    </row>
    <row r="32400" spans="1:4">
      <c r="B32400" s="97" t="s">
        <v>44045</v>
      </c>
    </row>
    <row r="32401" spans="1:4">
      <c r="B32401" s="97" t="s">
        <v>44046</v>
      </c>
    </row>
    <row r="32402" spans="1:4">
      <c r="A32402" s="97" t="s">
        <v>44047</v>
      </c>
      <c r="B32402" s="97" t="s">
        <v>44048</v>
      </c>
      <c r="C32402" s="97" t="s">
        <v>3630</v>
      </c>
      <c r="D32402" s="100" t="s">
        <v>44049</v>
      </c>
    </row>
    <row r="32403" spans="1:4">
      <c r="B32403" s="97" t="s">
        <v>44050</v>
      </c>
    </row>
    <row r="32404" spans="1:4">
      <c r="B32404" s="97" t="s">
        <v>44046</v>
      </c>
    </row>
    <row r="32405" spans="1:4">
      <c r="A32405" s="97" t="s">
        <v>44051</v>
      </c>
      <c r="B32405" s="97" t="s">
        <v>44052</v>
      </c>
      <c r="C32405" s="97" t="s">
        <v>3630</v>
      </c>
      <c r="D32405" s="98" t="s">
        <v>44053</v>
      </c>
    </row>
    <row r="32406" spans="1:4">
      <c r="A32406" s="97" t="s">
        <v>44054</v>
      </c>
      <c r="B32406" s="97" t="s">
        <v>44055</v>
      </c>
      <c r="C32406" s="97" t="s">
        <v>3630</v>
      </c>
      <c r="D32406" s="98" t="s">
        <v>44056</v>
      </c>
    </row>
    <row r="32407" spans="1:4">
      <c r="B32407" s="97" t="s">
        <v>44057</v>
      </c>
    </row>
    <row r="32408" spans="1:4">
      <c r="A32408" s="97" t="s">
        <v>44058</v>
      </c>
      <c r="B32408" s="97" t="s">
        <v>44059</v>
      </c>
      <c r="C32408" s="97" t="s">
        <v>3630</v>
      </c>
      <c r="D32408" s="98" t="s">
        <v>44060</v>
      </c>
    </row>
    <row r="32409" spans="1:4">
      <c r="B32409" s="97" t="s">
        <v>44057</v>
      </c>
    </row>
    <row r="32410" spans="1:4">
      <c r="A32410" s="101">
        <v>10293</v>
      </c>
      <c r="B32410" s="97" t="s">
        <v>16059</v>
      </c>
      <c r="C32410" s="97" t="s">
        <v>3630</v>
      </c>
      <c r="D32410" s="98" t="s">
        <v>44053</v>
      </c>
    </row>
    <row r="32411" spans="1:4">
      <c r="A32411" s="97" t="s">
        <v>44061</v>
      </c>
      <c r="B32411"/>
    </row>
    <row r="32412" spans="1:4">
      <c r="A32412" s="97" t="s">
        <v>44062</v>
      </c>
      <c r="B32412" s="97" t="s">
        <v>8274</v>
      </c>
      <c r="C32412" s="97" t="s">
        <v>3630</v>
      </c>
      <c r="D32412" s="98" t="s">
        <v>2063</v>
      </c>
    </row>
    <row r="32413" spans="1:4">
      <c r="A32413" s="97" t="s">
        <v>44063</v>
      </c>
      <c r="B32413" s="97" t="s">
        <v>44064</v>
      </c>
      <c r="C32413" s="97" t="s">
        <v>3968</v>
      </c>
      <c r="D32413" s="98" t="s">
        <v>2733</v>
      </c>
    </row>
    <row r="32414" spans="1:4">
      <c r="A32414" s="97" t="s">
        <v>44065</v>
      </c>
      <c r="B32414" s="97" t="s">
        <v>44066</v>
      </c>
      <c r="C32414" s="97" t="s">
        <v>3630</v>
      </c>
      <c r="D32414" s="98" t="s">
        <v>44067</v>
      </c>
    </row>
    <row r="32415" spans="1:4">
      <c r="A32415" s="101">
        <v>11302</v>
      </c>
      <c r="B32415" s="97" t="s">
        <v>44068</v>
      </c>
      <c r="C32415" s="97" t="s">
        <v>3630</v>
      </c>
      <c r="D32415" s="98" t="s">
        <v>44069</v>
      </c>
    </row>
    <row r="32416" spans="1:4">
      <c r="A32416" s="97" t="s">
        <v>44070</v>
      </c>
      <c r="B32416" s="97" t="s">
        <v>44071</v>
      </c>
      <c r="C32416" s="97" t="s">
        <v>3630</v>
      </c>
      <c r="D32416" s="98" t="s">
        <v>35353</v>
      </c>
    </row>
    <row r="32417" spans="1:4">
      <c r="A32417" s="97" t="s">
        <v>44072</v>
      </c>
      <c r="B32417" s="97" t="s">
        <v>44073</v>
      </c>
      <c r="C32417" s="97" t="s">
        <v>3630</v>
      </c>
      <c r="D32417" s="98" t="s">
        <v>44074</v>
      </c>
    </row>
    <row r="32418" spans="1:4">
      <c r="A32418" s="97" t="s">
        <v>44075</v>
      </c>
      <c r="B32418" s="97" t="s">
        <v>44076</v>
      </c>
      <c r="C32418" s="97" t="s">
        <v>3630</v>
      </c>
      <c r="D32418" s="98" t="s">
        <v>44077</v>
      </c>
    </row>
    <row r="32419" spans="1:4">
      <c r="A32419" s="97" t="s">
        <v>44078</v>
      </c>
      <c r="B32419" s="97" t="s">
        <v>44079</v>
      </c>
      <c r="C32419" s="97" t="s">
        <v>3630</v>
      </c>
      <c r="D32419" s="98" t="s">
        <v>44080</v>
      </c>
    </row>
    <row r="32420" spans="1:4">
      <c r="A32420" s="97" t="s">
        <v>44081</v>
      </c>
      <c r="B32420" s="97" t="s">
        <v>44082</v>
      </c>
      <c r="C32420" s="97" t="s">
        <v>3630</v>
      </c>
      <c r="D32420" s="98" t="s">
        <v>44083</v>
      </c>
    </row>
    <row r="32421" spans="1:4">
      <c r="A32421" s="97" t="s">
        <v>44084</v>
      </c>
      <c r="B32421" s="97" t="s">
        <v>44085</v>
      </c>
      <c r="C32421" s="97" t="s">
        <v>3630</v>
      </c>
      <c r="D32421" s="98" t="s">
        <v>805</v>
      </c>
    </row>
    <row r="32422" spans="1:4">
      <c r="A32422" s="101">
        <v>10572</v>
      </c>
      <c r="B32422" s="97" t="s">
        <v>44086</v>
      </c>
      <c r="C32422" s="97" t="s">
        <v>3968</v>
      </c>
      <c r="D32422" s="98" t="s">
        <v>2278</v>
      </c>
    </row>
    <row r="32423" spans="1:4">
      <c r="A32423" s="97" t="s">
        <v>44087</v>
      </c>
      <c r="B32423" s="97" t="s">
        <v>44088</v>
      </c>
      <c r="C32423" s="97" t="s">
        <v>3630</v>
      </c>
      <c r="D32423" s="98" t="s">
        <v>6325</v>
      </c>
    </row>
    <row r="32424" spans="1:4">
      <c r="A32424" s="97" t="s">
        <v>44089</v>
      </c>
      <c r="B32424" s="97" t="s">
        <v>44090</v>
      </c>
      <c r="C32424" s="97" t="s">
        <v>3630</v>
      </c>
      <c r="D32424" s="98" t="s">
        <v>3475</v>
      </c>
    </row>
    <row r="32425" spans="1:4">
      <c r="A32425" s="97" t="s">
        <v>44091</v>
      </c>
      <c r="B32425" s="97" t="s">
        <v>44092</v>
      </c>
      <c r="C32425" s="97" t="s">
        <v>3630</v>
      </c>
      <c r="D32425" s="98" t="s">
        <v>7524</v>
      </c>
    </row>
    <row r="32426" spans="1:4">
      <c r="A32426" s="97" t="s">
        <v>44093</v>
      </c>
      <c r="B32426" s="97" t="s">
        <v>44094</v>
      </c>
      <c r="C32426" s="97" t="s">
        <v>3630</v>
      </c>
      <c r="D32426" s="98" t="s">
        <v>12024</v>
      </c>
    </row>
    <row r="32427" spans="1:4">
      <c r="A32427" s="97" t="s">
        <v>44095</v>
      </c>
      <c r="B32427" s="97" t="s">
        <v>44096</v>
      </c>
      <c r="C32427" s="97" t="s">
        <v>3630</v>
      </c>
      <c r="D32427" s="98" t="s">
        <v>11244</v>
      </c>
    </row>
    <row r="32428" spans="1:4">
      <c r="A32428" s="97" t="s">
        <v>44097</v>
      </c>
      <c r="B32428" s="97" t="s">
        <v>44098</v>
      </c>
      <c r="C32428" s="97" t="s">
        <v>3630</v>
      </c>
      <c r="D32428" s="98" t="s">
        <v>6498</v>
      </c>
    </row>
    <row r="32429" spans="1:4">
      <c r="A32429" s="97" t="s">
        <v>44099</v>
      </c>
      <c r="B32429"/>
    </row>
    <row r="32430" spans="1:4">
      <c r="A32430" s="97" t="s">
        <v>44100</v>
      </c>
      <c r="B32430" s="97" t="s">
        <v>44101</v>
      </c>
      <c r="C32430" s="97" t="s">
        <v>3630</v>
      </c>
      <c r="D32430" s="98" t="s">
        <v>3942</v>
      </c>
    </row>
    <row r="32431" spans="1:4">
      <c r="B32431" s="97" t="s">
        <v>44102</v>
      </c>
    </row>
    <row r="32432" spans="1:4">
      <c r="A32432" s="97" t="s">
        <v>44103</v>
      </c>
      <c r="B32432" s="97" t="s">
        <v>44104</v>
      </c>
      <c r="C32432" s="97" t="s">
        <v>33918</v>
      </c>
      <c r="D32432" s="98" t="s">
        <v>3005</v>
      </c>
    </row>
    <row r="32433" spans="1:4">
      <c r="A32433" s="97" t="s">
        <v>44105</v>
      </c>
      <c r="B32433" s="97" t="s">
        <v>44106</v>
      </c>
      <c r="C32433" s="97" t="s">
        <v>33918</v>
      </c>
      <c r="D32433" s="98" t="s">
        <v>33472</v>
      </c>
    </row>
    <row r="32434" spans="1:4">
      <c r="A32434" s="97" t="s">
        <v>44107</v>
      </c>
      <c r="B32434" s="97" t="s">
        <v>44108</v>
      </c>
      <c r="C32434" s="97" t="s">
        <v>33918</v>
      </c>
      <c r="D32434" s="98" t="s">
        <v>2023</v>
      </c>
    </row>
    <row r="32435" spans="1:4">
      <c r="A32435" s="97" t="s">
        <v>44109</v>
      </c>
      <c r="B32435" s="97" t="s">
        <v>44110</v>
      </c>
      <c r="C32435" s="97" t="s">
        <v>33918</v>
      </c>
      <c r="D32435" s="98" t="s">
        <v>1752</v>
      </c>
    </row>
    <row r="32436" spans="1:4">
      <c r="A32436" s="97" t="s">
        <v>44111</v>
      </c>
      <c r="B32436" s="97" t="s">
        <v>44112</v>
      </c>
      <c r="C32436" s="97" t="s">
        <v>33918</v>
      </c>
      <c r="D32436" s="98" t="s">
        <v>25715</v>
      </c>
    </row>
    <row r="32437" spans="1:4">
      <c r="A32437" s="97" t="s">
        <v>44113</v>
      </c>
      <c r="B32437" s="97" t="s">
        <v>44114</v>
      </c>
      <c r="C32437" s="97" t="s">
        <v>33918</v>
      </c>
      <c r="D32437" s="98" t="s">
        <v>24101</v>
      </c>
    </row>
    <row r="32438" spans="1:4">
      <c r="A32438" s="97" t="s">
        <v>44115</v>
      </c>
      <c r="B32438" s="97" t="s">
        <v>44116</v>
      </c>
      <c r="C32438" s="97" t="s">
        <v>33918</v>
      </c>
      <c r="D32438" s="98" t="s">
        <v>44117</v>
      </c>
    </row>
    <row r="32439" spans="1:4">
      <c r="A32439" s="97" t="s">
        <v>44118</v>
      </c>
      <c r="B32439" s="97" t="s">
        <v>44119</v>
      </c>
      <c r="C32439" s="97" t="s">
        <v>33918</v>
      </c>
      <c r="D32439" s="98" t="s">
        <v>270</v>
      </c>
    </row>
    <row r="32440" spans="1:4">
      <c r="A32440" s="97" t="s">
        <v>26948</v>
      </c>
      <c r="B32440" s="97" t="s">
        <v>44120</v>
      </c>
      <c r="C32440" s="97" t="s">
        <v>26950</v>
      </c>
    </row>
    <row r="32442" spans="1:4">
      <c r="B32442"/>
      <c r="C32442" s="95" t="s">
        <v>26813</v>
      </c>
      <c r="D32442" s="96" t="s">
        <v>26814</v>
      </c>
    </row>
    <row r="32443" spans="1:4">
      <c r="B32443"/>
      <c r="C32443" s="95" t="s">
        <v>26815</v>
      </c>
    </row>
    <row r="32444" spans="1:4">
      <c r="B32444" s="95" t="s">
        <v>26816</v>
      </c>
      <c r="C32444" s="95" t="s">
        <v>26817</v>
      </c>
      <c r="D32444" s="96" t="s">
        <v>26818</v>
      </c>
    </row>
    <row r="32445" spans="1:4">
      <c r="A32445" s="95" t="s">
        <v>26819</v>
      </c>
      <c r="B32445" s="95" t="s">
        <v>26820</v>
      </c>
      <c r="C32445" s="95" t="s">
        <v>26821</v>
      </c>
      <c r="D32445" s="96" t="s">
        <v>26822</v>
      </c>
    </row>
    <row r="32446" spans="1:4">
      <c r="A32446" s="97" t="s">
        <v>44099</v>
      </c>
      <c r="B32446"/>
    </row>
    <row r="32447" spans="1:4">
      <c r="A32447" s="97" t="s">
        <v>44121</v>
      </c>
      <c r="B32447" s="97" t="s">
        <v>44122</v>
      </c>
      <c r="C32447" s="97" t="s">
        <v>33918</v>
      </c>
      <c r="D32447" s="98" t="s">
        <v>3561</v>
      </c>
    </row>
    <row r="32448" spans="1:4">
      <c r="A32448" s="97" t="s">
        <v>44123</v>
      </c>
      <c r="B32448"/>
    </row>
    <row r="32449" spans="1:4">
      <c r="A32449" s="97" t="s">
        <v>44124</v>
      </c>
      <c r="B32449" s="97" t="s">
        <v>44125</v>
      </c>
      <c r="C32449" s="97" t="s">
        <v>7803</v>
      </c>
      <c r="D32449" s="99" t="s">
        <v>1131</v>
      </c>
    </row>
    <row r="32450" spans="1:4">
      <c r="A32450" s="101">
        <v>10327</v>
      </c>
      <c r="B32450" s="97" t="s">
        <v>44126</v>
      </c>
      <c r="C32450" s="97" t="s">
        <v>7803</v>
      </c>
      <c r="D32450" s="98" t="s">
        <v>9187</v>
      </c>
    </row>
    <row r="32451" spans="1:4">
      <c r="A32451" s="97" t="s">
        <v>44127</v>
      </c>
      <c r="B32451" s="97" t="s">
        <v>44128</v>
      </c>
      <c r="C32451" s="97" t="s">
        <v>3630</v>
      </c>
      <c r="D32451" s="98" t="s">
        <v>1151</v>
      </c>
    </row>
    <row r="32452" spans="1:4">
      <c r="A32452" s="97" t="s">
        <v>44129</v>
      </c>
      <c r="B32452" s="97" t="s">
        <v>44130</v>
      </c>
      <c r="C32452" s="97" t="s">
        <v>3968</v>
      </c>
      <c r="D32452" s="98" t="s">
        <v>4613</v>
      </c>
    </row>
    <row r="32453" spans="1:4">
      <c r="B32453" s="97" t="s">
        <v>41713</v>
      </c>
    </row>
    <row r="32454" spans="1:4">
      <c r="A32454" s="97" t="s">
        <v>44131</v>
      </c>
      <c r="B32454" s="97" t="s">
        <v>44132</v>
      </c>
      <c r="C32454" s="97" t="s">
        <v>3968</v>
      </c>
      <c r="D32454" s="98" t="s">
        <v>1507</v>
      </c>
    </row>
    <row r="32455" spans="1:4">
      <c r="B32455" s="97" t="s">
        <v>41713</v>
      </c>
    </row>
    <row r="32456" spans="1:4">
      <c r="A32456" s="97" t="s">
        <v>44133</v>
      </c>
      <c r="B32456" s="97" t="s">
        <v>44134</v>
      </c>
      <c r="C32456" s="97" t="s">
        <v>3968</v>
      </c>
      <c r="D32456" s="98" t="s">
        <v>361</v>
      </c>
    </row>
    <row r="32457" spans="1:4">
      <c r="B32457" s="97" t="s">
        <v>41713</v>
      </c>
    </row>
    <row r="32458" spans="1:4">
      <c r="A32458" s="97" t="s">
        <v>44135</v>
      </c>
      <c r="B32458" s="97" t="s">
        <v>44136</v>
      </c>
      <c r="C32458" s="97" t="s">
        <v>3968</v>
      </c>
      <c r="D32458" s="98" t="s">
        <v>949</v>
      </c>
    </row>
    <row r="32459" spans="1:4">
      <c r="A32459" s="97" t="s">
        <v>44137</v>
      </c>
      <c r="B32459" s="97" t="s">
        <v>44138</v>
      </c>
      <c r="C32459" s="97" t="s">
        <v>3968</v>
      </c>
      <c r="D32459" s="98" t="s">
        <v>2751</v>
      </c>
    </row>
    <row r="32460" spans="1:4">
      <c r="A32460" s="97" t="s">
        <v>44139</v>
      </c>
      <c r="B32460" s="97" t="s">
        <v>44140</v>
      </c>
      <c r="C32460" s="97" t="s">
        <v>3630</v>
      </c>
      <c r="D32460" s="98" t="s">
        <v>3470</v>
      </c>
    </row>
    <row r="32461" spans="1:4">
      <c r="A32461" s="97" t="s">
        <v>44141</v>
      </c>
      <c r="B32461" s="97" t="s">
        <v>44142</v>
      </c>
      <c r="C32461" s="97" t="s">
        <v>3630</v>
      </c>
      <c r="D32461" s="98" t="s">
        <v>4420</v>
      </c>
    </row>
    <row r="32462" spans="1:4">
      <c r="A32462" s="97" t="s">
        <v>44143</v>
      </c>
      <c r="B32462" s="97" t="s">
        <v>44144</v>
      </c>
      <c r="C32462" s="97" t="s">
        <v>3630</v>
      </c>
      <c r="D32462" s="98" t="s">
        <v>8206</v>
      </c>
    </row>
    <row r="32463" spans="1:4">
      <c r="A32463" s="97" t="s">
        <v>44145</v>
      </c>
      <c r="B32463" s="97" t="s">
        <v>44146</v>
      </c>
      <c r="C32463" s="97" t="s">
        <v>3630</v>
      </c>
      <c r="D32463" s="98" t="s">
        <v>8209</v>
      </c>
    </row>
    <row r="32464" spans="1:4">
      <c r="A32464" s="97" t="s">
        <v>44147</v>
      </c>
      <c r="B32464" s="97" t="s">
        <v>44148</v>
      </c>
      <c r="C32464" s="97" t="s">
        <v>3630</v>
      </c>
      <c r="D32464" s="98" t="s">
        <v>826</v>
      </c>
    </row>
    <row r="32465" spans="1:4">
      <c r="A32465" s="97" t="s">
        <v>44149</v>
      </c>
      <c r="B32465" s="97" t="s">
        <v>44150</v>
      </c>
      <c r="C32465" s="97" t="s">
        <v>3630</v>
      </c>
      <c r="D32465" s="98" t="s">
        <v>2409</v>
      </c>
    </row>
    <row r="32466" spans="1:4">
      <c r="A32466" s="97" t="s">
        <v>44151</v>
      </c>
      <c r="B32466" s="97" t="s">
        <v>44152</v>
      </c>
      <c r="C32466" s="97" t="s">
        <v>3630</v>
      </c>
      <c r="D32466" s="98" t="s">
        <v>674</v>
      </c>
    </row>
    <row r="32467" spans="1:4">
      <c r="A32467" s="97" t="s">
        <v>44153</v>
      </c>
      <c r="B32467" s="97" t="s">
        <v>44154</v>
      </c>
      <c r="C32467" s="97" t="s">
        <v>3630</v>
      </c>
      <c r="D32467" s="98" t="s">
        <v>5611</v>
      </c>
    </row>
    <row r="32468" spans="1:4">
      <c r="A32468" s="97" t="s">
        <v>44155</v>
      </c>
      <c r="B32468" s="97" t="s">
        <v>44156</v>
      </c>
      <c r="C32468" s="97" t="s">
        <v>3630</v>
      </c>
      <c r="D32468" s="100" t="s">
        <v>44157</v>
      </c>
    </row>
    <row r="32469" spans="1:4">
      <c r="A32469" s="97" t="s">
        <v>44158</v>
      </c>
      <c r="B32469" s="97" t="s">
        <v>44159</v>
      </c>
      <c r="C32469" s="97" t="s">
        <v>7803</v>
      </c>
      <c r="D32469" s="98" t="s">
        <v>4978</v>
      </c>
    </row>
    <row r="32470" spans="1:4">
      <c r="A32470" s="97" t="s">
        <v>44160</v>
      </c>
      <c r="B32470" s="97" t="s">
        <v>44161</v>
      </c>
      <c r="C32470" s="97" t="s">
        <v>7803</v>
      </c>
      <c r="D32470" s="98" t="s">
        <v>1312</v>
      </c>
    </row>
    <row r="32471" spans="1:4">
      <c r="A32471" s="97" t="s">
        <v>44162</v>
      </c>
      <c r="B32471" s="97" t="s">
        <v>44163</v>
      </c>
      <c r="C32471" s="97" t="s">
        <v>7803</v>
      </c>
      <c r="D32471" s="98" t="s">
        <v>2544</v>
      </c>
    </row>
    <row r="32472" spans="1:4">
      <c r="B32472" s="97" t="s">
        <v>27324</v>
      </c>
    </row>
    <row r="32473" spans="1:4">
      <c r="A32473" s="97" t="s">
        <v>44164</v>
      </c>
      <c r="B32473" s="97" t="s">
        <v>44165</v>
      </c>
      <c r="C32473" s="97" t="s">
        <v>7803</v>
      </c>
      <c r="D32473" s="98" t="s">
        <v>8233</v>
      </c>
    </row>
    <row r="32474" spans="1:4">
      <c r="A32474" s="97" t="s">
        <v>44166</v>
      </c>
      <c r="B32474" s="97" t="s">
        <v>44167</v>
      </c>
      <c r="C32474" s="97" t="s">
        <v>7803</v>
      </c>
      <c r="D32474" s="98" t="s">
        <v>44168</v>
      </c>
    </row>
    <row r="32475" spans="1:4">
      <c r="A32475" s="97" t="s">
        <v>44169</v>
      </c>
      <c r="B32475" s="97" t="s">
        <v>44170</v>
      </c>
      <c r="C32475" s="97" t="s">
        <v>3630</v>
      </c>
      <c r="D32475" s="100" t="s">
        <v>8214</v>
      </c>
    </row>
    <row r="32476" spans="1:4">
      <c r="A32476" s="97" t="s">
        <v>44171</v>
      </c>
      <c r="B32476" s="97" t="s">
        <v>44172</v>
      </c>
      <c r="C32476" s="97" t="s">
        <v>7803</v>
      </c>
      <c r="D32476" s="100" t="s">
        <v>8033</v>
      </c>
    </row>
    <row r="32477" spans="1:4">
      <c r="A32477" s="97" t="s">
        <v>44173</v>
      </c>
      <c r="B32477" s="97" t="s">
        <v>44174</v>
      </c>
      <c r="C32477" s="97" t="s">
        <v>3630</v>
      </c>
      <c r="D32477" s="98" t="s">
        <v>4440</v>
      </c>
    </row>
    <row r="32478" spans="1:4">
      <c r="A32478" s="97" t="s">
        <v>44175</v>
      </c>
      <c r="B32478" s="97" t="s">
        <v>44176</v>
      </c>
      <c r="C32478" s="97" t="s">
        <v>3630</v>
      </c>
      <c r="D32478" s="98" t="s">
        <v>4440</v>
      </c>
    </row>
    <row r="32479" spans="1:4">
      <c r="A32479" s="97" t="s">
        <v>44177</v>
      </c>
      <c r="B32479" s="97" t="s">
        <v>44178</v>
      </c>
      <c r="C32479" s="97" t="s">
        <v>3630</v>
      </c>
      <c r="D32479" s="98" t="s">
        <v>44179</v>
      </c>
    </row>
    <row r="32480" spans="1:4">
      <c r="A32480" s="97" t="s">
        <v>44180</v>
      </c>
      <c r="B32480" s="97" t="s">
        <v>44181</v>
      </c>
      <c r="C32480" s="97" t="s">
        <v>3630</v>
      </c>
      <c r="D32480" s="98" t="s">
        <v>44182</v>
      </c>
    </row>
    <row r="32481" spans="1:4">
      <c r="A32481" s="97" t="s">
        <v>44183</v>
      </c>
      <c r="B32481" s="97" t="s">
        <v>44184</v>
      </c>
      <c r="C32481" s="97" t="s">
        <v>3630</v>
      </c>
      <c r="D32481" s="98" t="s">
        <v>44185</v>
      </c>
    </row>
    <row r="32482" spans="1:4">
      <c r="A32482" s="97" t="s">
        <v>44186</v>
      </c>
      <c r="B32482" s="97" t="s">
        <v>44187</v>
      </c>
      <c r="C32482" s="97" t="s">
        <v>3630</v>
      </c>
      <c r="D32482" s="100" t="s">
        <v>44188</v>
      </c>
    </row>
    <row r="32483" spans="1:4">
      <c r="B32483" s="97" t="s">
        <v>44189</v>
      </c>
    </row>
    <row r="32484" spans="1:4">
      <c r="A32484" s="97" t="s">
        <v>44190</v>
      </c>
      <c r="B32484" s="97" t="s">
        <v>44191</v>
      </c>
      <c r="C32484" s="97" t="s">
        <v>3630</v>
      </c>
      <c r="D32484" s="100" t="s">
        <v>44192</v>
      </c>
    </row>
    <row r="32485" spans="1:4">
      <c r="B32485" s="97" t="s">
        <v>44193</v>
      </c>
    </row>
    <row r="32486" spans="1:4">
      <c r="A32486" s="97" t="s">
        <v>44194</v>
      </c>
      <c r="B32486" s="97" t="s">
        <v>44195</v>
      </c>
      <c r="C32486" s="97" t="s">
        <v>3630</v>
      </c>
      <c r="D32486" s="102" t="s">
        <v>44196</v>
      </c>
    </row>
    <row r="32487" spans="1:4">
      <c r="B32487" s="97" t="s">
        <v>44193</v>
      </c>
    </row>
    <row r="32488" spans="1:4">
      <c r="A32488" s="97" t="s">
        <v>44197</v>
      </c>
      <c r="B32488" s="97" t="s">
        <v>44198</v>
      </c>
      <c r="C32488" s="97" t="s">
        <v>3630</v>
      </c>
      <c r="D32488" s="98" t="s">
        <v>7433</v>
      </c>
    </row>
    <row r="32489" spans="1:4">
      <c r="A32489" s="97" t="s">
        <v>44199</v>
      </c>
      <c r="B32489" s="97" t="s">
        <v>44200</v>
      </c>
      <c r="C32489" s="97" t="s">
        <v>3630</v>
      </c>
      <c r="D32489" s="98" t="s">
        <v>8218</v>
      </c>
    </row>
    <row r="32490" spans="1:4">
      <c r="A32490" s="97" t="s">
        <v>44201</v>
      </c>
      <c r="B32490" s="97" t="s">
        <v>44202</v>
      </c>
      <c r="C32490" s="97" t="s">
        <v>3630</v>
      </c>
      <c r="D32490" s="98" t="s">
        <v>5904</v>
      </c>
    </row>
    <row r="32491" spans="1:4">
      <c r="A32491" s="97" t="s">
        <v>44203</v>
      </c>
      <c r="B32491" s="97" t="s">
        <v>44204</v>
      </c>
      <c r="C32491" s="97" t="s">
        <v>7803</v>
      </c>
      <c r="D32491" s="98" t="s">
        <v>596</v>
      </c>
    </row>
    <row r="32492" spans="1:4">
      <c r="A32492" s="97" t="s">
        <v>44205</v>
      </c>
      <c r="B32492" s="97" t="s">
        <v>44206</v>
      </c>
      <c r="C32492" s="97" t="s">
        <v>3630</v>
      </c>
      <c r="D32492" s="98" t="s">
        <v>1315</v>
      </c>
    </row>
    <row r="32493" spans="1:4">
      <c r="A32493" s="97" t="s">
        <v>44207</v>
      </c>
      <c r="B32493" s="97" t="s">
        <v>44208</v>
      </c>
      <c r="C32493" s="97" t="s">
        <v>3630</v>
      </c>
      <c r="D32493" s="98" t="s">
        <v>8222</v>
      </c>
    </row>
    <row r="32494" spans="1:4">
      <c r="A32494" s="97" t="s">
        <v>44209</v>
      </c>
      <c r="B32494" s="97" t="s">
        <v>44210</v>
      </c>
      <c r="C32494" s="97" t="s">
        <v>3630</v>
      </c>
      <c r="D32494" s="100" t="s">
        <v>44211</v>
      </c>
    </row>
    <row r="32495" spans="1:4">
      <c r="A32495" s="97" t="s">
        <v>44212</v>
      </c>
      <c r="B32495" s="97" t="s">
        <v>44213</v>
      </c>
      <c r="C32495" s="97" t="s">
        <v>7803</v>
      </c>
      <c r="D32495" s="100" t="s">
        <v>7419</v>
      </c>
    </row>
    <row r="32496" spans="1:4">
      <c r="A32496" s="97" t="s">
        <v>44214</v>
      </c>
      <c r="B32496" s="97" t="s">
        <v>44215</v>
      </c>
      <c r="C32496" s="97" t="s">
        <v>7803</v>
      </c>
      <c r="D32496" s="100" t="s">
        <v>6489</v>
      </c>
    </row>
    <row r="32497" spans="1:4">
      <c r="B32497" s="97" t="s">
        <v>44216</v>
      </c>
    </row>
    <row r="32498" spans="1:4">
      <c r="A32498" s="97" t="s">
        <v>44217</v>
      </c>
      <c r="B32498" s="97" t="s">
        <v>44218</v>
      </c>
      <c r="C32498" s="97" t="s">
        <v>3630</v>
      </c>
      <c r="D32498" s="100" t="s">
        <v>8225</v>
      </c>
    </row>
    <row r="32499" spans="1:4">
      <c r="B32499" s="97" t="s">
        <v>16412</v>
      </c>
    </row>
    <row r="32500" spans="1:4">
      <c r="A32500" s="97" t="s">
        <v>44219</v>
      </c>
      <c r="B32500" s="97" t="s">
        <v>44220</v>
      </c>
      <c r="C32500" s="97" t="s">
        <v>3630</v>
      </c>
      <c r="D32500" s="98" t="s">
        <v>546</v>
      </c>
    </row>
    <row r="32501" spans="1:4">
      <c r="A32501" s="97" t="s">
        <v>44221</v>
      </c>
      <c r="B32501" s="97" t="s">
        <v>44220</v>
      </c>
      <c r="C32501" s="97" t="s">
        <v>3630</v>
      </c>
      <c r="D32501" s="98" t="s">
        <v>546</v>
      </c>
    </row>
    <row r="32502" spans="1:4">
      <c r="A32502" s="97" t="s">
        <v>44222</v>
      </c>
      <c r="B32502" s="97" t="s">
        <v>44223</v>
      </c>
      <c r="C32502" s="97" t="s">
        <v>3630</v>
      </c>
      <c r="D32502" s="100" t="s">
        <v>8228</v>
      </c>
    </row>
    <row r="32503" spans="1:4">
      <c r="A32503" s="97" t="s">
        <v>44224</v>
      </c>
      <c r="B32503" s="97" t="s">
        <v>44225</v>
      </c>
      <c r="C32503" s="97" t="s">
        <v>3630</v>
      </c>
      <c r="D32503" s="98" t="s">
        <v>6590</v>
      </c>
    </row>
    <row r="32504" spans="1:4">
      <c r="A32504" s="97" t="s">
        <v>44226</v>
      </c>
      <c r="B32504" s="97" t="s">
        <v>44227</v>
      </c>
      <c r="C32504" s="97" t="s">
        <v>3630</v>
      </c>
      <c r="D32504" s="98" t="s">
        <v>1669</v>
      </c>
    </row>
    <row r="32505" spans="1:4">
      <c r="A32505" s="97" t="s">
        <v>44228</v>
      </c>
      <c r="B32505" s="97" t="s">
        <v>44229</v>
      </c>
      <c r="C32505" s="97" t="s">
        <v>2244</v>
      </c>
      <c r="D32505" s="98" t="s">
        <v>2739</v>
      </c>
    </row>
    <row r="32506" spans="1:4">
      <c r="A32506" s="97" t="s">
        <v>44230</v>
      </c>
      <c r="B32506" s="97" t="s">
        <v>44231</v>
      </c>
      <c r="C32506" s="97" t="s">
        <v>7803</v>
      </c>
      <c r="D32506" s="98" t="s">
        <v>3136</v>
      </c>
    </row>
    <row r="32507" spans="1:4">
      <c r="B32507" s="97" t="s">
        <v>44232</v>
      </c>
    </row>
    <row r="32508" spans="1:4">
      <c r="A32508" s="97" t="s">
        <v>44233</v>
      </c>
      <c r="B32508" s="97" t="s">
        <v>44234</v>
      </c>
      <c r="C32508" s="97" t="s">
        <v>3630</v>
      </c>
      <c r="D32508" s="100" t="s">
        <v>44235</v>
      </c>
    </row>
    <row r="32509" spans="1:4">
      <c r="A32509" s="97" t="s">
        <v>44236</v>
      </c>
      <c r="B32509" s="97" t="s">
        <v>44237</v>
      </c>
      <c r="C32509" s="97" t="s">
        <v>3630</v>
      </c>
      <c r="D32509" s="102" t="s">
        <v>44238</v>
      </c>
    </row>
    <row r="32510" spans="1:4">
      <c r="A32510" s="97" t="s">
        <v>44239</v>
      </c>
      <c r="B32510" s="97" t="s">
        <v>44240</v>
      </c>
      <c r="C32510" s="97" t="s">
        <v>3630</v>
      </c>
      <c r="D32510" s="100" t="s">
        <v>44241</v>
      </c>
    </row>
    <row r="32511" spans="1:4">
      <c r="A32511" s="97" t="s">
        <v>44242</v>
      </c>
      <c r="B32511" s="97" t="s">
        <v>44243</v>
      </c>
      <c r="C32511" s="97" t="s">
        <v>3630</v>
      </c>
      <c r="D32511" s="100" t="s">
        <v>44244</v>
      </c>
    </row>
    <row r="32512" spans="1:4">
      <c r="A32512" s="97" t="s">
        <v>44245</v>
      </c>
      <c r="B32512" s="97" t="s">
        <v>44246</v>
      </c>
      <c r="C32512" s="97" t="s">
        <v>3630</v>
      </c>
      <c r="D32512" s="100" t="s">
        <v>44247</v>
      </c>
    </row>
    <row r="32513" spans="1:4">
      <c r="A32513" s="97" t="s">
        <v>44248</v>
      </c>
      <c r="B32513" s="97" t="s">
        <v>44249</v>
      </c>
      <c r="C32513" s="97" t="s">
        <v>3630</v>
      </c>
      <c r="D32513" s="100" t="s">
        <v>44250</v>
      </c>
    </row>
    <row r="32514" spans="1:4">
      <c r="A32514" s="97" t="s">
        <v>26948</v>
      </c>
      <c r="B32514" s="97" t="s">
        <v>44251</v>
      </c>
      <c r="C32514" s="97" t="s">
        <v>26950</v>
      </c>
    </row>
    <row r="32516" spans="1:4">
      <c r="B32516"/>
      <c r="C32516" s="95" t="s">
        <v>26813</v>
      </c>
      <c r="D32516" s="96" t="s">
        <v>26814</v>
      </c>
    </row>
    <row r="32517" spans="1:4">
      <c r="B32517"/>
      <c r="C32517" s="95" t="s">
        <v>26815</v>
      </c>
    </row>
    <row r="32518" spans="1:4">
      <c r="B32518" s="95" t="s">
        <v>26816</v>
      </c>
      <c r="C32518" s="95" t="s">
        <v>26817</v>
      </c>
      <c r="D32518" s="96" t="s">
        <v>26818</v>
      </c>
    </row>
    <row r="32519" spans="1:4">
      <c r="A32519" s="95" t="s">
        <v>26819</v>
      </c>
      <c r="B32519" s="95" t="s">
        <v>26820</v>
      </c>
      <c r="C32519" s="95" t="s">
        <v>26821</v>
      </c>
      <c r="D32519" s="96" t="s">
        <v>26822</v>
      </c>
    </row>
    <row r="32520" spans="1:4">
      <c r="A32520" s="97" t="s">
        <v>44123</v>
      </c>
      <c r="B32520"/>
    </row>
    <row r="32521" spans="1:4">
      <c r="A32521" s="101">
        <v>11847</v>
      </c>
      <c r="B32521" s="97" t="s">
        <v>9487</v>
      </c>
      <c r="C32521" s="97" t="s">
        <v>3630</v>
      </c>
      <c r="D32521" s="98" t="s">
        <v>44252</v>
      </c>
    </row>
    <row r="32522" spans="1:4">
      <c r="A32522" s="101">
        <v>11846</v>
      </c>
      <c r="B32522" s="97" t="s">
        <v>15701</v>
      </c>
      <c r="C32522" s="97" t="s">
        <v>3630</v>
      </c>
      <c r="D32522" s="100" t="s">
        <v>44253</v>
      </c>
    </row>
    <row r="32523" spans="1:4">
      <c r="A32523" s="97" t="s">
        <v>44254</v>
      </c>
      <c r="B32523" s="97" t="s">
        <v>44255</v>
      </c>
      <c r="C32523" s="97" t="s">
        <v>3630</v>
      </c>
      <c r="D32523" s="102" t="s">
        <v>8158</v>
      </c>
    </row>
    <row r="32524" spans="1:4">
      <c r="A32524" s="97" t="s">
        <v>44256</v>
      </c>
      <c r="B32524" s="97" t="s">
        <v>44257</v>
      </c>
      <c r="C32524" s="97" t="s">
        <v>7803</v>
      </c>
      <c r="D32524" s="102" t="s">
        <v>7018</v>
      </c>
    </row>
    <row r="32525" spans="1:4">
      <c r="B32525" s="97" t="s">
        <v>27324</v>
      </c>
    </row>
    <row r="32526" spans="1:4">
      <c r="A32526" s="97" t="s">
        <v>44258</v>
      </c>
      <c r="B32526" s="97" t="s">
        <v>44259</v>
      </c>
      <c r="C32526" s="97" t="s">
        <v>7803</v>
      </c>
      <c r="D32526" s="100" t="s">
        <v>7022</v>
      </c>
    </row>
    <row r="32527" spans="1:4">
      <c r="B32527" s="97" t="s">
        <v>44260</v>
      </c>
    </row>
    <row r="32528" spans="1:4">
      <c r="A32528" s="97" t="s">
        <v>44261</v>
      </c>
      <c r="B32528" s="97" t="s">
        <v>44262</v>
      </c>
      <c r="C32528" s="97" t="s">
        <v>3968</v>
      </c>
      <c r="D32528" s="98" t="s">
        <v>950</v>
      </c>
    </row>
    <row r="32529" spans="1:4">
      <c r="A32529" s="97" t="s">
        <v>44263</v>
      </c>
      <c r="B32529"/>
    </row>
    <row r="32530" spans="1:4">
      <c r="A32530" s="97" t="s">
        <v>44264</v>
      </c>
      <c r="B32530" s="97" t="s">
        <v>44265</v>
      </c>
      <c r="C32530" s="97" t="s">
        <v>3630</v>
      </c>
      <c r="D32530" s="100" t="s">
        <v>44266</v>
      </c>
    </row>
    <row r="32531" spans="1:4">
      <c r="B32531" s="97" t="s">
        <v>4515</v>
      </c>
    </row>
    <row r="32532" spans="1:4">
      <c r="A32532" s="101">
        <v>10299</v>
      </c>
      <c r="B32532" s="97" t="s">
        <v>44267</v>
      </c>
      <c r="C32532" s="97" t="s">
        <v>3630</v>
      </c>
      <c r="D32532" s="100" t="s">
        <v>16074</v>
      </c>
    </row>
    <row r="32533" spans="1:4">
      <c r="B32533" s="97" t="s">
        <v>44268</v>
      </c>
    </row>
    <row r="32534" spans="1:4">
      <c r="A32534" s="101">
        <v>11904</v>
      </c>
      <c r="B32534" s="97" t="s">
        <v>44269</v>
      </c>
      <c r="C32534" s="97" t="s">
        <v>3630</v>
      </c>
      <c r="D32534" s="100" t="s">
        <v>18273</v>
      </c>
    </row>
    <row r="32535" spans="1:4">
      <c r="B32535" s="97" t="s">
        <v>44270</v>
      </c>
    </row>
    <row r="32536" spans="1:4">
      <c r="B32536" s="97" t="s">
        <v>44271</v>
      </c>
    </row>
    <row r="32537" spans="1:4">
      <c r="B32537" s="97" t="s">
        <v>44272</v>
      </c>
    </row>
    <row r="32538" spans="1:4">
      <c r="A32538" s="97" t="s">
        <v>44273</v>
      </c>
      <c r="B32538" s="97" t="s">
        <v>44274</v>
      </c>
      <c r="C32538" s="97" t="s">
        <v>3630</v>
      </c>
      <c r="D32538" s="98" t="s">
        <v>44275</v>
      </c>
    </row>
    <row r="32539" spans="1:4">
      <c r="A32539" s="97" t="s">
        <v>44276</v>
      </c>
      <c r="B32539" s="97" t="s">
        <v>44277</v>
      </c>
      <c r="C32539" s="97" t="s">
        <v>3630</v>
      </c>
      <c r="D32539" s="98" t="s">
        <v>3182</v>
      </c>
    </row>
    <row r="32540" spans="1:4">
      <c r="A32540" s="97" t="s">
        <v>44278</v>
      </c>
      <c r="B32540" s="97" t="s">
        <v>8103</v>
      </c>
      <c r="C32540" s="97" t="s">
        <v>3630</v>
      </c>
      <c r="D32540" s="100" t="s">
        <v>8104</v>
      </c>
    </row>
    <row r="32541" spans="1:4">
      <c r="A32541" s="97" t="s">
        <v>44279</v>
      </c>
      <c r="B32541" s="97" t="s">
        <v>44280</v>
      </c>
      <c r="C32541" s="97" t="s">
        <v>3630</v>
      </c>
      <c r="D32541" s="102" t="s">
        <v>44281</v>
      </c>
    </row>
    <row r="32542" spans="1:4">
      <c r="B32542" s="97" t="s">
        <v>44282</v>
      </c>
    </row>
    <row r="32543" spans="1:4">
      <c r="A32543" s="97" t="s">
        <v>44283</v>
      </c>
      <c r="B32543" s="97" t="s">
        <v>44280</v>
      </c>
      <c r="C32543" s="97" t="s">
        <v>3630</v>
      </c>
      <c r="D32543" s="100" t="s">
        <v>44284</v>
      </c>
    </row>
    <row r="32544" spans="1:4">
      <c r="B32544" s="97" t="s">
        <v>44285</v>
      </c>
    </row>
    <row r="32545" spans="1:4">
      <c r="A32545" s="101">
        <v>10291</v>
      </c>
      <c r="B32545" s="97" t="s">
        <v>9429</v>
      </c>
      <c r="C32545" s="97" t="s">
        <v>3630</v>
      </c>
      <c r="D32545" s="98" t="s">
        <v>44286</v>
      </c>
    </row>
    <row r="32546" spans="1:4">
      <c r="A32546" s="101">
        <v>10292</v>
      </c>
      <c r="B32546" s="97" t="s">
        <v>16057</v>
      </c>
      <c r="C32546" s="97" t="s">
        <v>3630</v>
      </c>
      <c r="D32546" s="98" t="s">
        <v>44287</v>
      </c>
    </row>
    <row r="32547" spans="1:4">
      <c r="A32547" s="101">
        <v>11963</v>
      </c>
      <c r="B32547" s="97" t="s">
        <v>44288</v>
      </c>
      <c r="C32547" s="97" t="s">
        <v>8046</v>
      </c>
      <c r="D32547" s="98" t="s">
        <v>44289</v>
      </c>
    </row>
    <row r="32548" spans="1:4">
      <c r="A32548" s="97" t="s">
        <v>44290</v>
      </c>
      <c r="B32548" s="97" t="s">
        <v>44240</v>
      </c>
      <c r="C32548" s="97" t="s">
        <v>3630</v>
      </c>
      <c r="D32548" s="100" t="s">
        <v>44291</v>
      </c>
    </row>
    <row r="32549" spans="1:4">
      <c r="A32549" s="97" t="s">
        <v>44292</v>
      </c>
      <c r="B32549" s="97" t="s">
        <v>44293</v>
      </c>
      <c r="C32549" s="97" t="s">
        <v>3630</v>
      </c>
      <c r="D32549" s="100" t="s">
        <v>44294</v>
      </c>
    </row>
    <row r="32550" spans="1:4">
      <c r="A32550" s="97" t="s">
        <v>44295</v>
      </c>
      <c r="B32550" s="97" t="s">
        <v>44296</v>
      </c>
      <c r="C32550" s="97" t="s">
        <v>3630</v>
      </c>
      <c r="D32550" s="102" t="s">
        <v>44297</v>
      </c>
    </row>
    <row r="32551" spans="1:4">
      <c r="A32551" s="97" t="s">
        <v>44298</v>
      </c>
      <c r="B32551" s="97" t="s">
        <v>44299</v>
      </c>
      <c r="C32551" s="97" t="s">
        <v>3630</v>
      </c>
      <c r="D32551" s="100" t="s">
        <v>44300</v>
      </c>
    </row>
    <row r="32552" spans="1:4">
      <c r="A32552" s="101">
        <v>10186</v>
      </c>
      <c r="B32552" s="97" t="s">
        <v>15931</v>
      </c>
      <c r="C32552" s="97" t="s">
        <v>3630</v>
      </c>
      <c r="D32552" s="100" t="s">
        <v>44301</v>
      </c>
    </row>
    <row r="32553" spans="1:4">
      <c r="A32553" s="101">
        <v>11907</v>
      </c>
      <c r="B32553" s="97" t="s">
        <v>18365</v>
      </c>
      <c r="C32553" s="97" t="s">
        <v>3630</v>
      </c>
      <c r="D32553" s="100" t="s">
        <v>44302</v>
      </c>
    </row>
    <row r="32554" spans="1:4">
      <c r="A32554" s="101">
        <v>11908</v>
      </c>
      <c r="B32554" s="97" t="s">
        <v>18367</v>
      </c>
      <c r="C32554" s="97" t="s">
        <v>3630</v>
      </c>
      <c r="D32554" s="100" t="s">
        <v>44303</v>
      </c>
    </row>
    <row r="32555" spans="1:4">
      <c r="A32555" s="97" t="s">
        <v>44304</v>
      </c>
      <c r="B32555"/>
    </row>
    <row r="32556" spans="1:4">
      <c r="A32556" s="97" t="s">
        <v>44305</v>
      </c>
      <c r="B32556" s="97" t="s">
        <v>44306</v>
      </c>
      <c r="C32556" s="97" t="s">
        <v>3630</v>
      </c>
      <c r="D32556" s="98" t="s">
        <v>2228</v>
      </c>
    </row>
    <row r="32557" spans="1:4">
      <c r="A32557" s="101">
        <v>11415</v>
      </c>
      <c r="B32557" s="97" t="s">
        <v>44307</v>
      </c>
      <c r="C32557" s="97" t="s">
        <v>3630</v>
      </c>
      <c r="D32557" s="98" t="s">
        <v>3423</v>
      </c>
    </row>
    <row r="32558" spans="1:4">
      <c r="A32558" s="97" t="s">
        <v>44308</v>
      </c>
      <c r="B32558" s="97" t="s">
        <v>44309</v>
      </c>
      <c r="C32558" s="97" t="s">
        <v>3630</v>
      </c>
      <c r="D32558" s="98" t="s">
        <v>1502</v>
      </c>
    </row>
    <row r="32559" spans="1:4">
      <c r="A32559" s="97" t="s">
        <v>44310</v>
      </c>
      <c r="B32559" s="97" t="s">
        <v>44311</v>
      </c>
      <c r="C32559" s="97" t="s">
        <v>3630</v>
      </c>
      <c r="D32559" s="98" t="s">
        <v>44312</v>
      </c>
    </row>
    <row r="32560" spans="1:4">
      <c r="B32560" s="97" t="s">
        <v>44313</v>
      </c>
    </row>
    <row r="32561" spans="1:4">
      <c r="A32561" s="97" t="s">
        <v>44314</v>
      </c>
      <c r="B32561" s="97" t="s">
        <v>44315</v>
      </c>
      <c r="C32561" s="97" t="s">
        <v>3630</v>
      </c>
      <c r="D32561" s="98" t="s">
        <v>2232</v>
      </c>
    </row>
    <row r="32562" spans="1:4">
      <c r="A32562" s="97" t="s">
        <v>44316</v>
      </c>
      <c r="B32562" s="97" t="s">
        <v>44317</v>
      </c>
      <c r="C32562" s="97" t="s">
        <v>3630</v>
      </c>
      <c r="D32562" s="98" t="s">
        <v>25134</v>
      </c>
    </row>
    <row r="32563" spans="1:4">
      <c r="A32563" s="97" t="s">
        <v>44318</v>
      </c>
      <c r="B32563" s="97" t="s">
        <v>44319</v>
      </c>
      <c r="C32563" s="97" t="s">
        <v>3630</v>
      </c>
      <c r="D32563" s="98" t="s">
        <v>2624</v>
      </c>
    </row>
    <row r="32564" spans="1:4">
      <c r="B32564" s="97" t="s">
        <v>37194</v>
      </c>
    </row>
    <row r="32565" spans="1:4">
      <c r="A32565" s="97" t="s">
        <v>44320</v>
      </c>
      <c r="B32565" s="97" t="s">
        <v>44321</v>
      </c>
      <c r="C32565" s="97" t="s">
        <v>3630</v>
      </c>
      <c r="D32565" s="98" t="s">
        <v>1962</v>
      </c>
    </row>
    <row r="32566" spans="1:4">
      <c r="B32566" s="97" t="s">
        <v>44322</v>
      </c>
    </row>
    <row r="32567" spans="1:4">
      <c r="A32567" s="97" t="s">
        <v>44323</v>
      </c>
      <c r="B32567" s="97" t="s">
        <v>44324</v>
      </c>
      <c r="C32567" s="97" t="s">
        <v>3630</v>
      </c>
      <c r="D32567" s="98" t="s">
        <v>7755</v>
      </c>
    </row>
    <row r="32568" spans="1:4">
      <c r="B32568" s="97" t="s">
        <v>44325</v>
      </c>
    </row>
    <row r="32569" spans="1:4">
      <c r="A32569" s="97" t="s">
        <v>44326</v>
      </c>
      <c r="B32569" s="97" t="s">
        <v>44327</v>
      </c>
      <c r="C32569" s="97" t="s">
        <v>3630</v>
      </c>
      <c r="D32569" s="98" t="s">
        <v>2820</v>
      </c>
    </row>
    <row r="32570" spans="1:4">
      <c r="B32570" s="97" t="s">
        <v>44328</v>
      </c>
    </row>
    <row r="32571" spans="1:4">
      <c r="A32571" s="97" t="s">
        <v>44329</v>
      </c>
      <c r="B32571" s="97" t="s">
        <v>44330</v>
      </c>
      <c r="C32571" s="97" t="s">
        <v>3630</v>
      </c>
      <c r="D32571" s="98" t="s">
        <v>6299</v>
      </c>
    </row>
    <row r="32572" spans="1:4">
      <c r="A32572" s="97" t="s">
        <v>44331</v>
      </c>
      <c r="B32572" s="97" t="s">
        <v>44332</v>
      </c>
      <c r="C32572" s="97" t="s">
        <v>3630</v>
      </c>
      <c r="D32572" s="98" t="s">
        <v>2081</v>
      </c>
    </row>
    <row r="32573" spans="1:4">
      <c r="B32573" s="97" t="s">
        <v>44333</v>
      </c>
    </row>
    <row r="32574" spans="1:4">
      <c r="A32574" s="97" t="s">
        <v>44334</v>
      </c>
      <c r="B32574" s="97" t="s">
        <v>44335</v>
      </c>
      <c r="C32574" s="97" t="s">
        <v>3630</v>
      </c>
      <c r="D32574" s="98" t="s">
        <v>2008</v>
      </c>
    </row>
    <row r="32575" spans="1:4">
      <c r="A32575" s="97" t="s">
        <v>44336</v>
      </c>
      <c r="B32575" s="97" t="s">
        <v>44337</v>
      </c>
      <c r="C32575" s="97" t="s">
        <v>3630</v>
      </c>
      <c r="D32575" s="98" t="s">
        <v>4630</v>
      </c>
    </row>
    <row r="32576" spans="1:4">
      <c r="A32576" s="97" t="s">
        <v>44338</v>
      </c>
      <c r="B32576" s="97" t="s">
        <v>44339</v>
      </c>
      <c r="C32576" s="97" t="s">
        <v>3630</v>
      </c>
      <c r="D32576" s="98" t="s">
        <v>846</v>
      </c>
    </row>
    <row r="32577" spans="1:4">
      <c r="A32577" s="97" t="s">
        <v>44340</v>
      </c>
      <c r="B32577" s="97" t="s">
        <v>44341</v>
      </c>
      <c r="C32577" s="97" t="s">
        <v>3630</v>
      </c>
      <c r="D32577" s="98" t="s">
        <v>2525</v>
      </c>
    </row>
    <row r="32578" spans="1:4">
      <c r="A32578" s="97" t="s">
        <v>44342</v>
      </c>
      <c r="B32578" s="97" t="s">
        <v>44343</v>
      </c>
      <c r="C32578" s="97" t="s">
        <v>3630</v>
      </c>
      <c r="D32578" s="98" t="s">
        <v>1000</v>
      </c>
    </row>
    <row r="32579" spans="1:4">
      <c r="B32579" s="97" t="s">
        <v>44344</v>
      </c>
    </row>
    <row r="32580" spans="1:4">
      <c r="A32580" s="97" t="s">
        <v>44345</v>
      </c>
      <c r="B32580" s="97" t="s">
        <v>44346</v>
      </c>
      <c r="C32580" s="97" t="s">
        <v>3630</v>
      </c>
      <c r="D32580" s="98" t="s">
        <v>44312</v>
      </c>
    </row>
    <row r="32581" spans="1:4">
      <c r="B32581" s="97" t="s">
        <v>31035</v>
      </c>
    </row>
    <row r="32582" spans="1:4">
      <c r="A32582" s="97" t="s">
        <v>44347</v>
      </c>
      <c r="B32582" s="97" t="s">
        <v>34008</v>
      </c>
      <c r="C32582" s="97" t="s">
        <v>33918</v>
      </c>
      <c r="D32582" s="98" t="s">
        <v>44348</v>
      </c>
    </row>
    <row r="32583" spans="1:4">
      <c r="B32583" s="97" t="s">
        <v>34010</v>
      </c>
    </row>
    <row r="32584" spans="1:4">
      <c r="A32584" s="97" t="s">
        <v>44349</v>
      </c>
      <c r="B32584" s="97" t="s">
        <v>44350</v>
      </c>
      <c r="C32584" s="97" t="s">
        <v>3630</v>
      </c>
      <c r="D32584" s="98" t="s">
        <v>44351</v>
      </c>
    </row>
    <row r="32585" spans="1:4">
      <c r="B32585" s="97" t="s">
        <v>33389</v>
      </c>
    </row>
    <row r="32586" spans="1:4">
      <c r="A32586" s="97" t="s">
        <v>44352</v>
      </c>
      <c r="B32586" s="97" t="s">
        <v>44353</v>
      </c>
      <c r="C32586" s="97" t="s">
        <v>33918</v>
      </c>
      <c r="D32586" s="98" t="s">
        <v>44354</v>
      </c>
    </row>
    <row r="32587" spans="1:4">
      <c r="B32587" s="97" t="s">
        <v>44355</v>
      </c>
    </row>
    <row r="32588" spans="1:4">
      <c r="A32588" s="97" t="s">
        <v>44356</v>
      </c>
      <c r="B32588" s="97" t="s">
        <v>44357</v>
      </c>
      <c r="C32588" s="97" t="s">
        <v>3630</v>
      </c>
      <c r="D32588" s="98" t="s">
        <v>44358</v>
      </c>
    </row>
    <row r="32589" spans="1:4">
      <c r="A32589" s="97" t="s">
        <v>44359</v>
      </c>
      <c r="B32589" s="97" t="s">
        <v>44360</v>
      </c>
      <c r="C32589" s="97" t="s">
        <v>3630</v>
      </c>
      <c r="D32589" s="98" t="s">
        <v>25066</v>
      </c>
    </row>
    <row r="32590" spans="1:4">
      <c r="A32590" s="97" t="s">
        <v>44361</v>
      </c>
      <c r="B32590" s="97" t="s">
        <v>44362</v>
      </c>
      <c r="C32590" s="97" t="s">
        <v>3630</v>
      </c>
      <c r="D32590" s="98" t="s">
        <v>7813</v>
      </c>
    </row>
    <row r="32591" spans="1:4">
      <c r="A32591" s="97" t="s">
        <v>26948</v>
      </c>
      <c r="B32591" s="97" t="s">
        <v>44363</v>
      </c>
      <c r="C32591" s="97" t="s">
        <v>26950</v>
      </c>
    </row>
    <row r="32593" spans="1:4">
      <c r="B32593"/>
      <c r="C32593" s="95" t="s">
        <v>26813</v>
      </c>
      <c r="D32593" s="96" t="s">
        <v>26814</v>
      </c>
    </row>
    <row r="32594" spans="1:4">
      <c r="B32594"/>
      <c r="C32594" s="95" t="s">
        <v>26815</v>
      </c>
    </row>
    <row r="32595" spans="1:4">
      <c r="B32595" s="95" t="s">
        <v>26816</v>
      </c>
      <c r="C32595" s="95" t="s">
        <v>26817</v>
      </c>
      <c r="D32595" s="96" t="s">
        <v>26818</v>
      </c>
    </row>
    <row r="32596" spans="1:4">
      <c r="A32596" s="95" t="s">
        <v>26819</v>
      </c>
      <c r="B32596" s="95" t="s">
        <v>26820</v>
      </c>
      <c r="C32596" s="95" t="s">
        <v>26821</v>
      </c>
      <c r="D32596" s="96" t="s">
        <v>26822</v>
      </c>
    </row>
    <row r="32597" spans="1:4">
      <c r="A32597" s="97" t="s">
        <v>44304</v>
      </c>
      <c r="B32597"/>
    </row>
    <row r="32598" spans="1:4">
      <c r="A32598" s="97" t="s">
        <v>44364</v>
      </c>
      <c r="B32598" s="97" t="s">
        <v>44365</v>
      </c>
      <c r="C32598" s="97" t="s">
        <v>3630</v>
      </c>
      <c r="D32598" s="98" t="s">
        <v>711</v>
      </c>
    </row>
    <row r="32599" spans="1:4">
      <c r="A32599" s="97" t="s">
        <v>44366</v>
      </c>
      <c r="B32599" s="97" t="s">
        <v>44367</v>
      </c>
      <c r="C32599" s="97" t="s">
        <v>3630</v>
      </c>
      <c r="D32599" s="98" t="s">
        <v>3327</v>
      </c>
    </row>
    <row r="32600" spans="1:4">
      <c r="A32600" s="101">
        <v>12155</v>
      </c>
      <c r="B32600" s="97" t="s">
        <v>44368</v>
      </c>
      <c r="C32600" s="97" t="s">
        <v>3630</v>
      </c>
      <c r="D32600" s="98" t="s">
        <v>987</v>
      </c>
    </row>
    <row r="32601" spans="1:4">
      <c r="B32601" s="97" t="s">
        <v>44369</v>
      </c>
    </row>
    <row r="32602" spans="1:4">
      <c r="A32602" s="101">
        <v>12156</v>
      </c>
      <c r="B32602" s="97" t="s">
        <v>44370</v>
      </c>
      <c r="C32602" s="97" t="s">
        <v>3630</v>
      </c>
      <c r="D32602" s="98" t="s">
        <v>44371</v>
      </c>
    </row>
    <row r="32603" spans="1:4">
      <c r="B32603" s="97" t="s">
        <v>34909</v>
      </c>
    </row>
    <row r="32604" spans="1:4">
      <c r="A32604" s="97" t="s">
        <v>44372</v>
      </c>
      <c r="B32604"/>
    </row>
    <row r="32605" spans="1:4">
      <c r="A32605" s="97" t="s">
        <v>44373</v>
      </c>
      <c r="B32605" s="97" t="s">
        <v>44374</v>
      </c>
      <c r="C32605" s="97" t="s">
        <v>3630</v>
      </c>
      <c r="D32605" s="98" t="s">
        <v>3032</v>
      </c>
    </row>
    <row r="32606" spans="1:4">
      <c r="B32606" s="97" t="s">
        <v>44375</v>
      </c>
    </row>
    <row r="32607" spans="1:4">
      <c r="A32607" s="97" t="s">
        <v>44376</v>
      </c>
      <c r="B32607" s="97" t="s">
        <v>44377</v>
      </c>
      <c r="C32607" s="97" t="s">
        <v>3630</v>
      </c>
      <c r="D32607" s="98" t="s">
        <v>3053</v>
      </c>
    </row>
    <row r="32608" spans="1:4">
      <c r="B32608" s="97" t="s">
        <v>44378</v>
      </c>
    </row>
    <row r="32609" spans="1:4">
      <c r="A32609" s="97" t="s">
        <v>44379</v>
      </c>
      <c r="B32609" s="97" t="s">
        <v>44380</v>
      </c>
      <c r="C32609" s="97" t="s">
        <v>3630</v>
      </c>
      <c r="D32609" s="98" t="s">
        <v>44381</v>
      </c>
    </row>
    <row r="32610" spans="1:4">
      <c r="B32610" s="97" t="s">
        <v>44382</v>
      </c>
    </row>
    <row r="32611" spans="1:4">
      <c r="A32611" s="101">
        <v>11571</v>
      </c>
      <c r="B32611" s="97" t="s">
        <v>44383</v>
      </c>
      <c r="C32611" s="97" t="s">
        <v>3630</v>
      </c>
      <c r="D32611" s="98" t="s">
        <v>44384</v>
      </c>
    </row>
    <row r="32612" spans="1:4">
      <c r="B32612" s="97" t="s">
        <v>22987</v>
      </c>
    </row>
    <row r="32613" spans="1:4">
      <c r="A32613" s="97" t="s">
        <v>44385</v>
      </c>
      <c r="B32613" s="97" t="s">
        <v>44386</v>
      </c>
      <c r="C32613" s="97" t="s">
        <v>3630</v>
      </c>
      <c r="D32613" s="98" t="s">
        <v>3309</v>
      </c>
    </row>
    <row r="32614" spans="1:4">
      <c r="B32614" s="97" t="s">
        <v>27197</v>
      </c>
    </row>
    <row r="32615" spans="1:4">
      <c r="A32615" s="97" t="s">
        <v>44387</v>
      </c>
      <c r="B32615" s="97" t="s">
        <v>44388</v>
      </c>
      <c r="C32615" s="97" t="s">
        <v>3630</v>
      </c>
      <c r="D32615" s="98" t="s">
        <v>44389</v>
      </c>
    </row>
    <row r="32616" spans="1:4">
      <c r="B32616" s="97" t="s">
        <v>22987</v>
      </c>
    </row>
    <row r="32617" spans="1:4">
      <c r="A32617" s="97" t="s">
        <v>44390</v>
      </c>
      <c r="B32617"/>
    </row>
    <row r="32618" spans="1:4">
      <c r="A32618" s="97" t="s">
        <v>44391</v>
      </c>
      <c r="B32618" s="97" t="s">
        <v>44392</v>
      </c>
      <c r="C32618" s="97" t="s">
        <v>3630</v>
      </c>
      <c r="D32618" s="98" t="s">
        <v>44393</v>
      </c>
    </row>
    <row r="32619" spans="1:4">
      <c r="A32619" s="97" t="s">
        <v>44394</v>
      </c>
      <c r="B32619" s="97" t="s">
        <v>44395</v>
      </c>
      <c r="C32619" s="97" t="s">
        <v>3630</v>
      </c>
      <c r="D32619" s="98" t="s">
        <v>630</v>
      </c>
    </row>
    <row r="32620" spans="1:4">
      <c r="B32620" s="97" t="s">
        <v>35782</v>
      </c>
    </row>
    <row r="32621" spans="1:4">
      <c r="A32621" s="97" t="s">
        <v>44396</v>
      </c>
      <c r="B32621" s="97" t="s">
        <v>12032</v>
      </c>
      <c r="C32621" s="97" t="s">
        <v>3630</v>
      </c>
      <c r="D32621" s="98" t="s">
        <v>44397</v>
      </c>
    </row>
    <row r="32622" spans="1:4">
      <c r="A32622" s="101">
        <v>11234</v>
      </c>
      <c r="B32622" s="97" t="s">
        <v>44398</v>
      </c>
      <c r="C32622" s="97" t="s">
        <v>3630</v>
      </c>
      <c r="D32622" s="98" t="s">
        <v>44399</v>
      </c>
    </row>
    <row r="32623" spans="1:4">
      <c r="A32623" s="97" t="s">
        <v>44400</v>
      </c>
      <c r="B32623" s="97" t="s">
        <v>44401</v>
      </c>
      <c r="C32623" s="97" t="s">
        <v>3630</v>
      </c>
      <c r="D32623" s="98" t="s">
        <v>6089</v>
      </c>
    </row>
    <row r="32624" spans="1:4">
      <c r="A32624" s="101">
        <v>11214</v>
      </c>
      <c r="B32624" s="97" t="s">
        <v>44402</v>
      </c>
      <c r="C32624" s="97" t="s">
        <v>3630</v>
      </c>
      <c r="D32624" s="98" t="s">
        <v>6630</v>
      </c>
    </row>
    <row r="32625" spans="1:4">
      <c r="A32625" s="97" t="s">
        <v>44403</v>
      </c>
      <c r="B32625" s="97" t="s">
        <v>44404</v>
      </c>
      <c r="C32625" s="97" t="s">
        <v>3630</v>
      </c>
      <c r="D32625" s="98" t="s">
        <v>2988</v>
      </c>
    </row>
    <row r="32626" spans="1:4">
      <c r="A32626" s="97" t="s">
        <v>44405</v>
      </c>
      <c r="B32626" s="97" t="s">
        <v>44406</v>
      </c>
      <c r="C32626" s="97" t="s">
        <v>3630</v>
      </c>
      <c r="D32626" s="98" t="s">
        <v>15019</v>
      </c>
    </row>
    <row r="32627" spans="1:4">
      <c r="A32627" s="101">
        <v>11418</v>
      </c>
      <c r="B32627" s="97" t="s">
        <v>6980</v>
      </c>
      <c r="C32627" s="97" t="s">
        <v>3630</v>
      </c>
      <c r="D32627" s="98" t="s">
        <v>920</v>
      </c>
    </row>
    <row r="32628" spans="1:4">
      <c r="A32628" s="97" t="s">
        <v>44407</v>
      </c>
      <c r="B32628"/>
    </row>
    <row r="32629" spans="1:4">
      <c r="A32629" s="97" t="s">
        <v>44408</v>
      </c>
      <c r="B32629" s="97" t="s">
        <v>44409</v>
      </c>
      <c r="C32629" s="97" t="s">
        <v>3630</v>
      </c>
      <c r="D32629" s="98" t="s">
        <v>44410</v>
      </c>
    </row>
    <row r="32630" spans="1:4">
      <c r="B32630" s="97" t="s">
        <v>44411</v>
      </c>
    </row>
    <row r="32631" spans="1:4">
      <c r="A32631" s="97" t="s">
        <v>44412</v>
      </c>
      <c r="B32631" s="97" t="s">
        <v>44413</v>
      </c>
      <c r="C32631" s="97" t="s">
        <v>3630</v>
      </c>
      <c r="D32631" s="98" t="s">
        <v>6662</v>
      </c>
    </row>
    <row r="32632" spans="1:4">
      <c r="B32632" s="97" t="s">
        <v>4668</v>
      </c>
    </row>
    <row r="32633" spans="1:4">
      <c r="A32633" s="97" t="s">
        <v>44414</v>
      </c>
      <c r="B32633" s="97" t="s">
        <v>44415</v>
      </c>
      <c r="C32633" s="97" t="s">
        <v>3630</v>
      </c>
      <c r="D32633" s="98" t="s">
        <v>2369</v>
      </c>
    </row>
    <row r="32634" spans="1:4">
      <c r="A32634" s="97" t="s">
        <v>44416</v>
      </c>
      <c r="B32634"/>
    </row>
    <row r="32635" spans="1:4">
      <c r="A32635" s="97" t="s">
        <v>44417</v>
      </c>
      <c r="B32635" s="97" t="s">
        <v>13812</v>
      </c>
      <c r="C32635" s="97" t="s">
        <v>3630</v>
      </c>
      <c r="D32635" s="98" t="s">
        <v>44418</v>
      </c>
    </row>
    <row r="32636" spans="1:4">
      <c r="A32636" s="97" t="s">
        <v>44419</v>
      </c>
      <c r="B32636" s="97" t="s">
        <v>44420</v>
      </c>
      <c r="C32636" s="97" t="s">
        <v>3630</v>
      </c>
      <c r="D32636" s="98" t="s">
        <v>44421</v>
      </c>
    </row>
    <row r="32637" spans="1:4">
      <c r="B32637" s="97" t="s">
        <v>44422</v>
      </c>
    </row>
    <row r="32638" spans="1:4">
      <c r="A32638" s="97" t="s">
        <v>44423</v>
      </c>
      <c r="B32638" s="97" t="s">
        <v>44424</v>
      </c>
      <c r="C32638" s="97" t="s">
        <v>3630</v>
      </c>
      <c r="D32638" s="98" t="s">
        <v>43849</v>
      </c>
    </row>
    <row r="32639" spans="1:4">
      <c r="B32639" s="97" t="s">
        <v>44425</v>
      </c>
    </row>
    <row r="32640" spans="1:4">
      <c r="A32640" s="101">
        <v>10611</v>
      </c>
      <c r="B32640" s="97" t="s">
        <v>44426</v>
      </c>
      <c r="C32640" s="97" t="s">
        <v>3630</v>
      </c>
      <c r="D32640" s="98" t="s">
        <v>44427</v>
      </c>
    </row>
    <row r="32641" spans="1:4">
      <c r="B32641" s="97" t="s">
        <v>44428</v>
      </c>
    </row>
    <row r="32642" spans="1:4">
      <c r="A32642" s="97" t="s">
        <v>44429</v>
      </c>
      <c r="B32642" s="97" t="s">
        <v>44430</v>
      </c>
      <c r="C32642" s="97" t="s">
        <v>3630</v>
      </c>
      <c r="D32642" s="98" t="s">
        <v>44431</v>
      </c>
    </row>
    <row r="32643" spans="1:4">
      <c r="B32643" s="97" t="s">
        <v>44432</v>
      </c>
    </row>
    <row r="32644" spans="1:4">
      <c r="A32644" s="97" t="s">
        <v>44433</v>
      </c>
      <c r="B32644" s="97" t="s">
        <v>44434</v>
      </c>
      <c r="C32644" s="97" t="s">
        <v>3630</v>
      </c>
      <c r="D32644" s="98" t="s">
        <v>44435</v>
      </c>
    </row>
    <row r="32645" spans="1:4">
      <c r="B32645" s="97" t="s">
        <v>4668</v>
      </c>
    </row>
    <row r="32646" spans="1:4">
      <c r="A32646" s="97" t="s">
        <v>44436</v>
      </c>
      <c r="B32646" s="97" t="s">
        <v>44437</v>
      </c>
      <c r="C32646" s="97" t="s">
        <v>3630</v>
      </c>
      <c r="D32646" s="98" t="s">
        <v>2078</v>
      </c>
    </row>
    <row r="32647" spans="1:4">
      <c r="A32647" s="97" t="s">
        <v>44438</v>
      </c>
      <c r="B32647" s="97" t="s">
        <v>44439</v>
      </c>
      <c r="C32647" s="97" t="s">
        <v>3630</v>
      </c>
      <c r="D32647" s="98" t="s">
        <v>4685</v>
      </c>
    </row>
    <row r="32648" spans="1:4">
      <c r="A32648" s="97" t="s">
        <v>44440</v>
      </c>
      <c r="B32648" s="97" t="s">
        <v>44441</v>
      </c>
      <c r="C32648" s="97" t="s">
        <v>3630</v>
      </c>
      <c r="D32648" s="98" t="s">
        <v>1040</v>
      </c>
    </row>
    <row r="32649" spans="1:4">
      <c r="A32649" s="97" t="s">
        <v>44442</v>
      </c>
      <c r="B32649" s="97" t="s">
        <v>44443</v>
      </c>
      <c r="C32649" s="97" t="s">
        <v>3630</v>
      </c>
      <c r="D32649" s="98" t="s">
        <v>44444</v>
      </c>
    </row>
    <row r="32650" spans="1:4">
      <c r="A32650" s="97" t="s">
        <v>44445</v>
      </c>
      <c r="B32650" s="97" t="s">
        <v>44446</v>
      </c>
      <c r="C32650" s="97" t="s">
        <v>3630</v>
      </c>
      <c r="D32650" s="98" t="s">
        <v>1818</v>
      </c>
    </row>
    <row r="32651" spans="1:4">
      <c r="A32651" s="97" t="s">
        <v>44447</v>
      </c>
      <c r="B32651" s="97" t="s">
        <v>44448</v>
      </c>
      <c r="C32651" s="97" t="s">
        <v>3630</v>
      </c>
      <c r="D32651" s="98" t="s">
        <v>14461</v>
      </c>
    </row>
    <row r="32652" spans="1:4">
      <c r="A32652" s="97" t="s">
        <v>44449</v>
      </c>
      <c r="B32652" s="97" t="s">
        <v>44450</v>
      </c>
      <c r="C32652" s="97" t="s">
        <v>3630</v>
      </c>
      <c r="D32652" s="98" t="s">
        <v>6633</v>
      </c>
    </row>
    <row r="32653" spans="1:4">
      <c r="B32653" s="97" t="s">
        <v>28806</v>
      </c>
    </row>
    <row r="32654" spans="1:4">
      <c r="A32654" s="97" t="s">
        <v>44451</v>
      </c>
      <c r="B32654" s="97" t="s">
        <v>44452</v>
      </c>
      <c r="C32654" s="97" t="s">
        <v>3630</v>
      </c>
      <c r="D32654" s="98" t="s">
        <v>44453</v>
      </c>
    </row>
    <row r="32655" spans="1:4">
      <c r="A32655" s="97" t="s">
        <v>44454</v>
      </c>
      <c r="B32655" s="97" t="s">
        <v>44455</v>
      </c>
      <c r="C32655" s="97" t="s">
        <v>3630</v>
      </c>
      <c r="D32655" s="98" t="s">
        <v>44456</v>
      </c>
    </row>
    <row r="32656" spans="1:4">
      <c r="A32656" s="97" t="s">
        <v>44457</v>
      </c>
      <c r="B32656" s="97" t="s">
        <v>44458</v>
      </c>
      <c r="C32656" s="97" t="s">
        <v>3630</v>
      </c>
      <c r="D32656" s="98" t="s">
        <v>44459</v>
      </c>
    </row>
    <row r="32657" spans="1:4">
      <c r="A32657" s="97" t="s">
        <v>44460</v>
      </c>
      <c r="B32657" s="97" t="s">
        <v>44461</v>
      </c>
      <c r="C32657" s="97" t="s">
        <v>3630</v>
      </c>
      <c r="D32657" s="98" t="s">
        <v>44462</v>
      </c>
    </row>
    <row r="32658" spans="1:4">
      <c r="A32658" s="97" t="s">
        <v>44463</v>
      </c>
      <c r="B32658" s="97" t="s">
        <v>44464</v>
      </c>
      <c r="C32658" s="97" t="s">
        <v>3630</v>
      </c>
      <c r="D32658" s="98" t="s">
        <v>44465</v>
      </c>
    </row>
    <row r="32659" spans="1:4">
      <c r="A32659" s="97" t="s">
        <v>44466</v>
      </c>
      <c r="B32659" s="97" t="s">
        <v>44467</v>
      </c>
      <c r="C32659" s="97" t="s">
        <v>3630</v>
      </c>
      <c r="D32659" s="98" t="s">
        <v>44468</v>
      </c>
    </row>
    <row r="32660" spans="1:4">
      <c r="A32660" s="97" t="s">
        <v>44469</v>
      </c>
      <c r="B32660" s="97" t="s">
        <v>44470</v>
      </c>
      <c r="C32660" s="97" t="s">
        <v>3630</v>
      </c>
      <c r="D32660" s="98" t="s">
        <v>3574</v>
      </c>
    </row>
    <row r="32661" spans="1:4">
      <c r="B32661" s="97" t="s">
        <v>27645</v>
      </c>
    </row>
    <row r="32662" spans="1:4">
      <c r="A32662" s="97" t="s">
        <v>44471</v>
      </c>
      <c r="B32662" s="97" t="s">
        <v>44472</v>
      </c>
      <c r="C32662" s="97" t="s">
        <v>3630</v>
      </c>
      <c r="D32662" s="98" t="s">
        <v>44473</v>
      </c>
    </row>
    <row r="32663" spans="1:4">
      <c r="B32663" s="97" t="s">
        <v>27645</v>
      </c>
    </row>
    <row r="32664" spans="1:4">
      <c r="A32664" s="97" t="s">
        <v>44474</v>
      </c>
      <c r="B32664" s="97" t="s">
        <v>44475</v>
      </c>
      <c r="C32664" s="97" t="s">
        <v>3630</v>
      </c>
      <c r="D32664" s="98" t="s">
        <v>44476</v>
      </c>
    </row>
    <row r="32665" spans="1:4">
      <c r="B32665" s="97" t="s">
        <v>44477</v>
      </c>
    </row>
    <row r="32666" spans="1:4">
      <c r="A32666" s="97" t="s">
        <v>44478</v>
      </c>
      <c r="B32666" s="97" t="s">
        <v>44479</v>
      </c>
      <c r="C32666" s="97" t="s">
        <v>3630</v>
      </c>
      <c r="D32666" s="98" t="s">
        <v>44480</v>
      </c>
    </row>
    <row r="32667" spans="1:4">
      <c r="B32667" s="97" t="s">
        <v>37194</v>
      </c>
    </row>
    <row r="32668" spans="1:4">
      <c r="A32668" s="101">
        <v>10896</v>
      </c>
      <c r="B32668"/>
      <c r="C32668" s="97" t="s">
        <v>3630</v>
      </c>
      <c r="D32668" s="98" t="s">
        <v>44476</v>
      </c>
    </row>
    <row r="32669" spans="1:4">
      <c r="A32669" s="97" t="s">
        <v>26948</v>
      </c>
      <c r="B32669" s="97" t="s">
        <v>44481</v>
      </c>
      <c r="C32669" s="97" t="s">
        <v>26950</v>
      </c>
    </row>
    <row r="32671" spans="1:4">
      <c r="B32671"/>
      <c r="C32671" s="95" t="s">
        <v>26813</v>
      </c>
      <c r="D32671" s="96" t="s">
        <v>26814</v>
      </c>
    </row>
    <row r="32672" spans="1:4">
      <c r="B32672"/>
      <c r="C32672" s="95" t="s">
        <v>26815</v>
      </c>
    </row>
    <row r="32673" spans="1:4">
      <c r="B32673" s="95" t="s">
        <v>26816</v>
      </c>
      <c r="C32673" s="95" t="s">
        <v>26817</v>
      </c>
      <c r="D32673" s="96" t="s">
        <v>26818</v>
      </c>
    </row>
    <row r="32674" spans="1:4">
      <c r="A32674" s="95" t="s">
        <v>26819</v>
      </c>
      <c r="B32674" s="95" t="s">
        <v>26820</v>
      </c>
      <c r="C32674" s="95" t="s">
        <v>26821</v>
      </c>
      <c r="D32674" s="96" t="s">
        <v>26822</v>
      </c>
    </row>
    <row r="32675" spans="1:4">
      <c r="A32675" s="97" t="s">
        <v>44416</v>
      </c>
      <c r="B32675"/>
    </row>
    <row r="32676" spans="1:4">
      <c r="B32676" s="97" t="s">
        <v>44482</v>
      </c>
    </row>
    <row r="32677" spans="1:4">
      <c r="B32677" s="97" t="s">
        <v>44477</v>
      </c>
    </row>
    <row r="32678" spans="1:4">
      <c r="A32678" s="97" t="s">
        <v>44483</v>
      </c>
      <c r="B32678" s="97" t="s">
        <v>44484</v>
      </c>
      <c r="C32678" s="97" t="s">
        <v>3630</v>
      </c>
      <c r="D32678" s="98" t="s">
        <v>6618</v>
      </c>
    </row>
    <row r="32679" spans="1:4">
      <c r="A32679" s="97" t="s">
        <v>44485</v>
      </c>
      <c r="B32679" s="97" t="s">
        <v>6990</v>
      </c>
      <c r="C32679" s="97" t="s">
        <v>3630</v>
      </c>
      <c r="D32679" s="98" t="s">
        <v>15542</v>
      </c>
    </row>
    <row r="32680" spans="1:4">
      <c r="A32680" s="97" t="s">
        <v>44486</v>
      </c>
      <c r="B32680" s="97" t="s">
        <v>44487</v>
      </c>
      <c r="C32680" s="97" t="s">
        <v>3630</v>
      </c>
      <c r="D32680" s="98" t="s">
        <v>2004</v>
      </c>
    </row>
    <row r="32681" spans="1:4">
      <c r="A32681" s="97" t="s">
        <v>44488</v>
      </c>
      <c r="B32681" s="97" t="s">
        <v>44489</v>
      </c>
      <c r="C32681" s="97" t="s">
        <v>3630</v>
      </c>
      <c r="D32681" s="98" t="s">
        <v>1441</v>
      </c>
    </row>
    <row r="32682" spans="1:4">
      <c r="B32682" s="101" t="s">
        <v>27130</v>
      </c>
    </row>
    <row r="32683" spans="1:4">
      <c r="A32683" s="97" t="s">
        <v>44490</v>
      </c>
      <c r="B32683" s="97" t="s">
        <v>44491</v>
      </c>
      <c r="C32683" s="97" t="s">
        <v>3630</v>
      </c>
      <c r="D32683" s="98" t="s">
        <v>44492</v>
      </c>
    </row>
    <row r="32684" spans="1:4">
      <c r="A32684" s="97" t="s">
        <v>44493</v>
      </c>
      <c r="B32684" s="97" t="s">
        <v>44494</v>
      </c>
      <c r="C32684" s="97" t="s">
        <v>3630</v>
      </c>
      <c r="D32684" s="98" t="s">
        <v>44495</v>
      </c>
    </row>
    <row r="32685" spans="1:4">
      <c r="B32685" s="97" t="s">
        <v>44496</v>
      </c>
    </row>
    <row r="32686" spans="1:4">
      <c r="A32686" s="97" t="s">
        <v>44497</v>
      </c>
      <c r="B32686" s="97" t="s">
        <v>44498</v>
      </c>
      <c r="C32686" s="97" t="s">
        <v>3630</v>
      </c>
      <c r="D32686" s="98" t="s">
        <v>44499</v>
      </c>
    </row>
    <row r="32687" spans="1:4">
      <c r="A32687" s="97" t="s">
        <v>44500</v>
      </c>
      <c r="B32687" s="97" t="s">
        <v>44501</v>
      </c>
      <c r="C32687" s="97" t="s">
        <v>3630</v>
      </c>
      <c r="D32687" s="98" t="s">
        <v>44502</v>
      </c>
    </row>
    <row r="32688" spans="1:4">
      <c r="A32688" s="97" t="s">
        <v>44503</v>
      </c>
      <c r="B32688" s="97" t="s">
        <v>44504</v>
      </c>
      <c r="C32688" s="97" t="s">
        <v>3630</v>
      </c>
      <c r="D32688" s="98" t="s">
        <v>44505</v>
      </c>
    </row>
    <row r="32689" spans="1:4">
      <c r="B32689" s="97" t="s">
        <v>4515</v>
      </c>
    </row>
    <row r="32690" spans="1:4">
      <c r="A32690" s="101">
        <v>10833</v>
      </c>
      <c r="B32690" s="97" t="s">
        <v>17017</v>
      </c>
      <c r="C32690" s="97" t="s">
        <v>3630</v>
      </c>
      <c r="D32690" s="100" t="s">
        <v>44506</v>
      </c>
    </row>
    <row r="32691" spans="1:4">
      <c r="A32691" s="101">
        <v>10817</v>
      </c>
      <c r="B32691" s="97" t="s">
        <v>44507</v>
      </c>
      <c r="C32691" s="97" t="s">
        <v>3630</v>
      </c>
      <c r="D32691" s="98" t="s">
        <v>44508</v>
      </c>
    </row>
    <row r="32692" spans="1:4">
      <c r="A32692" s="101">
        <v>11072</v>
      </c>
      <c r="B32692" s="97" t="s">
        <v>17209</v>
      </c>
      <c r="C32692" s="97" t="s">
        <v>3630</v>
      </c>
      <c r="D32692" s="102" t="s">
        <v>44509</v>
      </c>
    </row>
    <row r="32693" spans="1:4">
      <c r="A32693" s="97" t="s">
        <v>44510</v>
      </c>
      <c r="B32693" s="97" t="s">
        <v>44511</v>
      </c>
      <c r="C32693" s="97" t="s">
        <v>3630</v>
      </c>
      <c r="D32693" s="98" t="s">
        <v>3482</v>
      </c>
    </row>
    <row r="32694" spans="1:4">
      <c r="A32694" s="101">
        <v>11074</v>
      </c>
      <c r="B32694" s="97" t="s">
        <v>17211</v>
      </c>
      <c r="C32694" s="97" t="s">
        <v>3630</v>
      </c>
      <c r="D32694" s="102" t="s">
        <v>44512</v>
      </c>
    </row>
    <row r="32695" spans="1:4">
      <c r="A32695" s="97" t="s">
        <v>44513</v>
      </c>
      <c r="B32695" s="97" t="s">
        <v>13934</v>
      </c>
      <c r="C32695" s="97" t="s">
        <v>3630</v>
      </c>
      <c r="D32695" s="98" t="s">
        <v>44514</v>
      </c>
    </row>
    <row r="32696" spans="1:4">
      <c r="A32696" s="97" t="s">
        <v>44515</v>
      </c>
      <c r="B32696" s="97" t="s">
        <v>44516</v>
      </c>
      <c r="C32696" s="97" t="s">
        <v>3630</v>
      </c>
      <c r="D32696" s="98" t="s">
        <v>1181</v>
      </c>
    </row>
    <row r="32697" spans="1:4">
      <c r="A32697" s="97" t="s">
        <v>44517</v>
      </c>
      <c r="B32697" s="97" t="s">
        <v>44518</v>
      </c>
      <c r="C32697" s="97" t="s">
        <v>3630</v>
      </c>
      <c r="D32697" s="98" t="s">
        <v>44519</v>
      </c>
    </row>
    <row r="32698" spans="1:4">
      <c r="A32698" s="97" t="s">
        <v>44520</v>
      </c>
      <c r="B32698" s="97" t="s">
        <v>44521</v>
      </c>
      <c r="C32698" s="97" t="s">
        <v>3630</v>
      </c>
      <c r="D32698" s="98" t="s">
        <v>44522</v>
      </c>
    </row>
    <row r="32699" spans="1:4">
      <c r="A32699" s="97" t="s">
        <v>44523</v>
      </c>
      <c r="B32699" s="97" t="s">
        <v>44524</v>
      </c>
      <c r="C32699" s="97" t="s">
        <v>3630</v>
      </c>
      <c r="D32699" s="98" t="s">
        <v>44492</v>
      </c>
    </row>
    <row r="32700" spans="1:4">
      <c r="A32700" s="97" t="s">
        <v>44525</v>
      </c>
      <c r="B32700" s="97" t="s">
        <v>44526</v>
      </c>
      <c r="C32700" s="97" t="s">
        <v>3630</v>
      </c>
      <c r="D32700" s="98" t="s">
        <v>44527</v>
      </c>
    </row>
    <row r="32701" spans="1:4">
      <c r="A32701" s="101">
        <v>11073</v>
      </c>
      <c r="B32701" s="97" t="s">
        <v>17207</v>
      </c>
      <c r="C32701" s="97" t="s">
        <v>3630</v>
      </c>
      <c r="D32701" s="100" t="s">
        <v>44528</v>
      </c>
    </row>
    <row r="32702" spans="1:4">
      <c r="A32702" s="101">
        <v>10784</v>
      </c>
      <c r="B32702" s="97" t="s">
        <v>44529</v>
      </c>
      <c r="C32702" s="97" t="s">
        <v>3630</v>
      </c>
      <c r="D32702" s="98" t="s">
        <v>44530</v>
      </c>
    </row>
    <row r="32703" spans="1:4">
      <c r="B32703" s="101" t="s">
        <v>27130</v>
      </c>
    </row>
    <row r="32704" spans="1:4">
      <c r="A32704" s="97" t="s">
        <v>44531</v>
      </c>
      <c r="B32704" s="97" t="s">
        <v>44532</v>
      </c>
      <c r="C32704" s="97" t="s">
        <v>3630</v>
      </c>
      <c r="D32704" s="98" t="s">
        <v>44533</v>
      </c>
    </row>
    <row r="32705" spans="1:4">
      <c r="B32705" s="97" t="s">
        <v>44534</v>
      </c>
    </row>
    <row r="32706" spans="1:4">
      <c r="A32706" s="97" t="s">
        <v>44535</v>
      </c>
      <c r="B32706" s="97" t="s">
        <v>44536</v>
      </c>
      <c r="C32706" s="97" t="s">
        <v>3630</v>
      </c>
      <c r="D32706" s="98" t="s">
        <v>41526</v>
      </c>
    </row>
    <row r="32707" spans="1:4">
      <c r="A32707" s="97" t="s">
        <v>44537</v>
      </c>
      <c r="B32707" s="97" t="s">
        <v>44538</v>
      </c>
      <c r="C32707" s="97" t="s">
        <v>3630</v>
      </c>
      <c r="D32707" s="98" t="s">
        <v>3395</v>
      </c>
    </row>
    <row r="32708" spans="1:4">
      <c r="A32708" s="97" t="s">
        <v>44539</v>
      </c>
      <c r="B32708" s="97" t="s">
        <v>44540</v>
      </c>
      <c r="C32708" s="97" t="s">
        <v>3630</v>
      </c>
      <c r="D32708" s="98" t="s">
        <v>24213</v>
      </c>
    </row>
    <row r="32709" spans="1:4">
      <c r="A32709" s="97" t="s">
        <v>44541</v>
      </c>
      <c r="B32709" s="97" t="s">
        <v>44542</v>
      </c>
      <c r="C32709" s="97" t="s">
        <v>3630</v>
      </c>
      <c r="D32709" s="98" t="s">
        <v>44543</v>
      </c>
    </row>
    <row r="32710" spans="1:4">
      <c r="A32710" s="97" t="s">
        <v>44544</v>
      </c>
      <c r="B32710" s="97" t="s">
        <v>44545</v>
      </c>
      <c r="C32710" s="97" t="s">
        <v>3630</v>
      </c>
      <c r="D32710" s="98" t="s">
        <v>44546</v>
      </c>
    </row>
    <row r="32711" spans="1:4">
      <c r="A32711" s="97" t="s">
        <v>44547</v>
      </c>
      <c r="B32711" s="97" t="s">
        <v>44548</v>
      </c>
      <c r="C32711" s="97" t="s">
        <v>3630</v>
      </c>
      <c r="D32711" s="98" t="s">
        <v>44549</v>
      </c>
    </row>
    <row r="32712" spans="1:4">
      <c r="A32712" s="97" t="s">
        <v>44550</v>
      </c>
      <c r="B32712" s="97" t="s">
        <v>44551</v>
      </c>
      <c r="C32712" s="97" t="s">
        <v>3630</v>
      </c>
      <c r="D32712" s="98" t="s">
        <v>44552</v>
      </c>
    </row>
    <row r="32713" spans="1:4">
      <c r="A32713" s="97" t="s">
        <v>44553</v>
      </c>
      <c r="B32713" s="97" t="s">
        <v>44554</v>
      </c>
      <c r="C32713" s="97" t="s">
        <v>3630</v>
      </c>
      <c r="D32713" s="98" t="s">
        <v>3378</v>
      </c>
    </row>
    <row r="32714" spans="1:4">
      <c r="A32714" s="97" t="s">
        <v>44555</v>
      </c>
      <c r="B32714" s="97" t="s">
        <v>44556</v>
      </c>
      <c r="C32714" s="97" t="s">
        <v>3630</v>
      </c>
      <c r="D32714" s="98" t="s">
        <v>44557</v>
      </c>
    </row>
    <row r="32715" spans="1:4">
      <c r="A32715" s="97" t="s">
        <v>44558</v>
      </c>
      <c r="B32715" s="97" t="s">
        <v>44559</v>
      </c>
      <c r="C32715" s="97" t="s">
        <v>3630</v>
      </c>
      <c r="D32715" s="98" t="s">
        <v>44560</v>
      </c>
    </row>
    <row r="32716" spans="1:4">
      <c r="A32716" s="97" t="s">
        <v>44561</v>
      </c>
      <c r="B32716" s="97" t="s">
        <v>44562</v>
      </c>
      <c r="C32716" s="97" t="s">
        <v>3630</v>
      </c>
      <c r="D32716" s="98" t="s">
        <v>44563</v>
      </c>
    </row>
    <row r="32717" spans="1:4">
      <c r="A32717" s="97" t="s">
        <v>44564</v>
      </c>
      <c r="B32717" s="97" t="s">
        <v>44565</v>
      </c>
      <c r="C32717" s="97" t="s">
        <v>3630</v>
      </c>
      <c r="D32717" s="98" t="s">
        <v>44566</v>
      </c>
    </row>
    <row r="32718" spans="1:4">
      <c r="A32718" s="101">
        <v>10673</v>
      </c>
      <c r="B32718" s="97" t="s">
        <v>16429</v>
      </c>
      <c r="C32718" s="97" t="s">
        <v>3630</v>
      </c>
      <c r="D32718" s="100" t="s">
        <v>44567</v>
      </c>
    </row>
    <row r="32719" spans="1:4">
      <c r="A32719" s="97" t="s">
        <v>44568</v>
      </c>
      <c r="B32719" s="97" t="s">
        <v>44569</v>
      </c>
      <c r="C32719" s="97" t="s">
        <v>3630</v>
      </c>
      <c r="D32719" s="98" t="s">
        <v>44570</v>
      </c>
    </row>
    <row r="32720" spans="1:4">
      <c r="A32720" s="97" t="s">
        <v>44571</v>
      </c>
      <c r="B32720" s="97" t="s">
        <v>44572</v>
      </c>
      <c r="C32720" s="97" t="s">
        <v>3630</v>
      </c>
      <c r="D32720" s="98" t="s">
        <v>44573</v>
      </c>
    </row>
    <row r="32721" spans="1:4">
      <c r="A32721" s="97" t="s">
        <v>44574</v>
      </c>
      <c r="B32721" s="97" t="s">
        <v>44575</v>
      </c>
      <c r="C32721" s="97" t="s">
        <v>3630</v>
      </c>
      <c r="D32721" s="98" t="s">
        <v>44576</v>
      </c>
    </row>
    <row r="32722" spans="1:4">
      <c r="A32722" s="97" t="s">
        <v>44577</v>
      </c>
      <c r="B32722" s="97" t="s">
        <v>44578</v>
      </c>
      <c r="C32722" s="97" t="s">
        <v>3630</v>
      </c>
      <c r="D32722" s="98" t="s">
        <v>44579</v>
      </c>
    </row>
    <row r="32723" spans="1:4">
      <c r="A32723" s="97" t="s">
        <v>44580</v>
      </c>
      <c r="B32723" s="97" t="s">
        <v>44581</v>
      </c>
      <c r="C32723" s="97" t="s">
        <v>3630</v>
      </c>
      <c r="D32723" s="98" t="s">
        <v>10204</v>
      </c>
    </row>
    <row r="32724" spans="1:4">
      <c r="A32724" s="97" t="s">
        <v>44582</v>
      </c>
      <c r="B32724" s="97" t="s">
        <v>44583</v>
      </c>
      <c r="C32724" s="97" t="s">
        <v>3630</v>
      </c>
      <c r="D32724" s="98" t="s">
        <v>44584</v>
      </c>
    </row>
    <row r="32725" spans="1:4">
      <c r="A32725" s="97" t="s">
        <v>44585</v>
      </c>
      <c r="B32725" s="97" t="s">
        <v>44586</v>
      </c>
      <c r="C32725" s="97" t="s">
        <v>3630</v>
      </c>
      <c r="D32725" s="98" t="s">
        <v>44587</v>
      </c>
    </row>
    <row r="32726" spans="1:4">
      <c r="A32726" s="97" t="s">
        <v>44588</v>
      </c>
      <c r="B32726" s="97" t="s">
        <v>14395</v>
      </c>
      <c r="C32726" s="97" t="s">
        <v>3630</v>
      </c>
      <c r="D32726" s="98" t="s">
        <v>14396</v>
      </c>
    </row>
    <row r="32727" spans="1:4">
      <c r="A32727" s="97" t="s">
        <v>44589</v>
      </c>
      <c r="B32727"/>
    </row>
    <row r="32728" spans="1:4">
      <c r="A32728" s="97" t="s">
        <v>44590</v>
      </c>
      <c r="B32728" s="97" t="s">
        <v>44591</v>
      </c>
      <c r="C32728" s="97" t="s">
        <v>3630</v>
      </c>
      <c r="D32728" s="100" t="s">
        <v>44592</v>
      </c>
    </row>
    <row r="32729" spans="1:4">
      <c r="B32729" s="97" t="s">
        <v>44593</v>
      </c>
    </row>
    <row r="32730" spans="1:4">
      <c r="A32730" s="97" t="s">
        <v>44594</v>
      </c>
      <c r="B32730" s="97" t="s">
        <v>44595</v>
      </c>
      <c r="C32730" s="97" t="s">
        <v>3630</v>
      </c>
      <c r="D32730" s="98" t="s">
        <v>44596</v>
      </c>
    </row>
    <row r="32731" spans="1:4">
      <c r="A32731" s="97" t="s">
        <v>44597</v>
      </c>
      <c r="B32731" s="97" t="s">
        <v>44598</v>
      </c>
      <c r="C32731" s="97" t="s">
        <v>3630</v>
      </c>
      <c r="D32731" s="98" t="s">
        <v>44599</v>
      </c>
    </row>
    <row r="32732" spans="1:4">
      <c r="B32732" s="97" t="s">
        <v>44600</v>
      </c>
    </row>
    <row r="32733" spans="1:4">
      <c r="A32733" s="97" t="s">
        <v>44601</v>
      </c>
      <c r="B32733" s="97" t="s">
        <v>44602</v>
      </c>
      <c r="C32733" s="97" t="s">
        <v>3630</v>
      </c>
      <c r="D32733" s="100" t="s">
        <v>44603</v>
      </c>
    </row>
    <row r="32734" spans="1:4">
      <c r="B32734" s="97" t="s">
        <v>44604</v>
      </c>
    </row>
    <row r="32735" spans="1:4">
      <c r="A32735" s="97" t="s">
        <v>44605</v>
      </c>
      <c r="B32735" s="97" t="s">
        <v>44606</v>
      </c>
      <c r="C32735" s="97" t="s">
        <v>3630</v>
      </c>
      <c r="D32735" s="100" t="s">
        <v>44607</v>
      </c>
    </row>
    <row r="32736" spans="1:4">
      <c r="B32736" s="97" t="s">
        <v>44604</v>
      </c>
    </row>
    <row r="32737" spans="1:4">
      <c r="A32737" s="97" t="s">
        <v>44608</v>
      </c>
      <c r="B32737" s="97" t="s">
        <v>44609</v>
      </c>
      <c r="C32737" s="97" t="s">
        <v>3630</v>
      </c>
      <c r="D32737" s="98" t="s">
        <v>44610</v>
      </c>
    </row>
    <row r="32738" spans="1:4">
      <c r="B32738" s="97" t="s">
        <v>44600</v>
      </c>
    </row>
    <row r="32739" spans="1:4">
      <c r="A32739" s="97" t="s">
        <v>44611</v>
      </c>
      <c r="B32739" s="97" t="s">
        <v>44612</v>
      </c>
      <c r="C32739" s="97" t="s">
        <v>3630</v>
      </c>
      <c r="D32739" s="102" t="s">
        <v>44613</v>
      </c>
    </row>
    <row r="32740" spans="1:4">
      <c r="B32740" s="97" t="s">
        <v>44604</v>
      </c>
    </row>
    <row r="32741" spans="1:4">
      <c r="A32741" s="97" t="s">
        <v>44614</v>
      </c>
      <c r="B32741" s="97" t="s">
        <v>44615</v>
      </c>
      <c r="C32741" s="97" t="s">
        <v>3630</v>
      </c>
      <c r="D32741" s="100" t="s">
        <v>44616</v>
      </c>
    </row>
    <row r="32742" spans="1:4">
      <c r="B32742" s="97" t="s">
        <v>44600</v>
      </c>
    </row>
    <row r="32743" spans="1:4">
      <c r="A32743" s="97" t="s">
        <v>44617</v>
      </c>
      <c r="B32743"/>
      <c r="C32743" s="97" t="s">
        <v>3630</v>
      </c>
      <c r="D32743" s="100" t="s">
        <v>44618</v>
      </c>
    </row>
    <row r="32744" spans="1:4">
      <c r="A32744" s="97" t="s">
        <v>26948</v>
      </c>
      <c r="B32744" s="97" t="s">
        <v>44619</v>
      </c>
      <c r="C32744" s="97" t="s">
        <v>26950</v>
      </c>
    </row>
    <row r="32746" spans="1:4">
      <c r="B32746"/>
      <c r="C32746" s="95" t="s">
        <v>26813</v>
      </c>
      <c r="D32746" s="96" t="s">
        <v>26814</v>
      </c>
    </row>
    <row r="32747" spans="1:4">
      <c r="B32747"/>
      <c r="C32747" s="95" t="s">
        <v>26815</v>
      </c>
    </row>
    <row r="32748" spans="1:4">
      <c r="B32748" s="95" t="s">
        <v>26816</v>
      </c>
      <c r="C32748" s="95" t="s">
        <v>26817</v>
      </c>
      <c r="D32748" s="96" t="s">
        <v>26818</v>
      </c>
    </row>
    <row r="32749" spans="1:4">
      <c r="A32749" s="95" t="s">
        <v>26819</v>
      </c>
      <c r="B32749" s="95" t="s">
        <v>26820</v>
      </c>
      <c r="C32749" s="95" t="s">
        <v>26821</v>
      </c>
      <c r="D32749" s="96" t="s">
        <v>26822</v>
      </c>
    </row>
    <row r="32750" spans="1:4">
      <c r="A32750" s="97" t="s">
        <v>44589</v>
      </c>
      <c r="B32750"/>
    </row>
    <row r="32751" spans="1:4">
      <c r="B32751" s="97" t="s">
        <v>44620</v>
      </c>
    </row>
    <row r="32752" spans="1:4">
      <c r="B32752" s="97" t="s">
        <v>44600</v>
      </c>
    </row>
    <row r="32753" spans="1:4">
      <c r="A32753" s="97" t="s">
        <v>44621</v>
      </c>
      <c r="B32753" s="97" t="s">
        <v>44622</v>
      </c>
      <c r="C32753" s="97" t="s">
        <v>3630</v>
      </c>
      <c r="D32753" s="98" t="s">
        <v>44623</v>
      </c>
    </row>
    <row r="32754" spans="1:4">
      <c r="B32754" s="97" t="s">
        <v>44624</v>
      </c>
    </row>
    <row r="32755" spans="1:4">
      <c r="A32755" s="97" t="s">
        <v>44625</v>
      </c>
      <c r="B32755" s="97" t="s">
        <v>44622</v>
      </c>
      <c r="C32755" s="97" t="s">
        <v>3630</v>
      </c>
      <c r="D32755" s="98" t="s">
        <v>44626</v>
      </c>
    </row>
    <row r="32756" spans="1:4">
      <c r="B32756" s="97" t="s">
        <v>44627</v>
      </c>
    </row>
    <row r="32757" spans="1:4">
      <c r="A32757" s="97" t="s">
        <v>44628</v>
      </c>
      <c r="B32757" s="97" t="s">
        <v>44629</v>
      </c>
      <c r="C32757" s="97" t="s">
        <v>3630</v>
      </c>
      <c r="D32757" s="98" t="s">
        <v>44630</v>
      </c>
    </row>
    <row r="32758" spans="1:4">
      <c r="B32758" s="97" t="s">
        <v>44631</v>
      </c>
    </row>
    <row r="32759" spans="1:4">
      <c r="A32759" s="97" t="s">
        <v>44632</v>
      </c>
      <c r="B32759" s="97" t="s">
        <v>44633</v>
      </c>
      <c r="C32759" s="97" t="s">
        <v>3630</v>
      </c>
      <c r="D32759" s="98" t="s">
        <v>44634</v>
      </c>
    </row>
    <row r="32760" spans="1:4">
      <c r="B32760" s="97" t="s">
        <v>44631</v>
      </c>
    </row>
    <row r="32761" spans="1:4">
      <c r="A32761" s="97" t="s">
        <v>44635</v>
      </c>
      <c r="B32761" s="97" t="s">
        <v>44636</v>
      </c>
      <c r="C32761" s="97" t="s">
        <v>3630</v>
      </c>
      <c r="D32761" s="100" t="s">
        <v>4489</v>
      </c>
    </row>
    <row r="32762" spans="1:4">
      <c r="A32762" s="97" t="s">
        <v>44637</v>
      </c>
      <c r="B32762" s="97" t="s">
        <v>44638</v>
      </c>
      <c r="C32762" s="97" t="s">
        <v>3630</v>
      </c>
      <c r="D32762" s="98" t="s">
        <v>44639</v>
      </c>
    </row>
    <row r="32763" spans="1:4">
      <c r="B32763" s="97" t="s">
        <v>40624</v>
      </c>
    </row>
    <row r="32764" spans="1:4">
      <c r="A32764" s="97" t="s">
        <v>44640</v>
      </c>
      <c r="B32764" s="97" t="s">
        <v>44641</v>
      </c>
      <c r="C32764" s="97" t="s">
        <v>3630</v>
      </c>
      <c r="D32764" s="98" t="s">
        <v>44642</v>
      </c>
    </row>
    <row r="32765" spans="1:4">
      <c r="B32765" s="97" t="s">
        <v>40624</v>
      </c>
    </row>
    <row r="32766" spans="1:4">
      <c r="A32766" s="97" t="s">
        <v>44643</v>
      </c>
      <c r="B32766" s="97" t="s">
        <v>44644</v>
      </c>
      <c r="C32766" s="97" t="s">
        <v>3630</v>
      </c>
      <c r="D32766" s="98" t="s">
        <v>44645</v>
      </c>
    </row>
    <row r="32767" spans="1:4">
      <c r="B32767" s="97" t="s">
        <v>40624</v>
      </c>
    </row>
    <row r="32768" spans="1:4">
      <c r="A32768" s="97" t="s">
        <v>44646</v>
      </c>
      <c r="B32768" s="97" t="s">
        <v>44647</v>
      </c>
      <c r="C32768" s="97" t="s">
        <v>3630</v>
      </c>
      <c r="D32768" s="98" t="s">
        <v>44648</v>
      </c>
    </row>
    <row r="32769" spans="1:4">
      <c r="B32769" s="97" t="s">
        <v>44649</v>
      </c>
    </row>
    <row r="32770" spans="1:4">
      <c r="A32770" s="97" t="s">
        <v>44650</v>
      </c>
      <c r="B32770" s="97" t="s">
        <v>44651</v>
      </c>
      <c r="C32770" s="97" t="s">
        <v>3630</v>
      </c>
      <c r="D32770" s="98" t="s">
        <v>44652</v>
      </c>
    </row>
    <row r="32771" spans="1:4">
      <c r="B32771" s="97" t="s">
        <v>34969</v>
      </c>
    </row>
    <row r="32772" spans="1:4">
      <c r="A32772" s="97" t="s">
        <v>44653</v>
      </c>
      <c r="B32772" s="97" t="s">
        <v>44654</v>
      </c>
      <c r="C32772" s="97" t="s">
        <v>3630</v>
      </c>
      <c r="D32772" s="98" t="s">
        <v>44655</v>
      </c>
    </row>
    <row r="32773" spans="1:4">
      <c r="B32773" s="97" t="s">
        <v>38251</v>
      </c>
    </row>
    <row r="32774" spans="1:4">
      <c r="A32774" s="97" t="s">
        <v>44656</v>
      </c>
      <c r="B32774" s="97" t="s">
        <v>44657</v>
      </c>
      <c r="C32774" s="97" t="s">
        <v>3630</v>
      </c>
      <c r="D32774" s="98" t="s">
        <v>44658</v>
      </c>
    </row>
    <row r="32775" spans="1:4">
      <c r="B32775" s="97" t="s">
        <v>38251</v>
      </c>
    </row>
    <row r="32776" spans="1:4">
      <c r="A32776" s="97" t="s">
        <v>44659</v>
      </c>
      <c r="B32776" s="97" t="s">
        <v>44660</v>
      </c>
      <c r="C32776" s="97" t="s">
        <v>3630</v>
      </c>
      <c r="D32776" s="100" t="s">
        <v>44661</v>
      </c>
    </row>
    <row r="32777" spans="1:4">
      <c r="B32777" s="97" t="s">
        <v>44662</v>
      </c>
    </row>
    <row r="32778" spans="1:4">
      <c r="A32778" s="97" t="s">
        <v>44663</v>
      </c>
      <c r="B32778" s="97" t="s">
        <v>44664</v>
      </c>
      <c r="C32778" s="97" t="s">
        <v>7803</v>
      </c>
      <c r="D32778" s="100" t="s">
        <v>44665</v>
      </c>
    </row>
    <row r="32779" spans="1:4">
      <c r="B32779" s="97" t="s">
        <v>44666</v>
      </c>
    </row>
    <row r="32780" spans="1:4">
      <c r="B32780" s="97" t="s">
        <v>44667</v>
      </c>
    </row>
    <row r="32781" spans="1:4">
      <c r="A32781" s="97" t="s">
        <v>44668</v>
      </c>
      <c r="B32781" s="97" t="s">
        <v>44669</v>
      </c>
      <c r="C32781" s="97" t="s">
        <v>3630</v>
      </c>
      <c r="D32781" s="100" t="s">
        <v>44670</v>
      </c>
    </row>
    <row r="32782" spans="1:4">
      <c r="B32782" s="97" t="s">
        <v>44671</v>
      </c>
    </row>
    <row r="32783" spans="1:4">
      <c r="A32783" s="97" t="s">
        <v>44672</v>
      </c>
      <c r="B32783" s="97" t="s">
        <v>44673</v>
      </c>
      <c r="C32783" s="97" t="s">
        <v>3630</v>
      </c>
      <c r="D32783" s="100" t="s">
        <v>44674</v>
      </c>
    </row>
    <row r="32784" spans="1:4">
      <c r="B32784" s="97" t="s">
        <v>44671</v>
      </c>
    </row>
    <row r="32785" spans="1:4">
      <c r="A32785" s="97" t="s">
        <v>44675</v>
      </c>
      <c r="B32785" s="97" t="s">
        <v>44676</v>
      </c>
      <c r="C32785" s="97" t="s">
        <v>3630</v>
      </c>
      <c r="D32785" s="100" t="s">
        <v>44677</v>
      </c>
    </row>
    <row r="32786" spans="1:4">
      <c r="B32786" s="97" t="s">
        <v>44678</v>
      </c>
    </row>
    <row r="32787" spans="1:4">
      <c r="A32787" s="97" t="s">
        <v>44679</v>
      </c>
      <c r="B32787" s="97" t="s">
        <v>44680</v>
      </c>
      <c r="C32787" s="97" t="s">
        <v>3630</v>
      </c>
      <c r="D32787" s="100" t="s">
        <v>44681</v>
      </c>
    </row>
    <row r="32788" spans="1:4">
      <c r="B32788" s="97" t="s">
        <v>44682</v>
      </c>
    </row>
    <row r="32789" spans="1:4">
      <c r="A32789" s="101">
        <v>11317</v>
      </c>
      <c r="B32789" s="97" t="s">
        <v>17566</v>
      </c>
      <c r="C32789" s="97" t="s">
        <v>3630</v>
      </c>
      <c r="D32789" s="98" t="s">
        <v>44683</v>
      </c>
    </row>
    <row r="32790" spans="1:4">
      <c r="A32790" s="97" t="s">
        <v>44684</v>
      </c>
      <c r="B32790" s="97" t="s">
        <v>44685</v>
      </c>
      <c r="C32790" s="97" t="s">
        <v>3630</v>
      </c>
      <c r="D32790" s="98" t="s">
        <v>44686</v>
      </c>
    </row>
    <row r="32791" spans="1:4">
      <c r="A32791" s="97" t="s">
        <v>44687</v>
      </c>
      <c r="B32791" s="97" t="s">
        <v>44688</v>
      </c>
      <c r="C32791" s="97" t="s">
        <v>3630</v>
      </c>
      <c r="D32791" s="98" t="s">
        <v>44689</v>
      </c>
    </row>
    <row r="32792" spans="1:4">
      <c r="A32792" s="97" t="s">
        <v>44690</v>
      </c>
      <c r="B32792" s="97" t="s">
        <v>44691</v>
      </c>
      <c r="C32792" s="97" t="s">
        <v>3630</v>
      </c>
      <c r="D32792" s="98" t="s">
        <v>11255</v>
      </c>
    </row>
    <row r="32793" spans="1:4">
      <c r="A32793" s="97" t="s">
        <v>44692</v>
      </c>
      <c r="B32793" s="97" t="s">
        <v>44693</v>
      </c>
      <c r="C32793" s="97" t="s">
        <v>3630</v>
      </c>
      <c r="D32793" s="98" t="s">
        <v>44694</v>
      </c>
    </row>
    <row r="32794" spans="1:4">
      <c r="A32794" s="97" t="s">
        <v>44695</v>
      </c>
      <c r="B32794"/>
    </row>
    <row r="32795" spans="1:4">
      <c r="A32795" s="97" t="s">
        <v>44696</v>
      </c>
      <c r="B32795" s="97" t="s">
        <v>44697</v>
      </c>
      <c r="C32795" s="97" t="s">
        <v>3630</v>
      </c>
      <c r="D32795" s="98" t="s">
        <v>198</v>
      </c>
    </row>
    <row r="32796" spans="1:4">
      <c r="A32796" s="101">
        <v>11009</v>
      </c>
      <c r="B32796" s="97" t="s">
        <v>44698</v>
      </c>
      <c r="C32796" s="97" t="s">
        <v>3630</v>
      </c>
      <c r="D32796" s="98" t="s">
        <v>830</v>
      </c>
    </row>
    <row r="32797" spans="1:4">
      <c r="A32797" s="101">
        <v>10878</v>
      </c>
      <c r="B32797" s="97" t="s">
        <v>44699</v>
      </c>
      <c r="C32797" s="97" t="s">
        <v>3630</v>
      </c>
      <c r="D32797" s="98" t="s">
        <v>8699</v>
      </c>
    </row>
    <row r="32798" spans="1:4">
      <c r="A32798" s="101">
        <v>11010</v>
      </c>
      <c r="B32798" s="97" t="s">
        <v>44700</v>
      </c>
      <c r="C32798" s="97" t="s">
        <v>3630</v>
      </c>
      <c r="D32798" s="98" t="s">
        <v>44701</v>
      </c>
    </row>
    <row r="32799" spans="1:4">
      <c r="A32799" s="101">
        <v>11011</v>
      </c>
      <c r="B32799" s="97" t="s">
        <v>44702</v>
      </c>
      <c r="C32799" s="97" t="s">
        <v>3630</v>
      </c>
      <c r="D32799" s="98" t="s">
        <v>44703</v>
      </c>
    </row>
    <row r="32800" spans="1:4">
      <c r="A32800" s="101">
        <v>10879</v>
      </c>
      <c r="B32800" s="97" t="s">
        <v>44704</v>
      </c>
      <c r="C32800" s="97" t="s">
        <v>3630</v>
      </c>
      <c r="D32800" s="98" t="s">
        <v>8666</v>
      </c>
    </row>
    <row r="32801" spans="1:4">
      <c r="A32801" s="101">
        <v>11012</v>
      </c>
      <c r="B32801" s="97" t="s">
        <v>44705</v>
      </c>
      <c r="C32801" s="97" t="s">
        <v>3630</v>
      </c>
      <c r="D32801" s="98" t="s">
        <v>555</v>
      </c>
    </row>
    <row r="32802" spans="1:4">
      <c r="A32802" s="101">
        <v>11013</v>
      </c>
      <c r="B32802" s="97" t="s">
        <v>44706</v>
      </c>
      <c r="C32802" s="97" t="s">
        <v>3630</v>
      </c>
      <c r="D32802" s="98" t="s">
        <v>26746</v>
      </c>
    </row>
    <row r="32803" spans="1:4">
      <c r="A32803" s="101">
        <v>11014</v>
      </c>
      <c r="B32803" s="97" t="s">
        <v>44707</v>
      </c>
      <c r="C32803" s="97" t="s">
        <v>3630</v>
      </c>
      <c r="D32803" s="98" t="s">
        <v>3076</v>
      </c>
    </row>
    <row r="32804" spans="1:4">
      <c r="A32804" s="101">
        <v>11015</v>
      </c>
      <c r="B32804" s="97" t="s">
        <v>44708</v>
      </c>
      <c r="C32804" s="97" t="s">
        <v>3630</v>
      </c>
      <c r="D32804" s="98" t="s">
        <v>15252</v>
      </c>
    </row>
    <row r="32805" spans="1:4">
      <c r="A32805" s="101">
        <v>11016</v>
      </c>
      <c r="B32805" s="97" t="s">
        <v>44709</v>
      </c>
      <c r="C32805" s="97" t="s">
        <v>3630</v>
      </c>
      <c r="D32805" s="98" t="s">
        <v>1113</v>
      </c>
    </row>
    <row r="32806" spans="1:4">
      <c r="A32806" s="101">
        <v>11017</v>
      </c>
      <c r="B32806" s="97" t="s">
        <v>44710</v>
      </c>
      <c r="C32806" s="97" t="s">
        <v>3630</v>
      </c>
      <c r="D32806" s="98" t="s">
        <v>725</v>
      </c>
    </row>
    <row r="32807" spans="1:4">
      <c r="A32807" s="101">
        <v>11018</v>
      </c>
      <c r="B32807" s="97" t="s">
        <v>44711</v>
      </c>
      <c r="C32807" s="97" t="s">
        <v>3630</v>
      </c>
      <c r="D32807" s="98" t="s">
        <v>4301</v>
      </c>
    </row>
    <row r="32808" spans="1:4">
      <c r="A32808" s="97" t="s">
        <v>44712</v>
      </c>
      <c r="B32808" s="97" t="s">
        <v>44713</v>
      </c>
      <c r="C32808" s="97" t="s">
        <v>3630</v>
      </c>
      <c r="D32808" s="98" t="s">
        <v>13976</v>
      </c>
    </row>
    <row r="32809" spans="1:4">
      <c r="A32809" s="101">
        <v>11019</v>
      </c>
      <c r="B32809" s="97" t="s">
        <v>44714</v>
      </c>
      <c r="C32809" s="97" t="s">
        <v>3630</v>
      </c>
      <c r="D32809" s="98" t="s">
        <v>6733</v>
      </c>
    </row>
    <row r="32810" spans="1:4">
      <c r="A32810" s="101">
        <v>11020</v>
      </c>
      <c r="B32810" s="97" t="s">
        <v>44715</v>
      </c>
      <c r="C32810" s="97" t="s">
        <v>3630</v>
      </c>
      <c r="D32810" s="98" t="s">
        <v>15073</v>
      </c>
    </row>
    <row r="32811" spans="1:4">
      <c r="A32811" s="101">
        <v>11021</v>
      </c>
      <c r="B32811" s="97" t="s">
        <v>44716</v>
      </c>
      <c r="C32811" s="97" t="s">
        <v>3630</v>
      </c>
      <c r="D32811" s="98" t="s">
        <v>15073</v>
      </c>
    </row>
    <row r="32812" spans="1:4">
      <c r="A32812" s="101">
        <v>11022</v>
      </c>
      <c r="B32812" s="97" t="s">
        <v>44717</v>
      </c>
      <c r="C32812" s="97" t="s">
        <v>3630</v>
      </c>
      <c r="D32812" s="98" t="s">
        <v>44718</v>
      </c>
    </row>
    <row r="32813" spans="1:4">
      <c r="A32813" s="101">
        <v>11023</v>
      </c>
      <c r="B32813" s="97" t="s">
        <v>44719</v>
      </c>
      <c r="C32813" s="97" t="s">
        <v>3630</v>
      </c>
      <c r="D32813" s="98" t="s">
        <v>44720</v>
      </c>
    </row>
    <row r="32814" spans="1:4">
      <c r="A32814" s="101">
        <v>11024</v>
      </c>
      <c r="B32814" s="97" t="s">
        <v>44721</v>
      </c>
      <c r="C32814" s="97" t="s">
        <v>3630</v>
      </c>
      <c r="D32814" s="98" t="s">
        <v>44722</v>
      </c>
    </row>
    <row r="32815" spans="1:4">
      <c r="A32815" s="101">
        <v>11025</v>
      </c>
      <c r="B32815" s="97" t="s">
        <v>44723</v>
      </c>
      <c r="C32815" s="97" t="s">
        <v>3630</v>
      </c>
      <c r="D32815" s="98" t="s">
        <v>6025</v>
      </c>
    </row>
    <row r="32816" spans="1:4">
      <c r="A32816" s="101">
        <v>11026</v>
      </c>
      <c r="B32816" s="97" t="s">
        <v>44724</v>
      </c>
      <c r="C32816" s="97" t="s">
        <v>3630</v>
      </c>
      <c r="D32816" s="98" t="s">
        <v>44725</v>
      </c>
    </row>
    <row r="32817" spans="1:4">
      <c r="A32817" s="101">
        <v>11027</v>
      </c>
      <c r="B32817" s="97" t="s">
        <v>44726</v>
      </c>
      <c r="C32817" s="97" t="s">
        <v>3630</v>
      </c>
      <c r="D32817" s="98" t="s">
        <v>44725</v>
      </c>
    </row>
    <row r="32818" spans="1:4">
      <c r="A32818" s="101">
        <v>11028</v>
      </c>
      <c r="B32818" s="97" t="s">
        <v>44727</v>
      </c>
      <c r="C32818" s="97" t="s">
        <v>3630</v>
      </c>
      <c r="D32818" s="98" t="s">
        <v>44725</v>
      </c>
    </row>
    <row r="32819" spans="1:4">
      <c r="A32819" s="101">
        <v>11029</v>
      </c>
      <c r="B32819" s="97" t="s">
        <v>44728</v>
      </c>
      <c r="C32819" s="97" t="s">
        <v>3630</v>
      </c>
      <c r="D32819" s="98" t="s">
        <v>44725</v>
      </c>
    </row>
    <row r="32820" spans="1:4">
      <c r="A32820" s="101">
        <v>11030</v>
      </c>
      <c r="B32820" s="97" t="s">
        <v>44729</v>
      </c>
      <c r="C32820" s="97" t="s">
        <v>3630</v>
      </c>
      <c r="D32820" s="98" t="s">
        <v>44725</v>
      </c>
    </row>
    <row r="32821" spans="1:4">
      <c r="A32821" s="97" t="s">
        <v>26948</v>
      </c>
      <c r="B32821" s="97" t="s">
        <v>44730</v>
      </c>
      <c r="C32821" s="97" t="s">
        <v>26950</v>
      </c>
    </row>
    <row r="32823" spans="1:4">
      <c r="B32823"/>
      <c r="C32823" s="95" t="s">
        <v>26813</v>
      </c>
      <c r="D32823" s="96" t="s">
        <v>26814</v>
      </c>
    </row>
    <row r="32824" spans="1:4">
      <c r="B32824"/>
      <c r="C32824" s="95" t="s">
        <v>26815</v>
      </c>
    </row>
    <row r="32825" spans="1:4">
      <c r="B32825" s="95" t="s">
        <v>26816</v>
      </c>
      <c r="C32825" s="95" t="s">
        <v>26817</v>
      </c>
      <c r="D32825" s="96" t="s">
        <v>26818</v>
      </c>
    </row>
    <row r="32826" spans="1:4">
      <c r="A32826" s="95" t="s">
        <v>26819</v>
      </c>
      <c r="B32826" s="95" t="s">
        <v>26820</v>
      </c>
      <c r="C32826" s="95" t="s">
        <v>26821</v>
      </c>
      <c r="D32826" s="96" t="s">
        <v>26822</v>
      </c>
    </row>
    <row r="32827" spans="1:4">
      <c r="A32827" s="97" t="s">
        <v>44695</v>
      </c>
      <c r="B32827"/>
    </row>
    <row r="32828" spans="1:4">
      <c r="A32828" s="101">
        <v>11031</v>
      </c>
      <c r="B32828" s="97" t="s">
        <v>44731</v>
      </c>
      <c r="C32828" s="97" t="s">
        <v>3630</v>
      </c>
      <c r="D32828" s="98" t="s">
        <v>44725</v>
      </c>
    </row>
    <row r="32829" spans="1:4">
      <c r="A32829" s="101">
        <v>11032</v>
      </c>
      <c r="B32829" s="97" t="s">
        <v>44732</v>
      </c>
      <c r="C32829" s="97" t="s">
        <v>3630</v>
      </c>
      <c r="D32829" s="98" t="s">
        <v>44725</v>
      </c>
    </row>
    <row r="32830" spans="1:4">
      <c r="A32830" s="97" t="s">
        <v>44733</v>
      </c>
      <c r="B32830" s="97" t="s">
        <v>44734</v>
      </c>
      <c r="C32830" s="97" t="s">
        <v>3968</v>
      </c>
      <c r="D32830" s="98" t="s">
        <v>39630</v>
      </c>
    </row>
    <row r="32831" spans="1:4">
      <c r="B32831" s="97" t="s">
        <v>44735</v>
      </c>
    </row>
    <row r="32832" spans="1:4">
      <c r="A32832" s="97" t="s">
        <v>44736</v>
      </c>
      <c r="B32832" s="97" t="s">
        <v>44737</v>
      </c>
      <c r="C32832" s="97" t="s">
        <v>3968</v>
      </c>
      <c r="D32832" s="98" t="s">
        <v>44738</v>
      </c>
    </row>
    <row r="32833" spans="1:4">
      <c r="B32833" s="97" t="s">
        <v>44739</v>
      </c>
    </row>
    <row r="32834" spans="1:4">
      <c r="A32834" s="97" t="s">
        <v>44740</v>
      </c>
      <c r="B32834" s="97" t="s">
        <v>44741</v>
      </c>
      <c r="C32834" s="97" t="s">
        <v>3630</v>
      </c>
      <c r="D32834" s="98" t="s">
        <v>44742</v>
      </c>
    </row>
    <row r="32835" spans="1:4">
      <c r="B32835" s="97" t="s">
        <v>44743</v>
      </c>
    </row>
    <row r="32836" spans="1:4">
      <c r="A32836" s="97" t="s">
        <v>44744</v>
      </c>
      <c r="B32836" s="97" t="s">
        <v>44745</v>
      </c>
      <c r="C32836" s="97" t="s">
        <v>3630</v>
      </c>
      <c r="D32836" s="100" t="s">
        <v>44746</v>
      </c>
    </row>
    <row r="32837" spans="1:4">
      <c r="B32837" s="97" t="s">
        <v>44747</v>
      </c>
    </row>
    <row r="32838" spans="1:4">
      <c r="A32838" s="97" t="s">
        <v>44748</v>
      </c>
      <c r="B32838" s="97" t="s">
        <v>44749</v>
      </c>
      <c r="C32838" s="97" t="s">
        <v>3630</v>
      </c>
      <c r="D32838" s="100" t="s">
        <v>44750</v>
      </c>
    </row>
    <row r="32839" spans="1:4">
      <c r="B32839" s="97" t="s">
        <v>44747</v>
      </c>
    </row>
    <row r="32840" spans="1:4">
      <c r="A32840" s="97" t="s">
        <v>44751</v>
      </c>
      <c r="B32840" s="97" t="s">
        <v>44752</v>
      </c>
      <c r="C32840" s="97" t="s">
        <v>3630</v>
      </c>
      <c r="D32840" s="100" t="s">
        <v>44753</v>
      </c>
    </row>
    <row r="32841" spans="1:4">
      <c r="B32841" s="97" t="s">
        <v>44747</v>
      </c>
    </row>
    <row r="32842" spans="1:4">
      <c r="A32842" s="97" t="s">
        <v>44754</v>
      </c>
      <c r="B32842" s="97" t="s">
        <v>44755</v>
      </c>
      <c r="C32842" s="97" t="s">
        <v>3630</v>
      </c>
      <c r="D32842" s="98" t="s">
        <v>1184</v>
      </c>
    </row>
    <row r="32843" spans="1:4">
      <c r="A32843" s="101">
        <v>10877</v>
      </c>
      <c r="B32843" s="97" t="s">
        <v>44756</v>
      </c>
      <c r="C32843" s="97" t="s">
        <v>3630</v>
      </c>
      <c r="D32843" s="98" t="s">
        <v>2957</v>
      </c>
    </row>
    <row r="32844" spans="1:4">
      <c r="A32844" s="101">
        <v>10522</v>
      </c>
      <c r="B32844" s="97" t="s">
        <v>44757</v>
      </c>
      <c r="C32844" s="97" t="s">
        <v>3630</v>
      </c>
      <c r="D32844" s="98" t="s">
        <v>4664</v>
      </c>
    </row>
    <row r="32845" spans="1:4">
      <c r="A32845" s="97" t="s">
        <v>44758</v>
      </c>
      <c r="B32845" s="97" t="s">
        <v>44759</v>
      </c>
      <c r="C32845" s="97" t="s">
        <v>3630</v>
      </c>
      <c r="D32845" s="98" t="s">
        <v>498</v>
      </c>
    </row>
    <row r="32846" spans="1:4">
      <c r="A32846" s="97" t="s">
        <v>44760</v>
      </c>
      <c r="B32846" s="97" t="s">
        <v>44761</v>
      </c>
      <c r="C32846" s="97" t="s">
        <v>3630</v>
      </c>
      <c r="D32846" s="98" t="s">
        <v>44762</v>
      </c>
    </row>
    <row r="32847" spans="1:4">
      <c r="A32847" s="101">
        <v>10523</v>
      </c>
      <c r="B32847" s="97" t="s">
        <v>44763</v>
      </c>
      <c r="C32847" s="97" t="s">
        <v>3630</v>
      </c>
      <c r="D32847" s="98" t="s">
        <v>1028</v>
      </c>
    </row>
    <row r="32848" spans="1:4">
      <c r="A32848" s="97" t="s">
        <v>44764</v>
      </c>
      <c r="B32848" s="97" t="s">
        <v>44765</v>
      </c>
      <c r="C32848" s="97" t="s">
        <v>3630</v>
      </c>
      <c r="D32848" s="98" t="s">
        <v>1661</v>
      </c>
    </row>
    <row r="32849" spans="1:4">
      <c r="A32849" s="97" t="s">
        <v>44766</v>
      </c>
      <c r="B32849" s="97" t="s">
        <v>44767</v>
      </c>
      <c r="C32849" s="97" t="s">
        <v>3630</v>
      </c>
      <c r="D32849" s="98" t="s">
        <v>1644</v>
      </c>
    </row>
    <row r="32850" spans="1:4">
      <c r="A32850" s="97" t="s">
        <v>44768</v>
      </c>
      <c r="B32850" s="97" t="s">
        <v>44769</v>
      </c>
      <c r="C32850" s="97" t="s">
        <v>3630</v>
      </c>
      <c r="D32850" s="98" t="s">
        <v>44770</v>
      </c>
    </row>
    <row r="32851" spans="1:4">
      <c r="A32851" s="97" t="s">
        <v>44771</v>
      </c>
      <c r="B32851" s="97" t="s">
        <v>44772</v>
      </c>
      <c r="C32851" s="97" t="s">
        <v>3630</v>
      </c>
      <c r="D32851" s="98" t="s">
        <v>3540</v>
      </c>
    </row>
    <row r="32852" spans="1:4">
      <c r="A32852" s="97" t="s">
        <v>44773</v>
      </c>
      <c r="B32852" s="97" t="s">
        <v>44774</v>
      </c>
      <c r="C32852" s="97" t="s">
        <v>3630</v>
      </c>
      <c r="D32852" s="98" t="s">
        <v>3494</v>
      </c>
    </row>
    <row r="32853" spans="1:4">
      <c r="A32853" s="97" t="s">
        <v>44775</v>
      </c>
      <c r="B32853" s="97" t="s">
        <v>44776</v>
      </c>
      <c r="C32853" s="97" t="s">
        <v>3630</v>
      </c>
      <c r="D32853" s="98" t="s">
        <v>1999</v>
      </c>
    </row>
    <row r="32854" spans="1:4">
      <c r="A32854" s="97" t="s">
        <v>44777</v>
      </c>
      <c r="B32854" s="97" t="s">
        <v>44778</v>
      </c>
      <c r="C32854" s="97" t="s">
        <v>3630</v>
      </c>
      <c r="D32854" s="98" t="s">
        <v>2219</v>
      </c>
    </row>
    <row r="32855" spans="1:4">
      <c r="A32855" s="97" t="s">
        <v>44779</v>
      </c>
      <c r="B32855" s="97" t="s">
        <v>44780</v>
      </c>
      <c r="C32855" s="97" t="s">
        <v>3630</v>
      </c>
      <c r="D32855" s="98" t="s">
        <v>21392</v>
      </c>
    </row>
    <row r="32856" spans="1:4">
      <c r="A32856" s="97" t="s">
        <v>44781</v>
      </c>
      <c r="B32856" s="97" t="s">
        <v>44782</v>
      </c>
      <c r="C32856" s="97" t="s">
        <v>3630</v>
      </c>
      <c r="D32856" s="98" t="s">
        <v>274</v>
      </c>
    </row>
    <row r="32857" spans="1:4">
      <c r="A32857" s="97" t="s">
        <v>44783</v>
      </c>
      <c r="B32857" s="97" t="s">
        <v>44784</v>
      </c>
      <c r="C32857" s="97" t="s">
        <v>3630</v>
      </c>
      <c r="D32857" s="98" t="s">
        <v>44785</v>
      </c>
    </row>
    <row r="32858" spans="1:4">
      <c r="A32858" s="97" t="s">
        <v>44786</v>
      </c>
      <c r="B32858" s="97" t="s">
        <v>44787</v>
      </c>
      <c r="C32858" s="97" t="s">
        <v>3630</v>
      </c>
      <c r="D32858" s="98" t="s">
        <v>44788</v>
      </c>
    </row>
    <row r="32859" spans="1:4">
      <c r="A32859" s="97" t="s">
        <v>44789</v>
      </c>
      <c r="B32859" s="97" t="s">
        <v>44790</v>
      </c>
      <c r="C32859" s="97" t="s">
        <v>3630</v>
      </c>
      <c r="D32859" s="98" t="s">
        <v>44791</v>
      </c>
    </row>
    <row r="32860" spans="1:4">
      <c r="A32860" s="97" t="s">
        <v>44792</v>
      </c>
      <c r="B32860" s="97" t="s">
        <v>44793</v>
      </c>
      <c r="C32860" s="97" t="s">
        <v>3630</v>
      </c>
      <c r="D32860" s="98" t="s">
        <v>75</v>
      </c>
    </row>
    <row r="32861" spans="1:4">
      <c r="A32861" s="97" t="s">
        <v>44794</v>
      </c>
      <c r="B32861" s="97" t="s">
        <v>44795</v>
      </c>
      <c r="C32861" s="97" t="s">
        <v>3630</v>
      </c>
      <c r="D32861" s="98" t="s">
        <v>2957</v>
      </c>
    </row>
    <row r="32862" spans="1:4">
      <c r="A32862" s="97" t="s">
        <v>44796</v>
      </c>
      <c r="B32862" s="97" t="s">
        <v>44797</v>
      </c>
      <c r="C32862" s="97" t="s">
        <v>3630</v>
      </c>
      <c r="D32862" s="98" t="s">
        <v>149</v>
      </c>
    </row>
    <row r="32863" spans="1:4">
      <c r="B32863" s="97" t="s">
        <v>44798</v>
      </c>
    </row>
    <row r="32864" spans="1:4">
      <c r="A32864" s="97" t="s">
        <v>44799</v>
      </c>
      <c r="B32864" s="97" t="s">
        <v>44797</v>
      </c>
      <c r="C32864" s="97" t="s">
        <v>3630</v>
      </c>
      <c r="D32864" s="98" t="s">
        <v>553</v>
      </c>
    </row>
    <row r="32865" spans="1:4">
      <c r="B32865" s="97" t="s">
        <v>44800</v>
      </c>
    </row>
    <row r="32866" spans="1:4">
      <c r="A32866" s="97" t="s">
        <v>44801</v>
      </c>
      <c r="B32866" s="97" t="s">
        <v>44797</v>
      </c>
      <c r="C32866" s="97" t="s">
        <v>3630</v>
      </c>
      <c r="D32866" s="98" t="s">
        <v>756</v>
      </c>
    </row>
    <row r="32867" spans="1:4">
      <c r="B32867" s="97" t="s">
        <v>44802</v>
      </c>
    </row>
    <row r="32868" spans="1:4">
      <c r="A32868" s="97" t="s">
        <v>44803</v>
      </c>
      <c r="B32868" s="97" t="s">
        <v>44797</v>
      </c>
      <c r="C32868" s="97" t="s">
        <v>3630</v>
      </c>
      <c r="D32868" s="98" t="s">
        <v>1389</v>
      </c>
    </row>
    <row r="32869" spans="1:4">
      <c r="B32869" s="97" t="s">
        <v>44804</v>
      </c>
    </row>
    <row r="32870" spans="1:4">
      <c r="A32870" s="97" t="s">
        <v>44805</v>
      </c>
      <c r="B32870" s="97" t="s">
        <v>44797</v>
      </c>
      <c r="C32870" s="97" t="s">
        <v>3630</v>
      </c>
      <c r="D32870" s="98" t="s">
        <v>44806</v>
      </c>
    </row>
    <row r="32871" spans="1:4">
      <c r="B32871" s="97" t="s">
        <v>44807</v>
      </c>
    </row>
    <row r="32872" spans="1:4">
      <c r="A32872" s="97" t="s">
        <v>44808</v>
      </c>
      <c r="B32872" s="97" t="s">
        <v>44809</v>
      </c>
      <c r="C32872" s="97" t="s">
        <v>3630</v>
      </c>
      <c r="D32872" s="98" t="s">
        <v>7493</v>
      </c>
    </row>
    <row r="32873" spans="1:4">
      <c r="B32873" s="97" t="s">
        <v>44810</v>
      </c>
    </row>
    <row r="32874" spans="1:4">
      <c r="A32874" s="97" t="s">
        <v>44811</v>
      </c>
      <c r="B32874" s="97" t="s">
        <v>44812</v>
      </c>
      <c r="C32874" s="97" t="s">
        <v>21167</v>
      </c>
      <c r="D32874" s="98" t="s">
        <v>44813</v>
      </c>
    </row>
    <row r="32875" spans="1:4">
      <c r="A32875" s="101">
        <v>10524</v>
      </c>
      <c r="B32875" s="97" t="s">
        <v>16278</v>
      </c>
      <c r="C32875" s="97" t="s">
        <v>3630</v>
      </c>
      <c r="D32875" s="98" t="s">
        <v>2529</v>
      </c>
    </row>
    <row r="32876" spans="1:4">
      <c r="A32876" s="97" t="s">
        <v>44814</v>
      </c>
      <c r="B32876" s="97" t="s">
        <v>13886</v>
      </c>
      <c r="C32876" s="97" t="s">
        <v>3630</v>
      </c>
      <c r="D32876" s="98" t="s">
        <v>6735</v>
      </c>
    </row>
    <row r="32877" spans="1:4">
      <c r="A32877" s="97" t="s">
        <v>44815</v>
      </c>
      <c r="B32877" s="97" t="s">
        <v>12350</v>
      </c>
      <c r="C32877" s="97" t="s">
        <v>3630</v>
      </c>
      <c r="D32877" s="98" t="s">
        <v>1618</v>
      </c>
    </row>
    <row r="32878" spans="1:4">
      <c r="A32878" s="97" t="s">
        <v>44816</v>
      </c>
      <c r="B32878" s="97" t="s">
        <v>44817</v>
      </c>
      <c r="C32878" s="97" t="s">
        <v>3630</v>
      </c>
      <c r="D32878" s="98" t="s">
        <v>44818</v>
      </c>
    </row>
    <row r="32879" spans="1:4">
      <c r="A32879" s="97" t="s">
        <v>44819</v>
      </c>
      <c r="B32879" s="97" t="s">
        <v>44820</v>
      </c>
      <c r="C32879" s="97" t="s">
        <v>3630</v>
      </c>
      <c r="D32879" s="98" t="s">
        <v>493</v>
      </c>
    </row>
    <row r="32880" spans="1:4">
      <c r="A32880" s="97" t="s">
        <v>44821</v>
      </c>
      <c r="B32880" s="97" t="s">
        <v>44822</v>
      </c>
      <c r="C32880" s="97" t="s">
        <v>3630</v>
      </c>
      <c r="D32880" s="98" t="s">
        <v>1081</v>
      </c>
    </row>
    <row r="32881" spans="1:4">
      <c r="A32881" s="97" t="s">
        <v>44823</v>
      </c>
      <c r="B32881" s="97" t="s">
        <v>44824</v>
      </c>
      <c r="C32881" s="97" t="s">
        <v>3630</v>
      </c>
      <c r="D32881" s="98" t="s">
        <v>44825</v>
      </c>
    </row>
    <row r="32882" spans="1:4">
      <c r="A32882" s="97" t="s">
        <v>44826</v>
      </c>
      <c r="B32882" s="97" t="s">
        <v>44827</v>
      </c>
      <c r="C32882" s="97" t="s">
        <v>3630</v>
      </c>
      <c r="D32882" s="98" t="s">
        <v>44828</v>
      </c>
    </row>
    <row r="32883" spans="1:4">
      <c r="A32883" s="97" t="s">
        <v>44829</v>
      </c>
      <c r="B32883" s="97" t="s">
        <v>44830</v>
      </c>
      <c r="C32883" s="97" t="s">
        <v>3630</v>
      </c>
      <c r="D32883" s="98" t="s">
        <v>39287</v>
      </c>
    </row>
    <row r="32884" spans="1:4">
      <c r="A32884" s="97" t="s">
        <v>44831</v>
      </c>
      <c r="B32884" s="97" t="s">
        <v>44832</v>
      </c>
      <c r="C32884" s="97" t="s">
        <v>3630</v>
      </c>
      <c r="D32884" s="98" t="s">
        <v>15345</v>
      </c>
    </row>
    <row r="32885" spans="1:4">
      <c r="A32885" s="97" t="s">
        <v>44833</v>
      </c>
      <c r="B32885" s="97" t="s">
        <v>44834</v>
      </c>
      <c r="C32885" s="97" t="s">
        <v>3630</v>
      </c>
      <c r="D32885" s="98" t="s">
        <v>1329</v>
      </c>
    </row>
    <row r="32886" spans="1:4">
      <c r="A32886" s="97" t="s">
        <v>44835</v>
      </c>
      <c r="B32886" s="97" t="s">
        <v>44836</v>
      </c>
      <c r="C32886" s="97" t="s">
        <v>3630</v>
      </c>
      <c r="D32886" s="98" t="s">
        <v>18534</v>
      </c>
    </row>
    <row r="32887" spans="1:4">
      <c r="A32887" s="97" t="s">
        <v>44837</v>
      </c>
      <c r="B32887" s="97" t="s">
        <v>44838</v>
      </c>
      <c r="C32887" s="97" t="s">
        <v>3968</v>
      </c>
      <c r="D32887" s="98" t="s">
        <v>15504</v>
      </c>
    </row>
    <row r="32888" spans="1:4">
      <c r="A32888" s="97" t="s">
        <v>44839</v>
      </c>
      <c r="B32888" s="97" t="s">
        <v>44840</v>
      </c>
      <c r="C32888" s="97" t="s">
        <v>3968</v>
      </c>
      <c r="D32888" s="98" t="s">
        <v>44841</v>
      </c>
    </row>
    <row r="32889" spans="1:4">
      <c r="A32889" s="97" t="s">
        <v>44842</v>
      </c>
      <c r="B32889" s="97" t="s">
        <v>44843</v>
      </c>
      <c r="C32889" s="97" t="s">
        <v>3968</v>
      </c>
      <c r="D32889" s="98" t="s">
        <v>2814</v>
      </c>
    </row>
    <row r="32890" spans="1:4">
      <c r="A32890" s="97" t="s">
        <v>44844</v>
      </c>
      <c r="B32890" s="97" t="s">
        <v>44845</v>
      </c>
      <c r="C32890" s="97" t="s">
        <v>3968</v>
      </c>
      <c r="D32890" s="98" t="s">
        <v>11822</v>
      </c>
    </row>
    <row r="32891" spans="1:4">
      <c r="A32891" s="97" t="s">
        <v>44846</v>
      </c>
      <c r="B32891" s="97" t="s">
        <v>44847</v>
      </c>
      <c r="C32891" s="97" t="s">
        <v>3968</v>
      </c>
      <c r="D32891" s="98" t="s">
        <v>8279</v>
      </c>
    </row>
    <row r="32892" spans="1:4">
      <c r="A32892" s="97" t="s">
        <v>44848</v>
      </c>
      <c r="B32892" s="97" t="s">
        <v>44849</v>
      </c>
      <c r="C32892" s="97" t="s">
        <v>3968</v>
      </c>
      <c r="D32892" s="98" t="s">
        <v>43247</v>
      </c>
    </row>
    <row r="32893" spans="1:4">
      <c r="A32893" s="97" t="s">
        <v>44850</v>
      </c>
      <c r="B32893" s="97" t="s">
        <v>44851</v>
      </c>
      <c r="C32893" s="97" t="s">
        <v>3968</v>
      </c>
      <c r="D32893" s="98" t="s">
        <v>1467</v>
      </c>
    </row>
    <row r="32894" spans="1:4">
      <c r="A32894" s="97" t="s">
        <v>44852</v>
      </c>
      <c r="B32894" s="97" t="s">
        <v>44853</v>
      </c>
      <c r="C32894" s="97" t="s">
        <v>3968</v>
      </c>
      <c r="D32894" s="98" t="s">
        <v>44854</v>
      </c>
    </row>
    <row r="32895" spans="1:4">
      <c r="A32895" s="97" t="s">
        <v>44855</v>
      </c>
      <c r="B32895" s="97" t="s">
        <v>44856</v>
      </c>
      <c r="C32895" s="97" t="s">
        <v>3968</v>
      </c>
      <c r="D32895" s="98" t="s">
        <v>44857</v>
      </c>
    </row>
    <row r="32896" spans="1:4">
      <c r="A32896" s="97" t="s">
        <v>26948</v>
      </c>
      <c r="B32896" s="97" t="s">
        <v>44858</v>
      </c>
      <c r="C32896" s="97" t="s">
        <v>26950</v>
      </c>
    </row>
    <row r="32898" spans="1:4">
      <c r="B32898"/>
      <c r="C32898" s="95" t="s">
        <v>26813</v>
      </c>
      <c r="D32898" s="96" t="s">
        <v>26814</v>
      </c>
    </row>
    <row r="32899" spans="1:4">
      <c r="B32899"/>
      <c r="C32899" s="95" t="s">
        <v>26815</v>
      </c>
    </row>
    <row r="32900" spans="1:4">
      <c r="B32900" s="95" t="s">
        <v>26816</v>
      </c>
      <c r="C32900" s="95" t="s">
        <v>26817</v>
      </c>
      <c r="D32900" s="96" t="s">
        <v>26818</v>
      </c>
    </row>
    <row r="32901" spans="1:4">
      <c r="A32901" s="95" t="s">
        <v>26819</v>
      </c>
      <c r="B32901" s="95" t="s">
        <v>26820</v>
      </c>
      <c r="C32901" s="95" t="s">
        <v>26821</v>
      </c>
      <c r="D32901" s="96" t="s">
        <v>26822</v>
      </c>
    </row>
    <row r="32902" spans="1:4">
      <c r="A32902" s="97" t="s">
        <v>44695</v>
      </c>
      <c r="B32902"/>
    </row>
    <row r="32903" spans="1:4">
      <c r="A32903" s="97" t="s">
        <v>44859</v>
      </c>
      <c r="B32903" s="97" t="s">
        <v>44860</v>
      </c>
      <c r="C32903" s="97" t="s">
        <v>3968</v>
      </c>
      <c r="D32903" s="98" t="s">
        <v>44861</v>
      </c>
    </row>
    <row r="32904" spans="1:4">
      <c r="A32904" s="101">
        <v>11504</v>
      </c>
      <c r="B32904" s="97" t="s">
        <v>44862</v>
      </c>
      <c r="C32904" s="97" t="s">
        <v>3968</v>
      </c>
      <c r="D32904" s="98" t="s">
        <v>7730</v>
      </c>
    </row>
    <row r="32905" spans="1:4">
      <c r="A32905" s="97" t="s">
        <v>44863</v>
      </c>
      <c r="B32905" s="97" t="s">
        <v>44864</v>
      </c>
      <c r="C32905" s="97" t="s">
        <v>3968</v>
      </c>
      <c r="D32905" s="98" t="s">
        <v>1210</v>
      </c>
    </row>
    <row r="32906" spans="1:4">
      <c r="A32906" s="101">
        <v>11505</v>
      </c>
      <c r="B32906" s="97" t="s">
        <v>44865</v>
      </c>
      <c r="C32906" s="97" t="s">
        <v>3968</v>
      </c>
      <c r="D32906" s="98" t="s">
        <v>8708</v>
      </c>
    </row>
    <row r="32907" spans="1:4">
      <c r="A32907" s="97" t="s">
        <v>44866</v>
      </c>
      <c r="B32907" s="97" t="s">
        <v>44867</v>
      </c>
      <c r="C32907" s="97" t="s">
        <v>3968</v>
      </c>
      <c r="D32907" s="98" t="s">
        <v>44868</v>
      </c>
    </row>
    <row r="32908" spans="1:4">
      <c r="A32908" s="97" t="s">
        <v>44869</v>
      </c>
      <c r="B32908" s="97" t="s">
        <v>44870</v>
      </c>
      <c r="C32908" s="97" t="s">
        <v>3968</v>
      </c>
      <c r="D32908" s="98" t="s">
        <v>3131</v>
      </c>
    </row>
    <row r="32909" spans="1:4">
      <c r="A32909" s="97" t="s">
        <v>44871</v>
      </c>
      <c r="B32909" s="97" t="s">
        <v>44872</v>
      </c>
      <c r="C32909" s="97" t="s">
        <v>3630</v>
      </c>
      <c r="D32909" s="98" t="s">
        <v>2653</v>
      </c>
    </row>
    <row r="32910" spans="1:4">
      <c r="A32910" s="97" t="s">
        <v>44873</v>
      </c>
      <c r="B32910" s="97" t="s">
        <v>44874</v>
      </c>
      <c r="C32910" s="97" t="s">
        <v>3630</v>
      </c>
      <c r="D32910" s="98" t="s">
        <v>7145</v>
      </c>
    </row>
    <row r="32911" spans="1:4">
      <c r="A32911" s="101">
        <v>11151</v>
      </c>
      <c r="B32911" s="97" t="s">
        <v>44875</v>
      </c>
      <c r="C32911" s="97" t="s">
        <v>3630</v>
      </c>
      <c r="D32911" s="98" t="s">
        <v>44876</v>
      </c>
    </row>
    <row r="32912" spans="1:4">
      <c r="A32912" s="97" t="s">
        <v>44877</v>
      </c>
      <c r="B32912"/>
    </row>
    <row r="32913" spans="1:4">
      <c r="A32913" s="97" t="s">
        <v>44878</v>
      </c>
      <c r="B32913" s="97" t="s">
        <v>44879</v>
      </c>
      <c r="C32913" s="97" t="s">
        <v>3630</v>
      </c>
      <c r="D32913" s="98" t="s">
        <v>44880</v>
      </c>
    </row>
    <row r="32914" spans="1:4">
      <c r="A32914" s="101">
        <v>11573</v>
      </c>
      <c r="B32914" s="97" t="s">
        <v>44881</v>
      </c>
      <c r="C32914" s="97" t="s">
        <v>3612</v>
      </c>
      <c r="D32914" s="98" t="s">
        <v>44882</v>
      </c>
    </row>
    <row r="32915" spans="1:4">
      <c r="B32915" s="97" t="s">
        <v>44883</v>
      </c>
    </row>
    <row r="32916" spans="1:4">
      <c r="A32916" s="97" t="s">
        <v>44884</v>
      </c>
      <c r="B32916" s="97" t="s">
        <v>44885</v>
      </c>
      <c r="C32916" s="97" t="s">
        <v>3612</v>
      </c>
      <c r="D32916" s="98" t="s">
        <v>2598</v>
      </c>
    </row>
    <row r="32917" spans="1:4">
      <c r="B32917" s="97" t="s">
        <v>44883</v>
      </c>
    </row>
    <row r="32918" spans="1:4">
      <c r="A32918" s="97" t="s">
        <v>44886</v>
      </c>
      <c r="B32918"/>
    </row>
    <row r="32919" spans="1:4">
      <c r="A32919" s="101">
        <v>10209</v>
      </c>
      <c r="B32919" s="97" t="s">
        <v>44887</v>
      </c>
      <c r="C32919" s="97" t="s">
        <v>3630</v>
      </c>
      <c r="D32919" s="98" t="s">
        <v>2001</v>
      </c>
    </row>
    <row r="32920" spans="1:4">
      <c r="A32920" s="101">
        <v>10093</v>
      </c>
      <c r="B32920" s="97" t="s">
        <v>44888</v>
      </c>
      <c r="C32920" s="97" t="s">
        <v>3630</v>
      </c>
      <c r="D32920" s="99" t="s">
        <v>1205</v>
      </c>
    </row>
    <row r="32921" spans="1:4">
      <c r="A32921" s="97" t="s">
        <v>44889</v>
      </c>
      <c r="B32921" s="97" t="s">
        <v>8734</v>
      </c>
      <c r="C32921" s="97" t="s">
        <v>3630</v>
      </c>
      <c r="D32921" s="98" t="s">
        <v>2994</v>
      </c>
    </row>
    <row r="32922" spans="1:4">
      <c r="A32922" s="97" t="s">
        <v>44890</v>
      </c>
      <c r="B32922" s="97" t="s">
        <v>8363</v>
      </c>
      <c r="C32922" s="97" t="s">
        <v>3630</v>
      </c>
      <c r="D32922" s="98" t="s">
        <v>2252</v>
      </c>
    </row>
    <row r="32923" spans="1:4">
      <c r="A32923" s="97" t="s">
        <v>44891</v>
      </c>
      <c r="B32923" s="97" t="s">
        <v>8410</v>
      </c>
      <c r="C32923" s="97" t="s">
        <v>3630</v>
      </c>
      <c r="D32923" s="98" t="s">
        <v>6149</v>
      </c>
    </row>
    <row r="32924" spans="1:4">
      <c r="A32924" s="97" t="s">
        <v>44892</v>
      </c>
      <c r="B32924" s="97" t="s">
        <v>13318</v>
      </c>
      <c r="C32924" s="97" t="s">
        <v>3630</v>
      </c>
      <c r="D32924" s="98" t="s">
        <v>2335</v>
      </c>
    </row>
    <row r="32925" spans="1:4">
      <c r="A32925" s="97" t="s">
        <v>44893</v>
      </c>
      <c r="B32925" s="97" t="s">
        <v>8097</v>
      </c>
      <c r="C32925" s="97" t="s">
        <v>3630</v>
      </c>
      <c r="D32925" s="98" t="s">
        <v>2076</v>
      </c>
    </row>
    <row r="32926" spans="1:4">
      <c r="A32926" s="97" t="s">
        <v>44894</v>
      </c>
      <c r="B32926" s="97" t="s">
        <v>33380</v>
      </c>
      <c r="C32926" s="97" t="s">
        <v>3630</v>
      </c>
      <c r="D32926" s="98" t="s">
        <v>2461</v>
      </c>
    </row>
    <row r="32927" spans="1:4">
      <c r="B32927" s="97" t="s">
        <v>44895</v>
      </c>
    </row>
    <row r="32928" spans="1:4">
      <c r="A32928" s="97" t="s">
        <v>44896</v>
      </c>
      <c r="B32928" s="97" t="s">
        <v>33380</v>
      </c>
      <c r="C32928" s="97" t="s">
        <v>3630</v>
      </c>
      <c r="D32928" s="98" t="s">
        <v>1604</v>
      </c>
    </row>
    <row r="32929" spans="1:4">
      <c r="B32929" s="97" t="s">
        <v>44897</v>
      </c>
    </row>
    <row r="32930" spans="1:4">
      <c r="A32930" s="97" t="s">
        <v>44898</v>
      </c>
      <c r="B32930" s="97" t="s">
        <v>44899</v>
      </c>
      <c r="C32930" s="97" t="s">
        <v>3630</v>
      </c>
      <c r="D32930" s="98" t="s">
        <v>1330</v>
      </c>
    </row>
    <row r="32931" spans="1:4">
      <c r="B32931" s="97" t="s">
        <v>44897</v>
      </c>
    </row>
    <row r="32932" spans="1:4">
      <c r="A32932" s="97" t="s">
        <v>44900</v>
      </c>
      <c r="B32932" s="97" t="s">
        <v>33383</v>
      </c>
      <c r="C32932" s="97" t="s">
        <v>3630</v>
      </c>
      <c r="D32932" s="98" t="s">
        <v>764</v>
      </c>
    </row>
    <row r="32933" spans="1:4">
      <c r="B32933" s="97" t="s">
        <v>33389</v>
      </c>
    </row>
    <row r="32934" spans="1:4">
      <c r="A32934" s="101">
        <v>10574</v>
      </c>
      <c r="B32934" s="97" t="s">
        <v>44901</v>
      </c>
      <c r="C32934" s="97" t="s">
        <v>3630</v>
      </c>
      <c r="D32934" s="98" t="s">
        <v>553</v>
      </c>
    </row>
    <row r="32935" spans="1:4">
      <c r="B32935" s="97" t="s">
        <v>44902</v>
      </c>
    </row>
    <row r="32936" spans="1:4">
      <c r="A32936" s="97" t="s">
        <v>44903</v>
      </c>
      <c r="B32936" s="97" t="s">
        <v>44904</v>
      </c>
      <c r="C32936" s="97" t="s">
        <v>3630</v>
      </c>
      <c r="D32936" s="98" t="s">
        <v>2706</v>
      </c>
    </row>
    <row r="32937" spans="1:4">
      <c r="B32937" s="97" t="s">
        <v>44905</v>
      </c>
    </row>
    <row r="32938" spans="1:4">
      <c r="A32938" s="97" t="s">
        <v>44906</v>
      </c>
      <c r="B32938" s="97" t="s">
        <v>33385</v>
      </c>
      <c r="C32938" s="97" t="s">
        <v>3630</v>
      </c>
      <c r="D32938" s="98" t="s">
        <v>1973</v>
      </c>
    </row>
    <row r="32939" spans="1:4">
      <c r="B32939" s="97" t="s">
        <v>33392</v>
      </c>
    </row>
    <row r="32940" spans="1:4">
      <c r="A32940" s="97" t="s">
        <v>44907</v>
      </c>
      <c r="B32940" s="97" t="s">
        <v>33385</v>
      </c>
      <c r="C32940" s="97" t="s">
        <v>3630</v>
      </c>
      <c r="D32940" s="98" t="s">
        <v>1973</v>
      </c>
    </row>
    <row r="32941" spans="1:4">
      <c r="B32941" s="97" t="s">
        <v>40083</v>
      </c>
    </row>
    <row r="32942" spans="1:4">
      <c r="A32942" s="97" t="s">
        <v>44908</v>
      </c>
      <c r="B32942" s="97" t="s">
        <v>33391</v>
      </c>
      <c r="C32942" s="97" t="s">
        <v>3630</v>
      </c>
      <c r="D32942" s="98" t="s">
        <v>2773</v>
      </c>
    </row>
    <row r="32943" spans="1:4">
      <c r="B32943" s="97" t="s">
        <v>35159</v>
      </c>
    </row>
    <row r="32944" spans="1:4">
      <c r="A32944" s="97" t="s">
        <v>44909</v>
      </c>
      <c r="B32944" s="97" t="s">
        <v>44910</v>
      </c>
      <c r="C32944" s="97" t="s">
        <v>3630</v>
      </c>
      <c r="D32944" s="98" t="s">
        <v>1318</v>
      </c>
    </row>
    <row r="32945" spans="1:4">
      <c r="B32945" s="97" t="s">
        <v>33190</v>
      </c>
    </row>
    <row r="32946" spans="1:4">
      <c r="A32946" s="97" t="s">
        <v>44911</v>
      </c>
      <c r="B32946" s="97" t="s">
        <v>44912</v>
      </c>
      <c r="C32946" s="97" t="s">
        <v>3630</v>
      </c>
      <c r="D32946" s="98" t="s">
        <v>2307</v>
      </c>
    </row>
    <row r="32947" spans="1:4">
      <c r="B32947" s="97" t="s">
        <v>11216</v>
      </c>
    </row>
    <row r="32948" spans="1:4">
      <c r="A32948" s="101">
        <v>11070</v>
      </c>
      <c r="B32948" s="97" t="s">
        <v>44913</v>
      </c>
      <c r="C32948" s="97" t="s">
        <v>3630</v>
      </c>
      <c r="D32948" s="98" t="s">
        <v>44914</v>
      </c>
    </row>
    <row r="32949" spans="1:4">
      <c r="B32949" s="97" t="s">
        <v>43157</v>
      </c>
    </row>
    <row r="32950" spans="1:4">
      <c r="A32950" s="97" t="s">
        <v>44915</v>
      </c>
      <c r="B32950" s="97" t="s">
        <v>44916</v>
      </c>
      <c r="C32950" s="97" t="s">
        <v>3630</v>
      </c>
      <c r="D32950" s="98" t="s">
        <v>33118</v>
      </c>
    </row>
    <row r="32951" spans="1:4">
      <c r="B32951" s="97" t="s">
        <v>44897</v>
      </c>
    </row>
    <row r="32952" spans="1:4">
      <c r="A32952" s="97" t="s">
        <v>44917</v>
      </c>
      <c r="B32952" s="97" t="s">
        <v>44918</v>
      </c>
      <c r="C32952" s="97" t="s">
        <v>3630</v>
      </c>
      <c r="D32952" s="98" t="s">
        <v>1386</v>
      </c>
    </row>
    <row r="32953" spans="1:4">
      <c r="A32953" s="97" t="s">
        <v>44919</v>
      </c>
      <c r="B32953" s="97" t="s">
        <v>44920</v>
      </c>
      <c r="C32953" s="97" t="s">
        <v>3630</v>
      </c>
      <c r="D32953" s="98" t="s">
        <v>2391</v>
      </c>
    </row>
    <row r="32954" spans="1:4">
      <c r="A32954" s="97" t="s">
        <v>44921</v>
      </c>
      <c r="B32954" s="97" t="s">
        <v>44922</v>
      </c>
      <c r="C32954" s="97" t="s">
        <v>3630</v>
      </c>
      <c r="D32954" s="98" t="s">
        <v>8390</v>
      </c>
    </row>
    <row r="32955" spans="1:4">
      <c r="A32955" s="97" t="s">
        <v>44923</v>
      </c>
      <c r="B32955" s="97" t="s">
        <v>44924</v>
      </c>
      <c r="C32955" s="97" t="s">
        <v>3630</v>
      </c>
      <c r="D32955" s="98" t="s">
        <v>10234</v>
      </c>
    </row>
    <row r="32956" spans="1:4">
      <c r="A32956" s="97" t="s">
        <v>44925</v>
      </c>
      <c r="B32956" s="97" t="s">
        <v>44926</v>
      </c>
      <c r="C32956" s="97" t="s">
        <v>3630</v>
      </c>
      <c r="D32956" s="98" t="s">
        <v>1420</v>
      </c>
    </row>
    <row r="32957" spans="1:4">
      <c r="A32957" s="97" t="s">
        <v>44927</v>
      </c>
      <c r="B32957" s="97" t="s">
        <v>44928</v>
      </c>
      <c r="C32957" s="97" t="s">
        <v>3630</v>
      </c>
      <c r="D32957" s="98" t="s">
        <v>687</v>
      </c>
    </row>
    <row r="32958" spans="1:4">
      <c r="A32958" s="97" t="s">
        <v>44929</v>
      </c>
      <c r="B32958" s="97" t="s">
        <v>44930</v>
      </c>
      <c r="C32958" s="97" t="s">
        <v>3630</v>
      </c>
      <c r="D32958" s="98" t="s">
        <v>3302</v>
      </c>
    </row>
    <row r="32959" spans="1:4">
      <c r="A32959" s="97" t="s">
        <v>44931</v>
      </c>
      <c r="B32959" s="97" t="s">
        <v>44932</v>
      </c>
      <c r="C32959" s="97" t="s">
        <v>3630</v>
      </c>
      <c r="D32959" s="98" t="s">
        <v>3219</v>
      </c>
    </row>
    <row r="32960" spans="1:4">
      <c r="A32960" s="97" t="s">
        <v>44933</v>
      </c>
      <c r="B32960" s="97" t="s">
        <v>44934</v>
      </c>
      <c r="C32960" s="97" t="s">
        <v>3630</v>
      </c>
      <c r="D32960" s="98" t="s">
        <v>1758</v>
      </c>
    </row>
    <row r="32961" spans="1:4">
      <c r="A32961" s="97" t="s">
        <v>44935</v>
      </c>
      <c r="B32961" s="97" t="s">
        <v>44936</v>
      </c>
      <c r="C32961" s="97" t="s">
        <v>3630</v>
      </c>
      <c r="D32961" s="98" t="s">
        <v>44937</v>
      </c>
    </row>
    <row r="32962" spans="1:4">
      <c r="A32962" s="97" t="s">
        <v>44938</v>
      </c>
      <c r="B32962" s="97" t="s">
        <v>44939</v>
      </c>
      <c r="C32962" s="97" t="s">
        <v>3630</v>
      </c>
      <c r="D32962" s="98" t="s">
        <v>961</v>
      </c>
    </row>
    <row r="32963" spans="1:4">
      <c r="A32963" s="97" t="s">
        <v>44940</v>
      </c>
      <c r="B32963" s="97" t="s">
        <v>44941</v>
      </c>
      <c r="C32963" s="97" t="s">
        <v>3630</v>
      </c>
      <c r="D32963" s="98" t="s">
        <v>1238</v>
      </c>
    </row>
    <row r="32964" spans="1:4">
      <c r="A32964" s="97" t="s">
        <v>44942</v>
      </c>
      <c r="B32964" s="97" t="s">
        <v>44943</v>
      </c>
      <c r="C32964" s="97" t="s">
        <v>3630</v>
      </c>
      <c r="D32964" s="98" t="s">
        <v>14180</v>
      </c>
    </row>
    <row r="32965" spans="1:4">
      <c r="A32965" s="97" t="s">
        <v>44944</v>
      </c>
      <c r="B32965" s="97" t="s">
        <v>44945</v>
      </c>
      <c r="C32965" s="97" t="s">
        <v>3630</v>
      </c>
      <c r="D32965" s="98" t="s">
        <v>44946</v>
      </c>
    </row>
    <row r="32966" spans="1:4">
      <c r="A32966" s="97" t="s">
        <v>44947</v>
      </c>
      <c r="B32966" s="97" t="s">
        <v>44948</v>
      </c>
      <c r="C32966" s="97" t="s">
        <v>3630</v>
      </c>
      <c r="D32966" s="98" t="s">
        <v>44949</v>
      </c>
    </row>
    <row r="32967" spans="1:4">
      <c r="A32967" s="97" t="s">
        <v>44950</v>
      </c>
      <c r="B32967" s="97" t="s">
        <v>44951</v>
      </c>
      <c r="C32967" s="97" t="s">
        <v>3630</v>
      </c>
      <c r="D32967" s="98" t="s">
        <v>3493</v>
      </c>
    </row>
    <row r="32968" spans="1:4">
      <c r="A32968" s="97" t="s">
        <v>44952</v>
      </c>
      <c r="B32968" s="97" t="s">
        <v>44953</v>
      </c>
      <c r="C32968" s="97" t="s">
        <v>3630</v>
      </c>
      <c r="D32968" s="98" t="s">
        <v>25285</v>
      </c>
    </row>
    <row r="32969" spans="1:4">
      <c r="A32969" s="97" t="s">
        <v>44954</v>
      </c>
      <c r="B32969" s="97" t="s">
        <v>44955</v>
      </c>
      <c r="C32969" s="97" t="s">
        <v>3630</v>
      </c>
      <c r="D32969" s="98" t="s">
        <v>44956</v>
      </c>
    </row>
    <row r="32970" spans="1:4">
      <c r="A32970" s="97" t="s">
        <v>44957</v>
      </c>
      <c r="B32970" s="97" t="s">
        <v>44958</v>
      </c>
      <c r="C32970" s="97" t="s">
        <v>3630</v>
      </c>
      <c r="D32970" s="98" t="s">
        <v>2368</v>
      </c>
    </row>
    <row r="32971" spans="1:4">
      <c r="A32971" s="97" t="s">
        <v>44959</v>
      </c>
      <c r="B32971" s="97" t="s">
        <v>44960</v>
      </c>
      <c r="C32971" s="97" t="s">
        <v>3630</v>
      </c>
      <c r="D32971" s="98" t="s">
        <v>44961</v>
      </c>
    </row>
    <row r="32972" spans="1:4">
      <c r="A32972" s="97" t="s">
        <v>26948</v>
      </c>
      <c r="B32972" s="97" t="s">
        <v>44962</v>
      </c>
      <c r="C32972" s="97" t="s">
        <v>26950</v>
      </c>
    </row>
    <row r="32974" spans="1:4">
      <c r="B32974"/>
      <c r="C32974" s="95" t="s">
        <v>26813</v>
      </c>
      <c r="D32974" s="96" t="s">
        <v>26814</v>
      </c>
    </row>
    <row r="32975" spans="1:4">
      <c r="B32975"/>
      <c r="C32975" s="95" t="s">
        <v>26815</v>
      </c>
    </row>
    <row r="32976" spans="1:4">
      <c r="B32976" s="95" t="s">
        <v>26816</v>
      </c>
      <c r="C32976" s="95" t="s">
        <v>26817</v>
      </c>
      <c r="D32976" s="96" t="s">
        <v>26818</v>
      </c>
    </row>
    <row r="32977" spans="1:4">
      <c r="A32977" s="95" t="s">
        <v>26819</v>
      </c>
      <c r="B32977" s="95" t="s">
        <v>26820</v>
      </c>
      <c r="C32977" s="95" t="s">
        <v>26821</v>
      </c>
      <c r="D32977" s="96" t="s">
        <v>26822</v>
      </c>
    </row>
    <row r="32978" spans="1:4">
      <c r="A32978" s="97" t="s">
        <v>44886</v>
      </c>
      <c r="B32978"/>
    </row>
    <row r="32979" spans="1:4">
      <c r="A32979" s="97" t="s">
        <v>44963</v>
      </c>
      <c r="B32979" s="97" t="s">
        <v>44964</v>
      </c>
      <c r="C32979" s="97" t="s">
        <v>3630</v>
      </c>
      <c r="D32979" s="98" t="s">
        <v>44393</v>
      </c>
    </row>
    <row r="32980" spans="1:4">
      <c r="A32980" s="97" t="s">
        <v>44965</v>
      </c>
      <c r="B32980" s="97" t="s">
        <v>44966</v>
      </c>
      <c r="C32980" s="97" t="s">
        <v>3630</v>
      </c>
      <c r="D32980" s="98" t="s">
        <v>19540</v>
      </c>
    </row>
    <row r="32981" spans="1:4">
      <c r="A32981" s="97" t="s">
        <v>44967</v>
      </c>
      <c r="B32981" s="97" t="s">
        <v>44968</v>
      </c>
      <c r="C32981" s="97" t="s">
        <v>3630</v>
      </c>
      <c r="D32981" s="98" t="s">
        <v>44969</v>
      </c>
    </row>
    <row r="32982" spans="1:4">
      <c r="A32982" s="97" t="s">
        <v>44970</v>
      </c>
      <c r="B32982" s="97" t="s">
        <v>44971</v>
      </c>
      <c r="C32982" s="97" t="s">
        <v>3630</v>
      </c>
      <c r="D32982" s="98" t="s">
        <v>44972</v>
      </c>
    </row>
    <row r="32983" spans="1:4">
      <c r="A32983" s="97" t="s">
        <v>44973</v>
      </c>
      <c r="B32983" s="97" t="s">
        <v>44974</v>
      </c>
      <c r="C32983" s="97" t="s">
        <v>3630</v>
      </c>
      <c r="D32983" s="98" t="s">
        <v>44975</v>
      </c>
    </row>
    <row r="32984" spans="1:4">
      <c r="A32984" s="97" t="s">
        <v>44976</v>
      </c>
      <c r="B32984" s="97" t="s">
        <v>44977</v>
      </c>
      <c r="C32984" s="97" t="s">
        <v>3630</v>
      </c>
      <c r="D32984" s="98" t="s">
        <v>2670</v>
      </c>
    </row>
    <row r="32985" spans="1:4">
      <c r="A32985" s="97" t="s">
        <v>44978</v>
      </c>
      <c r="B32985" s="97" t="s">
        <v>44979</v>
      </c>
      <c r="C32985" s="97" t="s">
        <v>3630</v>
      </c>
      <c r="D32985" s="98" t="s">
        <v>3542</v>
      </c>
    </row>
    <row r="32986" spans="1:4">
      <c r="A32986" s="97" t="s">
        <v>44980</v>
      </c>
      <c r="B32986" s="97" t="s">
        <v>44981</v>
      </c>
      <c r="C32986" s="97" t="s">
        <v>3630</v>
      </c>
      <c r="D32986" s="98" t="s">
        <v>44982</v>
      </c>
    </row>
    <row r="32987" spans="1:4">
      <c r="A32987" s="97" t="s">
        <v>44983</v>
      </c>
      <c r="B32987" s="97" t="s">
        <v>44984</v>
      </c>
      <c r="C32987" s="97" t="s">
        <v>3630</v>
      </c>
      <c r="D32987" s="98" t="s">
        <v>44985</v>
      </c>
    </row>
    <row r="32988" spans="1:4">
      <c r="A32988" s="97" t="s">
        <v>44986</v>
      </c>
      <c r="B32988" s="97" t="s">
        <v>44987</v>
      </c>
      <c r="C32988" s="97" t="s">
        <v>3630</v>
      </c>
      <c r="D32988" s="98" t="s">
        <v>44988</v>
      </c>
    </row>
    <row r="32989" spans="1:4">
      <c r="A32989" s="97" t="s">
        <v>44989</v>
      </c>
      <c r="B32989" s="97" t="s">
        <v>44990</v>
      </c>
      <c r="C32989" s="97" t="s">
        <v>3630</v>
      </c>
      <c r="D32989" s="98" t="s">
        <v>1917</v>
      </c>
    </row>
    <row r="32990" spans="1:4">
      <c r="B32990" s="97" t="s">
        <v>34909</v>
      </c>
    </row>
    <row r="32991" spans="1:4">
      <c r="A32991" s="97" t="s">
        <v>44991</v>
      </c>
      <c r="B32991" s="97" t="s">
        <v>44992</v>
      </c>
      <c r="C32991" s="97" t="s">
        <v>3630</v>
      </c>
      <c r="D32991" s="98" t="s">
        <v>38532</v>
      </c>
    </row>
    <row r="32992" spans="1:4">
      <c r="B32992" s="97" t="s">
        <v>34909</v>
      </c>
    </row>
    <row r="32993" spans="1:4">
      <c r="A32993" s="97" t="s">
        <v>44993</v>
      </c>
      <c r="B32993" s="97" t="s">
        <v>44994</v>
      </c>
      <c r="C32993" s="97" t="s">
        <v>3630</v>
      </c>
      <c r="D32993" s="98" t="s">
        <v>44995</v>
      </c>
    </row>
    <row r="32994" spans="1:4">
      <c r="B32994" s="97" t="s">
        <v>34909</v>
      </c>
    </row>
    <row r="32995" spans="1:4">
      <c r="A32995" s="97" t="s">
        <v>44996</v>
      </c>
      <c r="B32995" s="97" t="s">
        <v>44997</v>
      </c>
      <c r="C32995" s="97" t="s">
        <v>3630</v>
      </c>
      <c r="D32995" s="98" t="s">
        <v>44998</v>
      </c>
    </row>
    <row r="32996" spans="1:4">
      <c r="B32996" s="97" t="s">
        <v>34909</v>
      </c>
    </row>
    <row r="32997" spans="1:4">
      <c r="A32997" s="97" t="s">
        <v>44999</v>
      </c>
      <c r="B32997" s="97" t="s">
        <v>45000</v>
      </c>
      <c r="C32997" s="97" t="s">
        <v>3630</v>
      </c>
      <c r="D32997" s="98" t="s">
        <v>45001</v>
      </c>
    </row>
    <row r="32998" spans="1:4">
      <c r="B32998" s="97" t="s">
        <v>34909</v>
      </c>
    </row>
    <row r="32999" spans="1:4">
      <c r="A32999" s="97" t="s">
        <v>45002</v>
      </c>
      <c r="B32999" s="97" t="s">
        <v>45003</v>
      </c>
      <c r="C32999" s="97" t="s">
        <v>45004</v>
      </c>
      <c r="D32999" s="98" t="s">
        <v>1948</v>
      </c>
    </row>
    <row r="33000" spans="1:4">
      <c r="B33000" s="97" t="s">
        <v>34909</v>
      </c>
    </row>
    <row r="33001" spans="1:4">
      <c r="A33001" s="97" t="s">
        <v>45005</v>
      </c>
      <c r="B33001" s="97" t="s">
        <v>45003</v>
      </c>
      <c r="C33001" s="97" t="s">
        <v>45006</v>
      </c>
      <c r="D33001" s="98" t="s">
        <v>582</v>
      </c>
    </row>
    <row r="33002" spans="1:4">
      <c r="B33002" s="97" t="s">
        <v>34909</v>
      </c>
    </row>
    <row r="33003" spans="1:4">
      <c r="A33003" s="97" t="s">
        <v>45007</v>
      </c>
      <c r="B33003" s="97" t="s">
        <v>45008</v>
      </c>
      <c r="C33003" s="97" t="s">
        <v>3630</v>
      </c>
      <c r="D33003" s="98" t="s">
        <v>4089</v>
      </c>
    </row>
    <row r="33004" spans="1:4">
      <c r="B33004" s="97" t="s">
        <v>34909</v>
      </c>
    </row>
    <row r="33005" spans="1:4">
      <c r="A33005" s="97" t="s">
        <v>45009</v>
      </c>
      <c r="B33005" s="97" t="s">
        <v>45010</v>
      </c>
      <c r="C33005" s="97" t="s">
        <v>3630</v>
      </c>
      <c r="D33005" s="98" t="s">
        <v>45011</v>
      </c>
    </row>
    <row r="33006" spans="1:4">
      <c r="B33006" s="97" t="s">
        <v>34909</v>
      </c>
    </row>
    <row r="33007" spans="1:4">
      <c r="A33007" s="97" t="s">
        <v>45012</v>
      </c>
      <c r="B33007" s="97" t="s">
        <v>45013</v>
      </c>
      <c r="C33007" s="97" t="s">
        <v>3630</v>
      </c>
      <c r="D33007" s="98" t="s">
        <v>13079</v>
      </c>
    </row>
    <row r="33008" spans="1:4">
      <c r="B33008" s="97" t="s">
        <v>34909</v>
      </c>
    </row>
    <row r="33009" spans="1:4">
      <c r="A33009" s="97" t="s">
        <v>45014</v>
      </c>
      <c r="B33009" s="97" t="s">
        <v>45015</v>
      </c>
      <c r="C33009" s="97" t="s">
        <v>3630</v>
      </c>
      <c r="D33009" s="98" t="s">
        <v>2504</v>
      </c>
    </row>
    <row r="33010" spans="1:4">
      <c r="A33010" s="97" t="s">
        <v>45016</v>
      </c>
      <c r="B33010" s="97" t="s">
        <v>45017</v>
      </c>
      <c r="C33010" s="97" t="s">
        <v>3630</v>
      </c>
      <c r="D33010" s="98" t="s">
        <v>1807</v>
      </c>
    </row>
    <row r="33011" spans="1:4">
      <c r="A33011" s="97" t="s">
        <v>45018</v>
      </c>
      <c r="B33011" s="97" t="s">
        <v>45019</v>
      </c>
      <c r="C33011" s="97" t="s">
        <v>3630</v>
      </c>
      <c r="D33011" s="98" t="s">
        <v>45020</v>
      </c>
    </row>
    <row r="33012" spans="1:4">
      <c r="A33012" s="97" t="s">
        <v>45021</v>
      </c>
      <c r="B33012" s="97" t="s">
        <v>45022</v>
      </c>
      <c r="C33012" s="97" t="s">
        <v>3630</v>
      </c>
      <c r="D33012" s="98" t="s">
        <v>45023</v>
      </c>
    </row>
    <row r="33013" spans="1:4">
      <c r="A33013" s="97" t="s">
        <v>45024</v>
      </c>
      <c r="B33013" s="97" t="s">
        <v>45025</v>
      </c>
      <c r="C33013" s="97" t="s">
        <v>3630</v>
      </c>
      <c r="D33013" s="98" t="s">
        <v>45026</v>
      </c>
    </row>
    <row r="33014" spans="1:4">
      <c r="A33014" s="97" t="s">
        <v>45027</v>
      </c>
      <c r="B33014" s="97" t="s">
        <v>45028</v>
      </c>
      <c r="C33014" s="97" t="s">
        <v>3630</v>
      </c>
      <c r="D33014" s="98" t="s">
        <v>1558</v>
      </c>
    </row>
    <row r="33015" spans="1:4">
      <c r="A33015" s="97" t="s">
        <v>45029</v>
      </c>
      <c r="B33015" s="97" t="s">
        <v>45030</v>
      </c>
      <c r="C33015" s="97" t="s">
        <v>3630</v>
      </c>
      <c r="D33015" s="98" t="s">
        <v>740</v>
      </c>
    </row>
    <row r="33016" spans="1:4">
      <c r="A33016" s="97" t="s">
        <v>45031</v>
      </c>
      <c r="B33016" s="97" t="s">
        <v>45032</v>
      </c>
      <c r="C33016" s="97" t="s">
        <v>3630</v>
      </c>
      <c r="D33016" s="98" t="s">
        <v>2358</v>
      </c>
    </row>
    <row r="33017" spans="1:4">
      <c r="A33017" s="97" t="s">
        <v>45033</v>
      </c>
      <c r="B33017" s="97" t="s">
        <v>45034</v>
      </c>
      <c r="C33017" s="97" t="s">
        <v>3630</v>
      </c>
      <c r="D33017" s="98" t="s">
        <v>2882</v>
      </c>
    </row>
    <row r="33018" spans="1:4">
      <c r="A33018" s="97" t="s">
        <v>45035</v>
      </c>
      <c r="B33018" s="97" t="s">
        <v>45036</v>
      </c>
      <c r="C33018" s="97" t="s">
        <v>3630</v>
      </c>
      <c r="D33018" s="98" t="s">
        <v>1188</v>
      </c>
    </row>
    <row r="33019" spans="1:4">
      <c r="A33019" s="97" t="s">
        <v>45037</v>
      </c>
      <c r="B33019" s="97" t="s">
        <v>45038</v>
      </c>
      <c r="C33019" s="97" t="s">
        <v>3630</v>
      </c>
      <c r="D33019" s="98" t="s">
        <v>1907</v>
      </c>
    </row>
    <row r="33020" spans="1:4">
      <c r="A33020" s="97" t="s">
        <v>45039</v>
      </c>
      <c r="B33020" s="97" t="s">
        <v>45040</v>
      </c>
      <c r="C33020" s="97" t="s">
        <v>3630</v>
      </c>
      <c r="D33020" s="98" t="s">
        <v>3101</v>
      </c>
    </row>
    <row r="33021" spans="1:4">
      <c r="A33021" s="97" t="s">
        <v>45041</v>
      </c>
      <c r="B33021" s="97" t="s">
        <v>45042</v>
      </c>
      <c r="C33021" s="97" t="s">
        <v>3630</v>
      </c>
      <c r="D33021" s="98" t="s">
        <v>217</v>
      </c>
    </row>
    <row r="33022" spans="1:4">
      <c r="A33022" s="97" t="s">
        <v>45043</v>
      </c>
      <c r="B33022" s="97" t="s">
        <v>45044</v>
      </c>
      <c r="C33022" s="97" t="s">
        <v>3630</v>
      </c>
      <c r="D33022" s="98" t="s">
        <v>45045</v>
      </c>
    </row>
    <row r="33023" spans="1:4">
      <c r="A33023" s="97" t="s">
        <v>45046</v>
      </c>
      <c r="B33023" s="97" t="s">
        <v>45047</v>
      </c>
      <c r="C33023" s="97" t="s">
        <v>3630</v>
      </c>
      <c r="D33023" s="98" t="s">
        <v>45048</v>
      </c>
    </row>
    <row r="33024" spans="1:4">
      <c r="A33024" s="97" t="s">
        <v>45049</v>
      </c>
      <c r="B33024" s="97" t="s">
        <v>45050</v>
      </c>
      <c r="C33024" s="97" t="s">
        <v>3630</v>
      </c>
      <c r="D33024" s="98" t="s">
        <v>850</v>
      </c>
    </row>
    <row r="33025" spans="1:4">
      <c r="A33025" s="97" t="s">
        <v>45051</v>
      </c>
      <c r="B33025" s="97" t="s">
        <v>45052</v>
      </c>
      <c r="C33025" s="97" t="s">
        <v>3630</v>
      </c>
      <c r="D33025" s="98" t="s">
        <v>1385</v>
      </c>
    </row>
    <row r="33026" spans="1:4">
      <c r="A33026" s="97" t="s">
        <v>45053</v>
      </c>
      <c r="B33026" s="97" t="s">
        <v>45054</v>
      </c>
      <c r="C33026" s="97" t="s">
        <v>3630</v>
      </c>
      <c r="D33026" s="98" t="s">
        <v>2410</v>
      </c>
    </row>
    <row r="33027" spans="1:4">
      <c r="A33027" s="97" t="s">
        <v>45055</v>
      </c>
      <c r="B33027" s="97" t="s">
        <v>45056</v>
      </c>
      <c r="C33027" s="97" t="s">
        <v>3630</v>
      </c>
      <c r="D33027" s="98" t="s">
        <v>15751</v>
      </c>
    </row>
    <row r="33028" spans="1:4">
      <c r="A33028" s="97" t="s">
        <v>45057</v>
      </c>
      <c r="B33028" s="97" t="s">
        <v>45058</v>
      </c>
      <c r="C33028" s="97" t="s">
        <v>3630</v>
      </c>
      <c r="D33028" s="98" t="s">
        <v>2603</v>
      </c>
    </row>
    <row r="33029" spans="1:4">
      <c r="A33029" s="101">
        <v>11278</v>
      </c>
      <c r="B33029" s="97" t="s">
        <v>45059</v>
      </c>
      <c r="C33029" s="97" t="s">
        <v>3630</v>
      </c>
      <c r="D33029" s="98" t="s">
        <v>45060</v>
      </c>
    </row>
    <row r="33030" spans="1:4">
      <c r="A33030" s="97" t="s">
        <v>45061</v>
      </c>
      <c r="B33030" s="97" t="s">
        <v>45062</v>
      </c>
      <c r="C33030" s="97" t="s">
        <v>3630</v>
      </c>
      <c r="D33030" s="98" t="s">
        <v>282</v>
      </c>
    </row>
    <row r="33031" spans="1:4">
      <c r="B33031" s="97" t="s">
        <v>45063</v>
      </c>
    </row>
    <row r="33032" spans="1:4">
      <c r="A33032" s="97" t="s">
        <v>45064</v>
      </c>
      <c r="B33032" s="97" t="s">
        <v>45062</v>
      </c>
      <c r="C33032" s="97" t="s">
        <v>3630</v>
      </c>
      <c r="D33032" s="98" t="s">
        <v>1295</v>
      </c>
    </row>
    <row r="33033" spans="1:4">
      <c r="B33033" s="97" t="s">
        <v>45065</v>
      </c>
    </row>
    <row r="33034" spans="1:4">
      <c r="A33034" s="97" t="s">
        <v>45066</v>
      </c>
      <c r="B33034" s="97" t="s">
        <v>45067</v>
      </c>
      <c r="C33034" s="97" t="s">
        <v>3630</v>
      </c>
      <c r="D33034" s="98" t="s">
        <v>44868</v>
      </c>
    </row>
    <row r="33035" spans="1:4">
      <c r="B33035" s="97" t="s">
        <v>33389</v>
      </c>
    </row>
    <row r="33036" spans="1:4">
      <c r="A33036" s="97" t="s">
        <v>45068</v>
      </c>
      <c r="B33036" s="97" t="s">
        <v>45069</v>
      </c>
      <c r="C33036" s="97" t="s">
        <v>3630</v>
      </c>
      <c r="D33036" s="98" t="s">
        <v>2702</v>
      </c>
    </row>
    <row r="33037" spans="1:4">
      <c r="B33037" s="97" t="s">
        <v>45070</v>
      </c>
    </row>
    <row r="33038" spans="1:4">
      <c r="A33038" s="97" t="s">
        <v>45071</v>
      </c>
      <c r="B33038" s="97" t="s">
        <v>45072</v>
      </c>
      <c r="C33038" s="97" t="s">
        <v>3630</v>
      </c>
      <c r="D33038" s="98" t="s">
        <v>45073</v>
      </c>
    </row>
    <row r="33039" spans="1:4">
      <c r="B33039" s="97" t="s">
        <v>33392</v>
      </c>
    </row>
    <row r="33040" spans="1:4">
      <c r="A33040" s="97" t="s">
        <v>45074</v>
      </c>
      <c r="B33040" s="97" t="s">
        <v>45075</v>
      </c>
      <c r="C33040" s="97" t="s">
        <v>3630</v>
      </c>
      <c r="D33040" s="98" t="s">
        <v>1400</v>
      </c>
    </row>
    <row r="33041" spans="1:4">
      <c r="B33041" s="97" t="s">
        <v>33190</v>
      </c>
    </row>
    <row r="33042" spans="1:4">
      <c r="A33042" s="97" t="s">
        <v>45076</v>
      </c>
      <c r="B33042" s="97" t="s">
        <v>45077</v>
      </c>
      <c r="C33042" s="97" t="s">
        <v>3630</v>
      </c>
      <c r="D33042" s="98" t="s">
        <v>4226</v>
      </c>
    </row>
    <row r="33043" spans="1:4">
      <c r="A33043" s="97" t="s">
        <v>45078</v>
      </c>
      <c r="B33043" s="97" t="s">
        <v>45079</v>
      </c>
      <c r="C33043" s="97" t="s">
        <v>3630</v>
      </c>
      <c r="D33043" s="98" t="s">
        <v>2027</v>
      </c>
    </row>
    <row r="33044" spans="1:4">
      <c r="A33044" s="97" t="s">
        <v>45080</v>
      </c>
      <c r="B33044" s="97" t="s">
        <v>45081</v>
      </c>
      <c r="C33044" s="97" t="s">
        <v>3630</v>
      </c>
      <c r="D33044" s="98" t="s">
        <v>45082</v>
      </c>
    </row>
    <row r="33045" spans="1:4">
      <c r="A33045" s="97" t="s">
        <v>45083</v>
      </c>
      <c r="B33045" s="97" t="s">
        <v>45081</v>
      </c>
      <c r="C33045" s="97" t="s">
        <v>3630</v>
      </c>
      <c r="D33045" s="98" t="s">
        <v>45082</v>
      </c>
    </row>
    <row r="33046" spans="1:4">
      <c r="A33046" s="97" t="s">
        <v>45084</v>
      </c>
      <c r="B33046" s="97" t="s">
        <v>45085</v>
      </c>
      <c r="C33046" s="97" t="s">
        <v>3630</v>
      </c>
      <c r="D33046" s="98" t="s">
        <v>45086</v>
      </c>
    </row>
    <row r="33047" spans="1:4">
      <c r="A33047" s="97" t="s">
        <v>45087</v>
      </c>
      <c r="B33047" s="97" t="s">
        <v>45088</v>
      </c>
      <c r="C33047" s="97" t="s">
        <v>3630</v>
      </c>
      <c r="D33047" s="98" t="s">
        <v>45089</v>
      </c>
    </row>
    <row r="33048" spans="1:4">
      <c r="A33048" s="97" t="s">
        <v>26948</v>
      </c>
      <c r="B33048" s="97" t="s">
        <v>45090</v>
      </c>
      <c r="C33048" s="97" t="s">
        <v>26950</v>
      </c>
    </row>
    <row r="33050" spans="1:4">
      <c r="B33050"/>
      <c r="C33050" s="95" t="s">
        <v>26813</v>
      </c>
      <c r="D33050" s="96" t="s">
        <v>26814</v>
      </c>
    </row>
    <row r="33051" spans="1:4">
      <c r="B33051"/>
      <c r="C33051" s="95" t="s">
        <v>26815</v>
      </c>
    </row>
    <row r="33052" spans="1:4">
      <c r="B33052" s="95" t="s">
        <v>26816</v>
      </c>
      <c r="C33052" s="95" t="s">
        <v>26817</v>
      </c>
      <c r="D33052" s="96" t="s">
        <v>26818</v>
      </c>
    </row>
    <row r="33053" spans="1:4">
      <c r="A33053" s="95" t="s">
        <v>26819</v>
      </c>
      <c r="B33053" s="95" t="s">
        <v>26820</v>
      </c>
      <c r="C33053" s="95" t="s">
        <v>26821</v>
      </c>
      <c r="D33053" s="96" t="s">
        <v>26822</v>
      </c>
    </row>
    <row r="33054" spans="1:4">
      <c r="A33054" s="97" t="s">
        <v>44886</v>
      </c>
      <c r="B33054"/>
    </row>
    <row r="33055" spans="1:4">
      <c r="A33055" s="97" t="s">
        <v>45091</v>
      </c>
      <c r="B33055" s="97" t="s">
        <v>45092</v>
      </c>
      <c r="C33055" s="97" t="s">
        <v>3630</v>
      </c>
      <c r="D33055" s="98" t="s">
        <v>7105</v>
      </c>
    </row>
    <row r="33056" spans="1:4">
      <c r="A33056" s="97" t="s">
        <v>45093</v>
      </c>
      <c r="B33056" s="97" t="s">
        <v>45094</v>
      </c>
      <c r="C33056" s="97" t="s">
        <v>3630</v>
      </c>
      <c r="D33056" s="98" t="s">
        <v>3443</v>
      </c>
    </row>
    <row r="33057" spans="1:4">
      <c r="A33057" s="97" t="s">
        <v>45095</v>
      </c>
      <c r="B33057" s="97" t="s">
        <v>45096</v>
      </c>
      <c r="C33057" s="97" t="s">
        <v>3630</v>
      </c>
      <c r="D33057" s="98" t="s">
        <v>2325</v>
      </c>
    </row>
    <row r="33058" spans="1:4">
      <c r="A33058" s="97" t="s">
        <v>45097</v>
      </c>
      <c r="B33058" s="97" t="s">
        <v>45098</v>
      </c>
      <c r="C33058" s="97" t="s">
        <v>3630</v>
      </c>
      <c r="D33058" s="98" t="s">
        <v>1429</v>
      </c>
    </row>
    <row r="33059" spans="1:4">
      <c r="A33059" s="97" t="s">
        <v>45099</v>
      </c>
      <c r="B33059" s="97" t="s">
        <v>45100</v>
      </c>
      <c r="C33059" s="97" t="s">
        <v>3630</v>
      </c>
      <c r="D33059" s="98" t="s">
        <v>45101</v>
      </c>
    </row>
    <row r="33060" spans="1:4">
      <c r="A33060" s="97" t="s">
        <v>45102</v>
      </c>
      <c r="B33060" s="97" t="s">
        <v>45103</v>
      </c>
      <c r="C33060" s="97" t="s">
        <v>3630</v>
      </c>
      <c r="D33060" s="98" t="s">
        <v>783</v>
      </c>
    </row>
    <row r="33061" spans="1:4">
      <c r="A33061" s="97" t="s">
        <v>45104</v>
      </c>
      <c r="B33061" s="97" t="s">
        <v>45105</v>
      </c>
      <c r="C33061" s="97" t="s">
        <v>3630</v>
      </c>
      <c r="D33061" s="98" t="s">
        <v>1160</v>
      </c>
    </row>
    <row r="33062" spans="1:4">
      <c r="A33062" s="97" t="s">
        <v>45106</v>
      </c>
      <c r="B33062" s="97" t="s">
        <v>45107</v>
      </c>
      <c r="C33062" s="97" t="s">
        <v>3630</v>
      </c>
      <c r="D33062" s="98" t="s">
        <v>23940</v>
      </c>
    </row>
    <row r="33063" spans="1:4">
      <c r="A33063" s="97" t="s">
        <v>45108</v>
      </c>
      <c r="B33063" s="97" t="s">
        <v>45109</v>
      </c>
      <c r="C33063" s="97" t="s">
        <v>3630</v>
      </c>
      <c r="D33063" s="98" t="s">
        <v>45110</v>
      </c>
    </row>
    <row r="33064" spans="1:4">
      <c r="A33064" s="97" t="s">
        <v>45111</v>
      </c>
      <c r="B33064" s="97" t="s">
        <v>45112</v>
      </c>
      <c r="C33064" s="97" t="s">
        <v>3630</v>
      </c>
      <c r="D33064" s="98" t="s">
        <v>45113</v>
      </c>
    </row>
    <row r="33065" spans="1:4">
      <c r="A33065" s="97" t="s">
        <v>45114</v>
      </c>
      <c r="B33065" s="97" t="s">
        <v>45115</v>
      </c>
      <c r="C33065" s="97" t="s">
        <v>3630</v>
      </c>
      <c r="D33065" s="98" t="s">
        <v>2154</v>
      </c>
    </row>
    <row r="33066" spans="1:4">
      <c r="A33066" s="97" t="s">
        <v>45116</v>
      </c>
      <c r="B33066" s="97" t="s">
        <v>45117</v>
      </c>
      <c r="C33066" s="97" t="s">
        <v>3630</v>
      </c>
      <c r="D33066" s="98" t="s">
        <v>754</v>
      </c>
    </row>
    <row r="33067" spans="1:4">
      <c r="A33067" s="97" t="s">
        <v>45118</v>
      </c>
      <c r="B33067" s="97" t="s">
        <v>45119</v>
      </c>
      <c r="C33067" s="97" t="s">
        <v>3630</v>
      </c>
      <c r="D33067" s="98" t="s">
        <v>2758</v>
      </c>
    </row>
    <row r="33068" spans="1:4">
      <c r="A33068" s="97" t="s">
        <v>45120</v>
      </c>
      <c r="B33068" s="97" t="s">
        <v>45121</v>
      </c>
      <c r="C33068" s="97" t="s">
        <v>3630</v>
      </c>
      <c r="D33068" s="98" t="s">
        <v>3197</v>
      </c>
    </row>
    <row r="33069" spans="1:4">
      <c r="A33069" s="97" t="s">
        <v>45122</v>
      </c>
      <c r="B33069" s="97" t="s">
        <v>45123</v>
      </c>
      <c r="C33069" s="97" t="s">
        <v>3630</v>
      </c>
      <c r="D33069" s="98" t="s">
        <v>26146</v>
      </c>
    </row>
    <row r="33070" spans="1:4">
      <c r="A33070" s="97" t="s">
        <v>45124</v>
      </c>
      <c r="B33070" s="97" t="s">
        <v>45125</v>
      </c>
      <c r="C33070" s="97" t="s">
        <v>3630</v>
      </c>
      <c r="D33070" s="98" t="s">
        <v>166</v>
      </c>
    </row>
    <row r="33071" spans="1:4">
      <c r="A33071" s="97" t="s">
        <v>45126</v>
      </c>
      <c r="B33071" s="97" t="s">
        <v>45127</v>
      </c>
      <c r="C33071" s="97" t="s">
        <v>3630</v>
      </c>
      <c r="D33071" s="98" t="s">
        <v>6933</v>
      </c>
    </row>
    <row r="33072" spans="1:4">
      <c r="A33072" s="97" t="s">
        <v>45128</v>
      </c>
      <c r="B33072" s="97" t="s">
        <v>45129</v>
      </c>
      <c r="C33072" s="97" t="s">
        <v>3630</v>
      </c>
      <c r="D33072" s="98" t="s">
        <v>42865</v>
      </c>
    </row>
    <row r="33073" spans="1:4">
      <c r="A33073" s="97" t="s">
        <v>45130</v>
      </c>
      <c r="B33073" s="97" t="s">
        <v>45131</v>
      </c>
      <c r="C33073" s="97" t="s">
        <v>3630</v>
      </c>
      <c r="D33073" s="98" t="s">
        <v>45132</v>
      </c>
    </row>
    <row r="33074" spans="1:4">
      <c r="A33074" s="97" t="s">
        <v>45133</v>
      </c>
      <c r="B33074" s="97" t="s">
        <v>45134</v>
      </c>
      <c r="C33074" s="97" t="s">
        <v>3630</v>
      </c>
      <c r="D33074" s="98" t="s">
        <v>2062</v>
      </c>
    </row>
    <row r="33075" spans="1:4">
      <c r="A33075" s="97" t="s">
        <v>45135</v>
      </c>
      <c r="B33075" s="97" t="s">
        <v>45136</v>
      </c>
      <c r="C33075" s="97" t="s">
        <v>3630</v>
      </c>
      <c r="D33075" s="98" t="s">
        <v>2079</v>
      </c>
    </row>
    <row r="33076" spans="1:4">
      <c r="A33076" s="97" t="s">
        <v>45137</v>
      </c>
      <c r="B33076" s="97" t="s">
        <v>45138</v>
      </c>
      <c r="C33076" s="97" t="s">
        <v>3630</v>
      </c>
      <c r="D33076" s="98" t="s">
        <v>4216</v>
      </c>
    </row>
    <row r="33077" spans="1:4">
      <c r="A33077" s="97" t="s">
        <v>45139</v>
      </c>
      <c r="B33077" s="97" t="s">
        <v>45140</v>
      </c>
      <c r="C33077" s="97" t="s">
        <v>3630</v>
      </c>
      <c r="D33077" s="98" t="s">
        <v>2337</v>
      </c>
    </row>
    <row r="33078" spans="1:4">
      <c r="A33078" s="101">
        <v>10313</v>
      </c>
      <c r="B33078" s="97" t="s">
        <v>45141</v>
      </c>
      <c r="C33078" s="97" t="s">
        <v>3630</v>
      </c>
      <c r="D33078" s="98" t="s">
        <v>2179</v>
      </c>
    </row>
    <row r="33079" spans="1:4">
      <c r="A33079" s="101">
        <v>10888</v>
      </c>
      <c r="B33079" s="97" t="s">
        <v>45142</v>
      </c>
      <c r="C33079" s="97" t="s">
        <v>3630</v>
      </c>
      <c r="D33079" s="98" t="s">
        <v>1782</v>
      </c>
    </row>
    <row r="33080" spans="1:4">
      <c r="B33080" s="97" t="s">
        <v>45143</v>
      </c>
    </row>
    <row r="33081" spans="1:4">
      <c r="A33081" s="101">
        <v>10887</v>
      </c>
      <c r="B33081" s="97" t="s">
        <v>45144</v>
      </c>
      <c r="C33081" s="97" t="s">
        <v>3630</v>
      </c>
      <c r="D33081" s="98" t="s">
        <v>2465</v>
      </c>
    </row>
    <row r="33082" spans="1:4">
      <c r="B33082" s="97" t="s">
        <v>45143</v>
      </c>
    </row>
    <row r="33083" spans="1:4">
      <c r="A33083" s="97" t="s">
        <v>45145</v>
      </c>
      <c r="B33083" s="97" t="s">
        <v>45146</v>
      </c>
      <c r="C33083" s="97" t="s">
        <v>3630</v>
      </c>
      <c r="D33083" s="98" t="s">
        <v>1528</v>
      </c>
    </row>
    <row r="33084" spans="1:4">
      <c r="A33084" s="97" t="s">
        <v>45147</v>
      </c>
      <c r="B33084" s="97" t="s">
        <v>45148</v>
      </c>
      <c r="C33084" s="97" t="s">
        <v>3630</v>
      </c>
      <c r="D33084" s="98" t="s">
        <v>17393</v>
      </c>
    </row>
    <row r="33085" spans="1:4">
      <c r="A33085" s="97" t="s">
        <v>45149</v>
      </c>
      <c r="B33085" s="97" t="s">
        <v>45150</v>
      </c>
      <c r="C33085" s="97" t="s">
        <v>3630</v>
      </c>
      <c r="D33085" s="98" t="s">
        <v>45151</v>
      </c>
    </row>
    <row r="33086" spans="1:4">
      <c r="A33086" s="97" t="s">
        <v>45152</v>
      </c>
      <c r="B33086" s="97" t="s">
        <v>45153</v>
      </c>
      <c r="C33086" s="97" t="s">
        <v>3630</v>
      </c>
      <c r="D33086" s="98" t="s">
        <v>40131</v>
      </c>
    </row>
    <row r="33087" spans="1:4">
      <c r="A33087" s="97" t="s">
        <v>45154</v>
      </c>
      <c r="B33087" s="97" t="s">
        <v>45155</v>
      </c>
      <c r="C33087" s="97" t="s">
        <v>3630</v>
      </c>
      <c r="D33087" s="98" t="s">
        <v>45156</v>
      </c>
    </row>
    <row r="33088" spans="1:4">
      <c r="A33088" s="97" t="s">
        <v>45157</v>
      </c>
      <c r="B33088" s="97" t="s">
        <v>45158</v>
      </c>
      <c r="C33088" s="97" t="s">
        <v>3630</v>
      </c>
      <c r="D33088" s="98" t="s">
        <v>1658</v>
      </c>
    </row>
    <row r="33089" spans="1:4">
      <c r="A33089" s="97" t="s">
        <v>45159</v>
      </c>
      <c r="B33089" s="97" t="s">
        <v>45160</v>
      </c>
      <c r="C33089" s="97" t="s">
        <v>3630</v>
      </c>
      <c r="D33089" s="98" t="s">
        <v>1487</v>
      </c>
    </row>
    <row r="33090" spans="1:4">
      <c r="A33090" s="97" t="s">
        <v>45161</v>
      </c>
      <c r="B33090" s="97" t="s">
        <v>45162</v>
      </c>
      <c r="C33090" s="97" t="s">
        <v>3630</v>
      </c>
      <c r="D33090" s="98" t="s">
        <v>3596</v>
      </c>
    </row>
    <row r="33091" spans="1:4">
      <c r="A33091" s="97" t="s">
        <v>45163</v>
      </c>
      <c r="B33091" s="97" t="s">
        <v>45164</v>
      </c>
      <c r="C33091" s="97" t="s">
        <v>3630</v>
      </c>
      <c r="D33091" s="98" t="s">
        <v>1160</v>
      </c>
    </row>
    <row r="33092" spans="1:4">
      <c r="A33092" s="97" t="s">
        <v>45165</v>
      </c>
      <c r="B33092" s="97" t="s">
        <v>45166</v>
      </c>
      <c r="C33092" s="97" t="s">
        <v>3630</v>
      </c>
      <c r="D33092" s="98" t="s">
        <v>45167</v>
      </c>
    </row>
    <row r="33093" spans="1:4">
      <c r="A33093" s="97" t="s">
        <v>45168</v>
      </c>
      <c r="B33093" s="97" t="s">
        <v>45169</v>
      </c>
      <c r="C33093" s="97" t="s">
        <v>3630</v>
      </c>
      <c r="D33093" s="98" t="s">
        <v>9185</v>
      </c>
    </row>
    <row r="33094" spans="1:4">
      <c r="B33094" s="97" t="s">
        <v>40083</v>
      </c>
    </row>
    <row r="33095" spans="1:4">
      <c r="A33095" s="97" t="s">
        <v>45170</v>
      </c>
      <c r="B33095" s="97" t="s">
        <v>45169</v>
      </c>
      <c r="C33095" s="97" t="s">
        <v>3630</v>
      </c>
      <c r="D33095" s="98" t="s">
        <v>2709</v>
      </c>
    </row>
    <row r="33096" spans="1:4">
      <c r="B33096" s="97" t="s">
        <v>33386</v>
      </c>
    </row>
    <row r="33097" spans="1:4">
      <c r="A33097" s="97" t="s">
        <v>45171</v>
      </c>
      <c r="B33097" s="97" t="s">
        <v>45172</v>
      </c>
      <c r="C33097" s="97" t="s">
        <v>3630</v>
      </c>
      <c r="D33097" s="98" t="s">
        <v>307</v>
      </c>
    </row>
    <row r="33098" spans="1:4">
      <c r="B33098" s="97" t="s">
        <v>33386</v>
      </c>
    </row>
    <row r="33099" spans="1:4">
      <c r="A33099" s="97" t="s">
        <v>45173</v>
      </c>
      <c r="B33099" s="97" t="s">
        <v>45174</v>
      </c>
      <c r="C33099" s="97" t="s">
        <v>3630</v>
      </c>
      <c r="D33099" s="98" t="s">
        <v>2512</v>
      </c>
    </row>
    <row r="33100" spans="1:4">
      <c r="B33100" s="97" t="s">
        <v>34909</v>
      </c>
    </row>
    <row r="33101" spans="1:4">
      <c r="A33101" s="101">
        <v>10613</v>
      </c>
      <c r="B33101" s="97" t="s">
        <v>45175</v>
      </c>
      <c r="C33101" s="97" t="s">
        <v>3630</v>
      </c>
      <c r="D33101" s="98" t="s">
        <v>45176</v>
      </c>
    </row>
    <row r="33102" spans="1:4">
      <c r="B33102" s="97" t="s">
        <v>33386</v>
      </c>
    </row>
    <row r="33103" spans="1:4">
      <c r="A33103" s="97" t="s">
        <v>45177</v>
      </c>
      <c r="B33103" s="97" t="s">
        <v>45175</v>
      </c>
      <c r="C33103" s="97" t="s">
        <v>3630</v>
      </c>
      <c r="D33103" s="98" t="s">
        <v>1086</v>
      </c>
    </row>
    <row r="33104" spans="1:4">
      <c r="B33104" s="97" t="s">
        <v>33396</v>
      </c>
    </row>
    <row r="33105" spans="1:4">
      <c r="A33105" s="97" t="s">
        <v>45178</v>
      </c>
      <c r="B33105" s="97" t="s">
        <v>45179</v>
      </c>
      <c r="C33105" s="97" t="s">
        <v>3630</v>
      </c>
      <c r="D33105" s="98" t="s">
        <v>3376</v>
      </c>
    </row>
    <row r="33106" spans="1:4">
      <c r="B33106" s="97" t="s">
        <v>45180</v>
      </c>
    </row>
    <row r="33107" spans="1:4">
      <c r="A33107" s="101">
        <v>10895</v>
      </c>
      <c r="B33107" s="97" t="s">
        <v>45181</v>
      </c>
      <c r="C33107" s="97" t="s">
        <v>3630</v>
      </c>
      <c r="D33107" s="98" t="s">
        <v>3376</v>
      </c>
    </row>
    <row r="33108" spans="1:4">
      <c r="A33108" s="97" t="s">
        <v>45182</v>
      </c>
      <c r="B33108" s="97" t="s">
        <v>45183</v>
      </c>
      <c r="C33108" s="97" t="s">
        <v>3630</v>
      </c>
      <c r="D33108" s="98" t="s">
        <v>14057</v>
      </c>
    </row>
    <row r="33109" spans="1:4">
      <c r="B33109" s="97" t="s">
        <v>45180</v>
      </c>
    </row>
    <row r="33110" spans="1:4">
      <c r="A33110" s="97" t="s">
        <v>45184</v>
      </c>
      <c r="B33110" s="97" t="s">
        <v>45185</v>
      </c>
      <c r="C33110" s="97" t="s">
        <v>3630</v>
      </c>
      <c r="D33110" s="98" t="s">
        <v>2819</v>
      </c>
    </row>
    <row r="33111" spans="1:4">
      <c r="B33111" s="97" t="s">
        <v>45180</v>
      </c>
    </row>
    <row r="33112" spans="1:4">
      <c r="A33112" s="97" t="s">
        <v>45186</v>
      </c>
      <c r="B33112" s="97" t="s">
        <v>45187</v>
      </c>
      <c r="C33112" s="97" t="s">
        <v>3630</v>
      </c>
      <c r="D33112" s="98" t="s">
        <v>45188</v>
      </c>
    </row>
    <row r="33113" spans="1:4">
      <c r="A33113" s="101">
        <v>10885</v>
      </c>
      <c r="B33113" s="97" t="s">
        <v>45189</v>
      </c>
      <c r="C33113" s="97" t="s">
        <v>3630</v>
      </c>
      <c r="D33113" s="98" t="s">
        <v>2167</v>
      </c>
    </row>
    <row r="33114" spans="1:4">
      <c r="A33114" s="101">
        <v>10897</v>
      </c>
      <c r="B33114" s="97" t="s">
        <v>45190</v>
      </c>
      <c r="C33114" s="97" t="s">
        <v>3630</v>
      </c>
      <c r="D33114" s="98" t="s">
        <v>19112</v>
      </c>
    </row>
    <row r="33115" spans="1:4">
      <c r="A33115" s="97" t="s">
        <v>45191</v>
      </c>
      <c r="B33115" s="97" t="s">
        <v>45192</v>
      </c>
      <c r="C33115" s="97" t="s">
        <v>3630</v>
      </c>
      <c r="D33115" s="98" t="s">
        <v>41654</v>
      </c>
    </row>
    <row r="33116" spans="1:4">
      <c r="B33116" s="97" t="s">
        <v>33386</v>
      </c>
    </row>
    <row r="33117" spans="1:4">
      <c r="A33117" s="97" t="s">
        <v>45193</v>
      </c>
      <c r="B33117" s="97" t="s">
        <v>45192</v>
      </c>
      <c r="C33117" s="97" t="s">
        <v>3630</v>
      </c>
      <c r="D33117" s="98" t="s">
        <v>2768</v>
      </c>
    </row>
    <row r="33118" spans="1:4">
      <c r="B33118" s="97" t="s">
        <v>33396</v>
      </c>
    </row>
    <row r="33119" spans="1:4">
      <c r="A33119" s="97" t="s">
        <v>45194</v>
      </c>
      <c r="B33119" s="97" t="s">
        <v>45192</v>
      </c>
      <c r="C33119" s="97" t="s">
        <v>3630</v>
      </c>
      <c r="D33119" s="98" t="s">
        <v>45195</v>
      </c>
    </row>
    <row r="33120" spans="1:4">
      <c r="B33120" s="97" t="s">
        <v>11216</v>
      </c>
    </row>
    <row r="33121" spans="1:4">
      <c r="A33121" s="97" t="s">
        <v>45196</v>
      </c>
      <c r="B33121" s="97" t="s">
        <v>45192</v>
      </c>
      <c r="C33121" s="97" t="s">
        <v>3630</v>
      </c>
      <c r="D33121" s="98" t="s">
        <v>45197</v>
      </c>
    </row>
    <row r="33122" spans="1:4">
      <c r="B33122" s="97" t="s">
        <v>43157</v>
      </c>
    </row>
    <row r="33123" spans="1:4">
      <c r="A33123" s="97" t="s">
        <v>45198</v>
      </c>
      <c r="B33123"/>
      <c r="C33123" s="97" t="s">
        <v>3630</v>
      </c>
      <c r="D33123" s="98" t="s">
        <v>45199</v>
      </c>
    </row>
    <row r="33124" spans="1:4">
      <c r="A33124" s="97" t="s">
        <v>26948</v>
      </c>
      <c r="B33124" s="97" t="s">
        <v>45200</v>
      </c>
      <c r="C33124" s="97" t="s">
        <v>26950</v>
      </c>
    </row>
    <row r="33126" spans="1:4">
      <c r="B33126"/>
      <c r="C33126" s="95" t="s">
        <v>26813</v>
      </c>
      <c r="D33126" s="96" t="s">
        <v>26814</v>
      </c>
    </row>
    <row r="33127" spans="1:4">
      <c r="B33127"/>
      <c r="C33127" s="95" t="s">
        <v>26815</v>
      </c>
    </row>
    <row r="33128" spans="1:4">
      <c r="B33128" s="95" t="s">
        <v>26816</v>
      </c>
      <c r="C33128" s="95" t="s">
        <v>26817</v>
      </c>
      <c r="D33128" s="96" t="s">
        <v>26818</v>
      </c>
    </row>
    <row r="33129" spans="1:4">
      <c r="A33129" s="95" t="s">
        <v>26819</v>
      </c>
      <c r="B33129" s="95" t="s">
        <v>26820</v>
      </c>
      <c r="C33129" s="95" t="s">
        <v>26821</v>
      </c>
      <c r="D33129" s="96" t="s">
        <v>26822</v>
      </c>
    </row>
    <row r="33130" spans="1:4">
      <c r="A33130" s="97" t="s">
        <v>44886</v>
      </c>
      <c r="B33130"/>
    </row>
    <row r="33131" spans="1:4">
      <c r="B33131" s="97" t="s">
        <v>45192</v>
      </c>
    </row>
    <row r="33132" spans="1:4">
      <c r="B33132" s="97" t="s">
        <v>45201</v>
      </c>
    </row>
    <row r="33133" spans="1:4">
      <c r="A33133" s="101">
        <v>10314</v>
      </c>
      <c r="B33133" s="97" t="s">
        <v>45192</v>
      </c>
      <c r="C33133" s="97" t="s">
        <v>3630</v>
      </c>
      <c r="D33133" s="98" t="s">
        <v>2494</v>
      </c>
    </row>
    <row r="33134" spans="1:4">
      <c r="B33134" s="97" t="s">
        <v>33187</v>
      </c>
    </row>
    <row r="33135" spans="1:4">
      <c r="A33135" s="97" t="s">
        <v>45202</v>
      </c>
      <c r="B33135" s="97" t="s">
        <v>45192</v>
      </c>
      <c r="C33135" s="97" t="s">
        <v>3630</v>
      </c>
      <c r="D33135" s="98" t="s">
        <v>45203</v>
      </c>
    </row>
    <row r="33136" spans="1:4">
      <c r="B33136" s="97" t="s">
        <v>33389</v>
      </c>
    </row>
    <row r="33137" spans="1:4">
      <c r="A33137" s="97" t="s">
        <v>45204</v>
      </c>
      <c r="B33137" s="97" t="s">
        <v>45205</v>
      </c>
      <c r="C33137" s="97" t="s">
        <v>3630</v>
      </c>
      <c r="D33137" s="98" t="s">
        <v>357</v>
      </c>
    </row>
    <row r="33138" spans="1:4">
      <c r="B33138" s="97" t="s">
        <v>33187</v>
      </c>
    </row>
    <row r="33139" spans="1:4">
      <c r="A33139" s="97" t="s">
        <v>45206</v>
      </c>
      <c r="B33139" s="97" t="s">
        <v>45205</v>
      </c>
      <c r="C33139" s="97" t="s">
        <v>3630</v>
      </c>
      <c r="D33139" s="98" t="s">
        <v>20014</v>
      </c>
    </row>
    <row r="33140" spans="1:4">
      <c r="B33140" s="97" t="s">
        <v>18292</v>
      </c>
    </row>
    <row r="33141" spans="1:4">
      <c r="A33141" s="97" t="s">
        <v>45207</v>
      </c>
      <c r="B33141" s="97" t="s">
        <v>45208</v>
      </c>
      <c r="C33141" s="97" t="s">
        <v>3630</v>
      </c>
      <c r="D33141" s="98" t="s">
        <v>45209</v>
      </c>
    </row>
    <row r="33142" spans="1:4">
      <c r="B33142" s="97" t="s">
        <v>33187</v>
      </c>
    </row>
    <row r="33143" spans="1:4">
      <c r="A33143" s="97" t="s">
        <v>45210</v>
      </c>
      <c r="B33143" s="97" t="s">
        <v>45211</v>
      </c>
      <c r="C33143" s="97" t="s">
        <v>3630</v>
      </c>
      <c r="D33143" s="98" t="s">
        <v>45212</v>
      </c>
    </row>
    <row r="33144" spans="1:4">
      <c r="A33144" s="97" t="s">
        <v>45213</v>
      </c>
      <c r="B33144" s="97" t="s">
        <v>45214</v>
      </c>
      <c r="C33144" s="97" t="s">
        <v>3630</v>
      </c>
      <c r="D33144" s="98" t="s">
        <v>45215</v>
      </c>
    </row>
    <row r="33145" spans="1:4">
      <c r="B33145" s="97" t="s">
        <v>33187</v>
      </c>
    </row>
    <row r="33146" spans="1:4">
      <c r="A33146" s="97" t="s">
        <v>45216</v>
      </c>
      <c r="B33146" s="97" t="s">
        <v>45217</v>
      </c>
      <c r="C33146" s="97" t="s">
        <v>3630</v>
      </c>
      <c r="D33146" s="98" t="s">
        <v>45218</v>
      </c>
    </row>
    <row r="33147" spans="1:4">
      <c r="B33147" s="97" t="s">
        <v>33187</v>
      </c>
    </row>
    <row r="33148" spans="1:4">
      <c r="A33148" s="97" t="s">
        <v>45219</v>
      </c>
      <c r="B33148" s="97" t="s">
        <v>45220</v>
      </c>
      <c r="C33148" s="97" t="s">
        <v>3630</v>
      </c>
      <c r="D33148" s="98" t="s">
        <v>919</v>
      </c>
    </row>
    <row r="33149" spans="1:4">
      <c r="A33149" s="97" t="s">
        <v>45221</v>
      </c>
      <c r="B33149" s="97" t="s">
        <v>45222</v>
      </c>
      <c r="C33149" s="97" t="s">
        <v>3630</v>
      </c>
      <c r="D33149" s="98" t="s">
        <v>45223</v>
      </c>
    </row>
    <row r="33150" spans="1:4">
      <c r="A33150" s="97" t="s">
        <v>45224</v>
      </c>
      <c r="B33150" s="97" t="s">
        <v>15143</v>
      </c>
      <c r="C33150" s="97" t="s">
        <v>3630</v>
      </c>
      <c r="D33150" s="98" t="s">
        <v>45225</v>
      </c>
    </row>
    <row r="33151" spans="1:4">
      <c r="A33151" s="97" t="s">
        <v>45226</v>
      </c>
      <c r="B33151" s="97" t="s">
        <v>45227</v>
      </c>
      <c r="C33151" s="97" t="s">
        <v>3630</v>
      </c>
      <c r="D33151" s="98" t="s">
        <v>45228</v>
      </c>
    </row>
    <row r="33152" spans="1:4">
      <c r="A33152" s="97" t="s">
        <v>45229</v>
      </c>
      <c r="B33152" s="97" t="s">
        <v>45230</v>
      </c>
      <c r="C33152" s="97" t="s">
        <v>3630</v>
      </c>
      <c r="D33152" s="98" t="s">
        <v>2552</v>
      </c>
    </row>
    <row r="33153" spans="1:4">
      <c r="A33153" s="97" t="s">
        <v>45231</v>
      </c>
      <c r="B33153" s="97" t="s">
        <v>45232</v>
      </c>
      <c r="C33153" s="97" t="s">
        <v>3630</v>
      </c>
      <c r="D33153" s="98" t="s">
        <v>2552</v>
      </c>
    </row>
    <row r="33154" spans="1:4">
      <c r="A33154" s="97" t="s">
        <v>45233</v>
      </c>
      <c r="B33154" s="97" t="s">
        <v>45234</v>
      </c>
      <c r="C33154" s="97" t="s">
        <v>3630</v>
      </c>
      <c r="D33154" s="98" t="s">
        <v>45235</v>
      </c>
    </row>
    <row r="33155" spans="1:4">
      <c r="A33155" s="97" t="s">
        <v>45236</v>
      </c>
      <c r="B33155" s="97" t="s">
        <v>45237</v>
      </c>
      <c r="C33155" s="97" t="s">
        <v>3630</v>
      </c>
      <c r="D33155" s="98" t="s">
        <v>45228</v>
      </c>
    </row>
    <row r="33156" spans="1:4">
      <c r="A33156" s="97" t="s">
        <v>45238</v>
      </c>
      <c r="B33156" s="97" t="s">
        <v>45239</v>
      </c>
      <c r="C33156" s="97" t="s">
        <v>3630</v>
      </c>
      <c r="D33156" s="98" t="s">
        <v>9528</v>
      </c>
    </row>
    <row r="33157" spans="1:4">
      <c r="A33157" s="97" t="s">
        <v>45240</v>
      </c>
      <c r="B33157" s="97" t="s">
        <v>45241</v>
      </c>
      <c r="C33157" s="97" t="s">
        <v>3630</v>
      </c>
      <c r="D33157" s="98" t="s">
        <v>9528</v>
      </c>
    </row>
    <row r="33158" spans="1:4">
      <c r="A33158" s="97" t="s">
        <v>45242</v>
      </c>
      <c r="B33158" s="97" t="s">
        <v>45243</v>
      </c>
      <c r="C33158" s="97" t="s">
        <v>3630</v>
      </c>
      <c r="D33158" s="98" t="s">
        <v>9528</v>
      </c>
    </row>
    <row r="33159" spans="1:4">
      <c r="A33159" s="97" t="s">
        <v>45244</v>
      </c>
      <c r="B33159" s="97" t="s">
        <v>45245</v>
      </c>
      <c r="C33159" s="97" t="s">
        <v>3630</v>
      </c>
      <c r="D33159" s="98" t="s">
        <v>45246</v>
      </c>
    </row>
    <row r="33160" spans="1:4">
      <c r="A33160" s="97" t="s">
        <v>45247</v>
      </c>
      <c r="B33160" s="97" t="s">
        <v>45248</v>
      </c>
      <c r="C33160" s="97" t="s">
        <v>3630</v>
      </c>
      <c r="D33160" s="98" t="s">
        <v>2585</v>
      </c>
    </row>
    <row r="33161" spans="1:4">
      <c r="A33161" s="97" t="s">
        <v>45249</v>
      </c>
      <c r="B33161" s="97" t="s">
        <v>45250</v>
      </c>
      <c r="C33161" s="97" t="s">
        <v>3630</v>
      </c>
      <c r="D33161" s="98" t="s">
        <v>45251</v>
      </c>
    </row>
    <row r="33162" spans="1:4">
      <c r="A33162" s="97" t="s">
        <v>45252</v>
      </c>
      <c r="B33162" s="97" t="s">
        <v>45253</v>
      </c>
      <c r="C33162" s="97" t="s">
        <v>3630</v>
      </c>
      <c r="D33162" s="98" t="s">
        <v>45254</v>
      </c>
    </row>
    <row r="33163" spans="1:4">
      <c r="A33163" s="97" t="s">
        <v>45255</v>
      </c>
      <c r="B33163" s="97" t="s">
        <v>45256</v>
      </c>
      <c r="C33163" s="97" t="s">
        <v>3630</v>
      </c>
      <c r="D33163" s="98" t="s">
        <v>45257</v>
      </c>
    </row>
    <row r="33164" spans="1:4">
      <c r="A33164" s="97" t="s">
        <v>45258</v>
      </c>
      <c r="B33164" s="97" t="s">
        <v>45259</v>
      </c>
      <c r="C33164" s="97" t="s">
        <v>3630</v>
      </c>
      <c r="D33164" s="98" t="s">
        <v>45260</v>
      </c>
    </row>
    <row r="33165" spans="1:4">
      <c r="A33165" s="97" t="s">
        <v>45261</v>
      </c>
      <c r="B33165" s="97" t="s">
        <v>45262</v>
      </c>
      <c r="C33165" s="97" t="s">
        <v>3630</v>
      </c>
      <c r="D33165" s="98" t="s">
        <v>45263</v>
      </c>
    </row>
    <row r="33166" spans="1:4">
      <c r="A33166" s="97" t="s">
        <v>45264</v>
      </c>
      <c r="B33166" s="97" t="s">
        <v>45265</v>
      </c>
      <c r="C33166" s="97" t="s">
        <v>3630</v>
      </c>
      <c r="D33166" s="98" t="s">
        <v>45266</v>
      </c>
    </row>
    <row r="33167" spans="1:4">
      <c r="A33167" s="97" t="s">
        <v>45267</v>
      </c>
      <c r="B33167" s="97" t="s">
        <v>45268</v>
      </c>
      <c r="C33167" s="97" t="s">
        <v>3630</v>
      </c>
      <c r="D33167" s="98" t="s">
        <v>45269</v>
      </c>
    </row>
    <row r="33168" spans="1:4">
      <c r="A33168" s="97" t="s">
        <v>45270</v>
      </c>
      <c r="B33168" s="97" t="s">
        <v>45271</v>
      </c>
      <c r="C33168" s="97" t="s">
        <v>3630</v>
      </c>
      <c r="D33168" s="98" t="s">
        <v>45272</v>
      </c>
    </row>
    <row r="33169" spans="1:4">
      <c r="A33169" s="97" t="s">
        <v>45273</v>
      </c>
      <c r="B33169" s="97" t="s">
        <v>45274</v>
      </c>
      <c r="C33169" s="97" t="s">
        <v>3630</v>
      </c>
      <c r="D33169" s="98" t="s">
        <v>2056</v>
      </c>
    </row>
    <row r="33170" spans="1:4">
      <c r="A33170" s="97" t="s">
        <v>45275</v>
      </c>
      <c r="B33170" s="97" t="s">
        <v>45276</v>
      </c>
      <c r="C33170" s="97" t="s">
        <v>3630</v>
      </c>
      <c r="D33170" s="98" t="s">
        <v>45277</v>
      </c>
    </row>
    <row r="33171" spans="1:4">
      <c r="A33171" s="97" t="s">
        <v>45278</v>
      </c>
      <c r="B33171" s="97" t="s">
        <v>45279</v>
      </c>
      <c r="C33171" s="97" t="s">
        <v>3630</v>
      </c>
      <c r="D33171" s="98" t="s">
        <v>45280</v>
      </c>
    </row>
    <row r="33172" spans="1:4">
      <c r="A33172" s="97" t="s">
        <v>45281</v>
      </c>
      <c r="B33172" s="97" t="s">
        <v>45282</v>
      </c>
      <c r="C33172" s="97" t="s">
        <v>3630</v>
      </c>
      <c r="D33172" s="98" t="s">
        <v>25898</v>
      </c>
    </row>
    <row r="33173" spans="1:4">
      <c r="A33173" s="97" t="s">
        <v>45283</v>
      </c>
      <c r="B33173" s="97" t="s">
        <v>45284</v>
      </c>
      <c r="C33173" s="97" t="s">
        <v>3630</v>
      </c>
      <c r="D33173" s="98" t="s">
        <v>45285</v>
      </c>
    </row>
    <row r="33174" spans="1:4">
      <c r="A33174" s="97" t="s">
        <v>45286</v>
      </c>
      <c r="B33174" s="97" t="s">
        <v>45287</v>
      </c>
      <c r="C33174" s="97" t="s">
        <v>3630</v>
      </c>
      <c r="D33174" s="98" t="s">
        <v>35915</v>
      </c>
    </row>
    <row r="33175" spans="1:4">
      <c r="A33175" s="97" t="s">
        <v>45288</v>
      </c>
      <c r="B33175" s="97" t="s">
        <v>45289</v>
      </c>
      <c r="C33175" s="97" t="s">
        <v>3630</v>
      </c>
      <c r="D33175" s="98" t="s">
        <v>45290</v>
      </c>
    </row>
    <row r="33176" spans="1:4">
      <c r="A33176" s="97" t="s">
        <v>45291</v>
      </c>
      <c r="B33176" s="97" t="s">
        <v>45292</v>
      </c>
      <c r="C33176" s="97" t="s">
        <v>3630</v>
      </c>
      <c r="D33176" s="98" t="s">
        <v>45290</v>
      </c>
    </row>
    <row r="33177" spans="1:4">
      <c r="A33177" s="97" t="s">
        <v>45293</v>
      </c>
      <c r="B33177" s="97" t="s">
        <v>45294</v>
      </c>
      <c r="C33177" s="97" t="s">
        <v>3630</v>
      </c>
      <c r="D33177" s="98" t="s">
        <v>45295</v>
      </c>
    </row>
    <row r="33178" spans="1:4">
      <c r="A33178" s="97" t="s">
        <v>45296</v>
      </c>
      <c r="B33178" s="97" t="s">
        <v>45297</v>
      </c>
      <c r="C33178" s="97" t="s">
        <v>3630</v>
      </c>
      <c r="D33178" s="98" t="s">
        <v>442</v>
      </c>
    </row>
    <row r="33179" spans="1:4">
      <c r="A33179" s="97" t="s">
        <v>45298</v>
      </c>
      <c r="B33179" s="97" t="s">
        <v>45299</v>
      </c>
      <c r="C33179" s="97" t="s">
        <v>3630</v>
      </c>
      <c r="D33179" s="98" t="s">
        <v>3005</v>
      </c>
    </row>
    <row r="33180" spans="1:4">
      <c r="A33180" s="97" t="s">
        <v>45300</v>
      </c>
      <c r="B33180" s="97" t="s">
        <v>45301</v>
      </c>
      <c r="C33180" s="97" t="s">
        <v>3630</v>
      </c>
      <c r="D33180" s="98" t="s">
        <v>188</v>
      </c>
    </row>
    <row r="33181" spans="1:4">
      <c r="A33181" s="97" t="s">
        <v>45302</v>
      </c>
      <c r="B33181" s="97" t="s">
        <v>45303</v>
      </c>
      <c r="C33181" s="97" t="s">
        <v>3630</v>
      </c>
      <c r="D33181" s="98" t="s">
        <v>1198</v>
      </c>
    </row>
    <row r="33182" spans="1:4">
      <c r="A33182" s="97" t="s">
        <v>45304</v>
      </c>
      <c r="B33182" s="97" t="s">
        <v>45305</v>
      </c>
      <c r="C33182" s="97" t="s">
        <v>3630</v>
      </c>
      <c r="D33182" s="98" t="s">
        <v>1198</v>
      </c>
    </row>
    <row r="33183" spans="1:4">
      <c r="A33183" s="97" t="s">
        <v>45306</v>
      </c>
      <c r="B33183" s="97" t="s">
        <v>45307</v>
      </c>
      <c r="C33183" s="97" t="s">
        <v>3630</v>
      </c>
      <c r="D33183" s="98" t="s">
        <v>17583</v>
      </c>
    </row>
    <row r="33184" spans="1:4">
      <c r="A33184" s="97" t="s">
        <v>45308</v>
      </c>
      <c r="B33184" s="97" t="s">
        <v>45309</v>
      </c>
      <c r="C33184" s="97" t="s">
        <v>3630</v>
      </c>
      <c r="D33184" s="98" t="s">
        <v>909</v>
      </c>
    </row>
    <row r="33185" spans="1:4">
      <c r="A33185" s="97" t="s">
        <v>45310</v>
      </c>
      <c r="B33185" s="97" t="s">
        <v>45311</v>
      </c>
      <c r="C33185" s="97" t="s">
        <v>3630</v>
      </c>
      <c r="D33185" s="98" t="s">
        <v>2419</v>
      </c>
    </row>
    <row r="33186" spans="1:4">
      <c r="A33186" s="97" t="s">
        <v>45312</v>
      </c>
      <c r="B33186" s="97" t="s">
        <v>45313</v>
      </c>
      <c r="C33186" s="97" t="s">
        <v>3630</v>
      </c>
      <c r="D33186" s="98" t="s">
        <v>20006</v>
      </c>
    </row>
    <row r="33187" spans="1:4">
      <c r="A33187" s="97" t="s">
        <v>45314</v>
      </c>
      <c r="B33187" s="97" t="s">
        <v>45315</v>
      </c>
      <c r="C33187" s="97" t="s">
        <v>3630</v>
      </c>
      <c r="D33187" s="98" t="s">
        <v>2419</v>
      </c>
    </row>
    <row r="33188" spans="1:4">
      <c r="A33188" s="97" t="s">
        <v>45316</v>
      </c>
      <c r="B33188" s="97" t="s">
        <v>45317</v>
      </c>
      <c r="C33188" s="97" t="s">
        <v>3630</v>
      </c>
      <c r="D33188" s="98" t="s">
        <v>28788</v>
      </c>
    </row>
    <row r="33189" spans="1:4">
      <c r="A33189" s="97" t="s">
        <v>45318</v>
      </c>
      <c r="B33189" s="97" t="s">
        <v>45319</v>
      </c>
      <c r="C33189" s="97" t="s">
        <v>3630</v>
      </c>
      <c r="D33189" s="98" t="s">
        <v>28788</v>
      </c>
    </row>
    <row r="33190" spans="1:4">
      <c r="A33190" s="97" t="s">
        <v>45320</v>
      </c>
      <c r="B33190" s="97" t="s">
        <v>45321</v>
      </c>
      <c r="C33190" s="97" t="s">
        <v>3630</v>
      </c>
      <c r="D33190" s="98" t="s">
        <v>1193</v>
      </c>
    </row>
    <row r="33191" spans="1:4">
      <c r="A33191" s="97" t="s">
        <v>45322</v>
      </c>
      <c r="B33191" s="97" t="s">
        <v>45323</v>
      </c>
      <c r="C33191" s="97" t="s">
        <v>3630</v>
      </c>
      <c r="D33191" s="98" t="s">
        <v>45324</v>
      </c>
    </row>
    <row r="33192" spans="1:4">
      <c r="A33192" s="97" t="s">
        <v>45325</v>
      </c>
      <c r="B33192" s="97" t="s">
        <v>45326</v>
      </c>
      <c r="C33192" s="97" t="s">
        <v>3630</v>
      </c>
      <c r="D33192" s="98" t="s">
        <v>45324</v>
      </c>
    </row>
    <row r="33193" spans="1:4">
      <c r="A33193" s="97" t="s">
        <v>45327</v>
      </c>
      <c r="B33193" s="97" t="s">
        <v>45328</v>
      </c>
      <c r="C33193" s="97" t="s">
        <v>3630</v>
      </c>
      <c r="D33193" s="98" t="s">
        <v>45329</v>
      </c>
    </row>
    <row r="33194" spans="1:4">
      <c r="A33194" s="97" t="s">
        <v>45330</v>
      </c>
      <c r="B33194" s="97" t="s">
        <v>45331</v>
      </c>
      <c r="C33194" s="97" t="s">
        <v>3630</v>
      </c>
      <c r="D33194" s="98" t="s">
        <v>2687</v>
      </c>
    </row>
    <row r="33195" spans="1:4">
      <c r="A33195" s="97" t="s">
        <v>45332</v>
      </c>
      <c r="B33195" s="97" t="s">
        <v>45333</v>
      </c>
      <c r="C33195" s="97" t="s">
        <v>3630</v>
      </c>
      <c r="D33195" s="98" t="s">
        <v>2325</v>
      </c>
    </row>
    <row r="33196" spans="1:4">
      <c r="A33196" s="97" t="s">
        <v>45334</v>
      </c>
      <c r="B33196" s="97" t="s">
        <v>45335</v>
      </c>
      <c r="C33196" s="97" t="s">
        <v>3630</v>
      </c>
      <c r="D33196" s="98" t="s">
        <v>2325</v>
      </c>
    </row>
    <row r="33197" spans="1:4">
      <c r="B33197" s="97" t="s">
        <v>45336</v>
      </c>
      <c r="D33197" s="98" t="s">
        <v>45337</v>
      </c>
    </row>
    <row r="33198" spans="1:4">
      <c r="A33198" s="97" t="s">
        <v>26948</v>
      </c>
      <c r="B33198" s="97" t="s">
        <v>45338</v>
      </c>
      <c r="C33198" s="97" t="s">
        <v>26950</v>
      </c>
    </row>
    <row r="33200" spans="1:4">
      <c r="B33200"/>
      <c r="C33200" s="95" t="s">
        <v>26813</v>
      </c>
      <c r="D33200" s="96" t="s">
        <v>26814</v>
      </c>
    </row>
    <row r="33201" spans="1:4">
      <c r="B33201"/>
      <c r="C33201" s="95" t="s">
        <v>26815</v>
      </c>
    </row>
    <row r="33202" spans="1:4">
      <c r="B33202" s="95" t="s">
        <v>26816</v>
      </c>
      <c r="C33202" s="95" t="s">
        <v>26817</v>
      </c>
      <c r="D33202" s="96" t="s">
        <v>26818</v>
      </c>
    </row>
    <row r="33203" spans="1:4">
      <c r="A33203" s="95" t="s">
        <v>26819</v>
      </c>
      <c r="B33203" s="95" t="s">
        <v>26820</v>
      </c>
      <c r="C33203" s="95" t="s">
        <v>26821</v>
      </c>
      <c r="D33203" s="96" t="s">
        <v>26822</v>
      </c>
    </row>
    <row r="33204" spans="1:4">
      <c r="A33204" s="97" t="s">
        <v>44886</v>
      </c>
      <c r="B33204"/>
    </row>
    <row r="33205" spans="1:4">
      <c r="A33205" s="97" t="s">
        <v>45339</v>
      </c>
      <c r="B33205"/>
      <c r="C33205" s="97" t="s">
        <v>3630</v>
      </c>
    </row>
    <row r="33206" spans="1:4">
      <c r="A33206" s="97" t="s">
        <v>45340</v>
      </c>
      <c r="B33206" s="97" t="s">
        <v>45341</v>
      </c>
      <c r="C33206" s="97" t="s">
        <v>3630</v>
      </c>
      <c r="D33206" s="98" t="s">
        <v>28631</v>
      </c>
    </row>
    <row r="33207" spans="1:4">
      <c r="A33207" s="97" t="s">
        <v>45342</v>
      </c>
      <c r="B33207" s="97" t="s">
        <v>45343</v>
      </c>
      <c r="C33207" s="97" t="s">
        <v>3630</v>
      </c>
      <c r="D33207" s="98" t="s">
        <v>9300</v>
      </c>
    </row>
    <row r="33208" spans="1:4">
      <c r="A33208" s="97" t="s">
        <v>45344</v>
      </c>
      <c r="B33208" s="97" t="s">
        <v>45345</v>
      </c>
      <c r="C33208" s="97" t="s">
        <v>3630</v>
      </c>
      <c r="D33208" s="98" t="s">
        <v>45346</v>
      </c>
    </row>
    <row r="33209" spans="1:4">
      <c r="A33209" s="97" t="s">
        <v>45347</v>
      </c>
      <c r="B33209" s="97" t="s">
        <v>45348</v>
      </c>
      <c r="C33209" s="97" t="s">
        <v>3630</v>
      </c>
      <c r="D33209" s="98" t="s">
        <v>45346</v>
      </c>
    </row>
    <row r="33210" spans="1:4">
      <c r="A33210" s="97" t="s">
        <v>45349</v>
      </c>
      <c r="B33210" s="97" t="s">
        <v>45350</v>
      </c>
      <c r="C33210" s="97" t="s">
        <v>3630</v>
      </c>
      <c r="D33210" s="98" t="s">
        <v>45337</v>
      </c>
    </row>
    <row r="33211" spans="1:4">
      <c r="A33211" s="97" t="s">
        <v>45351</v>
      </c>
      <c r="B33211" s="97" t="s">
        <v>45352</v>
      </c>
      <c r="C33211" s="97" t="s">
        <v>3630</v>
      </c>
      <c r="D33211" s="98" t="s">
        <v>45346</v>
      </c>
    </row>
    <row r="33212" spans="1:4">
      <c r="A33212" s="97" t="s">
        <v>45353</v>
      </c>
      <c r="B33212" s="97" t="s">
        <v>45354</v>
      </c>
      <c r="C33212" s="97" t="s">
        <v>3630</v>
      </c>
      <c r="D33212" s="98" t="s">
        <v>441</v>
      </c>
    </row>
    <row r="33213" spans="1:4">
      <c r="A33213" s="101">
        <v>10092</v>
      </c>
      <c r="B33213" s="97" t="s">
        <v>45355</v>
      </c>
      <c r="C33213" s="97" t="s">
        <v>3630</v>
      </c>
      <c r="D33213" s="99" t="s">
        <v>423</v>
      </c>
    </row>
    <row r="33214" spans="1:4">
      <c r="A33214" s="97" t="s">
        <v>45356</v>
      </c>
      <c r="B33214" s="97" t="s">
        <v>45357</v>
      </c>
      <c r="C33214" s="97" t="s">
        <v>3630</v>
      </c>
      <c r="D33214" s="98" t="s">
        <v>45358</v>
      </c>
    </row>
    <row r="33215" spans="1:4">
      <c r="A33215" s="97" t="s">
        <v>45359</v>
      </c>
      <c r="B33215" s="97" t="s">
        <v>45360</v>
      </c>
      <c r="C33215" s="97" t="s">
        <v>3630</v>
      </c>
      <c r="D33215" s="98" t="s">
        <v>45361</v>
      </c>
    </row>
    <row r="33216" spans="1:4">
      <c r="A33216" s="97" t="s">
        <v>45362</v>
      </c>
      <c r="B33216" s="97" t="s">
        <v>45363</v>
      </c>
      <c r="C33216" s="97" t="s">
        <v>3630</v>
      </c>
      <c r="D33216" s="98" t="s">
        <v>2633</v>
      </c>
    </row>
    <row r="33217" spans="1:4">
      <c r="A33217" s="97" t="s">
        <v>45364</v>
      </c>
      <c r="B33217" s="97" t="s">
        <v>45365</v>
      </c>
      <c r="C33217" s="97" t="s">
        <v>3968</v>
      </c>
      <c r="D33217" s="98" t="s">
        <v>2755</v>
      </c>
    </row>
    <row r="33218" spans="1:4">
      <c r="B33218" s="97" t="s">
        <v>45366</v>
      </c>
    </row>
    <row r="33219" spans="1:4">
      <c r="A33219" s="97" t="s">
        <v>45367</v>
      </c>
      <c r="B33219" s="97" t="s">
        <v>45368</v>
      </c>
      <c r="C33219" s="97" t="s">
        <v>3968</v>
      </c>
      <c r="D33219" s="98" t="s">
        <v>45369</v>
      </c>
    </row>
    <row r="33220" spans="1:4">
      <c r="B33220" s="97" t="s">
        <v>45370</v>
      </c>
    </row>
    <row r="33221" spans="1:4">
      <c r="A33221" s="97" t="s">
        <v>45371</v>
      </c>
      <c r="B33221" s="97" t="s">
        <v>45372</v>
      </c>
      <c r="C33221" s="97" t="s">
        <v>3968</v>
      </c>
      <c r="D33221" s="98" t="s">
        <v>31016</v>
      </c>
    </row>
    <row r="33222" spans="1:4">
      <c r="B33222" s="97" t="s">
        <v>45373</v>
      </c>
    </row>
    <row r="33223" spans="1:4">
      <c r="A33223" s="97" t="s">
        <v>45374</v>
      </c>
      <c r="B33223" s="97" t="s">
        <v>45375</v>
      </c>
      <c r="C33223" s="97" t="s">
        <v>3968</v>
      </c>
      <c r="D33223" s="98" t="s">
        <v>2821</v>
      </c>
    </row>
    <row r="33224" spans="1:4">
      <c r="B33224" s="97" t="s">
        <v>45376</v>
      </c>
    </row>
    <row r="33225" spans="1:4">
      <c r="A33225" s="97" t="s">
        <v>45377</v>
      </c>
      <c r="B33225" s="97" t="s">
        <v>45378</v>
      </c>
      <c r="C33225" s="97" t="s">
        <v>3968</v>
      </c>
      <c r="D33225" s="98" t="s">
        <v>20119</v>
      </c>
    </row>
    <row r="33226" spans="1:4">
      <c r="B33226" s="97" t="s">
        <v>45379</v>
      </c>
    </row>
    <row r="33227" spans="1:4">
      <c r="A33227" s="97" t="s">
        <v>45380</v>
      </c>
      <c r="B33227" s="97" t="s">
        <v>45381</v>
      </c>
      <c r="C33227" s="97" t="s">
        <v>3968</v>
      </c>
      <c r="D33227" s="98" t="s">
        <v>45382</v>
      </c>
    </row>
    <row r="33228" spans="1:4">
      <c r="B33228" s="97" t="s">
        <v>45383</v>
      </c>
    </row>
    <row r="33229" spans="1:4">
      <c r="A33229" s="97" t="s">
        <v>45384</v>
      </c>
      <c r="B33229" s="97" t="s">
        <v>45385</v>
      </c>
      <c r="C33229" s="97" t="s">
        <v>3968</v>
      </c>
      <c r="D33229" s="98" t="s">
        <v>3413</v>
      </c>
    </row>
    <row r="33230" spans="1:4">
      <c r="B33230" s="97" t="s">
        <v>45386</v>
      </c>
    </row>
    <row r="33231" spans="1:4">
      <c r="A33231" s="97" t="s">
        <v>45387</v>
      </c>
      <c r="B33231" s="97" t="s">
        <v>45388</v>
      </c>
      <c r="C33231" s="97" t="s">
        <v>3968</v>
      </c>
      <c r="D33231" s="98" t="s">
        <v>32082</v>
      </c>
    </row>
    <row r="33232" spans="1:4">
      <c r="B33232" s="97" t="s">
        <v>45389</v>
      </c>
    </row>
    <row r="33233" spans="1:4">
      <c r="A33233" s="97" t="s">
        <v>45390</v>
      </c>
      <c r="B33233" s="97" t="s">
        <v>45391</v>
      </c>
      <c r="C33233" s="97" t="s">
        <v>3968</v>
      </c>
      <c r="D33233" s="98" t="s">
        <v>45392</v>
      </c>
    </row>
    <row r="33234" spans="1:4">
      <c r="B33234" s="103" t="s">
        <v>45393</v>
      </c>
    </row>
    <row r="33235" spans="1:4">
      <c r="A33235" s="97" t="s">
        <v>45394</v>
      </c>
      <c r="B33235" s="97" t="s">
        <v>45395</v>
      </c>
      <c r="C33235" s="97" t="s">
        <v>3968</v>
      </c>
      <c r="D33235" s="98" t="s">
        <v>2543</v>
      </c>
    </row>
    <row r="33236" spans="1:4">
      <c r="B33236" s="97" t="s">
        <v>45396</v>
      </c>
    </row>
    <row r="33237" spans="1:4">
      <c r="A33237" s="97" t="s">
        <v>45397</v>
      </c>
      <c r="B33237" s="97" t="s">
        <v>45398</v>
      </c>
      <c r="C33237" s="97" t="s">
        <v>3968</v>
      </c>
      <c r="D33237" s="98" t="s">
        <v>45399</v>
      </c>
    </row>
    <row r="33238" spans="1:4">
      <c r="B33238" s="103" t="s">
        <v>45400</v>
      </c>
    </row>
    <row r="33239" spans="1:4">
      <c r="A33239" s="97" t="s">
        <v>45401</v>
      </c>
      <c r="B33239" s="97" t="s">
        <v>45402</v>
      </c>
      <c r="C33239" s="97" t="s">
        <v>3968</v>
      </c>
      <c r="D33239" s="98" t="s">
        <v>2295</v>
      </c>
    </row>
    <row r="33240" spans="1:4">
      <c r="B33240" s="97" t="s">
        <v>45403</v>
      </c>
    </row>
    <row r="33241" spans="1:4">
      <c r="A33241" s="97" t="s">
        <v>45404</v>
      </c>
      <c r="B33241" s="97" t="s">
        <v>45405</v>
      </c>
      <c r="C33241" s="97" t="s">
        <v>3968</v>
      </c>
      <c r="D33241" s="98" t="s">
        <v>117</v>
      </c>
    </row>
    <row r="33242" spans="1:4">
      <c r="B33242" s="97" t="s">
        <v>45406</v>
      </c>
    </row>
    <row r="33243" spans="1:4">
      <c r="A33243" s="101">
        <v>10675</v>
      </c>
      <c r="B33243" s="97" t="s">
        <v>45407</v>
      </c>
      <c r="C33243" s="97" t="s">
        <v>3968</v>
      </c>
      <c r="D33243" s="98" t="s">
        <v>45408</v>
      </c>
    </row>
    <row r="33244" spans="1:4">
      <c r="A33244" s="97" t="s">
        <v>45409</v>
      </c>
      <c r="B33244"/>
    </row>
    <row r="33245" spans="1:4">
      <c r="A33245" s="97" t="s">
        <v>45410</v>
      </c>
      <c r="B33245" s="97" t="s">
        <v>45411</v>
      </c>
      <c r="C33245" s="97" t="s">
        <v>3630</v>
      </c>
      <c r="D33245" s="98" t="s">
        <v>535</v>
      </c>
    </row>
    <row r="33246" spans="1:4">
      <c r="B33246" s="97" t="s">
        <v>31035</v>
      </c>
    </row>
    <row r="33247" spans="1:4">
      <c r="A33247" s="97" t="s">
        <v>45412</v>
      </c>
      <c r="B33247" s="97" t="s">
        <v>45413</v>
      </c>
      <c r="C33247" s="97" t="s">
        <v>3630</v>
      </c>
      <c r="D33247" s="98" t="s">
        <v>599</v>
      </c>
    </row>
    <row r="33248" spans="1:4">
      <c r="A33248" s="97" t="s">
        <v>45414</v>
      </c>
      <c r="B33248" s="97" t="s">
        <v>45415</v>
      </c>
      <c r="C33248" s="97" t="s">
        <v>3630</v>
      </c>
      <c r="D33248" s="98" t="s">
        <v>175</v>
      </c>
    </row>
    <row r="33249" spans="1:4">
      <c r="A33249" s="97" t="s">
        <v>45416</v>
      </c>
      <c r="B33249" s="97" t="s">
        <v>45417</v>
      </c>
      <c r="C33249" s="97" t="s">
        <v>3630</v>
      </c>
      <c r="D33249" s="98" t="s">
        <v>41548</v>
      </c>
    </row>
    <row r="33250" spans="1:4">
      <c r="A33250" s="97" t="s">
        <v>45418</v>
      </c>
      <c r="B33250" s="97" t="s">
        <v>45419</v>
      </c>
      <c r="C33250" s="97" t="s">
        <v>3630</v>
      </c>
      <c r="D33250" s="98" t="s">
        <v>25519</v>
      </c>
    </row>
    <row r="33251" spans="1:4">
      <c r="A33251" s="97" t="s">
        <v>45420</v>
      </c>
      <c r="B33251" s="97" t="s">
        <v>45421</v>
      </c>
      <c r="C33251" s="97" t="s">
        <v>3630</v>
      </c>
      <c r="D33251" s="98" t="s">
        <v>1646</v>
      </c>
    </row>
    <row r="33252" spans="1:4">
      <c r="A33252" s="97" t="s">
        <v>45422</v>
      </c>
      <c r="B33252" s="97" t="s">
        <v>45423</v>
      </c>
      <c r="C33252" s="97" t="s">
        <v>3630</v>
      </c>
      <c r="D33252" s="98" t="s">
        <v>2927</v>
      </c>
    </row>
    <row r="33253" spans="1:4">
      <c r="A33253" s="97" t="s">
        <v>45424</v>
      </c>
      <c r="B33253" s="97" t="s">
        <v>45425</v>
      </c>
      <c r="C33253" s="97" t="s">
        <v>3630</v>
      </c>
      <c r="D33253" s="98" t="s">
        <v>2722</v>
      </c>
    </row>
    <row r="33254" spans="1:4">
      <c r="A33254" s="97" t="s">
        <v>45426</v>
      </c>
      <c r="B33254" s="97" t="s">
        <v>45427</v>
      </c>
      <c r="C33254" s="97" t="s">
        <v>3630</v>
      </c>
      <c r="D33254" s="98" t="s">
        <v>858</v>
      </c>
    </row>
    <row r="33255" spans="1:4">
      <c r="A33255" s="97" t="s">
        <v>45428</v>
      </c>
      <c r="B33255" s="97" t="s">
        <v>45429</v>
      </c>
      <c r="C33255" s="97" t="s">
        <v>3630</v>
      </c>
      <c r="D33255" s="98" t="s">
        <v>1556</v>
      </c>
    </row>
    <row r="33256" spans="1:4">
      <c r="A33256" s="97" t="s">
        <v>45430</v>
      </c>
      <c r="B33256" s="97" t="s">
        <v>45431</v>
      </c>
      <c r="C33256" s="97" t="s">
        <v>3968</v>
      </c>
      <c r="D33256" s="98" t="s">
        <v>9693</v>
      </c>
    </row>
    <row r="33257" spans="1:4">
      <c r="A33257" s="97" t="s">
        <v>45432</v>
      </c>
      <c r="B33257" s="97" t="s">
        <v>45433</v>
      </c>
      <c r="C33257" s="97" t="s">
        <v>3630</v>
      </c>
      <c r="D33257" s="98" t="s">
        <v>45434</v>
      </c>
    </row>
    <row r="33258" spans="1:4">
      <c r="B33258" s="97" t="s">
        <v>45435</v>
      </c>
    </row>
    <row r="33259" spans="1:4">
      <c r="A33259" s="97" t="s">
        <v>45436</v>
      </c>
      <c r="B33259" s="97" t="s">
        <v>45437</v>
      </c>
      <c r="C33259" s="97" t="s">
        <v>3630</v>
      </c>
      <c r="D33259" s="98" t="s">
        <v>1207</v>
      </c>
    </row>
    <row r="33260" spans="1:4">
      <c r="A33260" s="101">
        <v>10084</v>
      </c>
      <c r="B33260" s="97" t="s">
        <v>45438</v>
      </c>
      <c r="C33260" s="97" t="s">
        <v>3630</v>
      </c>
      <c r="D33260" s="98" t="s">
        <v>45439</v>
      </c>
    </row>
    <row r="33261" spans="1:4">
      <c r="A33261" s="101">
        <v>10085</v>
      </c>
      <c r="B33261" s="97" t="s">
        <v>45440</v>
      </c>
      <c r="C33261" s="97" t="s">
        <v>3630</v>
      </c>
      <c r="D33261" s="98" t="s">
        <v>1375</v>
      </c>
    </row>
    <row r="33262" spans="1:4">
      <c r="A33262" s="97" t="s">
        <v>45441</v>
      </c>
      <c r="B33262" s="97" t="s">
        <v>45442</v>
      </c>
      <c r="C33262" s="97" t="s">
        <v>3630</v>
      </c>
      <c r="D33262" s="98" t="s">
        <v>2575</v>
      </c>
    </row>
    <row r="33263" spans="1:4">
      <c r="A33263" s="97" t="s">
        <v>45443</v>
      </c>
      <c r="B33263" s="97" t="s">
        <v>45444</v>
      </c>
      <c r="C33263" s="97" t="s">
        <v>3630</v>
      </c>
      <c r="D33263" s="98" t="s">
        <v>4625</v>
      </c>
    </row>
    <row r="33264" spans="1:4">
      <c r="A33264" s="97" t="s">
        <v>45445</v>
      </c>
      <c r="B33264" s="97" t="s">
        <v>45446</v>
      </c>
      <c r="C33264" s="97" t="s">
        <v>3630</v>
      </c>
      <c r="D33264" s="98" t="s">
        <v>3121</v>
      </c>
    </row>
    <row r="33265" spans="1:4">
      <c r="A33265" s="97" t="s">
        <v>45447</v>
      </c>
      <c r="B33265" s="97" t="s">
        <v>45448</v>
      </c>
      <c r="C33265" s="97" t="s">
        <v>3630</v>
      </c>
      <c r="D33265" s="98" t="s">
        <v>3478</v>
      </c>
    </row>
    <row r="33266" spans="1:4">
      <c r="A33266" s="97" t="s">
        <v>45449</v>
      </c>
      <c r="B33266" s="97" t="s">
        <v>45450</v>
      </c>
      <c r="C33266" s="97" t="s">
        <v>3630</v>
      </c>
      <c r="D33266" s="98" t="s">
        <v>21176</v>
      </c>
    </row>
    <row r="33267" spans="1:4">
      <c r="A33267" s="97" t="s">
        <v>45451</v>
      </c>
      <c r="B33267" s="97" t="s">
        <v>45452</v>
      </c>
      <c r="C33267" s="97" t="s">
        <v>3630</v>
      </c>
      <c r="D33267" s="98" t="s">
        <v>813</v>
      </c>
    </row>
    <row r="33268" spans="1:4">
      <c r="A33268" s="97" t="s">
        <v>45453</v>
      </c>
      <c r="B33268" s="97" t="s">
        <v>45454</v>
      </c>
      <c r="C33268" s="97" t="s">
        <v>3630</v>
      </c>
      <c r="D33268" s="98" t="s">
        <v>2750</v>
      </c>
    </row>
    <row r="33269" spans="1:4">
      <c r="A33269" s="97" t="s">
        <v>45455</v>
      </c>
      <c r="B33269" s="97" t="s">
        <v>45456</v>
      </c>
      <c r="C33269" s="97" t="s">
        <v>3630</v>
      </c>
      <c r="D33269" s="98" t="s">
        <v>1524</v>
      </c>
    </row>
    <row r="33270" spans="1:4">
      <c r="A33270" s="97" t="s">
        <v>45457</v>
      </c>
      <c r="B33270" s="97" t="s">
        <v>45458</v>
      </c>
      <c r="C33270" s="97" t="s">
        <v>3630</v>
      </c>
      <c r="D33270" s="98" t="s">
        <v>9561</v>
      </c>
    </row>
    <row r="33271" spans="1:4">
      <c r="A33271" s="97" t="s">
        <v>45459</v>
      </c>
      <c r="B33271" s="97" t="s">
        <v>45460</v>
      </c>
      <c r="C33271" s="97" t="s">
        <v>3630</v>
      </c>
      <c r="D33271" s="98" t="s">
        <v>2119</v>
      </c>
    </row>
    <row r="33272" spans="1:4">
      <c r="A33272" s="97" t="s">
        <v>45461</v>
      </c>
      <c r="B33272" s="97" t="s">
        <v>45462</v>
      </c>
      <c r="C33272" s="97" t="s">
        <v>3630</v>
      </c>
      <c r="D33272" s="98" t="s">
        <v>725</v>
      </c>
    </row>
    <row r="33273" spans="1:4">
      <c r="A33273" s="97" t="s">
        <v>45463</v>
      </c>
      <c r="B33273" s="97" t="s">
        <v>45464</v>
      </c>
      <c r="C33273" s="97" t="s">
        <v>3630</v>
      </c>
      <c r="D33273" s="98" t="s">
        <v>417</v>
      </c>
    </row>
    <row r="33274" spans="1:4">
      <c r="A33274" s="97" t="s">
        <v>26948</v>
      </c>
      <c r="B33274" s="97" t="s">
        <v>45465</v>
      </c>
      <c r="C33274" s="97" t="s">
        <v>26950</v>
      </c>
    </row>
    <row r="33276" spans="1:4">
      <c r="B33276"/>
      <c r="C33276" s="95" t="s">
        <v>26813</v>
      </c>
      <c r="D33276" s="96" t="s">
        <v>26814</v>
      </c>
    </row>
    <row r="33277" spans="1:4">
      <c r="B33277"/>
      <c r="C33277" s="95" t="s">
        <v>26815</v>
      </c>
    </row>
    <row r="33278" spans="1:4">
      <c r="B33278" s="95" t="s">
        <v>26816</v>
      </c>
      <c r="C33278" s="95" t="s">
        <v>26817</v>
      </c>
      <c r="D33278" s="96" t="s">
        <v>26818</v>
      </c>
    </row>
    <row r="33279" spans="1:4">
      <c r="A33279" s="95" t="s">
        <v>26819</v>
      </c>
      <c r="B33279" s="95" t="s">
        <v>26820</v>
      </c>
      <c r="C33279" s="95" t="s">
        <v>26821</v>
      </c>
      <c r="D33279" s="96" t="s">
        <v>26822</v>
      </c>
    </row>
    <row r="33280" spans="1:4">
      <c r="A33280" s="97" t="s">
        <v>45409</v>
      </c>
      <c r="B33280"/>
    </row>
    <row r="33281" spans="1:4">
      <c r="A33281" s="97" t="s">
        <v>45466</v>
      </c>
      <c r="B33281" s="97" t="s">
        <v>45467</v>
      </c>
      <c r="C33281" s="97" t="s">
        <v>3630</v>
      </c>
      <c r="D33281" s="98" t="s">
        <v>393</v>
      </c>
    </row>
    <row r="33282" spans="1:4">
      <c r="A33282" s="97" t="s">
        <v>45468</v>
      </c>
      <c r="B33282" s="97" t="s">
        <v>45469</v>
      </c>
      <c r="C33282" s="97" t="s">
        <v>3630</v>
      </c>
      <c r="D33282" s="98" t="s">
        <v>1163</v>
      </c>
    </row>
    <row r="33283" spans="1:4">
      <c r="A33283" s="97" t="s">
        <v>45470</v>
      </c>
      <c r="B33283" s="97" t="s">
        <v>45471</v>
      </c>
      <c r="C33283" s="97" t="s">
        <v>3630</v>
      </c>
      <c r="D33283" s="98" t="s">
        <v>19302</v>
      </c>
    </row>
    <row r="33284" spans="1:4">
      <c r="A33284" s="97" t="s">
        <v>45472</v>
      </c>
      <c r="B33284" s="97" t="s">
        <v>45473</v>
      </c>
      <c r="C33284" s="97" t="s">
        <v>3630</v>
      </c>
      <c r="D33284" s="98" t="s">
        <v>8308</v>
      </c>
    </row>
    <row r="33285" spans="1:4">
      <c r="A33285" s="97" t="s">
        <v>45474</v>
      </c>
      <c r="B33285" s="97" t="s">
        <v>45475</v>
      </c>
      <c r="C33285" s="97" t="s">
        <v>3630</v>
      </c>
      <c r="D33285" s="98" t="s">
        <v>2467</v>
      </c>
    </row>
    <row r="33286" spans="1:4">
      <c r="A33286" s="97" t="s">
        <v>45476</v>
      </c>
      <c r="B33286" s="97" t="s">
        <v>45477</v>
      </c>
      <c r="C33286" s="97" t="s">
        <v>3630</v>
      </c>
      <c r="D33286" s="98" t="s">
        <v>2202</v>
      </c>
    </row>
    <row r="33287" spans="1:4">
      <c r="A33287" s="97" t="s">
        <v>45478</v>
      </c>
      <c r="B33287" s="97" t="s">
        <v>45479</v>
      </c>
      <c r="C33287" s="97" t="s">
        <v>3630</v>
      </c>
      <c r="D33287" s="98" t="s">
        <v>1468</v>
      </c>
    </row>
    <row r="33288" spans="1:4">
      <c r="A33288" s="97" t="s">
        <v>45480</v>
      </c>
      <c r="B33288" s="97" t="s">
        <v>45481</v>
      </c>
      <c r="C33288" s="97" t="s">
        <v>3968</v>
      </c>
      <c r="D33288" s="98" t="s">
        <v>45482</v>
      </c>
    </row>
    <row r="33289" spans="1:4">
      <c r="A33289" s="97" t="s">
        <v>45483</v>
      </c>
      <c r="B33289" s="97" t="s">
        <v>45484</v>
      </c>
      <c r="C33289" s="97" t="s">
        <v>3630</v>
      </c>
      <c r="D33289" s="98" t="s">
        <v>5326</v>
      </c>
    </row>
    <row r="33290" spans="1:4">
      <c r="A33290" s="97" t="s">
        <v>45485</v>
      </c>
      <c r="B33290" s="97" t="s">
        <v>45486</v>
      </c>
      <c r="C33290" s="97" t="s">
        <v>3630</v>
      </c>
      <c r="D33290" s="98" t="s">
        <v>1978</v>
      </c>
    </row>
    <row r="33291" spans="1:4">
      <c r="A33291" s="97" t="s">
        <v>45487</v>
      </c>
      <c r="B33291" s="97" t="s">
        <v>45488</v>
      </c>
      <c r="C33291" s="97" t="s">
        <v>3630</v>
      </c>
      <c r="D33291" s="98" t="s">
        <v>1804</v>
      </c>
    </row>
    <row r="33292" spans="1:4">
      <c r="A33292" s="97" t="s">
        <v>45489</v>
      </c>
      <c r="B33292" s="97" t="s">
        <v>45490</v>
      </c>
      <c r="C33292" s="97" t="s">
        <v>3630</v>
      </c>
      <c r="D33292" s="98" t="s">
        <v>1445</v>
      </c>
    </row>
    <row r="33293" spans="1:4">
      <c r="A33293" s="97" t="s">
        <v>45491</v>
      </c>
      <c r="B33293" s="97" t="s">
        <v>45492</v>
      </c>
      <c r="C33293" s="97" t="s">
        <v>3630</v>
      </c>
      <c r="D33293" s="98" t="s">
        <v>16554</v>
      </c>
    </row>
    <row r="33294" spans="1:4">
      <c r="A33294" s="97" t="s">
        <v>45493</v>
      </c>
      <c r="B33294" s="97" t="s">
        <v>45494</v>
      </c>
      <c r="C33294" s="97" t="s">
        <v>3630</v>
      </c>
      <c r="D33294" s="98" t="s">
        <v>9523</v>
      </c>
    </row>
    <row r="33295" spans="1:4">
      <c r="A33295" s="97" t="s">
        <v>45495</v>
      </c>
      <c r="B33295" s="97" t="s">
        <v>45496</v>
      </c>
      <c r="C33295" s="97" t="s">
        <v>3630</v>
      </c>
      <c r="D33295" s="98" t="s">
        <v>3204</v>
      </c>
    </row>
    <row r="33296" spans="1:4">
      <c r="A33296" s="97" t="s">
        <v>45497</v>
      </c>
      <c r="B33296" s="97" t="s">
        <v>45498</v>
      </c>
      <c r="C33296" s="97" t="s">
        <v>3630</v>
      </c>
      <c r="D33296" s="98" t="s">
        <v>3229</v>
      </c>
    </row>
    <row r="33297" spans="1:4">
      <c r="A33297" s="97" t="s">
        <v>45499</v>
      </c>
      <c r="B33297" s="97" t="s">
        <v>45500</v>
      </c>
      <c r="C33297" s="97" t="s">
        <v>3630</v>
      </c>
      <c r="D33297" s="98" t="s">
        <v>2966</v>
      </c>
    </row>
    <row r="33298" spans="1:4">
      <c r="A33298" s="97" t="s">
        <v>45501</v>
      </c>
      <c r="B33298" s="97" t="s">
        <v>45502</v>
      </c>
      <c r="C33298" s="97" t="s">
        <v>3630</v>
      </c>
      <c r="D33298" s="98" t="s">
        <v>39258</v>
      </c>
    </row>
    <row r="33299" spans="1:4">
      <c r="A33299" s="97" t="s">
        <v>45503</v>
      </c>
      <c r="B33299" s="97" t="s">
        <v>45504</v>
      </c>
      <c r="C33299" s="97" t="s">
        <v>3630</v>
      </c>
      <c r="D33299" s="98" t="s">
        <v>2759</v>
      </c>
    </row>
    <row r="33300" spans="1:4">
      <c r="A33300" s="97" t="s">
        <v>45505</v>
      </c>
      <c r="B33300" s="97" t="s">
        <v>45506</v>
      </c>
      <c r="C33300" s="97" t="s">
        <v>3630</v>
      </c>
      <c r="D33300" s="98" t="s">
        <v>41817</v>
      </c>
    </row>
    <row r="33301" spans="1:4">
      <c r="A33301" s="97" t="s">
        <v>45507</v>
      </c>
      <c r="B33301" s="97" t="s">
        <v>45508</v>
      </c>
      <c r="C33301" s="97" t="s">
        <v>3630</v>
      </c>
      <c r="D33301" s="98" t="s">
        <v>2966</v>
      </c>
    </row>
    <row r="33302" spans="1:4">
      <c r="A33302" s="97" t="s">
        <v>45509</v>
      </c>
      <c r="B33302" s="97" t="s">
        <v>45510</v>
      </c>
      <c r="C33302" s="97" t="s">
        <v>3630</v>
      </c>
      <c r="D33302" s="98" t="s">
        <v>281</v>
      </c>
    </row>
    <row r="33303" spans="1:4">
      <c r="A33303" s="97" t="s">
        <v>45511</v>
      </c>
      <c r="B33303" s="97" t="s">
        <v>45512</v>
      </c>
      <c r="C33303" s="97" t="s">
        <v>3630</v>
      </c>
      <c r="D33303" s="98" t="s">
        <v>337</v>
      </c>
    </row>
    <row r="33304" spans="1:4">
      <c r="A33304" s="97" t="s">
        <v>45513</v>
      </c>
      <c r="B33304" s="97" t="s">
        <v>45514</v>
      </c>
      <c r="C33304" s="97" t="s">
        <v>3630</v>
      </c>
      <c r="D33304" s="98" t="s">
        <v>2345</v>
      </c>
    </row>
    <row r="33305" spans="1:4">
      <c r="A33305" s="97" t="s">
        <v>45515</v>
      </c>
      <c r="B33305" s="97" t="s">
        <v>45516</v>
      </c>
      <c r="C33305" s="97" t="s">
        <v>3630</v>
      </c>
      <c r="D33305" s="98" t="s">
        <v>1280</v>
      </c>
    </row>
    <row r="33306" spans="1:4">
      <c r="A33306" s="97" t="s">
        <v>45517</v>
      </c>
      <c r="B33306" s="97" t="s">
        <v>45518</v>
      </c>
      <c r="C33306" s="97" t="s">
        <v>3630</v>
      </c>
      <c r="D33306" s="98" t="s">
        <v>3071</v>
      </c>
    </row>
    <row r="33307" spans="1:4">
      <c r="A33307" s="97" t="s">
        <v>45519</v>
      </c>
      <c r="B33307" s="97" t="s">
        <v>45520</v>
      </c>
      <c r="C33307" s="97" t="s">
        <v>3630</v>
      </c>
      <c r="D33307" s="98" t="s">
        <v>759</v>
      </c>
    </row>
    <row r="33308" spans="1:4">
      <c r="A33308" s="97" t="s">
        <v>45521</v>
      </c>
      <c r="B33308" s="97" t="s">
        <v>45522</v>
      </c>
      <c r="C33308" s="97" t="s">
        <v>3630</v>
      </c>
      <c r="D33308" s="98" t="s">
        <v>45523</v>
      </c>
    </row>
    <row r="33309" spans="1:4">
      <c r="A33309" s="97" t="s">
        <v>45524</v>
      </c>
      <c r="B33309" s="97" t="s">
        <v>45525</v>
      </c>
      <c r="C33309" s="97" t="s">
        <v>3630</v>
      </c>
      <c r="D33309" s="98" t="s">
        <v>3216</v>
      </c>
    </row>
    <row r="33310" spans="1:4">
      <c r="A33310" s="97" t="s">
        <v>45526</v>
      </c>
      <c r="B33310" s="97" t="s">
        <v>45527</v>
      </c>
      <c r="C33310" s="97" t="s">
        <v>3630</v>
      </c>
      <c r="D33310" s="98" t="s">
        <v>2137</v>
      </c>
    </row>
    <row r="33311" spans="1:4">
      <c r="A33311" s="97" t="s">
        <v>45528</v>
      </c>
      <c r="B33311" s="97" t="s">
        <v>45529</v>
      </c>
      <c r="C33311" s="97" t="s">
        <v>3630</v>
      </c>
      <c r="D33311" s="98" t="s">
        <v>2830</v>
      </c>
    </row>
    <row r="33312" spans="1:4">
      <c r="A33312" s="97" t="s">
        <v>45530</v>
      </c>
      <c r="B33312" s="97" t="s">
        <v>45531</v>
      </c>
      <c r="C33312" s="97" t="s">
        <v>3630</v>
      </c>
      <c r="D33312" s="98" t="s">
        <v>563</v>
      </c>
    </row>
    <row r="33313" spans="1:4">
      <c r="A33313" s="97" t="s">
        <v>45532</v>
      </c>
      <c r="B33313" s="97" t="s">
        <v>45533</v>
      </c>
      <c r="C33313" s="97" t="s">
        <v>3630</v>
      </c>
      <c r="D33313" s="98" t="s">
        <v>21007</v>
      </c>
    </row>
    <row r="33314" spans="1:4">
      <c r="A33314" s="97" t="s">
        <v>45534</v>
      </c>
      <c r="B33314" s="97" t="s">
        <v>45535</v>
      </c>
      <c r="C33314" s="97" t="s">
        <v>3630</v>
      </c>
      <c r="D33314" s="98" t="s">
        <v>1509</v>
      </c>
    </row>
    <row r="33315" spans="1:4">
      <c r="A33315" s="97" t="s">
        <v>45536</v>
      </c>
      <c r="B33315" s="97" t="s">
        <v>45537</v>
      </c>
      <c r="C33315" s="97" t="s">
        <v>3630</v>
      </c>
      <c r="D33315" s="98" t="s">
        <v>45538</v>
      </c>
    </row>
    <row r="33316" spans="1:4">
      <c r="A33316" s="101">
        <v>11283</v>
      </c>
      <c r="B33316" s="97" t="s">
        <v>20789</v>
      </c>
      <c r="C33316" s="97" t="s">
        <v>3630</v>
      </c>
      <c r="D33316" s="98" t="s">
        <v>45539</v>
      </c>
    </row>
    <row r="33317" spans="1:4">
      <c r="A33317" s="97" t="s">
        <v>45540</v>
      </c>
      <c r="B33317" s="97" t="s">
        <v>45541</v>
      </c>
      <c r="C33317" s="97" t="s">
        <v>3630</v>
      </c>
      <c r="D33317" s="98" t="s">
        <v>3202</v>
      </c>
    </row>
    <row r="33318" spans="1:4">
      <c r="B33318" s="97" t="s">
        <v>45542</v>
      </c>
    </row>
    <row r="33319" spans="1:4">
      <c r="A33319" s="97" t="s">
        <v>45543</v>
      </c>
      <c r="B33319" s="97" t="s">
        <v>45544</v>
      </c>
      <c r="C33319" s="97" t="s">
        <v>3630</v>
      </c>
      <c r="D33319" s="98" t="s">
        <v>1226</v>
      </c>
    </row>
    <row r="33320" spans="1:4">
      <c r="A33320" s="97" t="s">
        <v>45545</v>
      </c>
      <c r="B33320" s="97" t="s">
        <v>45546</v>
      </c>
      <c r="C33320" s="97" t="s">
        <v>3630</v>
      </c>
      <c r="D33320" s="98" t="s">
        <v>634</v>
      </c>
    </row>
    <row r="33321" spans="1:4">
      <c r="A33321" s="97" t="s">
        <v>45547</v>
      </c>
      <c r="B33321" s="97" t="s">
        <v>45548</v>
      </c>
      <c r="C33321" s="97" t="s">
        <v>3630</v>
      </c>
      <c r="D33321" s="98" t="s">
        <v>2091</v>
      </c>
    </row>
    <row r="33322" spans="1:4">
      <c r="A33322" s="97" t="s">
        <v>45549</v>
      </c>
      <c r="B33322" s="97" t="s">
        <v>45550</v>
      </c>
      <c r="C33322" s="97" t="s">
        <v>3630</v>
      </c>
      <c r="D33322" s="98" t="s">
        <v>3183</v>
      </c>
    </row>
    <row r="33323" spans="1:4">
      <c r="A33323" s="97" t="s">
        <v>45551</v>
      </c>
      <c r="B33323" s="97" t="s">
        <v>45552</v>
      </c>
      <c r="C33323" s="97" t="s">
        <v>3630</v>
      </c>
      <c r="D33323" s="98" t="s">
        <v>4952</v>
      </c>
    </row>
    <row r="33324" spans="1:4">
      <c r="A33324" s="97" t="s">
        <v>45553</v>
      </c>
      <c r="B33324" s="97" t="s">
        <v>45554</v>
      </c>
      <c r="C33324" s="97" t="s">
        <v>3630</v>
      </c>
      <c r="D33324" s="98" t="s">
        <v>3173</v>
      </c>
    </row>
    <row r="33325" spans="1:4">
      <c r="A33325" s="101">
        <v>11541</v>
      </c>
      <c r="B33325" s="97" t="s">
        <v>17969</v>
      </c>
      <c r="C33325" s="97" t="s">
        <v>3630</v>
      </c>
      <c r="D33325" s="98" t="s">
        <v>19733</v>
      </c>
    </row>
    <row r="33326" spans="1:4">
      <c r="A33326" s="97" t="s">
        <v>45555</v>
      </c>
      <c r="B33326" s="97" t="s">
        <v>45556</v>
      </c>
      <c r="C33326" s="97" t="s">
        <v>3630</v>
      </c>
      <c r="D33326" s="98" t="s">
        <v>3354</v>
      </c>
    </row>
    <row r="33327" spans="1:4">
      <c r="A33327" s="97" t="s">
        <v>45557</v>
      </c>
      <c r="B33327" s="97" t="s">
        <v>45558</v>
      </c>
      <c r="C33327" s="97" t="s">
        <v>3630</v>
      </c>
      <c r="D33327" s="98" t="s">
        <v>45559</v>
      </c>
    </row>
    <row r="33328" spans="1:4">
      <c r="A33328" s="97" t="s">
        <v>45560</v>
      </c>
      <c r="B33328" s="97" t="s">
        <v>45561</v>
      </c>
      <c r="C33328" s="97" t="s">
        <v>3630</v>
      </c>
      <c r="D33328" s="98" t="s">
        <v>45562</v>
      </c>
    </row>
    <row r="33329" spans="1:4">
      <c r="A33329" s="97" t="s">
        <v>45563</v>
      </c>
      <c r="B33329" s="97" t="s">
        <v>45564</v>
      </c>
      <c r="C33329" s="97" t="s">
        <v>3630</v>
      </c>
      <c r="D33329" s="98" t="s">
        <v>190</v>
      </c>
    </row>
    <row r="33330" spans="1:4">
      <c r="A33330" s="97" t="s">
        <v>45565</v>
      </c>
      <c r="B33330" s="97" t="s">
        <v>45566</v>
      </c>
      <c r="C33330" s="97" t="s">
        <v>3630</v>
      </c>
      <c r="D33330" s="98" t="s">
        <v>825</v>
      </c>
    </row>
    <row r="33331" spans="1:4">
      <c r="A33331" s="97" t="s">
        <v>45567</v>
      </c>
      <c r="B33331" s="97" t="s">
        <v>45568</v>
      </c>
      <c r="C33331" s="97" t="s">
        <v>3630</v>
      </c>
      <c r="D33331" s="98" t="s">
        <v>1185</v>
      </c>
    </row>
    <row r="33332" spans="1:4">
      <c r="A33332" s="97" t="s">
        <v>45569</v>
      </c>
      <c r="B33332" s="97" t="s">
        <v>45570</v>
      </c>
      <c r="C33332" s="97" t="s">
        <v>3630</v>
      </c>
      <c r="D33332" s="98" t="s">
        <v>2191</v>
      </c>
    </row>
    <row r="33333" spans="1:4">
      <c r="A33333" s="97" t="s">
        <v>45571</v>
      </c>
      <c r="B33333" s="97" t="s">
        <v>45572</v>
      </c>
      <c r="C33333" s="97" t="s">
        <v>3630</v>
      </c>
      <c r="D33333" s="98" t="s">
        <v>2783</v>
      </c>
    </row>
    <row r="33334" spans="1:4">
      <c r="A33334" s="97" t="s">
        <v>45573</v>
      </c>
      <c r="B33334" s="97" t="s">
        <v>45574</v>
      </c>
      <c r="C33334" s="97" t="s">
        <v>3630</v>
      </c>
      <c r="D33334" s="98" t="s">
        <v>1893</v>
      </c>
    </row>
    <row r="33335" spans="1:4">
      <c r="A33335" s="97" t="s">
        <v>45575</v>
      </c>
      <c r="B33335" s="97" t="s">
        <v>45576</v>
      </c>
      <c r="C33335" s="97" t="s">
        <v>3630</v>
      </c>
      <c r="D33335" s="98" t="s">
        <v>437</v>
      </c>
    </row>
    <row r="33336" spans="1:4">
      <c r="A33336" s="97" t="s">
        <v>45577</v>
      </c>
      <c r="B33336" s="97" t="s">
        <v>45578</v>
      </c>
      <c r="C33336" s="97" t="s">
        <v>3630</v>
      </c>
      <c r="D33336" s="98" t="s">
        <v>415</v>
      </c>
    </row>
    <row r="33337" spans="1:4">
      <c r="A33337" s="97" t="s">
        <v>45579</v>
      </c>
      <c r="B33337" s="97" t="s">
        <v>45580</v>
      </c>
      <c r="C33337" s="97" t="s">
        <v>3630</v>
      </c>
      <c r="D33337" s="98" t="s">
        <v>1008</v>
      </c>
    </row>
    <row r="33338" spans="1:4">
      <c r="A33338" s="97" t="s">
        <v>45581</v>
      </c>
      <c r="B33338" s="97" t="s">
        <v>45582</v>
      </c>
      <c r="C33338" s="97" t="s">
        <v>3630</v>
      </c>
      <c r="D33338" s="98" t="s">
        <v>3581</v>
      </c>
    </row>
    <row r="33339" spans="1:4">
      <c r="A33339" s="97" t="s">
        <v>45583</v>
      </c>
      <c r="B33339" s="97" t="s">
        <v>45584</v>
      </c>
      <c r="C33339" s="97" t="s">
        <v>3630</v>
      </c>
      <c r="D33339" s="98" t="s">
        <v>2921</v>
      </c>
    </row>
    <row r="33340" spans="1:4">
      <c r="A33340" s="97" t="s">
        <v>45585</v>
      </c>
      <c r="B33340" s="97" t="s">
        <v>45586</v>
      </c>
      <c r="C33340" s="97" t="s">
        <v>3630</v>
      </c>
      <c r="D33340" s="98" t="s">
        <v>1384</v>
      </c>
    </row>
    <row r="33341" spans="1:4">
      <c r="A33341" s="97" t="s">
        <v>45587</v>
      </c>
      <c r="B33341" s="97" t="s">
        <v>45588</v>
      </c>
      <c r="C33341" s="97" t="s">
        <v>3630</v>
      </c>
      <c r="D33341" s="98" t="s">
        <v>458</v>
      </c>
    </row>
    <row r="33342" spans="1:4">
      <c r="A33342" s="97" t="s">
        <v>45589</v>
      </c>
      <c r="B33342" s="97" t="s">
        <v>45590</v>
      </c>
      <c r="C33342" s="97" t="s">
        <v>3630</v>
      </c>
      <c r="D33342" s="98" t="s">
        <v>1631</v>
      </c>
    </row>
    <row r="33343" spans="1:4">
      <c r="A33343" s="97" t="s">
        <v>45591</v>
      </c>
      <c r="B33343" s="97" t="s">
        <v>45592</v>
      </c>
      <c r="C33343" s="97" t="s">
        <v>3630</v>
      </c>
      <c r="D33343" s="98" t="s">
        <v>664</v>
      </c>
    </row>
    <row r="33344" spans="1:4">
      <c r="A33344" s="97" t="s">
        <v>45593</v>
      </c>
      <c r="B33344" s="97" t="s">
        <v>45594</v>
      </c>
      <c r="C33344" s="97" t="s">
        <v>3630</v>
      </c>
      <c r="D33344" s="98" t="s">
        <v>14263</v>
      </c>
    </row>
    <row r="33345" spans="1:4">
      <c r="A33345" s="97" t="s">
        <v>26948</v>
      </c>
      <c r="B33345" s="97" t="s">
        <v>45595</v>
      </c>
      <c r="C33345" s="97" t="s">
        <v>26950</v>
      </c>
    </row>
    <row r="33347" spans="1:4">
      <c r="B33347"/>
      <c r="C33347" s="95" t="s">
        <v>26813</v>
      </c>
      <c r="D33347" s="96" t="s">
        <v>26814</v>
      </c>
    </row>
    <row r="33348" spans="1:4">
      <c r="B33348"/>
      <c r="C33348" s="95" t="s">
        <v>26815</v>
      </c>
    </row>
    <row r="33349" spans="1:4">
      <c r="B33349" s="95" t="s">
        <v>26816</v>
      </c>
      <c r="C33349" s="95" t="s">
        <v>26817</v>
      </c>
      <c r="D33349" s="96" t="s">
        <v>26818</v>
      </c>
    </row>
    <row r="33350" spans="1:4">
      <c r="A33350" s="95" t="s">
        <v>26819</v>
      </c>
      <c r="B33350" s="95" t="s">
        <v>26820</v>
      </c>
      <c r="C33350" s="95" t="s">
        <v>26821</v>
      </c>
      <c r="D33350" s="96" t="s">
        <v>26822</v>
      </c>
    </row>
    <row r="33351" spans="1:4">
      <c r="A33351" s="97" t="s">
        <v>45409</v>
      </c>
      <c r="B33351"/>
    </row>
    <row r="33352" spans="1:4">
      <c r="A33352" s="97" t="s">
        <v>45596</v>
      </c>
      <c r="B33352" s="97" t="s">
        <v>45597</v>
      </c>
      <c r="C33352" s="97" t="s">
        <v>3630</v>
      </c>
      <c r="D33352" s="98" t="s">
        <v>3302</v>
      </c>
    </row>
    <row r="33353" spans="1:4">
      <c r="A33353" s="97" t="s">
        <v>45598</v>
      </c>
      <c r="B33353" s="97" t="s">
        <v>45599</v>
      </c>
      <c r="C33353" s="97" t="s">
        <v>3630</v>
      </c>
      <c r="D33353" s="98" t="s">
        <v>45600</v>
      </c>
    </row>
    <row r="33354" spans="1:4">
      <c r="A33354" s="97" t="s">
        <v>45601</v>
      </c>
      <c r="B33354" s="97" t="s">
        <v>45602</v>
      </c>
      <c r="C33354" s="97" t="s">
        <v>3630</v>
      </c>
      <c r="D33354" s="98" t="s">
        <v>2790</v>
      </c>
    </row>
    <row r="33355" spans="1:4">
      <c r="A33355" s="97" t="s">
        <v>45603</v>
      </c>
      <c r="B33355" s="97" t="s">
        <v>45604</v>
      </c>
      <c r="C33355" s="97" t="s">
        <v>3630</v>
      </c>
      <c r="D33355" s="98" t="s">
        <v>1504</v>
      </c>
    </row>
    <row r="33356" spans="1:4">
      <c r="A33356" s="97" t="s">
        <v>45605</v>
      </c>
      <c r="B33356" s="97" t="s">
        <v>45606</v>
      </c>
      <c r="C33356" s="97" t="s">
        <v>3630</v>
      </c>
      <c r="D33356" s="98" t="s">
        <v>2555</v>
      </c>
    </row>
    <row r="33357" spans="1:4">
      <c r="A33357" s="97" t="s">
        <v>45607</v>
      </c>
      <c r="B33357" s="97" t="s">
        <v>45608</v>
      </c>
      <c r="C33357" s="97" t="s">
        <v>3630</v>
      </c>
      <c r="D33357" s="98" t="s">
        <v>8209</v>
      </c>
    </row>
    <row r="33358" spans="1:4">
      <c r="A33358" s="97" t="s">
        <v>45609</v>
      </c>
      <c r="B33358" s="97" t="s">
        <v>45610</v>
      </c>
      <c r="C33358" s="97" t="s">
        <v>3630</v>
      </c>
      <c r="D33358" s="98" t="s">
        <v>2757</v>
      </c>
    </row>
    <row r="33359" spans="1:4">
      <c r="A33359" s="97" t="s">
        <v>45611</v>
      </c>
      <c r="B33359" s="97" t="s">
        <v>45612</v>
      </c>
      <c r="C33359" s="97" t="s">
        <v>3630</v>
      </c>
      <c r="D33359" s="98" t="s">
        <v>3005</v>
      </c>
    </row>
    <row r="33360" spans="1:4">
      <c r="A33360" s="97" t="s">
        <v>45613</v>
      </c>
      <c r="B33360" s="97" t="s">
        <v>45614</v>
      </c>
      <c r="C33360" s="97" t="s">
        <v>3630</v>
      </c>
      <c r="D33360" s="98" t="s">
        <v>456</v>
      </c>
    </row>
    <row r="33361" spans="1:4">
      <c r="A33361" s="97" t="s">
        <v>45615</v>
      </c>
      <c r="B33361" s="97" t="s">
        <v>45616</v>
      </c>
      <c r="C33361" s="97" t="s">
        <v>3630</v>
      </c>
      <c r="D33361" s="98" t="s">
        <v>1617</v>
      </c>
    </row>
    <row r="33362" spans="1:4">
      <c r="A33362" s="97" t="s">
        <v>45617</v>
      </c>
      <c r="B33362" s="97" t="s">
        <v>45618</v>
      </c>
      <c r="C33362" s="97" t="s">
        <v>3630</v>
      </c>
      <c r="D33362" s="98" t="s">
        <v>2292</v>
      </c>
    </row>
    <row r="33363" spans="1:4">
      <c r="A33363" s="97" t="s">
        <v>45619</v>
      </c>
      <c r="B33363" s="97" t="s">
        <v>45620</v>
      </c>
      <c r="C33363" s="97" t="s">
        <v>3630</v>
      </c>
      <c r="D33363" s="98" t="s">
        <v>1878</v>
      </c>
    </row>
    <row r="33364" spans="1:4">
      <c r="A33364" s="97" t="s">
        <v>45621</v>
      </c>
      <c r="B33364" s="97" t="s">
        <v>45622</v>
      </c>
      <c r="C33364" s="97" t="s">
        <v>3630</v>
      </c>
      <c r="D33364" s="98" t="s">
        <v>6849</v>
      </c>
    </row>
    <row r="33365" spans="1:4">
      <c r="A33365" s="97" t="s">
        <v>45623</v>
      </c>
      <c r="B33365" s="97" t="s">
        <v>45624</v>
      </c>
      <c r="C33365" s="97" t="s">
        <v>3630</v>
      </c>
      <c r="D33365" s="98" t="s">
        <v>1096</v>
      </c>
    </row>
    <row r="33366" spans="1:4">
      <c r="A33366" s="97" t="s">
        <v>45625</v>
      </c>
      <c r="B33366" s="97" t="s">
        <v>45626</v>
      </c>
      <c r="C33366" s="97" t="s">
        <v>3630</v>
      </c>
      <c r="D33366" s="98" t="s">
        <v>1969</v>
      </c>
    </row>
    <row r="33367" spans="1:4">
      <c r="A33367" s="97" t="s">
        <v>45627</v>
      </c>
      <c r="B33367" s="97" t="s">
        <v>45628</v>
      </c>
      <c r="C33367" s="97" t="s">
        <v>3630</v>
      </c>
      <c r="D33367" s="98" t="s">
        <v>3051</v>
      </c>
    </row>
    <row r="33368" spans="1:4">
      <c r="A33368" s="97" t="s">
        <v>45629</v>
      </c>
      <c r="B33368" s="97" t="s">
        <v>45630</v>
      </c>
      <c r="C33368" s="97" t="s">
        <v>3630</v>
      </c>
      <c r="D33368" s="98" t="s">
        <v>1478</v>
      </c>
    </row>
    <row r="33369" spans="1:4">
      <c r="A33369" s="97" t="s">
        <v>45631</v>
      </c>
      <c r="B33369" s="97" t="s">
        <v>45632</v>
      </c>
      <c r="C33369" s="97" t="s">
        <v>3630</v>
      </c>
      <c r="D33369" s="98" t="s">
        <v>3501</v>
      </c>
    </row>
    <row r="33370" spans="1:4">
      <c r="A33370" s="97" t="s">
        <v>45633</v>
      </c>
      <c r="B33370" s="97" t="s">
        <v>45634</v>
      </c>
      <c r="C33370" s="97" t="s">
        <v>3630</v>
      </c>
      <c r="D33370" s="98" t="s">
        <v>1676</v>
      </c>
    </row>
    <row r="33371" spans="1:4">
      <c r="A33371" s="97" t="s">
        <v>45635</v>
      </c>
      <c r="B33371" s="97" t="s">
        <v>45636</v>
      </c>
      <c r="C33371" s="97" t="s">
        <v>3630</v>
      </c>
      <c r="D33371" s="98" t="s">
        <v>1219</v>
      </c>
    </row>
    <row r="33372" spans="1:4">
      <c r="A33372" s="97" t="s">
        <v>45637</v>
      </c>
      <c r="B33372" s="97" t="s">
        <v>45638</v>
      </c>
      <c r="C33372" s="97" t="s">
        <v>3630</v>
      </c>
      <c r="D33372" s="98" t="s">
        <v>2189</v>
      </c>
    </row>
    <row r="33373" spans="1:4">
      <c r="A33373" s="97" t="s">
        <v>45639</v>
      </c>
      <c r="B33373" s="97" t="s">
        <v>45640</v>
      </c>
      <c r="C33373" s="97" t="s">
        <v>3968</v>
      </c>
      <c r="D33373" s="98" t="s">
        <v>1245</v>
      </c>
    </row>
    <row r="33374" spans="1:4">
      <c r="A33374" s="97" t="s">
        <v>45641</v>
      </c>
      <c r="B33374" s="97" t="s">
        <v>45642</v>
      </c>
      <c r="C33374" s="97" t="s">
        <v>3630</v>
      </c>
      <c r="D33374" s="98" t="s">
        <v>894</v>
      </c>
    </row>
    <row r="33375" spans="1:4">
      <c r="A33375" s="97" t="s">
        <v>45643</v>
      </c>
      <c r="B33375" s="97" t="s">
        <v>45644</v>
      </c>
      <c r="C33375" s="97" t="s">
        <v>3630</v>
      </c>
      <c r="D33375" s="98" t="s">
        <v>3822</v>
      </c>
    </row>
    <row r="33376" spans="1:4">
      <c r="A33376" s="97" t="s">
        <v>45645</v>
      </c>
      <c r="B33376" s="97" t="s">
        <v>45646</v>
      </c>
      <c r="C33376" s="97" t="s">
        <v>3630</v>
      </c>
      <c r="D33376" s="98" t="s">
        <v>1219</v>
      </c>
    </row>
    <row r="33377" spans="1:4">
      <c r="A33377" s="97" t="s">
        <v>45647</v>
      </c>
      <c r="B33377" s="97" t="s">
        <v>45648</v>
      </c>
      <c r="C33377" s="97" t="s">
        <v>3630</v>
      </c>
      <c r="D33377" s="98" t="s">
        <v>917</v>
      </c>
    </row>
    <row r="33378" spans="1:4">
      <c r="A33378" s="97" t="s">
        <v>45649</v>
      </c>
      <c r="B33378" s="97" t="s">
        <v>45650</v>
      </c>
      <c r="C33378" s="97" t="s">
        <v>3630</v>
      </c>
      <c r="D33378" s="98" t="s">
        <v>1125</v>
      </c>
    </row>
    <row r="33379" spans="1:4">
      <c r="A33379" s="97" t="s">
        <v>45651</v>
      </c>
      <c r="B33379" s="97" t="s">
        <v>45652</v>
      </c>
      <c r="C33379" s="97" t="s">
        <v>3630</v>
      </c>
      <c r="D33379" s="98" t="s">
        <v>1530</v>
      </c>
    </row>
    <row r="33380" spans="1:4">
      <c r="A33380" s="97" t="s">
        <v>45653</v>
      </c>
      <c r="B33380" s="97" t="s">
        <v>45654</v>
      </c>
      <c r="C33380" s="97" t="s">
        <v>3630</v>
      </c>
      <c r="D33380" s="98" t="s">
        <v>36448</v>
      </c>
    </row>
    <row r="33381" spans="1:4">
      <c r="A33381" s="97" t="s">
        <v>45655</v>
      </c>
      <c r="B33381" s="97" t="s">
        <v>45656</v>
      </c>
      <c r="C33381" s="97" t="s">
        <v>3630</v>
      </c>
      <c r="D33381" s="98" t="s">
        <v>1892</v>
      </c>
    </row>
    <row r="33382" spans="1:4">
      <c r="A33382" s="97" t="s">
        <v>45657</v>
      </c>
      <c r="B33382" s="97" t="s">
        <v>45658</v>
      </c>
      <c r="C33382" s="97" t="s">
        <v>3630</v>
      </c>
      <c r="D33382" s="98" t="s">
        <v>2505</v>
      </c>
    </row>
    <row r="33383" spans="1:4">
      <c r="A33383" s="97" t="s">
        <v>45659</v>
      </c>
      <c r="B33383" s="97" t="s">
        <v>45660</v>
      </c>
      <c r="C33383" s="97" t="s">
        <v>3630</v>
      </c>
      <c r="D33383" s="98" t="s">
        <v>2202</v>
      </c>
    </row>
    <row r="33384" spans="1:4">
      <c r="A33384" s="97" t="s">
        <v>45661</v>
      </c>
      <c r="B33384" s="97" t="s">
        <v>45662</v>
      </c>
      <c r="C33384" s="97" t="s">
        <v>3630</v>
      </c>
      <c r="D33384" s="98" t="s">
        <v>45663</v>
      </c>
    </row>
    <row r="33385" spans="1:4">
      <c r="A33385" s="97" t="s">
        <v>45664</v>
      </c>
      <c r="B33385" s="97" t="s">
        <v>45665</v>
      </c>
      <c r="C33385" s="97" t="s">
        <v>3630</v>
      </c>
      <c r="D33385" s="98" t="s">
        <v>15446</v>
      </c>
    </row>
    <row r="33386" spans="1:4">
      <c r="A33386" s="97" t="s">
        <v>45666</v>
      </c>
      <c r="B33386" s="97" t="s">
        <v>45667</v>
      </c>
      <c r="C33386" s="97" t="s">
        <v>3630</v>
      </c>
      <c r="D33386" s="98" t="s">
        <v>2084</v>
      </c>
    </row>
    <row r="33387" spans="1:4">
      <c r="A33387" s="101">
        <v>11342</v>
      </c>
      <c r="B33387" s="97" t="s">
        <v>17607</v>
      </c>
      <c r="C33387" s="97" t="s">
        <v>3630</v>
      </c>
      <c r="D33387" s="98" t="s">
        <v>1053</v>
      </c>
    </row>
    <row r="33388" spans="1:4">
      <c r="A33388" s="97" t="s">
        <v>45668</v>
      </c>
      <c r="B33388" s="97" t="s">
        <v>45669</v>
      </c>
      <c r="C33388" s="97" t="s">
        <v>3630</v>
      </c>
      <c r="D33388" s="98" t="s">
        <v>619</v>
      </c>
    </row>
    <row r="33389" spans="1:4">
      <c r="A33389" s="97" t="s">
        <v>45670</v>
      </c>
      <c r="B33389" s="97" t="s">
        <v>45671</v>
      </c>
      <c r="C33389" s="97" t="s">
        <v>3630</v>
      </c>
      <c r="D33389" s="98" t="s">
        <v>3112</v>
      </c>
    </row>
    <row r="33390" spans="1:4">
      <c r="A33390" s="97" t="s">
        <v>45672</v>
      </c>
      <c r="B33390" s="97" t="s">
        <v>45673</v>
      </c>
      <c r="C33390" s="97" t="s">
        <v>3630</v>
      </c>
      <c r="D33390" s="98" t="s">
        <v>39089</v>
      </c>
    </row>
    <row r="33391" spans="1:4">
      <c r="A33391" s="97" t="s">
        <v>45674</v>
      </c>
      <c r="B33391" s="97" t="s">
        <v>45675</v>
      </c>
      <c r="C33391" s="97" t="s">
        <v>3630</v>
      </c>
      <c r="D33391" s="98" t="s">
        <v>3134</v>
      </c>
    </row>
    <row r="33392" spans="1:4">
      <c r="A33392" s="97" t="s">
        <v>45676</v>
      </c>
      <c r="B33392" s="97" t="s">
        <v>45677</v>
      </c>
      <c r="C33392" s="97" t="s">
        <v>3630</v>
      </c>
      <c r="D33392" s="98" t="s">
        <v>1009</v>
      </c>
    </row>
    <row r="33393" spans="1:4">
      <c r="A33393" s="97" t="s">
        <v>45678</v>
      </c>
      <c r="B33393" s="97" t="s">
        <v>45679</v>
      </c>
      <c r="C33393" s="97" t="s">
        <v>3630</v>
      </c>
      <c r="D33393" s="98" t="s">
        <v>45680</v>
      </c>
    </row>
    <row r="33394" spans="1:4">
      <c r="A33394" s="97" t="s">
        <v>45681</v>
      </c>
      <c r="B33394" s="97" t="s">
        <v>45682</v>
      </c>
      <c r="C33394" s="97" t="s">
        <v>3630</v>
      </c>
      <c r="D33394" s="98" t="s">
        <v>2960</v>
      </c>
    </row>
    <row r="33395" spans="1:4">
      <c r="A33395" s="97" t="s">
        <v>45683</v>
      </c>
      <c r="B33395" s="97" t="s">
        <v>45684</v>
      </c>
      <c r="C33395" s="97" t="s">
        <v>3630</v>
      </c>
      <c r="D33395" s="98" t="s">
        <v>3319</v>
      </c>
    </row>
    <row r="33396" spans="1:4">
      <c r="A33396" s="97" t="s">
        <v>45685</v>
      </c>
      <c r="B33396" s="97" t="s">
        <v>45686</v>
      </c>
      <c r="C33396" s="97" t="s">
        <v>3630</v>
      </c>
      <c r="D33396" s="98" t="s">
        <v>2613</v>
      </c>
    </row>
    <row r="33397" spans="1:4">
      <c r="A33397" s="97" t="s">
        <v>45687</v>
      </c>
      <c r="B33397" s="97" t="s">
        <v>45688</v>
      </c>
      <c r="C33397" s="97" t="s">
        <v>3630</v>
      </c>
      <c r="D33397" s="98" t="s">
        <v>2022</v>
      </c>
    </row>
    <row r="33398" spans="1:4">
      <c r="A33398" s="97" t="s">
        <v>45689</v>
      </c>
      <c r="B33398" s="97" t="s">
        <v>45690</v>
      </c>
      <c r="C33398" s="97" t="s">
        <v>3968</v>
      </c>
      <c r="D33398" s="98" t="s">
        <v>45691</v>
      </c>
    </row>
    <row r="33399" spans="1:4">
      <c r="A33399" s="97" t="s">
        <v>45692</v>
      </c>
      <c r="B33399" s="97" t="s">
        <v>45693</v>
      </c>
      <c r="C33399" s="97" t="s">
        <v>3968</v>
      </c>
      <c r="D33399" s="98" t="s">
        <v>24832</v>
      </c>
    </row>
    <row r="33400" spans="1:4">
      <c r="A33400" s="97" t="s">
        <v>45694</v>
      </c>
      <c r="B33400" s="97" t="s">
        <v>45695</v>
      </c>
      <c r="C33400" s="97" t="s">
        <v>3968</v>
      </c>
      <c r="D33400" s="98" t="s">
        <v>966</v>
      </c>
    </row>
    <row r="33401" spans="1:4">
      <c r="A33401" s="97" t="s">
        <v>45696</v>
      </c>
      <c r="B33401" s="97" t="s">
        <v>45697</v>
      </c>
      <c r="C33401" s="97" t="s">
        <v>3968</v>
      </c>
      <c r="D33401" s="98" t="s">
        <v>894</v>
      </c>
    </row>
    <row r="33402" spans="1:4">
      <c r="A33402" s="97" t="s">
        <v>45698</v>
      </c>
      <c r="B33402" s="97" t="s">
        <v>45699</v>
      </c>
      <c r="C33402" s="97" t="s">
        <v>3968</v>
      </c>
      <c r="D33402" s="98" t="s">
        <v>45700</v>
      </c>
    </row>
    <row r="33403" spans="1:4">
      <c r="A33403" s="97" t="s">
        <v>45701</v>
      </c>
      <c r="B33403" s="97" t="s">
        <v>45702</v>
      </c>
      <c r="C33403" s="97" t="s">
        <v>3968</v>
      </c>
      <c r="D33403" s="98" t="s">
        <v>22429</v>
      </c>
    </row>
    <row r="33404" spans="1:4">
      <c r="A33404" s="97" t="s">
        <v>45703</v>
      </c>
      <c r="B33404" s="97" t="s">
        <v>45704</v>
      </c>
      <c r="C33404" s="97" t="s">
        <v>3968</v>
      </c>
      <c r="D33404" s="98" t="s">
        <v>45705</v>
      </c>
    </row>
    <row r="33405" spans="1:4">
      <c r="A33405" s="97" t="s">
        <v>45706</v>
      </c>
      <c r="B33405" s="97" t="s">
        <v>45707</v>
      </c>
      <c r="C33405" s="97" t="s">
        <v>3968</v>
      </c>
      <c r="D33405" s="98" t="s">
        <v>3427</v>
      </c>
    </row>
    <row r="33406" spans="1:4">
      <c r="A33406" s="97" t="s">
        <v>45708</v>
      </c>
      <c r="B33406" s="97" t="s">
        <v>45709</v>
      </c>
      <c r="C33406" s="97" t="s">
        <v>3968</v>
      </c>
      <c r="D33406" s="98" t="s">
        <v>45710</v>
      </c>
    </row>
    <row r="33407" spans="1:4">
      <c r="A33407" s="97" t="s">
        <v>45711</v>
      </c>
      <c r="B33407" s="97" t="s">
        <v>45712</v>
      </c>
      <c r="C33407" s="97" t="s">
        <v>3630</v>
      </c>
      <c r="D33407" s="98" t="s">
        <v>12265</v>
      </c>
    </row>
    <row r="33408" spans="1:4">
      <c r="A33408" s="97" t="s">
        <v>45713</v>
      </c>
      <c r="B33408" s="97" t="s">
        <v>45714</v>
      </c>
      <c r="C33408" s="97" t="s">
        <v>3630</v>
      </c>
      <c r="D33408" s="98" t="s">
        <v>45715</v>
      </c>
    </row>
    <row r="33409" spans="1:4">
      <c r="A33409" s="97" t="s">
        <v>45716</v>
      </c>
      <c r="B33409" s="97" t="s">
        <v>45717</v>
      </c>
      <c r="C33409" s="97" t="s">
        <v>3630</v>
      </c>
      <c r="D33409" s="98" t="s">
        <v>11777</v>
      </c>
    </row>
    <row r="33410" spans="1:4">
      <c r="A33410" s="97" t="s">
        <v>45718</v>
      </c>
      <c r="B33410" s="97" t="s">
        <v>45719</v>
      </c>
      <c r="C33410" s="97" t="s">
        <v>3630</v>
      </c>
      <c r="D33410" s="98" t="s">
        <v>1119</v>
      </c>
    </row>
    <row r="33411" spans="1:4">
      <c r="A33411" s="97" t="s">
        <v>45720</v>
      </c>
      <c r="B33411" s="97" t="s">
        <v>45721</v>
      </c>
      <c r="C33411" s="97" t="s">
        <v>3630</v>
      </c>
      <c r="D33411" s="98" t="s">
        <v>45722</v>
      </c>
    </row>
    <row r="33412" spans="1:4">
      <c r="A33412" s="97" t="s">
        <v>45723</v>
      </c>
      <c r="B33412" s="97" t="s">
        <v>45724</v>
      </c>
      <c r="C33412" s="97" t="s">
        <v>3630</v>
      </c>
      <c r="D33412" s="98" t="s">
        <v>9300</v>
      </c>
    </row>
    <row r="33413" spans="1:4">
      <c r="A33413" s="97" t="s">
        <v>45725</v>
      </c>
      <c r="B33413" s="97" t="s">
        <v>45726</v>
      </c>
      <c r="C33413" s="97" t="s">
        <v>3630</v>
      </c>
      <c r="D33413" s="98" t="s">
        <v>45727</v>
      </c>
    </row>
    <row r="33414" spans="1:4">
      <c r="A33414" s="97" t="s">
        <v>45728</v>
      </c>
      <c r="B33414" s="97" t="s">
        <v>45729</v>
      </c>
      <c r="C33414" s="97" t="s">
        <v>3630</v>
      </c>
      <c r="D33414" s="98" t="s">
        <v>2904</v>
      </c>
    </row>
    <row r="33415" spans="1:4">
      <c r="A33415" s="97" t="s">
        <v>45730</v>
      </c>
      <c r="B33415" s="97" t="s">
        <v>45731</v>
      </c>
      <c r="C33415" s="97" t="s">
        <v>3630</v>
      </c>
      <c r="D33415" s="98" t="s">
        <v>45732</v>
      </c>
    </row>
    <row r="33416" spans="1:4">
      <c r="A33416" s="97" t="s">
        <v>26948</v>
      </c>
      <c r="B33416" s="97" t="s">
        <v>45733</v>
      </c>
      <c r="C33416" s="97" t="s">
        <v>26950</v>
      </c>
    </row>
    <row r="33418" spans="1:4">
      <c r="B33418"/>
      <c r="C33418" s="95" t="s">
        <v>26813</v>
      </c>
      <c r="D33418" s="96" t="s">
        <v>26814</v>
      </c>
    </row>
    <row r="33419" spans="1:4">
      <c r="B33419"/>
      <c r="C33419" s="95" t="s">
        <v>26815</v>
      </c>
    </row>
    <row r="33420" spans="1:4">
      <c r="B33420" s="95" t="s">
        <v>26816</v>
      </c>
      <c r="C33420" s="95" t="s">
        <v>26817</v>
      </c>
      <c r="D33420" s="96" t="s">
        <v>26818</v>
      </c>
    </row>
    <row r="33421" spans="1:4">
      <c r="A33421" s="95" t="s">
        <v>26819</v>
      </c>
      <c r="B33421" s="95" t="s">
        <v>26820</v>
      </c>
      <c r="C33421" s="95" t="s">
        <v>26821</v>
      </c>
      <c r="D33421" s="96" t="s">
        <v>26822</v>
      </c>
    </row>
    <row r="33422" spans="1:4">
      <c r="A33422" s="97" t="s">
        <v>45734</v>
      </c>
      <c r="B33422"/>
    </row>
    <row r="33423" spans="1:4">
      <c r="A33423" s="97" t="s">
        <v>45735</v>
      </c>
      <c r="B33423" s="97" t="s">
        <v>9823</v>
      </c>
      <c r="C33423" s="97" t="s">
        <v>3630</v>
      </c>
      <c r="D33423" s="98" t="s">
        <v>2946</v>
      </c>
    </row>
    <row r="33424" spans="1:4">
      <c r="A33424" s="101">
        <v>10781</v>
      </c>
      <c r="B33424" s="97" t="s">
        <v>45736</v>
      </c>
      <c r="C33424" s="97" t="s">
        <v>3630</v>
      </c>
      <c r="D33424" s="98" t="s">
        <v>639</v>
      </c>
    </row>
    <row r="33425" spans="1:4">
      <c r="A33425" s="101">
        <v>10764</v>
      </c>
      <c r="B33425" s="97" t="s">
        <v>16693</v>
      </c>
      <c r="C33425" s="97" t="s">
        <v>3630</v>
      </c>
      <c r="D33425" s="98" t="s">
        <v>2799</v>
      </c>
    </row>
    <row r="33426" spans="1:4">
      <c r="A33426" s="97" t="s">
        <v>45737</v>
      </c>
      <c r="B33426" s="97" t="s">
        <v>45738</v>
      </c>
      <c r="C33426" s="97" t="s">
        <v>3630</v>
      </c>
      <c r="D33426" s="98" t="s">
        <v>112</v>
      </c>
    </row>
    <row r="33427" spans="1:4">
      <c r="A33427" s="97" t="s">
        <v>45739</v>
      </c>
      <c r="B33427" s="97" t="s">
        <v>45740</v>
      </c>
      <c r="C33427" s="97" t="s">
        <v>3630</v>
      </c>
      <c r="D33427" s="98" t="s">
        <v>1052</v>
      </c>
    </row>
    <row r="33428" spans="1:4">
      <c r="A33428" s="101">
        <v>12140</v>
      </c>
      <c r="B33428" s="97" t="s">
        <v>45741</v>
      </c>
      <c r="C33428" s="97" t="s">
        <v>3630</v>
      </c>
      <c r="D33428" s="98" t="s">
        <v>1120</v>
      </c>
    </row>
    <row r="33429" spans="1:4">
      <c r="A33429" s="97" t="s">
        <v>45742</v>
      </c>
      <c r="B33429" s="97" t="s">
        <v>45743</v>
      </c>
      <c r="C33429" s="97" t="s">
        <v>3630</v>
      </c>
      <c r="D33429" s="98" t="s">
        <v>1843</v>
      </c>
    </row>
    <row r="33430" spans="1:4">
      <c r="A33430" s="97" t="s">
        <v>45744</v>
      </c>
      <c r="B33430" s="97" t="s">
        <v>42926</v>
      </c>
      <c r="C33430" s="97" t="s">
        <v>3630</v>
      </c>
      <c r="D33430" s="98" t="s">
        <v>7095</v>
      </c>
    </row>
    <row r="33431" spans="1:4">
      <c r="A33431" s="101">
        <v>11819</v>
      </c>
      <c r="B33431" s="97" t="s">
        <v>45745</v>
      </c>
      <c r="C33431" s="97" t="s">
        <v>3630</v>
      </c>
      <c r="D33431" s="98" t="s">
        <v>155</v>
      </c>
    </row>
    <row r="33432" spans="1:4">
      <c r="A33432" s="97" t="s">
        <v>45746</v>
      </c>
      <c r="B33432" s="97" t="s">
        <v>45747</v>
      </c>
      <c r="C33432" s="97" t="s">
        <v>3630</v>
      </c>
      <c r="D33432" s="98" t="s">
        <v>700</v>
      </c>
    </row>
    <row r="33433" spans="1:4">
      <c r="A33433" s="97" t="s">
        <v>45748</v>
      </c>
      <c r="B33433" s="97" t="s">
        <v>45749</v>
      </c>
      <c r="C33433" s="97" t="s">
        <v>3630</v>
      </c>
      <c r="D33433" s="98" t="s">
        <v>2903</v>
      </c>
    </row>
    <row r="33434" spans="1:4">
      <c r="A33434" s="101">
        <v>10448</v>
      </c>
      <c r="B33434" s="97" t="s">
        <v>45750</v>
      </c>
      <c r="C33434" s="97" t="s">
        <v>3630</v>
      </c>
      <c r="D33434" s="98" t="s">
        <v>1769</v>
      </c>
    </row>
    <row r="33435" spans="1:4">
      <c r="A33435" s="97" t="s">
        <v>45751</v>
      </c>
      <c r="B33435" s="97" t="s">
        <v>45752</v>
      </c>
      <c r="C33435" s="97" t="s">
        <v>3630</v>
      </c>
      <c r="D33435" s="98" t="s">
        <v>45753</v>
      </c>
    </row>
    <row r="33436" spans="1:4">
      <c r="B33436" s="97" t="s">
        <v>45754</v>
      </c>
    </row>
    <row r="33437" spans="1:4">
      <c r="A33437" s="97" t="s">
        <v>45755</v>
      </c>
      <c r="B33437" s="97" t="s">
        <v>45756</v>
      </c>
      <c r="C33437" s="97" t="s">
        <v>3630</v>
      </c>
      <c r="D33437" s="98" t="s">
        <v>25198</v>
      </c>
    </row>
    <row r="33438" spans="1:4">
      <c r="B33438" s="97" t="s">
        <v>45757</v>
      </c>
    </row>
    <row r="33439" spans="1:4">
      <c r="A33439" s="97" t="s">
        <v>45758</v>
      </c>
      <c r="B33439" s="97" t="s">
        <v>45759</v>
      </c>
      <c r="C33439" s="97" t="s">
        <v>3630</v>
      </c>
      <c r="D33439" s="98" t="s">
        <v>2137</v>
      </c>
    </row>
    <row r="33440" spans="1:4">
      <c r="B33440" s="97" t="s">
        <v>45760</v>
      </c>
    </row>
    <row r="33441" spans="1:4">
      <c r="A33441" s="97" t="s">
        <v>45761</v>
      </c>
      <c r="B33441" s="97" t="s">
        <v>45762</v>
      </c>
      <c r="C33441" s="97" t="s">
        <v>3630</v>
      </c>
      <c r="D33441" s="98" t="s">
        <v>579</v>
      </c>
    </row>
    <row r="33442" spans="1:4">
      <c r="B33442" s="97" t="s">
        <v>45763</v>
      </c>
    </row>
    <row r="33443" spans="1:4">
      <c r="A33443" s="97" t="s">
        <v>45764</v>
      </c>
      <c r="B33443" s="97" t="s">
        <v>45765</v>
      </c>
      <c r="C33443" s="97" t="s">
        <v>3630</v>
      </c>
      <c r="D33443" s="98" t="s">
        <v>307</v>
      </c>
    </row>
    <row r="33444" spans="1:4">
      <c r="B33444" s="97" t="s">
        <v>45766</v>
      </c>
    </row>
    <row r="33445" spans="1:4">
      <c r="A33445" s="97" t="s">
        <v>45767</v>
      </c>
      <c r="B33445" s="97" t="s">
        <v>45768</v>
      </c>
      <c r="C33445" s="97" t="s">
        <v>3630</v>
      </c>
      <c r="D33445" s="98" t="s">
        <v>45769</v>
      </c>
    </row>
    <row r="33446" spans="1:4">
      <c r="B33446" s="97" t="s">
        <v>45770</v>
      </c>
    </row>
    <row r="33447" spans="1:4">
      <c r="A33447" s="97" t="s">
        <v>45771</v>
      </c>
      <c r="B33447" s="97" t="s">
        <v>45772</v>
      </c>
      <c r="C33447" s="97" t="s">
        <v>3630</v>
      </c>
      <c r="D33447" s="98" t="s">
        <v>2961</v>
      </c>
    </row>
    <row r="33448" spans="1:4">
      <c r="B33448" s="97" t="s">
        <v>45773</v>
      </c>
    </row>
    <row r="33449" spans="1:4">
      <c r="A33449" s="97" t="s">
        <v>45774</v>
      </c>
      <c r="B33449" s="97" t="s">
        <v>45775</v>
      </c>
      <c r="C33449" s="97" t="s">
        <v>3630</v>
      </c>
      <c r="D33449" s="98" t="s">
        <v>45776</v>
      </c>
    </row>
    <row r="33450" spans="1:4">
      <c r="B33450" s="97" t="s">
        <v>45777</v>
      </c>
    </row>
    <row r="33451" spans="1:4">
      <c r="A33451" s="97" t="s">
        <v>45778</v>
      </c>
      <c r="B33451" s="97" t="s">
        <v>45779</v>
      </c>
      <c r="C33451" s="97" t="s">
        <v>3630</v>
      </c>
      <c r="D33451" s="98" t="s">
        <v>45780</v>
      </c>
    </row>
    <row r="33452" spans="1:4">
      <c r="B33452" s="97" t="s">
        <v>45781</v>
      </c>
    </row>
    <row r="33453" spans="1:4">
      <c r="A33453" s="97" t="s">
        <v>45782</v>
      </c>
      <c r="B33453" s="97" t="s">
        <v>45783</v>
      </c>
      <c r="C33453" s="97" t="s">
        <v>3630</v>
      </c>
      <c r="D33453" s="98" t="s">
        <v>3175</v>
      </c>
    </row>
    <row r="33454" spans="1:4">
      <c r="B33454" s="97" t="s">
        <v>45754</v>
      </c>
    </row>
    <row r="33455" spans="1:4">
      <c r="A33455" s="97" t="s">
        <v>45784</v>
      </c>
      <c r="B33455" s="97" t="s">
        <v>45785</v>
      </c>
      <c r="C33455" s="97" t="s">
        <v>3630</v>
      </c>
      <c r="D33455" s="98" t="s">
        <v>921</v>
      </c>
    </row>
    <row r="33456" spans="1:4">
      <c r="B33456" s="97" t="s">
        <v>45757</v>
      </c>
    </row>
    <row r="33457" spans="1:4">
      <c r="A33457" s="97" t="s">
        <v>45786</v>
      </c>
      <c r="B33457" s="97" t="s">
        <v>45787</v>
      </c>
      <c r="C33457" s="97" t="s">
        <v>3630</v>
      </c>
      <c r="D33457" s="98" t="s">
        <v>1230</v>
      </c>
    </row>
    <row r="33458" spans="1:4">
      <c r="B33458" s="97" t="s">
        <v>45760</v>
      </c>
    </row>
    <row r="33459" spans="1:4">
      <c r="A33459" s="97" t="s">
        <v>45788</v>
      </c>
      <c r="B33459" s="97" t="s">
        <v>45789</v>
      </c>
      <c r="C33459" s="97" t="s">
        <v>3630</v>
      </c>
      <c r="D33459" s="98" t="s">
        <v>1415</v>
      </c>
    </row>
    <row r="33460" spans="1:4">
      <c r="B33460" s="97" t="s">
        <v>45763</v>
      </c>
    </row>
    <row r="33461" spans="1:4">
      <c r="A33461" s="97" t="s">
        <v>45790</v>
      </c>
      <c r="B33461" s="97" t="s">
        <v>45791</v>
      </c>
      <c r="C33461" s="97" t="s">
        <v>3630</v>
      </c>
      <c r="D33461" s="98" t="s">
        <v>1799</v>
      </c>
    </row>
    <row r="33462" spans="1:4">
      <c r="B33462" s="97" t="s">
        <v>45770</v>
      </c>
    </row>
    <row r="33463" spans="1:4">
      <c r="A33463" s="97" t="s">
        <v>45792</v>
      </c>
      <c r="B33463" s="97" t="s">
        <v>45791</v>
      </c>
      <c r="C33463" s="97" t="s">
        <v>3630</v>
      </c>
      <c r="D33463" s="98" t="s">
        <v>2123</v>
      </c>
    </row>
    <row r="33464" spans="1:4">
      <c r="B33464" s="97" t="s">
        <v>45766</v>
      </c>
    </row>
    <row r="33465" spans="1:4">
      <c r="A33465" s="97" t="s">
        <v>45793</v>
      </c>
      <c r="B33465" s="97" t="s">
        <v>45794</v>
      </c>
      <c r="C33465" s="97" t="s">
        <v>3630</v>
      </c>
      <c r="D33465" s="98" t="s">
        <v>796</v>
      </c>
    </row>
    <row r="33466" spans="1:4">
      <c r="B33466" s="97" t="s">
        <v>45770</v>
      </c>
    </row>
    <row r="33467" spans="1:4">
      <c r="A33467" s="97" t="s">
        <v>45795</v>
      </c>
      <c r="B33467" s="97" t="s">
        <v>45794</v>
      </c>
      <c r="C33467" s="97" t="s">
        <v>3630</v>
      </c>
      <c r="D33467" s="98" t="s">
        <v>45796</v>
      </c>
    </row>
    <row r="33468" spans="1:4">
      <c r="B33468" s="97" t="s">
        <v>45766</v>
      </c>
    </row>
    <row r="33469" spans="1:4">
      <c r="A33469" s="97" t="s">
        <v>45797</v>
      </c>
      <c r="B33469" s="97" t="s">
        <v>45798</v>
      </c>
      <c r="C33469" s="97" t="s">
        <v>3630</v>
      </c>
      <c r="D33469" s="98" t="s">
        <v>634</v>
      </c>
    </row>
    <row r="33470" spans="1:4">
      <c r="B33470" s="97" t="s">
        <v>45773</v>
      </c>
    </row>
    <row r="33471" spans="1:4">
      <c r="A33471" s="97" t="s">
        <v>45799</v>
      </c>
      <c r="B33471" s="97" t="s">
        <v>45800</v>
      </c>
      <c r="C33471" s="97" t="s">
        <v>3630</v>
      </c>
      <c r="D33471" s="98" t="s">
        <v>3016</v>
      </c>
    </row>
    <row r="33472" spans="1:4">
      <c r="B33472" s="97" t="s">
        <v>45777</v>
      </c>
    </row>
    <row r="33473" spans="1:4">
      <c r="A33473" s="97" t="s">
        <v>45801</v>
      </c>
      <c r="B33473" s="97" t="s">
        <v>45802</v>
      </c>
      <c r="C33473" s="97" t="s">
        <v>3630</v>
      </c>
      <c r="D33473" s="98" t="s">
        <v>14115</v>
      </c>
    </row>
    <row r="33474" spans="1:4">
      <c r="B33474" s="97" t="s">
        <v>45781</v>
      </c>
    </row>
    <row r="33475" spans="1:4">
      <c r="A33475" s="97" t="s">
        <v>45803</v>
      </c>
      <c r="B33475" s="97" t="s">
        <v>45804</v>
      </c>
      <c r="C33475" s="97" t="s">
        <v>3630</v>
      </c>
      <c r="D33475" s="98" t="s">
        <v>45805</v>
      </c>
    </row>
    <row r="33476" spans="1:4">
      <c r="B33476" s="97" t="s">
        <v>45806</v>
      </c>
    </row>
    <row r="33477" spans="1:4">
      <c r="A33477" s="97" t="s">
        <v>45807</v>
      </c>
      <c r="B33477" s="97" t="s">
        <v>45808</v>
      </c>
      <c r="C33477" s="97" t="s">
        <v>3630</v>
      </c>
      <c r="D33477" s="98" t="s">
        <v>45809</v>
      </c>
    </row>
    <row r="33478" spans="1:4">
      <c r="B33478" s="97" t="s">
        <v>45810</v>
      </c>
    </row>
    <row r="33479" spans="1:4">
      <c r="A33479" s="97" t="s">
        <v>45811</v>
      </c>
      <c r="B33479" s="97" t="s">
        <v>45808</v>
      </c>
      <c r="C33479" s="97" t="s">
        <v>3630</v>
      </c>
      <c r="D33479" s="98" t="s">
        <v>1481</v>
      </c>
    </row>
    <row r="33480" spans="1:4">
      <c r="B33480" s="97" t="s">
        <v>45812</v>
      </c>
    </row>
    <row r="33481" spans="1:4">
      <c r="A33481" s="97" t="s">
        <v>45813</v>
      </c>
      <c r="B33481" s="97" t="s">
        <v>45808</v>
      </c>
      <c r="C33481" s="97" t="s">
        <v>3630</v>
      </c>
      <c r="D33481" s="98" t="s">
        <v>1163</v>
      </c>
    </row>
    <row r="33482" spans="1:4">
      <c r="B33482" s="97" t="s">
        <v>45814</v>
      </c>
    </row>
    <row r="33483" spans="1:4">
      <c r="A33483" s="97" t="s">
        <v>45815</v>
      </c>
      <c r="B33483" s="97" t="s">
        <v>45808</v>
      </c>
      <c r="C33483" s="97" t="s">
        <v>3630</v>
      </c>
      <c r="D33483" s="98" t="s">
        <v>4773</v>
      </c>
    </row>
    <row r="33484" spans="1:4">
      <c r="B33484" s="97" t="s">
        <v>45816</v>
      </c>
    </row>
    <row r="33485" spans="1:4">
      <c r="A33485" s="97" t="s">
        <v>45817</v>
      </c>
      <c r="B33485" s="97" t="s">
        <v>45808</v>
      </c>
      <c r="C33485" s="97" t="s">
        <v>3630</v>
      </c>
      <c r="D33485" s="98" t="s">
        <v>45818</v>
      </c>
    </row>
    <row r="33486" spans="1:4">
      <c r="B33486" s="97" t="s">
        <v>45819</v>
      </c>
    </row>
    <row r="33487" spans="1:4">
      <c r="A33487" s="97" t="s">
        <v>45820</v>
      </c>
      <c r="B33487" s="97" t="s">
        <v>45808</v>
      </c>
      <c r="C33487" s="97" t="s">
        <v>3630</v>
      </c>
      <c r="D33487" s="98" t="s">
        <v>2759</v>
      </c>
    </row>
    <row r="33488" spans="1:4">
      <c r="B33488" s="97" t="s">
        <v>45821</v>
      </c>
    </row>
    <row r="33489" spans="1:4">
      <c r="A33489" s="97" t="s">
        <v>45822</v>
      </c>
      <c r="B33489" s="97" t="s">
        <v>45808</v>
      </c>
      <c r="C33489" s="97" t="s">
        <v>3630</v>
      </c>
      <c r="D33489" s="98" t="s">
        <v>2692</v>
      </c>
    </row>
    <row r="33490" spans="1:4">
      <c r="B33490" s="97" t="s">
        <v>45823</v>
      </c>
    </row>
    <row r="33491" spans="1:4">
      <c r="A33491" s="97" t="s">
        <v>45824</v>
      </c>
      <c r="B33491" s="97" t="s">
        <v>45808</v>
      </c>
      <c r="C33491" s="97" t="s">
        <v>3630</v>
      </c>
      <c r="D33491" s="98" t="s">
        <v>45825</v>
      </c>
    </row>
    <row r="33492" spans="1:4">
      <c r="B33492" s="97" t="s">
        <v>45826</v>
      </c>
    </row>
    <row r="33493" spans="1:4">
      <c r="A33493" s="97" t="s">
        <v>45827</v>
      </c>
      <c r="B33493" s="97" t="s">
        <v>45828</v>
      </c>
      <c r="C33493" s="97" t="s">
        <v>3630</v>
      </c>
      <c r="D33493" s="98" t="s">
        <v>1832</v>
      </c>
    </row>
    <row r="33494" spans="1:4">
      <c r="B33494" s="97" t="s">
        <v>33187</v>
      </c>
    </row>
    <row r="33495" spans="1:4">
      <c r="A33495" s="97" t="s">
        <v>45829</v>
      </c>
      <c r="B33495"/>
      <c r="C33495" s="97" t="s">
        <v>3630</v>
      </c>
      <c r="D33495" s="98" t="s">
        <v>45830</v>
      </c>
    </row>
    <row r="33496" spans="1:4">
      <c r="A33496" s="97" t="s">
        <v>26948</v>
      </c>
      <c r="B33496" s="97" t="s">
        <v>45831</v>
      </c>
      <c r="C33496" s="97" t="s">
        <v>26950</v>
      </c>
    </row>
    <row r="33498" spans="1:4">
      <c r="B33498"/>
      <c r="C33498" s="95" t="s">
        <v>26813</v>
      </c>
      <c r="D33498" s="96" t="s">
        <v>26814</v>
      </c>
    </row>
    <row r="33499" spans="1:4">
      <c r="B33499"/>
      <c r="C33499" s="95" t="s">
        <v>26815</v>
      </c>
    </row>
    <row r="33500" spans="1:4">
      <c r="B33500" s="95" t="s">
        <v>26816</v>
      </c>
      <c r="C33500" s="95" t="s">
        <v>26817</v>
      </c>
      <c r="D33500" s="96" t="s">
        <v>26818</v>
      </c>
    </row>
    <row r="33501" spans="1:4">
      <c r="A33501" s="95" t="s">
        <v>26819</v>
      </c>
      <c r="B33501" s="95" t="s">
        <v>26820</v>
      </c>
      <c r="C33501" s="95" t="s">
        <v>26821</v>
      </c>
      <c r="D33501" s="96" t="s">
        <v>26822</v>
      </c>
    </row>
    <row r="33502" spans="1:4">
      <c r="A33502" s="97" t="s">
        <v>45734</v>
      </c>
      <c r="B33502"/>
    </row>
    <row r="33503" spans="1:4">
      <c r="B33503" s="97" t="s">
        <v>45832</v>
      </c>
    </row>
    <row r="33504" spans="1:4">
      <c r="B33504" s="97" t="s">
        <v>33389</v>
      </c>
    </row>
    <row r="33505" spans="1:4">
      <c r="A33505" s="97" t="s">
        <v>45833</v>
      </c>
      <c r="B33505" s="97" t="s">
        <v>45834</v>
      </c>
      <c r="C33505" s="97" t="s">
        <v>3630</v>
      </c>
      <c r="D33505" s="98" t="s">
        <v>16593</v>
      </c>
    </row>
    <row r="33506" spans="1:4">
      <c r="B33506" s="97" t="s">
        <v>33386</v>
      </c>
    </row>
    <row r="33507" spans="1:4">
      <c r="A33507" s="97" t="s">
        <v>45835</v>
      </c>
      <c r="B33507" s="97" t="s">
        <v>45836</v>
      </c>
      <c r="C33507" s="97" t="s">
        <v>3630</v>
      </c>
      <c r="D33507" s="98" t="s">
        <v>3045</v>
      </c>
    </row>
    <row r="33508" spans="1:4">
      <c r="B33508" s="97" t="s">
        <v>40083</v>
      </c>
    </row>
    <row r="33509" spans="1:4">
      <c r="A33509" s="97" t="s">
        <v>45837</v>
      </c>
      <c r="B33509" s="97" t="s">
        <v>45838</v>
      </c>
      <c r="C33509" s="97" t="s">
        <v>3630</v>
      </c>
      <c r="D33509" s="98" t="s">
        <v>2133</v>
      </c>
    </row>
    <row r="33510" spans="1:4">
      <c r="B33510" s="97" t="s">
        <v>33392</v>
      </c>
    </row>
    <row r="33511" spans="1:4">
      <c r="A33511" s="97" t="s">
        <v>45839</v>
      </c>
      <c r="B33511" s="97" t="s">
        <v>45840</v>
      </c>
      <c r="C33511" s="97" t="s">
        <v>3630</v>
      </c>
      <c r="D33511" s="98" t="s">
        <v>41805</v>
      </c>
    </row>
    <row r="33512" spans="1:4">
      <c r="B33512" s="97" t="s">
        <v>33396</v>
      </c>
    </row>
    <row r="33513" spans="1:4">
      <c r="A33513" s="97" t="s">
        <v>45841</v>
      </c>
      <c r="B33513" s="97" t="s">
        <v>45842</v>
      </c>
      <c r="C33513" s="97" t="s">
        <v>3630</v>
      </c>
      <c r="D33513" s="98" t="s">
        <v>1412</v>
      </c>
    </row>
    <row r="33514" spans="1:4">
      <c r="A33514" s="97" t="s">
        <v>45843</v>
      </c>
      <c r="B33514" s="97" t="s">
        <v>45844</v>
      </c>
      <c r="C33514" s="97" t="s">
        <v>3630</v>
      </c>
      <c r="D33514" s="98" t="s">
        <v>45845</v>
      </c>
    </row>
    <row r="33515" spans="1:4">
      <c r="A33515" s="97" t="s">
        <v>45846</v>
      </c>
      <c r="B33515" s="97" t="s">
        <v>45847</v>
      </c>
      <c r="C33515" s="97" t="s">
        <v>3630</v>
      </c>
      <c r="D33515" s="98" t="s">
        <v>833</v>
      </c>
    </row>
    <row r="33516" spans="1:4">
      <c r="A33516" s="97" t="s">
        <v>45848</v>
      </c>
      <c r="B33516" s="97" t="s">
        <v>45849</v>
      </c>
      <c r="C33516" s="97" t="s">
        <v>3630</v>
      </c>
      <c r="D33516" s="98" t="s">
        <v>667</v>
      </c>
    </row>
    <row r="33517" spans="1:4">
      <c r="A33517" s="97" t="s">
        <v>45850</v>
      </c>
      <c r="B33517" s="97" t="s">
        <v>45851</v>
      </c>
      <c r="C33517" s="97" t="s">
        <v>3630</v>
      </c>
      <c r="D33517" s="98" t="s">
        <v>2596</v>
      </c>
    </row>
    <row r="33518" spans="1:4">
      <c r="A33518" s="97" t="s">
        <v>45852</v>
      </c>
      <c r="B33518" s="97" t="s">
        <v>45853</v>
      </c>
      <c r="C33518" s="97" t="s">
        <v>3630</v>
      </c>
      <c r="D33518" s="98" t="s">
        <v>950</v>
      </c>
    </row>
    <row r="33519" spans="1:4">
      <c r="A33519" s="97" t="s">
        <v>45854</v>
      </c>
      <c r="B33519" s="97" t="s">
        <v>45855</v>
      </c>
      <c r="C33519" s="97" t="s">
        <v>3630</v>
      </c>
      <c r="D33519" s="98" t="s">
        <v>1002</v>
      </c>
    </row>
    <row r="33520" spans="1:4">
      <c r="A33520" s="97" t="s">
        <v>45856</v>
      </c>
      <c r="B33520" s="97" t="s">
        <v>45857</v>
      </c>
      <c r="C33520" s="97" t="s">
        <v>3630</v>
      </c>
      <c r="D33520" s="98" t="s">
        <v>2817</v>
      </c>
    </row>
    <row r="33521" spans="1:4">
      <c r="A33521" s="97" t="s">
        <v>45858</v>
      </c>
      <c r="B33521" s="97" t="s">
        <v>45859</v>
      </c>
      <c r="C33521" s="97" t="s">
        <v>3630</v>
      </c>
      <c r="D33521" s="98" t="s">
        <v>627</v>
      </c>
    </row>
    <row r="33522" spans="1:4">
      <c r="A33522" s="97" t="s">
        <v>45860</v>
      </c>
      <c r="B33522" s="97" t="s">
        <v>45861</v>
      </c>
      <c r="C33522" s="97" t="s">
        <v>3630</v>
      </c>
      <c r="D33522" s="98" t="s">
        <v>1428</v>
      </c>
    </row>
    <row r="33523" spans="1:4">
      <c r="A33523" s="97" t="s">
        <v>45862</v>
      </c>
      <c r="B33523" s="97" t="s">
        <v>45863</v>
      </c>
      <c r="C33523" s="97" t="s">
        <v>3630</v>
      </c>
      <c r="D33523" s="98" t="s">
        <v>45864</v>
      </c>
    </row>
    <row r="33524" spans="1:4">
      <c r="A33524" s="97" t="s">
        <v>45865</v>
      </c>
      <c r="B33524" s="97" t="s">
        <v>45866</v>
      </c>
      <c r="C33524" s="97" t="s">
        <v>3630</v>
      </c>
      <c r="D33524" s="98" t="s">
        <v>2907</v>
      </c>
    </row>
    <row r="33525" spans="1:4">
      <c r="A33525" s="97" t="s">
        <v>45867</v>
      </c>
      <c r="B33525" s="97" t="s">
        <v>45868</v>
      </c>
      <c r="C33525" s="97" t="s">
        <v>3630</v>
      </c>
      <c r="D33525" s="98" t="s">
        <v>3426</v>
      </c>
    </row>
    <row r="33526" spans="1:4">
      <c r="A33526" s="97" t="s">
        <v>45869</v>
      </c>
      <c r="B33526" s="97" t="s">
        <v>45870</v>
      </c>
      <c r="C33526" s="97" t="s">
        <v>3630</v>
      </c>
      <c r="D33526" s="98" t="s">
        <v>451</v>
      </c>
    </row>
    <row r="33527" spans="1:4">
      <c r="A33527" s="97" t="s">
        <v>45871</v>
      </c>
      <c r="B33527" s="97" t="s">
        <v>45872</v>
      </c>
      <c r="C33527" s="97" t="s">
        <v>3630</v>
      </c>
      <c r="D33527" s="98" t="s">
        <v>197</v>
      </c>
    </row>
    <row r="33528" spans="1:4">
      <c r="A33528" s="97" t="s">
        <v>45873</v>
      </c>
      <c r="B33528" s="97" t="s">
        <v>45874</v>
      </c>
      <c r="C33528" s="97" t="s">
        <v>3630</v>
      </c>
      <c r="D33528" s="98" t="s">
        <v>45225</v>
      </c>
    </row>
    <row r="33529" spans="1:4">
      <c r="A33529" s="97" t="s">
        <v>45875</v>
      </c>
      <c r="B33529" s="97" t="s">
        <v>45876</v>
      </c>
      <c r="C33529" s="97" t="s">
        <v>3630</v>
      </c>
      <c r="D33529" s="98" t="s">
        <v>391</v>
      </c>
    </row>
    <row r="33530" spans="1:4">
      <c r="A33530" s="97" t="s">
        <v>45877</v>
      </c>
      <c r="B33530" s="97" t="s">
        <v>45878</v>
      </c>
      <c r="C33530" s="97" t="s">
        <v>3630</v>
      </c>
      <c r="D33530" s="98" t="s">
        <v>417</v>
      </c>
    </row>
    <row r="33531" spans="1:4">
      <c r="A33531" s="97" t="s">
        <v>45879</v>
      </c>
      <c r="B33531" s="97" t="s">
        <v>45880</v>
      </c>
      <c r="C33531" s="97" t="s">
        <v>3630</v>
      </c>
      <c r="D33531" s="98" t="s">
        <v>3183</v>
      </c>
    </row>
    <row r="33532" spans="1:4">
      <c r="A33532" s="97" t="s">
        <v>45881</v>
      </c>
      <c r="B33532" s="97" t="s">
        <v>45882</v>
      </c>
      <c r="C33532" s="97" t="s">
        <v>3630</v>
      </c>
      <c r="D33532" s="98" t="s">
        <v>2758</v>
      </c>
    </row>
    <row r="33533" spans="1:4">
      <c r="A33533" s="97" t="s">
        <v>45883</v>
      </c>
      <c r="B33533" s="97" t="s">
        <v>45884</v>
      </c>
      <c r="C33533" s="97" t="s">
        <v>3630</v>
      </c>
      <c r="D33533" s="98" t="s">
        <v>2807</v>
      </c>
    </row>
    <row r="33534" spans="1:4">
      <c r="A33534" s="97" t="s">
        <v>45885</v>
      </c>
      <c r="B33534" s="97" t="s">
        <v>45886</v>
      </c>
      <c r="C33534" s="97" t="s">
        <v>3630</v>
      </c>
      <c r="D33534" s="98" t="s">
        <v>6573</v>
      </c>
    </row>
    <row r="33535" spans="1:4">
      <c r="A33535" s="97" t="s">
        <v>45887</v>
      </c>
      <c r="B33535" s="97" t="s">
        <v>45888</v>
      </c>
      <c r="C33535" s="97" t="s">
        <v>3630</v>
      </c>
      <c r="D33535" s="98" t="s">
        <v>8806</v>
      </c>
    </row>
    <row r="33536" spans="1:4">
      <c r="A33536" s="97" t="s">
        <v>45889</v>
      </c>
      <c r="B33536" s="97" t="s">
        <v>45890</v>
      </c>
      <c r="C33536" s="97" t="s">
        <v>3630</v>
      </c>
      <c r="D33536" s="98" t="s">
        <v>45891</v>
      </c>
    </row>
    <row r="33537" spans="1:4">
      <c r="A33537" s="97" t="s">
        <v>45892</v>
      </c>
      <c r="B33537" s="97" t="s">
        <v>45893</v>
      </c>
      <c r="C33537" s="97" t="s">
        <v>3968</v>
      </c>
      <c r="D33537" s="98" t="s">
        <v>45894</v>
      </c>
    </row>
    <row r="33538" spans="1:4">
      <c r="B33538" s="97" t="s">
        <v>45895</v>
      </c>
    </row>
    <row r="33539" spans="1:4">
      <c r="A33539" s="97" t="s">
        <v>45896</v>
      </c>
      <c r="B33539" s="97" t="s">
        <v>45897</v>
      </c>
      <c r="C33539" s="97" t="s">
        <v>3630</v>
      </c>
      <c r="D33539" s="98" t="s">
        <v>2945</v>
      </c>
    </row>
    <row r="33540" spans="1:4">
      <c r="A33540" s="97" t="s">
        <v>45898</v>
      </c>
      <c r="B33540" s="97" t="s">
        <v>45899</v>
      </c>
      <c r="C33540" s="97" t="s">
        <v>3630</v>
      </c>
      <c r="D33540" s="98" t="s">
        <v>379</v>
      </c>
    </row>
    <row r="33541" spans="1:4">
      <c r="A33541" s="97" t="s">
        <v>45900</v>
      </c>
      <c r="B33541" s="97" t="s">
        <v>45901</v>
      </c>
      <c r="C33541" s="97" t="s">
        <v>3630</v>
      </c>
      <c r="D33541" s="98" t="s">
        <v>939</v>
      </c>
    </row>
    <row r="33542" spans="1:4">
      <c r="A33542" s="97" t="s">
        <v>45902</v>
      </c>
      <c r="B33542" s="97" t="s">
        <v>45903</v>
      </c>
      <c r="C33542" s="97" t="s">
        <v>3630</v>
      </c>
      <c r="D33542" s="98" t="s">
        <v>3300</v>
      </c>
    </row>
    <row r="33543" spans="1:4">
      <c r="A33543" s="97" t="s">
        <v>45904</v>
      </c>
      <c r="B33543" s="97" t="s">
        <v>45905</v>
      </c>
      <c r="C33543" s="97" t="s">
        <v>3630</v>
      </c>
      <c r="D33543" s="98" t="s">
        <v>63</v>
      </c>
    </row>
    <row r="33544" spans="1:4">
      <c r="A33544" s="97" t="s">
        <v>45906</v>
      </c>
      <c r="B33544" s="97" t="s">
        <v>45907</v>
      </c>
      <c r="C33544" s="97" t="s">
        <v>3630</v>
      </c>
      <c r="D33544" s="98" t="s">
        <v>326</v>
      </c>
    </row>
    <row r="33545" spans="1:4">
      <c r="A33545" s="97" t="s">
        <v>45908</v>
      </c>
      <c r="B33545" s="97" t="s">
        <v>45909</v>
      </c>
      <c r="C33545" s="97" t="s">
        <v>3630</v>
      </c>
      <c r="D33545" s="98" t="s">
        <v>2515</v>
      </c>
    </row>
    <row r="33546" spans="1:4">
      <c r="A33546" s="97" t="s">
        <v>45910</v>
      </c>
      <c r="B33546" s="97" t="s">
        <v>45911</v>
      </c>
      <c r="C33546" s="97" t="s">
        <v>3630</v>
      </c>
      <c r="D33546" s="98" t="s">
        <v>3257</v>
      </c>
    </row>
    <row r="33547" spans="1:4">
      <c r="A33547" s="97" t="s">
        <v>45912</v>
      </c>
      <c r="B33547" s="97" t="s">
        <v>45913</v>
      </c>
      <c r="C33547" s="97" t="s">
        <v>3630</v>
      </c>
      <c r="D33547" s="98" t="s">
        <v>730</v>
      </c>
    </row>
    <row r="33548" spans="1:4">
      <c r="A33548" s="97" t="s">
        <v>45914</v>
      </c>
      <c r="B33548" s="97" t="s">
        <v>45915</v>
      </c>
      <c r="C33548" s="97" t="s">
        <v>3630</v>
      </c>
      <c r="D33548" s="98" t="s">
        <v>1615</v>
      </c>
    </row>
    <row r="33549" spans="1:4">
      <c r="A33549" s="97" t="s">
        <v>45916</v>
      </c>
      <c r="B33549" s="97" t="s">
        <v>45917</v>
      </c>
      <c r="C33549" s="97" t="s">
        <v>3630</v>
      </c>
      <c r="D33549" s="98" t="s">
        <v>4226</v>
      </c>
    </row>
    <row r="33550" spans="1:4">
      <c r="A33550" s="97" t="s">
        <v>45918</v>
      </c>
      <c r="B33550" s="97" t="s">
        <v>45919</v>
      </c>
      <c r="C33550" s="97" t="s">
        <v>3630</v>
      </c>
      <c r="D33550" s="98" t="s">
        <v>45920</v>
      </c>
    </row>
    <row r="33551" spans="1:4">
      <c r="A33551" s="97" t="s">
        <v>45921</v>
      </c>
      <c r="B33551" s="97" t="s">
        <v>45922</v>
      </c>
      <c r="C33551" s="97" t="s">
        <v>3630</v>
      </c>
      <c r="D33551" s="98" t="s">
        <v>45923</v>
      </c>
    </row>
    <row r="33552" spans="1:4">
      <c r="A33552" s="97" t="s">
        <v>45924</v>
      </c>
      <c r="B33552" s="97" t="s">
        <v>45925</v>
      </c>
      <c r="C33552" s="97" t="s">
        <v>3630</v>
      </c>
      <c r="D33552" s="98" t="s">
        <v>45926</v>
      </c>
    </row>
    <row r="33553" spans="1:4">
      <c r="A33553" s="97" t="s">
        <v>45927</v>
      </c>
      <c r="B33553" s="97" t="s">
        <v>45928</v>
      </c>
      <c r="C33553" s="97" t="s">
        <v>3630</v>
      </c>
      <c r="D33553" s="98" t="s">
        <v>7436</v>
      </c>
    </row>
    <row r="33554" spans="1:4">
      <c r="A33554" s="97" t="s">
        <v>45929</v>
      </c>
      <c r="B33554" s="97" t="s">
        <v>45930</v>
      </c>
      <c r="C33554" s="97" t="s">
        <v>3630</v>
      </c>
      <c r="D33554" s="98" t="s">
        <v>448</v>
      </c>
    </row>
    <row r="33555" spans="1:4">
      <c r="A33555" s="97" t="s">
        <v>45931</v>
      </c>
      <c r="B33555" s="97" t="s">
        <v>45932</v>
      </c>
      <c r="C33555" s="97" t="s">
        <v>3630</v>
      </c>
      <c r="D33555" s="98" t="s">
        <v>323</v>
      </c>
    </row>
    <row r="33556" spans="1:4">
      <c r="A33556" s="97" t="s">
        <v>45933</v>
      </c>
      <c r="B33556" s="97" t="s">
        <v>45934</v>
      </c>
      <c r="C33556" s="97" t="s">
        <v>3630</v>
      </c>
      <c r="D33556" s="98" t="s">
        <v>2970</v>
      </c>
    </row>
    <row r="33557" spans="1:4">
      <c r="A33557" s="97" t="s">
        <v>45935</v>
      </c>
      <c r="B33557" s="97" t="s">
        <v>45936</v>
      </c>
      <c r="C33557" s="97" t="s">
        <v>3630</v>
      </c>
      <c r="D33557" s="98" t="s">
        <v>3436</v>
      </c>
    </row>
    <row r="33558" spans="1:4">
      <c r="A33558" s="97" t="s">
        <v>45937</v>
      </c>
      <c r="B33558" s="97" t="s">
        <v>45938</v>
      </c>
      <c r="C33558" s="97" t="s">
        <v>3630</v>
      </c>
      <c r="D33558" s="98" t="s">
        <v>908</v>
      </c>
    </row>
    <row r="33559" spans="1:4">
      <c r="A33559" s="97" t="s">
        <v>45939</v>
      </c>
      <c r="B33559" s="97" t="s">
        <v>45940</v>
      </c>
      <c r="C33559" s="97" t="s">
        <v>3630</v>
      </c>
      <c r="D33559" s="98" t="s">
        <v>2967</v>
      </c>
    </row>
    <row r="33560" spans="1:4">
      <c r="A33560" s="97" t="s">
        <v>45941</v>
      </c>
      <c r="B33560" s="97" t="s">
        <v>45942</v>
      </c>
      <c r="C33560" s="97" t="s">
        <v>3630</v>
      </c>
      <c r="D33560" s="98" t="s">
        <v>29584</v>
      </c>
    </row>
    <row r="33561" spans="1:4">
      <c r="A33561" s="97" t="s">
        <v>45943</v>
      </c>
      <c r="B33561" s="97" t="s">
        <v>45944</v>
      </c>
      <c r="C33561" s="97" t="s">
        <v>3630</v>
      </c>
      <c r="D33561" s="98" t="s">
        <v>1876</v>
      </c>
    </row>
    <row r="33562" spans="1:4">
      <c r="A33562" s="97" t="s">
        <v>45945</v>
      </c>
      <c r="B33562" s="97" t="s">
        <v>45946</v>
      </c>
      <c r="C33562" s="97" t="s">
        <v>3630</v>
      </c>
      <c r="D33562" s="98" t="s">
        <v>45947</v>
      </c>
    </row>
    <row r="33563" spans="1:4">
      <c r="A33563" s="97" t="s">
        <v>45948</v>
      </c>
      <c r="B33563" s="97" t="s">
        <v>45949</v>
      </c>
      <c r="C33563" s="97" t="s">
        <v>3630</v>
      </c>
      <c r="D33563" s="98" t="s">
        <v>1574</v>
      </c>
    </row>
    <row r="33564" spans="1:4">
      <c r="A33564" s="97" t="s">
        <v>45950</v>
      </c>
      <c r="B33564" s="97" t="s">
        <v>45951</v>
      </c>
      <c r="C33564" s="97" t="s">
        <v>3630</v>
      </c>
      <c r="D33564" s="98" t="s">
        <v>1360</v>
      </c>
    </row>
    <row r="33565" spans="1:4">
      <c r="A33565" s="97" t="s">
        <v>45952</v>
      </c>
      <c r="B33565" s="97" t="s">
        <v>45953</v>
      </c>
      <c r="C33565" s="97" t="s">
        <v>3630</v>
      </c>
      <c r="D33565" s="98" t="s">
        <v>994</v>
      </c>
    </row>
    <row r="33566" spans="1:4">
      <c r="A33566" s="97" t="s">
        <v>45954</v>
      </c>
      <c r="B33566" s="97" t="s">
        <v>45955</v>
      </c>
      <c r="C33566" s="97" t="s">
        <v>3630</v>
      </c>
      <c r="D33566" s="98" t="s">
        <v>1650</v>
      </c>
    </row>
    <row r="33567" spans="1:4">
      <c r="A33567" s="97" t="s">
        <v>45956</v>
      </c>
      <c r="B33567" s="97" t="s">
        <v>45957</v>
      </c>
      <c r="C33567" s="97" t="s">
        <v>3630</v>
      </c>
      <c r="D33567" s="98" t="s">
        <v>3948</v>
      </c>
    </row>
    <row r="33568" spans="1:4">
      <c r="A33568" s="97" t="s">
        <v>45958</v>
      </c>
      <c r="B33568" s="97" t="s">
        <v>45959</v>
      </c>
      <c r="C33568" s="97" t="s">
        <v>3630</v>
      </c>
      <c r="D33568" s="98" t="s">
        <v>45960</v>
      </c>
    </row>
    <row r="33569" spans="1:4">
      <c r="A33569" s="97" t="s">
        <v>26948</v>
      </c>
      <c r="B33569" s="97" t="s">
        <v>45961</v>
      </c>
      <c r="C33569" s="97" t="s">
        <v>26950</v>
      </c>
    </row>
    <row r="33571" spans="1:4">
      <c r="B33571"/>
      <c r="C33571" s="95" t="s">
        <v>26813</v>
      </c>
      <c r="D33571" s="96" t="s">
        <v>26814</v>
      </c>
    </row>
    <row r="33572" spans="1:4">
      <c r="B33572"/>
      <c r="C33572" s="95" t="s">
        <v>26815</v>
      </c>
    </row>
    <row r="33573" spans="1:4">
      <c r="B33573" s="95" t="s">
        <v>26816</v>
      </c>
      <c r="C33573" s="95" t="s">
        <v>26817</v>
      </c>
      <c r="D33573" s="96" t="s">
        <v>26818</v>
      </c>
    </row>
    <row r="33574" spans="1:4">
      <c r="A33574" s="95" t="s">
        <v>26819</v>
      </c>
      <c r="B33574" s="95" t="s">
        <v>26820</v>
      </c>
      <c r="C33574" s="95" t="s">
        <v>26821</v>
      </c>
      <c r="D33574" s="96" t="s">
        <v>26822</v>
      </c>
    </row>
    <row r="33575" spans="1:4">
      <c r="A33575" s="97" t="s">
        <v>45734</v>
      </c>
      <c r="B33575"/>
    </row>
    <row r="33576" spans="1:4">
      <c r="A33576" s="97" t="s">
        <v>45962</v>
      </c>
      <c r="B33576" s="97" t="s">
        <v>45963</v>
      </c>
      <c r="C33576" s="97" t="s">
        <v>3630</v>
      </c>
      <c r="D33576" s="98" t="s">
        <v>45964</v>
      </c>
    </row>
    <row r="33577" spans="1:4">
      <c r="A33577" s="97" t="s">
        <v>45965</v>
      </c>
      <c r="B33577" s="97" t="s">
        <v>45966</v>
      </c>
      <c r="C33577" s="97" t="s">
        <v>3630</v>
      </c>
      <c r="D33577" s="98" t="s">
        <v>2657</v>
      </c>
    </row>
    <row r="33578" spans="1:4">
      <c r="A33578" s="97" t="s">
        <v>45967</v>
      </c>
      <c r="B33578" s="97" t="s">
        <v>14742</v>
      </c>
      <c r="C33578" s="97" t="s">
        <v>3630</v>
      </c>
      <c r="D33578" s="98" t="s">
        <v>45968</v>
      </c>
    </row>
    <row r="33579" spans="1:4">
      <c r="A33579" s="97" t="s">
        <v>45969</v>
      </c>
      <c r="B33579" s="97" t="s">
        <v>45970</v>
      </c>
      <c r="C33579" s="97" t="s">
        <v>3630</v>
      </c>
      <c r="D33579" s="98" t="s">
        <v>45971</v>
      </c>
    </row>
    <row r="33580" spans="1:4">
      <c r="A33580" s="97" t="s">
        <v>45972</v>
      </c>
      <c r="B33580" s="97" t="s">
        <v>45973</v>
      </c>
      <c r="C33580" s="97" t="s">
        <v>3630</v>
      </c>
      <c r="D33580" s="98" t="s">
        <v>45974</v>
      </c>
    </row>
    <row r="33581" spans="1:4">
      <c r="A33581" s="97" t="s">
        <v>45975</v>
      </c>
      <c r="B33581" s="97" t="s">
        <v>45976</v>
      </c>
      <c r="C33581" s="97" t="s">
        <v>3630</v>
      </c>
      <c r="D33581" s="98" t="s">
        <v>674</v>
      </c>
    </row>
    <row r="33582" spans="1:4">
      <c r="A33582" s="97" t="s">
        <v>45977</v>
      </c>
      <c r="B33582" s="97" t="s">
        <v>45978</v>
      </c>
      <c r="C33582" s="97" t="s">
        <v>3630</v>
      </c>
      <c r="D33582" s="98" t="s">
        <v>3024</v>
      </c>
    </row>
    <row r="33583" spans="1:4">
      <c r="A33583" s="97" t="s">
        <v>45979</v>
      </c>
      <c r="B33583" s="97" t="s">
        <v>45980</v>
      </c>
      <c r="C33583" s="97" t="s">
        <v>3630</v>
      </c>
      <c r="D33583" s="98" t="s">
        <v>1477</v>
      </c>
    </row>
    <row r="33584" spans="1:4">
      <c r="A33584" s="97" t="s">
        <v>45981</v>
      </c>
      <c r="B33584" s="97" t="s">
        <v>45982</v>
      </c>
      <c r="C33584" s="97" t="s">
        <v>3630</v>
      </c>
      <c r="D33584" s="98" t="s">
        <v>19005</v>
      </c>
    </row>
    <row r="33585" spans="1:4">
      <c r="A33585" s="97" t="s">
        <v>45983</v>
      </c>
      <c r="B33585" s="97" t="s">
        <v>45984</v>
      </c>
      <c r="C33585" s="97" t="s">
        <v>3630</v>
      </c>
      <c r="D33585" s="98" t="s">
        <v>633</v>
      </c>
    </row>
    <row r="33586" spans="1:4">
      <c r="A33586" s="97" t="s">
        <v>45985</v>
      </c>
      <c r="B33586" s="97" t="s">
        <v>45986</v>
      </c>
      <c r="C33586" s="97" t="s">
        <v>3630</v>
      </c>
      <c r="D33586" s="98" t="s">
        <v>13225</v>
      </c>
    </row>
    <row r="33587" spans="1:4">
      <c r="A33587" s="97" t="s">
        <v>45987</v>
      </c>
      <c r="B33587" s="97" t="s">
        <v>45988</v>
      </c>
      <c r="C33587" s="97" t="s">
        <v>3630</v>
      </c>
      <c r="D33587" s="98" t="s">
        <v>9683</v>
      </c>
    </row>
    <row r="33588" spans="1:4">
      <c r="A33588" s="97" t="s">
        <v>45989</v>
      </c>
      <c r="B33588" s="97" t="s">
        <v>45990</v>
      </c>
      <c r="C33588" s="97" t="s">
        <v>3630</v>
      </c>
      <c r="D33588" s="98" t="s">
        <v>45991</v>
      </c>
    </row>
    <row r="33589" spans="1:4">
      <c r="A33589" s="97" t="s">
        <v>45992</v>
      </c>
      <c r="B33589" s="97" t="s">
        <v>45993</v>
      </c>
      <c r="C33589" s="97" t="s">
        <v>3630</v>
      </c>
      <c r="D33589" s="98" t="s">
        <v>6565</v>
      </c>
    </row>
    <row r="33590" spans="1:4">
      <c r="A33590" s="97" t="s">
        <v>45994</v>
      </c>
      <c r="B33590" s="97" t="s">
        <v>45995</v>
      </c>
      <c r="C33590" s="97" t="s">
        <v>3630</v>
      </c>
      <c r="D33590" s="98" t="s">
        <v>36891</v>
      </c>
    </row>
    <row r="33591" spans="1:4">
      <c r="A33591" s="101">
        <v>10318</v>
      </c>
      <c r="B33591" s="97" t="s">
        <v>16093</v>
      </c>
      <c r="C33591" s="97" t="s">
        <v>3630</v>
      </c>
      <c r="D33591" s="98" t="s">
        <v>2491</v>
      </c>
    </row>
    <row r="33592" spans="1:4">
      <c r="A33592" s="97" t="s">
        <v>45996</v>
      </c>
      <c r="B33592" s="97" t="s">
        <v>45997</v>
      </c>
      <c r="C33592" s="97" t="s">
        <v>3630</v>
      </c>
      <c r="D33592" s="98" t="s">
        <v>45998</v>
      </c>
    </row>
    <row r="33593" spans="1:4">
      <c r="A33593" s="97" t="s">
        <v>45999</v>
      </c>
      <c r="B33593" s="97" t="s">
        <v>46000</v>
      </c>
      <c r="C33593" s="97" t="s">
        <v>3630</v>
      </c>
      <c r="D33593" s="98" t="s">
        <v>2163</v>
      </c>
    </row>
    <row r="33594" spans="1:4">
      <c r="A33594" s="97" t="s">
        <v>46001</v>
      </c>
      <c r="B33594" s="97" t="s">
        <v>46002</v>
      </c>
      <c r="C33594" s="97" t="s">
        <v>3630</v>
      </c>
      <c r="D33594" s="98" t="s">
        <v>2481</v>
      </c>
    </row>
    <row r="33595" spans="1:4">
      <c r="A33595" s="97" t="s">
        <v>46003</v>
      </c>
      <c r="B33595" s="97" t="s">
        <v>46004</v>
      </c>
      <c r="C33595" s="97" t="s">
        <v>3630</v>
      </c>
      <c r="D33595" s="98" t="s">
        <v>323</v>
      </c>
    </row>
    <row r="33596" spans="1:4">
      <c r="A33596" s="97" t="s">
        <v>46005</v>
      </c>
      <c r="B33596" s="97" t="s">
        <v>46006</v>
      </c>
      <c r="C33596" s="97" t="s">
        <v>3630</v>
      </c>
      <c r="D33596" s="98" t="s">
        <v>1042</v>
      </c>
    </row>
    <row r="33597" spans="1:4">
      <c r="A33597" s="97" t="s">
        <v>46007</v>
      </c>
      <c r="B33597" s="97" t="s">
        <v>46008</v>
      </c>
      <c r="C33597" s="97" t="s">
        <v>3630</v>
      </c>
      <c r="D33597" s="98" t="s">
        <v>2159</v>
      </c>
    </row>
    <row r="33598" spans="1:4">
      <c r="A33598" s="97" t="s">
        <v>46009</v>
      </c>
      <c r="B33598" s="97" t="s">
        <v>46010</v>
      </c>
      <c r="C33598" s="97" t="s">
        <v>3630</v>
      </c>
      <c r="D33598" s="98" t="s">
        <v>46011</v>
      </c>
    </row>
    <row r="33599" spans="1:4">
      <c r="A33599" s="97" t="s">
        <v>46012</v>
      </c>
      <c r="B33599" s="97" t="s">
        <v>46013</v>
      </c>
      <c r="C33599" s="97" t="s">
        <v>3630</v>
      </c>
      <c r="D33599" s="98" t="s">
        <v>12785</v>
      </c>
    </row>
    <row r="33600" spans="1:4">
      <c r="A33600" s="97" t="s">
        <v>46014</v>
      </c>
      <c r="B33600" s="97" t="s">
        <v>46015</v>
      </c>
      <c r="C33600" s="97" t="s">
        <v>3630</v>
      </c>
      <c r="D33600" s="98" t="s">
        <v>46016</v>
      </c>
    </row>
    <row r="33601" spans="1:4">
      <c r="A33601" s="97" t="s">
        <v>46017</v>
      </c>
      <c r="B33601" s="97" t="s">
        <v>46018</v>
      </c>
      <c r="C33601" s="97" t="s">
        <v>3630</v>
      </c>
      <c r="D33601" s="98" t="s">
        <v>1382</v>
      </c>
    </row>
    <row r="33602" spans="1:4">
      <c r="A33602" s="97" t="s">
        <v>46019</v>
      </c>
      <c r="B33602" s="97" t="s">
        <v>46020</v>
      </c>
      <c r="C33602" s="97" t="s">
        <v>3630</v>
      </c>
      <c r="D33602" s="98" t="s">
        <v>3315</v>
      </c>
    </row>
    <row r="33603" spans="1:4">
      <c r="A33603" s="97" t="s">
        <v>46021</v>
      </c>
      <c r="B33603" s="97" t="s">
        <v>46022</v>
      </c>
      <c r="C33603" s="97" t="s">
        <v>3630</v>
      </c>
      <c r="D33603" s="98" t="s">
        <v>1206</v>
      </c>
    </row>
    <row r="33604" spans="1:4">
      <c r="A33604" s="97" t="s">
        <v>46023</v>
      </c>
      <c r="B33604" s="97" t="s">
        <v>46024</v>
      </c>
      <c r="C33604" s="97" t="s">
        <v>3630</v>
      </c>
      <c r="D33604" s="98" t="s">
        <v>651</v>
      </c>
    </row>
    <row r="33605" spans="1:4">
      <c r="A33605" s="97" t="s">
        <v>46025</v>
      </c>
      <c r="B33605" s="97" t="s">
        <v>46026</v>
      </c>
      <c r="C33605" s="97" t="s">
        <v>3630</v>
      </c>
      <c r="D33605" s="98" t="s">
        <v>1708</v>
      </c>
    </row>
    <row r="33606" spans="1:4">
      <c r="A33606" s="97" t="s">
        <v>46027</v>
      </c>
      <c r="B33606" s="97" t="s">
        <v>46028</v>
      </c>
      <c r="C33606" s="97" t="s">
        <v>3630</v>
      </c>
      <c r="D33606" s="98" t="s">
        <v>1350</v>
      </c>
    </row>
    <row r="33607" spans="1:4">
      <c r="A33607" s="97" t="s">
        <v>46029</v>
      </c>
      <c r="B33607" s="97" t="s">
        <v>46030</v>
      </c>
      <c r="C33607" s="97" t="s">
        <v>3630</v>
      </c>
      <c r="D33607" s="98" t="s">
        <v>3267</v>
      </c>
    </row>
    <row r="33608" spans="1:4">
      <c r="A33608" s="101">
        <v>10086</v>
      </c>
      <c r="B33608" s="97" t="s">
        <v>46031</v>
      </c>
      <c r="C33608" s="97" t="s">
        <v>3630</v>
      </c>
      <c r="D33608" s="98" t="s">
        <v>418</v>
      </c>
    </row>
    <row r="33609" spans="1:4">
      <c r="A33609" s="101">
        <v>10087</v>
      </c>
      <c r="B33609" s="97" t="s">
        <v>46032</v>
      </c>
      <c r="C33609" s="97" t="s">
        <v>3630</v>
      </c>
      <c r="D33609" s="98" t="s">
        <v>46033</v>
      </c>
    </row>
    <row r="33610" spans="1:4">
      <c r="A33610" s="101">
        <v>11421</v>
      </c>
      <c r="B33610" s="97" t="s">
        <v>46034</v>
      </c>
      <c r="C33610" s="97" t="s">
        <v>3630</v>
      </c>
      <c r="D33610" s="98" t="s">
        <v>46035</v>
      </c>
    </row>
    <row r="33611" spans="1:4">
      <c r="A33611" s="101">
        <v>11422</v>
      </c>
      <c r="B33611" s="97" t="s">
        <v>46036</v>
      </c>
      <c r="C33611" s="97" t="s">
        <v>3630</v>
      </c>
      <c r="D33611" s="98" t="s">
        <v>46037</v>
      </c>
    </row>
    <row r="33612" spans="1:4">
      <c r="A33612" s="97" t="s">
        <v>46038</v>
      </c>
      <c r="B33612" s="97" t="s">
        <v>46039</v>
      </c>
      <c r="C33612" s="97" t="s">
        <v>3630</v>
      </c>
      <c r="D33612" s="98" t="s">
        <v>323</v>
      </c>
    </row>
    <row r="33613" spans="1:4">
      <c r="A33613" s="97" t="s">
        <v>46040</v>
      </c>
      <c r="B33613" s="97" t="s">
        <v>46041</v>
      </c>
      <c r="C33613" s="97" t="s">
        <v>3630</v>
      </c>
      <c r="D33613" s="98" t="s">
        <v>2251</v>
      </c>
    </row>
    <row r="33614" spans="1:4">
      <c r="A33614" s="101">
        <v>11409</v>
      </c>
      <c r="B33614" s="97" t="s">
        <v>46042</v>
      </c>
      <c r="C33614" s="97" t="s">
        <v>3630</v>
      </c>
      <c r="D33614" s="98" t="s">
        <v>3130</v>
      </c>
    </row>
    <row r="33615" spans="1:4">
      <c r="A33615" s="97" t="s">
        <v>46043</v>
      </c>
      <c r="B33615" s="97" t="s">
        <v>46044</v>
      </c>
      <c r="C33615" s="97" t="s">
        <v>3630</v>
      </c>
      <c r="D33615" s="98" t="s">
        <v>795</v>
      </c>
    </row>
    <row r="33616" spans="1:4">
      <c r="A33616" s="97" t="s">
        <v>46045</v>
      </c>
      <c r="B33616" s="97" t="s">
        <v>46046</v>
      </c>
      <c r="C33616" s="97" t="s">
        <v>3630</v>
      </c>
      <c r="D33616" s="98" t="s">
        <v>806</v>
      </c>
    </row>
    <row r="33617" spans="1:4">
      <c r="A33617" s="97" t="s">
        <v>46047</v>
      </c>
      <c r="B33617" s="97" t="s">
        <v>46048</v>
      </c>
      <c r="C33617" s="97" t="s">
        <v>3630</v>
      </c>
      <c r="D33617" s="98" t="s">
        <v>8953</v>
      </c>
    </row>
    <row r="33618" spans="1:4">
      <c r="A33618" s="97" t="s">
        <v>46049</v>
      </c>
      <c r="B33618" s="97" t="s">
        <v>46050</v>
      </c>
      <c r="C33618" s="97" t="s">
        <v>3630</v>
      </c>
      <c r="D33618" s="98" t="s">
        <v>1608</v>
      </c>
    </row>
    <row r="33619" spans="1:4">
      <c r="A33619" s="97" t="s">
        <v>46051</v>
      </c>
      <c r="B33619" s="97" t="s">
        <v>46052</v>
      </c>
      <c r="C33619" s="97" t="s">
        <v>3630</v>
      </c>
      <c r="D33619" s="98" t="s">
        <v>46053</v>
      </c>
    </row>
    <row r="33620" spans="1:4">
      <c r="A33620" s="97" t="s">
        <v>46054</v>
      </c>
      <c r="B33620" s="97" t="s">
        <v>46055</v>
      </c>
      <c r="C33620" s="97" t="s">
        <v>3630</v>
      </c>
      <c r="D33620" s="98" t="s">
        <v>1121</v>
      </c>
    </row>
    <row r="33621" spans="1:4">
      <c r="A33621" s="97" t="s">
        <v>46056</v>
      </c>
      <c r="B33621" s="97" t="s">
        <v>46057</v>
      </c>
      <c r="C33621" s="97" t="s">
        <v>3630</v>
      </c>
      <c r="D33621" s="98" t="s">
        <v>1342</v>
      </c>
    </row>
    <row r="33622" spans="1:4">
      <c r="A33622" s="97" t="s">
        <v>46058</v>
      </c>
      <c r="B33622" s="97" t="s">
        <v>46059</v>
      </c>
      <c r="C33622" s="97" t="s">
        <v>3630</v>
      </c>
      <c r="D33622" s="98" t="s">
        <v>3161</v>
      </c>
    </row>
    <row r="33623" spans="1:4">
      <c r="A33623" s="97" t="s">
        <v>46060</v>
      </c>
      <c r="B33623" s="97" t="s">
        <v>46061</v>
      </c>
      <c r="C33623" s="97" t="s">
        <v>3630</v>
      </c>
      <c r="D33623" s="98" t="s">
        <v>1093</v>
      </c>
    </row>
    <row r="33624" spans="1:4">
      <c r="A33624" s="97" t="s">
        <v>46062</v>
      </c>
      <c r="B33624" s="97" t="s">
        <v>46063</v>
      </c>
      <c r="C33624" s="97" t="s">
        <v>3630</v>
      </c>
      <c r="D33624" s="98" t="s">
        <v>25273</v>
      </c>
    </row>
    <row r="33625" spans="1:4">
      <c r="A33625" s="97" t="s">
        <v>46064</v>
      </c>
      <c r="B33625" s="97" t="s">
        <v>46065</v>
      </c>
      <c r="C33625" s="97" t="s">
        <v>3630</v>
      </c>
      <c r="D33625" s="98" t="s">
        <v>1968</v>
      </c>
    </row>
    <row r="33626" spans="1:4">
      <c r="A33626" s="97" t="s">
        <v>46066</v>
      </c>
      <c r="B33626" s="97" t="s">
        <v>46067</v>
      </c>
      <c r="C33626" s="97" t="s">
        <v>3630</v>
      </c>
      <c r="D33626" s="98" t="s">
        <v>1187</v>
      </c>
    </row>
    <row r="33627" spans="1:4">
      <c r="A33627" s="97" t="s">
        <v>46068</v>
      </c>
      <c r="B33627" s="97" t="s">
        <v>46069</v>
      </c>
      <c r="C33627" s="97" t="s">
        <v>3630</v>
      </c>
      <c r="D33627" s="98" t="s">
        <v>2961</v>
      </c>
    </row>
    <row r="33628" spans="1:4">
      <c r="A33628" s="97" t="s">
        <v>46070</v>
      </c>
      <c r="B33628" s="97" t="s">
        <v>46071</v>
      </c>
      <c r="C33628" s="97" t="s">
        <v>3630</v>
      </c>
      <c r="D33628" s="98" t="s">
        <v>786</v>
      </c>
    </row>
    <row r="33629" spans="1:4">
      <c r="A33629" s="101">
        <v>10227</v>
      </c>
      <c r="B33629" s="97" t="s">
        <v>46072</v>
      </c>
      <c r="C33629" s="97" t="s">
        <v>3630</v>
      </c>
      <c r="D33629" s="98" t="s">
        <v>7153</v>
      </c>
    </row>
    <row r="33630" spans="1:4">
      <c r="A33630" s="97" t="s">
        <v>46073</v>
      </c>
      <c r="B33630" s="97" t="s">
        <v>46074</v>
      </c>
      <c r="C33630" s="97" t="s">
        <v>3630</v>
      </c>
      <c r="D33630" s="98" t="s">
        <v>46075</v>
      </c>
    </row>
    <row r="33631" spans="1:4">
      <c r="A33631" s="97" t="s">
        <v>46076</v>
      </c>
      <c r="B33631" s="97" t="s">
        <v>46077</v>
      </c>
      <c r="C33631" s="97" t="s">
        <v>3630</v>
      </c>
      <c r="D33631" s="98" t="s">
        <v>46075</v>
      </c>
    </row>
    <row r="33632" spans="1:4">
      <c r="A33632" s="97" t="s">
        <v>46078</v>
      </c>
      <c r="B33632" s="97" t="s">
        <v>46079</v>
      </c>
      <c r="C33632" s="97" t="s">
        <v>3630</v>
      </c>
      <c r="D33632" s="98" t="s">
        <v>3559</v>
      </c>
    </row>
    <row r="33633" spans="1:4">
      <c r="A33633" s="97" t="s">
        <v>46080</v>
      </c>
      <c r="B33633" s="97" t="s">
        <v>46081</v>
      </c>
      <c r="C33633" s="97" t="s">
        <v>3630</v>
      </c>
      <c r="D33633" s="98" t="s">
        <v>1036</v>
      </c>
    </row>
    <row r="33634" spans="1:4">
      <c r="A33634" s="97" t="s">
        <v>46082</v>
      </c>
      <c r="B33634" s="97" t="s">
        <v>46083</v>
      </c>
      <c r="C33634" s="97" t="s">
        <v>3630</v>
      </c>
      <c r="D33634" s="98" t="s">
        <v>1099</v>
      </c>
    </row>
    <row r="33635" spans="1:4">
      <c r="A33635" s="97" t="s">
        <v>46084</v>
      </c>
      <c r="B33635" s="97" t="s">
        <v>46085</v>
      </c>
      <c r="C33635" s="97" t="s">
        <v>3630</v>
      </c>
      <c r="D33635" s="98" t="s">
        <v>1654</v>
      </c>
    </row>
    <row r="33636" spans="1:4">
      <c r="A33636" s="97" t="s">
        <v>46086</v>
      </c>
      <c r="B33636" s="97" t="s">
        <v>46087</v>
      </c>
      <c r="C33636" s="97" t="s">
        <v>3630</v>
      </c>
      <c r="D33636" s="98" t="s">
        <v>946</v>
      </c>
    </row>
    <row r="33637" spans="1:4">
      <c r="A33637" s="97" t="s">
        <v>46088</v>
      </c>
      <c r="B33637" s="97" t="s">
        <v>46089</v>
      </c>
      <c r="C33637" s="97" t="s">
        <v>3630</v>
      </c>
      <c r="D33637" s="98" t="s">
        <v>46090</v>
      </c>
    </row>
    <row r="33638" spans="1:4">
      <c r="A33638" s="97" t="s">
        <v>46091</v>
      </c>
      <c r="B33638" s="97" t="s">
        <v>46092</v>
      </c>
      <c r="C33638" s="97" t="s">
        <v>3630</v>
      </c>
      <c r="D33638" s="98" t="s">
        <v>3006</v>
      </c>
    </row>
    <row r="33639" spans="1:4">
      <c r="A33639" s="97" t="s">
        <v>46093</v>
      </c>
      <c r="B33639"/>
      <c r="C33639" s="97" t="s">
        <v>3630</v>
      </c>
      <c r="D33639" s="98" t="s">
        <v>2032</v>
      </c>
    </row>
    <row r="33640" spans="1:4">
      <c r="A33640" s="97" t="s">
        <v>26948</v>
      </c>
      <c r="B33640" s="97" t="s">
        <v>46094</v>
      </c>
      <c r="C33640" s="97" t="s">
        <v>26950</v>
      </c>
    </row>
    <row r="33642" spans="1:4">
      <c r="B33642"/>
      <c r="C33642" s="95" t="s">
        <v>26813</v>
      </c>
      <c r="D33642" s="96" t="s">
        <v>26814</v>
      </c>
    </row>
    <row r="33643" spans="1:4">
      <c r="B33643"/>
      <c r="C33643" s="95" t="s">
        <v>26815</v>
      </c>
    </row>
    <row r="33644" spans="1:4">
      <c r="B33644" s="95" t="s">
        <v>26816</v>
      </c>
      <c r="C33644" s="95" t="s">
        <v>26817</v>
      </c>
      <c r="D33644" s="96" t="s">
        <v>26818</v>
      </c>
    </row>
    <row r="33645" spans="1:4">
      <c r="A33645" s="95" t="s">
        <v>26819</v>
      </c>
      <c r="B33645" s="95" t="s">
        <v>26820</v>
      </c>
      <c r="C33645" s="95" t="s">
        <v>26821</v>
      </c>
      <c r="D33645" s="96" t="s">
        <v>26822</v>
      </c>
    </row>
    <row r="33646" spans="1:4">
      <c r="A33646" s="97" t="s">
        <v>45734</v>
      </c>
      <c r="B33646"/>
    </row>
    <row r="33647" spans="1:4">
      <c r="B33647" s="97" t="s">
        <v>46095</v>
      </c>
    </row>
    <row r="33648" spans="1:4">
      <c r="B33648" s="97" t="s">
        <v>46096</v>
      </c>
    </row>
    <row r="33649" spans="1:4">
      <c r="A33649" s="97" t="s">
        <v>46097</v>
      </c>
      <c r="B33649" s="97" t="s">
        <v>46098</v>
      </c>
      <c r="C33649" s="97" t="s">
        <v>3630</v>
      </c>
      <c r="D33649" s="98" t="s">
        <v>2537</v>
      </c>
    </row>
    <row r="33650" spans="1:4">
      <c r="B33650" s="97" t="s">
        <v>46099</v>
      </c>
    </row>
    <row r="33651" spans="1:4">
      <c r="A33651" s="97" t="s">
        <v>46100</v>
      </c>
      <c r="B33651" s="97" t="s">
        <v>9818</v>
      </c>
      <c r="C33651" s="97" t="s">
        <v>3630</v>
      </c>
      <c r="D33651" s="98" t="s">
        <v>785</v>
      </c>
    </row>
    <row r="33652" spans="1:4">
      <c r="A33652" s="97" t="s">
        <v>46101</v>
      </c>
      <c r="B33652" s="97" t="s">
        <v>9819</v>
      </c>
      <c r="C33652" s="97" t="s">
        <v>3630</v>
      </c>
      <c r="D33652" s="98" t="s">
        <v>1360</v>
      </c>
    </row>
    <row r="33653" spans="1:4">
      <c r="A33653" s="97" t="s">
        <v>46102</v>
      </c>
      <c r="B33653" s="97" t="s">
        <v>9820</v>
      </c>
      <c r="C33653" s="97" t="s">
        <v>3630</v>
      </c>
      <c r="D33653" s="98" t="s">
        <v>11511</v>
      </c>
    </row>
    <row r="33654" spans="1:4">
      <c r="A33654" s="97" t="s">
        <v>46103</v>
      </c>
      <c r="B33654" s="97" t="s">
        <v>46104</v>
      </c>
      <c r="C33654" s="97" t="s">
        <v>21167</v>
      </c>
      <c r="D33654" s="98" t="s">
        <v>46105</v>
      </c>
    </row>
    <row r="33655" spans="1:4">
      <c r="A33655" s="97" t="s">
        <v>46106</v>
      </c>
      <c r="B33655" s="97" t="s">
        <v>46107</v>
      </c>
      <c r="C33655" s="97" t="s">
        <v>3630</v>
      </c>
      <c r="D33655" s="98" t="s">
        <v>3419</v>
      </c>
    </row>
    <row r="33656" spans="1:4">
      <c r="A33656" s="101">
        <v>12030</v>
      </c>
      <c r="B33656" s="97" t="s">
        <v>46108</v>
      </c>
      <c r="C33656" s="97" t="s">
        <v>3630</v>
      </c>
      <c r="D33656" s="98" t="s">
        <v>7339</v>
      </c>
    </row>
    <row r="33657" spans="1:4">
      <c r="A33657" s="97" t="s">
        <v>46109</v>
      </c>
      <c r="B33657" s="97" t="s">
        <v>46110</v>
      </c>
      <c r="C33657" s="97" t="s">
        <v>3630</v>
      </c>
      <c r="D33657" s="98" t="s">
        <v>46111</v>
      </c>
    </row>
    <row r="33658" spans="1:4">
      <c r="A33658" s="97" t="s">
        <v>46112</v>
      </c>
      <c r="B33658" s="97" t="s">
        <v>46113</v>
      </c>
      <c r="C33658" s="97" t="s">
        <v>3630</v>
      </c>
      <c r="D33658" s="98" t="s">
        <v>46114</v>
      </c>
    </row>
    <row r="33659" spans="1:4">
      <c r="A33659" s="97" t="s">
        <v>46115</v>
      </c>
      <c r="B33659" s="97" t="s">
        <v>46116</v>
      </c>
      <c r="C33659" s="97" t="s">
        <v>3630</v>
      </c>
      <c r="D33659" s="98" t="s">
        <v>2121</v>
      </c>
    </row>
    <row r="33660" spans="1:4">
      <c r="A33660" s="97" t="s">
        <v>46117</v>
      </c>
      <c r="B33660" s="97" t="s">
        <v>46118</v>
      </c>
      <c r="C33660" s="97" t="s">
        <v>3630</v>
      </c>
      <c r="D33660" s="98" t="s">
        <v>46119</v>
      </c>
    </row>
    <row r="33661" spans="1:4">
      <c r="A33661" s="97" t="s">
        <v>46120</v>
      </c>
      <c r="B33661" s="97" t="s">
        <v>46121</v>
      </c>
      <c r="C33661" s="97" t="s">
        <v>3630</v>
      </c>
      <c r="D33661" s="98" t="s">
        <v>46122</v>
      </c>
    </row>
    <row r="33662" spans="1:4">
      <c r="A33662" s="97" t="s">
        <v>46123</v>
      </c>
      <c r="B33662" s="97" t="s">
        <v>46124</v>
      </c>
      <c r="C33662" s="97" t="s">
        <v>3630</v>
      </c>
      <c r="D33662" s="98" t="s">
        <v>46125</v>
      </c>
    </row>
    <row r="33663" spans="1:4">
      <c r="A33663" s="97" t="s">
        <v>46126</v>
      </c>
      <c r="B33663" s="97" t="s">
        <v>46127</v>
      </c>
      <c r="C33663" s="97" t="s">
        <v>3630</v>
      </c>
      <c r="D33663" s="98" t="s">
        <v>584</v>
      </c>
    </row>
    <row r="33664" spans="1:4">
      <c r="A33664" s="97" t="s">
        <v>46128</v>
      </c>
      <c r="B33664" s="97" t="s">
        <v>46129</v>
      </c>
      <c r="C33664" s="97" t="s">
        <v>3630</v>
      </c>
      <c r="D33664" s="98" t="s">
        <v>25027</v>
      </c>
    </row>
    <row r="33665" spans="1:4">
      <c r="A33665" s="97" t="s">
        <v>46130</v>
      </c>
      <c r="B33665" s="97" t="s">
        <v>46131</v>
      </c>
      <c r="C33665" s="97" t="s">
        <v>3630</v>
      </c>
      <c r="D33665" s="98" t="s">
        <v>2472</v>
      </c>
    </row>
    <row r="33666" spans="1:4">
      <c r="A33666" s="97" t="s">
        <v>46132</v>
      </c>
      <c r="B33666" s="97" t="s">
        <v>46133</v>
      </c>
      <c r="C33666" s="97" t="s">
        <v>3630</v>
      </c>
      <c r="D33666" s="98" t="s">
        <v>3074</v>
      </c>
    </row>
    <row r="33667" spans="1:4">
      <c r="A33667" s="97" t="s">
        <v>46134</v>
      </c>
      <c r="B33667" s="97" t="s">
        <v>46135</v>
      </c>
      <c r="C33667" s="97" t="s">
        <v>3630</v>
      </c>
      <c r="D33667" s="98" t="s">
        <v>2158</v>
      </c>
    </row>
    <row r="33668" spans="1:4">
      <c r="A33668" s="97" t="s">
        <v>46136</v>
      </c>
      <c r="B33668" s="97" t="s">
        <v>46137</v>
      </c>
      <c r="C33668" s="97" t="s">
        <v>3630</v>
      </c>
      <c r="D33668" s="98" t="s">
        <v>17062</v>
      </c>
    </row>
    <row r="33669" spans="1:4">
      <c r="A33669" s="97" t="s">
        <v>46138</v>
      </c>
      <c r="B33669" s="97" t="s">
        <v>46139</v>
      </c>
      <c r="C33669" s="97" t="s">
        <v>3630</v>
      </c>
      <c r="D33669" s="98" t="s">
        <v>46140</v>
      </c>
    </row>
    <row r="33670" spans="1:4">
      <c r="A33670" s="97" t="s">
        <v>46141</v>
      </c>
      <c r="B33670" s="97" t="s">
        <v>46142</v>
      </c>
      <c r="C33670" s="97" t="s">
        <v>3630</v>
      </c>
      <c r="D33670" s="98" t="s">
        <v>46143</v>
      </c>
    </row>
    <row r="33671" spans="1:4">
      <c r="A33671" s="97" t="s">
        <v>46144</v>
      </c>
      <c r="B33671" s="97" t="s">
        <v>46145</v>
      </c>
      <c r="C33671" s="97" t="s">
        <v>3630</v>
      </c>
      <c r="D33671" s="98" t="s">
        <v>5193</v>
      </c>
    </row>
    <row r="33672" spans="1:4">
      <c r="A33672" s="97" t="s">
        <v>46146</v>
      </c>
      <c r="B33672" s="97" t="s">
        <v>46147</v>
      </c>
      <c r="C33672" s="97" t="s">
        <v>3630</v>
      </c>
      <c r="D33672" s="98" t="s">
        <v>393</v>
      </c>
    </row>
    <row r="33673" spans="1:4">
      <c r="B33673" s="97" t="s">
        <v>45180</v>
      </c>
    </row>
    <row r="33674" spans="1:4">
      <c r="A33674" s="97" t="s">
        <v>46148</v>
      </c>
      <c r="B33674" s="97" t="s">
        <v>46149</v>
      </c>
      <c r="C33674" s="97" t="s">
        <v>3630</v>
      </c>
      <c r="D33674" s="98" t="s">
        <v>930</v>
      </c>
    </row>
    <row r="33675" spans="1:4">
      <c r="B33675" s="97" t="s">
        <v>45180</v>
      </c>
    </row>
    <row r="33676" spans="1:4">
      <c r="A33676" s="97" t="s">
        <v>46150</v>
      </c>
      <c r="B33676" s="97" t="s">
        <v>46151</v>
      </c>
      <c r="C33676" s="97" t="s">
        <v>3630</v>
      </c>
      <c r="D33676" s="98" t="s">
        <v>1470</v>
      </c>
    </row>
    <row r="33677" spans="1:4">
      <c r="B33677" s="97" t="s">
        <v>33996</v>
      </c>
    </row>
    <row r="33678" spans="1:4">
      <c r="A33678" s="97" t="s">
        <v>46152</v>
      </c>
      <c r="B33678" s="97" t="s">
        <v>46153</v>
      </c>
      <c r="C33678" s="97" t="s">
        <v>3630</v>
      </c>
      <c r="D33678" s="98" t="s">
        <v>9591</v>
      </c>
    </row>
    <row r="33679" spans="1:4">
      <c r="B33679" s="97" t="s">
        <v>33996</v>
      </c>
    </row>
    <row r="33680" spans="1:4">
      <c r="A33680" s="97" t="s">
        <v>46154</v>
      </c>
      <c r="B33680" s="97" t="s">
        <v>46155</v>
      </c>
      <c r="C33680" s="97" t="s">
        <v>3630</v>
      </c>
      <c r="D33680" s="98" t="s">
        <v>1022</v>
      </c>
    </row>
    <row r="33681" spans="1:4">
      <c r="A33681" s="97" t="s">
        <v>46156</v>
      </c>
      <c r="B33681" s="97" t="s">
        <v>46157</v>
      </c>
      <c r="C33681" s="97" t="s">
        <v>3630</v>
      </c>
      <c r="D33681" s="98" t="s">
        <v>2905</v>
      </c>
    </row>
    <row r="33682" spans="1:4">
      <c r="A33682" s="101">
        <v>11410</v>
      </c>
      <c r="B33682" s="97" t="s">
        <v>46158</v>
      </c>
      <c r="C33682" s="97" t="s">
        <v>3630</v>
      </c>
      <c r="D33682" s="98" t="s">
        <v>46159</v>
      </c>
    </row>
    <row r="33683" spans="1:4">
      <c r="A33683" s="97" t="s">
        <v>46160</v>
      </c>
      <c r="B33683" s="97" t="s">
        <v>46161</v>
      </c>
      <c r="C33683" s="97" t="s">
        <v>3630</v>
      </c>
      <c r="D33683" s="98" t="s">
        <v>46162</v>
      </c>
    </row>
    <row r="33684" spans="1:4">
      <c r="A33684" s="97" t="s">
        <v>46163</v>
      </c>
      <c r="B33684" s="97" t="s">
        <v>46164</v>
      </c>
      <c r="C33684" s="97" t="s">
        <v>3630</v>
      </c>
      <c r="D33684" s="98" t="s">
        <v>18620</v>
      </c>
    </row>
    <row r="33685" spans="1:4">
      <c r="A33685" s="97" t="s">
        <v>46165</v>
      </c>
      <c r="B33685" s="97" t="s">
        <v>46166</v>
      </c>
      <c r="C33685" s="97" t="s">
        <v>3630</v>
      </c>
      <c r="D33685" s="98" t="s">
        <v>2788</v>
      </c>
    </row>
    <row r="33686" spans="1:4">
      <c r="A33686" s="97" t="s">
        <v>46167</v>
      </c>
      <c r="B33686" s="97" t="s">
        <v>46168</v>
      </c>
      <c r="C33686" s="97" t="s">
        <v>3630</v>
      </c>
      <c r="D33686" s="98" t="s">
        <v>4514</v>
      </c>
    </row>
    <row r="33687" spans="1:4">
      <c r="A33687" s="97" t="s">
        <v>46169</v>
      </c>
      <c r="B33687" s="97" t="s">
        <v>46170</v>
      </c>
      <c r="C33687" s="97" t="s">
        <v>3630</v>
      </c>
      <c r="D33687" s="98" t="s">
        <v>1316</v>
      </c>
    </row>
    <row r="33688" spans="1:4">
      <c r="A33688" s="97" t="s">
        <v>46171</v>
      </c>
      <c r="B33688" s="97" t="s">
        <v>46172</v>
      </c>
      <c r="C33688" s="97" t="s">
        <v>3630</v>
      </c>
      <c r="D33688" s="98" t="s">
        <v>1234</v>
      </c>
    </row>
    <row r="33689" spans="1:4">
      <c r="A33689" s="97" t="s">
        <v>46173</v>
      </c>
      <c r="B33689" s="97" t="s">
        <v>46174</v>
      </c>
      <c r="C33689" s="97" t="s">
        <v>3630</v>
      </c>
      <c r="D33689" s="98" t="s">
        <v>46175</v>
      </c>
    </row>
    <row r="33690" spans="1:4">
      <c r="A33690" s="97" t="s">
        <v>46176</v>
      </c>
      <c r="B33690" s="97" t="s">
        <v>46177</v>
      </c>
      <c r="C33690" s="97" t="s">
        <v>3630</v>
      </c>
      <c r="D33690" s="98" t="s">
        <v>3071</v>
      </c>
    </row>
    <row r="33691" spans="1:4">
      <c r="A33691" s="97" t="s">
        <v>46178</v>
      </c>
      <c r="B33691" s="97" t="s">
        <v>46179</v>
      </c>
      <c r="C33691" s="97" t="s">
        <v>3630</v>
      </c>
      <c r="D33691" s="98" t="s">
        <v>420</v>
      </c>
    </row>
    <row r="33692" spans="1:4">
      <c r="A33692" s="97" t="s">
        <v>46180</v>
      </c>
      <c r="B33692" s="97" t="s">
        <v>46181</v>
      </c>
      <c r="C33692" s="97" t="s">
        <v>3630</v>
      </c>
      <c r="D33692" s="98" t="s">
        <v>11996</v>
      </c>
    </row>
    <row r="33693" spans="1:4">
      <c r="A33693" s="97" t="s">
        <v>46182</v>
      </c>
      <c r="B33693" s="97" t="s">
        <v>46183</v>
      </c>
      <c r="C33693" s="97" t="s">
        <v>3630</v>
      </c>
      <c r="D33693" s="98" t="s">
        <v>46184</v>
      </c>
    </row>
    <row r="33694" spans="1:4">
      <c r="A33694" s="97" t="s">
        <v>46185</v>
      </c>
      <c r="B33694" s="97" t="s">
        <v>46186</v>
      </c>
      <c r="C33694" s="97" t="s">
        <v>3630</v>
      </c>
      <c r="D33694" s="98" t="s">
        <v>2727</v>
      </c>
    </row>
    <row r="33695" spans="1:4">
      <c r="A33695" s="97" t="s">
        <v>46187</v>
      </c>
      <c r="B33695" s="97" t="s">
        <v>46188</v>
      </c>
      <c r="C33695" s="97" t="s">
        <v>3630</v>
      </c>
      <c r="D33695" s="98" t="s">
        <v>4347</v>
      </c>
    </row>
    <row r="33696" spans="1:4">
      <c r="A33696" s="97" t="s">
        <v>46189</v>
      </c>
      <c r="B33696" s="97" t="s">
        <v>14308</v>
      </c>
      <c r="C33696" s="97" t="s">
        <v>3630</v>
      </c>
      <c r="D33696" s="98" t="s">
        <v>1435</v>
      </c>
    </row>
    <row r="33697" spans="1:4">
      <c r="A33697" s="101">
        <v>10083</v>
      </c>
      <c r="B33697" s="97" t="s">
        <v>15749</v>
      </c>
      <c r="C33697" s="97" t="s">
        <v>3630</v>
      </c>
      <c r="D33697" s="98" t="s">
        <v>46190</v>
      </c>
    </row>
    <row r="33698" spans="1:4">
      <c r="A33698" s="97" t="s">
        <v>46191</v>
      </c>
      <c r="B33698" s="97" t="s">
        <v>46192</v>
      </c>
      <c r="C33698" s="97" t="s">
        <v>3630</v>
      </c>
      <c r="D33698" s="98" t="s">
        <v>21846</v>
      </c>
    </row>
    <row r="33699" spans="1:4">
      <c r="A33699" s="97" t="s">
        <v>46193</v>
      </c>
      <c r="B33699" s="97" t="s">
        <v>14743</v>
      </c>
      <c r="C33699" s="97" t="s">
        <v>3630</v>
      </c>
      <c r="D33699" s="98" t="s">
        <v>46194</v>
      </c>
    </row>
    <row r="33700" spans="1:4">
      <c r="A33700" s="97" t="s">
        <v>46195</v>
      </c>
      <c r="B33700" s="97" t="s">
        <v>46196</v>
      </c>
      <c r="C33700" s="97" t="s">
        <v>3630</v>
      </c>
      <c r="D33700" s="98" t="s">
        <v>1305</v>
      </c>
    </row>
    <row r="33701" spans="1:4">
      <c r="A33701" s="97" t="s">
        <v>46197</v>
      </c>
      <c r="B33701" s="97" t="s">
        <v>14304</v>
      </c>
      <c r="C33701" s="97" t="s">
        <v>3968</v>
      </c>
      <c r="D33701" s="98" t="s">
        <v>2204</v>
      </c>
    </row>
    <row r="33702" spans="1:4">
      <c r="A33702" s="97" t="s">
        <v>46198</v>
      </c>
      <c r="B33702" s="97" t="s">
        <v>14305</v>
      </c>
      <c r="C33702" s="97" t="s">
        <v>3968</v>
      </c>
      <c r="D33702" s="98" t="s">
        <v>2416</v>
      </c>
    </row>
    <row r="33703" spans="1:4">
      <c r="A33703" s="101">
        <v>10081</v>
      </c>
      <c r="B33703" s="97" t="s">
        <v>15747</v>
      </c>
      <c r="C33703" s="97" t="s">
        <v>3968</v>
      </c>
      <c r="D33703" s="98" t="s">
        <v>46199</v>
      </c>
    </row>
    <row r="33704" spans="1:4">
      <c r="A33704" s="97" t="s">
        <v>46200</v>
      </c>
      <c r="B33704" s="97" t="s">
        <v>11287</v>
      </c>
      <c r="C33704" s="97" t="s">
        <v>3968</v>
      </c>
      <c r="D33704" s="98" t="s">
        <v>7873</v>
      </c>
    </row>
    <row r="33705" spans="1:4">
      <c r="A33705" s="101">
        <v>11411</v>
      </c>
      <c r="B33705" s="97" t="s">
        <v>46201</v>
      </c>
      <c r="C33705" s="97" t="s">
        <v>3968</v>
      </c>
      <c r="D33705" s="98" t="s">
        <v>46202</v>
      </c>
    </row>
    <row r="33706" spans="1:4">
      <c r="A33706" s="97" t="s">
        <v>46203</v>
      </c>
      <c r="B33706" s="97" t="s">
        <v>46204</v>
      </c>
      <c r="C33706" s="97" t="s">
        <v>3968</v>
      </c>
      <c r="D33706" s="98" t="s">
        <v>1013</v>
      </c>
    </row>
    <row r="33707" spans="1:4">
      <c r="A33707" s="97" t="s">
        <v>46205</v>
      </c>
      <c r="B33707" s="97" t="s">
        <v>46206</v>
      </c>
      <c r="C33707" s="97" t="s">
        <v>3968</v>
      </c>
      <c r="D33707" s="98" t="s">
        <v>2201</v>
      </c>
    </row>
    <row r="33708" spans="1:4">
      <c r="A33708" s="97" t="s">
        <v>46207</v>
      </c>
      <c r="B33708" s="97" t="s">
        <v>46208</v>
      </c>
      <c r="C33708" s="97" t="s">
        <v>3968</v>
      </c>
      <c r="D33708" s="98" t="s">
        <v>754</v>
      </c>
    </row>
    <row r="33709" spans="1:4">
      <c r="A33709" s="97" t="s">
        <v>46209</v>
      </c>
      <c r="B33709" s="97" t="s">
        <v>46210</v>
      </c>
      <c r="C33709" s="97" t="s">
        <v>3968</v>
      </c>
      <c r="D33709" s="98" t="s">
        <v>1370</v>
      </c>
    </row>
    <row r="33710" spans="1:4">
      <c r="A33710" s="97" t="s">
        <v>46211</v>
      </c>
      <c r="B33710" s="97" t="s">
        <v>46212</v>
      </c>
      <c r="C33710" s="97" t="s">
        <v>3968</v>
      </c>
      <c r="D33710" s="98" t="s">
        <v>45769</v>
      </c>
    </row>
    <row r="33711" spans="1:4">
      <c r="A33711" s="97" t="s">
        <v>46213</v>
      </c>
      <c r="B33711" s="97" t="s">
        <v>46214</v>
      </c>
      <c r="C33711" s="97" t="s">
        <v>3968</v>
      </c>
      <c r="D33711" s="98" t="s">
        <v>1825</v>
      </c>
    </row>
    <row r="33712" spans="1:4">
      <c r="A33712" s="97" t="s">
        <v>46215</v>
      </c>
      <c r="B33712" s="97" t="s">
        <v>46216</v>
      </c>
      <c r="C33712" s="97" t="s">
        <v>3968</v>
      </c>
      <c r="D33712" s="98" t="s">
        <v>3463</v>
      </c>
    </row>
    <row r="33713" spans="1:4">
      <c r="A33713" s="97" t="s">
        <v>26948</v>
      </c>
      <c r="B33713" s="97" t="s">
        <v>46217</v>
      </c>
      <c r="C33713" s="97" t="s">
        <v>26950</v>
      </c>
    </row>
    <row r="33715" spans="1:4">
      <c r="B33715"/>
      <c r="C33715" s="95" t="s">
        <v>26813</v>
      </c>
      <c r="D33715" s="96" t="s">
        <v>26814</v>
      </c>
    </row>
    <row r="33716" spans="1:4">
      <c r="B33716"/>
      <c r="C33716" s="95" t="s">
        <v>26815</v>
      </c>
    </row>
    <row r="33717" spans="1:4">
      <c r="B33717" s="95" t="s">
        <v>26816</v>
      </c>
      <c r="C33717" s="95" t="s">
        <v>26817</v>
      </c>
      <c r="D33717" s="96" t="s">
        <v>26818</v>
      </c>
    </row>
    <row r="33718" spans="1:4">
      <c r="A33718" s="95" t="s">
        <v>26819</v>
      </c>
      <c r="B33718" s="95" t="s">
        <v>26820</v>
      </c>
      <c r="C33718" s="95" t="s">
        <v>26821</v>
      </c>
      <c r="D33718" s="96" t="s">
        <v>26822</v>
      </c>
    </row>
    <row r="33719" spans="1:4">
      <c r="A33719" s="97" t="s">
        <v>45734</v>
      </c>
      <c r="B33719"/>
    </row>
    <row r="33720" spans="1:4">
      <c r="A33720" s="97" t="s">
        <v>46218</v>
      </c>
      <c r="B33720" s="97" t="s">
        <v>46219</v>
      </c>
      <c r="C33720" s="97" t="s">
        <v>3968</v>
      </c>
      <c r="D33720" s="98" t="s">
        <v>33884</v>
      </c>
    </row>
    <row r="33721" spans="1:4">
      <c r="A33721" s="97" t="s">
        <v>46220</v>
      </c>
      <c r="B33721" s="97" t="s">
        <v>46221</v>
      </c>
      <c r="C33721" s="97" t="s">
        <v>3968</v>
      </c>
      <c r="D33721" s="98" t="s">
        <v>7180</v>
      </c>
    </row>
    <row r="33722" spans="1:4">
      <c r="A33722" s="97" t="s">
        <v>46222</v>
      </c>
      <c r="B33722" s="97" t="s">
        <v>46223</v>
      </c>
      <c r="C33722" s="97" t="s">
        <v>3630</v>
      </c>
      <c r="D33722" s="98" t="s">
        <v>46224</v>
      </c>
    </row>
    <row r="33723" spans="1:4">
      <c r="A33723" s="97" t="s">
        <v>46225</v>
      </c>
      <c r="B33723" s="97" t="s">
        <v>46226</v>
      </c>
      <c r="C33723" s="97" t="s">
        <v>3630</v>
      </c>
      <c r="D33723" s="98" t="s">
        <v>1497</v>
      </c>
    </row>
    <row r="33724" spans="1:4">
      <c r="A33724" s="97" t="s">
        <v>46227</v>
      </c>
      <c r="B33724" s="97" t="s">
        <v>46228</v>
      </c>
      <c r="C33724" s="97" t="s">
        <v>3630</v>
      </c>
      <c r="D33724" s="98" t="s">
        <v>2529</v>
      </c>
    </row>
    <row r="33725" spans="1:4">
      <c r="A33725" s="97" t="s">
        <v>46229</v>
      </c>
      <c r="B33725" s="97" t="s">
        <v>46230</v>
      </c>
      <c r="C33725" s="97" t="s">
        <v>3630</v>
      </c>
      <c r="D33725" s="98" t="s">
        <v>838</v>
      </c>
    </row>
    <row r="33726" spans="1:4">
      <c r="A33726" s="97" t="s">
        <v>46231</v>
      </c>
      <c r="B33726" s="97" t="s">
        <v>46232</v>
      </c>
      <c r="C33726" s="97" t="s">
        <v>3630</v>
      </c>
      <c r="D33726" s="98" t="s">
        <v>638</v>
      </c>
    </row>
    <row r="33727" spans="1:4">
      <c r="A33727" s="97" t="s">
        <v>46233</v>
      </c>
      <c r="B33727" s="97" t="s">
        <v>46234</v>
      </c>
      <c r="C33727" s="97" t="s">
        <v>3630</v>
      </c>
      <c r="D33727" s="98" t="s">
        <v>3049</v>
      </c>
    </row>
    <row r="33728" spans="1:4">
      <c r="A33728" s="97" t="s">
        <v>46235</v>
      </c>
      <c r="B33728" s="97" t="s">
        <v>46236</v>
      </c>
      <c r="C33728" s="97" t="s">
        <v>3630</v>
      </c>
      <c r="D33728" s="98" t="s">
        <v>46237</v>
      </c>
    </row>
    <row r="33729" spans="1:4">
      <c r="A33729" s="97" t="s">
        <v>46238</v>
      </c>
      <c r="B33729" s="97" t="s">
        <v>46239</v>
      </c>
      <c r="C33729" s="97" t="s">
        <v>3630</v>
      </c>
      <c r="D33729" s="98" t="s">
        <v>46240</v>
      </c>
    </row>
    <row r="33730" spans="1:4">
      <c r="A33730" s="97" t="s">
        <v>46241</v>
      </c>
      <c r="B33730" s="97" t="s">
        <v>46242</v>
      </c>
      <c r="C33730" s="97" t="s">
        <v>3630</v>
      </c>
      <c r="D33730" s="98" t="s">
        <v>46243</v>
      </c>
    </row>
    <row r="33731" spans="1:4">
      <c r="A33731" s="97" t="s">
        <v>46244</v>
      </c>
      <c r="B33731"/>
    </row>
    <row r="33732" spans="1:4">
      <c r="A33732" s="97" t="s">
        <v>46245</v>
      </c>
      <c r="B33732" s="97" t="s">
        <v>46246</v>
      </c>
      <c r="C33732" s="97" t="s">
        <v>3630</v>
      </c>
      <c r="D33732" s="98" t="s">
        <v>35728</v>
      </c>
    </row>
    <row r="33733" spans="1:4">
      <c r="B33733" s="97" t="s">
        <v>46247</v>
      </c>
    </row>
    <row r="33734" spans="1:4">
      <c r="A33734" s="97" t="s">
        <v>46248</v>
      </c>
      <c r="B33734" s="97" t="s">
        <v>46249</v>
      </c>
      <c r="C33734" s="97" t="s">
        <v>3630</v>
      </c>
      <c r="D33734" s="98" t="s">
        <v>46250</v>
      </c>
    </row>
    <row r="33735" spans="1:4">
      <c r="A33735" s="97" t="s">
        <v>46251</v>
      </c>
      <c r="B33735" s="97" t="s">
        <v>46252</v>
      </c>
      <c r="C33735" s="97" t="s">
        <v>3630</v>
      </c>
      <c r="D33735" s="98" t="s">
        <v>46253</v>
      </c>
    </row>
    <row r="33736" spans="1:4">
      <c r="A33736" s="97" t="s">
        <v>46254</v>
      </c>
      <c r="B33736" s="97" t="s">
        <v>46255</v>
      </c>
      <c r="C33736" s="97" t="s">
        <v>3630</v>
      </c>
      <c r="D33736" s="98" t="s">
        <v>46253</v>
      </c>
    </row>
    <row r="33737" spans="1:4">
      <c r="A33737" s="97" t="s">
        <v>46256</v>
      </c>
      <c r="B33737" s="97" t="s">
        <v>46257</v>
      </c>
      <c r="C33737" s="97" t="s">
        <v>3630</v>
      </c>
      <c r="D33737" s="98" t="s">
        <v>46258</v>
      </c>
    </row>
    <row r="33738" spans="1:4">
      <c r="A33738" s="97" t="s">
        <v>46259</v>
      </c>
      <c r="B33738" s="97" t="s">
        <v>46260</v>
      </c>
      <c r="C33738" s="97" t="s">
        <v>3630</v>
      </c>
      <c r="D33738" s="98" t="s">
        <v>46261</v>
      </c>
    </row>
    <row r="33739" spans="1:4">
      <c r="A33739" s="97" t="s">
        <v>46262</v>
      </c>
      <c r="B33739" s="97" t="s">
        <v>46263</v>
      </c>
      <c r="C33739" s="97" t="s">
        <v>3630</v>
      </c>
      <c r="D33739" s="98" t="s">
        <v>8310</v>
      </c>
    </row>
    <row r="33740" spans="1:4">
      <c r="B33740" s="97" t="s">
        <v>46264</v>
      </c>
    </row>
    <row r="33741" spans="1:4">
      <c r="A33741" s="97" t="s">
        <v>46265</v>
      </c>
      <c r="B33741" s="97" t="s">
        <v>46266</v>
      </c>
      <c r="C33741" s="97" t="s">
        <v>3630</v>
      </c>
      <c r="D33741" s="98" t="s">
        <v>2935</v>
      </c>
    </row>
    <row r="33742" spans="1:4">
      <c r="B33742" s="97" t="s">
        <v>7780</v>
      </c>
    </row>
    <row r="33743" spans="1:4">
      <c r="A33743" s="97" t="s">
        <v>46267</v>
      </c>
      <c r="B33743" s="97" t="s">
        <v>46268</v>
      </c>
      <c r="C33743" s="97" t="s">
        <v>3630</v>
      </c>
      <c r="D33743" s="98" t="s">
        <v>2707</v>
      </c>
    </row>
    <row r="33744" spans="1:4">
      <c r="B33744" s="97" t="s">
        <v>22987</v>
      </c>
    </row>
    <row r="33745" spans="1:4">
      <c r="A33745" s="97" t="s">
        <v>46269</v>
      </c>
      <c r="B33745" s="97" t="s">
        <v>46270</v>
      </c>
      <c r="C33745" s="97" t="s">
        <v>3630</v>
      </c>
      <c r="D33745" s="98" t="s">
        <v>46271</v>
      </c>
    </row>
    <row r="33746" spans="1:4">
      <c r="A33746" s="97" t="s">
        <v>46272</v>
      </c>
      <c r="B33746" s="97" t="s">
        <v>46273</v>
      </c>
      <c r="C33746" s="97" t="s">
        <v>3630</v>
      </c>
      <c r="D33746" s="98" t="s">
        <v>937</v>
      </c>
    </row>
    <row r="33747" spans="1:4">
      <c r="B33747" s="97" t="s">
        <v>46274</v>
      </c>
    </row>
    <row r="33748" spans="1:4">
      <c r="A33748" s="97" t="s">
        <v>46275</v>
      </c>
      <c r="B33748" s="97" t="s">
        <v>46273</v>
      </c>
      <c r="C33748" s="97" t="s">
        <v>3630</v>
      </c>
      <c r="D33748" s="98" t="s">
        <v>46276</v>
      </c>
    </row>
    <row r="33749" spans="1:4">
      <c r="B33749" s="97" t="s">
        <v>46277</v>
      </c>
    </row>
    <row r="33750" spans="1:4">
      <c r="A33750" s="97" t="s">
        <v>46278</v>
      </c>
      <c r="B33750" s="97" t="s">
        <v>46279</v>
      </c>
      <c r="C33750" s="97" t="s">
        <v>3630</v>
      </c>
      <c r="D33750" s="98" t="s">
        <v>2644</v>
      </c>
    </row>
    <row r="33751" spans="1:4">
      <c r="B33751" s="97" t="s">
        <v>46280</v>
      </c>
    </row>
    <row r="33752" spans="1:4">
      <c r="A33752" s="97" t="s">
        <v>46281</v>
      </c>
      <c r="B33752" s="97" t="s">
        <v>46279</v>
      </c>
      <c r="C33752" s="97" t="s">
        <v>3630</v>
      </c>
      <c r="D33752" s="98" t="s">
        <v>46282</v>
      </c>
    </row>
    <row r="33753" spans="1:4">
      <c r="B33753" s="97" t="s">
        <v>46283</v>
      </c>
    </row>
    <row r="33754" spans="1:4">
      <c r="A33754" s="97" t="s">
        <v>46284</v>
      </c>
      <c r="B33754" s="97" t="s">
        <v>46285</v>
      </c>
      <c r="C33754" s="97" t="s">
        <v>3630</v>
      </c>
      <c r="D33754" s="98" t="s">
        <v>3548</v>
      </c>
    </row>
    <row r="33755" spans="1:4">
      <c r="B33755" s="97" t="s">
        <v>46286</v>
      </c>
    </row>
    <row r="33756" spans="1:4">
      <c r="A33756" s="97" t="s">
        <v>46287</v>
      </c>
      <c r="B33756" s="97" t="s">
        <v>46288</v>
      </c>
      <c r="C33756" s="97" t="s">
        <v>3630</v>
      </c>
      <c r="D33756" s="98" t="s">
        <v>3514</v>
      </c>
    </row>
    <row r="33757" spans="1:4">
      <c r="B33757" s="97" t="s">
        <v>46289</v>
      </c>
    </row>
    <row r="33758" spans="1:4">
      <c r="A33758" s="97" t="s">
        <v>46290</v>
      </c>
      <c r="B33758" s="97" t="s">
        <v>46291</v>
      </c>
      <c r="C33758" s="97" t="s">
        <v>3630</v>
      </c>
      <c r="D33758" s="98" t="s">
        <v>3226</v>
      </c>
    </row>
    <row r="33759" spans="1:4">
      <c r="B33759" s="97" t="s">
        <v>46292</v>
      </c>
    </row>
    <row r="33760" spans="1:4">
      <c r="A33760" s="97" t="s">
        <v>46293</v>
      </c>
      <c r="B33760" s="97" t="s">
        <v>46294</v>
      </c>
      <c r="C33760" s="97" t="s">
        <v>3630</v>
      </c>
      <c r="D33760" s="98" t="s">
        <v>9185</v>
      </c>
    </row>
    <row r="33761" spans="1:4">
      <c r="B33761" s="97" t="s">
        <v>46295</v>
      </c>
    </row>
    <row r="33762" spans="1:4">
      <c r="A33762" s="97" t="s">
        <v>46296</v>
      </c>
      <c r="B33762" s="97" t="s">
        <v>46294</v>
      </c>
      <c r="C33762" s="97" t="s">
        <v>3630</v>
      </c>
      <c r="D33762" s="98" t="s">
        <v>46297</v>
      </c>
    </row>
    <row r="33763" spans="1:4">
      <c r="B33763" s="97" t="s">
        <v>46298</v>
      </c>
    </row>
    <row r="33764" spans="1:4">
      <c r="A33764" s="97" t="s">
        <v>46299</v>
      </c>
      <c r="B33764" s="97" t="s">
        <v>46300</v>
      </c>
      <c r="C33764" s="97" t="s">
        <v>3630</v>
      </c>
      <c r="D33764" s="98" t="s">
        <v>1980</v>
      </c>
    </row>
    <row r="33765" spans="1:4">
      <c r="B33765" s="97" t="s">
        <v>46301</v>
      </c>
    </row>
    <row r="33766" spans="1:4">
      <c r="A33766" s="97" t="s">
        <v>46302</v>
      </c>
      <c r="B33766" s="97" t="s">
        <v>46303</v>
      </c>
      <c r="C33766" s="97" t="s">
        <v>3630</v>
      </c>
      <c r="D33766" s="98" t="s">
        <v>986</v>
      </c>
    </row>
    <row r="33767" spans="1:4">
      <c r="A33767" s="101">
        <v>11095</v>
      </c>
      <c r="B33767" s="97" t="s">
        <v>46304</v>
      </c>
      <c r="C33767" s="97" t="s">
        <v>3630</v>
      </c>
      <c r="D33767" s="98" t="s">
        <v>17260</v>
      </c>
    </row>
    <row r="33768" spans="1:4">
      <c r="B33768" s="97" t="s">
        <v>46305</v>
      </c>
    </row>
    <row r="33769" spans="1:4">
      <c r="B33769" s="97" t="s">
        <v>46306</v>
      </c>
    </row>
    <row r="33770" spans="1:4">
      <c r="A33770" s="101">
        <v>11384</v>
      </c>
      <c r="B33770" s="97" t="s">
        <v>46307</v>
      </c>
      <c r="C33770" s="97" t="s">
        <v>3630</v>
      </c>
      <c r="D33770" s="98" t="s">
        <v>25746</v>
      </c>
    </row>
    <row r="33771" spans="1:4">
      <c r="B33771" s="97" t="s">
        <v>46308</v>
      </c>
    </row>
    <row r="33772" spans="1:4">
      <c r="A33772" s="97" t="s">
        <v>46309</v>
      </c>
      <c r="B33772" s="97" t="s">
        <v>46310</v>
      </c>
      <c r="C33772" s="97" t="s">
        <v>3630</v>
      </c>
      <c r="D33772" s="98" t="s">
        <v>46311</v>
      </c>
    </row>
    <row r="33773" spans="1:4">
      <c r="B33773" s="97" t="s">
        <v>46312</v>
      </c>
    </row>
    <row r="33774" spans="1:4">
      <c r="A33774" s="101">
        <v>10813</v>
      </c>
      <c r="B33774" s="97" t="s">
        <v>46313</v>
      </c>
      <c r="C33774" s="97" t="s">
        <v>3630</v>
      </c>
      <c r="D33774" s="98" t="s">
        <v>46314</v>
      </c>
    </row>
    <row r="33775" spans="1:4">
      <c r="B33775" s="97" t="s">
        <v>46315</v>
      </c>
    </row>
    <row r="33776" spans="1:4">
      <c r="A33776" s="101">
        <v>10814</v>
      </c>
      <c r="B33776" s="97" t="s">
        <v>46316</v>
      </c>
      <c r="C33776" s="97" t="s">
        <v>3630</v>
      </c>
      <c r="D33776" s="98" t="s">
        <v>46317</v>
      </c>
    </row>
    <row r="33777" spans="1:4">
      <c r="B33777" s="97" t="s">
        <v>46315</v>
      </c>
    </row>
    <row r="33778" spans="1:4">
      <c r="A33778" s="101">
        <v>10816</v>
      </c>
      <c r="B33778" s="97" t="s">
        <v>46318</v>
      </c>
      <c r="C33778" s="97" t="s">
        <v>3630</v>
      </c>
      <c r="D33778" s="98" t="s">
        <v>46319</v>
      </c>
    </row>
    <row r="33779" spans="1:4">
      <c r="B33779" s="97" t="s">
        <v>46315</v>
      </c>
    </row>
    <row r="33780" spans="1:4">
      <c r="A33780" s="101">
        <v>10815</v>
      </c>
      <c r="B33780" s="97" t="s">
        <v>46320</v>
      </c>
      <c r="C33780" s="97" t="s">
        <v>3630</v>
      </c>
      <c r="D33780" s="98" t="s">
        <v>46321</v>
      </c>
    </row>
    <row r="33781" spans="1:4">
      <c r="B33781" s="97" t="s">
        <v>46322</v>
      </c>
    </row>
    <row r="33782" spans="1:4">
      <c r="A33782" s="101">
        <v>10830</v>
      </c>
      <c r="B33782" s="97" t="s">
        <v>46323</v>
      </c>
      <c r="C33782" s="97" t="s">
        <v>3968</v>
      </c>
      <c r="D33782" s="98" t="s">
        <v>46324</v>
      </c>
    </row>
    <row r="33783" spans="1:4">
      <c r="B33783" s="97" t="s">
        <v>46099</v>
      </c>
    </row>
    <row r="33784" spans="1:4">
      <c r="A33784" s="97" t="s">
        <v>46325</v>
      </c>
      <c r="B33784" s="97" t="s">
        <v>46326</v>
      </c>
      <c r="C33784" s="97" t="s">
        <v>3630</v>
      </c>
      <c r="D33784" s="98" t="s">
        <v>46327</v>
      </c>
    </row>
    <row r="33785" spans="1:4">
      <c r="A33785" s="97" t="s">
        <v>46328</v>
      </c>
      <c r="B33785" s="97" t="s">
        <v>46329</v>
      </c>
      <c r="C33785" s="97" t="s">
        <v>3630</v>
      </c>
      <c r="D33785" s="98" t="s">
        <v>8116</v>
      </c>
    </row>
    <row r="33786" spans="1:4">
      <c r="A33786" s="97" t="s">
        <v>46330</v>
      </c>
      <c r="B33786" s="97" t="s">
        <v>14578</v>
      </c>
      <c r="C33786" s="97" t="s">
        <v>3630</v>
      </c>
      <c r="D33786" s="98" t="s">
        <v>827</v>
      </c>
    </row>
    <row r="33787" spans="1:4">
      <c r="A33787" s="101">
        <v>10317</v>
      </c>
      <c r="B33787" s="97" t="s">
        <v>16092</v>
      </c>
      <c r="C33787" s="97" t="s">
        <v>3630</v>
      </c>
      <c r="D33787" s="98" t="s">
        <v>135</v>
      </c>
    </row>
    <row r="33788" spans="1:4">
      <c r="A33788" s="97" t="s">
        <v>46331</v>
      </c>
      <c r="B33788" s="97" t="s">
        <v>46332</v>
      </c>
      <c r="C33788" s="97" t="s">
        <v>3630</v>
      </c>
      <c r="D33788" s="98" t="s">
        <v>2203</v>
      </c>
    </row>
    <row r="33789" spans="1:4">
      <c r="A33789" s="97" t="s">
        <v>46333</v>
      </c>
      <c r="B33789" s="97" t="s">
        <v>8271</v>
      </c>
      <c r="C33789" s="97" t="s">
        <v>3630</v>
      </c>
      <c r="D33789" s="98" t="s">
        <v>46334</v>
      </c>
    </row>
    <row r="33790" spans="1:4">
      <c r="A33790" s="97" t="s">
        <v>46335</v>
      </c>
      <c r="B33790" s="97" t="s">
        <v>14978</v>
      </c>
      <c r="C33790" s="97" t="s">
        <v>3630</v>
      </c>
      <c r="D33790" s="98" t="s">
        <v>1736</v>
      </c>
    </row>
    <row r="33791" spans="1:4">
      <c r="A33791" s="97" t="s">
        <v>26948</v>
      </c>
      <c r="B33791" s="97" t="s">
        <v>46336</v>
      </c>
      <c r="C33791" s="97" t="s">
        <v>26950</v>
      </c>
    </row>
    <row r="33793" spans="1:4">
      <c r="B33793"/>
      <c r="C33793" s="95" t="s">
        <v>26813</v>
      </c>
      <c r="D33793" s="96" t="s">
        <v>26814</v>
      </c>
    </row>
    <row r="33794" spans="1:4">
      <c r="B33794"/>
      <c r="C33794" s="95" t="s">
        <v>26815</v>
      </c>
    </row>
    <row r="33795" spans="1:4">
      <c r="B33795" s="95" t="s">
        <v>26816</v>
      </c>
      <c r="C33795" s="95" t="s">
        <v>26817</v>
      </c>
      <c r="D33795" s="96" t="s">
        <v>26818</v>
      </c>
    </row>
    <row r="33796" spans="1:4">
      <c r="A33796" s="95" t="s">
        <v>26819</v>
      </c>
      <c r="B33796" s="95" t="s">
        <v>26820</v>
      </c>
      <c r="C33796" s="95" t="s">
        <v>26821</v>
      </c>
      <c r="D33796" s="96" t="s">
        <v>26822</v>
      </c>
    </row>
    <row r="33797" spans="1:4">
      <c r="A33797" s="97" t="s">
        <v>46244</v>
      </c>
      <c r="B33797"/>
    </row>
    <row r="33798" spans="1:4">
      <c r="A33798" s="97" t="s">
        <v>46337</v>
      </c>
      <c r="B33798" s="97" t="s">
        <v>46338</v>
      </c>
      <c r="C33798" s="97" t="s">
        <v>3630</v>
      </c>
      <c r="D33798" s="98" t="s">
        <v>8943</v>
      </c>
    </row>
    <row r="33799" spans="1:4">
      <c r="B33799" s="97" t="s">
        <v>46339</v>
      </c>
    </row>
    <row r="33800" spans="1:4">
      <c r="A33800" s="97" t="s">
        <v>46340</v>
      </c>
      <c r="B33800" s="97" t="s">
        <v>46341</v>
      </c>
      <c r="C33800" s="97" t="s">
        <v>3630</v>
      </c>
      <c r="D33800" s="98" t="s">
        <v>2938</v>
      </c>
    </row>
    <row r="33801" spans="1:4">
      <c r="B33801" s="97" t="s">
        <v>46342</v>
      </c>
    </row>
    <row r="33802" spans="1:4">
      <c r="A33802" s="97" t="s">
        <v>46343</v>
      </c>
      <c r="B33802" s="97" t="s">
        <v>46344</v>
      </c>
      <c r="C33802" s="97" t="s">
        <v>3630</v>
      </c>
      <c r="D33802" s="98" t="s">
        <v>1879</v>
      </c>
    </row>
    <row r="33803" spans="1:4">
      <c r="B33803" s="97" t="s">
        <v>46345</v>
      </c>
    </row>
    <row r="33804" spans="1:4">
      <c r="A33804" s="97" t="s">
        <v>46346</v>
      </c>
      <c r="B33804" s="97" t="s">
        <v>46347</v>
      </c>
      <c r="C33804" s="97" t="s">
        <v>3630</v>
      </c>
      <c r="D33804" s="98" t="s">
        <v>1879</v>
      </c>
    </row>
    <row r="33805" spans="1:4">
      <c r="A33805" s="97" t="s">
        <v>46348</v>
      </c>
      <c r="B33805"/>
    </row>
    <row r="33806" spans="1:4">
      <c r="A33806" s="101">
        <v>10913</v>
      </c>
      <c r="B33806" s="97" t="s">
        <v>46349</v>
      </c>
      <c r="C33806" s="97" t="s">
        <v>3630</v>
      </c>
      <c r="D33806" s="98" t="s">
        <v>46350</v>
      </c>
    </row>
    <row r="33807" spans="1:4">
      <c r="A33807" s="97" t="s">
        <v>46351</v>
      </c>
      <c r="B33807" s="97" t="s">
        <v>46352</v>
      </c>
      <c r="C33807" s="97" t="s">
        <v>3630</v>
      </c>
      <c r="D33807" s="100" t="s">
        <v>46353</v>
      </c>
    </row>
    <row r="33808" spans="1:4">
      <c r="B33808" s="97" t="s">
        <v>46354</v>
      </c>
    </row>
    <row r="33809" spans="1:4">
      <c r="A33809" s="101">
        <v>10977</v>
      </c>
      <c r="B33809" s="97" t="s">
        <v>46355</v>
      </c>
      <c r="C33809" s="97" t="s">
        <v>3630</v>
      </c>
      <c r="D33809" s="100" t="s">
        <v>46356</v>
      </c>
    </row>
    <row r="33810" spans="1:4">
      <c r="B33810" s="97" t="s">
        <v>46357</v>
      </c>
    </row>
    <row r="33811" spans="1:4">
      <c r="A33811" s="97" t="s">
        <v>46358</v>
      </c>
      <c r="B33811" s="97" t="s">
        <v>46359</v>
      </c>
      <c r="C33811" s="97" t="s">
        <v>3630</v>
      </c>
      <c r="D33811" s="100" t="s">
        <v>46360</v>
      </c>
    </row>
    <row r="33812" spans="1:4">
      <c r="A33812" s="101">
        <v>10322</v>
      </c>
      <c r="B33812" s="97" t="s">
        <v>46361</v>
      </c>
      <c r="C33812" s="97" t="s">
        <v>3630</v>
      </c>
      <c r="D33812" s="100" t="s">
        <v>46362</v>
      </c>
    </row>
    <row r="33813" spans="1:4">
      <c r="A33813" s="101">
        <v>10968</v>
      </c>
      <c r="B33813" s="97" t="s">
        <v>46363</v>
      </c>
      <c r="C33813" s="97" t="s">
        <v>3630</v>
      </c>
      <c r="D33813" s="100" t="s">
        <v>46364</v>
      </c>
    </row>
    <row r="33814" spans="1:4">
      <c r="A33814" s="97" t="s">
        <v>46365</v>
      </c>
      <c r="B33814" s="97" t="s">
        <v>46366</v>
      </c>
      <c r="C33814" s="97" t="s">
        <v>3630</v>
      </c>
      <c r="D33814" s="100" t="s">
        <v>46367</v>
      </c>
    </row>
    <row r="33815" spans="1:4">
      <c r="B33815" s="97" t="s">
        <v>46368</v>
      </c>
    </row>
    <row r="33816" spans="1:4">
      <c r="A33816" s="97" t="s">
        <v>46369</v>
      </c>
      <c r="B33816" s="97" t="s">
        <v>46370</v>
      </c>
      <c r="C33816" s="97" t="s">
        <v>3630</v>
      </c>
      <c r="D33816" s="100" t="s">
        <v>46371</v>
      </c>
    </row>
    <row r="33817" spans="1:4">
      <c r="B33817" s="97" t="s">
        <v>46368</v>
      </c>
    </row>
    <row r="33818" spans="1:4">
      <c r="A33818" s="101">
        <v>10323</v>
      </c>
      <c r="B33818" s="97" t="s">
        <v>46372</v>
      </c>
      <c r="C33818" s="97" t="s">
        <v>3630</v>
      </c>
      <c r="D33818" s="100" t="s">
        <v>46373</v>
      </c>
    </row>
    <row r="33819" spans="1:4">
      <c r="A33819" s="97" t="s">
        <v>46374</v>
      </c>
      <c r="B33819" s="97" t="s">
        <v>46375</v>
      </c>
      <c r="C33819" s="97" t="s">
        <v>3630</v>
      </c>
      <c r="D33819" s="102" t="s">
        <v>46376</v>
      </c>
    </row>
    <row r="33820" spans="1:4">
      <c r="A33820" s="101">
        <v>10969</v>
      </c>
      <c r="B33820" s="97" t="s">
        <v>46377</v>
      </c>
      <c r="C33820" s="97" t="s">
        <v>3630</v>
      </c>
      <c r="D33820" s="102" t="s">
        <v>46378</v>
      </c>
    </row>
    <row r="33821" spans="1:4">
      <c r="A33821" s="97" t="s">
        <v>46379</v>
      </c>
      <c r="B33821" s="97" t="s">
        <v>46380</v>
      </c>
      <c r="C33821" s="97" t="s">
        <v>3630</v>
      </c>
      <c r="D33821" s="100" t="s">
        <v>46381</v>
      </c>
    </row>
    <row r="33822" spans="1:4">
      <c r="A33822" s="97" t="s">
        <v>46382</v>
      </c>
      <c r="B33822" s="97" t="s">
        <v>46383</v>
      </c>
      <c r="C33822" s="97" t="s">
        <v>3630</v>
      </c>
      <c r="D33822" s="100" t="s">
        <v>46384</v>
      </c>
    </row>
    <row r="33823" spans="1:4">
      <c r="B33823" s="97" t="s">
        <v>46368</v>
      </c>
    </row>
    <row r="33824" spans="1:4">
      <c r="A33824" s="97" t="s">
        <v>46385</v>
      </c>
      <c r="B33824" s="97" t="s">
        <v>46386</v>
      </c>
      <c r="C33824" s="97" t="s">
        <v>3630</v>
      </c>
      <c r="D33824" s="100" t="s">
        <v>46387</v>
      </c>
    </row>
    <row r="33825" spans="1:4">
      <c r="A33825" s="101">
        <v>10967</v>
      </c>
      <c r="B33825" s="97" t="s">
        <v>46388</v>
      </c>
      <c r="C33825" s="97" t="s">
        <v>3630</v>
      </c>
      <c r="D33825" s="100" t="s">
        <v>46389</v>
      </c>
    </row>
    <row r="33826" spans="1:4">
      <c r="A33826" s="97" t="s">
        <v>46390</v>
      </c>
      <c r="B33826" s="97" t="s">
        <v>46391</v>
      </c>
      <c r="C33826" s="97" t="s">
        <v>3630</v>
      </c>
      <c r="D33826" s="100" t="s">
        <v>46392</v>
      </c>
    </row>
    <row r="33827" spans="1:4">
      <c r="A33827" s="97" t="s">
        <v>46393</v>
      </c>
      <c r="B33827" s="97" t="s">
        <v>46394</v>
      </c>
      <c r="C33827" s="97" t="s">
        <v>3630</v>
      </c>
      <c r="D33827" s="100" t="s">
        <v>46395</v>
      </c>
    </row>
    <row r="33828" spans="1:4">
      <c r="A33828" s="101">
        <v>11168</v>
      </c>
      <c r="B33828" s="97" t="s">
        <v>46396</v>
      </c>
      <c r="C33828" s="97" t="s">
        <v>3630</v>
      </c>
      <c r="D33828" s="100" t="s">
        <v>46397</v>
      </c>
    </row>
    <row r="33829" spans="1:4">
      <c r="A33829" s="101">
        <v>11936</v>
      </c>
      <c r="B33829" s="97" t="s">
        <v>46398</v>
      </c>
      <c r="C33829" s="97" t="s">
        <v>3630</v>
      </c>
      <c r="D33829" s="100" t="s">
        <v>46399</v>
      </c>
    </row>
    <row r="33830" spans="1:4">
      <c r="B33830" s="97" t="s">
        <v>46400</v>
      </c>
    </row>
    <row r="33831" spans="1:4">
      <c r="A33831" s="101">
        <v>10940</v>
      </c>
      <c r="B33831" s="97" t="s">
        <v>46401</v>
      </c>
      <c r="C33831" s="97" t="s">
        <v>3630</v>
      </c>
      <c r="D33831" s="98" t="s">
        <v>46402</v>
      </c>
    </row>
    <row r="33832" spans="1:4">
      <c r="B33832" s="97" t="s">
        <v>46403</v>
      </c>
    </row>
    <row r="33833" spans="1:4">
      <c r="A33833" s="101">
        <v>10941</v>
      </c>
      <c r="B33833" s="97" t="s">
        <v>46404</v>
      </c>
      <c r="C33833" s="97" t="s">
        <v>3650</v>
      </c>
      <c r="D33833" s="100" t="s">
        <v>46405</v>
      </c>
    </row>
    <row r="33834" spans="1:4">
      <c r="B33834" s="97" t="s">
        <v>46406</v>
      </c>
    </row>
    <row r="33835" spans="1:4">
      <c r="A33835" s="97" t="s">
        <v>46407</v>
      </c>
      <c r="B33835" s="97" t="s">
        <v>46408</v>
      </c>
      <c r="C33835" s="97" t="s">
        <v>3630</v>
      </c>
      <c r="D33835" s="98" t="s">
        <v>46409</v>
      </c>
    </row>
    <row r="33836" spans="1:4">
      <c r="B33836" s="97" t="s">
        <v>46410</v>
      </c>
    </row>
    <row r="33837" spans="1:4">
      <c r="A33837" s="97" t="s">
        <v>46411</v>
      </c>
      <c r="B33837" s="97" t="s">
        <v>46412</v>
      </c>
      <c r="C33837" s="97" t="s">
        <v>3630</v>
      </c>
      <c r="D33837" s="98" t="s">
        <v>46413</v>
      </c>
    </row>
    <row r="33838" spans="1:4">
      <c r="B33838" s="97" t="s">
        <v>46414</v>
      </c>
    </row>
    <row r="33839" spans="1:4">
      <c r="A33839" s="97" t="s">
        <v>46415</v>
      </c>
      <c r="B33839" s="97" t="s">
        <v>46416</v>
      </c>
      <c r="C33839" s="97" t="s">
        <v>3630</v>
      </c>
      <c r="D33839" s="98" t="s">
        <v>46417</v>
      </c>
    </row>
    <row r="33840" spans="1:4">
      <c r="B33840" s="97" t="s">
        <v>46418</v>
      </c>
    </row>
    <row r="33841" spans="1:4">
      <c r="A33841" s="97" t="s">
        <v>46419</v>
      </c>
      <c r="B33841" s="97" t="s">
        <v>46420</v>
      </c>
      <c r="C33841" s="97" t="s">
        <v>3630</v>
      </c>
      <c r="D33841" s="100" t="s">
        <v>46421</v>
      </c>
    </row>
    <row r="33842" spans="1:4">
      <c r="B33842" s="97" t="s">
        <v>46422</v>
      </c>
    </row>
    <row r="33843" spans="1:4">
      <c r="A33843" s="97" t="s">
        <v>46423</v>
      </c>
      <c r="B33843" s="97" t="s">
        <v>46420</v>
      </c>
      <c r="C33843" s="97" t="s">
        <v>3630</v>
      </c>
      <c r="D33843" s="100" t="s">
        <v>46424</v>
      </c>
    </row>
    <row r="33844" spans="1:4">
      <c r="B33844" s="97" t="s">
        <v>46425</v>
      </c>
    </row>
    <row r="33845" spans="1:4">
      <c r="A33845" s="97" t="s">
        <v>46426</v>
      </c>
      <c r="B33845" s="97" t="s">
        <v>46416</v>
      </c>
      <c r="C33845" s="97" t="s">
        <v>3630</v>
      </c>
      <c r="D33845" s="100" t="s">
        <v>46427</v>
      </c>
    </row>
    <row r="33846" spans="1:4">
      <c r="B33846" s="97" t="s">
        <v>46410</v>
      </c>
    </row>
    <row r="33847" spans="1:4">
      <c r="A33847" s="97" t="s">
        <v>46428</v>
      </c>
      <c r="B33847" s="97" t="s">
        <v>46429</v>
      </c>
      <c r="C33847" s="97" t="s">
        <v>3630</v>
      </c>
      <c r="D33847" s="102" t="s">
        <v>46430</v>
      </c>
    </row>
    <row r="33848" spans="1:4">
      <c r="B33848" s="97" t="s">
        <v>46431</v>
      </c>
    </row>
    <row r="33849" spans="1:4">
      <c r="A33849" s="97" t="s">
        <v>46432</v>
      </c>
      <c r="B33849" s="97" t="s">
        <v>46433</v>
      </c>
      <c r="C33849" s="97" t="s">
        <v>3630</v>
      </c>
      <c r="D33849" s="100" t="s">
        <v>46434</v>
      </c>
    </row>
    <row r="33850" spans="1:4">
      <c r="B33850" s="97" t="s">
        <v>46422</v>
      </c>
    </row>
    <row r="33851" spans="1:4">
      <c r="A33851" s="97" t="s">
        <v>46435</v>
      </c>
      <c r="B33851" s="97" t="s">
        <v>46436</v>
      </c>
      <c r="C33851" s="97" t="s">
        <v>3630</v>
      </c>
      <c r="D33851" s="98" t="s">
        <v>46437</v>
      </c>
    </row>
    <row r="33852" spans="1:4">
      <c r="B33852" s="97" t="s">
        <v>46431</v>
      </c>
    </row>
    <row r="33853" spans="1:4">
      <c r="A33853" s="97" t="s">
        <v>46438</v>
      </c>
      <c r="B33853" s="97" t="s">
        <v>46439</v>
      </c>
      <c r="C33853" s="97" t="s">
        <v>3630</v>
      </c>
      <c r="D33853" s="100" t="s">
        <v>46440</v>
      </c>
    </row>
    <row r="33854" spans="1:4">
      <c r="B33854" s="97" t="s">
        <v>46431</v>
      </c>
    </row>
    <row r="33855" spans="1:4">
      <c r="A33855" s="97" t="s">
        <v>46441</v>
      </c>
      <c r="B33855" s="97" t="s">
        <v>46442</v>
      </c>
      <c r="C33855" s="97" t="s">
        <v>3630</v>
      </c>
      <c r="D33855" s="100" t="s">
        <v>46443</v>
      </c>
    </row>
    <row r="33856" spans="1:4">
      <c r="B33856" s="97" t="s">
        <v>46431</v>
      </c>
    </row>
    <row r="33857" spans="1:4">
      <c r="A33857" s="97" t="s">
        <v>46444</v>
      </c>
      <c r="B33857" s="97" t="s">
        <v>46442</v>
      </c>
      <c r="C33857" s="97" t="s">
        <v>3630</v>
      </c>
      <c r="D33857" s="100" t="s">
        <v>46445</v>
      </c>
    </row>
    <row r="33858" spans="1:4">
      <c r="B33858" s="97" t="s">
        <v>46446</v>
      </c>
    </row>
    <row r="33859" spans="1:4">
      <c r="A33859" s="97" t="s">
        <v>46447</v>
      </c>
      <c r="B33859" s="97" t="s">
        <v>46448</v>
      </c>
      <c r="C33859" s="97" t="s">
        <v>3630</v>
      </c>
      <c r="D33859" s="100" t="s">
        <v>46449</v>
      </c>
    </row>
    <row r="33860" spans="1:4">
      <c r="B33860" s="97" t="s">
        <v>46410</v>
      </c>
    </row>
    <row r="33861" spans="1:4">
      <c r="A33861" s="97" t="s">
        <v>46450</v>
      </c>
      <c r="B33861" s="97" t="s">
        <v>46448</v>
      </c>
      <c r="C33861" s="97" t="s">
        <v>3630</v>
      </c>
      <c r="D33861" s="102" t="s">
        <v>46451</v>
      </c>
    </row>
    <row r="33862" spans="1:4">
      <c r="B33862" s="97" t="s">
        <v>46431</v>
      </c>
    </row>
    <row r="33863" spans="1:4">
      <c r="A33863" s="97" t="s">
        <v>46452</v>
      </c>
      <c r="B33863" s="97" t="s">
        <v>46453</v>
      </c>
      <c r="C33863" s="97" t="s">
        <v>3630</v>
      </c>
      <c r="D33863" s="100" t="s">
        <v>46454</v>
      </c>
    </row>
    <row r="33864" spans="1:4">
      <c r="B33864" s="97" t="s">
        <v>46431</v>
      </c>
    </row>
    <row r="33865" spans="1:4">
      <c r="A33865" s="97" t="s">
        <v>46455</v>
      </c>
      <c r="B33865" s="97" t="s">
        <v>46456</v>
      </c>
      <c r="C33865" s="97" t="s">
        <v>3630</v>
      </c>
      <c r="D33865" s="98" t="s">
        <v>46457</v>
      </c>
    </row>
    <row r="33866" spans="1:4">
      <c r="B33866" s="97" t="s">
        <v>46458</v>
      </c>
    </row>
    <row r="33867" spans="1:4">
      <c r="A33867" s="97" t="s">
        <v>46459</v>
      </c>
      <c r="B33867" s="97" t="s">
        <v>46460</v>
      </c>
      <c r="C33867" s="97" t="s">
        <v>3630</v>
      </c>
      <c r="D33867" s="98" t="s">
        <v>46461</v>
      </c>
    </row>
    <row r="33868" spans="1:4">
      <c r="B33868" s="97" t="s">
        <v>46458</v>
      </c>
    </row>
    <row r="33869" spans="1:4">
      <c r="A33869" s="97" t="s">
        <v>46462</v>
      </c>
      <c r="B33869" s="97" t="s">
        <v>46463</v>
      </c>
      <c r="C33869" s="97" t="s">
        <v>3630</v>
      </c>
      <c r="D33869" s="100" t="s">
        <v>46464</v>
      </c>
    </row>
    <row r="33870" spans="1:4">
      <c r="B33870" s="97" t="s">
        <v>46465</v>
      </c>
    </row>
    <row r="33871" spans="1:4">
      <c r="A33871" s="97" t="s">
        <v>26948</v>
      </c>
      <c r="B33871" s="97" t="s">
        <v>46466</v>
      </c>
      <c r="C33871" s="97" t="s">
        <v>26950</v>
      </c>
    </row>
    <row r="33873" spans="1:4">
      <c r="B33873"/>
      <c r="C33873" s="95" t="s">
        <v>26813</v>
      </c>
      <c r="D33873" s="96" t="s">
        <v>26814</v>
      </c>
    </row>
    <row r="33874" spans="1:4">
      <c r="B33874"/>
      <c r="C33874" s="95" t="s">
        <v>26815</v>
      </c>
    </row>
    <row r="33875" spans="1:4">
      <c r="B33875" s="95" t="s">
        <v>26816</v>
      </c>
      <c r="C33875" s="95" t="s">
        <v>26817</v>
      </c>
      <c r="D33875" s="96" t="s">
        <v>26818</v>
      </c>
    </row>
    <row r="33876" spans="1:4">
      <c r="A33876" s="95" t="s">
        <v>26819</v>
      </c>
      <c r="B33876" s="95" t="s">
        <v>26820</v>
      </c>
      <c r="C33876" s="95" t="s">
        <v>26821</v>
      </c>
      <c r="D33876" s="96" t="s">
        <v>26822</v>
      </c>
    </row>
    <row r="33877" spans="1:4">
      <c r="A33877" s="97" t="s">
        <v>46348</v>
      </c>
      <c r="B33877"/>
    </row>
    <row r="33878" spans="1:4">
      <c r="A33878" s="97" t="s">
        <v>46467</v>
      </c>
      <c r="B33878" s="97" t="s">
        <v>46468</v>
      </c>
      <c r="C33878" s="97" t="s">
        <v>3630</v>
      </c>
      <c r="D33878" s="100" t="s">
        <v>46469</v>
      </c>
    </row>
    <row r="33879" spans="1:4">
      <c r="B33879" s="97" t="s">
        <v>46470</v>
      </c>
    </row>
    <row r="33880" spans="1:4">
      <c r="A33880" s="97" t="s">
        <v>46471</v>
      </c>
      <c r="B33880" s="97" t="s">
        <v>46468</v>
      </c>
      <c r="C33880" s="97" t="s">
        <v>3630</v>
      </c>
      <c r="D33880" s="100" t="s">
        <v>46472</v>
      </c>
    </row>
    <row r="33881" spans="1:4">
      <c r="B33881" s="97" t="s">
        <v>46473</v>
      </c>
    </row>
    <row r="33882" spans="1:4">
      <c r="A33882" s="97" t="s">
        <v>46474</v>
      </c>
      <c r="B33882" s="97" t="s">
        <v>46475</v>
      </c>
      <c r="C33882" s="97" t="s">
        <v>3630</v>
      </c>
      <c r="D33882" s="102" t="s">
        <v>46476</v>
      </c>
    </row>
    <row r="33883" spans="1:4">
      <c r="B33883" s="97" t="s">
        <v>46477</v>
      </c>
    </row>
    <row r="33884" spans="1:4">
      <c r="A33884" s="97" t="s">
        <v>46478</v>
      </c>
      <c r="B33884" s="97" t="s">
        <v>46479</v>
      </c>
      <c r="C33884" s="97" t="s">
        <v>3630</v>
      </c>
      <c r="D33884" s="100" t="s">
        <v>46480</v>
      </c>
    </row>
    <row r="33885" spans="1:4">
      <c r="B33885" s="97" t="s">
        <v>46465</v>
      </c>
    </row>
    <row r="33886" spans="1:4">
      <c r="A33886" s="97" t="s">
        <v>46481</v>
      </c>
      <c r="B33886" s="97" t="s">
        <v>46482</v>
      </c>
      <c r="C33886" s="97" t="s">
        <v>3630</v>
      </c>
      <c r="D33886" s="100" t="s">
        <v>46483</v>
      </c>
    </row>
    <row r="33887" spans="1:4">
      <c r="B33887" s="97" t="s">
        <v>46465</v>
      </c>
    </row>
    <row r="33888" spans="1:4">
      <c r="A33888" s="97" t="s">
        <v>46484</v>
      </c>
      <c r="B33888" s="97" t="s">
        <v>46482</v>
      </c>
      <c r="C33888" s="97" t="s">
        <v>3630</v>
      </c>
      <c r="D33888" s="100" t="s">
        <v>46485</v>
      </c>
    </row>
    <row r="33889" spans="1:4">
      <c r="B33889" s="97" t="s">
        <v>46486</v>
      </c>
    </row>
    <row r="33890" spans="1:4">
      <c r="A33890" s="101">
        <v>11078</v>
      </c>
      <c r="B33890" s="97" t="s">
        <v>46487</v>
      </c>
      <c r="C33890" s="97" t="s">
        <v>3630</v>
      </c>
      <c r="D33890" s="100" t="s">
        <v>46488</v>
      </c>
    </row>
    <row r="33891" spans="1:4">
      <c r="B33891" s="97" t="s">
        <v>46489</v>
      </c>
    </row>
    <row r="33892" spans="1:4">
      <c r="A33892" s="101">
        <v>11079</v>
      </c>
      <c r="B33892" s="97" t="s">
        <v>46490</v>
      </c>
      <c r="C33892" s="97" t="s">
        <v>3630</v>
      </c>
      <c r="D33892" s="100" t="s">
        <v>46491</v>
      </c>
    </row>
    <row r="33893" spans="1:4">
      <c r="B33893" s="97" t="s">
        <v>46492</v>
      </c>
    </row>
    <row r="33894" spans="1:4">
      <c r="A33894" s="97" t="s">
        <v>46493</v>
      </c>
      <c r="B33894" s="97" t="s">
        <v>46494</v>
      </c>
      <c r="C33894" s="97" t="s">
        <v>3630</v>
      </c>
      <c r="D33894" s="102" t="s">
        <v>46495</v>
      </c>
    </row>
    <row r="33895" spans="1:4">
      <c r="B33895" s="97" t="s">
        <v>46496</v>
      </c>
    </row>
    <row r="33896" spans="1:4">
      <c r="A33896" s="101">
        <v>10979</v>
      </c>
      <c r="B33896" s="97" t="s">
        <v>46497</v>
      </c>
      <c r="C33896" s="97" t="s">
        <v>3630</v>
      </c>
      <c r="D33896" s="102" t="s">
        <v>46498</v>
      </c>
    </row>
    <row r="33897" spans="1:4">
      <c r="A33897" s="97" t="s">
        <v>46499</v>
      </c>
      <c r="B33897" s="97" t="s">
        <v>46500</v>
      </c>
      <c r="C33897" s="97" t="s">
        <v>3630</v>
      </c>
      <c r="D33897" s="98" t="s">
        <v>46501</v>
      </c>
    </row>
    <row r="33898" spans="1:4">
      <c r="A33898" s="97" t="s">
        <v>46502</v>
      </c>
      <c r="B33898" s="97" t="s">
        <v>46503</v>
      </c>
      <c r="C33898" s="97" t="s">
        <v>3630</v>
      </c>
      <c r="D33898" s="100" t="s">
        <v>46504</v>
      </c>
    </row>
    <row r="33899" spans="1:4">
      <c r="B33899" s="97" t="s">
        <v>46505</v>
      </c>
    </row>
    <row r="33900" spans="1:4">
      <c r="A33900" s="97" t="s">
        <v>46506</v>
      </c>
      <c r="B33900"/>
    </row>
    <row r="33901" spans="1:4">
      <c r="A33901" s="97" t="s">
        <v>46507</v>
      </c>
      <c r="B33901" s="97" t="s">
        <v>46508</v>
      </c>
      <c r="C33901" s="97" t="s">
        <v>3630</v>
      </c>
      <c r="D33901" s="100" t="s">
        <v>46509</v>
      </c>
    </row>
    <row r="33902" spans="1:4">
      <c r="A33902" s="97" t="s">
        <v>46510</v>
      </c>
      <c r="B33902" s="97" t="s">
        <v>46511</v>
      </c>
      <c r="C33902" s="97" t="s">
        <v>3630</v>
      </c>
      <c r="D33902" s="100" t="s">
        <v>46512</v>
      </c>
    </row>
    <row r="33903" spans="1:4">
      <c r="A33903" s="101">
        <v>10319</v>
      </c>
      <c r="B33903" s="97" t="s">
        <v>46513</v>
      </c>
      <c r="C33903" s="97" t="s">
        <v>3630</v>
      </c>
      <c r="D33903" s="100" t="s">
        <v>46514</v>
      </c>
    </row>
    <row r="33904" spans="1:4">
      <c r="B33904" s="97" t="s">
        <v>46515</v>
      </c>
    </row>
    <row r="33905" spans="1:4">
      <c r="A33905" s="101">
        <v>10320</v>
      </c>
      <c r="B33905" s="97" t="s">
        <v>46513</v>
      </c>
      <c r="C33905" s="97" t="s">
        <v>3630</v>
      </c>
      <c r="D33905" s="100" t="s">
        <v>46516</v>
      </c>
    </row>
    <row r="33906" spans="1:4">
      <c r="B33906" s="97" t="s">
        <v>46517</v>
      </c>
    </row>
    <row r="33907" spans="1:4">
      <c r="A33907" s="101">
        <v>10321</v>
      </c>
      <c r="B33907" s="97" t="s">
        <v>46513</v>
      </c>
      <c r="C33907" s="97" t="s">
        <v>3630</v>
      </c>
      <c r="D33907" s="100" t="s">
        <v>46518</v>
      </c>
    </row>
    <row r="33908" spans="1:4">
      <c r="B33908" s="97" t="s">
        <v>46519</v>
      </c>
    </row>
    <row r="33909" spans="1:4">
      <c r="A33909" s="97" t="s">
        <v>46520</v>
      </c>
      <c r="B33909" s="97" t="s">
        <v>46513</v>
      </c>
      <c r="C33909" s="97" t="s">
        <v>3630</v>
      </c>
      <c r="D33909" s="100" t="s">
        <v>46521</v>
      </c>
    </row>
    <row r="33910" spans="1:4">
      <c r="B33910" s="97" t="s">
        <v>46522</v>
      </c>
    </row>
    <row r="33911" spans="1:4">
      <c r="A33911" s="101">
        <v>11167</v>
      </c>
      <c r="B33911" s="97" t="s">
        <v>46523</v>
      </c>
      <c r="C33911" s="97" t="s">
        <v>3630</v>
      </c>
      <c r="D33911" s="100" t="s">
        <v>46524</v>
      </c>
    </row>
    <row r="33912" spans="1:4">
      <c r="A33912" s="101">
        <v>11077</v>
      </c>
      <c r="B33912" s="97" t="s">
        <v>46525</v>
      </c>
      <c r="C33912" s="97" t="s">
        <v>3630</v>
      </c>
      <c r="D33912" s="100" t="s">
        <v>46526</v>
      </c>
    </row>
    <row r="33913" spans="1:4">
      <c r="A33913" s="101">
        <v>10037</v>
      </c>
      <c r="B33913" s="97" t="s">
        <v>46527</v>
      </c>
      <c r="C33913" s="97" t="s">
        <v>3630</v>
      </c>
      <c r="D33913" s="100" t="s">
        <v>46528</v>
      </c>
    </row>
    <row r="33914" spans="1:4">
      <c r="A33914" s="97" t="s">
        <v>46529</v>
      </c>
      <c r="B33914" s="97" t="s">
        <v>46530</v>
      </c>
      <c r="C33914" s="97" t="s">
        <v>3630</v>
      </c>
      <c r="D33914" s="100" t="s">
        <v>46531</v>
      </c>
    </row>
    <row r="33915" spans="1:4">
      <c r="A33915" s="97" t="s">
        <v>46532</v>
      </c>
      <c r="B33915" s="97" t="s">
        <v>46533</v>
      </c>
      <c r="C33915" s="97" t="s">
        <v>3630</v>
      </c>
      <c r="D33915" s="100" t="s">
        <v>46534</v>
      </c>
    </row>
    <row r="33916" spans="1:4">
      <c r="A33916" s="97" t="s">
        <v>46535</v>
      </c>
      <c r="B33916" s="97" t="s">
        <v>46536</v>
      </c>
      <c r="C33916" s="97" t="s">
        <v>3630</v>
      </c>
      <c r="D33916" s="100" t="s">
        <v>46537</v>
      </c>
    </row>
    <row r="33917" spans="1:4">
      <c r="A33917" s="97" t="s">
        <v>46538</v>
      </c>
      <c r="B33917" s="97" t="s">
        <v>46539</v>
      </c>
      <c r="C33917" s="97" t="s">
        <v>3630</v>
      </c>
      <c r="D33917" s="100" t="s">
        <v>46540</v>
      </c>
    </row>
    <row r="33918" spans="1:4">
      <c r="A33918" s="97" t="s">
        <v>46541</v>
      </c>
      <c r="B33918" s="97" t="s">
        <v>46542</v>
      </c>
      <c r="C33918" s="97" t="s">
        <v>3630</v>
      </c>
      <c r="D33918" s="100" t="s">
        <v>46543</v>
      </c>
    </row>
    <row r="33919" spans="1:4">
      <c r="A33919" s="97" t="s">
        <v>46544</v>
      </c>
      <c r="B33919" s="97" t="s">
        <v>46545</v>
      </c>
      <c r="C33919" s="97" t="s">
        <v>3630</v>
      </c>
      <c r="D33919" s="100" t="s">
        <v>46546</v>
      </c>
    </row>
    <row r="33920" spans="1:4">
      <c r="B33920" s="97" t="s">
        <v>46547</v>
      </c>
    </row>
    <row r="33921" spans="1:4">
      <c r="A33921" s="101">
        <v>11076</v>
      </c>
      <c r="B33921" s="97" t="s">
        <v>46548</v>
      </c>
      <c r="C33921" s="97" t="s">
        <v>3630</v>
      </c>
      <c r="D33921" s="100" t="s">
        <v>46549</v>
      </c>
    </row>
    <row r="33922" spans="1:4">
      <c r="A33922" s="97" t="s">
        <v>46550</v>
      </c>
      <c r="B33922" s="97" t="s">
        <v>46551</v>
      </c>
      <c r="C33922" s="97" t="s">
        <v>3630</v>
      </c>
      <c r="D33922" s="100" t="s">
        <v>46552</v>
      </c>
    </row>
    <row r="33923" spans="1:4">
      <c r="B33923" s="97" t="s">
        <v>46547</v>
      </c>
    </row>
    <row r="33924" spans="1:4">
      <c r="A33924" s="97" t="s">
        <v>46553</v>
      </c>
      <c r="B33924" s="97" t="s">
        <v>46554</v>
      </c>
      <c r="C33924" s="97" t="s">
        <v>3630</v>
      </c>
      <c r="D33924" s="100" t="s">
        <v>46555</v>
      </c>
    </row>
    <row r="33925" spans="1:4">
      <c r="B33925" s="97" t="s">
        <v>46547</v>
      </c>
    </row>
    <row r="33926" spans="1:4">
      <c r="A33926" s="97" t="s">
        <v>46556</v>
      </c>
      <c r="B33926" s="97" t="s">
        <v>46557</v>
      </c>
      <c r="C33926" s="97" t="s">
        <v>3630</v>
      </c>
      <c r="D33926" s="98" t="s">
        <v>46558</v>
      </c>
    </row>
    <row r="33927" spans="1:4">
      <c r="A33927" s="97" t="s">
        <v>46559</v>
      </c>
      <c r="B33927" s="97" t="s">
        <v>46560</v>
      </c>
      <c r="C33927" s="97" t="s">
        <v>3630</v>
      </c>
      <c r="D33927" s="100" t="s">
        <v>46561</v>
      </c>
    </row>
    <row r="33928" spans="1:4">
      <c r="A33928" s="97" t="s">
        <v>46562</v>
      </c>
      <c r="B33928" s="97" t="s">
        <v>46563</v>
      </c>
      <c r="C33928" s="97" t="s">
        <v>3630</v>
      </c>
      <c r="D33928" s="98" t="s">
        <v>46564</v>
      </c>
    </row>
    <row r="33929" spans="1:4">
      <c r="A33929" s="97" t="s">
        <v>46565</v>
      </c>
      <c r="B33929" s="97" t="s">
        <v>46566</v>
      </c>
      <c r="C33929" s="97" t="s">
        <v>3630</v>
      </c>
      <c r="D33929" s="98" t="s">
        <v>46567</v>
      </c>
    </row>
    <row r="33930" spans="1:4">
      <c r="A33930" s="97" t="s">
        <v>46568</v>
      </c>
      <c r="B33930" s="97" t="s">
        <v>46569</v>
      </c>
      <c r="C33930" s="97" t="s">
        <v>3630</v>
      </c>
      <c r="D33930" s="100" t="s">
        <v>46570</v>
      </c>
    </row>
    <row r="33931" spans="1:4">
      <c r="A33931" s="97" t="s">
        <v>46571</v>
      </c>
      <c r="B33931" s="97" t="s">
        <v>46572</v>
      </c>
      <c r="C33931" s="97" t="s">
        <v>3630</v>
      </c>
      <c r="D33931" s="100" t="s">
        <v>46573</v>
      </c>
    </row>
    <row r="33932" spans="1:4">
      <c r="A33932" s="97" t="s">
        <v>46574</v>
      </c>
      <c r="B33932" s="97" t="s">
        <v>3649</v>
      </c>
      <c r="C33932" s="97" t="s">
        <v>3650</v>
      </c>
      <c r="D33932" s="98" t="s">
        <v>3188</v>
      </c>
    </row>
    <row r="33933" spans="1:4">
      <c r="A33933" s="101">
        <v>10308</v>
      </c>
      <c r="B33933" s="97" t="s">
        <v>16085</v>
      </c>
      <c r="C33933" s="97" t="s">
        <v>3650</v>
      </c>
      <c r="D33933" s="98" t="s">
        <v>453</v>
      </c>
    </row>
    <row r="33934" spans="1:4">
      <c r="A33934" s="97" t="s">
        <v>46575</v>
      </c>
      <c r="B33934"/>
    </row>
    <row r="33935" spans="1:4">
      <c r="A33935" s="97" t="s">
        <v>46576</v>
      </c>
      <c r="B33935" s="97" t="s">
        <v>46577</v>
      </c>
      <c r="C33935" s="97" t="s">
        <v>3630</v>
      </c>
      <c r="D33935" s="98" t="s">
        <v>1649</v>
      </c>
    </row>
    <row r="33936" spans="1:4">
      <c r="B33936" s="97" t="s">
        <v>28191</v>
      </c>
    </row>
    <row r="33937" spans="1:4">
      <c r="A33937" s="97" t="s">
        <v>46578</v>
      </c>
      <c r="B33937" s="97" t="s">
        <v>46579</v>
      </c>
      <c r="C33937" s="97" t="s">
        <v>3630</v>
      </c>
      <c r="D33937" s="98" t="s">
        <v>485</v>
      </c>
    </row>
    <row r="33938" spans="1:4">
      <c r="B33938" s="97" t="s">
        <v>46580</v>
      </c>
    </row>
    <row r="33939" spans="1:4">
      <c r="A33939" s="101">
        <v>12109</v>
      </c>
      <c r="B33939" s="97" t="s">
        <v>46581</v>
      </c>
      <c r="C33939" s="97" t="s">
        <v>3968</v>
      </c>
      <c r="D33939" s="98" t="s">
        <v>1846</v>
      </c>
    </row>
    <row r="33940" spans="1:4">
      <c r="B33940" s="97" t="s">
        <v>46582</v>
      </c>
    </row>
    <row r="33941" spans="1:4">
      <c r="A33941" s="97" t="s">
        <v>46583</v>
      </c>
      <c r="B33941" s="97" t="s">
        <v>46584</v>
      </c>
      <c r="C33941" s="97" t="s">
        <v>3630</v>
      </c>
      <c r="D33941" s="98" t="s">
        <v>1416</v>
      </c>
    </row>
    <row r="33942" spans="1:4">
      <c r="B33942" s="97" t="s">
        <v>46585</v>
      </c>
    </row>
    <row r="33943" spans="1:4">
      <c r="A33943" s="97" t="s">
        <v>46586</v>
      </c>
      <c r="B33943" s="97" t="s">
        <v>46587</v>
      </c>
      <c r="C33943" s="97" t="s">
        <v>3630</v>
      </c>
      <c r="D33943" s="98" t="s">
        <v>3316</v>
      </c>
    </row>
    <row r="33944" spans="1:4">
      <c r="B33944" s="103" t="s">
        <v>46588</v>
      </c>
    </row>
    <row r="33945" spans="1:4">
      <c r="A33945" s="97" t="s">
        <v>46589</v>
      </c>
      <c r="B33945" s="97" t="s">
        <v>46590</v>
      </c>
      <c r="C33945" s="97" t="s">
        <v>3630</v>
      </c>
      <c r="D33945" s="98" t="s">
        <v>1322</v>
      </c>
    </row>
    <row r="33946" spans="1:4">
      <c r="A33946" s="97" t="s">
        <v>46591</v>
      </c>
      <c r="B33946" s="97" t="s">
        <v>46592</v>
      </c>
      <c r="C33946" s="97" t="s">
        <v>3630</v>
      </c>
      <c r="D33946" s="98" t="s">
        <v>551</v>
      </c>
    </row>
    <row r="33947" spans="1:4">
      <c r="A33947" s="97" t="s">
        <v>46593</v>
      </c>
      <c r="B33947" s="97" t="s">
        <v>46594</v>
      </c>
      <c r="C33947" s="97" t="s">
        <v>3630</v>
      </c>
      <c r="D33947" s="98" t="s">
        <v>46595</v>
      </c>
    </row>
    <row r="33948" spans="1:4">
      <c r="A33948" s="97" t="s">
        <v>46596</v>
      </c>
      <c r="B33948" s="97" t="s">
        <v>46597</v>
      </c>
      <c r="C33948" s="97" t="s">
        <v>3630</v>
      </c>
      <c r="D33948" s="98" t="s">
        <v>3170</v>
      </c>
    </row>
    <row r="33949" spans="1:4">
      <c r="A33949" s="97" t="s">
        <v>26948</v>
      </c>
      <c r="B33949" s="97" t="s">
        <v>46598</v>
      </c>
      <c r="C33949" s="97" t="s">
        <v>26950</v>
      </c>
    </row>
    <row r="33951" spans="1:4">
      <c r="B33951"/>
      <c r="C33951" s="95" t="s">
        <v>26813</v>
      </c>
      <c r="D33951" s="96" t="s">
        <v>26814</v>
      </c>
    </row>
    <row r="33952" spans="1:4">
      <c r="B33952"/>
      <c r="C33952" s="95" t="s">
        <v>26815</v>
      </c>
    </row>
    <row r="33953" spans="1:4">
      <c r="B33953" s="95" t="s">
        <v>26816</v>
      </c>
      <c r="C33953" s="95" t="s">
        <v>26817</v>
      </c>
      <c r="D33953" s="96" t="s">
        <v>26818</v>
      </c>
    </row>
    <row r="33954" spans="1:4">
      <c r="A33954" s="95" t="s">
        <v>26819</v>
      </c>
      <c r="B33954" s="95" t="s">
        <v>26820</v>
      </c>
      <c r="C33954" s="95" t="s">
        <v>26821</v>
      </c>
      <c r="D33954" s="96" t="s">
        <v>26822</v>
      </c>
    </row>
    <row r="33955" spans="1:4">
      <c r="A33955" s="97" t="s">
        <v>46575</v>
      </c>
      <c r="B33955"/>
    </row>
    <row r="33956" spans="1:4">
      <c r="A33956" s="97" t="s">
        <v>46599</v>
      </c>
      <c r="B33956" s="97" t="s">
        <v>46600</v>
      </c>
      <c r="C33956" s="97" t="s">
        <v>3630</v>
      </c>
      <c r="D33956" s="98" t="s">
        <v>241</v>
      </c>
    </row>
    <row r="33957" spans="1:4">
      <c r="A33957" s="97" t="s">
        <v>46601</v>
      </c>
      <c r="B33957" s="97" t="s">
        <v>46602</v>
      </c>
      <c r="C33957" s="97" t="s">
        <v>3630</v>
      </c>
      <c r="D33957" s="98" t="s">
        <v>477</v>
      </c>
    </row>
    <row r="33958" spans="1:4">
      <c r="A33958" s="97" t="s">
        <v>46603</v>
      </c>
      <c r="B33958" s="97" t="s">
        <v>46604</v>
      </c>
      <c r="C33958" s="97" t="s">
        <v>3630</v>
      </c>
      <c r="D33958" s="98" t="s">
        <v>17085</v>
      </c>
    </row>
    <row r="33959" spans="1:4">
      <c r="A33959" s="101">
        <v>10228</v>
      </c>
      <c r="B33959" s="97" t="s">
        <v>46605</v>
      </c>
      <c r="C33959" s="97" t="s">
        <v>3630</v>
      </c>
      <c r="D33959" s="98" t="s">
        <v>2473</v>
      </c>
    </row>
    <row r="33960" spans="1:4">
      <c r="A33960" s="101">
        <v>10542</v>
      </c>
      <c r="B33960" s="97" t="s">
        <v>46606</v>
      </c>
      <c r="C33960" s="97" t="s">
        <v>3630</v>
      </c>
      <c r="D33960" s="98" t="s">
        <v>44703</v>
      </c>
    </row>
    <row r="33961" spans="1:4">
      <c r="A33961" s="97" t="s">
        <v>46607</v>
      </c>
      <c r="B33961" s="97" t="s">
        <v>46608</v>
      </c>
      <c r="C33961" s="97" t="s">
        <v>3630</v>
      </c>
      <c r="D33961" s="98" t="s">
        <v>46609</v>
      </c>
    </row>
    <row r="33962" spans="1:4">
      <c r="A33962" s="97" t="s">
        <v>46610</v>
      </c>
      <c r="B33962" s="97" t="s">
        <v>46611</v>
      </c>
      <c r="C33962" s="97" t="s">
        <v>3630</v>
      </c>
      <c r="D33962" s="98" t="s">
        <v>2522</v>
      </c>
    </row>
    <row r="33963" spans="1:4">
      <c r="A33963" s="97" t="s">
        <v>46612</v>
      </c>
      <c r="B33963" s="97" t="s">
        <v>46613</v>
      </c>
      <c r="C33963" s="97" t="s">
        <v>3630</v>
      </c>
      <c r="D33963" s="98" t="s">
        <v>796</v>
      </c>
    </row>
    <row r="33964" spans="1:4">
      <c r="A33964" s="97" t="s">
        <v>46614</v>
      </c>
      <c r="B33964" s="97" t="s">
        <v>46615</v>
      </c>
      <c r="C33964" s="97" t="s">
        <v>3630</v>
      </c>
      <c r="D33964" s="98" t="s">
        <v>7138</v>
      </c>
    </row>
    <row r="33965" spans="1:4">
      <c r="A33965" s="97" t="s">
        <v>46616</v>
      </c>
      <c r="B33965" s="97" t="s">
        <v>46617</v>
      </c>
      <c r="C33965" s="97" t="s">
        <v>3630</v>
      </c>
      <c r="D33965" s="98" t="s">
        <v>46618</v>
      </c>
    </row>
    <row r="33966" spans="1:4">
      <c r="A33966" s="97" t="s">
        <v>46619</v>
      </c>
      <c r="B33966" s="97" t="s">
        <v>46620</v>
      </c>
      <c r="C33966" s="97" t="s">
        <v>3630</v>
      </c>
      <c r="D33966" s="98" t="s">
        <v>16099</v>
      </c>
    </row>
    <row r="33967" spans="1:4">
      <c r="A33967" s="97" t="s">
        <v>46621</v>
      </c>
      <c r="B33967" s="97" t="s">
        <v>46622</v>
      </c>
      <c r="C33967" s="97" t="s">
        <v>3630</v>
      </c>
      <c r="D33967" s="98" t="s">
        <v>333</v>
      </c>
    </row>
    <row r="33968" spans="1:4">
      <c r="A33968" s="97" t="s">
        <v>46623</v>
      </c>
      <c r="B33968" s="97" t="s">
        <v>46624</v>
      </c>
      <c r="C33968" s="97" t="s">
        <v>3630</v>
      </c>
      <c r="D33968" s="98" t="s">
        <v>46625</v>
      </c>
    </row>
    <row r="33969" spans="1:4">
      <c r="A33969" s="101">
        <v>10543</v>
      </c>
      <c r="B33969" s="97" t="s">
        <v>46626</v>
      </c>
      <c r="C33969" s="97" t="s">
        <v>3630</v>
      </c>
      <c r="D33969" s="98" t="s">
        <v>46627</v>
      </c>
    </row>
    <row r="33970" spans="1:4">
      <c r="A33970" s="97" t="s">
        <v>46628</v>
      </c>
      <c r="B33970" s="97" t="s">
        <v>46629</v>
      </c>
      <c r="C33970" s="97" t="s">
        <v>3630</v>
      </c>
      <c r="D33970" s="98" t="s">
        <v>2150</v>
      </c>
    </row>
    <row r="33971" spans="1:4">
      <c r="A33971" s="97" t="s">
        <v>46630</v>
      </c>
      <c r="B33971" s="97" t="s">
        <v>46631</v>
      </c>
      <c r="C33971" s="97" t="s">
        <v>3630</v>
      </c>
      <c r="D33971" s="98" t="s">
        <v>2755</v>
      </c>
    </row>
    <row r="33972" spans="1:4">
      <c r="A33972" s="97" t="s">
        <v>46632</v>
      </c>
      <c r="B33972" s="97" t="s">
        <v>46633</v>
      </c>
      <c r="C33972" s="97" t="s">
        <v>3630</v>
      </c>
      <c r="D33972" s="98" t="s">
        <v>769</v>
      </c>
    </row>
    <row r="33973" spans="1:4">
      <c r="A33973" s="97" t="s">
        <v>46634</v>
      </c>
      <c r="B33973" s="97" t="s">
        <v>46635</v>
      </c>
      <c r="C33973" s="97" t="s">
        <v>3630</v>
      </c>
      <c r="D33973" s="98" t="s">
        <v>20292</v>
      </c>
    </row>
    <row r="33974" spans="1:4">
      <c r="A33974" s="97" t="s">
        <v>46636</v>
      </c>
      <c r="B33974" s="97" t="s">
        <v>46637</v>
      </c>
      <c r="C33974" s="97" t="s">
        <v>3630</v>
      </c>
      <c r="D33974" s="98" t="s">
        <v>1916</v>
      </c>
    </row>
    <row r="33975" spans="1:4">
      <c r="A33975" s="97" t="s">
        <v>46638</v>
      </c>
      <c r="B33975" s="97" t="s">
        <v>46639</v>
      </c>
      <c r="C33975" s="97" t="s">
        <v>3630</v>
      </c>
      <c r="D33975" s="98" t="s">
        <v>197</v>
      </c>
    </row>
    <row r="33976" spans="1:4">
      <c r="A33976" s="97" t="s">
        <v>46640</v>
      </c>
      <c r="B33976" s="97" t="s">
        <v>46641</v>
      </c>
      <c r="C33976" s="97" t="s">
        <v>3630</v>
      </c>
      <c r="D33976" s="98" t="s">
        <v>2633</v>
      </c>
    </row>
    <row r="33977" spans="1:4">
      <c r="A33977" s="97" t="s">
        <v>46642</v>
      </c>
      <c r="B33977" s="97" t="s">
        <v>46643</v>
      </c>
      <c r="C33977" s="97" t="s">
        <v>3630</v>
      </c>
      <c r="D33977" s="98" t="s">
        <v>2739</v>
      </c>
    </row>
    <row r="33978" spans="1:4">
      <c r="A33978" s="97" t="s">
        <v>46644</v>
      </c>
      <c r="B33978" s="97" t="s">
        <v>46645</v>
      </c>
      <c r="C33978" s="97" t="s">
        <v>3630</v>
      </c>
      <c r="D33978" s="98" t="s">
        <v>74</v>
      </c>
    </row>
    <row r="33979" spans="1:4">
      <c r="A33979" s="97" t="s">
        <v>46646</v>
      </c>
      <c r="B33979" s="97" t="s">
        <v>46647</v>
      </c>
      <c r="C33979" s="97" t="s">
        <v>3630</v>
      </c>
      <c r="D33979" s="98" t="s">
        <v>30025</v>
      </c>
    </row>
    <row r="33980" spans="1:4">
      <c r="A33980" s="97" t="s">
        <v>46648</v>
      </c>
      <c r="B33980" s="97" t="s">
        <v>46649</v>
      </c>
      <c r="C33980" s="97" t="s">
        <v>3630</v>
      </c>
      <c r="D33980" s="98" t="s">
        <v>46650</v>
      </c>
    </row>
    <row r="33981" spans="1:4">
      <c r="A33981" s="97" t="s">
        <v>46651</v>
      </c>
      <c r="B33981" s="97" t="s">
        <v>46652</v>
      </c>
      <c r="C33981" s="97" t="s">
        <v>3630</v>
      </c>
      <c r="D33981" s="98" t="s">
        <v>4132</v>
      </c>
    </row>
    <row r="33982" spans="1:4">
      <c r="A33982" s="101">
        <v>10696</v>
      </c>
      <c r="B33982" s="97" t="s">
        <v>46653</v>
      </c>
      <c r="C33982" s="97" t="s">
        <v>3630</v>
      </c>
      <c r="D33982" s="98" t="s">
        <v>43399</v>
      </c>
    </row>
    <row r="33983" spans="1:4">
      <c r="A33983" s="97" t="s">
        <v>46654</v>
      </c>
      <c r="B33983" s="97" t="s">
        <v>46655</v>
      </c>
      <c r="C33983" s="97" t="s">
        <v>3630</v>
      </c>
      <c r="D33983" s="98" t="s">
        <v>749</v>
      </c>
    </row>
    <row r="33984" spans="1:4">
      <c r="A33984" s="97" t="s">
        <v>46656</v>
      </c>
      <c r="B33984" s="97" t="s">
        <v>46657</v>
      </c>
      <c r="C33984" s="97" t="s">
        <v>3630</v>
      </c>
      <c r="D33984" s="98" t="s">
        <v>2383</v>
      </c>
    </row>
    <row r="33985" spans="1:4">
      <c r="A33985" s="97" t="s">
        <v>46658</v>
      </c>
      <c r="B33985" s="97" t="s">
        <v>46659</v>
      </c>
      <c r="C33985" s="97" t="s">
        <v>3630</v>
      </c>
      <c r="D33985" s="98" t="s">
        <v>2846</v>
      </c>
    </row>
    <row r="33986" spans="1:4">
      <c r="A33986" s="101">
        <v>10544</v>
      </c>
      <c r="B33986" s="97" t="s">
        <v>46660</v>
      </c>
      <c r="C33986" s="97" t="s">
        <v>3630</v>
      </c>
      <c r="D33986" s="98" t="s">
        <v>2534</v>
      </c>
    </row>
    <row r="33987" spans="1:4">
      <c r="A33987" s="97" t="s">
        <v>46661</v>
      </c>
      <c r="B33987" s="97" t="s">
        <v>46662</v>
      </c>
      <c r="C33987" s="97" t="s">
        <v>3630</v>
      </c>
      <c r="D33987" s="98" t="s">
        <v>2460</v>
      </c>
    </row>
    <row r="33988" spans="1:4">
      <c r="A33988" s="97" t="s">
        <v>46663</v>
      </c>
      <c r="B33988" s="97" t="s">
        <v>46664</v>
      </c>
      <c r="C33988" s="97" t="s">
        <v>3630</v>
      </c>
      <c r="D33988" s="98" t="s">
        <v>3822</v>
      </c>
    </row>
    <row r="33989" spans="1:4">
      <c r="A33989" s="97" t="s">
        <v>46665</v>
      </c>
      <c r="B33989" s="97" t="s">
        <v>46666</v>
      </c>
      <c r="C33989" s="97" t="s">
        <v>3630</v>
      </c>
      <c r="D33989" s="98" t="s">
        <v>391</v>
      </c>
    </row>
    <row r="33990" spans="1:4">
      <c r="B33990" s="97" t="s">
        <v>3968</v>
      </c>
    </row>
    <row r="33991" spans="1:4">
      <c r="A33991" s="97" t="s">
        <v>46667</v>
      </c>
      <c r="B33991" s="97" t="s">
        <v>46668</v>
      </c>
      <c r="C33991" s="97" t="s">
        <v>3630</v>
      </c>
      <c r="D33991" s="98" t="s">
        <v>3267</v>
      </c>
    </row>
    <row r="33992" spans="1:4">
      <c r="B33992" s="97" t="s">
        <v>3968</v>
      </c>
    </row>
    <row r="33993" spans="1:4">
      <c r="A33993" s="97" t="s">
        <v>46669</v>
      </c>
      <c r="B33993" s="97" t="s">
        <v>46670</v>
      </c>
      <c r="C33993" s="97" t="s">
        <v>3630</v>
      </c>
      <c r="D33993" s="98" t="s">
        <v>5171</v>
      </c>
    </row>
    <row r="33994" spans="1:4">
      <c r="A33994" s="97" t="s">
        <v>46671</v>
      </c>
      <c r="B33994" s="97" t="s">
        <v>46672</v>
      </c>
      <c r="C33994" s="97" t="s">
        <v>3630</v>
      </c>
      <c r="D33994" s="98" t="s">
        <v>6866</v>
      </c>
    </row>
    <row r="33995" spans="1:4">
      <c r="A33995" s="97" t="s">
        <v>46673</v>
      </c>
      <c r="B33995" s="97" t="s">
        <v>46674</v>
      </c>
      <c r="C33995" s="97" t="s">
        <v>3630</v>
      </c>
      <c r="D33995" s="102" t="s">
        <v>46675</v>
      </c>
    </row>
    <row r="33996" spans="1:4">
      <c r="A33996" s="97" t="s">
        <v>46676</v>
      </c>
      <c r="B33996" s="97" t="s">
        <v>46677</v>
      </c>
      <c r="C33996" s="97" t="s">
        <v>3630</v>
      </c>
      <c r="D33996" s="98" t="s">
        <v>2731</v>
      </c>
    </row>
    <row r="33997" spans="1:4">
      <c r="A33997" s="97" t="s">
        <v>46678</v>
      </c>
      <c r="B33997" s="97" t="s">
        <v>46679</v>
      </c>
      <c r="C33997" s="97" t="s">
        <v>3630</v>
      </c>
      <c r="D33997" s="98" t="s">
        <v>453</v>
      </c>
    </row>
    <row r="33998" spans="1:4">
      <c r="A33998" s="97" t="s">
        <v>46680</v>
      </c>
      <c r="B33998" s="97" t="s">
        <v>46681</v>
      </c>
      <c r="C33998" s="97" t="s">
        <v>3630</v>
      </c>
      <c r="D33998" s="98" t="s">
        <v>843</v>
      </c>
    </row>
    <row r="33999" spans="1:4">
      <c r="A33999" s="97" t="s">
        <v>46682</v>
      </c>
      <c r="B33999" s="97" t="s">
        <v>46683</v>
      </c>
      <c r="C33999" s="97" t="s">
        <v>3630</v>
      </c>
      <c r="D33999" s="98" t="s">
        <v>2978</v>
      </c>
    </row>
    <row r="34000" spans="1:4">
      <c r="A34000" s="97" t="s">
        <v>46684</v>
      </c>
      <c r="B34000" s="97" t="s">
        <v>46685</v>
      </c>
      <c r="C34000" s="97" t="s">
        <v>3630</v>
      </c>
      <c r="D34000" s="98" t="s">
        <v>3023</v>
      </c>
    </row>
    <row r="34001" spans="1:4">
      <c r="A34001" s="97" t="s">
        <v>46686</v>
      </c>
      <c r="B34001" s="97" t="s">
        <v>46687</v>
      </c>
      <c r="C34001" s="97" t="s">
        <v>3630</v>
      </c>
      <c r="D34001" s="98" t="s">
        <v>1034</v>
      </c>
    </row>
    <row r="34002" spans="1:4">
      <c r="A34002" s="97" t="s">
        <v>46688</v>
      </c>
      <c r="B34002" s="97" t="s">
        <v>46689</v>
      </c>
      <c r="C34002" s="97" t="s">
        <v>3630</v>
      </c>
      <c r="D34002" s="98" t="s">
        <v>2144</v>
      </c>
    </row>
    <row r="34003" spans="1:4">
      <c r="A34003" s="97" t="s">
        <v>46690</v>
      </c>
      <c r="B34003" s="97" t="s">
        <v>46691</v>
      </c>
      <c r="C34003" s="97" t="s">
        <v>3630</v>
      </c>
      <c r="D34003" s="98" t="s">
        <v>717</v>
      </c>
    </row>
    <row r="34004" spans="1:4">
      <c r="B34004" s="97" t="s">
        <v>28584</v>
      </c>
    </row>
    <row r="34005" spans="1:4">
      <c r="A34005" s="97" t="s">
        <v>46692</v>
      </c>
      <c r="B34005" s="97" t="s">
        <v>46693</v>
      </c>
      <c r="C34005" s="97" t="s">
        <v>3630</v>
      </c>
      <c r="D34005" s="98" t="s">
        <v>1523</v>
      </c>
    </row>
    <row r="34006" spans="1:4">
      <c r="A34006" s="97" t="s">
        <v>46694</v>
      </c>
      <c r="B34006" s="97" t="s">
        <v>46695</v>
      </c>
      <c r="C34006" s="97" t="s">
        <v>3630</v>
      </c>
      <c r="D34006" s="98" t="s">
        <v>46696</v>
      </c>
    </row>
    <row r="34007" spans="1:4">
      <c r="A34007" s="97" t="s">
        <v>46697</v>
      </c>
      <c r="B34007" s="97" t="s">
        <v>46698</v>
      </c>
      <c r="C34007" s="97" t="s">
        <v>3630</v>
      </c>
      <c r="D34007" s="98" t="s">
        <v>2144</v>
      </c>
    </row>
    <row r="34008" spans="1:4">
      <c r="B34008" s="97" t="s">
        <v>28429</v>
      </c>
    </row>
    <row r="34009" spans="1:4">
      <c r="A34009" s="97" t="s">
        <v>46699</v>
      </c>
      <c r="B34009" s="97" t="s">
        <v>46698</v>
      </c>
      <c r="C34009" s="97" t="s">
        <v>3630</v>
      </c>
      <c r="D34009" s="98" t="s">
        <v>717</v>
      </c>
    </row>
    <row r="34010" spans="1:4">
      <c r="B34010" s="97" t="s">
        <v>46700</v>
      </c>
    </row>
    <row r="34011" spans="1:4">
      <c r="A34011" s="97" t="s">
        <v>46701</v>
      </c>
      <c r="B34011" s="97" t="s">
        <v>46702</v>
      </c>
      <c r="C34011" s="97" t="s">
        <v>3630</v>
      </c>
      <c r="D34011" s="98" t="s">
        <v>3023</v>
      </c>
    </row>
    <row r="34012" spans="1:4">
      <c r="A34012" s="97" t="s">
        <v>46703</v>
      </c>
      <c r="B34012" s="97" t="s">
        <v>46704</v>
      </c>
      <c r="C34012" s="97" t="s">
        <v>3630</v>
      </c>
      <c r="D34012" s="98" t="s">
        <v>2227</v>
      </c>
    </row>
    <row r="34013" spans="1:4">
      <c r="A34013" s="97" t="s">
        <v>46705</v>
      </c>
      <c r="B34013" s="97" t="s">
        <v>46706</v>
      </c>
      <c r="C34013" s="97" t="s">
        <v>3630</v>
      </c>
      <c r="D34013" s="98" t="s">
        <v>25285</v>
      </c>
    </row>
    <row r="34014" spans="1:4">
      <c r="A34014" s="97" t="s">
        <v>46707</v>
      </c>
      <c r="B34014" s="97" t="s">
        <v>46708</v>
      </c>
      <c r="C34014" s="97" t="s">
        <v>3630</v>
      </c>
      <c r="D34014" s="98" t="s">
        <v>1523</v>
      </c>
    </row>
    <row r="34015" spans="1:4">
      <c r="B34015" s="97" t="s">
        <v>46709</v>
      </c>
    </row>
    <row r="34016" spans="1:4">
      <c r="A34016" s="97" t="s">
        <v>46710</v>
      </c>
      <c r="B34016" s="97" t="s">
        <v>46711</v>
      </c>
      <c r="C34016" s="97" t="s">
        <v>3630</v>
      </c>
      <c r="D34016" s="98" t="s">
        <v>46696</v>
      </c>
    </row>
    <row r="34017" spans="1:4">
      <c r="B34017" s="97" t="s">
        <v>46712</v>
      </c>
    </row>
    <row r="34018" spans="1:4">
      <c r="A34018" s="97" t="s">
        <v>46713</v>
      </c>
      <c r="B34018" s="97" t="s">
        <v>46714</v>
      </c>
      <c r="C34018" s="97" t="s">
        <v>3630</v>
      </c>
      <c r="D34018" s="98" t="s">
        <v>46715</v>
      </c>
    </row>
    <row r="34019" spans="1:4">
      <c r="A34019" s="97" t="s">
        <v>46716</v>
      </c>
      <c r="B34019" s="97" t="s">
        <v>46717</v>
      </c>
      <c r="C34019" s="97" t="s">
        <v>3630</v>
      </c>
      <c r="D34019" s="98" t="s">
        <v>46718</v>
      </c>
    </row>
    <row r="34020" spans="1:4">
      <c r="A34020" s="97" t="s">
        <v>46719</v>
      </c>
      <c r="B34020" s="97" t="s">
        <v>46720</v>
      </c>
      <c r="C34020" s="97" t="s">
        <v>3630</v>
      </c>
      <c r="D34020" s="98" t="s">
        <v>3576</v>
      </c>
    </row>
    <row r="34021" spans="1:4">
      <c r="A34021" s="97" t="s">
        <v>46721</v>
      </c>
      <c r="B34021" s="97" t="s">
        <v>46722</v>
      </c>
      <c r="C34021" s="97" t="s">
        <v>3630</v>
      </c>
      <c r="D34021" s="98" t="s">
        <v>960</v>
      </c>
    </row>
    <row r="34022" spans="1:4">
      <c r="A34022" s="97" t="s">
        <v>26948</v>
      </c>
      <c r="B34022" s="97" t="s">
        <v>46723</v>
      </c>
      <c r="C34022" s="97" t="s">
        <v>26950</v>
      </c>
    </row>
    <row r="34024" spans="1:4">
      <c r="B34024"/>
      <c r="C34024" s="95" t="s">
        <v>26813</v>
      </c>
      <c r="D34024" s="96" t="s">
        <v>26814</v>
      </c>
    </row>
    <row r="34025" spans="1:4">
      <c r="B34025"/>
      <c r="C34025" s="95" t="s">
        <v>26815</v>
      </c>
    </row>
    <row r="34026" spans="1:4">
      <c r="B34026" s="95" t="s">
        <v>26816</v>
      </c>
      <c r="C34026" s="95" t="s">
        <v>26817</v>
      </c>
      <c r="D34026" s="96" t="s">
        <v>26818</v>
      </c>
    </row>
    <row r="34027" spans="1:4">
      <c r="A34027" s="95" t="s">
        <v>26819</v>
      </c>
      <c r="B34027" s="95" t="s">
        <v>26820</v>
      </c>
      <c r="C34027" s="95" t="s">
        <v>26821</v>
      </c>
      <c r="D34027" s="96" t="s">
        <v>26822</v>
      </c>
    </row>
    <row r="34028" spans="1:4">
      <c r="A34028" s="97" t="s">
        <v>46575</v>
      </c>
      <c r="B34028"/>
    </row>
    <row r="34029" spans="1:4">
      <c r="A34029" s="97" t="s">
        <v>46724</v>
      </c>
      <c r="B34029" s="97" t="s">
        <v>46725</v>
      </c>
      <c r="C34029" s="97" t="s">
        <v>3630</v>
      </c>
      <c r="D34029" s="98" t="s">
        <v>2597</v>
      </c>
    </row>
    <row r="34030" spans="1:4">
      <c r="A34030" s="101">
        <v>10226</v>
      </c>
      <c r="B34030" s="97" t="s">
        <v>46726</v>
      </c>
      <c r="C34030" s="97" t="s">
        <v>3630</v>
      </c>
      <c r="D34030" s="98" t="s">
        <v>1321</v>
      </c>
    </row>
    <row r="34031" spans="1:4">
      <c r="A34031" s="97" t="s">
        <v>46727</v>
      </c>
      <c r="B34031" s="97" t="s">
        <v>46728</v>
      </c>
      <c r="C34031" s="97" t="s">
        <v>3630</v>
      </c>
      <c r="D34031" s="98" t="s">
        <v>1490</v>
      </c>
    </row>
    <row r="34032" spans="1:4">
      <c r="A34032" s="101">
        <v>10231</v>
      </c>
      <c r="B34032" s="97" t="s">
        <v>46729</v>
      </c>
      <c r="C34032" s="97" t="s">
        <v>3630</v>
      </c>
      <c r="D34032" s="98" t="s">
        <v>74</v>
      </c>
    </row>
    <row r="34033" spans="1:4">
      <c r="A34033" s="97" t="s">
        <v>46730</v>
      </c>
      <c r="B34033" s="97" t="s">
        <v>46731</v>
      </c>
      <c r="C34033" s="97" t="s">
        <v>3630</v>
      </c>
      <c r="D34033" s="98" t="s">
        <v>1655</v>
      </c>
    </row>
    <row r="34034" spans="1:4">
      <c r="A34034" s="97" t="s">
        <v>46732</v>
      </c>
      <c r="B34034" s="97" t="s">
        <v>46733</v>
      </c>
      <c r="C34034" s="97" t="s">
        <v>3630</v>
      </c>
      <c r="D34034" s="98" t="s">
        <v>1878</v>
      </c>
    </row>
    <row r="34035" spans="1:4">
      <c r="A34035" s="97" t="s">
        <v>46734</v>
      </c>
      <c r="B34035" s="97" t="s">
        <v>46735</v>
      </c>
      <c r="C34035" s="97" t="s">
        <v>3630</v>
      </c>
      <c r="D34035" s="98" t="s">
        <v>1811</v>
      </c>
    </row>
    <row r="34036" spans="1:4">
      <c r="A34036" s="97" t="s">
        <v>46736</v>
      </c>
      <c r="B34036" s="97" t="s">
        <v>46737</v>
      </c>
      <c r="C34036" s="97" t="s">
        <v>3630</v>
      </c>
      <c r="D34036" s="98" t="s">
        <v>2323</v>
      </c>
    </row>
    <row r="34037" spans="1:4">
      <c r="A34037" s="97" t="s">
        <v>46738</v>
      </c>
      <c r="B34037" s="97" t="s">
        <v>46739</v>
      </c>
      <c r="C34037" s="97" t="s">
        <v>3630</v>
      </c>
      <c r="D34037" s="98" t="s">
        <v>753</v>
      </c>
    </row>
    <row r="34038" spans="1:4">
      <c r="B34038" s="97" t="s">
        <v>46740</v>
      </c>
    </row>
    <row r="34039" spans="1:4">
      <c r="A34039" s="97" t="s">
        <v>46741</v>
      </c>
      <c r="B34039" s="97" t="s">
        <v>46742</v>
      </c>
      <c r="C34039" s="97" t="s">
        <v>3630</v>
      </c>
      <c r="D34039" s="98" t="s">
        <v>1638</v>
      </c>
    </row>
    <row r="34040" spans="1:4">
      <c r="A34040" s="97" t="s">
        <v>46743</v>
      </c>
      <c r="B34040" s="97" t="s">
        <v>46744</v>
      </c>
      <c r="C34040" s="97" t="s">
        <v>3630</v>
      </c>
      <c r="D34040" s="98" t="s">
        <v>16027</v>
      </c>
    </row>
    <row r="34041" spans="1:4">
      <c r="A34041" s="97" t="s">
        <v>46745</v>
      </c>
      <c r="B34041" s="97" t="s">
        <v>46746</v>
      </c>
      <c r="C34041" s="97" t="s">
        <v>3630</v>
      </c>
      <c r="D34041" s="98" t="s">
        <v>3235</v>
      </c>
    </row>
    <row r="34042" spans="1:4">
      <c r="A34042" s="97" t="s">
        <v>46747</v>
      </c>
      <c r="B34042" s="97" t="s">
        <v>46748</v>
      </c>
      <c r="C34042" s="97" t="s">
        <v>3630</v>
      </c>
      <c r="D34042" s="98" t="s">
        <v>46749</v>
      </c>
    </row>
    <row r="34043" spans="1:4">
      <c r="A34043" s="97" t="s">
        <v>46750</v>
      </c>
      <c r="B34043" s="97" t="s">
        <v>46751</v>
      </c>
      <c r="C34043" s="97" t="s">
        <v>3630</v>
      </c>
      <c r="D34043" s="98" t="s">
        <v>45691</v>
      </c>
    </row>
    <row r="34044" spans="1:4">
      <c r="A34044" s="97" t="s">
        <v>46752</v>
      </c>
      <c r="B34044" s="97" t="s">
        <v>46753</v>
      </c>
      <c r="C34044" s="97" t="s">
        <v>3630</v>
      </c>
      <c r="D34044" s="98" t="s">
        <v>560</v>
      </c>
    </row>
    <row r="34045" spans="1:4">
      <c r="A34045" s="97" t="s">
        <v>46754</v>
      </c>
      <c r="B34045" s="97" t="s">
        <v>46755</v>
      </c>
      <c r="C34045" s="97" t="s">
        <v>3630</v>
      </c>
      <c r="D34045" s="98" t="s">
        <v>46756</v>
      </c>
    </row>
    <row r="34046" spans="1:4">
      <c r="B34046" s="97" t="s">
        <v>7767</v>
      </c>
    </row>
    <row r="34047" spans="1:4">
      <c r="A34047" s="97" t="s">
        <v>46757</v>
      </c>
      <c r="B34047" s="97" t="s">
        <v>46758</v>
      </c>
      <c r="C34047" s="97" t="s">
        <v>3630</v>
      </c>
      <c r="D34047" s="98" t="s">
        <v>2260</v>
      </c>
    </row>
    <row r="34048" spans="1:4">
      <c r="B34048" s="97" t="s">
        <v>7767</v>
      </c>
    </row>
    <row r="34049" spans="1:4">
      <c r="A34049" s="97" t="s">
        <v>46759</v>
      </c>
      <c r="B34049" s="97" t="s">
        <v>46760</v>
      </c>
      <c r="C34049" s="97" t="s">
        <v>3630</v>
      </c>
      <c r="D34049" s="98" t="s">
        <v>2013</v>
      </c>
    </row>
    <row r="34050" spans="1:4">
      <c r="B34050" s="97" t="s">
        <v>28191</v>
      </c>
    </row>
    <row r="34051" spans="1:4">
      <c r="A34051" s="97" t="s">
        <v>46761</v>
      </c>
      <c r="B34051" s="97" t="s">
        <v>46762</v>
      </c>
      <c r="C34051" s="97" t="s">
        <v>3630</v>
      </c>
      <c r="D34051" s="98" t="s">
        <v>2271</v>
      </c>
    </row>
    <row r="34052" spans="1:4">
      <c r="B34052" s="97" t="s">
        <v>7767</v>
      </c>
    </row>
    <row r="34053" spans="1:4">
      <c r="A34053" s="97" t="s">
        <v>46763</v>
      </c>
      <c r="B34053" s="97" t="s">
        <v>46764</v>
      </c>
      <c r="C34053" s="97" t="s">
        <v>3630</v>
      </c>
      <c r="D34053" s="98" t="s">
        <v>2176</v>
      </c>
    </row>
    <row r="34054" spans="1:4">
      <c r="B34054" s="97" t="s">
        <v>7767</v>
      </c>
    </row>
    <row r="34055" spans="1:4">
      <c r="A34055" s="97" t="s">
        <v>46765</v>
      </c>
      <c r="B34055" s="97" t="s">
        <v>46766</v>
      </c>
      <c r="C34055" s="97" t="s">
        <v>3630</v>
      </c>
      <c r="D34055" s="98" t="s">
        <v>965</v>
      </c>
    </row>
    <row r="34056" spans="1:4">
      <c r="B34056" s="97" t="s">
        <v>28439</v>
      </c>
    </row>
    <row r="34057" spans="1:4">
      <c r="A34057" s="97" t="s">
        <v>46767</v>
      </c>
      <c r="B34057" s="97" t="s">
        <v>46768</v>
      </c>
      <c r="C34057" s="97" t="s">
        <v>3630</v>
      </c>
      <c r="D34057" s="98" t="s">
        <v>46769</v>
      </c>
    </row>
    <row r="34058" spans="1:4">
      <c r="B34058" s="97" t="s">
        <v>28191</v>
      </c>
    </row>
    <row r="34059" spans="1:4">
      <c r="A34059" s="97" t="s">
        <v>46770</v>
      </c>
      <c r="B34059" s="97" t="s">
        <v>46771</v>
      </c>
      <c r="C34059" s="97" t="s">
        <v>3630</v>
      </c>
      <c r="D34059" s="98" t="s">
        <v>1016</v>
      </c>
    </row>
    <row r="34060" spans="1:4">
      <c r="B34060" s="97" t="s">
        <v>46772</v>
      </c>
    </row>
    <row r="34061" spans="1:4">
      <c r="A34061" s="97" t="s">
        <v>46773</v>
      </c>
      <c r="B34061" s="97" t="s">
        <v>46774</v>
      </c>
      <c r="C34061" s="97" t="s">
        <v>3630</v>
      </c>
      <c r="D34061" s="98" t="s">
        <v>2601</v>
      </c>
    </row>
    <row r="34062" spans="1:4">
      <c r="B34062" s="97" t="s">
        <v>7767</v>
      </c>
    </row>
    <row r="34063" spans="1:4">
      <c r="A34063" s="97" t="s">
        <v>46775</v>
      </c>
      <c r="B34063" s="97" t="s">
        <v>46776</v>
      </c>
      <c r="C34063" s="97" t="s">
        <v>3630</v>
      </c>
      <c r="D34063" s="98" t="s">
        <v>512</v>
      </c>
    </row>
    <row r="34064" spans="1:4">
      <c r="B34064" s="97" t="s">
        <v>7767</v>
      </c>
    </row>
    <row r="34065" spans="1:4">
      <c r="A34065" s="97" t="s">
        <v>46777</v>
      </c>
      <c r="B34065" s="97" t="s">
        <v>46778</v>
      </c>
      <c r="C34065" s="97" t="s">
        <v>3630</v>
      </c>
      <c r="D34065" s="98" t="s">
        <v>4633</v>
      </c>
    </row>
    <row r="34066" spans="1:4">
      <c r="B34066" s="97" t="s">
        <v>7767</v>
      </c>
    </row>
    <row r="34067" spans="1:4">
      <c r="A34067" s="97" t="s">
        <v>46779</v>
      </c>
      <c r="B34067" s="97" t="s">
        <v>46780</v>
      </c>
      <c r="C34067" s="97" t="s">
        <v>3630</v>
      </c>
      <c r="D34067" s="98" t="s">
        <v>19351</v>
      </c>
    </row>
    <row r="34068" spans="1:4">
      <c r="B34068" s="97" t="s">
        <v>3968</v>
      </c>
    </row>
    <row r="34069" spans="1:4">
      <c r="A34069" s="97" t="s">
        <v>46781</v>
      </c>
      <c r="B34069" s="97" t="s">
        <v>46782</v>
      </c>
      <c r="C34069" s="97" t="s">
        <v>3630</v>
      </c>
      <c r="D34069" s="98" t="s">
        <v>46783</v>
      </c>
    </row>
    <row r="34070" spans="1:4">
      <c r="B34070" s="97" t="s">
        <v>7767</v>
      </c>
    </row>
    <row r="34071" spans="1:4">
      <c r="A34071" s="97" t="s">
        <v>46784</v>
      </c>
      <c r="B34071" s="97" t="s">
        <v>46785</v>
      </c>
      <c r="C34071" s="97" t="s">
        <v>3630</v>
      </c>
      <c r="D34071" s="98" t="s">
        <v>46786</v>
      </c>
    </row>
    <row r="34072" spans="1:4">
      <c r="A34072" s="97" t="s">
        <v>46787</v>
      </c>
      <c r="B34072" s="97" t="s">
        <v>46788</v>
      </c>
      <c r="C34072" s="97" t="s">
        <v>3630</v>
      </c>
      <c r="D34072" s="98" t="s">
        <v>2076</v>
      </c>
    </row>
    <row r="34073" spans="1:4">
      <c r="A34073" s="97" t="s">
        <v>46789</v>
      </c>
      <c r="B34073" s="97" t="s">
        <v>46790</v>
      </c>
      <c r="C34073" s="97" t="s">
        <v>3630</v>
      </c>
      <c r="D34073" s="98" t="s">
        <v>22579</v>
      </c>
    </row>
    <row r="34074" spans="1:4">
      <c r="A34074" s="97" t="s">
        <v>46791</v>
      </c>
      <c r="B34074" s="97" t="s">
        <v>46792</v>
      </c>
      <c r="C34074" s="97" t="s">
        <v>3630</v>
      </c>
      <c r="D34074" s="98" t="s">
        <v>26775</v>
      </c>
    </row>
    <row r="34075" spans="1:4">
      <c r="A34075" s="97" t="s">
        <v>46793</v>
      </c>
      <c r="B34075" s="97" t="s">
        <v>46794</v>
      </c>
      <c r="C34075" s="97" t="s">
        <v>3630</v>
      </c>
      <c r="D34075" s="98" t="s">
        <v>2690</v>
      </c>
    </row>
    <row r="34076" spans="1:4">
      <c r="B34076" s="97" t="s">
        <v>7767</v>
      </c>
    </row>
    <row r="34077" spans="1:4">
      <c r="A34077" s="97" t="s">
        <v>46795</v>
      </c>
      <c r="B34077" s="97" t="s">
        <v>46796</v>
      </c>
      <c r="C34077" s="97" t="s">
        <v>3630</v>
      </c>
      <c r="D34077" s="98" t="s">
        <v>3221</v>
      </c>
    </row>
    <row r="34078" spans="1:4">
      <c r="B34078" s="97" t="s">
        <v>3968</v>
      </c>
    </row>
    <row r="34079" spans="1:4">
      <c r="A34079" s="97" t="s">
        <v>46797</v>
      </c>
      <c r="B34079" s="97" t="s">
        <v>46798</v>
      </c>
      <c r="C34079" s="97" t="s">
        <v>3630</v>
      </c>
      <c r="D34079" s="98" t="s">
        <v>46618</v>
      </c>
    </row>
    <row r="34080" spans="1:4">
      <c r="B34080" s="97" t="s">
        <v>3968</v>
      </c>
    </row>
    <row r="34081" spans="1:4">
      <c r="A34081" s="97" t="s">
        <v>46799</v>
      </c>
      <c r="B34081" s="97" t="s">
        <v>46800</v>
      </c>
      <c r="C34081" s="97" t="s">
        <v>3630</v>
      </c>
      <c r="D34081" s="98" t="s">
        <v>359</v>
      </c>
    </row>
    <row r="34082" spans="1:4">
      <c r="A34082" s="97" t="s">
        <v>46801</v>
      </c>
      <c r="B34082" s="97" t="s">
        <v>46802</v>
      </c>
      <c r="C34082" s="97" t="s">
        <v>3630</v>
      </c>
      <c r="D34082" s="98" t="s">
        <v>41078</v>
      </c>
    </row>
    <row r="34083" spans="1:4">
      <c r="A34083" s="97" t="s">
        <v>46803</v>
      </c>
      <c r="B34083" s="97" t="s">
        <v>46804</v>
      </c>
      <c r="C34083" s="97" t="s">
        <v>3630</v>
      </c>
      <c r="D34083" s="98" t="s">
        <v>46805</v>
      </c>
    </row>
    <row r="34084" spans="1:4">
      <c r="A34084" s="97" t="s">
        <v>46806</v>
      </c>
      <c r="B34084" s="97" t="s">
        <v>46807</v>
      </c>
      <c r="C34084" s="97" t="s">
        <v>3630</v>
      </c>
      <c r="D34084" s="98" t="s">
        <v>46808</v>
      </c>
    </row>
    <row r="34085" spans="1:4">
      <c r="A34085" s="97" t="s">
        <v>46809</v>
      </c>
      <c r="B34085" s="97" t="s">
        <v>46810</v>
      </c>
      <c r="C34085" s="97" t="s">
        <v>3630</v>
      </c>
      <c r="D34085" s="98" t="s">
        <v>1278</v>
      </c>
    </row>
    <row r="34086" spans="1:4">
      <c r="A34086" s="97" t="s">
        <v>46811</v>
      </c>
      <c r="B34086" s="97" t="s">
        <v>46812</v>
      </c>
      <c r="C34086" s="97" t="s">
        <v>3630</v>
      </c>
      <c r="D34086" s="98" t="s">
        <v>2092</v>
      </c>
    </row>
    <row r="34087" spans="1:4">
      <c r="A34087" s="97" t="s">
        <v>46813</v>
      </c>
      <c r="B34087" s="97" t="s">
        <v>46814</v>
      </c>
      <c r="C34087" s="97" t="s">
        <v>3630</v>
      </c>
      <c r="D34087" s="98" t="s">
        <v>1409</v>
      </c>
    </row>
    <row r="34088" spans="1:4">
      <c r="A34088" s="97" t="s">
        <v>46815</v>
      </c>
      <c r="B34088" s="97" t="s">
        <v>46816</v>
      </c>
      <c r="C34088" s="97" t="s">
        <v>3630</v>
      </c>
      <c r="D34088" s="98" t="s">
        <v>1500</v>
      </c>
    </row>
    <row r="34089" spans="1:4">
      <c r="A34089" s="97" t="s">
        <v>46817</v>
      </c>
      <c r="B34089" s="97" t="s">
        <v>46818</v>
      </c>
      <c r="C34089" s="97" t="s">
        <v>3630</v>
      </c>
      <c r="D34089" s="98" t="s">
        <v>25500</v>
      </c>
    </row>
    <row r="34090" spans="1:4">
      <c r="A34090" s="97" t="s">
        <v>46819</v>
      </c>
      <c r="B34090" s="97" t="s">
        <v>46820</v>
      </c>
      <c r="C34090" s="97" t="s">
        <v>3630</v>
      </c>
      <c r="D34090" s="98" t="s">
        <v>9504</v>
      </c>
    </row>
    <row r="34091" spans="1:4">
      <c r="A34091" s="101">
        <v>10451</v>
      </c>
      <c r="B34091" s="97" t="s">
        <v>46821</v>
      </c>
      <c r="C34091" s="97" t="s">
        <v>3630</v>
      </c>
      <c r="D34091" s="98" t="s">
        <v>46822</v>
      </c>
    </row>
    <row r="34092" spans="1:4">
      <c r="A34092" s="101">
        <v>10697</v>
      </c>
      <c r="B34092" s="97" t="s">
        <v>46823</v>
      </c>
      <c r="C34092" s="97" t="s">
        <v>3630</v>
      </c>
      <c r="D34092" s="98" t="s">
        <v>46824</v>
      </c>
    </row>
    <row r="34093" spans="1:4">
      <c r="A34093" s="97" t="s">
        <v>46825</v>
      </c>
      <c r="B34093" s="97" t="s">
        <v>46826</v>
      </c>
      <c r="C34093" s="97" t="s">
        <v>3630</v>
      </c>
      <c r="D34093" s="98" t="s">
        <v>912</v>
      </c>
    </row>
    <row r="34094" spans="1:4">
      <c r="A34094" s="97" t="s">
        <v>46827</v>
      </c>
      <c r="B34094" s="97" t="s">
        <v>46828</v>
      </c>
      <c r="C34094" s="97" t="s">
        <v>3630</v>
      </c>
      <c r="D34094" s="98" t="s">
        <v>1948</v>
      </c>
    </row>
    <row r="34095" spans="1:4">
      <c r="A34095" s="97" t="s">
        <v>46829</v>
      </c>
      <c r="B34095" s="97" t="s">
        <v>46830</v>
      </c>
      <c r="C34095" s="97" t="s">
        <v>3630</v>
      </c>
      <c r="D34095" s="98" t="s">
        <v>1929</v>
      </c>
    </row>
    <row r="34096" spans="1:4">
      <c r="A34096" s="97" t="s">
        <v>46831</v>
      </c>
      <c r="B34096" s="97" t="s">
        <v>46832</v>
      </c>
      <c r="C34096" s="97" t="s">
        <v>3630</v>
      </c>
      <c r="D34096" s="98" t="s">
        <v>2519</v>
      </c>
    </row>
    <row r="34097" spans="1:4">
      <c r="A34097" s="97" t="s">
        <v>46833</v>
      </c>
      <c r="B34097" s="97" t="s">
        <v>46834</v>
      </c>
      <c r="C34097" s="97" t="s">
        <v>3630</v>
      </c>
      <c r="D34097" s="98" t="s">
        <v>848</v>
      </c>
    </row>
    <row r="34098" spans="1:4">
      <c r="A34098" s="97" t="s">
        <v>26948</v>
      </c>
      <c r="B34098" s="97" t="s">
        <v>46835</v>
      </c>
      <c r="C34098" s="97" t="s">
        <v>26950</v>
      </c>
    </row>
    <row r="34100" spans="1:4">
      <c r="B34100"/>
      <c r="C34100" s="95" t="s">
        <v>26813</v>
      </c>
      <c r="D34100" s="96" t="s">
        <v>26814</v>
      </c>
    </row>
    <row r="34101" spans="1:4">
      <c r="B34101"/>
      <c r="C34101" s="95" t="s">
        <v>26815</v>
      </c>
    </row>
    <row r="34102" spans="1:4">
      <c r="B34102" s="95" t="s">
        <v>26816</v>
      </c>
      <c r="C34102" s="95" t="s">
        <v>26817</v>
      </c>
      <c r="D34102" s="96" t="s">
        <v>26818</v>
      </c>
    </row>
    <row r="34103" spans="1:4">
      <c r="A34103" s="95" t="s">
        <v>26819</v>
      </c>
      <c r="B34103" s="95" t="s">
        <v>26820</v>
      </c>
      <c r="C34103" s="95" t="s">
        <v>26821</v>
      </c>
      <c r="D34103" s="96" t="s">
        <v>26822</v>
      </c>
    </row>
    <row r="34104" spans="1:4">
      <c r="A34104" s="97" t="s">
        <v>46575</v>
      </c>
      <c r="B34104"/>
    </row>
    <row r="34105" spans="1:4">
      <c r="A34105" s="101">
        <v>10546</v>
      </c>
      <c r="B34105" s="97" t="s">
        <v>46836</v>
      </c>
      <c r="C34105" s="97" t="s">
        <v>3630</v>
      </c>
      <c r="D34105" s="98" t="s">
        <v>1969</v>
      </c>
    </row>
    <row r="34106" spans="1:4">
      <c r="A34106" s="101">
        <v>10545</v>
      </c>
      <c r="B34106" s="97" t="s">
        <v>46837</v>
      </c>
      <c r="C34106" s="97" t="s">
        <v>3630</v>
      </c>
      <c r="D34106" s="98" t="s">
        <v>21846</v>
      </c>
    </row>
    <row r="34107" spans="1:4">
      <c r="A34107" s="97" t="s">
        <v>46838</v>
      </c>
      <c r="B34107" s="97" t="s">
        <v>14741</v>
      </c>
      <c r="C34107" s="97" t="s">
        <v>3630</v>
      </c>
      <c r="D34107" s="98" t="s">
        <v>11246</v>
      </c>
    </row>
    <row r="34108" spans="1:4">
      <c r="A34108" s="101">
        <v>10211</v>
      </c>
      <c r="B34108" s="97" t="s">
        <v>15979</v>
      </c>
      <c r="C34108" s="97" t="s">
        <v>3630</v>
      </c>
      <c r="D34108" s="98" t="s">
        <v>46839</v>
      </c>
    </row>
    <row r="34109" spans="1:4">
      <c r="A34109" s="101">
        <v>10213</v>
      </c>
      <c r="B34109" s="97" t="s">
        <v>15981</v>
      </c>
      <c r="C34109" s="97" t="s">
        <v>3630</v>
      </c>
      <c r="D34109" s="98" t="s">
        <v>1766</v>
      </c>
    </row>
    <row r="34110" spans="1:4">
      <c r="A34110" s="101">
        <v>10212</v>
      </c>
      <c r="B34110" s="97" t="s">
        <v>15980</v>
      </c>
      <c r="C34110" s="97" t="s">
        <v>3630</v>
      </c>
      <c r="D34110" s="98" t="s">
        <v>9824</v>
      </c>
    </row>
    <row r="34111" spans="1:4">
      <c r="A34111" s="97" t="s">
        <v>46840</v>
      </c>
      <c r="B34111" s="97" t="s">
        <v>46841</v>
      </c>
      <c r="C34111" s="97" t="s">
        <v>3630</v>
      </c>
      <c r="D34111" s="98" t="s">
        <v>799</v>
      </c>
    </row>
    <row r="34112" spans="1:4">
      <c r="A34112" s="97" t="s">
        <v>46842</v>
      </c>
      <c r="B34112" s="97" t="s">
        <v>46843</v>
      </c>
      <c r="C34112" s="97" t="s">
        <v>3630</v>
      </c>
      <c r="D34112" s="98" t="s">
        <v>1396</v>
      </c>
    </row>
    <row r="34113" spans="1:4">
      <c r="A34113" s="97" t="s">
        <v>46844</v>
      </c>
      <c r="B34113" s="97" t="s">
        <v>46845</v>
      </c>
      <c r="C34113" s="97" t="s">
        <v>3630</v>
      </c>
      <c r="D34113" s="98" t="s">
        <v>45796</v>
      </c>
    </row>
    <row r="34114" spans="1:4">
      <c r="A34114" s="97" t="s">
        <v>46846</v>
      </c>
      <c r="B34114" s="97" t="s">
        <v>46847</v>
      </c>
      <c r="C34114" s="97" t="s">
        <v>3630</v>
      </c>
      <c r="D34114" s="98" t="s">
        <v>1853</v>
      </c>
    </row>
    <row r="34115" spans="1:4">
      <c r="A34115" s="97" t="s">
        <v>46848</v>
      </c>
      <c r="B34115" s="97" t="s">
        <v>46849</v>
      </c>
      <c r="C34115" s="97" t="s">
        <v>3630</v>
      </c>
      <c r="D34115" s="98" t="s">
        <v>2955</v>
      </c>
    </row>
    <row r="34116" spans="1:4">
      <c r="A34116" s="97" t="s">
        <v>46850</v>
      </c>
      <c r="B34116" s="97" t="s">
        <v>46851</v>
      </c>
      <c r="C34116" s="97" t="s">
        <v>3630</v>
      </c>
      <c r="D34116" s="98" t="s">
        <v>2911</v>
      </c>
    </row>
    <row r="34117" spans="1:4">
      <c r="A34117" s="97" t="s">
        <v>46852</v>
      </c>
      <c r="B34117" s="97" t="s">
        <v>46853</v>
      </c>
      <c r="C34117" s="97" t="s">
        <v>3630</v>
      </c>
      <c r="D34117" s="98" t="s">
        <v>2516</v>
      </c>
    </row>
    <row r="34118" spans="1:4">
      <c r="A34118" s="97" t="s">
        <v>46854</v>
      </c>
      <c r="B34118" s="97" t="s">
        <v>46855</v>
      </c>
      <c r="C34118" s="97" t="s">
        <v>3630</v>
      </c>
      <c r="D34118" s="98" t="s">
        <v>25214</v>
      </c>
    </row>
    <row r="34119" spans="1:4">
      <c r="A34119" s="97" t="s">
        <v>46856</v>
      </c>
      <c r="B34119" s="97" t="s">
        <v>46857</v>
      </c>
      <c r="C34119" s="97" t="s">
        <v>21167</v>
      </c>
      <c r="D34119" s="98" t="s">
        <v>46858</v>
      </c>
    </row>
    <row r="34120" spans="1:4">
      <c r="A34120" s="97" t="s">
        <v>46859</v>
      </c>
      <c r="B34120" s="97" t="s">
        <v>46860</v>
      </c>
      <c r="C34120" s="97" t="s">
        <v>21167</v>
      </c>
      <c r="D34120" s="100" t="s">
        <v>46861</v>
      </c>
    </row>
    <row r="34121" spans="1:4">
      <c r="A34121" s="97" t="s">
        <v>46862</v>
      </c>
      <c r="B34121" s="97" t="s">
        <v>46863</v>
      </c>
      <c r="C34121" s="97" t="s">
        <v>3630</v>
      </c>
      <c r="D34121" s="98" t="s">
        <v>1930</v>
      </c>
    </row>
    <row r="34122" spans="1:4">
      <c r="A34122" s="97" t="s">
        <v>46864</v>
      </c>
      <c r="B34122" s="97" t="s">
        <v>46865</v>
      </c>
      <c r="C34122" s="97" t="s">
        <v>3630</v>
      </c>
      <c r="D34122" s="98" t="s">
        <v>1811</v>
      </c>
    </row>
    <row r="34123" spans="1:4">
      <c r="A34123" s="97" t="s">
        <v>46866</v>
      </c>
      <c r="B34123" s="97" t="s">
        <v>46867</v>
      </c>
      <c r="C34123" s="97" t="s">
        <v>3630</v>
      </c>
      <c r="D34123" s="98" t="s">
        <v>17085</v>
      </c>
    </row>
    <row r="34124" spans="1:4">
      <c r="A34124" s="97" t="s">
        <v>46868</v>
      </c>
      <c r="B34124" s="97" t="s">
        <v>46869</v>
      </c>
      <c r="C34124" s="97" t="s">
        <v>3630</v>
      </c>
      <c r="D34124" s="98" t="s">
        <v>2321</v>
      </c>
    </row>
    <row r="34125" spans="1:4">
      <c r="A34125" s="97" t="s">
        <v>46870</v>
      </c>
      <c r="B34125" s="97" t="s">
        <v>46871</v>
      </c>
      <c r="C34125" s="97" t="s">
        <v>3630</v>
      </c>
      <c r="D34125" s="98" t="s">
        <v>470</v>
      </c>
    </row>
    <row r="34126" spans="1:4">
      <c r="A34126" s="97" t="s">
        <v>46872</v>
      </c>
      <c r="B34126" s="97" t="s">
        <v>46873</v>
      </c>
      <c r="C34126" s="97" t="s">
        <v>3630</v>
      </c>
      <c r="D34126" s="98" t="s">
        <v>11644</v>
      </c>
    </row>
    <row r="34127" spans="1:4">
      <c r="A34127" s="97" t="s">
        <v>46874</v>
      </c>
      <c r="B34127" s="97" t="s">
        <v>46875</v>
      </c>
      <c r="C34127" s="97" t="s">
        <v>3630</v>
      </c>
      <c r="D34127" s="98" t="s">
        <v>45329</v>
      </c>
    </row>
    <row r="34128" spans="1:4">
      <c r="B34128" s="97" t="s">
        <v>46876</v>
      </c>
    </row>
    <row r="34129" spans="1:4">
      <c r="A34129" s="97" t="s">
        <v>46877</v>
      </c>
      <c r="B34129" s="97" t="s">
        <v>46878</v>
      </c>
      <c r="C34129" s="97" t="s">
        <v>3630</v>
      </c>
      <c r="D34129" s="98" t="s">
        <v>902</v>
      </c>
    </row>
    <row r="34130" spans="1:4">
      <c r="B34130" s="97" t="s">
        <v>46879</v>
      </c>
    </row>
    <row r="34131" spans="1:4">
      <c r="A34131" s="97" t="s">
        <v>46880</v>
      </c>
      <c r="B34131" s="97" t="s">
        <v>46881</v>
      </c>
      <c r="C34131" s="97" t="s">
        <v>3630</v>
      </c>
      <c r="D34131" s="98" t="s">
        <v>46882</v>
      </c>
    </row>
    <row r="34132" spans="1:4">
      <c r="A34132" s="97" t="s">
        <v>46883</v>
      </c>
      <c r="B34132" s="97" t="s">
        <v>46884</v>
      </c>
      <c r="C34132" s="97" t="s">
        <v>33918</v>
      </c>
      <c r="D34132" s="98" t="s">
        <v>46885</v>
      </c>
    </row>
    <row r="34133" spans="1:4">
      <c r="A34133" s="97" t="s">
        <v>46886</v>
      </c>
      <c r="B34133" s="97" t="s">
        <v>46887</v>
      </c>
      <c r="C34133" s="97" t="s">
        <v>3630</v>
      </c>
      <c r="D34133" s="98" t="s">
        <v>8839</v>
      </c>
    </row>
    <row r="34134" spans="1:4">
      <c r="B34134" s="97" t="s">
        <v>28445</v>
      </c>
    </row>
    <row r="34135" spans="1:4">
      <c r="A34135" s="97" t="s">
        <v>46888</v>
      </c>
      <c r="B34135" s="97" t="s">
        <v>46889</v>
      </c>
      <c r="C34135" s="97" t="s">
        <v>3630</v>
      </c>
      <c r="D34135" s="98" t="s">
        <v>557</v>
      </c>
    </row>
    <row r="34136" spans="1:4">
      <c r="B34136" s="97" t="s">
        <v>28445</v>
      </c>
    </row>
    <row r="34137" spans="1:4">
      <c r="A34137" s="97" t="s">
        <v>46890</v>
      </c>
      <c r="B34137" s="97" t="s">
        <v>46889</v>
      </c>
      <c r="C34137" s="97" t="s">
        <v>3630</v>
      </c>
      <c r="D34137" s="98" t="s">
        <v>3421</v>
      </c>
    </row>
    <row r="34138" spans="1:4">
      <c r="B34138" s="97" t="s">
        <v>28584</v>
      </c>
    </row>
    <row r="34139" spans="1:4">
      <c r="A34139" s="97" t="s">
        <v>46891</v>
      </c>
      <c r="B34139" s="97" t="s">
        <v>46892</v>
      </c>
      <c r="C34139" s="97" t="s">
        <v>3630</v>
      </c>
      <c r="D34139" s="98" t="s">
        <v>3001</v>
      </c>
    </row>
    <row r="34140" spans="1:4">
      <c r="B34140" s="97" t="s">
        <v>28429</v>
      </c>
    </row>
    <row r="34141" spans="1:4">
      <c r="A34141" s="97" t="s">
        <v>46893</v>
      </c>
      <c r="B34141" s="97" t="s">
        <v>46894</v>
      </c>
      <c r="C34141" s="97" t="s">
        <v>3630</v>
      </c>
      <c r="D34141" s="98" t="s">
        <v>2012</v>
      </c>
    </row>
    <row r="34142" spans="1:4">
      <c r="B34142" s="97" t="s">
        <v>28445</v>
      </c>
    </row>
    <row r="34143" spans="1:4">
      <c r="A34143" s="97" t="s">
        <v>46895</v>
      </c>
      <c r="B34143" s="97" t="s">
        <v>46894</v>
      </c>
      <c r="C34143" s="97" t="s">
        <v>3630</v>
      </c>
      <c r="D34143" s="98" t="s">
        <v>46896</v>
      </c>
    </row>
    <row r="34144" spans="1:4">
      <c r="B34144" s="97" t="s">
        <v>28584</v>
      </c>
    </row>
    <row r="34145" spans="1:4">
      <c r="A34145" s="97" t="s">
        <v>46897</v>
      </c>
      <c r="B34145" s="97" t="s">
        <v>46898</v>
      </c>
      <c r="C34145" s="97" t="s">
        <v>3630</v>
      </c>
      <c r="D34145" s="98" t="s">
        <v>46899</v>
      </c>
    </row>
    <row r="34146" spans="1:4">
      <c r="A34146" s="97" t="s">
        <v>46900</v>
      </c>
      <c r="B34146" s="97" t="s">
        <v>46901</v>
      </c>
      <c r="C34146" s="97" t="s">
        <v>3630</v>
      </c>
      <c r="D34146" s="98" t="s">
        <v>3572</v>
      </c>
    </row>
    <row r="34147" spans="1:4">
      <c r="A34147" s="97" t="s">
        <v>46902</v>
      </c>
      <c r="B34147" s="97" t="s">
        <v>46903</v>
      </c>
      <c r="C34147" s="97" t="s">
        <v>3630</v>
      </c>
      <c r="D34147" s="98" t="s">
        <v>46904</v>
      </c>
    </row>
    <row r="34148" spans="1:4">
      <c r="A34148" s="97" t="s">
        <v>46905</v>
      </c>
      <c r="B34148" s="97" t="s">
        <v>46906</v>
      </c>
      <c r="C34148" s="97" t="s">
        <v>3630</v>
      </c>
      <c r="D34148" s="98" t="s">
        <v>46907</v>
      </c>
    </row>
    <row r="34149" spans="1:4">
      <c r="B34149" s="97" t="s">
        <v>28584</v>
      </c>
    </row>
    <row r="34150" spans="1:4">
      <c r="A34150" s="97" t="s">
        <v>46908</v>
      </c>
      <c r="B34150" s="97" t="s">
        <v>46909</v>
      </c>
      <c r="C34150" s="97" t="s">
        <v>3630</v>
      </c>
      <c r="D34150" s="98" t="s">
        <v>1730</v>
      </c>
    </row>
    <row r="34151" spans="1:4">
      <c r="B34151" s="97" t="s">
        <v>46910</v>
      </c>
    </row>
    <row r="34152" spans="1:4">
      <c r="A34152" s="97" t="s">
        <v>46911</v>
      </c>
      <c r="B34152" s="97" t="s">
        <v>46912</v>
      </c>
      <c r="C34152" s="97" t="s">
        <v>3630</v>
      </c>
      <c r="D34152" s="98" t="s">
        <v>3280</v>
      </c>
    </row>
    <row r="34153" spans="1:4">
      <c r="B34153" s="97" t="s">
        <v>28191</v>
      </c>
    </row>
    <row r="34154" spans="1:4">
      <c r="A34154" s="97" t="s">
        <v>46913</v>
      </c>
      <c r="B34154" s="97" t="s">
        <v>46914</v>
      </c>
      <c r="C34154" s="97" t="s">
        <v>3630</v>
      </c>
      <c r="D34154" s="98" t="s">
        <v>765</v>
      </c>
    </row>
    <row r="34155" spans="1:4">
      <c r="A34155" s="97" t="s">
        <v>46915</v>
      </c>
      <c r="B34155" s="97" t="s">
        <v>46916</v>
      </c>
      <c r="C34155" s="97" t="s">
        <v>3630</v>
      </c>
      <c r="D34155" s="98" t="s">
        <v>2783</v>
      </c>
    </row>
    <row r="34156" spans="1:4">
      <c r="A34156" s="97" t="s">
        <v>46917</v>
      </c>
      <c r="B34156" s="97" t="s">
        <v>46918</v>
      </c>
      <c r="C34156" s="97" t="s">
        <v>3630</v>
      </c>
      <c r="D34156" s="98" t="s">
        <v>46919</v>
      </c>
    </row>
    <row r="34157" spans="1:4">
      <c r="B34157" s="97" t="s">
        <v>3968</v>
      </c>
    </row>
    <row r="34158" spans="1:4">
      <c r="A34158" s="97" t="s">
        <v>46920</v>
      </c>
      <c r="B34158" s="97" t="s">
        <v>46921</v>
      </c>
      <c r="C34158" s="97" t="s">
        <v>3630</v>
      </c>
      <c r="D34158" s="98" t="s">
        <v>16335</v>
      </c>
    </row>
    <row r="34159" spans="1:4">
      <c r="B34159" s="97" t="s">
        <v>46922</v>
      </c>
    </row>
    <row r="34160" spans="1:4">
      <c r="A34160" s="97" t="s">
        <v>46923</v>
      </c>
      <c r="B34160" s="97" t="s">
        <v>46924</v>
      </c>
      <c r="C34160" s="97" t="s">
        <v>3630</v>
      </c>
      <c r="D34160" s="98" t="s">
        <v>15375</v>
      </c>
    </row>
    <row r="34161" spans="1:4">
      <c r="B34161" s="97" t="s">
        <v>46700</v>
      </c>
    </row>
    <row r="34162" spans="1:4">
      <c r="A34162" s="101">
        <v>10541</v>
      </c>
      <c r="B34162" s="97" t="s">
        <v>46925</v>
      </c>
      <c r="C34162" s="97" t="s">
        <v>3630</v>
      </c>
      <c r="D34162" s="98" t="s">
        <v>41963</v>
      </c>
    </row>
    <row r="34163" spans="1:4">
      <c r="B34163" s="97" t="s">
        <v>30612</v>
      </c>
    </row>
    <row r="34164" spans="1:4">
      <c r="A34164" s="101">
        <v>10540</v>
      </c>
      <c r="B34164" s="97" t="s">
        <v>46926</v>
      </c>
      <c r="C34164" s="97" t="s">
        <v>3630</v>
      </c>
      <c r="D34164" s="98" t="s">
        <v>46927</v>
      </c>
    </row>
    <row r="34165" spans="1:4">
      <c r="A34165" s="97" t="s">
        <v>46928</v>
      </c>
      <c r="B34165" s="97" t="s">
        <v>46929</v>
      </c>
      <c r="C34165" s="97" t="s">
        <v>3630</v>
      </c>
      <c r="D34165" s="98" t="s">
        <v>9523</v>
      </c>
    </row>
    <row r="34166" spans="1:4">
      <c r="A34166" s="97" t="s">
        <v>46930</v>
      </c>
      <c r="B34166" s="97" t="s">
        <v>46931</v>
      </c>
      <c r="C34166" s="97" t="s">
        <v>3630</v>
      </c>
      <c r="D34166" s="98" t="s">
        <v>2232</v>
      </c>
    </row>
    <row r="34167" spans="1:4">
      <c r="A34167" s="97" t="s">
        <v>46932</v>
      </c>
      <c r="B34167" s="97" t="s">
        <v>46933</v>
      </c>
      <c r="C34167" s="97" t="s">
        <v>3630</v>
      </c>
      <c r="D34167" s="98" t="s">
        <v>2394</v>
      </c>
    </row>
    <row r="34168" spans="1:4">
      <c r="A34168" s="97" t="s">
        <v>46934</v>
      </c>
      <c r="B34168" s="97" t="s">
        <v>46935</v>
      </c>
      <c r="C34168" s="97" t="s">
        <v>3630</v>
      </c>
      <c r="D34168" s="98" t="s">
        <v>2872</v>
      </c>
    </row>
    <row r="34169" spans="1:4">
      <c r="A34169" s="97" t="s">
        <v>46936</v>
      </c>
      <c r="B34169" s="97" t="s">
        <v>46937</v>
      </c>
      <c r="C34169" s="97" t="s">
        <v>3630</v>
      </c>
      <c r="D34169" s="98" t="s">
        <v>560</v>
      </c>
    </row>
    <row r="34170" spans="1:4">
      <c r="A34170" s="97" t="s">
        <v>46938</v>
      </c>
      <c r="B34170" s="97" t="s">
        <v>46939</v>
      </c>
      <c r="C34170" s="97" t="s">
        <v>3630</v>
      </c>
      <c r="D34170" s="98" t="s">
        <v>7356</v>
      </c>
    </row>
    <row r="34171" spans="1:4">
      <c r="A34171" s="97" t="s">
        <v>46940</v>
      </c>
      <c r="B34171" s="97" t="s">
        <v>46941</v>
      </c>
      <c r="C34171" s="97" t="s">
        <v>3630</v>
      </c>
      <c r="D34171" s="98" t="s">
        <v>46942</v>
      </c>
    </row>
    <row r="34172" spans="1:4">
      <c r="A34172" s="97" t="s">
        <v>46943</v>
      </c>
      <c r="B34172" s="97" t="s">
        <v>46944</v>
      </c>
      <c r="C34172" s="97" t="s">
        <v>3630</v>
      </c>
      <c r="D34172" s="98" t="s">
        <v>37955</v>
      </c>
    </row>
    <row r="34173" spans="1:4">
      <c r="A34173" s="97" t="s">
        <v>46945</v>
      </c>
      <c r="B34173" s="97" t="s">
        <v>46946</v>
      </c>
      <c r="C34173" s="97" t="s">
        <v>3630</v>
      </c>
      <c r="D34173" s="98" t="s">
        <v>1898</v>
      </c>
    </row>
    <row r="34174" spans="1:4">
      <c r="A34174" s="97" t="s">
        <v>26948</v>
      </c>
      <c r="B34174" s="97" t="s">
        <v>46947</v>
      </c>
      <c r="C34174" s="97" t="s">
        <v>26950</v>
      </c>
    </row>
    <row r="34176" spans="1:4">
      <c r="B34176"/>
      <c r="C34176" s="95" t="s">
        <v>26813</v>
      </c>
      <c r="D34176" s="96" t="s">
        <v>26814</v>
      </c>
    </row>
    <row r="34177" spans="1:4">
      <c r="B34177"/>
      <c r="C34177" s="95" t="s">
        <v>26815</v>
      </c>
    </row>
    <row r="34178" spans="1:4">
      <c r="B34178" s="95" t="s">
        <v>26816</v>
      </c>
      <c r="C34178" s="95" t="s">
        <v>26817</v>
      </c>
      <c r="D34178" s="96" t="s">
        <v>26818</v>
      </c>
    </row>
    <row r="34179" spans="1:4">
      <c r="A34179" s="95" t="s">
        <v>26819</v>
      </c>
      <c r="B34179" s="95" t="s">
        <v>26820</v>
      </c>
      <c r="C34179" s="95" t="s">
        <v>26821</v>
      </c>
      <c r="D34179" s="96" t="s">
        <v>26822</v>
      </c>
    </row>
    <row r="34180" spans="1:4">
      <c r="A34180" s="97" t="s">
        <v>46575</v>
      </c>
      <c r="B34180"/>
    </row>
    <row r="34181" spans="1:4">
      <c r="A34181" s="97" t="s">
        <v>46948</v>
      </c>
      <c r="B34181" s="97" t="s">
        <v>46949</v>
      </c>
      <c r="C34181" s="97" t="s">
        <v>3630</v>
      </c>
      <c r="D34181" s="98" t="s">
        <v>46950</v>
      </c>
    </row>
    <row r="34182" spans="1:4">
      <c r="A34182" s="97" t="s">
        <v>46951</v>
      </c>
      <c r="B34182" s="97" t="s">
        <v>46952</v>
      </c>
      <c r="C34182" s="97" t="s">
        <v>3630</v>
      </c>
      <c r="D34182" s="98" t="s">
        <v>2153</v>
      </c>
    </row>
    <row r="34183" spans="1:4">
      <c r="A34183" s="97" t="s">
        <v>46953</v>
      </c>
      <c r="B34183" s="97" t="s">
        <v>46954</v>
      </c>
      <c r="C34183" s="97" t="s">
        <v>3630</v>
      </c>
      <c r="D34183" s="98" t="s">
        <v>934</v>
      </c>
    </row>
    <row r="34184" spans="1:4">
      <c r="A34184" s="97" t="s">
        <v>46955</v>
      </c>
      <c r="B34184" s="97" t="s">
        <v>46956</v>
      </c>
      <c r="C34184" s="97" t="s">
        <v>3630</v>
      </c>
      <c r="D34184" s="98" t="s">
        <v>3199</v>
      </c>
    </row>
    <row r="34185" spans="1:4">
      <c r="A34185" s="97" t="s">
        <v>46957</v>
      </c>
      <c r="B34185" s="97" t="s">
        <v>46958</v>
      </c>
      <c r="C34185" s="97" t="s">
        <v>3630</v>
      </c>
      <c r="D34185" s="98" t="s">
        <v>1289</v>
      </c>
    </row>
    <row r="34186" spans="1:4">
      <c r="A34186" s="97" t="s">
        <v>46959</v>
      </c>
      <c r="B34186" s="97" t="s">
        <v>46960</v>
      </c>
      <c r="C34186" s="97" t="s">
        <v>3630</v>
      </c>
      <c r="D34186" s="98" t="s">
        <v>46961</v>
      </c>
    </row>
    <row r="34187" spans="1:4">
      <c r="A34187" s="97" t="s">
        <v>46962</v>
      </c>
      <c r="B34187" s="97" t="s">
        <v>46963</v>
      </c>
      <c r="C34187" s="97" t="s">
        <v>3630</v>
      </c>
      <c r="D34187" s="98" t="s">
        <v>2033</v>
      </c>
    </row>
    <row r="34188" spans="1:4">
      <c r="B34188" s="97" t="s">
        <v>28191</v>
      </c>
    </row>
    <row r="34189" spans="1:4">
      <c r="A34189" s="101">
        <v>10266</v>
      </c>
      <c r="B34189" s="97" t="s">
        <v>46964</v>
      </c>
      <c r="C34189" s="97" t="s">
        <v>3630</v>
      </c>
      <c r="D34189" s="98" t="s">
        <v>8699</v>
      </c>
    </row>
    <row r="34190" spans="1:4">
      <c r="B34190" s="97" t="s">
        <v>28439</v>
      </c>
    </row>
    <row r="34191" spans="1:4">
      <c r="A34191" s="97" t="s">
        <v>46965</v>
      </c>
      <c r="B34191" s="97" t="s">
        <v>46966</v>
      </c>
      <c r="C34191" s="97" t="s">
        <v>3630</v>
      </c>
      <c r="D34191" s="98" t="s">
        <v>2595</v>
      </c>
    </row>
    <row r="34192" spans="1:4">
      <c r="B34192" s="97" t="s">
        <v>28191</v>
      </c>
    </row>
    <row r="34193" spans="1:4">
      <c r="A34193" s="97" t="s">
        <v>46967</v>
      </c>
      <c r="B34193" s="97" t="s">
        <v>46968</v>
      </c>
      <c r="C34193" s="97" t="s">
        <v>3630</v>
      </c>
      <c r="D34193" s="98" t="s">
        <v>1322</v>
      </c>
    </row>
    <row r="34194" spans="1:4">
      <c r="B34194" s="97" t="s">
        <v>46772</v>
      </c>
    </row>
    <row r="34195" spans="1:4">
      <c r="A34195" s="97" t="s">
        <v>46969</v>
      </c>
      <c r="B34195" s="97" t="s">
        <v>46970</v>
      </c>
      <c r="C34195" s="97" t="s">
        <v>3630</v>
      </c>
      <c r="D34195" s="98" t="s">
        <v>3077</v>
      </c>
    </row>
    <row r="34196" spans="1:4">
      <c r="A34196" s="101">
        <v>10210</v>
      </c>
      <c r="B34196" s="97" t="s">
        <v>46971</v>
      </c>
      <c r="C34196" s="97" t="s">
        <v>3968</v>
      </c>
      <c r="D34196" s="98" t="s">
        <v>3133</v>
      </c>
    </row>
    <row r="34197" spans="1:4">
      <c r="A34197" s="97" t="s">
        <v>46972</v>
      </c>
      <c r="B34197" s="97" t="s">
        <v>46973</v>
      </c>
      <c r="C34197" s="97" t="s">
        <v>3968</v>
      </c>
      <c r="D34197" s="98" t="s">
        <v>20110</v>
      </c>
    </row>
    <row r="34198" spans="1:4">
      <c r="A34198" s="97" t="s">
        <v>46974</v>
      </c>
      <c r="B34198" s="97" t="s">
        <v>46975</v>
      </c>
      <c r="C34198" s="97" t="s">
        <v>3968</v>
      </c>
      <c r="D34198" s="98" t="s">
        <v>46976</v>
      </c>
    </row>
    <row r="34199" spans="1:4">
      <c r="A34199" s="97" t="s">
        <v>46977</v>
      </c>
      <c r="B34199" s="97" t="s">
        <v>46978</v>
      </c>
      <c r="C34199" s="97" t="s">
        <v>3968</v>
      </c>
      <c r="D34199" s="98" t="s">
        <v>1231</v>
      </c>
    </row>
    <row r="34200" spans="1:4">
      <c r="A34200" s="97" t="s">
        <v>46979</v>
      </c>
      <c r="B34200" s="97" t="s">
        <v>46980</v>
      </c>
      <c r="C34200" s="97" t="s">
        <v>3968</v>
      </c>
      <c r="D34200" s="98" t="s">
        <v>14569</v>
      </c>
    </row>
    <row r="34201" spans="1:4">
      <c r="A34201" s="97" t="s">
        <v>46981</v>
      </c>
      <c r="B34201" s="97" t="s">
        <v>46982</v>
      </c>
      <c r="C34201" s="97" t="s">
        <v>3968</v>
      </c>
      <c r="D34201" s="98" t="s">
        <v>4337</v>
      </c>
    </row>
    <row r="34202" spans="1:4">
      <c r="A34202" s="97" t="s">
        <v>46983</v>
      </c>
      <c r="B34202" s="97" t="s">
        <v>46984</v>
      </c>
      <c r="C34202" s="97" t="s">
        <v>3968</v>
      </c>
      <c r="D34202" s="98" t="s">
        <v>2097</v>
      </c>
    </row>
    <row r="34203" spans="1:4">
      <c r="A34203" s="97" t="s">
        <v>46985</v>
      </c>
      <c r="B34203" s="97" t="s">
        <v>46986</v>
      </c>
      <c r="C34203" s="97" t="s">
        <v>3968</v>
      </c>
      <c r="D34203" s="98" t="s">
        <v>412</v>
      </c>
    </row>
    <row r="34204" spans="1:4">
      <c r="A34204" s="97" t="s">
        <v>46987</v>
      </c>
      <c r="B34204" s="97" t="s">
        <v>46988</v>
      </c>
      <c r="C34204" s="97" t="s">
        <v>3968</v>
      </c>
      <c r="D34204" s="98" t="s">
        <v>46989</v>
      </c>
    </row>
    <row r="34205" spans="1:4">
      <c r="A34205" s="97" t="s">
        <v>46990</v>
      </c>
      <c r="B34205" s="97" t="s">
        <v>46991</v>
      </c>
      <c r="C34205" s="97" t="s">
        <v>3968</v>
      </c>
      <c r="D34205" s="98" t="s">
        <v>2095</v>
      </c>
    </row>
    <row r="34206" spans="1:4">
      <c r="B34206" s="97" t="s">
        <v>46992</v>
      </c>
    </row>
    <row r="34207" spans="1:4">
      <c r="A34207" s="97" t="s">
        <v>46993</v>
      </c>
      <c r="B34207" s="97" t="s">
        <v>46991</v>
      </c>
      <c r="C34207" s="97" t="s">
        <v>3968</v>
      </c>
      <c r="D34207" s="98" t="s">
        <v>970</v>
      </c>
    </row>
    <row r="34208" spans="1:4">
      <c r="B34208" s="97" t="s">
        <v>46994</v>
      </c>
    </row>
    <row r="34209" spans="1:4">
      <c r="A34209" s="97" t="s">
        <v>46995</v>
      </c>
      <c r="B34209" s="97" t="s">
        <v>46991</v>
      </c>
      <c r="C34209" s="97" t="s">
        <v>3968</v>
      </c>
      <c r="D34209" s="98" t="s">
        <v>3027</v>
      </c>
    </row>
    <row r="34210" spans="1:4">
      <c r="B34210" s="97" t="s">
        <v>46996</v>
      </c>
    </row>
    <row r="34211" spans="1:4">
      <c r="A34211" s="97" t="s">
        <v>46997</v>
      </c>
      <c r="B34211" s="97" t="s">
        <v>46991</v>
      </c>
      <c r="C34211" s="97" t="s">
        <v>3968</v>
      </c>
      <c r="D34211" s="98" t="s">
        <v>46998</v>
      </c>
    </row>
    <row r="34212" spans="1:4">
      <c r="B34212" s="97" t="s">
        <v>46999</v>
      </c>
    </row>
    <row r="34213" spans="1:4">
      <c r="A34213" s="97" t="s">
        <v>47000</v>
      </c>
      <c r="B34213" s="97" t="s">
        <v>46991</v>
      </c>
      <c r="C34213" s="97" t="s">
        <v>3968</v>
      </c>
      <c r="D34213" s="98" t="s">
        <v>47001</v>
      </c>
    </row>
    <row r="34214" spans="1:4">
      <c r="B34214" s="97" t="s">
        <v>47002</v>
      </c>
    </row>
    <row r="34215" spans="1:4">
      <c r="A34215" s="97" t="s">
        <v>47003</v>
      </c>
      <c r="B34215" s="97" t="s">
        <v>47004</v>
      </c>
      <c r="C34215" s="97" t="s">
        <v>3968</v>
      </c>
      <c r="D34215" s="98" t="s">
        <v>3424</v>
      </c>
    </row>
    <row r="34216" spans="1:4">
      <c r="A34216" s="97" t="s">
        <v>47005</v>
      </c>
      <c r="B34216" s="97" t="s">
        <v>47006</v>
      </c>
      <c r="C34216" s="97" t="s">
        <v>3968</v>
      </c>
      <c r="D34216" s="98" t="s">
        <v>47007</v>
      </c>
    </row>
    <row r="34217" spans="1:4">
      <c r="A34217" s="97" t="s">
        <v>47008</v>
      </c>
      <c r="B34217" s="97" t="s">
        <v>47009</v>
      </c>
      <c r="C34217" s="97" t="s">
        <v>3968</v>
      </c>
      <c r="D34217" s="98" t="s">
        <v>6981</v>
      </c>
    </row>
    <row r="34218" spans="1:4">
      <c r="A34218" s="97" t="s">
        <v>47010</v>
      </c>
      <c r="B34218" s="97" t="s">
        <v>47011</v>
      </c>
      <c r="C34218" s="97" t="s">
        <v>3968</v>
      </c>
      <c r="D34218" s="98" t="s">
        <v>2403</v>
      </c>
    </row>
    <row r="34219" spans="1:4">
      <c r="A34219" s="97" t="s">
        <v>47012</v>
      </c>
      <c r="B34219" s="97" t="s">
        <v>47013</v>
      </c>
      <c r="C34219" s="97" t="s">
        <v>3968</v>
      </c>
      <c r="D34219" s="98" t="s">
        <v>43429</v>
      </c>
    </row>
    <row r="34220" spans="1:4">
      <c r="A34220" s="97" t="s">
        <v>47014</v>
      </c>
      <c r="B34220" s="97" t="s">
        <v>47015</v>
      </c>
      <c r="C34220" s="97" t="s">
        <v>3968</v>
      </c>
      <c r="D34220" s="98" t="s">
        <v>164</v>
      </c>
    </row>
    <row r="34221" spans="1:4">
      <c r="B34221" s="97" t="s">
        <v>7767</v>
      </c>
    </row>
    <row r="34222" spans="1:4">
      <c r="A34222" s="97" t="s">
        <v>47016</v>
      </c>
      <c r="B34222" s="97" t="s">
        <v>47017</v>
      </c>
      <c r="C34222" s="97" t="s">
        <v>3968</v>
      </c>
      <c r="D34222" s="98" t="s">
        <v>1325</v>
      </c>
    </row>
    <row r="34223" spans="1:4">
      <c r="B34223" s="97" t="s">
        <v>7767</v>
      </c>
    </row>
    <row r="34224" spans="1:4">
      <c r="A34224" s="97" t="s">
        <v>47018</v>
      </c>
      <c r="B34224" s="97" t="s">
        <v>47019</v>
      </c>
      <c r="C34224" s="97" t="s">
        <v>3968</v>
      </c>
      <c r="D34224" s="98" t="s">
        <v>14580</v>
      </c>
    </row>
    <row r="34225" spans="1:4">
      <c r="B34225" s="97" t="s">
        <v>3968</v>
      </c>
    </row>
    <row r="34226" spans="1:4">
      <c r="A34226" s="97" t="s">
        <v>47020</v>
      </c>
      <c r="B34226" s="97" t="s">
        <v>47021</v>
      </c>
      <c r="C34226" s="97" t="s">
        <v>3968</v>
      </c>
      <c r="D34226" s="98" t="s">
        <v>1223</v>
      </c>
    </row>
    <row r="34227" spans="1:4">
      <c r="B34227" s="97" t="s">
        <v>3968</v>
      </c>
    </row>
    <row r="34228" spans="1:4">
      <c r="A34228" s="97" t="s">
        <v>47022</v>
      </c>
      <c r="B34228" s="97" t="s">
        <v>47023</v>
      </c>
      <c r="C34228" s="97" t="s">
        <v>3630</v>
      </c>
      <c r="D34228" s="98" t="s">
        <v>3184</v>
      </c>
    </row>
    <row r="34229" spans="1:4">
      <c r="B34229" s="97" t="s">
        <v>47024</v>
      </c>
    </row>
    <row r="34230" spans="1:4">
      <c r="A34230" s="97" t="s">
        <v>47025</v>
      </c>
      <c r="B34230"/>
    </row>
    <row r="34231" spans="1:4">
      <c r="A34231" s="97" t="s">
        <v>47026</v>
      </c>
      <c r="B34231" s="97" t="s">
        <v>14906</v>
      </c>
      <c r="C34231" s="97" t="s">
        <v>3630</v>
      </c>
      <c r="D34231" s="98" t="s">
        <v>13364</v>
      </c>
    </row>
    <row r="34232" spans="1:4">
      <c r="A34232" s="97" t="s">
        <v>47027</v>
      </c>
      <c r="B34232" s="97" t="s">
        <v>47028</v>
      </c>
      <c r="C34232" s="97" t="s">
        <v>3630</v>
      </c>
      <c r="D34232" s="98" t="s">
        <v>47029</v>
      </c>
    </row>
    <row r="34233" spans="1:4">
      <c r="B34233" s="97" t="s">
        <v>35782</v>
      </c>
    </row>
    <row r="34234" spans="1:4">
      <c r="A34234" s="101">
        <v>12429</v>
      </c>
      <c r="B34234" s="97" t="s">
        <v>47030</v>
      </c>
      <c r="C34234" s="97" t="s">
        <v>3630</v>
      </c>
      <c r="D34234" s="98" t="s">
        <v>47031</v>
      </c>
    </row>
    <row r="34235" spans="1:4">
      <c r="B34235" s="97" t="s">
        <v>4668</v>
      </c>
    </row>
    <row r="34236" spans="1:4">
      <c r="A34236" s="101">
        <v>12428</v>
      </c>
      <c r="B34236" s="97" t="s">
        <v>47032</v>
      </c>
      <c r="C34236" s="97" t="s">
        <v>3630</v>
      </c>
      <c r="D34236" s="98" t="s">
        <v>47033</v>
      </c>
    </row>
    <row r="34237" spans="1:4">
      <c r="B34237" s="97" t="s">
        <v>47034</v>
      </c>
    </row>
    <row r="34238" spans="1:4">
      <c r="A34238" s="97" t="s">
        <v>47035</v>
      </c>
      <c r="B34238" s="97" t="s">
        <v>47036</v>
      </c>
      <c r="C34238" s="97" t="s">
        <v>3630</v>
      </c>
      <c r="D34238" s="98" t="s">
        <v>1204</v>
      </c>
    </row>
    <row r="34239" spans="1:4">
      <c r="A34239" s="97" t="s">
        <v>47037</v>
      </c>
      <c r="B34239" s="97" t="s">
        <v>47038</v>
      </c>
      <c r="C34239" s="97" t="s">
        <v>3630</v>
      </c>
      <c r="D34239" s="98" t="s">
        <v>47039</v>
      </c>
    </row>
    <row r="34240" spans="1:4">
      <c r="B34240" s="97" t="s">
        <v>47040</v>
      </c>
    </row>
    <row r="34241" spans="1:4">
      <c r="B34241" s="97" t="s">
        <v>47041</v>
      </c>
    </row>
    <row r="34242" spans="1:4">
      <c r="A34242" s="101">
        <v>11470</v>
      </c>
      <c r="B34242" s="97" t="s">
        <v>47042</v>
      </c>
      <c r="C34242" s="97" t="s">
        <v>3630</v>
      </c>
      <c r="D34242" s="98" t="s">
        <v>46595</v>
      </c>
    </row>
    <row r="34243" spans="1:4">
      <c r="A34243" s="97" t="s">
        <v>47043</v>
      </c>
      <c r="B34243" s="97" t="s">
        <v>47044</v>
      </c>
      <c r="C34243" s="97" t="s">
        <v>3630</v>
      </c>
      <c r="D34243" s="98" t="s">
        <v>19388</v>
      </c>
    </row>
    <row r="34244" spans="1:4">
      <c r="A34244" s="101">
        <v>11471</v>
      </c>
      <c r="B34244" s="97" t="s">
        <v>47045</v>
      </c>
      <c r="C34244" s="97" t="s">
        <v>3630</v>
      </c>
      <c r="D34244" s="98" t="s">
        <v>2233</v>
      </c>
    </row>
    <row r="34245" spans="1:4">
      <c r="A34245" s="97" t="s">
        <v>47046</v>
      </c>
      <c r="B34245" s="97" t="s">
        <v>47047</v>
      </c>
      <c r="C34245" s="97" t="s">
        <v>3630</v>
      </c>
      <c r="D34245" s="100" t="s">
        <v>47048</v>
      </c>
    </row>
    <row r="34246" spans="1:4">
      <c r="B34246" s="97" t="s">
        <v>27645</v>
      </c>
    </row>
    <row r="34247" spans="1:4">
      <c r="A34247" s="97" t="s">
        <v>47049</v>
      </c>
      <c r="B34247" s="97" t="s">
        <v>47050</v>
      </c>
      <c r="C34247" s="97" t="s">
        <v>3630</v>
      </c>
      <c r="D34247" s="98" t="s">
        <v>4861</v>
      </c>
    </row>
    <row r="34248" spans="1:4">
      <c r="A34248" s="97" t="s">
        <v>47051</v>
      </c>
      <c r="B34248" s="97" t="s">
        <v>47052</v>
      </c>
      <c r="C34248" s="97" t="s">
        <v>3630</v>
      </c>
      <c r="D34248" s="98" t="s">
        <v>9253</v>
      </c>
    </row>
    <row r="34249" spans="1:4">
      <c r="A34249" s="97" t="s">
        <v>47053</v>
      </c>
      <c r="B34249" s="97" t="s">
        <v>47054</v>
      </c>
      <c r="C34249" s="97" t="s">
        <v>3630</v>
      </c>
      <c r="D34249" s="100" t="s">
        <v>47055</v>
      </c>
    </row>
    <row r="34250" spans="1:4">
      <c r="B34250" s="97" t="s">
        <v>47056</v>
      </c>
    </row>
    <row r="34251" spans="1:4">
      <c r="A34251" s="97" t="s">
        <v>26948</v>
      </c>
      <c r="B34251" s="97" t="s">
        <v>47057</v>
      </c>
      <c r="C34251" s="97" t="s">
        <v>26950</v>
      </c>
    </row>
    <row r="34253" spans="1:4">
      <c r="B34253"/>
      <c r="C34253" s="95" t="s">
        <v>26813</v>
      </c>
      <c r="D34253" s="96" t="s">
        <v>26814</v>
      </c>
    </row>
    <row r="34254" spans="1:4">
      <c r="B34254"/>
      <c r="C34254" s="95" t="s">
        <v>26815</v>
      </c>
    </row>
    <row r="34255" spans="1:4">
      <c r="B34255" s="95" t="s">
        <v>26816</v>
      </c>
      <c r="C34255" s="95" t="s">
        <v>26817</v>
      </c>
      <c r="D34255" s="96" t="s">
        <v>26818</v>
      </c>
    </row>
    <row r="34256" spans="1:4">
      <c r="A34256" s="95" t="s">
        <v>26819</v>
      </c>
      <c r="B34256" s="95" t="s">
        <v>26820</v>
      </c>
      <c r="C34256" s="95" t="s">
        <v>26821</v>
      </c>
      <c r="D34256" s="96" t="s">
        <v>26822</v>
      </c>
    </row>
    <row r="34257" spans="1:4">
      <c r="A34257" s="97" t="s">
        <v>47025</v>
      </c>
      <c r="B34257"/>
    </row>
    <row r="34258" spans="1:4">
      <c r="A34258" s="97" t="s">
        <v>47058</v>
      </c>
      <c r="B34258" s="97" t="s">
        <v>47059</v>
      </c>
      <c r="C34258" s="97" t="s">
        <v>3630</v>
      </c>
      <c r="D34258" s="98" t="s">
        <v>47060</v>
      </c>
    </row>
    <row r="34259" spans="1:4">
      <c r="A34259" s="97" t="s">
        <v>47061</v>
      </c>
      <c r="B34259" s="97" t="s">
        <v>47062</v>
      </c>
      <c r="C34259" s="97" t="s">
        <v>3630</v>
      </c>
      <c r="D34259" s="98" t="s">
        <v>2128</v>
      </c>
    </row>
    <row r="34260" spans="1:4">
      <c r="B34260" s="97" t="s">
        <v>47063</v>
      </c>
    </row>
    <row r="34261" spans="1:4">
      <c r="A34261" s="97" t="s">
        <v>47064</v>
      </c>
      <c r="B34261" s="97" t="s">
        <v>47065</v>
      </c>
      <c r="C34261" s="97" t="s">
        <v>3630</v>
      </c>
      <c r="D34261" s="100" t="s">
        <v>47066</v>
      </c>
    </row>
    <row r="34262" spans="1:4">
      <c r="B34262" s="97" t="s">
        <v>47067</v>
      </c>
    </row>
    <row r="34263" spans="1:4">
      <c r="A34263" s="97" t="s">
        <v>47068</v>
      </c>
      <c r="B34263" s="97" t="s">
        <v>47069</v>
      </c>
      <c r="C34263" s="97" t="s">
        <v>3630</v>
      </c>
      <c r="D34263" s="102" t="s">
        <v>47070</v>
      </c>
    </row>
    <row r="34264" spans="1:4">
      <c r="B34264" s="97" t="s">
        <v>47067</v>
      </c>
    </row>
    <row r="34265" spans="1:4">
      <c r="A34265" s="97" t="s">
        <v>47071</v>
      </c>
      <c r="B34265" s="97" t="s">
        <v>47072</v>
      </c>
      <c r="C34265" s="97" t="s">
        <v>3630</v>
      </c>
      <c r="D34265" s="100" t="s">
        <v>47073</v>
      </c>
    </row>
    <row r="34266" spans="1:4">
      <c r="B34266" s="97" t="s">
        <v>47074</v>
      </c>
    </row>
    <row r="34267" spans="1:4">
      <c r="B34267" s="97" t="s">
        <v>37972</v>
      </c>
    </row>
    <row r="34268" spans="1:4">
      <c r="A34268" s="97" t="s">
        <v>47075</v>
      </c>
      <c r="B34268" s="97" t="s">
        <v>47076</v>
      </c>
      <c r="C34268" s="97" t="s">
        <v>3968</v>
      </c>
      <c r="D34268" s="98" t="s">
        <v>47077</v>
      </c>
    </row>
    <row r="34269" spans="1:4">
      <c r="B34269" s="97" t="s">
        <v>47078</v>
      </c>
    </row>
    <row r="34270" spans="1:4">
      <c r="B34270" s="97" t="s">
        <v>47079</v>
      </c>
    </row>
    <row r="34271" spans="1:4">
      <c r="A34271" s="101">
        <v>10143</v>
      </c>
      <c r="B34271" s="97" t="s">
        <v>47080</v>
      </c>
      <c r="C34271" s="97" t="s">
        <v>3630</v>
      </c>
      <c r="D34271" s="100" t="s">
        <v>47081</v>
      </c>
    </row>
    <row r="34272" spans="1:4">
      <c r="B34272" s="97" t="s">
        <v>47082</v>
      </c>
    </row>
    <row r="34273" spans="1:4">
      <c r="A34273" s="101">
        <v>10142</v>
      </c>
      <c r="B34273" s="97" t="s">
        <v>47080</v>
      </c>
      <c r="C34273" s="97" t="s">
        <v>3630</v>
      </c>
      <c r="D34273" s="100" t="s">
        <v>47083</v>
      </c>
    </row>
    <row r="34274" spans="1:4">
      <c r="B34274" s="97" t="s">
        <v>47084</v>
      </c>
    </row>
    <row r="34275" spans="1:4">
      <c r="A34275" s="101">
        <v>10140</v>
      </c>
      <c r="B34275" s="97" t="s">
        <v>47085</v>
      </c>
      <c r="C34275" s="97" t="s">
        <v>3630</v>
      </c>
      <c r="D34275" s="100" t="s">
        <v>47086</v>
      </c>
    </row>
    <row r="34276" spans="1:4">
      <c r="B34276" s="97" t="s">
        <v>47087</v>
      </c>
    </row>
    <row r="34277" spans="1:4">
      <c r="B34277" s="97" t="s">
        <v>47088</v>
      </c>
    </row>
    <row r="34278" spans="1:4">
      <c r="A34278" s="97" t="s">
        <v>47089</v>
      </c>
      <c r="B34278" s="97" t="s">
        <v>47090</v>
      </c>
      <c r="C34278" s="97" t="s">
        <v>3630</v>
      </c>
      <c r="D34278" s="98" t="s">
        <v>47091</v>
      </c>
    </row>
    <row r="34279" spans="1:4">
      <c r="A34279" s="97" t="s">
        <v>47092</v>
      </c>
      <c r="B34279" s="97" t="s">
        <v>47093</v>
      </c>
      <c r="C34279" s="97" t="s">
        <v>3630</v>
      </c>
      <c r="D34279" s="98" t="s">
        <v>47094</v>
      </c>
    </row>
    <row r="34280" spans="1:4">
      <c r="B34280" s="97" t="s">
        <v>47095</v>
      </c>
    </row>
    <row r="34281" spans="1:4">
      <c r="A34281" s="97" t="s">
        <v>47096</v>
      </c>
      <c r="B34281" s="97" t="s">
        <v>47097</v>
      </c>
      <c r="C34281" s="97" t="s">
        <v>3630</v>
      </c>
      <c r="D34281" s="98" t="s">
        <v>25739</v>
      </c>
    </row>
    <row r="34282" spans="1:4">
      <c r="B34282" s="97" t="s">
        <v>47098</v>
      </c>
    </row>
    <row r="34283" spans="1:4">
      <c r="A34283" s="97" t="s">
        <v>47099</v>
      </c>
      <c r="B34283" s="97" t="s">
        <v>47100</v>
      </c>
      <c r="C34283" s="97" t="s">
        <v>3630</v>
      </c>
      <c r="D34283" s="98" t="s">
        <v>4664</v>
      </c>
    </row>
    <row r="34284" spans="1:4">
      <c r="A34284" s="97" t="s">
        <v>47101</v>
      </c>
      <c r="B34284" s="97" t="s">
        <v>8305</v>
      </c>
      <c r="C34284" s="97" t="s">
        <v>3630</v>
      </c>
      <c r="D34284" s="98" t="s">
        <v>2477</v>
      </c>
    </row>
    <row r="34285" spans="1:4">
      <c r="A34285" s="97" t="s">
        <v>47102</v>
      </c>
      <c r="B34285" s="97" t="s">
        <v>7719</v>
      </c>
      <c r="C34285" s="97" t="s">
        <v>3630</v>
      </c>
      <c r="D34285" s="98" t="s">
        <v>47103</v>
      </c>
    </row>
    <row r="34286" spans="1:4">
      <c r="A34286" s="97" t="s">
        <v>47104</v>
      </c>
      <c r="B34286" s="97" t="s">
        <v>9872</v>
      </c>
      <c r="C34286" s="97" t="s">
        <v>3630</v>
      </c>
      <c r="D34286" s="98" t="s">
        <v>40192</v>
      </c>
    </row>
    <row r="34287" spans="1:4">
      <c r="A34287" s="97" t="s">
        <v>47105</v>
      </c>
      <c r="B34287" s="97" t="s">
        <v>14685</v>
      </c>
      <c r="C34287" s="97" t="s">
        <v>3630</v>
      </c>
      <c r="D34287" s="98" t="s">
        <v>47106</v>
      </c>
    </row>
    <row r="34288" spans="1:4">
      <c r="A34288" s="97" t="s">
        <v>47107</v>
      </c>
      <c r="B34288" s="97" t="s">
        <v>14683</v>
      </c>
      <c r="C34288" s="97" t="s">
        <v>3630</v>
      </c>
      <c r="D34288" s="98" t="s">
        <v>47108</v>
      </c>
    </row>
    <row r="34289" spans="1:4">
      <c r="A34289" s="97" t="s">
        <v>47109</v>
      </c>
      <c r="B34289" s="97" t="s">
        <v>4308</v>
      </c>
      <c r="C34289" s="97" t="s">
        <v>3630</v>
      </c>
      <c r="D34289" s="98" t="s">
        <v>3057</v>
      </c>
    </row>
    <row r="34290" spans="1:4">
      <c r="A34290" s="97" t="s">
        <v>47110</v>
      </c>
      <c r="B34290" s="97" t="s">
        <v>47111</v>
      </c>
      <c r="C34290" s="97" t="s">
        <v>3630</v>
      </c>
      <c r="D34290" s="98" t="s">
        <v>47112</v>
      </c>
    </row>
    <row r="34291" spans="1:4">
      <c r="B34291" s="97" t="s">
        <v>41288</v>
      </c>
    </row>
    <row r="34292" spans="1:4">
      <c r="A34292" s="97" t="s">
        <v>47113</v>
      </c>
      <c r="B34292" s="97" t="s">
        <v>47114</v>
      </c>
      <c r="C34292" s="97" t="s">
        <v>3630</v>
      </c>
      <c r="D34292" s="98" t="s">
        <v>47115</v>
      </c>
    </row>
    <row r="34293" spans="1:4">
      <c r="B34293" s="97" t="s">
        <v>5339</v>
      </c>
    </row>
    <row r="34294" spans="1:4">
      <c r="A34294" s="97" t="s">
        <v>47116</v>
      </c>
      <c r="B34294" s="97" t="s">
        <v>47117</v>
      </c>
      <c r="C34294" s="97" t="s">
        <v>3630</v>
      </c>
      <c r="D34294" s="98" t="s">
        <v>39317</v>
      </c>
    </row>
    <row r="34295" spans="1:4">
      <c r="A34295" s="97" t="s">
        <v>47118</v>
      </c>
      <c r="B34295" s="97" t="s">
        <v>47119</v>
      </c>
      <c r="C34295" s="97" t="s">
        <v>3630</v>
      </c>
      <c r="D34295" s="100" t="s">
        <v>47120</v>
      </c>
    </row>
    <row r="34296" spans="1:4">
      <c r="B34296" s="97" t="s">
        <v>47121</v>
      </c>
    </row>
    <row r="34297" spans="1:4">
      <c r="A34297" s="97" t="s">
        <v>47122</v>
      </c>
      <c r="B34297" s="97" t="s">
        <v>46285</v>
      </c>
      <c r="C34297" s="97" t="s">
        <v>3630</v>
      </c>
      <c r="D34297" s="98" t="s">
        <v>47123</v>
      </c>
    </row>
    <row r="34298" spans="1:4">
      <c r="B34298" s="97" t="s">
        <v>47124</v>
      </c>
    </row>
    <row r="34299" spans="1:4">
      <c r="A34299" s="97" t="s">
        <v>47125</v>
      </c>
      <c r="B34299" s="97" t="s">
        <v>47126</v>
      </c>
      <c r="C34299" s="97" t="s">
        <v>3630</v>
      </c>
      <c r="D34299" s="98" t="s">
        <v>47127</v>
      </c>
    </row>
    <row r="34300" spans="1:4">
      <c r="A34300" s="97" t="s">
        <v>47128</v>
      </c>
      <c r="B34300" s="97" t="s">
        <v>47129</v>
      </c>
      <c r="C34300" s="97" t="s">
        <v>3630</v>
      </c>
      <c r="D34300" s="98" t="s">
        <v>47130</v>
      </c>
    </row>
    <row r="34301" spans="1:4">
      <c r="B34301" s="97" t="s">
        <v>47131</v>
      </c>
    </row>
    <row r="34302" spans="1:4">
      <c r="A34302" s="101">
        <v>10041</v>
      </c>
      <c r="B34302" s="97" t="s">
        <v>47132</v>
      </c>
      <c r="C34302" s="97" t="s">
        <v>3630</v>
      </c>
      <c r="D34302" s="102" t="s">
        <v>47133</v>
      </c>
    </row>
    <row r="34303" spans="1:4">
      <c r="B34303" s="97" t="s">
        <v>47134</v>
      </c>
    </row>
    <row r="34304" spans="1:4">
      <c r="A34304" s="97" t="s">
        <v>47135</v>
      </c>
      <c r="B34304" s="97" t="s">
        <v>47136</v>
      </c>
      <c r="C34304" s="97" t="s">
        <v>3630</v>
      </c>
      <c r="D34304" s="98" t="s">
        <v>47137</v>
      </c>
    </row>
    <row r="34305" spans="1:4">
      <c r="A34305" s="97" t="s">
        <v>47138</v>
      </c>
      <c r="B34305" s="97" t="s">
        <v>14666</v>
      </c>
      <c r="C34305" s="97" t="s">
        <v>3630</v>
      </c>
      <c r="D34305" s="98" t="s">
        <v>47139</v>
      </c>
    </row>
    <row r="34306" spans="1:4">
      <c r="A34306" s="97" t="s">
        <v>47140</v>
      </c>
      <c r="B34306" s="97" t="s">
        <v>47141</v>
      </c>
      <c r="C34306" s="97" t="s">
        <v>3630</v>
      </c>
      <c r="D34306" s="98" t="s">
        <v>47007</v>
      </c>
    </row>
    <row r="34307" spans="1:4">
      <c r="A34307" s="97" t="s">
        <v>47142</v>
      </c>
      <c r="B34307" s="97" t="s">
        <v>47143</v>
      </c>
      <c r="C34307" s="97" t="s">
        <v>3630</v>
      </c>
      <c r="D34307" s="98" t="s">
        <v>47144</v>
      </c>
    </row>
    <row r="34308" spans="1:4">
      <c r="B34308" s="97" t="s">
        <v>47145</v>
      </c>
    </row>
    <row r="34309" spans="1:4">
      <c r="A34309" s="97" t="s">
        <v>47146</v>
      </c>
      <c r="B34309" s="97" t="s">
        <v>47147</v>
      </c>
      <c r="C34309" s="97" t="s">
        <v>3630</v>
      </c>
      <c r="D34309" s="98" t="s">
        <v>636</v>
      </c>
    </row>
    <row r="34310" spans="1:4">
      <c r="B34310" s="97" t="s">
        <v>47148</v>
      </c>
    </row>
    <row r="34311" spans="1:4">
      <c r="A34311" s="97" t="s">
        <v>47149</v>
      </c>
      <c r="B34311" s="97" t="s">
        <v>47150</v>
      </c>
      <c r="C34311" s="97" t="s">
        <v>3630</v>
      </c>
      <c r="D34311" s="98" t="s">
        <v>47151</v>
      </c>
    </row>
    <row r="34312" spans="1:4">
      <c r="A34312" s="97" t="s">
        <v>47152</v>
      </c>
      <c r="B34312" s="97" t="s">
        <v>47153</v>
      </c>
      <c r="C34312" s="97" t="s">
        <v>3630</v>
      </c>
      <c r="D34312" s="98" t="s">
        <v>47154</v>
      </c>
    </row>
    <row r="34313" spans="1:4">
      <c r="B34313" s="97" t="s">
        <v>47155</v>
      </c>
    </row>
    <row r="34314" spans="1:4">
      <c r="A34314" s="101">
        <v>10103</v>
      </c>
      <c r="B34314" s="97" t="s">
        <v>47156</v>
      </c>
      <c r="C34314" s="97" t="s">
        <v>3630</v>
      </c>
      <c r="D34314" s="100" t="s">
        <v>47157</v>
      </c>
    </row>
    <row r="34315" spans="1:4">
      <c r="B34315" s="97" t="s">
        <v>47158</v>
      </c>
    </row>
    <row r="34316" spans="1:4">
      <c r="B34316" s="97" t="s">
        <v>47159</v>
      </c>
    </row>
    <row r="34317" spans="1:4">
      <c r="B34317" s="97" t="s">
        <v>30612</v>
      </c>
    </row>
    <row r="34318" spans="1:4">
      <c r="A34318" s="97" t="s">
        <v>47160</v>
      </c>
      <c r="B34318" s="97" t="s">
        <v>47161</v>
      </c>
      <c r="C34318" s="97" t="s">
        <v>3630</v>
      </c>
      <c r="D34318" s="98" t="s">
        <v>2740</v>
      </c>
    </row>
    <row r="34319" spans="1:4">
      <c r="A34319" s="97" t="s">
        <v>47162</v>
      </c>
      <c r="B34319" s="97" t="s">
        <v>47163</v>
      </c>
      <c r="C34319" s="97" t="s">
        <v>3630</v>
      </c>
      <c r="D34319" s="98" t="s">
        <v>6628</v>
      </c>
    </row>
    <row r="34320" spans="1:4">
      <c r="A34320" s="97" t="s">
        <v>47164</v>
      </c>
      <c r="B34320" s="97" t="s">
        <v>47165</v>
      </c>
      <c r="C34320" s="97" t="s">
        <v>3630</v>
      </c>
      <c r="D34320" s="98" t="s">
        <v>2222</v>
      </c>
    </row>
    <row r="34321" spans="1:4">
      <c r="A34321" s="97" t="s">
        <v>47166</v>
      </c>
      <c r="B34321" s="97" t="s">
        <v>47167</v>
      </c>
      <c r="C34321" s="97" t="s">
        <v>3630</v>
      </c>
      <c r="D34321" s="98" t="s">
        <v>47168</v>
      </c>
    </row>
    <row r="34322" spans="1:4">
      <c r="B34322" s="97" t="s">
        <v>47169</v>
      </c>
    </row>
    <row r="34323" spans="1:4">
      <c r="B34323" s="97" t="s">
        <v>47170</v>
      </c>
    </row>
    <row r="34324" spans="1:4">
      <c r="A34324" s="97" t="s">
        <v>47171</v>
      </c>
      <c r="B34324" s="97" t="s">
        <v>47172</v>
      </c>
      <c r="C34324" s="97" t="s">
        <v>3630</v>
      </c>
      <c r="D34324" s="98" t="s">
        <v>47173</v>
      </c>
    </row>
    <row r="34325" spans="1:4">
      <c r="B34325" s="97" t="s">
        <v>47174</v>
      </c>
    </row>
    <row r="34326" spans="1:4">
      <c r="B34326" s="97" t="s">
        <v>47175</v>
      </c>
    </row>
    <row r="34327" spans="1:4">
      <c r="A34327" s="97" t="s">
        <v>47176</v>
      </c>
      <c r="B34327" s="97" t="s">
        <v>47177</v>
      </c>
      <c r="C34327" s="97" t="s">
        <v>3630</v>
      </c>
      <c r="D34327" s="98" t="s">
        <v>47178</v>
      </c>
    </row>
    <row r="34328" spans="1:4">
      <c r="B34328" s="97" t="s">
        <v>47169</v>
      </c>
    </row>
    <row r="34329" spans="1:4">
      <c r="B34329" s="97" t="s">
        <v>47170</v>
      </c>
    </row>
    <row r="34330" spans="1:4">
      <c r="B34330"/>
      <c r="D34330" s="98" t="s">
        <v>47179</v>
      </c>
    </row>
    <row r="34331" spans="1:4">
      <c r="A34331" s="97" t="s">
        <v>26948</v>
      </c>
      <c r="B34331" s="97" t="s">
        <v>47180</v>
      </c>
      <c r="C34331" s="97" t="s">
        <v>26950</v>
      </c>
    </row>
    <row r="34333" spans="1:4">
      <c r="B34333"/>
      <c r="C34333" s="95" t="s">
        <v>26813</v>
      </c>
      <c r="D34333" s="96" t="s">
        <v>26814</v>
      </c>
    </row>
    <row r="34334" spans="1:4">
      <c r="B34334"/>
      <c r="C34334" s="95" t="s">
        <v>26815</v>
      </c>
    </row>
    <row r="34335" spans="1:4">
      <c r="B34335" s="95" t="s">
        <v>26816</v>
      </c>
      <c r="C34335" s="95" t="s">
        <v>26817</v>
      </c>
      <c r="D34335" s="96" t="s">
        <v>26818</v>
      </c>
    </row>
    <row r="34336" spans="1:4">
      <c r="A34336" s="95" t="s">
        <v>26819</v>
      </c>
      <c r="B34336" s="95" t="s">
        <v>26820</v>
      </c>
      <c r="C34336" s="95" t="s">
        <v>26821</v>
      </c>
      <c r="D34336" s="96" t="s">
        <v>26822</v>
      </c>
    </row>
    <row r="34337" spans="1:4">
      <c r="A34337" s="97" t="s">
        <v>47025</v>
      </c>
      <c r="B34337"/>
    </row>
    <row r="34338" spans="1:4">
      <c r="A34338" s="97" t="s">
        <v>47181</v>
      </c>
      <c r="B34338" s="97" t="s">
        <v>47182</v>
      </c>
      <c r="C34338" s="97" t="s">
        <v>3630</v>
      </c>
    </row>
    <row r="34339" spans="1:4">
      <c r="B34339" s="97" t="s">
        <v>47169</v>
      </c>
    </row>
    <row r="34340" spans="1:4">
      <c r="B34340" s="97" t="s">
        <v>47183</v>
      </c>
    </row>
    <row r="34341" spans="1:4">
      <c r="A34341" s="97" t="s">
        <v>47184</v>
      </c>
      <c r="B34341" s="97" t="s">
        <v>47185</v>
      </c>
      <c r="C34341" s="97" t="s">
        <v>3630</v>
      </c>
      <c r="D34341" s="102" t="s">
        <v>47186</v>
      </c>
    </row>
    <row r="34342" spans="1:4">
      <c r="B34342" s="97" t="s">
        <v>47169</v>
      </c>
    </row>
    <row r="34343" spans="1:4">
      <c r="B34343" s="97" t="s">
        <v>47170</v>
      </c>
    </row>
    <row r="34344" spans="1:4">
      <c r="A34344" s="97" t="s">
        <v>47187</v>
      </c>
      <c r="B34344" s="97" t="s">
        <v>47188</v>
      </c>
      <c r="C34344" s="97" t="s">
        <v>3630</v>
      </c>
      <c r="D34344" s="100" t="s">
        <v>47189</v>
      </c>
    </row>
    <row r="34345" spans="1:4">
      <c r="B34345" s="97" t="s">
        <v>47190</v>
      </c>
    </row>
    <row r="34346" spans="1:4">
      <c r="B34346" s="97" t="s">
        <v>47191</v>
      </c>
    </row>
    <row r="34347" spans="1:4">
      <c r="A34347" s="101">
        <v>11741</v>
      </c>
      <c r="B34347" s="97" t="s">
        <v>47192</v>
      </c>
      <c r="C34347" s="97" t="s">
        <v>3630</v>
      </c>
      <c r="D34347" s="98" t="s">
        <v>47193</v>
      </c>
    </row>
    <row r="34348" spans="1:4">
      <c r="B34348" s="97" t="s">
        <v>47194</v>
      </c>
    </row>
    <row r="34349" spans="1:4">
      <c r="A34349" s="97" t="s">
        <v>47195</v>
      </c>
      <c r="B34349" s="97" t="s">
        <v>47196</v>
      </c>
      <c r="C34349" s="97" t="s">
        <v>3630</v>
      </c>
      <c r="D34349" s="98" t="s">
        <v>47197</v>
      </c>
    </row>
    <row r="34350" spans="1:4">
      <c r="B34350" s="97" t="s">
        <v>47198</v>
      </c>
    </row>
    <row r="34351" spans="1:4">
      <c r="B34351" s="97" t="s">
        <v>47199</v>
      </c>
    </row>
    <row r="34352" spans="1:4">
      <c r="A34352" s="97" t="s">
        <v>47200</v>
      </c>
      <c r="B34352" s="97" t="s">
        <v>47201</v>
      </c>
      <c r="C34352" s="97" t="s">
        <v>3630</v>
      </c>
      <c r="D34352" s="98" t="s">
        <v>722</v>
      </c>
    </row>
    <row r="34353" spans="1:4">
      <c r="A34353" s="97" t="s">
        <v>47202</v>
      </c>
      <c r="B34353" s="97" t="s">
        <v>47203</v>
      </c>
      <c r="C34353" s="97" t="s">
        <v>3630</v>
      </c>
      <c r="D34353" s="98" t="s">
        <v>47204</v>
      </c>
    </row>
    <row r="34354" spans="1:4">
      <c r="B34354" s="97" t="s">
        <v>47205</v>
      </c>
    </row>
    <row r="34355" spans="1:4">
      <c r="A34355" s="101">
        <v>12437</v>
      </c>
      <c r="B34355" s="97" t="s">
        <v>47206</v>
      </c>
      <c r="C34355" s="97" t="s">
        <v>3630</v>
      </c>
      <c r="D34355" s="98" t="s">
        <v>47207</v>
      </c>
    </row>
    <row r="34356" spans="1:4">
      <c r="B34356" s="97" t="s">
        <v>47208</v>
      </c>
    </row>
    <row r="34357" spans="1:4">
      <c r="B34357" s="97" t="s">
        <v>47209</v>
      </c>
    </row>
    <row r="34358" spans="1:4">
      <c r="A34358" s="97" t="s">
        <v>47210</v>
      </c>
      <c r="B34358" s="97" t="s">
        <v>47211</v>
      </c>
      <c r="C34358" s="97" t="s">
        <v>3630</v>
      </c>
      <c r="D34358" s="98" t="s">
        <v>47212</v>
      </c>
    </row>
    <row r="34359" spans="1:4">
      <c r="B34359" s="97" t="s">
        <v>47213</v>
      </c>
    </row>
    <row r="34360" spans="1:4">
      <c r="A34360" s="97" t="s">
        <v>47214</v>
      </c>
      <c r="B34360" s="97" t="s">
        <v>47211</v>
      </c>
      <c r="C34360" s="97" t="s">
        <v>3630</v>
      </c>
      <c r="D34360" s="98" t="s">
        <v>47215</v>
      </c>
    </row>
    <row r="34361" spans="1:4">
      <c r="B34361" s="97" t="s">
        <v>47216</v>
      </c>
    </row>
    <row r="34362" spans="1:4">
      <c r="A34362" s="97" t="s">
        <v>47217</v>
      </c>
      <c r="B34362" s="97" t="s">
        <v>47218</v>
      </c>
      <c r="C34362" s="97" t="s">
        <v>3630</v>
      </c>
      <c r="D34362" s="98" t="s">
        <v>47219</v>
      </c>
    </row>
    <row r="34363" spans="1:4">
      <c r="B34363" s="97" t="s">
        <v>47220</v>
      </c>
    </row>
    <row r="34364" spans="1:4">
      <c r="A34364" s="97" t="s">
        <v>47221</v>
      </c>
      <c r="B34364" s="97" t="s">
        <v>47222</v>
      </c>
      <c r="C34364" s="97" t="s">
        <v>3630</v>
      </c>
      <c r="D34364" s="98" t="s">
        <v>47223</v>
      </c>
    </row>
    <row r="34365" spans="1:4">
      <c r="B34365" s="97" t="s">
        <v>47224</v>
      </c>
    </row>
    <row r="34366" spans="1:4">
      <c r="A34366" s="97" t="s">
        <v>47225</v>
      </c>
      <c r="B34366" s="97" t="s">
        <v>47222</v>
      </c>
      <c r="C34366" s="97" t="s">
        <v>3630</v>
      </c>
      <c r="D34366" s="98" t="s">
        <v>47226</v>
      </c>
    </row>
    <row r="34367" spans="1:4">
      <c r="B34367" s="97" t="s">
        <v>47227</v>
      </c>
    </row>
    <row r="34368" spans="1:4">
      <c r="A34368" s="97" t="s">
        <v>47228</v>
      </c>
      <c r="B34368" s="97" t="s">
        <v>47229</v>
      </c>
      <c r="C34368" s="97" t="s">
        <v>3630</v>
      </c>
      <c r="D34368" s="98" t="s">
        <v>47230</v>
      </c>
    </row>
    <row r="34369" spans="1:4">
      <c r="B34369" s="97" t="s">
        <v>47231</v>
      </c>
    </row>
    <row r="34370" spans="1:4">
      <c r="A34370" s="97" t="s">
        <v>47232</v>
      </c>
      <c r="B34370" s="97" t="s">
        <v>47233</v>
      </c>
      <c r="C34370" s="97" t="s">
        <v>3630</v>
      </c>
      <c r="D34370" s="98" t="s">
        <v>47234</v>
      </c>
    </row>
    <row r="34371" spans="1:4">
      <c r="B34371" s="97" t="s">
        <v>47235</v>
      </c>
    </row>
    <row r="34372" spans="1:4">
      <c r="A34372" s="97" t="s">
        <v>47236</v>
      </c>
      <c r="B34372" s="97" t="s">
        <v>47237</v>
      </c>
      <c r="C34372" s="97" t="s">
        <v>3630</v>
      </c>
      <c r="D34372" s="98" t="s">
        <v>47238</v>
      </c>
    </row>
    <row r="34373" spans="1:4">
      <c r="B34373" s="97" t="s">
        <v>47239</v>
      </c>
    </row>
    <row r="34374" spans="1:4">
      <c r="A34374" s="97" t="s">
        <v>47240</v>
      </c>
      <c r="B34374" s="97" t="s">
        <v>47241</v>
      </c>
      <c r="C34374" s="97" t="s">
        <v>3630</v>
      </c>
      <c r="D34374" s="98" t="s">
        <v>47242</v>
      </c>
    </row>
    <row r="34375" spans="1:4">
      <c r="B34375" s="97" t="s">
        <v>47243</v>
      </c>
    </row>
    <row r="34376" spans="1:4">
      <c r="B34376" s="97" t="s">
        <v>47244</v>
      </c>
    </row>
    <row r="34377" spans="1:4">
      <c r="A34377" s="97" t="s">
        <v>47245</v>
      </c>
      <c r="B34377" s="97" t="s">
        <v>47246</v>
      </c>
      <c r="C34377" s="97" t="s">
        <v>3630</v>
      </c>
      <c r="D34377" s="98" t="s">
        <v>4992</v>
      </c>
    </row>
    <row r="34378" spans="1:4">
      <c r="A34378" s="97" t="s">
        <v>47247</v>
      </c>
      <c r="B34378" s="97" t="s">
        <v>47248</v>
      </c>
      <c r="C34378" s="97" t="s">
        <v>3630</v>
      </c>
      <c r="D34378" s="98" t="s">
        <v>47249</v>
      </c>
    </row>
    <row r="34379" spans="1:4">
      <c r="B34379" s="97" t="s">
        <v>47250</v>
      </c>
    </row>
    <row r="34380" spans="1:4">
      <c r="B34380" s="97" t="s">
        <v>47251</v>
      </c>
    </row>
    <row r="34381" spans="1:4">
      <c r="A34381" s="101">
        <v>12490</v>
      </c>
      <c r="B34381" s="97" t="s">
        <v>47252</v>
      </c>
      <c r="C34381" s="97" t="s">
        <v>3630</v>
      </c>
      <c r="D34381" s="98" t="s">
        <v>47253</v>
      </c>
    </row>
    <row r="34382" spans="1:4">
      <c r="A34382" s="101">
        <v>12505</v>
      </c>
      <c r="B34382" s="97" t="s">
        <v>47254</v>
      </c>
      <c r="C34382" s="97" t="s">
        <v>3630</v>
      </c>
      <c r="D34382" s="98" t="s">
        <v>47255</v>
      </c>
    </row>
    <row r="34383" spans="1:4">
      <c r="A34383" s="97" t="s">
        <v>47256</v>
      </c>
      <c r="B34383" s="97" t="s">
        <v>8276</v>
      </c>
      <c r="C34383" s="97" t="s">
        <v>3630</v>
      </c>
      <c r="D34383" s="98" t="s">
        <v>47257</v>
      </c>
    </row>
    <row r="34384" spans="1:4">
      <c r="A34384" s="97" t="s">
        <v>47258</v>
      </c>
      <c r="B34384" s="97" t="s">
        <v>47259</v>
      </c>
      <c r="C34384" s="97" t="s">
        <v>3630</v>
      </c>
      <c r="D34384" s="98" t="s">
        <v>1624</v>
      </c>
    </row>
    <row r="34385" spans="1:4">
      <c r="A34385" s="101">
        <v>12511</v>
      </c>
      <c r="B34385" s="97" t="s">
        <v>47260</v>
      </c>
      <c r="C34385" s="97" t="s">
        <v>3630</v>
      </c>
      <c r="D34385" s="98" t="s">
        <v>6000</v>
      </c>
    </row>
    <row r="34386" spans="1:4">
      <c r="A34386" s="97" t="s">
        <v>47261</v>
      </c>
      <c r="B34386" s="97" t="s">
        <v>14453</v>
      </c>
      <c r="C34386" s="97" t="s">
        <v>3630</v>
      </c>
      <c r="D34386" s="98" t="s">
        <v>47262</v>
      </c>
    </row>
    <row r="34387" spans="1:4">
      <c r="A34387" s="101">
        <v>12430</v>
      </c>
      <c r="B34387" s="97" t="s">
        <v>19137</v>
      </c>
      <c r="C34387" s="97" t="s">
        <v>3630</v>
      </c>
      <c r="D34387" s="98" t="s">
        <v>47263</v>
      </c>
    </row>
    <row r="34388" spans="1:4">
      <c r="A34388" s="97" t="s">
        <v>47264</v>
      </c>
      <c r="B34388" s="97" t="s">
        <v>9514</v>
      </c>
      <c r="C34388" s="97" t="s">
        <v>3630</v>
      </c>
      <c r="D34388" s="98" t="s">
        <v>47265</v>
      </c>
    </row>
    <row r="34389" spans="1:4">
      <c r="A34389" s="97" t="s">
        <v>47266</v>
      </c>
      <c r="B34389" s="97" t="s">
        <v>9068</v>
      </c>
      <c r="C34389" s="97" t="s">
        <v>3630</v>
      </c>
      <c r="D34389" s="98" t="s">
        <v>47267</v>
      </c>
    </row>
    <row r="34390" spans="1:4">
      <c r="A34390" s="97" t="s">
        <v>47268</v>
      </c>
      <c r="B34390" s="97" t="s">
        <v>7723</v>
      </c>
      <c r="C34390" s="97" t="s">
        <v>3630</v>
      </c>
      <c r="D34390" s="98" t="s">
        <v>47269</v>
      </c>
    </row>
    <row r="34391" spans="1:4">
      <c r="A34391" s="97" t="s">
        <v>47270</v>
      </c>
      <c r="B34391" s="97" t="s">
        <v>12732</v>
      </c>
      <c r="C34391" s="97" t="s">
        <v>3630</v>
      </c>
      <c r="D34391" s="98" t="s">
        <v>47271</v>
      </c>
    </row>
    <row r="34392" spans="1:4">
      <c r="A34392" s="97" t="s">
        <v>47272</v>
      </c>
      <c r="B34392" s="97" t="s">
        <v>47273</v>
      </c>
      <c r="C34392" s="97" t="s">
        <v>3630</v>
      </c>
      <c r="D34392" s="98" t="s">
        <v>47274</v>
      </c>
    </row>
    <row r="34393" spans="1:4">
      <c r="B34393" s="97" t="s">
        <v>31369</v>
      </c>
    </row>
    <row r="34394" spans="1:4">
      <c r="A34394" s="97" t="s">
        <v>47275</v>
      </c>
      <c r="B34394" s="97" t="s">
        <v>47276</v>
      </c>
      <c r="C34394" s="97" t="s">
        <v>3630</v>
      </c>
      <c r="D34394" s="98" t="s">
        <v>47277</v>
      </c>
    </row>
    <row r="34395" spans="1:4">
      <c r="B34395" s="97" t="s">
        <v>35782</v>
      </c>
    </row>
    <row r="34396" spans="1:4">
      <c r="A34396" s="97" t="s">
        <v>47278</v>
      </c>
      <c r="B34396" s="97" t="s">
        <v>14159</v>
      </c>
      <c r="C34396" s="97" t="s">
        <v>3630</v>
      </c>
      <c r="D34396" s="98" t="s">
        <v>47279</v>
      </c>
    </row>
    <row r="34397" spans="1:4">
      <c r="A34397" s="97" t="s">
        <v>47280</v>
      </c>
      <c r="B34397" s="97" t="s">
        <v>8674</v>
      </c>
      <c r="C34397" s="97" t="s">
        <v>3630</v>
      </c>
      <c r="D34397" s="98" t="s">
        <v>47281</v>
      </c>
    </row>
    <row r="34398" spans="1:4">
      <c r="A34398" s="97" t="s">
        <v>47282</v>
      </c>
      <c r="B34398" s="97" t="s">
        <v>12730</v>
      </c>
      <c r="C34398" s="97" t="s">
        <v>3630</v>
      </c>
      <c r="D34398" s="98" t="s">
        <v>47283</v>
      </c>
    </row>
    <row r="34399" spans="1:4">
      <c r="A34399" s="97" t="s">
        <v>47284</v>
      </c>
      <c r="B34399" s="97" t="s">
        <v>47285</v>
      </c>
      <c r="C34399" s="97" t="s">
        <v>3630</v>
      </c>
      <c r="D34399" s="98" t="s">
        <v>77</v>
      </c>
    </row>
    <row r="34400" spans="1:4">
      <c r="B34400" s="97" t="s">
        <v>4668</v>
      </c>
    </row>
    <row r="34401" spans="1:4">
      <c r="A34401" s="97" t="s">
        <v>47286</v>
      </c>
      <c r="B34401" s="97" t="s">
        <v>47287</v>
      </c>
      <c r="C34401" s="97" t="s">
        <v>3630</v>
      </c>
      <c r="D34401" s="98" t="s">
        <v>77</v>
      </c>
    </row>
    <row r="34402" spans="1:4">
      <c r="A34402" s="97" t="s">
        <v>47288</v>
      </c>
      <c r="B34402" s="97" t="s">
        <v>47289</v>
      </c>
      <c r="C34402" s="97" t="s">
        <v>3630</v>
      </c>
      <c r="D34402" s="98" t="s">
        <v>8522</v>
      </c>
    </row>
    <row r="34403" spans="1:4">
      <c r="A34403" s="97" t="s">
        <v>47290</v>
      </c>
      <c r="B34403" s="97" t="s">
        <v>47291</v>
      </c>
      <c r="C34403" s="97" t="s">
        <v>3630</v>
      </c>
      <c r="D34403" s="98" t="s">
        <v>77</v>
      </c>
    </row>
    <row r="34404" spans="1:4">
      <c r="A34404" s="101">
        <v>12070</v>
      </c>
      <c r="B34404" s="97" t="s">
        <v>18603</v>
      </c>
      <c r="C34404" s="97" t="s">
        <v>3630</v>
      </c>
      <c r="D34404" s="98" t="s">
        <v>3287</v>
      </c>
    </row>
    <row r="34405" spans="1:4">
      <c r="A34405" s="97" t="s">
        <v>47292</v>
      </c>
      <c r="B34405" s="97" t="s">
        <v>47293</v>
      </c>
      <c r="C34405" s="97" t="s">
        <v>3630</v>
      </c>
      <c r="D34405" s="98" t="s">
        <v>517</v>
      </c>
    </row>
    <row r="34406" spans="1:4">
      <c r="A34406" s="97" t="s">
        <v>47294</v>
      </c>
      <c r="B34406" s="97" t="s">
        <v>47295</v>
      </c>
      <c r="C34406" s="97" t="s">
        <v>3630</v>
      </c>
      <c r="D34406" s="98" t="s">
        <v>11583</v>
      </c>
    </row>
    <row r="34407" spans="1:4">
      <c r="B34407" s="97" t="s">
        <v>47296</v>
      </c>
    </row>
    <row r="34408" spans="1:4">
      <c r="A34408" s="97" t="s">
        <v>47297</v>
      </c>
      <c r="B34408" s="97" t="s">
        <v>47295</v>
      </c>
      <c r="C34408" s="97" t="s">
        <v>3630</v>
      </c>
      <c r="D34408" s="98" t="s">
        <v>1696</v>
      </c>
    </row>
    <row r="34409" spans="1:4">
      <c r="B34409" s="97" t="s">
        <v>47298</v>
      </c>
    </row>
    <row r="34410" spans="1:4">
      <c r="A34410" s="97" t="s">
        <v>26948</v>
      </c>
      <c r="B34410" s="97" t="s">
        <v>47299</v>
      </c>
      <c r="C34410" s="97" t="s">
        <v>26950</v>
      </c>
    </row>
    <row r="34412" spans="1:4">
      <c r="B34412"/>
      <c r="C34412" s="95" t="s">
        <v>26813</v>
      </c>
      <c r="D34412" s="96" t="s">
        <v>26814</v>
      </c>
    </row>
    <row r="34413" spans="1:4">
      <c r="B34413"/>
      <c r="C34413" s="95" t="s">
        <v>26815</v>
      </c>
    </row>
    <row r="34414" spans="1:4">
      <c r="B34414" s="95" t="s">
        <v>26816</v>
      </c>
      <c r="C34414" s="95" t="s">
        <v>26817</v>
      </c>
      <c r="D34414" s="96" t="s">
        <v>26818</v>
      </c>
    </row>
    <row r="34415" spans="1:4">
      <c r="A34415" s="95" t="s">
        <v>26819</v>
      </c>
      <c r="B34415" s="95" t="s">
        <v>26820</v>
      </c>
      <c r="C34415" s="95" t="s">
        <v>26821</v>
      </c>
      <c r="D34415" s="96" t="s">
        <v>26822</v>
      </c>
    </row>
    <row r="34416" spans="1:4">
      <c r="A34416" s="97" t="s">
        <v>47025</v>
      </c>
      <c r="B34416"/>
    </row>
    <row r="34417" spans="1:4">
      <c r="A34417" s="97" t="s">
        <v>47300</v>
      </c>
      <c r="B34417" s="97" t="s">
        <v>47301</v>
      </c>
      <c r="C34417" s="97" t="s">
        <v>3630</v>
      </c>
      <c r="D34417" s="98" t="s">
        <v>5389</v>
      </c>
    </row>
    <row r="34418" spans="1:4">
      <c r="A34418" s="97" t="s">
        <v>47302</v>
      </c>
      <c r="B34418" s="97" t="s">
        <v>47303</v>
      </c>
      <c r="C34418" s="97" t="s">
        <v>3968</v>
      </c>
      <c r="D34418" s="98" t="s">
        <v>2522</v>
      </c>
    </row>
    <row r="34419" spans="1:4">
      <c r="B34419" s="97" t="s">
        <v>47304</v>
      </c>
    </row>
    <row r="34420" spans="1:4">
      <c r="A34420" s="101">
        <v>10387</v>
      </c>
      <c r="B34420" s="97" t="s">
        <v>47305</v>
      </c>
      <c r="C34420" s="97" t="s">
        <v>3630</v>
      </c>
      <c r="D34420" s="102" t="s">
        <v>16206</v>
      </c>
    </row>
    <row r="34421" spans="1:4">
      <c r="B34421" s="97" t="s">
        <v>47306</v>
      </c>
    </row>
    <row r="34422" spans="1:4">
      <c r="A34422" s="97" t="s">
        <v>47307</v>
      </c>
      <c r="B34422" s="97" t="s">
        <v>47308</v>
      </c>
      <c r="C34422" s="97" t="s">
        <v>3630</v>
      </c>
      <c r="D34422" s="98" t="s">
        <v>47309</v>
      </c>
    </row>
    <row r="34423" spans="1:4">
      <c r="A34423" s="97" t="s">
        <v>47310</v>
      </c>
      <c r="B34423" s="97" t="s">
        <v>47311</v>
      </c>
      <c r="C34423" s="97" t="s">
        <v>3630</v>
      </c>
      <c r="D34423" s="98" t="s">
        <v>46033</v>
      </c>
    </row>
    <row r="34424" spans="1:4">
      <c r="A34424" s="97" t="s">
        <v>47312</v>
      </c>
      <c r="B34424" s="97" t="s">
        <v>47313</v>
      </c>
      <c r="C34424" s="97" t="s">
        <v>3630</v>
      </c>
      <c r="D34424" s="98" t="s">
        <v>2802</v>
      </c>
    </row>
    <row r="34425" spans="1:4">
      <c r="A34425" s="97" t="s">
        <v>47314</v>
      </c>
      <c r="B34425" s="97" t="s">
        <v>47315</v>
      </c>
      <c r="C34425" s="97" t="s">
        <v>3630</v>
      </c>
      <c r="D34425" s="98" t="s">
        <v>47316</v>
      </c>
    </row>
    <row r="34426" spans="1:4">
      <c r="A34426" s="97" t="s">
        <v>47317</v>
      </c>
      <c r="B34426" s="97" t="s">
        <v>47318</v>
      </c>
      <c r="C34426" s="97" t="s">
        <v>3630</v>
      </c>
      <c r="D34426" s="98" t="s">
        <v>47319</v>
      </c>
    </row>
    <row r="34427" spans="1:4">
      <c r="A34427" s="97" t="s">
        <v>47320</v>
      </c>
      <c r="B34427" s="97" t="s">
        <v>47321</v>
      </c>
      <c r="C34427" s="97" t="s">
        <v>3630</v>
      </c>
      <c r="D34427" s="98" t="s">
        <v>2688</v>
      </c>
    </row>
    <row r="34428" spans="1:4">
      <c r="B34428" s="97" t="s">
        <v>33187</v>
      </c>
    </row>
    <row r="34429" spans="1:4">
      <c r="A34429" s="97" t="s">
        <v>47322</v>
      </c>
      <c r="B34429" s="97" t="s">
        <v>47323</v>
      </c>
      <c r="C34429" s="97" t="s">
        <v>3630</v>
      </c>
      <c r="D34429" s="98" t="s">
        <v>973</v>
      </c>
    </row>
    <row r="34430" spans="1:4">
      <c r="A34430" s="97" t="s">
        <v>47324</v>
      </c>
      <c r="B34430" s="97" t="s">
        <v>47325</v>
      </c>
      <c r="C34430" s="97" t="s">
        <v>3630</v>
      </c>
      <c r="D34430" s="98" t="s">
        <v>47326</v>
      </c>
    </row>
    <row r="34431" spans="1:4">
      <c r="B34431" s="97" t="s">
        <v>47327</v>
      </c>
    </row>
    <row r="34432" spans="1:4">
      <c r="A34432" s="97" t="s">
        <v>47328</v>
      </c>
      <c r="B34432" s="97" t="s">
        <v>47329</v>
      </c>
      <c r="C34432" s="97" t="s">
        <v>3630</v>
      </c>
      <c r="D34432" s="98" t="s">
        <v>47330</v>
      </c>
    </row>
    <row r="34433" spans="1:4">
      <c r="A34433" s="101">
        <v>11586</v>
      </c>
      <c r="B34433" s="97" t="s">
        <v>47331</v>
      </c>
      <c r="C34433" s="97" t="s">
        <v>3630</v>
      </c>
      <c r="D34433" s="100" t="s">
        <v>47332</v>
      </c>
    </row>
    <row r="34434" spans="1:4">
      <c r="B34434" s="97" t="s">
        <v>47333</v>
      </c>
    </row>
    <row r="34435" spans="1:4">
      <c r="B34435" s="97" t="s">
        <v>47334</v>
      </c>
    </row>
    <row r="34436" spans="1:4">
      <c r="A34436" s="101">
        <v>11582</v>
      </c>
      <c r="B34436" s="97" t="s">
        <v>47335</v>
      </c>
      <c r="C34436" s="97" t="s">
        <v>3630</v>
      </c>
      <c r="D34436" s="100" t="s">
        <v>47336</v>
      </c>
    </row>
    <row r="34437" spans="1:4">
      <c r="B34437" s="97" t="s">
        <v>47337</v>
      </c>
    </row>
    <row r="34438" spans="1:4">
      <c r="B34438" s="97" t="s">
        <v>47338</v>
      </c>
    </row>
    <row r="34439" spans="1:4">
      <c r="A34439" s="101">
        <v>11584</v>
      </c>
      <c r="B34439" s="97" t="s">
        <v>47339</v>
      </c>
      <c r="C34439" s="97" t="s">
        <v>3630</v>
      </c>
      <c r="D34439" s="100" t="s">
        <v>47340</v>
      </c>
    </row>
    <row r="34440" spans="1:4">
      <c r="B34440" s="97" t="s">
        <v>47341</v>
      </c>
    </row>
    <row r="34441" spans="1:4">
      <c r="B34441" s="97" t="s">
        <v>47334</v>
      </c>
    </row>
    <row r="34442" spans="1:4">
      <c r="A34442" s="101">
        <v>11581</v>
      </c>
      <c r="B34442" s="97" t="s">
        <v>47342</v>
      </c>
      <c r="C34442" s="97" t="s">
        <v>3630</v>
      </c>
      <c r="D34442" s="100" t="s">
        <v>47343</v>
      </c>
    </row>
    <row r="34443" spans="1:4">
      <c r="B34443" s="97" t="s">
        <v>47341</v>
      </c>
    </row>
    <row r="34444" spans="1:4">
      <c r="B34444" s="97" t="s">
        <v>47338</v>
      </c>
    </row>
    <row r="34445" spans="1:4">
      <c r="A34445" s="101">
        <v>11587</v>
      </c>
      <c r="B34445" s="97" t="s">
        <v>47344</v>
      </c>
      <c r="C34445" s="97" t="s">
        <v>3630</v>
      </c>
      <c r="D34445" s="102" t="s">
        <v>47345</v>
      </c>
    </row>
    <row r="34446" spans="1:4">
      <c r="B34446" s="97" t="s">
        <v>47346</v>
      </c>
    </row>
    <row r="34447" spans="1:4">
      <c r="B34447" s="97" t="s">
        <v>47334</v>
      </c>
    </row>
    <row r="34448" spans="1:4">
      <c r="A34448" s="101">
        <v>11585</v>
      </c>
      <c r="B34448" s="97" t="s">
        <v>47347</v>
      </c>
      <c r="C34448" s="97" t="s">
        <v>3630</v>
      </c>
      <c r="D34448" s="100" t="s">
        <v>47348</v>
      </c>
    </row>
    <row r="34449" spans="1:4">
      <c r="B34449" s="97" t="s">
        <v>47349</v>
      </c>
    </row>
    <row r="34450" spans="1:4">
      <c r="B34450" s="97" t="s">
        <v>47334</v>
      </c>
    </row>
    <row r="34451" spans="1:4">
      <c r="A34451" s="101">
        <v>11583</v>
      </c>
      <c r="B34451" s="97" t="s">
        <v>47350</v>
      </c>
      <c r="C34451" s="97" t="s">
        <v>3630</v>
      </c>
      <c r="D34451" s="102" t="s">
        <v>47351</v>
      </c>
    </row>
    <row r="34452" spans="1:4">
      <c r="B34452" s="97" t="s">
        <v>47346</v>
      </c>
    </row>
    <row r="34453" spans="1:4">
      <c r="B34453" s="97" t="s">
        <v>47334</v>
      </c>
    </row>
    <row r="34454" spans="1:4">
      <c r="A34454" s="101">
        <v>12290</v>
      </c>
      <c r="B34454" s="97" t="s">
        <v>47352</v>
      </c>
      <c r="C34454" s="97" t="s">
        <v>3630</v>
      </c>
      <c r="D34454" s="98" t="s">
        <v>47353</v>
      </c>
    </row>
    <row r="34455" spans="1:4">
      <c r="B34455" s="97" t="s">
        <v>47354</v>
      </c>
    </row>
    <row r="34456" spans="1:4">
      <c r="B34456" s="97" t="s">
        <v>47355</v>
      </c>
    </row>
    <row r="34457" spans="1:4">
      <c r="A34457" s="101">
        <v>12296</v>
      </c>
      <c r="B34457" s="97" t="s">
        <v>47356</v>
      </c>
      <c r="C34457" s="97" t="s">
        <v>3630</v>
      </c>
      <c r="D34457" s="100" t="s">
        <v>47357</v>
      </c>
    </row>
    <row r="34458" spans="1:4">
      <c r="B34458" s="97" t="s">
        <v>47358</v>
      </c>
    </row>
    <row r="34459" spans="1:4">
      <c r="B34459" s="97" t="s">
        <v>47359</v>
      </c>
    </row>
    <row r="34460" spans="1:4">
      <c r="A34460" s="101">
        <v>12291</v>
      </c>
      <c r="B34460" s="97" t="s">
        <v>47360</v>
      </c>
      <c r="C34460" s="97" t="s">
        <v>3630</v>
      </c>
      <c r="D34460" s="102" t="s">
        <v>47361</v>
      </c>
    </row>
    <row r="34461" spans="1:4">
      <c r="B34461" s="97" t="s">
        <v>47358</v>
      </c>
    </row>
    <row r="34462" spans="1:4">
      <c r="B34462" s="97" t="s">
        <v>47359</v>
      </c>
    </row>
    <row r="34463" spans="1:4">
      <c r="A34463" s="101">
        <v>12292</v>
      </c>
      <c r="B34463" s="97" t="s">
        <v>47362</v>
      </c>
      <c r="C34463" s="97" t="s">
        <v>3630</v>
      </c>
      <c r="D34463" s="100" t="s">
        <v>47363</v>
      </c>
    </row>
    <row r="34464" spans="1:4">
      <c r="B34464" s="97" t="s">
        <v>47358</v>
      </c>
    </row>
    <row r="34465" spans="1:4">
      <c r="B34465" s="97" t="s">
        <v>47359</v>
      </c>
    </row>
    <row r="34466" spans="1:4">
      <c r="A34466" s="101">
        <v>12261</v>
      </c>
      <c r="B34466" s="97" t="s">
        <v>47364</v>
      </c>
      <c r="C34466" s="97" t="s">
        <v>3630</v>
      </c>
      <c r="D34466" s="98" t="s">
        <v>47365</v>
      </c>
    </row>
    <row r="34467" spans="1:4">
      <c r="B34467" s="97" t="s">
        <v>47366</v>
      </c>
    </row>
    <row r="34468" spans="1:4">
      <c r="B34468" s="97" t="s">
        <v>47367</v>
      </c>
    </row>
    <row r="34469" spans="1:4">
      <c r="A34469" s="101">
        <v>12270</v>
      </c>
      <c r="B34469" s="97" t="s">
        <v>47368</v>
      </c>
      <c r="C34469" s="97" t="s">
        <v>3630</v>
      </c>
      <c r="D34469" s="98" t="s">
        <v>47369</v>
      </c>
    </row>
    <row r="34470" spans="1:4">
      <c r="B34470" s="97" t="s">
        <v>47370</v>
      </c>
    </row>
    <row r="34471" spans="1:4">
      <c r="B34471" s="97" t="s">
        <v>47371</v>
      </c>
    </row>
    <row r="34472" spans="1:4">
      <c r="A34472" s="101">
        <v>12271</v>
      </c>
      <c r="B34472" s="97" t="s">
        <v>47372</v>
      </c>
      <c r="C34472" s="97" t="s">
        <v>3630</v>
      </c>
      <c r="D34472" s="98" t="s">
        <v>47373</v>
      </c>
    </row>
    <row r="34473" spans="1:4">
      <c r="B34473" s="97" t="s">
        <v>47370</v>
      </c>
    </row>
    <row r="34474" spans="1:4">
      <c r="B34474" s="97" t="s">
        <v>47371</v>
      </c>
    </row>
    <row r="34475" spans="1:4">
      <c r="A34475" s="101">
        <v>12272</v>
      </c>
      <c r="B34475" s="97" t="s">
        <v>47374</v>
      </c>
      <c r="C34475" s="97" t="s">
        <v>3630</v>
      </c>
      <c r="D34475" s="98" t="s">
        <v>47375</v>
      </c>
    </row>
    <row r="34476" spans="1:4">
      <c r="B34476" s="97" t="s">
        <v>47370</v>
      </c>
    </row>
    <row r="34477" spans="1:4">
      <c r="B34477" s="97" t="s">
        <v>47371</v>
      </c>
    </row>
    <row r="34478" spans="1:4">
      <c r="A34478" s="101">
        <v>12273</v>
      </c>
      <c r="B34478" s="97" t="s">
        <v>47374</v>
      </c>
      <c r="C34478" s="97" t="s">
        <v>3630</v>
      </c>
      <c r="D34478" s="100" t="s">
        <v>47376</v>
      </c>
    </row>
    <row r="34479" spans="1:4">
      <c r="B34479" s="97" t="s">
        <v>47377</v>
      </c>
    </row>
    <row r="34480" spans="1:4">
      <c r="B34480" s="97" t="s">
        <v>47378</v>
      </c>
    </row>
    <row r="34481" spans="1:4">
      <c r="A34481" s="101">
        <v>12286</v>
      </c>
      <c r="B34481" s="97" t="s">
        <v>47379</v>
      </c>
      <c r="C34481" s="97" t="s">
        <v>3630</v>
      </c>
      <c r="D34481" s="100" t="s">
        <v>47380</v>
      </c>
    </row>
    <row r="34482" spans="1:4">
      <c r="B34482" s="97" t="s">
        <v>47381</v>
      </c>
    </row>
    <row r="34483" spans="1:4">
      <c r="B34483" s="97" t="s">
        <v>47382</v>
      </c>
    </row>
    <row r="34484" spans="1:4">
      <c r="A34484" s="101">
        <v>12274</v>
      </c>
      <c r="B34484" s="97" t="s">
        <v>47379</v>
      </c>
      <c r="C34484" s="97" t="s">
        <v>3630</v>
      </c>
      <c r="D34484" s="100" t="s">
        <v>47383</v>
      </c>
    </row>
    <row r="34485" spans="1:4">
      <c r="B34485" s="97" t="s">
        <v>47377</v>
      </c>
    </row>
    <row r="34486" spans="1:4">
      <c r="B34486" s="97" t="s">
        <v>47378</v>
      </c>
    </row>
    <row r="34487" spans="1:4">
      <c r="A34487" s="101">
        <v>12282</v>
      </c>
      <c r="B34487" s="97" t="s">
        <v>47379</v>
      </c>
      <c r="C34487" s="97" t="s">
        <v>3630</v>
      </c>
      <c r="D34487" s="98" t="s">
        <v>47384</v>
      </c>
    </row>
    <row r="34488" spans="1:4">
      <c r="B34488" s="97" t="s">
        <v>47385</v>
      </c>
    </row>
    <row r="34489" spans="1:4">
      <c r="B34489" s="97" t="s">
        <v>47386</v>
      </c>
    </row>
    <row r="34490" spans="1:4">
      <c r="A34490" s="101">
        <v>12275</v>
      </c>
      <c r="B34490"/>
      <c r="C34490" s="97" t="s">
        <v>3630</v>
      </c>
      <c r="D34490" s="100" t="s">
        <v>47387</v>
      </c>
    </row>
    <row r="34491" spans="1:4">
      <c r="A34491" s="97" t="s">
        <v>26948</v>
      </c>
      <c r="B34491" s="97" t="s">
        <v>47388</v>
      </c>
      <c r="C34491" s="97" t="s">
        <v>26950</v>
      </c>
    </row>
    <row r="34493" spans="1:4">
      <c r="B34493"/>
      <c r="C34493" s="95" t="s">
        <v>26813</v>
      </c>
      <c r="D34493" s="96" t="s">
        <v>26814</v>
      </c>
    </row>
    <row r="34494" spans="1:4">
      <c r="B34494"/>
      <c r="C34494" s="95" t="s">
        <v>26815</v>
      </c>
    </row>
    <row r="34495" spans="1:4">
      <c r="B34495" s="95" t="s">
        <v>26816</v>
      </c>
      <c r="C34495" s="95" t="s">
        <v>26817</v>
      </c>
      <c r="D34495" s="96" t="s">
        <v>26818</v>
      </c>
    </row>
    <row r="34496" spans="1:4">
      <c r="A34496" s="95" t="s">
        <v>26819</v>
      </c>
      <c r="B34496" s="95" t="s">
        <v>26820</v>
      </c>
      <c r="C34496" s="95" t="s">
        <v>26821</v>
      </c>
      <c r="D34496" s="96" t="s">
        <v>26822</v>
      </c>
    </row>
    <row r="34497" spans="1:4">
      <c r="A34497" s="97" t="s">
        <v>47025</v>
      </c>
      <c r="B34497"/>
    </row>
    <row r="34498" spans="1:4">
      <c r="B34498" s="97" t="s">
        <v>47389</v>
      </c>
    </row>
    <row r="34499" spans="1:4">
      <c r="B34499" s="97" t="s">
        <v>47390</v>
      </c>
    </row>
    <row r="34500" spans="1:4">
      <c r="B34500" s="97" t="s">
        <v>47371</v>
      </c>
    </row>
    <row r="34501" spans="1:4">
      <c r="A34501" s="101">
        <v>12276</v>
      </c>
      <c r="B34501" s="97" t="s">
        <v>47391</v>
      </c>
      <c r="C34501" s="97" t="s">
        <v>3630</v>
      </c>
      <c r="D34501" s="100" t="s">
        <v>47392</v>
      </c>
    </row>
    <row r="34502" spans="1:4">
      <c r="B34502" s="97" t="s">
        <v>47377</v>
      </c>
    </row>
    <row r="34503" spans="1:4">
      <c r="B34503" s="97" t="s">
        <v>47378</v>
      </c>
    </row>
    <row r="34504" spans="1:4">
      <c r="A34504" s="101">
        <v>12277</v>
      </c>
      <c r="B34504" s="97" t="s">
        <v>47391</v>
      </c>
      <c r="C34504" s="97" t="s">
        <v>3630</v>
      </c>
      <c r="D34504" s="102" t="s">
        <v>47393</v>
      </c>
    </row>
    <row r="34505" spans="1:4">
      <c r="B34505" s="97" t="s">
        <v>47394</v>
      </c>
    </row>
    <row r="34506" spans="1:4">
      <c r="B34506" s="97" t="s">
        <v>47378</v>
      </c>
    </row>
    <row r="34507" spans="1:4">
      <c r="A34507" s="101">
        <v>12283</v>
      </c>
      <c r="B34507" s="97" t="s">
        <v>47391</v>
      </c>
      <c r="C34507" s="97" t="s">
        <v>3630</v>
      </c>
      <c r="D34507" s="100" t="s">
        <v>47395</v>
      </c>
    </row>
    <row r="34508" spans="1:4">
      <c r="B34508" s="97" t="s">
        <v>47396</v>
      </c>
    </row>
    <row r="34509" spans="1:4">
      <c r="B34509" s="97" t="s">
        <v>47386</v>
      </c>
    </row>
    <row r="34510" spans="1:4">
      <c r="A34510" s="101">
        <v>12278</v>
      </c>
      <c r="B34510" s="97" t="s">
        <v>47397</v>
      </c>
      <c r="C34510" s="97" t="s">
        <v>3630</v>
      </c>
      <c r="D34510" s="100" t="s">
        <v>47398</v>
      </c>
    </row>
    <row r="34511" spans="1:4">
      <c r="B34511" s="97" t="s">
        <v>47394</v>
      </c>
    </row>
    <row r="34512" spans="1:4">
      <c r="B34512" s="97" t="s">
        <v>47378</v>
      </c>
    </row>
    <row r="34513" spans="1:4">
      <c r="A34513" s="101">
        <v>12279</v>
      </c>
      <c r="B34513" s="97" t="s">
        <v>47399</v>
      </c>
      <c r="C34513" s="97" t="s">
        <v>3630</v>
      </c>
      <c r="D34513" s="100" t="s">
        <v>47400</v>
      </c>
    </row>
    <row r="34514" spans="1:4">
      <c r="B34514" s="97" t="s">
        <v>47394</v>
      </c>
    </row>
    <row r="34515" spans="1:4">
      <c r="B34515" s="97" t="s">
        <v>47378</v>
      </c>
    </row>
    <row r="34516" spans="1:4">
      <c r="A34516" s="101">
        <v>12280</v>
      </c>
      <c r="B34516" s="97" t="s">
        <v>47401</v>
      </c>
      <c r="C34516" s="97" t="s">
        <v>3630</v>
      </c>
      <c r="D34516" s="102" t="s">
        <v>47402</v>
      </c>
    </row>
    <row r="34517" spans="1:4">
      <c r="B34517" s="97" t="s">
        <v>47403</v>
      </c>
    </row>
    <row r="34518" spans="1:4">
      <c r="B34518" s="97" t="s">
        <v>47371</v>
      </c>
    </row>
    <row r="34519" spans="1:4">
      <c r="A34519" s="101">
        <v>12293</v>
      </c>
      <c r="B34519" s="97" t="s">
        <v>47404</v>
      </c>
      <c r="C34519" s="97" t="s">
        <v>3630</v>
      </c>
      <c r="D34519" s="100" t="s">
        <v>47405</v>
      </c>
    </row>
    <row r="34520" spans="1:4">
      <c r="B34520" s="97" t="s">
        <v>47406</v>
      </c>
    </row>
    <row r="34521" spans="1:4">
      <c r="B34521" s="97" t="s">
        <v>47359</v>
      </c>
    </row>
    <row r="34522" spans="1:4">
      <c r="A34522" s="101">
        <v>12281</v>
      </c>
      <c r="B34522" s="97" t="s">
        <v>47407</v>
      </c>
      <c r="C34522" s="97" t="s">
        <v>3630</v>
      </c>
      <c r="D34522" s="100" t="s">
        <v>47408</v>
      </c>
    </row>
    <row r="34523" spans="1:4">
      <c r="B34523" s="97" t="s">
        <v>47394</v>
      </c>
    </row>
    <row r="34524" spans="1:4">
      <c r="B34524" s="97" t="s">
        <v>47378</v>
      </c>
    </row>
    <row r="34525" spans="1:4">
      <c r="A34525" s="101">
        <v>12285</v>
      </c>
      <c r="B34525" s="97" t="s">
        <v>47407</v>
      </c>
      <c r="C34525" s="97" t="s">
        <v>3630</v>
      </c>
      <c r="D34525" s="100" t="s">
        <v>47409</v>
      </c>
    </row>
    <row r="34526" spans="1:4">
      <c r="B34526" s="97" t="s">
        <v>47410</v>
      </c>
    </row>
    <row r="34527" spans="1:4">
      <c r="B34527" s="97" t="s">
        <v>47411</v>
      </c>
    </row>
    <row r="34528" spans="1:4">
      <c r="B34528" s="97" t="s">
        <v>47412</v>
      </c>
    </row>
    <row r="34529" spans="1:4">
      <c r="A34529" s="101">
        <v>12284</v>
      </c>
      <c r="B34529" s="97" t="s">
        <v>47413</v>
      </c>
      <c r="C34529" s="97" t="s">
        <v>3630</v>
      </c>
      <c r="D34529" s="100" t="s">
        <v>47414</v>
      </c>
    </row>
    <row r="34530" spans="1:4">
      <c r="B34530" s="97" t="s">
        <v>47415</v>
      </c>
    </row>
    <row r="34531" spans="1:4">
      <c r="B34531" s="97" t="s">
        <v>47416</v>
      </c>
    </row>
    <row r="34532" spans="1:4">
      <c r="B34532" s="97" t="s">
        <v>32969</v>
      </c>
    </row>
    <row r="34533" spans="1:4">
      <c r="A34533" s="97" t="s">
        <v>47417</v>
      </c>
      <c r="B34533" s="97" t="s">
        <v>47418</v>
      </c>
      <c r="C34533" s="97" t="s">
        <v>3630</v>
      </c>
      <c r="D34533" s="100" t="s">
        <v>47419</v>
      </c>
    </row>
    <row r="34534" spans="1:4">
      <c r="B34534" s="97" t="s">
        <v>47420</v>
      </c>
    </row>
    <row r="34535" spans="1:4">
      <c r="B34535" s="97" t="s">
        <v>47421</v>
      </c>
    </row>
    <row r="34536" spans="1:4">
      <c r="A34536" s="97" t="s">
        <v>47422</v>
      </c>
      <c r="B34536" s="97" t="s">
        <v>47423</v>
      </c>
      <c r="C34536" s="97" t="s">
        <v>3630</v>
      </c>
      <c r="D34536" s="100" t="s">
        <v>47424</v>
      </c>
    </row>
    <row r="34537" spans="1:4">
      <c r="B34537" s="97" t="s">
        <v>47420</v>
      </c>
    </row>
    <row r="34538" spans="1:4">
      <c r="B34538" s="97" t="s">
        <v>47425</v>
      </c>
    </row>
    <row r="34539" spans="1:4">
      <c r="A34539" s="97" t="s">
        <v>47426</v>
      </c>
      <c r="B34539" s="97" t="s">
        <v>47427</v>
      </c>
      <c r="C34539" s="97" t="s">
        <v>3630</v>
      </c>
      <c r="D34539" s="100" t="s">
        <v>47428</v>
      </c>
    </row>
    <row r="34540" spans="1:4">
      <c r="B34540" s="97" t="s">
        <v>47429</v>
      </c>
    </row>
    <row r="34541" spans="1:4">
      <c r="B34541" s="97" t="s">
        <v>47430</v>
      </c>
    </row>
    <row r="34542" spans="1:4">
      <c r="A34542" s="97" t="s">
        <v>47431</v>
      </c>
      <c r="B34542" s="97" t="s">
        <v>47432</v>
      </c>
      <c r="C34542" s="97" t="s">
        <v>3630</v>
      </c>
      <c r="D34542" s="100" t="s">
        <v>47433</v>
      </c>
    </row>
    <row r="34543" spans="1:4">
      <c r="B34543" s="97" t="s">
        <v>47420</v>
      </c>
    </row>
    <row r="34544" spans="1:4">
      <c r="B34544" s="97" t="s">
        <v>47425</v>
      </c>
    </row>
    <row r="34545" spans="1:4">
      <c r="A34545" s="97" t="s">
        <v>47434</v>
      </c>
      <c r="B34545" s="97" t="s">
        <v>47435</v>
      </c>
      <c r="C34545" s="97" t="s">
        <v>3630</v>
      </c>
      <c r="D34545" s="100" t="s">
        <v>47436</v>
      </c>
    </row>
    <row r="34546" spans="1:4">
      <c r="B34546" s="97" t="s">
        <v>47420</v>
      </c>
    </row>
    <row r="34547" spans="1:4">
      <c r="B34547" s="97" t="s">
        <v>47421</v>
      </c>
    </row>
    <row r="34548" spans="1:4">
      <c r="A34548" s="101">
        <v>12435</v>
      </c>
      <c r="B34548" s="97" t="s">
        <v>47437</v>
      </c>
      <c r="C34548" s="97" t="s">
        <v>3630</v>
      </c>
      <c r="D34548" s="100" t="s">
        <v>47438</v>
      </c>
    </row>
    <row r="34549" spans="1:4">
      <c r="B34549" s="97" t="s">
        <v>47439</v>
      </c>
    </row>
    <row r="34550" spans="1:4">
      <c r="B34550" s="97" t="s">
        <v>47440</v>
      </c>
    </row>
    <row r="34551" spans="1:4">
      <c r="A34551" s="101">
        <v>12298</v>
      </c>
      <c r="B34551" s="97" t="s">
        <v>47441</v>
      </c>
      <c r="C34551" s="97" t="s">
        <v>3630</v>
      </c>
      <c r="D34551" s="100" t="s">
        <v>47442</v>
      </c>
    </row>
    <row r="34552" spans="1:4">
      <c r="B34552" s="97" t="s">
        <v>47443</v>
      </c>
    </row>
    <row r="34553" spans="1:4">
      <c r="B34553" s="97" t="s">
        <v>30612</v>
      </c>
    </row>
    <row r="34554" spans="1:4">
      <c r="A34554" s="101">
        <v>10102</v>
      </c>
      <c r="B34554" s="97" t="s">
        <v>47444</v>
      </c>
      <c r="C34554" s="97" t="s">
        <v>3630</v>
      </c>
      <c r="D34554" s="100" t="s">
        <v>47445</v>
      </c>
    </row>
    <row r="34555" spans="1:4">
      <c r="B34555" s="97" t="s">
        <v>47446</v>
      </c>
    </row>
    <row r="34556" spans="1:4">
      <c r="B34556" s="97" t="s">
        <v>34316</v>
      </c>
    </row>
    <row r="34557" spans="1:4">
      <c r="A34557" s="97" t="s">
        <v>47447</v>
      </c>
      <c r="B34557" s="97" t="s">
        <v>47448</v>
      </c>
      <c r="C34557" s="97" t="s">
        <v>3630</v>
      </c>
      <c r="D34557" s="98" t="s">
        <v>47449</v>
      </c>
    </row>
    <row r="34558" spans="1:4">
      <c r="B34558" s="97" t="s">
        <v>47450</v>
      </c>
    </row>
    <row r="34559" spans="1:4">
      <c r="A34559" s="97" t="s">
        <v>47451</v>
      </c>
      <c r="B34559" s="97" t="s">
        <v>47452</v>
      </c>
      <c r="C34559" s="97" t="s">
        <v>3630</v>
      </c>
      <c r="D34559" s="98" t="s">
        <v>47453</v>
      </c>
    </row>
    <row r="34560" spans="1:4">
      <c r="B34560" s="97" t="s">
        <v>47454</v>
      </c>
    </row>
    <row r="34561" spans="1:4">
      <c r="B34561" s="97" t="s">
        <v>47455</v>
      </c>
    </row>
    <row r="34562" spans="1:4">
      <c r="A34562" s="97" t="s">
        <v>47456</v>
      </c>
      <c r="B34562" s="97" t="s">
        <v>47457</v>
      </c>
      <c r="C34562" s="97" t="s">
        <v>3630</v>
      </c>
      <c r="D34562" s="98" t="s">
        <v>47458</v>
      </c>
    </row>
    <row r="34563" spans="1:4">
      <c r="B34563" s="97" t="s">
        <v>47459</v>
      </c>
    </row>
    <row r="34564" spans="1:4">
      <c r="A34564" s="97" t="s">
        <v>47460</v>
      </c>
      <c r="B34564" s="97" t="s">
        <v>47461</v>
      </c>
      <c r="C34564" s="97" t="s">
        <v>3630</v>
      </c>
      <c r="D34564" s="98" t="s">
        <v>12725</v>
      </c>
    </row>
    <row r="34565" spans="1:4">
      <c r="B34565" s="97" t="s">
        <v>47462</v>
      </c>
    </row>
    <row r="34566" spans="1:4">
      <c r="B34566" s="97" t="s">
        <v>47463</v>
      </c>
    </row>
    <row r="34567" spans="1:4">
      <c r="A34567" s="97" t="s">
        <v>47464</v>
      </c>
      <c r="B34567" s="97" t="s">
        <v>47465</v>
      </c>
      <c r="C34567" s="97" t="s">
        <v>3630</v>
      </c>
      <c r="D34567" s="98" t="s">
        <v>47466</v>
      </c>
    </row>
    <row r="34568" spans="1:4">
      <c r="B34568" s="97" t="s">
        <v>47467</v>
      </c>
    </row>
    <row r="34569" spans="1:4">
      <c r="B34569" s="97" t="s">
        <v>47468</v>
      </c>
    </row>
    <row r="34570" spans="1:4">
      <c r="A34570" s="97" t="s">
        <v>47469</v>
      </c>
      <c r="B34570" s="97" t="s">
        <v>47470</v>
      </c>
      <c r="C34570" s="97" t="s">
        <v>3630</v>
      </c>
      <c r="D34570" s="98" t="s">
        <v>47471</v>
      </c>
    </row>
    <row r="34571" spans="1:4">
      <c r="B34571" s="97" t="s">
        <v>47472</v>
      </c>
    </row>
    <row r="34572" spans="1:4">
      <c r="A34572" s="97" t="s">
        <v>47473</v>
      </c>
      <c r="B34572" s="97" t="s">
        <v>47474</v>
      </c>
      <c r="C34572" s="97" t="s">
        <v>3630</v>
      </c>
      <c r="D34572" s="98" t="s">
        <v>47475</v>
      </c>
    </row>
    <row r="34573" spans="1:4">
      <c r="B34573" s="97" t="s">
        <v>47476</v>
      </c>
    </row>
    <row r="34574" spans="1:4">
      <c r="B34574" s="97" t="s">
        <v>47477</v>
      </c>
    </row>
    <row r="34575" spans="1:4">
      <c r="A34575" s="97" t="s">
        <v>26948</v>
      </c>
      <c r="B34575" s="97" t="s">
        <v>47478</v>
      </c>
      <c r="C34575" s="97" t="s">
        <v>26950</v>
      </c>
    </row>
    <row r="34577" spans="1:4">
      <c r="B34577"/>
      <c r="C34577" s="95" t="s">
        <v>26813</v>
      </c>
      <c r="D34577" s="96" t="s">
        <v>26814</v>
      </c>
    </row>
    <row r="34578" spans="1:4">
      <c r="B34578"/>
      <c r="C34578" s="95" t="s">
        <v>26815</v>
      </c>
    </row>
    <row r="34579" spans="1:4">
      <c r="B34579" s="95" t="s">
        <v>26816</v>
      </c>
      <c r="C34579" s="95" t="s">
        <v>26817</v>
      </c>
      <c r="D34579" s="96" t="s">
        <v>26818</v>
      </c>
    </row>
    <row r="34580" spans="1:4">
      <c r="A34580" s="95" t="s">
        <v>26819</v>
      </c>
      <c r="B34580" s="95" t="s">
        <v>26820</v>
      </c>
      <c r="C34580" s="95" t="s">
        <v>26821</v>
      </c>
      <c r="D34580" s="96" t="s">
        <v>26822</v>
      </c>
    </row>
    <row r="34581" spans="1:4">
      <c r="A34581" s="97" t="s">
        <v>47025</v>
      </c>
      <c r="B34581"/>
    </row>
    <row r="34582" spans="1:4">
      <c r="A34582" s="97" t="s">
        <v>47479</v>
      </c>
      <c r="B34582" s="97" t="s">
        <v>47480</v>
      </c>
      <c r="C34582" s="97" t="s">
        <v>3630</v>
      </c>
      <c r="D34582" s="98" t="s">
        <v>47481</v>
      </c>
    </row>
    <row r="34583" spans="1:4">
      <c r="B34583" s="97" t="s">
        <v>47482</v>
      </c>
    </row>
    <row r="34584" spans="1:4">
      <c r="A34584" s="97" t="s">
        <v>47483</v>
      </c>
      <c r="B34584" s="97" t="s">
        <v>47484</v>
      </c>
      <c r="C34584" s="97" t="s">
        <v>3630</v>
      </c>
      <c r="D34584" s="98" t="s">
        <v>47485</v>
      </c>
    </row>
    <row r="34585" spans="1:4">
      <c r="B34585" s="97" t="s">
        <v>47486</v>
      </c>
    </row>
    <row r="34586" spans="1:4">
      <c r="B34586" s="97" t="s">
        <v>47487</v>
      </c>
    </row>
    <row r="34587" spans="1:4">
      <c r="A34587" s="97" t="s">
        <v>47488</v>
      </c>
      <c r="B34587" s="97" t="s">
        <v>47489</v>
      </c>
      <c r="C34587" s="97" t="s">
        <v>3630</v>
      </c>
      <c r="D34587" s="98" t="s">
        <v>47490</v>
      </c>
    </row>
    <row r="34588" spans="1:4">
      <c r="B34588" s="97" t="s">
        <v>47491</v>
      </c>
    </row>
    <row r="34589" spans="1:4">
      <c r="A34589" s="97" t="s">
        <v>47492</v>
      </c>
      <c r="B34589" s="97" t="s">
        <v>47493</v>
      </c>
      <c r="C34589" s="97" t="s">
        <v>3630</v>
      </c>
      <c r="D34589" s="98" t="s">
        <v>38141</v>
      </c>
    </row>
    <row r="34590" spans="1:4">
      <c r="B34590" s="97" t="s">
        <v>47494</v>
      </c>
    </row>
    <row r="34591" spans="1:4">
      <c r="A34591" s="97" t="s">
        <v>47495</v>
      </c>
      <c r="B34591" s="97" t="s">
        <v>47496</v>
      </c>
      <c r="C34591" s="97" t="s">
        <v>3630</v>
      </c>
      <c r="D34591" s="98" t="s">
        <v>47497</v>
      </c>
    </row>
    <row r="34592" spans="1:4">
      <c r="B34592" s="97" t="s">
        <v>47498</v>
      </c>
    </row>
    <row r="34593" spans="1:4">
      <c r="B34593" s="97" t="s">
        <v>47499</v>
      </c>
    </row>
    <row r="34594" spans="1:4">
      <c r="A34594" s="97" t="s">
        <v>47500</v>
      </c>
      <c r="B34594" s="97" t="s">
        <v>47501</v>
      </c>
      <c r="C34594" s="97" t="s">
        <v>3630</v>
      </c>
      <c r="D34594" s="98" t="s">
        <v>47502</v>
      </c>
    </row>
    <row r="34595" spans="1:4">
      <c r="B34595" s="97" t="s">
        <v>47503</v>
      </c>
    </row>
    <row r="34596" spans="1:4">
      <c r="A34596" s="101">
        <v>10731</v>
      </c>
      <c r="B34596" s="97" t="s">
        <v>47504</v>
      </c>
      <c r="C34596" s="97" t="s">
        <v>3630</v>
      </c>
      <c r="D34596" s="98" t="s">
        <v>47505</v>
      </c>
    </row>
    <row r="34597" spans="1:4">
      <c r="B34597" s="97" t="s">
        <v>47506</v>
      </c>
    </row>
    <row r="34598" spans="1:4">
      <c r="B34598" s="97" t="s">
        <v>47507</v>
      </c>
    </row>
    <row r="34599" spans="1:4">
      <c r="A34599" s="97" t="s">
        <v>47508</v>
      </c>
      <c r="B34599" s="97" t="s">
        <v>47509</v>
      </c>
      <c r="C34599" s="97" t="s">
        <v>3630</v>
      </c>
      <c r="D34599" s="98" t="s">
        <v>47510</v>
      </c>
    </row>
    <row r="34600" spans="1:4">
      <c r="B34600" s="97" t="s">
        <v>47511</v>
      </c>
    </row>
    <row r="34601" spans="1:4">
      <c r="B34601" s="97" t="s">
        <v>47512</v>
      </c>
    </row>
    <row r="34602" spans="1:4">
      <c r="A34602" s="97" t="s">
        <v>47513</v>
      </c>
      <c r="B34602" s="97" t="s">
        <v>47514</v>
      </c>
      <c r="C34602" s="97" t="s">
        <v>3630</v>
      </c>
      <c r="D34602" s="98" t="s">
        <v>47515</v>
      </c>
    </row>
    <row r="34603" spans="1:4">
      <c r="B34603" s="97" t="s">
        <v>47516</v>
      </c>
    </row>
    <row r="34604" spans="1:4">
      <c r="B34604" s="97" t="s">
        <v>47517</v>
      </c>
    </row>
    <row r="34605" spans="1:4">
      <c r="A34605" s="97" t="s">
        <v>47518</v>
      </c>
      <c r="B34605" s="97" t="s">
        <v>47519</v>
      </c>
      <c r="C34605" s="97" t="s">
        <v>3630</v>
      </c>
      <c r="D34605" s="98" t="s">
        <v>47520</v>
      </c>
    </row>
    <row r="34606" spans="1:4">
      <c r="A34606" s="97" t="s">
        <v>47521</v>
      </c>
      <c r="B34606" s="97" t="s">
        <v>8306</v>
      </c>
      <c r="C34606" s="97" t="s">
        <v>3630</v>
      </c>
      <c r="D34606" s="98" t="s">
        <v>166</v>
      </c>
    </row>
    <row r="34607" spans="1:4">
      <c r="A34607" s="101">
        <v>12342</v>
      </c>
      <c r="B34607" s="97" t="s">
        <v>47522</v>
      </c>
      <c r="C34607" s="97" t="s">
        <v>3968</v>
      </c>
      <c r="D34607" s="98" t="s">
        <v>47523</v>
      </c>
    </row>
    <row r="34608" spans="1:4">
      <c r="B34608" s="97" t="s">
        <v>47524</v>
      </c>
    </row>
    <row r="34609" spans="1:4">
      <c r="A34609" s="101">
        <v>10148</v>
      </c>
      <c r="B34609" s="97" t="s">
        <v>47525</v>
      </c>
      <c r="C34609" s="97" t="s">
        <v>3968</v>
      </c>
      <c r="D34609" s="100" t="s">
        <v>47526</v>
      </c>
    </row>
    <row r="34610" spans="1:4">
      <c r="B34610" s="97" t="s">
        <v>47527</v>
      </c>
    </row>
    <row r="34611" spans="1:4">
      <c r="B34611" s="97" t="s">
        <v>47528</v>
      </c>
    </row>
    <row r="34612" spans="1:4">
      <c r="A34612" s="97" t="s">
        <v>47529</v>
      </c>
      <c r="B34612" s="97" t="s">
        <v>47530</v>
      </c>
      <c r="C34612" s="97" t="s">
        <v>3630</v>
      </c>
      <c r="D34612" s="98" t="s">
        <v>47531</v>
      </c>
    </row>
    <row r="34613" spans="1:4">
      <c r="B34613" s="97" t="s">
        <v>47532</v>
      </c>
    </row>
    <row r="34614" spans="1:4">
      <c r="A34614" s="101">
        <v>10345</v>
      </c>
      <c r="B34614" s="97" t="s">
        <v>47533</v>
      </c>
      <c r="C34614" s="97" t="s">
        <v>3630</v>
      </c>
      <c r="D34614" s="98" t="s">
        <v>47534</v>
      </c>
    </row>
    <row r="34615" spans="1:4">
      <c r="B34615" s="97" t="s">
        <v>47535</v>
      </c>
    </row>
    <row r="34616" spans="1:4">
      <c r="B34616" s="97" t="s">
        <v>47536</v>
      </c>
    </row>
    <row r="34617" spans="1:4">
      <c r="A34617" s="97" t="s">
        <v>47537</v>
      </c>
      <c r="B34617" s="97" t="s">
        <v>47538</v>
      </c>
      <c r="C34617" s="97" t="s">
        <v>3630</v>
      </c>
      <c r="D34617" s="98" t="s">
        <v>47539</v>
      </c>
    </row>
    <row r="34618" spans="1:4">
      <c r="B34618" s="97" t="s">
        <v>47540</v>
      </c>
    </row>
    <row r="34619" spans="1:4">
      <c r="A34619" s="97" t="s">
        <v>47541</v>
      </c>
      <c r="B34619" s="97" t="s">
        <v>47538</v>
      </c>
      <c r="C34619" s="97" t="s">
        <v>3630</v>
      </c>
      <c r="D34619" s="98" t="s">
        <v>47542</v>
      </c>
    </row>
    <row r="34620" spans="1:4">
      <c r="B34620" s="97" t="s">
        <v>47543</v>
      </c>
    </row>
    <row r="34621" spans="1:4">
      <c r="B34621" s="97" t="s">
        <v>34316</v>
      </c>
    </row>
    <row r="34622" spans="1:4">
      <c r="A34622" s="97" t="s">
        <v>47544</v>
      </c>
      <c r="B34622" s="97" t="s">
        <v>47545</v>
      </c>
      <c r="C34622" s="97" t="s">
        <v>3630</v>
      </c>
      <c r="D34622" s="98" t="s">
        <v>47546</v>
      </c>
    </row>
    <row r="34623" spans="1:4">
      <c r="A34623" s="97" t="s">
        <v>47547</v>
      </c>
      <c r="B34623" s="97" t="s">
        <v>47548</v>
      </c>
      <c r="C34623" s="97" t="s">
        <v>3630</v>
      </c>
      <c r="D34623" s="98" t="s">
        <v>47549</v>
      </c>
    </row>
    <row r="34624" spans="1:4">
      <c r="A34624" s="97" t="s">
        <v>47550</v>
      </c>
      <c r="B34624" s="97" t="s">
        <v>47551</v>
      </c>
      <c r="C34624" s="97" t="s">
        <v>3630</v>
      </c>
      <c r="D34624" s="98" t="s">
        <v>47549</v>
      </c>
    </row>
    <row r="34625" spans="1:4">
      <c r="A34625" s="97" t="s">
        <v>47552</v>
      </c>
      <c r="B34625" s="97" t="s">
        <v>47553</v>
      </c>
      <c r="C34625" s="97" t="s">
        <v>3630</v>
      </c>
      <c r="D34625" s="98" t="s">
        <v>47554</v>
      </c>
    </row>
    <row r="34626" spans="1:4">
      <c r="A34626" s="97" t="s">
        <v>47555</v>
      </c>
      <c r="B34626" s="97" t="s">
        <v>47556</v>
      </c>
      <c r="C34626" s="97" t="s">
        <v>3630</v>
      </c>
      <c r="D34626" s="100" t="s">
        <v>47557</v>
      </c>
    </row>
    <row r="34627" spans="1:4">
      <c r="B34627" s="97" t="s">
        <v>47558</v>
      </c>
    </row>
    <row r="34628" spans="1:4">
      <c r="A34628" s="101">
        <v>12426</v>
      </c>
      <c r="B34628" s="97" t="s">
        <v>19151</v>
      </c>
      <c r="C34628" s="97" t="s">
        <v>3630</v>
      </c>
      <c r="D34628" s="98" t="s">
        <v>47559</v>
      </c>
    </row>
    <row r="34629" spans="1:4">
      <c r="A34629" s="97" t="s">
        <v>47560</v>
      </c>
      <c r="B34629" s="97" t="s">
        <v>6274</v>
      </c>
      <c r="C34629" s="97" t="s">
        <v>3630</v>
      </c>
      <c r="D34629" s="98" t="s">
        <v>47561</v>
      </c>
    </row>
    <row r="34630" spans="1:4">
      <c r="A34630" s="97" t="s">
        <v>47562</v>
      </c>
      <c r="B34630" s="97" t="s">
        <v>47563</v>
      </c>
      <c r="C34630" s="97" t="s">
        <v>3630</v>
      </c>
      <c r="D34630" s="98" t="s">
        <v>5060</v>
      </c>
    </row>
    <row r="34631" spans="1:4">
      <c r="A34631" s="97" t="s">
        <v>47564</v>
      </c>
      <c r="B34631" s="97" t="s">
        <v>14675</v>
      </c>
      <c r="C34631" s="97" t="s">
        <v>3630</v>
      </c>
      <c r="D34631" s="98" t="s">
        <v>47565</v>
      </c>
    </row>
    <row r="34632" spans="1:4">
      <c r="A34632" s="97" t="s">
        <v>47566</v>
      </c>
      <c r="B34632" s="97" t="s">
        <v>14677</v>
      </c>
      <c r="C34632" s="97" t="s">
        <v>3630</v>
      </c>
      <c r="D34632" s="98" t="s">
        <v>47567</v>
      </c>
    </row>
    <row r="34633" spans="1:4">
      <c r="A34633" s="97" t="s">
        <v>47568</v>
      </c>
      <c r="B34633" s="97" t="s">
        <v>7721</v>
      </c>
      <c r="C34633" s="97" t="s">
        <v>3630</v>
      </c>
      <c r="D34633" s="98" t="s">
        <v>47569</v>
      </c>
    </row>
    <row r="34634" spans="1:4">
      <c r="A34634" s="97" t="s">
        <v>47570</v>
      </c>
      <c r="B34634" s="97" t="s">
        <v>9870</v>
      </c>
      <c r="C34634" s="97" t="s">
        <v>3630</v>
      </c>
      <c r="D34634" s="98" t="s">
        <v>47571</v>
      </c>
    </row>
    <row r="34635" spans="1:4">
      <c r="A34635" s="97" t="s">
        <v>47572</v>
      </c>
      <c r="B34635" s="97" t="s">
        <v>47573</v>
      </c>
      <c r="C34635" s="97" t="s">
        <v>3630</v>
      </c>
      <c r="D34635" s="98" t="s">
        <v>47574</v>
      </c>
    </row>
    <row r="34636" spans="1:4">
      <c r="B34636" s="97" t="s">
        <v>47575</v>
      </c>
    </row>
    <row r="34637" spans="1:4">
      <c r="A34637" s="97" t="s">
        <v>47576</v>
      </c>
      <c r="B34637" s="97" t="s">
        <v>47577</v>
      </c>
      <c r="C34637" s="97" t="s">
        <v>3630</v>
      </c>
      <c r="D34637" s="98" t="s">
        <v>47578</v>
      </c>
    </row>
    <row r="34638" spans="1:4">
      <c r="B34638" s="97" t="s">
        <v>47579</v>
      </c>
    </row>
    <row r="34639" spans="1:4">
      <c r="A34639" s="97" t="s">
        <v>47580</v>
      </c>
      <c r="B34639" s="97" t="s">
        <v>47581</v>
      </c>
      <c r="C34639" s="97" t="s">
        <v>3630</v>
      </c>
      <c r="D34639" s="98" t="s">
        <v>47578</v>
      </c>
    </row>
    <row r="34640" spans="1:4">
      <c r="B34640" s="97" t="s">
        <v>47582</v>
      </c>
    </row>
    <row r="34641" spans="1:4">
      <c r="A34641" s="97" t="s">
        <v>47583</v>
      </c>
      <c r="B34641" s="97" t="s">
        <v>47584</v>
      </c>
      <c r="C34641" s="97" t="s">
        <v>3630</v>
      </c>
      <c r="D34641" s="98" t="s">
        <v>47585</v>
      </c>
    </row>
    <row r="34642" spans="1:4">
      <c r="B34642" s="97" t="s">
        <v>47586</v>
      </c>
    </row>
    <row r="34643" spans="1:4">
      <c r="A34643" s="97" t="s">
        <v>47587</v>
      </c>
      <c r="B34643" s="97" t="s">
        <v>47588</v>
      </c>
      <c r="C34643" s="97" t="s">
        <v>3630</v>
      </c>
      <c r="D34643" s="98" t="s">
        <v>47589</v>
      </c>
    </row>
    <row r="34644" spans="1:4">
      <c r="B34644" s="97" t="s">
        <v>47586</v>
      </c>
    </row>
    <row r="34645" spans="1:4">
      <c r="A34645" s="97" t="s">
        <v>47590</v>
      </c>
      <c r="B34645" s="97" t="s">
        <v>47591</v>
      </c>
      <c r="C34645" s="97" t="s">
        <v>3630</v>
      </c>
      <c r="D34645" s="100" t="s">
        <v>47592</v>
      </c>
    </row>
    <row r="34646" spans="1:4">
      <c r="B34646" s="97" t="s">
        <v>47586</v>
      </c>
    </row>
    <row r="34647" spans="1:4">
      <c r="A34647" s="97" t="s">
        <v>47593</v>
      </c>
      <c r="B34647" s="97" t="s">
        <v>47594</v>
      </c>
      <c r="C34647" s="97" t="s">
        <v>3630</v>
      </c>
      <c r="D34647" s="98" t="s">
        <v>47595</v>
      </c>
    </row>
    <row r="34648" spans="1:4">
      <c r="B34648" s="97" t="s">
        <v>47586</v>
      </c>
    </row>
    <row r="34649" spans="1:4">
      <c r="A34649" s="97" t="s">
        <v>47596</v>
      </c>
      <c r="B34649" s="97" t="s">
        <v>47597</v>
      </c>
      <c r="C34649" s="97" t="s">
        <v>3630</v>
      </c>
      <c r="D34649" s="100" t="s">
        <v>47598</v>
      </c>
    </row>
    <row r="34650" spans="1:4">
      <c r="B34650" s="97" t="s">
        <v>47599</v>
      </c>
    </row>
    <row r="34651" spans="1:4">
      <c r="A34651" s="97" t="s">
        <v>47600</v>
      </c>
      <c r="B34651" s="97" t="s">
        <v>47601</v>
      </c>
      <c r="C34651" s="97" t="s">
        <v>3630</v>
      </c>
      <c r="D34651" s="98" t="s">
        <v>47602</v>
      </c>
    </row>
    <row r="34652" spans="1:4">
      <c r="B34652" s="97" t="s">
        <v>47603</v>
      </c>
    </row>
    <row r="34653" spans="1:4">
      <c r="A34653" s="101">
        <v>12263</v>
      </c>
      <c r="B34653" s="97" t="s">
        <v>47604</v>
      </c>
      <c r="C34653" s="97" t="s">
        <v>3630</v>
      </c>
      <c r="D34653" s="98" t="s">
        <v>47605</v>
      </c>
    </row>
    <row r="34654" spans="1:4">
      <c r="B34654" s="97" t="s">
        <v>47606</v>
      </c>
    </row>
    <row r="34655" spans="1:4">
      <c r="B34655" s="97" t="s">
        <v>47607</v>
      </c>
    </row>
    <row r="34656" spans="1:4">
      <c r="A34656" s="97" t="s">
        <v>26948</v>
      </c>
      <c r="B34656" s="97" t="s">
        <v>47608</v>
      </c>
      <c r="C34656" s="97" t="s">
        <v>26950</v>
      </c>
    </row>
    <row r="34658" spans="1:4">
      <c r="B34658"/>
      <c r="C34658" s="95" t="s">
        <v>26813</v>
      </c>
      <c r="D34658" s="96" t="s">
        <v>26814</v>
      </c>
    </row>
    <row r="34659" spans="1:4">
      <c r="B34659"/>
      <c r="C34659" s="95" t="s">
        <v>26815</v>
      </c>
    </row>
    <row r="34660" spans="1:4">
      <c r="B34660" s="95" t="s">
        <v>26816</v>
      </c>
      <c r="C34660" s="95" t="s">
        <v>26817</v>
      </c>
      <c r="D34660" s="96" t="s">
        <v>26818</v>
      </c>
    </row>
    <row r="34661" spans="1:4">
      <c r="A34661" s="95" t="s">
        <v>26819</v>
      </c>
      <c r="B34661" s="95" t="s">
        <v>26820</v>
      </c>
      <c r="C34661" s="95" t="s">
        <v>26821</v>
      </c>
      <c r="D34661" s="96" t="s">
        <v>26822</v>
      </c>
    </row>
    <row r="34662" spans="1:4">
      <c r="A34662" s="97" t="s">
        <v>47025</v>
      </c>
      <c r="B34662"/>
    </row>
    <row r="34663" spans="1:4">
      <c r="A34663" s="101">
        <v>12264</v>
      </c>
      <c r="B34663" s="97" t="s">
        <v>47609</v>
      </c>
      <c r="C34663" s="97" t="s">
        <v>3630</v>
      </c>
      <c r="D34663" s="100" t="s">
        <v>47610</v>
      </c>
    </row>
    <row r="34664" spans="1:4">
      <c r="B34664" s="97" t="s">
        <v>47606</v>
      </c>
    </row>
    <row r="34665" spans="1:4">
      <c r="B34665" s="97" t="s">
        <v>47607</v>
      </c>
    </row>
    <row r="34666" spans="1:4">
      <c r="A34666" s="101">
        <v>12265</v>
      </c>
      <c r="B34666" s="97" t="s">
        <v>47611</v>
      </c>
      <c r="C34666" s="97" t="s">
        <v>3630</v>
      </c>
      <c r="D34666" s="100" t="s">
        <v>47612</v>
      </c>
    </row>
    <row r="34667" spans="1:4">
      <c r="B34667" s="97" t="s">
        <v>47606</v>
      </c>
    </row>
    <row r="34668" spans="1:4">
      <c r="B34668" s="97" t="s">
        <v>47607</v>
      </c>
    </row>
    <row r="34669" spans="1:4">
      <c r="A34669" s="101">
        <v>12266</v>
      </c>
      <c r="B34669" s="97" t="s">
        <v>47613</v>
      </c>
      <c r="C34669" s="97" t="s">
        <v>3630</v>
      </c>
      <c r="D34669" s="100" t="s">
        <v>47614</v>
      </c>
    </row>
    <row r="34670" spans="1:4">
      <c r="B34670" s="97" t="s">
        <v>47606</v>
      </c>
    </row>
    <row r="34671" spans="1:4">
      <c r="B34671" s="97" t="s">
        <v>47607</v>
      </c>
    </row>
    <row r="34672" spans="1:4">
      <c r="A34672" s="101">
        <v>12267</v>
      </c>
      <c r="B34672" s="97" t="s">
        <v>47615</v>
      </c>
      <c r="C34672" s="97" t="s">
        <v>3630</v>
      </c>
      <c r="D34672" s="100" t="s">
        <v>47616</v>
      </c>
    </row>
    <row r="34673" spans="1:4">
      <c r="B34673" s="97" t="s">
        <v>47606</v>
      </c>
    </row>
    <row r="34674" spans="1:4">
      <c r="B34674" s="97" t="s">
        <v>47617</v>
      </c>
    </row>
    <row r="34675" spans="1:4">
      <c r="A34675" s="101">
        <v>12268</v>
      </c>
      <c r="B34675" s="97" t="s">
        <v>47618</v>
      </c>
      <c r="C34675" s="97" t="s">
        <v>3630</v>
      </c>
      <c r="D34675" s="100" t="s">
        <v>47619</v>
      </c>
    </row>
    <row r="34676" spans="1:4">
      <c r="B34676" s="97" t="s">
        <v>47620</v>
      </c>
    </row>
    <row r="34677" spans="1:4">
      <c r="B34677" s="97" t="s">
        <v>47621</v>
      </c>
    </row>
    <row r="34678" spans="1:4">
      <c r="A34678" s="101">
        <v>12269</v>
      </c>
      <c r="B34678" s="97" t="s">
        <v>47622</v>
      </c>
      <c r="C34678" s="97" t="s">
        <v>3630</v>
      </c>
      <c r="D34678" s="100" t="s">
        <v>47623</v>
      </c>
    </row>
    <row r="34679" spans="1:4">
      <c r="B34679" s="97" t="s">
        <v>47606</v>
      </c>
    </row>
    <row r="34680" spans="1:4">
      <c r="B34680" s="97" t="s">
        <v>47607</v>
      </c>
    </row>
    <row r="34681" spans="1:4">
      <c r="A34681" s="101">
        <v>12289</v>
      </c>
      <c r="B34681" s="97" t="s">
        <v>47624</v>
      </c>
      <c r="C34681" s="97" t="s">
        <v>3630</v>
      </c>
      <c r="D34681" s="100" t="s">
        <v>47625</v>
      </c>
    </row>
    <row r="34682" spans="1:4">
      <c r="B34682" s="97" t="s">
        <v>47626</v>
      </c>
    </row>
    <row r="34683" spans="1:4">
      <c r="B34683" s="97" t="s">
        <v>47627</v>
      </c>
    </row>
    <row r="34684" spans="1:4">
      <c r="A34684" s="97" t="s">
        <v>47628</v>
      </c>
      <c r="B34684" s="97" t="s">
        <v>47629</v>
      </c>
      <c r="C34684" s="97" t="s">
        <v>3630</v>
      </c>
      <c r="D34684" s="98" t="s">
        <v>47630</v>
      </c>
    </row>
    <row r="34685" spans="1:4">
      <c r="B34685" s="97" t="s">
        <v>47631</v>
      </c>
    </row>
    <row r="34686" spans="1:4">
      <c r="B34686" s="97" t="s">
        <v>47632</v>
      </c>
    </row>
    <row r="34687" spans="1:4">
      <c r="A34687" s="97" t="s">
        <v>47633</v>
      </c>
      <c r="B34687" s="97" t="s">
        <v>47634</v>
      </c>
      <c r="C34687" s="97" t="s">
        <v>3630</v>
      </c>
      <c r="D34687" s="98" t="s">
        <v>47635</v>
      </c>
    </row>
    <row r="34688" spans="1:4">
      <c r="B34688" s="97" t="s">
        <v>47636</v>
      </c>
    </row>
    <row r="34689" spans="1:4">
      <c r="B34689" s="97" t="s">
        <v>47637</v>
      </c>
    </row>
    <row r="34690" spans="1:4">
      <c r="A34690" s="97" t="s">
        <v>47638</v>
      </c>
      <c r="B34690" s="97" t="s">
        <v>47639</v>
      </c>
      <c r="C34690" s="97" t="s">
        <v>3630</v>
      </c>
      <c r="D34690" s="98" t="s">
        <v>47640</v>
      </c>
    </row>
    <row r="34691" spans="1:4">
      <c r="B34691" s="97" t="s">
        <v>47636</v>
      </c>
    </row>
    <row r="34692" spans="1:4">
      <c r="B34692" s="97" t="s">
        <v>47637</v>
      </c>
    </row>
    <row r="34693" spans="1:4">
      <c r="A34693" s="97" t="s">
        <v>47641</v>
      </c>
      <c r="B34693" s="97" t="s">
        <v>47642</v>
      </c>
      <c r="C34693" s="97" t="s">
        <v>3630</v>
      </c>
      <c r="D34693" s="98" t="s">
        <v>37625</v>
      </c>
    </row>
    <row r="34694" spans="1:4">
      <c r="B34694" s="97" t="s">
        <v>47643</v>
      </c>
    </row>
    <row r="34695" spans="1:4">
      <c r="A34695" s="97" t="s">
        <v>47644</v>
      </c>
      <c r="B34695" s="97" t="s">
        <v>47645</v>
      </c>
      <c r="C34695" s="97" t="s">
        <v>3630</v>
      </c>
      <c r="D34695" s="98" t="s">
        <v>47646</v>
      </c>
    </row>
    <row r="34696" spans="1:4">
      <c r="B34696" s="97" t="s">
        <v>47647</v>
      </c>
    </row>
    <row r="34697" spans="1:4">
      <c r="A34697" s="97" t="s">
        <v>47648</v>
      </c>
      <c r="B34697" s="97" t="s">
        <v>47645</v>
      </c>
      <c r="C34697" s="97" t="s">
        <v>3630</v>
      </c>
      <c r="D34697" s="98" t="s">
        <v>47649</v>
      </c>
    </row>
    <row r="34698" spans="1:4">
      <c r="B34698" s="97" t="s">
        <v>47650</v>
      </c>
    </row>
    <row r="34699" spans="1:4">
      <c r="A34699" s="97" t="s">
        <v>47651</v>
      </c>
      <c r="B34699" s="97" t="s">
        <v>47652</v>
      </c>
      <c r="C34699" s="97" t="s">
        <v>3630</v>
      </c>
      <c r="D34699" s="98" t="s">
        <v>47653</v>
      </c>
    </row>
    <row r="34700" spans="1:4">
      <c r="B34700" s="97" t="s">
        <v>47654</v>
      </c>
    </row>
    <row r="34701" spans="1:4">
      <c r="A34701" s="97" t="s">
        <v>47655</v>
      </c>
      <c r="B34701" s="97" t="s">
        <v>47656</v>
      </c>
      <c r="C34701" s="97" t="s">
        <v>3630</v>
      </c>
      <c r="D34701" s="98" t="s">
        <v>47657</v>
      </c>
    </row>
    <row r="34702" spans="1:4">
      <c r="B34702" s="97" t="s">
        <v>47647</v>
      </c>
    </row>
    <row r="34703" spans="1:4">
      <c r="A34703" s="101">
        <v>10690</v>
      </c>
      <c r="B34703" s="97" t="s">
        <v>47658</v>
      </c>
      <c r="C34703" s="97" t="s">
        <v>3630</v>
      </c>
      <c r="D34703" s="98" t="s">
        <v>47659</v>
      </c>
    </row>
    <row r="34704" spans="1:4">
      <c r="B34704" s="97" t="s">
        <v>47660</v>
      </c>
    </row>
    <row r="34705" spans="1:4">
      <c r="A34705" s="101">
        <v>11224</v>
      </c>
      <c r="B34705" s="97" t="s">
        <v>47661</v>
      </c>
      <c r="C34705" s="97" t="s">
        <v>3630</v>
      </c>
      <c r="D34705" s="98" t="s">
        <v>931</v>
      </c>
    </row>
    <row r="34706" spans="1:4">
      <c r="A34706" s="101">
        <v>11225</v>
      </c>
      <c r="B34706" s="97" t="s">
        <v>47662</v>
      </c>
      <c r="C34706" s="97" t="s">
        <v>3630</v>
      </c>
      <c r="D34706" s="98" t="s">
        <v>16351</v>
      </c>
    </row>
    <row r="34707" spans="1:4">
      <c r="A34707" s="101">
        <v>10153</v>
      </c>
      <c r="B34707" s="97" t="s">
        <v>47663</v>
      </c>
      <c r="C34707" s="97" t="s">
        <v>3630</v>
      </c>
      <c r="D34707" s="98" t="s">
        <v>64</v>
      </c>
    </row>
    <row r="34708" spans="1:4">
      <c r="A34708" s="101">
        <v>12208</v>
      </c>
      <c r="B34708" s="97" t="s">
        <v>47664</v>
      </c>
      <c r="C34708" s="97" t="s">
        <v>3630</v>
      </c>
      <c r="D34708" s="98" t="s">
        <v>2423</v>
      </c>
    </row>
    <row r="34709" spans="1:4">
      <c r="B34709" s="97" t="s">
        <v>47665</v>
      </c>
    </row>
    <row r="34710" spans="1:4">
      <c r="B34710" s="97" t="s">
        <v>47666</v>
      </c>
    </row>
    <row r="34711" spans="1:4">
      <c r="A34711" s="97" t="s">
        <v>47667</v>
      </c>
      <c r="B34711" s="97" t="s">
        <v>47668</v>
      </c>
      <c r="C34711" s="97" t="s">
        <v>3630</v>
      </c>
      <c r="D34711" s="98" t="s">
        <v>47669</v>
      </c>
    </row>
    <row r="34712" spans="1:4">
      <c r="A34712" s="101">
        <v>12424</v>
      </c>
      <c r="B34712" s="97" t="s">
        <v>47670</v>
      </c>
      <c r="C34712" s="97" t="s">
        <v>3630</v>
      </c>
      <c r="D34712" s="98" t="s">
        <v>12727</v>
      </c>
    </row>
    <row r="34713" spans="1:4">
      <c r="B34713" s="97" t="s">
        <v>47671</v>
      </c>
    </row>
    <row r="34714" spans="1:4">
      <c r="A34714" s="101">
        <v>12425</v>
      </c>
      <c r="B34714" s="97" t="s">
        <v>47672</v>
      </c>
      <c r="C34714" s="97" t="s">
        <v>3630</v>
      </c>
      <c r="D34714" s="98" t="s">
        <v>44770</v>
      </c>
    </row>
    <row r="34715" spans="1:4">
      <c r="B34715" s="97" t="s">
        <v>47671</v>
      </c>
    </row>
    <row r="34716" spans="1:4">
      <c r="A34716" s="97" t="s">
        <v>47673</v>
      </c>
      <c r="B34716" s="97" t="s">
        <v>9873</v>
      </c>
      <c r="C34716" s="97" t="s">
        <v>3630</v>
      </c>
      <c r="D34716" s="98" t="s">
        <v>47674</v>
      </c>
    </row>
    <row r="34717" spans="1:4">
      <c r="A34717" s="97" t="s">
        <v>47675</v>
      </c>
      <c r="B34717" s="97" t="s">
        <v>47676</v>
      </c>
      <c r="C34717" s="97" t="s">
        <v>3630</v>
      </c>
      <c r="D34717" s="98" t="s">
        <v>3123</v>
      </c>
    </row>
    <row r="34718" spans="1:4">
      <c r="A34718" s="97" t="s">
        <v>47677</v>
      </c>
      <c r="B34718" s="97" t="s">
        <v>47678</v>
      </c>
      <c r="C34718" s="97" t="s">
        <v>3630</v>
      </c>
      <c r="D34718" s="98" t="s">
        <v>47679</v>
      </c>
    </row>
    <row r="34719" spans="1:4">
      <c r="A34719" s="97" t="s">
        <v>47680</v>
      </c>
      <c r="B34719" s="97" t="s">
        <v>47681</v>
      </c>
      <c r="C34719" s="97" t="s">
        <v>3630</v>
      </c>
      <c r="D34719" s="98" t="s">
        <v>30519</v>
      </c>
    </row>
    <row r="34720" spans="1:4">
      <c r="A34720" s="97" t="s">
        <v>47682</v>
      </c>
      <c r="B34720" s="97" t="s">
        <v>14668</v>
      </c>
      <c r="C34720" s="97" t="s">
        <v>3630</v>
      </c>
      <c r="D34720" s="98" t="s">
        <v>47683</v>
      </c>
    </row>
    <row r="34721" spans="1:4">
      <c r="A34721" s="97" t="s">
        <v>47684</v>
      </c>
      <c r="B34721" s="97" t="s">
        <v>14669</v>
      </c>
      <c r="C34721" s="97" t="s">
        <v>3630</v>
      </c>
      <c r="D34721" s="98" t="s">
        <v>47685</v>
      </c>
    </row>
    <row r="34722" spans="1:4">
      <c r="A34722" s="97" t="s">
        <v>47686</v>
      </c>
      <c r="B34722" s="97" t="s">
        <v>11700</v>
      </c>
      <c r="C34722" s="97" t="s">
        <v>3630</v>
      </c>
      <c r="D34722" s="98" t="s">
        <v>47687</v>
      </c>
    </row>
    <row r="34723" spans="1:4">
      <c r="A34723" s="101">
        <v>12423</v>
      </c>
      <c r="B34723" s="97" t="s">
        <v>47688</v>
      </c>
      <c r="C34723" s="97" t="s">
        <v>3630</v>
      </c>
      <c r="D34723" s="98" t="s">
        <v>47689</v>
      </c>
    </row>
    <row r="34724" spans="1:4">
      <c r="B34724" s="97" t="s">
        <v>47690</v>
      </c>
    </row>
    <row r="34725" spans="1:4">
      <c r="A34725" s="97" t="s">
        <v>47691</v>
      </c>
      <c r="B34725" s="97" t="s">
        <v>14655</v>
      </c>
      <c r="C34725" s="97" t="s">
        <v>3630</v>
      </c>
      <c r="D34725" s="98" t="s">
        <v>47692</v>
      </c>
    </row>
    <row r="34726" spans="1:4">
      <c r="A34726" s="97" t="s">
        <v>47693</v>
      </c>
      <c r="B34726" s="97" t="s">
        <v>14681</v>
      </c>
      <c r="C34726" s="97" t="s">
        <v>3630</v>
      </c>
      <c r="D34726" s="98" t="s">
        <v>47694</v>
      </c>
    </row>
    <row r="34727" spans="1:4">
      <c r="A34727" s="97" t="s">
        <v>47695</v>
      </c>
      <c r="B34727" s="97" t="s">
        <v>14671</v>
      </c>
      <c r="C34727" s="97" t="s">
        <v>3630</v>
      </c>
      <c r="D34727" s="98" t="s">
        <v>47696</v>
      </c>
    </row>
    <row r="34728" spans="1:4">
      <c r="A34728" s="97" t="s">
        <v>47697</v>
      </c>
      <c r="B34728" s="97" t="s">
        <v>14679</v>
      </c>
      <c r="C34728" s="97" t="s">
        <v>3630</v>
      </c>
      <c r="D34728" s="98" t="s">
        <v>47698</v>
      </c>
    </row>
    <row r="34729" spans="1:4">
      <c r="A34729" s="97" t="s">
        <v>47699</v>
      </c>
      <c r="B34729" s="97" t="s">
        <v>14719</v>
      </c>
      <c r="C34729" s="97" t="s">
        <v>3630</v>
      </c>
      <c r="D34729" s="98" t="s">
        <v>47700</v>
      </c>
    </row>
    <row r="34730" spans="1:4">
      <c r="A34730" s="97" t="s">
        <v>47701</v>
      </c>
      <c r="B34730" s="97" t="s">
        <v>47702</v>
      </c>
      <c r="C34730" s="97" t="s">
        <v>3630</v>
      </c>
      <c r="D34730" s="98" t="s">
        <v>532</v>
      </c>
    </row>
    <row r="34731" spans="1:4">
      <c r="B34731" s="97" t="s">
        <v>4515</v>
      </c>
    </row>
    <row r="34732" spans="1:4">
      <c r="A34732" s="97" t="s">
        <v>47703</v>
      </c>
      <c r="B34732" s="97" t="s">
        <v>47704</v>
      </c>
      <c r="C34732" s="97" t="s">
        <v>3630</v>
      </c>
      <c r="D34732" s="98" t="s">
        <v>47705</v>
      </c>
    </row>
    <row r="34733" spans="1:4">
      <c r="B34733" s="97" t="s">
        <v>4668</v>
      </c>
    </row>
    <row r="34734" spans="1:4">
      <c r="A34734" s="97" t="s">
        <v>47706</v>
      </c>
      <c r="B34734" s="97" t="s">
        <v>47707</v>
      </c>
      <c r="C34734" s="97" t="s">
        <v>3630</v>
      </c>
      <c r="D34734" s="98" t="s">
        <v>5540</v>
      </c>
    </row>
    <row r="34735" spans="1:4">
      <c r="A34735" s="97" t="s">
        <v>47708</v>
      </c>
      <c r="B34735" s="97" t="s">
        <v>47709</v>
      </c>
      <c r="C34735" s="97" t="s">
        <v>3630</v>
      </c>
      <c r="D34735" s="98" t="s">
        <v>47710</v>
      </c>
    </row>
    <row r="34736" spans="1:4">
      <c r="A34736" s="97" t="s">
        <v>26948</v>
      </c>
      <c r="B34736" s="97" t="s">
        <v>47711</v>
      </c>
      <c r="C34736" s="97" t="s">
        <v>26950</v>
      </c>
    </row>
    <row r="34738" spans="1:4">
      <c r="B34738"/>
      <c r="C34738" s="95" t="s">
        <v>26813</v>
      </c>
      <c r="D34738" s="96" t="s">
        <v>26814</v>
      </c>
    </row>
    <row r="34739" spans="1:4">
      <c r="B34739"/>
      <c r="C34739" s="95" t="s">
        <v>26815</v>
      </c>
    </row>
    <row r="34740" spans="1:4">
      <c r="B34740" s="95" t="s">
        <v>26816</v>
      </c>
      <c r="C34740" s="95" t="s">
        <v>26817</v>
      </c>
      <c r="D34740" s="96" t="s">
        <v>26818</v>
      </c>
    </row>
    <row r="34741" spans="1:4">
      <c r="A34741" s="95" t="s">
        <v>26819</v>
      </c>
      <c r="B34741" s="95" t="s">
        <v>26820</v>
      </c>
      <c r="C34741" s="95" t="s">
        <v>26821</v>
      </c>
      <c r="D34741" s="96" t="s">
        <v>26822</v>
      </c>
    </row>
    <row r="34742" spans="1:4">
      <c r="A34742" s="97" t="s">
        <v>47025</v>
      </c>
      <c r="B34742"/>
    </row>
    <row r="34743" spans="1:4">
      <c r="A34743" s="97" t="s">
        <v>47712</v>
      </c>
      <c r="B34743" s="97" t="s">
        <v>47713</v>
      </c>
      <c r="C34743" s="97" t="s">
        <v>3630</v>
      </c>
      <c r="D34743" s="98" t="s">
        <v>2809</v>
      </c>
    </row>
    <row r="34744" spans="1:4">
      <c r="A34744" s="97" t="s">
        <v>47714</v>
      </c>
      <c r="B34744" s="97" t="s">
        <v>47715</v>
      </c>
      <c r="C34744" s="97" t="s">
        <v>3630</v>
      </c>
      <c r="D34744" s="98" t="s">
        <v>3279</v>
      </c>
    </row>
    <row r="34745" spans="1:4">
      <c r="A34745" s="97" t="s">
        <v>47716</v>
      </c>
      <c r="B34745" s="97" t="s">
        <v>47717</v>
      </c>
      <c r="C34745" s="97" t="s">
        <v>3630</v>
      </c>
      <c r="D34745" s="98" t="s">
        <v>47718</v>
      </c>
    </row>
    <row r="34746" spans="1:4">
      <c r="A34746" s="97" t="s">
        <v>47719</v>
      </c>
      <c r="B34746" s="97" t="s">
        <v>47720</v>
      </c>
      <c r="C34746" s="97" t="s">
        <v>3630</v>
      </c>
      <c r="D34746" s="98" t="s">
        <v>47721</v>
      </c>
    </row>
    <row r="34747" spans="1:4">
      <c r="A34747" s="97" t="s">
        <v>47722</v>
      </c>
      <c r="B34747" s="97" t="s">
        <v>47723</v>
      </c>
      <c r="C34747" s="97" t="s">
        <v>3630</v>
      </c>
      <c r="D34747" s="98" t="s">
        <v>47724</v>
      </c>
    </row>
    <row r="34748" spans="1:4">
      <c r="A34748" s="97" t="s">
        <v>47725</v>
      </c>
      <c r="B34748" s="97" t="s">
        <v>47726</v>
      </c>
      <c r="C34748" s="97" t="s">
        <v>3630</v>
      </c>
      <c r="D34748" s="98" t="s">
        <v>47727</v>
      </c>
    </row>
    <row r="34749" spans="1:4">
      <c r="A34749" s="97" t="s">
        <v>47728</v>
      </c>
      <c r="B34749" s="97" t="s">
        <v>47729</v>
      </c>
      <c r="C34749" s="97" t="s">
        <v>3630</v>
      </c>
      <c r="D34749" s="98" t="s">
        <v>47730</v>
      </c>
    </row>
    <row r="34750" spans="1:4">
      <c r="B34750" s="97" t="s">
        <v>47731</v>
      </c>
    </row>
    <row r="34751" spans="1:4">
      <c r="A34751" s="97" t="s">
        <v>47732</v>
      </c>
      <c r="B34751" s="97" t="s">
        <v>47733</v>
      </c>
      <c r="C34751" s="97" t="s">
        <v>3630</v>
      </c>
      <c r="D34751" s="98" t="s">
        <v>1337</v>
      </c>
    </row>
    <row r="34752" spans="1:4">
      <c r="B34752" s="97" t="s">
        <v>31035</v>
      </c>
    </row>
    <row r="34753" spans="1:4">
      <c r="A34753" s="97" t="s">
        <v>47734</v>
      </c>
      <c r="B34753" s="97" t="s">
        <v>47735</v>
      </c>
      <c r="C34753" s="97" t="s">
        <v>3630</v>
      </c>
      <c r="D34753" s="98" t="s">
        <v>47736</v>
      </c>
    </row>
    <row r="34754" spans="1:4">
      <c r="B34754" s="97" t="s">
        <v>31035</v>
      </c>
    </row>
    <row r="34755" spans="1:4">
      <c r="A34755" s="97" t="s">
        <v>47737</v>
      </c>
      <c r="B34755" s="97" t="s">
        <v>47738</v>
      </c>
      <c r="C34755" s="97" t="s">
        <v>3630</v>
      </c>
      <c r="D34755" s="98" t="s">
        <v>6158</v>
      </c>
    </row>
    <row r="34756" spans="1:4">
      <c r="B34756" s="97" t="s">
        <v>31035</v>
      </c>
    </row>
    <row r="34757" spans="1:4">
      <c r="A34757" s="97" t="s">
        <v>47739</v>
      </c>
      <c r="B34757" s="97" t="s">
        <v>47740</v>
      </c>
      <c r="C34757" s="97" t="s">
        <v>3630</v>
      </c>
      <c r="D34757" s="98" t="s">
        <v>1204</v>
      </c>
    </row>
    <row r="34758" spans="1:4">
      <c r="B34758" s="97" t="s">
        <v>38569</v>
      </c>
    </row>
    <row r="34759" spans="1:4">
      <c r="A34759" s="97" t="s">
        <v>47741</v>
      </c>
      <c r="B34759" s="97" t="s">
        <v>47742</v>
      </c>
      <c r="C34759" s="97" t="s">
        <v>3630</v>
      </c>
      <c r="D34759" s="98" t="s">
        <v>47743</v>
      </c>
    </row>
    <row r="34760" spans="1:4">
      <c r="A34760" s="97" t="s">
        <v>47744</v>
      </c>
      <c r="B34760" s="97" t="s">
        <v>47745</v>
      </c>
      <c r="C34760" s="97" t="s">
        <v>3630</v>
      </c>
      <c r="D34760" s="98" t="s">
        <v>13668</v>
      </c>
    </row>
    <row r="34761" spans="1:4">
      <c r="A34761" s="97" t="s">
        <v>47746</v>
      </c>
      <c r="B34761" s="97" t="s">
        <v>47747</v>
      </c>
      <c r="C34761" s="97" t="s">
        <v>3630</v>
      </c>
      <c r="D34761" s="98" t="s">
        <v>7928</v>
      </c>
    </row>
    <row r="34762" spans="1:4">
      <c r="A34762" s="97" t="s">
        <v>47748</v>
      </c>
      <c r="B34762" s="97" t="s">
        <v>47749</v>
      </c>
      <c r="C34762" s="97" t="s">
        <v>3630</v>
      </c>
      <c r="D34762" s="98" t="s">
        <v>47750</v>
      </c>
    </row>
    <row r="34763" spans="1:4">
      <c r="A34763" s="97" t="s">
        <v>47751</v>
      </c>
      <c r="B34763" s="97" t="s">
        <v>47752</v>
      </c>
      <c r="C34763" s="97" t="s">
        <v>3630</v>
      </c>
      <c r="D34763" s="98" t="s">
        <v>2666</v>
      </c>
    </row>
    <row r="34764" spans="1:4">
      <c r="B34764" s="97" t="s">
        <v>27645</v>
      </c>
    </row>
    <row r="34765" spans="1:4">
      <c r="A34765" s="97" t="s">
        <v>47753</v>
      </c>
      <c r="B34765" s="97" t="s">
        <v>47754</v>
      </c>
      <c r="C34765" s="97" t="s">
        <v>3630</v>
      </c>
      <c r="D34765" s="98" t="s">
        <v>2865</v>
      </c>
    </row>
    <row r="34766" spans="1:4">
      <c r="A34766" s="97" t="s">
        <v>47755</v>
      </c>
      <c r="B34766" s="97" t="s">
        <v>47756</v>
      </c>
      <c r="C34766" s="97" t="s">
        <v>3630</v>
      </c>
      <c r="D34766" s="98" t="s">
        <v>47757</v>
      </c>
    </row>
    <row r="34767" spans="1:4">
      <c r="A34767" s="97" t="s">
        <v>47758</v>
      </c>
      <c r="B34767" s="97" t="s">
        <v>47759</v>
      </c>
      <c r="C34767" s="97" t="s">
        <v>3630</v>
      </c>
      <c r="D34767" s="98" t="s">
        <v>47760</v>
      </c>
    </row>
    <row r="34768" spans="1:4">
      <c r="A34768" s="97" t="s">
        <v>47761</v>
      </c>
      <c r="B34768" s="97" t="s">
        <v>47762</v>
      </c>
      <c r="C34768" s="97" t="s">
        <v>3630</v>
      </c>
      <c r="D34768" s="98" t="s">
        <v>4869</v>
      </c>
    </row>
    <row r="34769" spans="1:4">
      <c r="B34769" s="97" t="s">
        <v>4515</v>
      </c>
    </row>
    <row r="34770" spans="1:4">
      <c r="A34770" s="97" t="s">
        <v>47763</v>
      </c>
      <c r="B34770" s="97" t="s">
        <v>47764</v>
      </c>
      <c r="C34770" s="97" t="s">
        <v>3630</v>
      </c>
      <c r="D34770" s="98" t="s">
        <v>47765</v>
      </c>
    </row>
    <row r="34771" spans="1:4">
      <c r="B34771" s="97" t="s">
        <v>4515</v>
      </c>
    </row>
    <row r="34772" spans="1:4">
      <c r="A34772" s="97" t="s">
        <v>47766</v>
      </c>
      <c r="B34772" s="97" t="s">
        <v>47767</v>
      </c>
      <c r="C34772" s="97" t="s">
        <v>3630</v>
      </c>
      <c r="D34772" s="98" t="s">
        <v>47768</v>
      </c>
    </row>
    <row r="34773" spans="1:4">
      <c r="A34773" s="97" t="s">
        <v>47769</v>
      </c>
      <c r="B34773" s="97" t="s">
        <v>47770</v>
      </c>
      <c r="C34773" s="97" t="s">
        <v>3630</v>
      </c>
      <c r="D34773" s="98" t="s">
        <v>47771</v>
      </c>
    </row>
    <row r="34774" spans="1:4">
      <c r="B34774" s="97" t="s">
        <v>47772</v>
      </c>
    </row>
    <row r="34775" spans="1:4">
      <c r="A34775" s="97" t="s">
        <v>47773</v>
      </c>
      <c r="B34775" s="97" t="s">
        <v>47774</v>
      </c>
      <c r="C34775" s="97" t="s">
        <v>3630</v>
      </c>
      <c r="D34775" s="98" t="s">
        <v>8996</v>
      </c>
    </row>
    <row r="34776" spans="1:4">
      <c r="B34776" s="97" t="s">
        <v>47775</v>
      </c>
    </row>
    <row r="34777" spans="1:4">
      <c r="A34777" s="97" t="s">
        <v>47776</v>
      </c>
      <c r="B34777" s="97" t="s">
        <v>47777</v>
      </c>
      <c r="C34777" s="97" t="s">
        <v>3968</v>
      </c>
      <c r="D34777" s="98" t="s">
        <v>47778</v>
      </c>
    </row>
    <row r="34778" spans="1:4">
      <c r="A34778" s="97" t="s">
        <v>47779</v>
      </c>
      <c r="B34778" s="97" t="s">
        <v>47780</v>
      </c>
      <c r="C34778" s="97" t="s">
        <v>3630</v>
      </c>
      <c r="D34778" s="98" t="s">
        <v>47781</v>
      </c>
    </row>
    <row r="34779" spans="1:4">
      <c r="A34779" s="97" t="s">
        <v>47782</v>
      </c>
      <c r="B34779" s="97" t="s">
        <v>47783</v>
      </c>
      <c r="C34779" s="97" t="s">
        <v>3630</v>
      </c>
      <c r="D34779" s="100" t="s">
        <v>47784</v>
      </c>
    </row>
    <row r="34780" spans="1:4">
      <c r="A34780" s="97" t="s">
        <v>47785</v>
      </c>
      <c r="B34780" s="97" t="s">
        <v>47786</v>
      </c>
      <c r="C34780" s="97" t="s">
        <v>3630</v>
      </c>
      <c r="D34780" s="98" t="s">
        <v>47787</v>
      </c>
    </row>
    <row r="34781" spans="1:4">
      <c r="B34781" s="97" t="s">
        <v>47788</v>
      </c>
    </row>
    <row r="34782" spans="1:4">
      <c r="B34782" s="97" t="s">
        <v>47789</v>
      </c>
    </row>
    <row r="34783" spans="1:4">
      <c r="A34783" s="97" t="s">
        <v>47790</v>
      </c>
      <c r="B34783" s="97" t="s">
        <v>47791</v>
      </c>
      <c r="C34783" s="97" t="s">
        <v>3630</v>
      </c>
      <c r="D34783" s="98" t="s">
        <v>47792</v>
      </c>
    </row>
    <row r="34784" spans="1:4">
      <c r="B34784" s="97" t="s">
        <v>47793</v>
      </c>
    </row>
    <row r="34785" spans="1:4">
      <c r="B34785" s="97" t="s">
        <v>47794</v>
      </c>
    </row>
    <row r="34786" spans="1:4">
      <c r="A34786" s="97" t="s">
        <v>47795</v>
      </c>
      <c r="B34786" s="97" t="s">
        <v>47796</v>
      </c>
      <c r="C34786" s="97" t="s">
        <v>3630</v>
      </c>
      <c r="D34786" s="98" t="s">
        <v>47797</v>
      </c>
    </row>
    <row r="34787" spans="1:4">
      <c r="B34787" s="97" t="s">
        <v>47798</v>
      </c>
    </row>
    <row r="34788" spans="1:4">
      <c r="B34788" s="97" t="s">
        <v>47499</v>
      </c>
    </row>
    <row r="34789" spans="1:4">
      <c r="A34789" s="97" t="s">
        <v>47799</v>
      </c>
      <c r="B34789" s="97" t="s">
        <v>47796</v>
      </c>
      <c r="C34789" s="97" t="s">
        <v>3630</v>
      </c>
      <c r="D34789" s="98" t="s">
        <v>47800</v>
      </c>
    </row>
    <row r="34790" spans="1:4">
      <c r="B34790" s="97" t="s">
        <v>47801</v>
      </c>
    </row>
    <row r="34791" spans="1:4">
      <c r="B34791" s="97" t="s">
        <v>47802</v>
      </c>
    </row>
    <row r="34792" spans="1:4">
      <c r="A34792" s="97" t="s">
        <v>47803</v>
      </c>
      <c r="B34792" s="97" t="s">
        <v>47804</v>
      </c>
      <c r="C34792" s="97" t="s">
        <v>3630</v>
      </c>
      <c r="D34792" s="98" t="s">
        <v>47805</v>
      </c>
    </row>
    <row r="34793" spans="1:4">
      <c r="A34793" s="97" t="s">
        <v>47806</v>
      </c>
      <c r="B34793" s="97" t="s">
        <v>47807</v>
      </c>
      <c r="C34793" s="97" t="s">
        <v>3630</v>
      </c>
      <c r="D34793" s="100" t="s">
        <v>2157</v>
      </c>
    </row>
    <row r="34794" spans="1:4">
      <c r="B34794" s="97" t="s">
        <v>47808</v>
      </c>
    </row>
    <row r="34795" spans="1:4">
      <c r="A34795" s="97" t="s">
        <v>47809</v>
      </c>
      <c r="B34795" s="97" t="s">
        <v>47810</v>
      </c>
      <c r="C34795" s="97" t="s">
        <v>3630</v>
      </c>
      <c r="D34795" s="98" t="s">
        <v>47811</v>
      </c>
    </row>
    <row r="34796" spans="1:4">
      <c r="B34796" s="97" t="s">
        <v>47812</v>
      </c>
    </row>
    <row r="34797" spans="1:4">
      <c r="A34797" s="97" t="s">
        <v>47813</v>
      </c>
      <c r="B34797" s="97" t="s">
        <v>47814</v>
      </c>
      <c r="C34797" s="97" t="s">
        <v>3630</v>
      </c>
      <c r="D34797" s="98" t="s">
        <v>47815</v>
      </c>
    </row>
    <row r="34798" spans="1:4">
      <c r="B34798" s="97" t="s">
        <v>47816</v>
      </c>
    </row>
    <row r="34799" spans="1:4">
      <c r="B34799" s="97" t="s">
        <v>47817</v>
      </c>
    </row>
    <row r="34800" spans="1:4">
      <c r="A34800" s="101">
        <v>12061</v>
      </c>
      <c r="B34800" s="97" t="s">
        <v>47814</v>
      </c>
      <c r="C34800" s="97" t="s">
        <v>3630</v>
      </c>
      <c r="D34800" s="98" t="s">
        <v>47818</v>
      </c>
    </row>
    <row r="34801" spans="1:4">
      <c r="B34801" s="97" t="s">
        <v>47816</v>
      </c>
    </row>
    <row r="34802" spans="1:4">
      <c r="B34802" s="97" t="s">
        <v>47817</v>
      </c>
    </row>
    <row r="34803" spans="1:4">
      <c r="A34803" s="97" t="s">
        <v>47819</v>
      </c>
      <c r="B34803" s="97" t="s">
        <v>47820</v>
      </c>
      <c r="C34803" s="97" t="s">
        <v>3630</v>
      </c>
      <c r="D34803" s="98" t="s">
        <v>47821</v>
      </c>
    </row>
    <row r="34804" spans="1:4">
      <c r="A34804" s="97" t="s">
        <v>47822</v>
      </c>
      <c r="B34804" s="97" t="s">
        <v>47823</v>
      </c>
      <c r="C34804" s="97" t="s">
        <v>3630</v>
      </c>
      <c r="D34804" s="98" t="s">
        <v>3598</v>
      </c>
    </row>
    <row r="34805" spans="1:4">
      <c r="B34805" s="97" t="s">
        <v>4668</v>
      </c>
    </row>
    <row r="34806" spans="1:4">
      <c r="A34806" s="101">
        <v>11232</v>
      </c>
      <c r="B34806" s="97" t="s">
        <v>47824</v>
      </c>
      <c r="C34806" s="97" t="s">
        <v>3630</v>
      </c>
      <c r="D34806" s="98" t="s">
        <v>47825</v>
      </c>
    </row>
    <row r="34807" spans="1:4">
      <c r="A34807" s="97" t="s">
        <v>47826</v>
      </c>
      <c r="B34807" s="97" t="s">
        <v>47827</v>
      </c>
      <c r="C34807" s="97" t="s">
        <v>3630</v>
      </c>
      <c r="D34807" s="98" t="s">
        <v>47828</v>
      </c>
    </row>
    <row r="34808" spans="1:4">
      <c r="B34808" s="97" t="s">
        <v>47829</v>
      </c>
    </row>
    <row r="34809" spans="1:4">
      <c r="A34809" s="97" t="s">
        <v>47830</v>
      </c>
      <c r="B34809" s="97" t="s">
        <v>47831</v>
      </c>
      <c r="C34809" s="97" t="s">
        <v>3630</v>
      </c>
      <c r="D34809" s="100" t="s">
        <v>47832</v>
      </c>
    </row>
    <row r="34810" spans="1:4">
      <c r="B34810" s="97" t="s">
        <v>47833</v>
      </c>
    </row>
    <row r="34811" spans="1:4">
      <c r="A34811" s="97" t="s">
        <v>47834</v>
      </c>
      <c r="B34811" s="97" t="s">
        <v>47835</v>
      </c>
      <c r="C34811" s="97" t="s">
        <v>3630</v>
      </c>
      <c r="D34811" s="98" t="s">
        <v>47836</v>
      </c>
    </row>
    <row r="34812" spans="1:4">
      <c r="B34812" s="97" t="s">
        <v>47837</v>
      </c>
    </row>
    <row r="34813" spans="1:4">
      <c r="A34813" s="97" t="s">
        <v>47838</v>
      </c>
      <c r="B34813" s="97" t="s">
        <v>47839</v>
      </c>
      <c r="C34813" s="97" t="s">
        <v>3630</v>
      </c>
      <c r="D34813" s="98" t="s">
        <v>9344</v>
      </c>
    </row>
    <row r="34814" spans="1:4">
      <c r="A34814" s="97" t="s">
        <v>47840</v>
      </c>
      <c r="B34814" s="97" t="s">
        <v>47841</v>
      </c>
      <c r="C34814" s="97" t="s">
        <v>3630</v>
      </c>
      <c r="D34814" s="98" t="s">
        <v>47842</v>
      </c>
    </row>
    <row r="34815" spans="1:4">
      <c r="A34815" s="97" t="s">
        <v>26948</v>
      </c>
      <c r="B34815" s="97" t="s">
        <v>47843</v>
      </c>
      <c r="C34815" s="97" t="s">
        <v>26950</v>
      </c>
    </row>
    <row r="34817" spans="1:4">
      <c r="B34817"/>
      <c r="C34817" s="95" t="s">
        <v>26813</v>
      </c>
      <c r="D34817" s="96" t="s">
        <v>26814</v>
      </c>
    </row>
    <row r="34818" spans="1:4">
      <c r="B34818"/>
      <c r="C34818" s="95" t="s">
        <v>26815</v>
      </c>
    </row>
    <row r="34819" spans="1:4">
      <c r="B34819" s="95" t="s">
        <v>26816</v>
      </c>
      <c r="C34819" s="95" t="s">
        <v>26817</v>
      </c>
      <c r="D34819" s="96" t="s">
        <v>26818</v>
      </c>
    </row>
    <row r="34820" spans="1:4">
      <c r="A34820" s="95" t="s">
        <v>26819</v>
      </c>
      <c r="B34820" s="95" t="s">
        <v>26820</v>
      </c>
      <c r="C34820" s="95" t="s">
        <v>26821</v>
      </c>
      <c r="D34820" s="96" t="s">
        <v>26822</v>
      </c>
    </row>
    <row r="34821" spans="1:4">
      <c r="A34821" s="97" t="s">
        <v>47025</v>
      </c>
      <c r="B34821"/>
    </row>
    <row r="34822" spans="1:4">
      <c r="A34822" s="97" t="s">
        <v>47844</v>
      </c>
      <c r="B34822" s="97" t="s">
        <v>47845</v>
      </c>
      <c r="C34822" s="97" t="s">
        <v>3630</v>
      </c>
      <c r="D34822" s="98" t="s">
        <v>3105</v>
      </c>
    </row>
    <row r="34823" spans="1:4">
      <c r="B34823" s="97" t="s">
        <v>47846</v>
      </c>
    </row>
    <row r="34824" spans="1:4">
      <c r="A34824" s="97" t="s">
        <v>47847</v>
      </c>
      <c r="B34824" s="97" t="s">
        <v>47848</v>
      </c>
      <c r="C34824" s="97" t="s">
        <v>3630</v>
      </c>
      <c r="D34824" s="98" t="s">
        <v>47849</v>
      </c>
    </row>
    <row r="34825" spans="1:4">
      <c r="B34825" s="97" t="s">
        <v>47850</v>
      </c>
    </row>
    <row r="34826" spans="1:4">
      <c r="A34826" s="97" t="s">
        <v>47851</v>
      </c>
      <c r="B34826" s="97" t="s">
        <v>47852</v>
      </c>
      <c r="C34826" s="97" t="s">
        <v>3630</v>
      </c>
      <c r="D34826" s="98" t="s">
        <v>47853</v>
      </c>
    </row>
    <row r="34827" spans="1:4">
      <c r="B34827" s="97" t="s">
        <v>47854</v>
      </c>
    </row>
    <row r="34828" spans="1:4">
      <c r="A34828" s="97" t="s">
        <v>47855</v>
      </c>
      <c r="B34828" s="97" t="s">
        <v>47856</v>
      </c>
      <c r="C34828" s="97" t="s">
        <v>3630</v>
      </c>
      <c r="D34828" s="98" t="s">
        <v>47857</v>
      </c>
    </row>
    <row r="34829" spans="1:4">
      <c r="B34829" s="97" t="s">
        <v>47858</v>
      </c>
    </row>
    <row r="34830" spans="1:4">
      <c r="A34830" s="97" t="s">
        <v>47859</v>
      </c>
      <c r="B34830" s="97" t="s">
        <v>47860</v>
      </c>
      <c r="C34830" s="97" t="s">
        <v>3630</v>
      </c>
      <c r="D34830" s="98" t="s">
        <v>3070</v>
      </c>
    </row>
    <row r="34831" spans="1:4">
      <c r="A34831" s="97" t="s">
        <v>47861</v>
      </c>
      <c r="B34831" s="97" t="s">
        <v>47862</v>
      </c>
      <c r="C34831" s="97" t="s">
        <v>3630</v>
      </c>
      <c r="D34831" s="98" t="s">
        <v>2518</v>
      </c>
    </row>
    <row r="34832" spans="1:4">
      <c r="B34832" s="97" t="s">
        <v>4515</v>
      </c>
    </row>
    <row r="34833" spans="1:4">
      <c r="A34833" s="97" t="s">
        <v>47863</v>
      </c>
      <c r="B34833" s="97" t="s">
        <v>6997</v>
      </c>
      <c r="C34833" s="97" t="s">
        <v>3630</v>
      </c>
      <c r="D34833" s="98" t="s">
        <v>3343</v>
      </c>
    </row>
    <row r="34834" spans="1:4">
      <c r="A34834" s="97" t="s">
        <v>47864</v>
      </c>
      <c r="B34834" s="97" t="s">
        <v>6994</v>
      </c>
      <c r="C34834" s="97" t="s">
        <v>3630</v>
      </c>
      <c r="D34834" s="98" t="s">
        <v>36134</v>
      </c>
    </row>
    <row r="34835" spans="1:4">
      <c r="A34835" s="101">
        <v>11282</v>
      </c>
      <c r="B34835" s="97" t="s">
        <v>47865</v>
      </c>
      <c r="C34835" s="97" t="s">
        <v>3630</v>
      </c>
      <c r="D34835" s="98" t="s">
        <v>47866</v>
      </c>
    </row>
    <row r="34836" spans="1:4">
      <c r="B34836" s="97" t="s">
        <v>47867</v>
      </c>
    </row>
    <row r="34837" spans="1:4">
      <c r="A34837" s="101">
        <v>11281</v>
      </c>
      <c r="B34837" s="97" t="s">
        <v>47868</v>
      </c>
      <c r="C34837" s="97" t="s">
        <v>3630</v>
      </c>
      <c r="D34837" s="98" t="s">
        <v>1444</v>
      </c>
    </row>
    <row r="34838" spans="1:4">
      <c r="B34838" s="97" t="s">
        <v>47869</v>
      </c>
    </row>
    <row r="34839" spans="1:4">
      <c r="A34839" s="97" t="s">
        <v>47870</v>
      </c>
      <c r="B34839" s="97" t="s">
        <v>47871</v>
      </c>
      <c r="C34839" s="97" t="s">
        <v>3630</v>
      </c>
      <c r="D34839" s="98" t="s">
        <v>47842</v>
      </c>
    </row>
    <row r="34840" spans="1:4">
      <c r="B34840" s="97" t="s">
        <v>47872</v>
      </c>
    </row>
    <row r="34841" spans="1:4">
      <c r="A34841" s="97" t="s">
        <v>47873</v>
      </c>
      <c r="B34841" s="97" t="s">
        <v>47874</v>
      </c>
      <c r="C34841" s="97" t="s">
        <v>3630</v>
      </c>
      <c r="D34841" s="98" t="s">
        <v>9587</v>
      </c>
    </row>
    <row r="34842" spans="1:4">
      <c r="B34842" s="97" t="s">
        <v>4515</v>
      </c>
    </row>
    <row r="34843" spans="1:4">
      <c r="A34843" s="97" t="s">
        <v>47875</v>
      </c>
      <c r="B34843" s="97" t="s">
        <v>11602</v>
      </c>
      <c r="C34843" s="97" t="s">
        <v>3630</v>
      </c>
      <c r="D34843" s="98" t="s">
        <v>7279</v>
      </c>
    </row>
    <row r="34844" spans="1:4">
      <c r="A34844" s="97" t="s">
        <v>47876</v>
      </c>
      <c r="B34844" s="97" t="s">
        <v>47877</v>
      </c>
      <c r="C34844" s="97" t="s">
        <v>3630</v>
      </c>
      <c r="D34844" s="98" t="s">
        <v>1073</v>
      </c>
    </row>
    <row r="34845" spans="1:4">
      <c r="A34845" s="101">
        <v>10100</v>
      </c>
      <c r="B34845" s="97" t="s">
        <v>47878</v>
      </c>
      <c r="C34845" s="97" t="s">
        <v>3630</v>
      </c>
      <c r="D34845" s="98" t="s">
        <v>47879</v>
      </c>
    </row>
    <row r="34846" spans="1:4">
      <c r="B34846" s="97" t="s">
        <v>47880</v>
      </c>
    </row>
    <row r="34847" spans="1:4">
      <c r="A34847" s="97" t="s">
        <v>47881</v>
      </c>
      <c r="B34847" s="97" t="s">
        <v>8268</v>
      </c>
      <c r="C34847" s="97" t="s">
        <v>3630</v>
      </c>
      <c r="D34847" s="98" t="s">
        <v>47882</v>
      </c>
    </row>
    <row r="34848" spans="1:4">
      <c r="A34848" s="97" t="s">
        <v>47883</v>
      </c>
      <c r="B34848" s="97" t="s">
        <v>47884</v>
      </c>
      <c r="C34848" s="97" t="s">
        <v>3630</v>
      </c>
      <c r="D34848" s="98" t="s">
        <v>47885</v>
      </c>
    </row>
    <row r="34849" spans="1:4">
      <c r="A34849" s="97" t="s">
        <v>47886</v>
      </c>
      <c r="B34849" s="97" t="s">
        <v>47887</v>
      </c>
      <c r="C34849" s="97" t="s">
        <v>3630</v>
      </c>
      <c r="D34849" s="98" t="s">
        <v>47888</v>
      </c>
    </row>
    <row r="34850" spans="1:4">
      <c r="B34850" s="97" t="s">
        <v>47889</v>
      </c>
    </row>
    <row r="34851" spans="1:4">
      <c r="A34851" s="97" t="s">
        <v>47890</v>
      </c>
      <c r="B34851" s="97" t="s">
        <v>47891</v>
      </c>
      <c r="C34851" s="97" t="s">
        <v>3630</v>
      </c>
      <c r="D34851" s="98" t="s">
        <v>47892</v>
      </c>
    </row>
    <row r="34852" spans="1:4">
      <c r="B34852" s="97" t="s">
        <v>47893</v>
      </c>
    </row>
    <row r="34853" spans="1:4">
      <c r="A34853" s="97" t="s">
        <v>47894</v>
      </c>
      <c r="B34853" s="97" t="s">
        <v>47895</v>
      </c>
      <c r="C34853" s="97" t="s">
        <v>3630</v>
      </c>
      <c r="D34853" s="98" t="s">
        <v>47896</v>
      </c>
    </row>
    <row r="34854" spans="1:4">
      <c r="B34854" s="97" t="s">
        <v>47897</v>
      </c>
    </row>
    <row r="34855" spans="1:4">
      <c r="A34855" s="97" t="s">
        <v>47898</v>
      </c>
      <c r="B34855" s="97" t="s">
        <v>47899</v>
      </c>
      <c r="C34855" s="97" t="s">
        <v>3630</v>
      </c>
      <c r="D34855" s="98" t="s">
        <v>47900</v>
      </c>
    </row>
    <row r="34856" spans="1:4">
      <c r="B34856" s="97" t="s">
        <v>27645</v>
      </c>
    </row>
    <row r="34857" spans="1:4">
      <c r="A34857" s="97" t="s">
        <v>47901</v>
      </c>
      <c r="B34857" s="97" t="s">
        <v>47902</v>
      </c>
      <c r="C34857" s="97" t="s">
        <v>3630</v>
      </c>
      <c r="D34857" s="100" t="s">
        <v>47903</v>
      </c>
    </row>
    <row r="34858" spans="1:4">
      <c r="B34858" s="97" t="s">
        <v>47904</v>
      </c>
    </row>
    <row r="34859" spans="1:4">
      <c r="A34859" s="97" t="s">
        <v>47905</v>
      </c>
      <c r="B34859" s="97" t="s">
        <v>47906</v>
      </c>
      <c r="C34859" s="97" t="s">
        <v>3630</v>
      </c>
      <c r="D34859" s="98" t="s">
        <v>47907</v>
      </c>
    </row>
    <row r="34860" spans="1:4">
      <c r="A34860" s="101">
        <v>11748</v>
      </c>
      <c r="B34860" s="97" t="s">
        <v>47908</v>
      </c>
      <c r="C34860" s="97" t="s">
        <v>3630</v>
      </c>
      <c r="D34860" s="98" t="s">
        <v>47909</v>
      </c>
    </row>
    <row r="34861" spans="1:4">
      <c r="B34861" s="97" t="s">
        <v>47910</v>
      </c>
    </row>
    <row r="34862" spans="1:4">
      <c r="A34862" s="97" t="s">
        <v>47911</v>
      </c>
      <c r="B34862" s="97" t="s">
        <v>47912</v>
      </c>
      <c r="C34862" s="97" t="s">
        <v>3630</v>
      </c>
      <c r="D34862" s="98" t="s">
        <v>47913</v>
      </c>
    </row>
    <row r="34863" spans="1:4">
      <c r="B34863" s="97" t="s">
        <v>47914</v>
      </c>
    </row>
    <row r="34864" spans="1:4">
      <c r="A34864" s="101">
        <v>11747</v>
      </c>
      <c r="B34864" s="97" t="s">
        <v>47915</v>
      </c>
      <c r="C34864" s="97" t="s">
        <v>3630</v>
      </c>
      <c r="D34864" s="98" t="s">
        <v>47916</v>
      </c>
    </row>
    <row r="34865" spans="1:4">
      <c r="B34865" s="97" t="s">
        <v>47917</v>
      </c>
    </row>
    <row r="34866" spans="1:4">
      <c r="A34866" s="97" t="s">
        <v>47918</v>
      </c>
      <c r="B34866" s="97" t="s">
        <v>47919</v>
      </c>
      <c r="C34866" s="97" t="s">
        <v>3630</v>
      </c>
      <c r="D34866" s="98" t="s">
        <v>47920</v>
      </c>
    </row>
    <row r="34867" spans="1:4">
      <c r="A34867" s="97" t="s">
        <v>47921</v>
      </c>
      <c r="B34867" s="97" t="s">
        <v>47922</v>
      </c>
      <c r="C34867" s="97" t="s">
        <v>3630</v>
      </c>
      <c r="D34867" s="98" t="s">
        <v>47923</v>
      </c>
    </row>
    <row r="34868" spans="1:4">
      <c r="B34868" s="97" t="s">
        <v>4515</v>
      </c>
    </row>
    <row r="34869" spans="1:4">
      <c r="A34869" s="97" t="s">
        <v>47924</v>
      </c>
      <c r="B34869" s="97" t="s">
        <v>47925</v>
      </c>
      <c r="C34869" s="97" t="s">
        <v>3630</v>
      </c>
      <c r="D34869" s="98" t="s">
        <v>2450</v>
      </c>
    </row>
    <row r="34870" spans="1:4">
      <c r="A34870" s="97" t="s">
        <v>47926</v>
      </c>
      <c r="B34870" s="97" t="s">
        <v>47927</v>
      </c>
      <c r="C34870" s="97" t="s">
        <v>3630</v>
      </c>
      <c r="D34870" s="98" t="s">
        <v>2618</v>
      </c>
    </row>
    <row r="34871" spans="1:4">
      <c r="A34871" s="97" t="s">
        <v>47928</v>
      </c>
      <c r="B34871" s="97" t="s">
        <v>47929</v>
      </c>
      <c r="C34871" s="97" t="s">
        <v>3630</v>
      </c>
      <c r="D34871" s="98" t="s">
        <v>7213</v>
      </c>
    </row>
    <row r="34872" spans="1:4">
      <c r="A34872" s="97" t="s">
        <v>47930</v>
      </c>
      <c r="B34872" s="97" t="s">
        <v>47931</v>
      </c>
      <c r="C34872" s="97" t="s">
        <v>3630</v>
      </c>
      <c r="D34872" s="98" t="s">
        <v>3431</v>
      </c>
    </row>
    <row r="34873" spans="1:4">
      <c r="A34873" s="97" t="s">
        <v>47932</v>
      </c>
      <c r="B34873" s="97" t="s">
        <v>11596</v>
      </c>
      <c r="C34873" s="97" t="s">
        <v>3630</v>
      </c>
      <c r="D34873" s="98" t="s">
        <v>47933</v>
      </c>
    </row>
    <row r="34874" spans="1:4">
      <c r="A34874" s="97" t="s">
        <v>47934</v>
      </c>
      <c r="B34874" s="97" t="s">
        <v>47935</v>
      </c>
      <c r="C34874" s="97" t="s">
        <v>3630</v>
      </c>
      <c r="D34874" s="98" t="s">
        <v>47936</v>
      </c>
    </row>
    <row r="34875" spans="1:4">
      <c r="A34875" s="101">
        <v>12209</v>
      </c>
      <c r="B34875" s="97" t="s">
        <v>47937</v>
      </c>
      <c r="C34875" s="97" t="s">
        <v>3630</v>
      </c>
      <c r="D34875" s="98" t="s">
        <v>47938</v>
      </c>
    </row>
    <row r="34876" spans="1:4">
      <c r="A34876" s="97" t="s">
        <v>47939</v>
      </c>
      <c r="B34876" s="97" t="s">
        <v>7509</v>
      </c>
      <c r="C34876" s="97" t="s">
        <v>3630</v>
      </c>
      <c r="D34876" s="98" t="s">
        <v>47940</v>
      </c>
    </row>
    <row r="34877" spans="1:4">
      <c r="A34877" s="97" t="s">
        <v>47941</v>
      </c>
      <c r="B34877" s="97" t="s">
        <v>11598</v>
      </c>
      <c r="C34877" s="97" t="s">
        <v>3630</v>
      </c>
      <c r="D34877" s="98" t="s">
        <v>47942</v>
      </c>
    </row>
    <row r="34878" spans="1:4">
      <c r="A34878" s="97" t="s">
        <v>47943</v>
      </c>
      <c r="B34878" s="97" t="s">
        <v>47944</v>
      </c>
      <c r="C34878" s="97" t="s">
        <v>3630</v>
      </c>
      <c r="D34878" s="98" t="s">
        <v>1418</v>
      </c>
    </row>
    <row r="34879" spans="1:4">
      <c r="B34879" s="97" t="s">
        <v>30612</v>
      </c>
    </row>
    <row r="34880" spans="1:4">
      <c r="A34880" s="97" t="s">
        <v>47945</v>
      </c>
      <c r="B34880" s="97" t="s">
        <v>47946</v>
      </c>
      <c r="C34880" s="97" t="s">
        <v>3630</v>
      </c>
      <c r="D34880" s="98" t="s">
        <v>9816</v>
      </c>
    </row>
    <row r="34881" spans="1:4">
      <c r="B34881" s="97" t="s">
        <v>47947</v>
      </c>
    </row>
    <row r="34882" spans="1:4">
      <c r="A34882" s="97" t="s">
        <v>47948</v>
      </c>
      <c r="B34882" s="97" t="s">
        <v>47949</v>
      </c>
      <c r="C34882" s="97" t="s">
        <v>3630</v>
      </c>
      <c r="D34882" s="98" t="s">
        <v>3424</v>
      </c>
    </row>
    <row r="34883" spans="1:4">
      <c r="A34883" s="97" t="s">
        <v>47950</v>
      </c>
      <c r="B34883" s="97" t="s">
        <v>47951</v>
      </c>
      <c r="C34883" s="97" t="s">
        <v>3630</v>
      </c>
      <c r="D34883" s="98" t="s">
        <v>8387</v>
      </c>
    </row>
    <row r="34884" spans="1:4">
      <c r="A34884" s="97" t="s">
        <v>47952</v>
      </c>
      <c r="B34884" s="97" t="s">
        <v>47953</v>
      </c>
      <c r="C34884" s="97" t="s">
        <v>3630</v>
      </c>
      <c r="D34884" s="98" t="s">
        <v>47954</v>
      </c>
    </row>
    <row r="34885" spans="1:4">
      <c r="B34885" s="97" t="s">
        <v>47955</v>
      </c>
    </row>
    <row r="34886" spans="1:4">
      <c r="A34886" s="101">
        <v>10365</v>
      </c>
      <c r="B34886" s="97" t="s">
        <v>16163</v>
      </c>
      <c r="C34886" s="97" t="s">
        <v>3630</v>
      </c>
      <c r="D34886" s="98" t="s">
        <v>47956</v>
      </c>
    </row>
    <row r="34887" spans="1:4">
      <c r="A34887" s="97" t="s">
        <v>47957</v>
      </c>
      <c r="B34887" s="97" t="s">
        <v>47958</v>
      </c>
      <c r="C34887" s="97" t="s">
        <v>3630</v>
      </c>
      <c r="D34887" s="98" t="s">
        <v>47959</v>
      </c>
    </row>
    <row r="34888" spans="1:4">
      <c r="A34888" s="97" t="s">
        <v>47960</v>
      </c>
      <c r="B34888" s="97" t="s">
        <v>47961</v>
      </c>
      <c r="C34888" s="97" t="s">
        <v>3630</v>
      </c>
      <c r="D34888" s="98" t="s">
        <v>25890</v>
      </c>
    </row>
    <row r="34889" spans="1:4">
      <c r="A34889" s="97" t="s">
        <v>47962</v>
      </c>
      <c r="B34889" s="97" t="s">
        <v>47963</v>
      </c>
      <c r="C34889" s="97" t="s">
        <v>3630</v>
      </c>
      <c r="D34889" s="98" t="s">
        <v>3184</v>
      </c>
    </row>
    <row r="34890" spans="1:4">
      <c r="B34890" s="97" t="s">
        <v>47964</v>
      </c>
    </row>
    <row r="34891" spans="1:4">
      <c r="A34891" s="97" t="s">
        <v>47965</v>
      </c>
      <c r="B34891" s="97" t="s">
        <v>47966</v>
      </c>
      <c r="C34891" s="97" t="s">
        <v>3630</v>
      </c>
      <c r="D34891" s="98" t="s">
        <v>6970</v>
      </c>
    </row>
    <row r="34892" spans="1:4">
      <c r="B34892" s="97" t="s">
        <v>47967</v>
      </c>
    </row>
    <row r="34893" spans="1:4">
      <c r="A34893" s="97" t="s">
        <v>26948</v>
      </c>
      <c r="B34893" s="97" t="s">
        <v>47968</v>
      </c>
      <c r="C34893" s="97" t="s">
        <v>26950</v>
      </c>
    </row>
    <row r="34895" spans="1:4">
      <c r="B34895"/>
      <c r="C34895" s="95" t="s">
        <v>26813</v>
      </c>
      <c r="D34895" s="96" t="s">
        <v>26814</v>
      </c>
    </row>
    <row r="34896" spans="1:4">
      <c r="B34896"/>
      <c r="C34896" s="95" t="s">
        <v>26815</v>
      </c>
    </row>
    <row r="34897" spans="1:4">
      <c r="B34897" s="95" t="s">
        <v>26816</v>
      </c>
      <c r="C34897" s="95" t="s">
        <v>26817</v>
      </c>
      <c r="D34897" s="96" t="s">
        <v>26818</v>
      </c>
    </row>
    <row r="34898" spans="1:4">
      <c r="A34898" s="95" t="s">
        <v>26819</v>
      </c>
      <c r="B34898" s="95" t="s">
        <v>26820</v>
      </c>
      <c r="C34898" s="95" t="s">
        <v>26821</v>
      </c>
      <c r="D34898" s="96" t="s">
        <v>26822</v>
      </c>
    </row>
    <row r="34899" spans="1:4">
      <c r="A34899" s="97" t="s">
        <v>47025</v>
      </c>
      <c r="B34899"/>
    </row>
    <row r="34900" spans="1:4">
      <c r="A34900" s="97" t="s">
        <v>47969</v>
      </c>
      <c r="B34900" s="97" t="s">
        <v>47970</v>
      </c>
      <c r="C34900" s="97" t="s">
        <v>3630</v>
      </c>
      <c r="D34900" s="98" t="s">
        <v>3184</v>
      </c>
    </row>
    <row r="34901" spans="1:4">
      <c r="A34901" s="97" t="s">
        <v>47971</v>
      </c>
      <c r="B34901" s="97" t="s">
        <v>7737</v>
      </c>
      <c r="C34901" s="97" t="s">
        <v>3630</v>
      </c>
      <c r="D34901" s="98" t="s">
        <v>31991</v>
      </c>
    </row>
    <row r="34902" spans="1:4">
      <c r="A34902" s="97" t="s">
        <v>47972</v>
      </c>
      <c r="B34902" s="97" t="s">
        <v>47973</v>
      </c>
      <c r="C34902" s="97" t="s">
        <v>3630</v>
      </c>
      <c r="D34902" s="98" t="s">
        <v>188</v>
      </c>
    </row>
    <row r="34903" spans="1:4">
      <c r="B34903" s="97" t="s">
        <v>4515</v>
      </c>
    </row>
    <row r="34904" spans="1:4">
      <c r="A34904" s="97" t="s">
        <v>47974</v>
      </c>
      <c r="B34904" s="97" t="s">
        <v>47975</v>
      </c>
      <c r="C34904" s="97" t="s">
        <v>3630</v>
      </c>
      <c r="D34904" s="98" t="s">
        <v>200</v>
      </c>
    </row>
    <row r="34905" spans="1:4">
      <c r="B34905" s="97" t="s">
        <v>4515</v>
      </c>
    </row>
    <row r="34906" spans="1:4">
      <c r="A34906" s="101">
        <v>10101</v>
      </c>
      <c r="B34906" s="97" t="s">
        <v>47976</v>
      </c>
      <c r="C34906" s="97" t="s">
        <v>3630</v>
      </c>
      <c r="D34906" s="100" t="s">
        <v>47977</v>
      </c>
    </row>
    <row r="34907" spans="1:4">
      <c r="B34907" s="97" t="s">
        <v>47978</v>
      </c>
    </row>
    <row r="34908" spans="1:4">
      <c r="B34908" s="97" t="s">
        <v>47979</v>
      </c>
    </row>
    <row r="34909" spans="1:4">
      <c r="A34909" s="97" t="s">
        <v>47980</v>
      </c>
      <c r="B34909" s="97" t="s">
        <v>47981</v>
      </c>
      <c r="C34909" s="97" t="s">
        <v>3630</v>
      </c>
      <c r="D34909" s="98" t="s">
        <v>47982</v>
      </c>
    </row>
    <row r="34910" spans="1:4">
      <c r="B34910" s="97" t="s">
        <v>47983</v>
      </c>
    </row>
    <row r="34911" spans="1:4">
      <c r="B34911" s="97" t="s">
        <v>47984</v>
      </c>
    </row>
    <row r="34912" spans="1:4">
      <c r="A34912" s="97" t="s">
        <v>47985</v>
      </c>
      <c r="B34912" s="97" t="s">
        <v>47986</v>
      </c>
      <c r="C34912" s="97" t="s">
        <v>3630</v>
      </c>
      <c r="D34912" s="100" t="s">
        <v>47987</v>
      </c>
    </row>
    <row r="34913" spans="1:4">
      <c r="B34913" s="97" t="s">
        <v>47988</v>
      </c>
    </row>
    <row r="34914" spans="1:4">
      <c r="B34914" s="97" t="s">
        <v>47989</v>
      </c>
    </row>
    <row r="34915" spans="1:4">
      <c r="A34915" s="97" t="s">
        <v>47990</v>
      </c>
      <c r="B34915" s="97" t="s">
        <v>47991</v>
      </c>
      <c r="C34915" s="97" t="s">
        <v>3630</v>
      </c>
      <c r="D34915" s="100" t="s">
        <v>47992</v>
      </c>
    </row>
    <row r="34916" spans="1:4">
      <c r="B34916" s="97" t="s">
        <v>47993</v>
      </c>
    </row>
    <row r="34917" spans="1:4">
      <c r="B34917" s="97" t="s">
        <v>47994</v>
      </c>
    </row>
    <row r="34918" spans="1:4">
      <c r="A34918" s="97" t="s">
        <v>47995</v>
      </c>
      <c r="B34918" s="97" t="s">
        <v>47996</v>
      </c>
      <c r="C34918" s="97" t="s">
        <v>3630</v>
      </c>
      <c r="D34918" s="100" t="s">
        <v>47997</v>
      </c>
    </row>
    <row r="34919" spans="1:4">
      <c r="B34919" s="97" t="s">
        <v>47998</v>
      </c>
    </row>
    <row r="34920" spans="1:4">
      <c r="B34920" s="97" t="s">
        <v>47999</v>
      </c>
    </row>
    <row r="34921" spans="1:4">
      <c r="A34921" s="97" t="s">
        <v>48000</v>
      </c>
      <c r="B34921" s="97" t="s">
        <v>48001</v>
      </c>
      <c r="C34921" s="97" t="s">
        <v>3630</v>
      </c>
      <c r="D34921" s="100" t="s">
        <v>48002</v>
      </c>
    </row>
    <row r="34922" spans="1:4">
      <c r="B34922" s="97" t="s">
        <v>48003</v>
      </c>
    </row>
    <row r="34923" spans="1:4">
      <c r="B34923" s="97" t="s">
        <v>48004</v>
      </c>
    </row>
    <row r="34924" spans="1:4">
      <c r="A34924" s="97" t="s">
        <v>48005</v>
      </c>
      <c r="B34924" s="97" t="s">
        <v>48006</v>
      </c>
      <c r="C34924" s="97" t="s">
        <v>3630</v>
      </c>
      <c r="D34924" s="98" t="s">
        <v>48007</v>
      </c>
    </row>
    <row r="34925" spans="1:4">
      <c r="B34925" s="97" t="s">
        <v>48008</v>
      </c>
    </row>
    <row r="34926" spans="1:4">
      <c r="B34926" s="97" t="s">
        <v>48009</v>
      </c>
    </row>
    <row r="34927" spans="1:4">
      <c r="A34927" s="97" t="s">
        <v>48010</v>
      </c>
      <c r="B34927" s="97" t="s">
        <v>48011</v>
      </c>
      <c r="C34927" s="97" t="s">
        <v>3630</v>
      </c>
      <c r="D34927" s="98" t="s">
        <v>48012</v>
      </c>
    </row>
    <row r="34928" spans="1:4">
      <c r="B34928" s="97" t="s">
        <v>48013</v>
      </c>
    </row>
    <row r="34929" spans="1:4">
      <c r="A34929" s="97" t="s">
        <v>48014</v>
      </c>
      <c r="B34929" s="97" t="s">
        <v>48015</v>
      </c>
      <c r="C34929" s="97" t="s">
        <v>3630</v>
      </c>
      <c r="D34929" s="98" t="s">
        <v>48016</v>
      </c>
    </row>
    <row r="34930" spans="1:4">
      <c r="B34930" s="97" t="s">
        <v>48017</v>
      </c>
    </row>
    <row r="34931" spans="1:4">
      <c r="B34931" s="97" t="s">
        <v>48018</v>
      </c>
    </row>
    <row r="34932" spans="1:4">
      <c r="A34932" s="97" t="s">
        <v>48019</v>
      </c>
      <c r="B34932" s="97" t="s">
        <v>48020</v>
      </c>
      <c r="C34932" s="97" t="s">
        <v>3630</v>
      </c>
      <c r="D34932" s="98" t="s">
        <v>48021</v>
      </c>
    </row>
    <row r="34933" spans="1:4">
      <c r="B34933" s="97" t="s">
        <v>48022</v>
      </c>
    </row>
    <row r="34934" spans="1:4">
      <c r="B34934" s="97" t="s">
        <v>47989</v>
      </c>
    </row>
    <row r="34935" spans="1:4">
      <c r="A34935" s="97" t="s">
        <v>48023</v>
      </c>
      <c r="B34935" s="97" t="s">
        <v>48024</v>
      </c>
      <c r="C34935" s="97" t="s">
        <v>3630</v>
      </c>
      <c r="D34935" s="100" t="s">
        <v>48025</v>
      </c>
    </row>
    <row r="34936" spans="1:4">
      <c r="B34936" s="97" t="s">
        <v>48026</v>
      </c>
    </row>
    <row r="34937" spans="1:4">
      <c r="B34937" s="97" t="s">
        <v>47994</v>
      </c>
    </row>
    <row r="34938" spans="1:4">
      <c r="A34938" s="101">
        <v>12475</v>
      </c>
      <c r="B34938" s="97" t="s">
        <v>48027</v>
      </c>
      <c r="C34938" s="97" t="s">
        <v>3630</v>
      </c>
      <c r="D34938" s="100" t="s">
        <v>48028</v>
      </c>
    </row>
    <row r="34939" spans="1:4">
      <c r="B34939" s="97" t="s">
        <v>48029</v>
      </c>
    </row>
    <row r="34940" spans="1:4">
      <c r="A34940" s="101">
        <v>12491</v>
      </c>
      <c r="B34940" s="97" t="s">
        <v>48030</v>
      </c>
      <c r="C34940" s="97" t="s">
        <v>3630</v>
      </c>
      <c r="D34940" s="98" t="s">
        <v>48031</v>
      </c>
    </row>
    <row r="34941" spans="1:4">
      <c r="B34941" s="97" t="s">
        <v>48032</v>
      </c>
    </row>
    <row r="34942" spans="1:4">
      <c r="A34942" s="101">
        <v>12099</v>
      </c>
      <c r="B34942" s="97" t="s">
        <v>48033</v>
      </c>
      <c r="C34942" s="97" t="s">
        <v>3630</v>
      </c>
      <c r="D34942" s="100" t="s">
        <v>48034</v>
      </c>
    </row>
    <row r="34943" spans="1:4">
      <c r="B34943" s="97" t="s">
        <v>48035</v>
      </c>
    </row>
    <row r="34944" spans="1:4">
      <c r="A34944" s="97" t="s">
        <v>48036</v>
      </c>
      <c r="B34944" s="97" t="s">
        <v>48037</v>
      </c>
      <c r="C34944" s="97" t="s">
        <v>3630</v>
      </c>
      <c r="D34944" s="98" t="s">
        <v>48038</v>
      </c>
    </row>
    <row r="34945" spans="1:4">
      <c r="B34945" s="97" t="s">
        <v>48039</v>
      </c>
    </row>
    <row r="34946" spans="1:4">
      <c r="B34946" s="97" t="s">
        <v>48040</v>
      </c>
    </row>
    <row r="34947" spans="1:4">
      <c r="B34947" s="101">
        <v>2</v>
      </c>
    </row>
    <row r="34948" spans="1:4">
      <c r="A34948" s="97" t="s">
        <v>48041</v>
      </c>
      <c r="B34948" s="97" t="s">
        <v>48042</v>
      </c>
      <c r="C34948" s="97" t="s">
        <v>3630</v>
      </c>
      <c r="D34948" s="98" t="s">
        <v>48043</v>
      </c>
    </row>
    <row r="34949" spans="1:4">
      <c r="B34949" s="97" t="s">
        <v>48044</v>
      </c>
    </row>
    <row r="34950" spans="1:4">
      <c r="B34950" s="97" t="s">
        <v>48045</v>
      </c>
    </row>
    <row r="34951" spans="1:4">
      <c r="B34951" s="97" t="s">
        <v>48046</v>
      </c>
    </row>
    <row r="34952" spans="1:4">
      <c r="A34952" s="97" t="s">
        <v>48047</v>
      </c>
      <c r="B34952" s="97" t="s">
        <v>48048</v>
      </c>
      <c r="C34952" s="97" t="s">
        <v>3630</v>
      </c>
      <c r="D34952" s="98" t="s">
        <v>48049</v>
      </c>
    </row>
    <row r="34953" spans="1:4">
      <c r="B34953" s="97" t="s">
        <v>48050</v>
      </c>
    </row>
    <row r="34954" spans="1:4">
      <c r="B34954" s="97" t="s">
        <v>48051</v>
      </c>
    </row>
    <row r="34955" spans="1:4">
      <c r="B34955" s="97" t="s">
        <v>48052</v>
      </c>
    </row>
    <row r="34956" spans="1:4">
      <c r="A34956" s="97" t="s">
        <v>48053</v>
      </c>
      <c r="B34956" s="97" t="s">
        <v>48054</v>
      </c>
      <c r="C34956" s="97" t="s">
        <v>3630</v>
      </c>
      <c r="D34956" s="98" t="s">
        <v>48055</v>
      </c>
    </row>
    <row r="34957" spans="1:4">
      <c r="B34957" s="97" t="s">
        <v>48056</v>
      </c>
    </row>
    <row r="34958" spans="1:4">
      <c r="A34958" s="97" t="s">
        <v>48057</v>
      </c>
      <c r="B34958" s="97" t="s">
        <v>48058</v>
      </c>
      <c r="C34958" s="97" t="s">
        <v>3630</v>
      </c>
      <c r="D34958" s="98" t="s">
        <v>48059</v>
      </c>
    </row>
    <row r="34959" spans="1:4">
      <c r="B34959" s="97" t="s">
        <v>48060</v>
      </c>
    </row>
    <row r="34960" spans="1:4">
      <c r="B34960" s="97" t="s">
        <v>48061</v>
      </c>
    </row>
    <row r="34961" spans="1:4">
      <c r="A34961" s="97" t="s">
        <v>48062</v>
      </c>
      <c r="B34961" s="97" t="s">
        <v>48063</v>
      </c>
      <c r="C34961" s="97" t="s">
        <v>3630</v>
      </c>
      <c r="D34961" s="100" t="s">
        <v>48064</v>
      </c>
    </row>
    <row r="34962" spans="1:4">
      <c r="B34962" s="97" t="s">
        <v>48065</v>
      </c>
    </row>
    <row r="34963" spans="1:4">
      <c r="B34963" s="97" t="s">
        <v>48066</v>
      </c>
    </row>
    <row r="34964" spans="1:4">
      <c r="B34964" s="97" t="s">
        <v>48067</v>
      </c>
    </row>
    <row r="34965" spans="1:4">
      <c r="A34965" s="97" t="s">
        <v>48068</v>
      </c>
      <c r="B34965" s="97" t="s">
        <v>48069</v>
      </c>
      <c r="C34965" s="97" t="s">
        <v>3630</v>
      </c>
      <c r="D34965" s="100" t="s">
        <v>48070</v>
      </c>
    </row>
    <row r="34966" spans="1:4">
      <c r="B34966" s="97" t="s">
        <v>48071</v>
      </c>
    </row>
    <row r="34967" spans="1:4">
      <c r="B34967" s="97" t="s">
        <v>48072</v>
      </c>
    </row>
    <row r="34968" spans="1:4">
      <c r="A34968" s="97" t="s">
        <v>48073</v>
      </c>
      <c r="B34968" s="97" t="s">
        <v>48074</v>
      </c>
      <c r="C34968" s="97" t="s">
        <v>3630</v>
      </c>
      <c r="D34968" s="98" t="s">
        <v>48075</v>
      </c>
    </row>
    <row r="34969" spans="1:4">
      <c r="B34969" s="97" t="s">
        <v>48076</v>
      </c>
    </row>
    <row r="34970" spans="1:4">
      <c r="B34970" s="97" t="s">
        <v>48077</v>
      </c>
    </row>
    <row r="34971" spans="1:4">
      <c r="A34971" s="97" t="s">
        <v>48078</v>
      </c>
      <c r="B34971" s="97" t="s">
        <v>48074</v>
      </c>
      <c r="C34971" s="97" t="s">
        <v>3630</v>
      </c>
      <c r="D34971" s="98" t="s">
        <v>48079</v>
      </c>
    </row>
    <row r="34972" spans="1:4">
      <c r="B34972" s="97" t="s">
        <v>48080</v>
      </c>
    </row>
    <row r="34973" spans="1:4">
      <c r="B34973" s="97" t="s">
        <v>48081</v>
      </c>
    </row>
    <row r="34974" spans="1:4">
      <c r="B34974" s="97" t="s">
        <v>38493</v>
      </c>
    </row>
    <row r="34975" spans="1:4">
      <c r="A34975" s="101">
        <v>10730</v>
      </c>
      <c r="B34975"/>
      <c r="C34975" s="97" t="s">
        <v>3630</v>
      </c>
      <c r="D34975" s="98" t="s">
        <v>48082</v>
      </c>
    </row>
    <row r="34976" spans="1:4">
      <c r="A34976" s="97" t="s">
        <v>26948</v>
      </c>
      <c r="B34976" s="97" t="s">
        <v>48083</v>
      </c>
      <c r="C34976" s="97" t="s">
        <v>26950</v>
      </c>
    </row>
    <row r="34978" spans="1:4">
      <c r="B34978"/>
      <c r="C34978" s="95" t="s">
        <v>26813</v>
      </c>
      <c r="D34978" s="96" t="s">
        <v>26814</v>
      </c>
    </row>
    <row r="34979" spans="1:4">
      <c r="B34979"/>
      <c r="C34979" s="95" t="s">
        <v>26815</v>
      </c>
    </row>
    <row r="34980" spans="1:4">
      <c r="B34980" s="95" t="s">
        <v>26816</v>
      </c>
      <c r="C34980" s="95" t="s">
        <v>26817</v>
      </c>
      <c r="D34980" s="96" t="s">
        <v>26818</v>
      </c>
    </row>
    <row r="34981" spans="1:4">
      <c r="A34981" s="95" t="s">
        <v>26819</v>
      </c>
      <c r="B34981" s="95" t="s">
        <v>26820</v>
      </c>
      <c r="C34981" s="95" t="s">
        <v>26821</v>
      </c>
      <c r="D34981" s="96" t="s">
        <v>26822</v>
      </c>
    </row>
    <row r="34982" spans="1:4">
      <c r="A34982" s="97" t="s">
        <v>47025</v>
      </c>
      <c r="B34982"/>
    </row>
    <row r="34983" spans="1:4">
      <c r="B34983" s="97" t="s">
        <v>48084</v>
      </c>
    </row>
    <row r="34984" spans="1:4">
      <c r="B34984" s="97" t="s">
        <v>48085</v>
      </c>
    </row>
    <row r="34985" spans="1:4">
      <c r="B34985" s="97" t="s">
        <v>48086</v>
      </c>
    </row>
    <row r="34986" spans="1:4">
      <c r="A34986" s="97" t="s">
        <v>48087</v>
      </c>
      <c r="B34986" s="97" t="s">
        <v>48088</v>
      </c>
      <c r="C34986" s="97" t="s">
        <v>3630</v>
      </c>
      <c r="D34986" s="98" t="s">
        <v>48089</v>
      </c>
    </row>
    <row r="34987" spans="1:4">
      <c r="B34987" s="97" t="s">
        <v>48090</v>
      </c>
    </row>
    <row r="34988" spans="1:4">
      <c r="B34988" s="97" t="s">
        <v>48091</v>
      </c>
    </row>
    <row r="34989" spans="1:4">
      <c r="A34989" s="97" t="s">
        <v>48092</v>
      </c>
      <c r="B34989" s="97" t="s">
        <v>48088</v>
      </c>
      <c r="C34989" s="97" t="s">
        <v>3630</v>
      </c>
      <c r="D34989" s="98" t="s">
        <v>48093</v>
      </c>
    </row>
    <row r="34990" spans="1:4">
      <c r="B34990" s="97" t="s">
        <v>48094</v>
      </c>
    </row>
    <row r="34991" spans="1:4">
      <c r="B34991" s="97" t="s">
        <v>48095</v>
      </c>
    </row>
    <row r="34992" spans="1:4">
      <c r="A34992" s="97" t="s">
        <v>48096</v>
      </c>
      <c r="B34992" s="97" t="s">
        <v>48097</v>
      </c>
      <c r="C34992" s="97" t="s">
        <v>3630</v>
      </c>
      <c r="D34992" s="98" t="s">
        <v>48098</v>
      </c>
    </row>
    <row r="34993" spans="1:4">
      <c r="B34993" s="97" t="s">
        <v>48099</v>
      </c>
    </row>
    <row r="34994" spans="1:4">
      <c r="A34994" s="97" t="s">
        <v>48100</v>
      </c>
      <c r="B34994" s="97" t="s">
        <v>48101</v>
      </c>
      <c r="C34994" s="97" t="s">
        <v>3630</v>
      </c>
      <c r="D34994" s="98" t="s">
        <v>48102</v>
      </c>
    </row>
    <row r="34995" spans="1:4">
      <c r="B34995" s="97" t="s">
        <v>48103</v>
      </c>
    </row>
    <row r="34996" spans="1:4">
      <c r="B34996" s="97" t="s">
        <v>48104</v>
      </c>
    </row>
    <row r="34997" spans="1:4">
      <c r="B34997" s="97" t="s">
        <v>48105</v>
      </c>
    </row>
    <row r="34998" spans="1:4">
      <c r="A34998" s="97" t="s">
        <v>48106</v>
      </c>
      <c r="B34998" s="97" t="s">
        <v>48101</v>
      </c>
      <c r="C34998" s="97" t="s">
        <v>3630</v>
      </c>
      <c r="D34998" s="98" t="s">
        <v>48107</v>
      </c>
    </row>
    <row r="34999" spans="1:4">
      <c r="B34999" s="97" t="s">
        <v>48108</v>
      </c>
    </row>
    <row r="35000" spans="1:4">
      <c r="B35000" s="97" t="s">
        <v>48109</v>
      </c>
    </row>
    <row r="35001" spans="1:4">
      <c r="A35001" s="97" t="s">
        <v>48110</v>
      </c>
      <c r="B35001" s="97" t="s">
        <v>48111</v>
      </c>
      <c r="C35001" s="97" t="s">
        <v>3630</v>
      </c>
      <c r="D35001" s="98" t="s">
        <v>48112</v>
      </c>
    </row>
    <row r="35002" spans="1:4">
      <c r="B35002" s="97" t="s">
        <v>48113</v>
      </c>
    </row>
    <row r="35003" spans="1:4">
      <c r="B35003" s="97" t="s">
        <v>48114</v>
      </c>
    </row>
    <row r="35004" spans="1:4">
      <c r="A35004" s="97" t="s">
        <v>48115</v>
      </c>
      <c r="B35004" s="97" t="s">
        <v>48116</v>
      </c>
      <c r="C35004" s="97" t="s">
        <v>3630</v>
      </c>
      <c r="D35004" s="98" t="s">
        <v>48117</v>
      </c>
    </row>
    <row r="35005" spans="1:4">
      <c r="B35005" s="97" t="s">
        <v>48118</v>
      </c>
    </row>
    <row r="35006" spans="1:4">
      <c r="B35006" s="97" t="s">
        <v>48119</v>
      </c>
    </row>
    <row r="35007" spans="1:4">
      <c r="A35007" s="97" t="s">
        <v>48120</v>
      </c>
      <c r="B35007" s="97" t="s">
        <v>48121</v>
      </c>
      <c r="C35007" s="97" t="s">
        <v>3630</v>
      </c>
      <c r="D35007" s="98" t="s">
        <v>48122</v>
      </c>
    </row>
    <row r="35008" spans="1:4">
      <c r="B35008" s="97" t="s">
        <v>48123</v>
      </c>
    </row>
    <row r="35009" spans="1:4">
      <c r="B35009" s="97" t="s">
        <v>48124</v>
      </c>
    </row>
    <row r="35010" spans="1:4">
      <c r="B35010" s="97" t="s">
        <v>48067</v>
      </c>
    </row>
    <row r="35011" spans="1:4">
      <c r="A35011" s="97" t="s">
        <v>48125</v>
      </c>
      <c r="B35011" s="97" t="s">
        <v>48126</v>
      </c>
      <c r="C35011" s="97" t="s">
        <v>3630</v>
      </c>
      <c r="D35011" s="98" t="s">
        <v>48127</v>
      </c>
    </row>
    <row r="35012" spans="1:4">
      <c r="B35012" s="97" t="s">
        <v>48128</v>
      </c>
    </row>
    <row r="35013" spans="1:4">
      <c r="B35013" s="97" t="s">
        <v>48129</v>
      </c>
    </row>
    <row r="35014" spans="1:4">
      <c r="B35014" s="97" t="s">
        <v>48067</v>
      </c>
    </row>
    <row r="35015" spans="1:4">
      <c r="A35015" s="97" t="s">
        <v>48130</v>
      </c>
      <c r="B35015" s="97" t="s">
        <v>48131</v>
      </c>
      <c r="C35015" s="97" t="s">
        <v>3630</v>
      </c>
      <c r="D35015" s="98" t="s">
        <v>48132</v>
      </c>
    </row>
    <row r="35016" spans="1:4">
      <c r="B35016" s="97" t="s">
        <v>48133</v>
      </c>
    </row>
    <row r="35017" spans="1:4">
      <c r="B35017" s="97" t="s">
        <v>48134</v>
      </c>
    </row>
    <row r="35018" spans="1:4">
      <c r="B35018" s="97" t="s">
        <v>48135</v>
      </c>
    </row>
    <row r="35019" spans="1:4">
      <c r="A35019" s="97" t="s">
        <v>48136</v>
      </c>
      <c r="B35019" s="97" t="s">
        <v>48137</v>
      </c>
      <c r="C35019" s="97" t="s">
        <v>3630</v>
      </c>
      <c r="D35019" s="98" t="s">
        <v>48138</v>
      </c>
    </row>
    <row r="35020" spans="1:4">
      <c r="B35020" s="97" t="s">
        <v>48139</v>
      </c>
    </row>
    <row r="35021" spans="1:4">
      <c r="B35021" s="97" t="s">
        <v>48140</v>
      </c>
    </row>
    <row r="35022" spans="1:4">
      <c r="B35022" s="97" t="s">
        <v>48141</v>
      </c>
    </row>
    <row r="35023" spans="1:4">
      <c r="A35023" s="97" t="s">
        <v>48142</v>
      </c>
      <c r="B35023" s="97" t="s">
        <v>48143</v>
      </c>
      <c r="C35023" s="97" t="s">
        <v>3630</v>
      </c>
      <c r="D35023" s="98" t="s">
        <v>48144</v>
      </c>
    </row>
    <row r="35024" spans="1:4">
      <c r="B35024" s="97" t="s">
        <v>48145</v>
      </c>
    </row>
    <row r="35025" spans="1:4">
      <c r="B35025" s="97" t="s">
        <v>48146</v>
      </c>
    </row>
    <row r="35026" spans="1:4">
      <c r="A35026" s="101">
        <v>12101</v>
      </c>
      <c r="B35026" s="97" t="s">
        <v>48147</v>
      </c>
      <c r="C35026" s="97" t="s">
        <v>3630</v>
      </c>
      <c r="D35026" s="98" t="s">
        <v>48148</v>
      </c>
    </row>
    <row r="35027" spans="1:4">
      <c r="B35027" s="97" t="s">
        <v>48149</v>
      </c>
    </row>
    <row r="35028" spans="1:4">
      <c r="A35028" s="97" t="s">
        <v>48150</v>
      </c>
      <c r="B35028"/>
    </row>
    <row r="35029" spans="1:4">
      <c r="A35029" s="97" t="s">
        <v>48151</v>
      </c>
      <c r="B35029" s="97" t="s">
        <v>48152</v>
      </c>
      <c r="C35029" s="97" t="s">
        <v>3612</v>
      </c>
      <c r="D35029" s="98" t="s">
        <v>3031</v>
      </c>
    </row>
    <row r="35030" spans="1:4">
      <c r="A35030" s="97" t="s">
        <v>48153</v>
      </c>
      <c r="B35030" s="97" t="s">
        <v>48154</v>
      </c>
      <c r="C35030" s="97" t="s">
        <v>3612</v>
      </c>
      <c r="D35030" s="98" t="s">
        <v>1392</v>
      </c>
    </row>
    <row r="35031" spans="1:4">
      <c r="A35031" s="97" t="s">
        <v>48155</v>
      </c>
      <c r="B35031" s="97" t="s">
        <v>48156</v>
      </c>
      <c r="C35031" s="97" t="s">
        <v>3612</v>
      </c>
      <c r="D35031" s="98" t="s">
        <v>2098</v>
      </c>
    </row>
    <row r="35032" spans="1:4">
      <c r="B35032" s="97" t="s">
        <v>48157</v>
      </c>
    </row>
    <row r="35033" spans="1:4">
      <c r="A35033" s="97" t="s">
        <v>48158</v>
      </c>
      <c r="B35033" s="97" t="s">
        <v>48159</v>
      </c>
      <c r="C35033" s="97" t="s">
        <v>3612</v>
      </c>
      <c r="D35033" s="98" t="s">
        <v>3332</v>
      </c>
    </row>
    <row r="35034" spans="1:4">
      <c r="A35034" s="97" t="s">
        <v>48160</v>
      </c>
      <c r="B35034" s="97" t="s">
        <v>48161</v>
      </c>
      <c r="C35034" s="97" t="s">
        <v>3612</v>
      </c>
      <c r="D35034" s="98" t="s">
        <v>197</v>
      </c>
    </row>
    <row r="35035" spans="1:4">
      <c r="B35035" s="97" t="s">
        <v>48162</v>
      </c>
    </row>
    <row r="35036" spans="1:4">
      <c r="A35036" s="97" t="s">
        <v>48163</v>
      </c>
      <c r="B35036" s="97" t="s">
        <v>48164</v>
      </c>
      <c r="C35036" s="97" t="s">
        <v>3612</v>
      </c>
      <c r="D35036" s="98" t="s">
        <v>3031</v>
      </c>
    </row>
    <row r="35037" spans="1:4">
      <c r="A35037" s="101">
        <v>11620</v>
      </c>
      <c r="B35037" s="97" t="s">
        <v>48165</v>
      </c>
      <c r="C35037" s="97" t="s">
        <v>3968</v>
      </c>
      <c r="D35037" s="98" t="s">
        <v>1557</v>
      </c>
    </row>
    <row r="35038" spans="1:4">
      <c r="A35038" s="101">
        <v>11071</v>
      </c>
      <c r="B35038" s="97" t="s">
        <v>48166</v>
      </c>
      <c r="C35038" s="97" t="s">
        <v>3612</v>
      </c>
      <c r="D35038" s="98" t="s">
        <v>4751</v>
      </c>
    </row>
    <row r="35039" spans="1:4">
      <c r="A35039" s="101">
        <v>11672</v>
      </c>
      <c r="B35039" s="97" t="s">
        <v>48167</v>
      </c>
      <c r="C35039" s="97" t="s">
        <v>3968</v>
      </c>
      <c r="D35039" s="98" t="s">
        <v>20751</v>
      </c>
    </row>
    <row r="35040" spans="1:4">
      <c r="B35040" s="97" t="s">
        <v>48168</v>
      </c>
    </row>
    <row r="35041" spans="1:4">
      <c r="A35041" s="101">
        <v>11354</v>
      </c>
      <c r="B35041" s="97" t="s">
        <v>48169</v>
      </c>
      <c r="C35041" s="97" t="s">
        <v>3968</v>
      </c>
      <c r="D35041" s="98" t="s">
        <v>48170</v>
      </c>
    </row>
    <row r="35042" spans="1:4">
      <c r="B35042" s="97" t="s">
        <v>48171</v>
      </c>
    </row>
    <row r="35043" spans="1:4">
      <c r="B35043" s="97" t="s">
        <v>4515</v>
      </c>
    </row>
    <row r="35044" spans="1:4">
      <c r="A35044" s="97" t="s">
        <v>48172</v>
      </c>
      <c r="B35044" s="97" t="s">
        <v>48173</v>
      </c>
      <c r="C35044" s="97" t="s">
        <v>3968</v>
      </c>
      <c r="D35044" s="98" t="s">
        <v>28103</v>
      </c>
    </row>
    <row r="35045" spans="1:4">
      <c r="B35045" s="97" t="s">
        <v>48174</v>
      </c>
    </row>
    <row r="35046" spans="1:4">
      <c r="A35046" s="97" t="s">
        <v>48175</v>
      </c>
      <c r="B35046" s="97" t="s">
        <v>48176</v>
      </c>
      <c r="C35046" s="97" t="s">
        <v>3968</v>
      </c>
      <c r="D35046" s="98" t="s">
        <v>2251</v>
      </c>
    </row>
    <row r="35047" spans="1:4">
      <c r="B35047" s="97" t="s">
        <v>48177</v>
      </c>
    </row>
    <row r="35048" spans="1:4">
      <c r="A35048" s="97" t="s">
        <v>48178</v>
      </c>
      <c r="B35048" s="97" t="s">
        <v>48179</v>
      </c>
      <c r="C35048" s="97" t="s">
        <v>3968</v>
      </c>
      <c r="D35048" s="98" t="s">
        <v>1661</v>
      </c>
    </row>
    <row r="35049" spans="1:4">
      <c r="B35049" s="97" t="s">
        <v>48177</v>
      </c>
    </row>
    <row r="35050" spans="1:4">
      <c r="A35050" s="97" t="s">
        <v>48180</v>
      </c>
      <c r="B35050" s="97" t="s">
        <v>48181</v>
      </c>
      <c r="C35050" s="97" t="s">
        <v>3612</v>
      </c>
      <c r="D35050" s="98" t="s">
        <v>48182</v>
      </c>
    </row>
    <row r="35051" spans="1:4">
      <c r="A35051" s="97" t="s">
        <v>48183</v>
      </c>
      <c r="B35051" s="97" t="s">
        <v>48184</v>
      </c>
      <c r="C35051" s="97" t="s">
        <v>3612</v>
      </c>
      <c r="D35051" s="98" t="s">
        <v>2246</v>
      </c>
    </row>
    <row r="35052" spans="1:4">
      <c r="A35052" s="97" t="s">
        <v>48185</v>
      </c>
      <c r="B35052" s="97" t="s">
        <v>48186</v>
      </c>
      <c r="C35052" s="97" t="s">
        <v>3612</v>
      </c>
      <c r="D35052" s="98" t="s">
        <v>2108</v>
      </c>
    </row>
    <row r="35053" spans="1:4">
      <c r="A35053" s="97" t="s">
        <v>48187</v>
      </c>
      <c r="B35053" s="97" t="s">
        <v>48188</v>
      </c>
      <c r="C35053" s="97" t="s">
        <v>3612</v>
      </c>
      <c r="D35053" s="98" t="s">
        <v>48189</v>
      </c>
    </row>
    <row r="35054" spans="1:4">
      <c r="B35054" s="97" t="s">
        <v>48190</v>
      </c>
    </row>
    <row r="35055" spans="1:4">
      <c r="A35055" s="97" t="s">
        <v>48191</v>
      </c>
      <c r="B35055" s="97" t="s">
        <v>48192</v>
      </c>
      <c r="C35055" s="97" t="s">
        <v>3650</v>
      </c>
      <c r="D35055" s="98" t="s">
        <v>48193</v>
      </c>
    </row>
    <row r="35056" spans="1:4">
      <c r="A35056" s="97" t="s">
        <v>48194</v>
      </c>
      <c r="B35056" s="97" t="s">
        <v>48195</v>
      </c>
      <c r="C35056" s="97" t="s">
        <v>3612</v>
      </c>
      <c r="D35056" s="98" t="s">
        <v>48196</v>
      </c>
    </row>
    <row r="35057" spans="1:4">
      <c r="B35057" s="97" t="s">
        <v>48197</v>
      </c>
    </row>
    <row r="35058" spans="1:4">
      <c r="A35058" s="97" t="s">
        <v>26948</v>
      </c>
      <c r="B35058" s="97" t="s">
        <v>48198</v>
      </c>
      <c r="C35058" s="97" t="s">
        <v>26950</v>
      </c>
    </row>
    <row r="35060" spans="1:4">
      <c r="B35060"/>
      <c r="C35060" s="95" t="s">
        <v>26813</v>
      </c>
      <c r="D35060" s="96" t="s">
        <v>26814</v>
      </c>
    </row>
    <row r="35061" spans="1:4">
      <c r="B35061"/>
      <c r="C35061" s="95" t="s">
        <v>26815</v>
      </c>
    </row>
    <row r="35062" spans="1:4">
      <c r="B35062" s="95" t="s">
        <v>26816</v>
      </c>
      <c r="C35062" s="95" t="s">
        <v>26817</v>
      </c>
      <c r="D35062" s="96" t="s">
        <v>26818</v>
      </c>
    </row>
    <row r="35063" spans="1:4">
      <c r="A35063" s="95" t="s">
        <v>26819</v>
      </c>
      <c r="B35063" s="95" t="s">
        <v>26820</v>
      </c>
      <c r="C35063" s="95" t="s">
        <v>26821</v>
      </c>
      <c r="D35063" s="96" t="s">
        <v>26822</v>
      </c>
    </row>
    <row r="35064" spans="1:4">
      <c r="A35064" s="97" t="s">
        <v>48150</v>
      </c>
      <c r="B35064"/>
    </row>
    <row r="35065" spans="1:4">
      <c r="A35065" s="101">
        <v>10788</v>
      </c>
      <c r="B35065" s="97" t="s">
        <v>48199</v>
      </c>
      <c r="C35065" s="97" t="s">
        <v>3630</v>
      </c>
      <c r="D35065" s="98" t="s">
        <v>16790</v>
      </c>
    </row>
    <row r="35066" spans="1:4">
      <c r="B35066" s="97" t="s">
        <v>48200</v>
      </c>
    </row>
    <row r="35067" spans="1:4">
      <c r="B35067" s="97" t="s">
        <v>48201</v>
      </c>
    </row>
    <row r="35068" spans="1:4">
      <c r="B35068" s="97" t="s">
        <v>4515</v>
      </c>
    </row>
    <row r="35069" spans="1:4">
      <c r="A35069" s="101">
        <v>11902</v>
      </c>
      <c r="B35069" s="97" t="s">
        <v>18336</v>
      </c>
      <c r="C35069" s="97" t="s">
        <v>3968</v>
      </c>
    </row>
    <row r="35070" spans="1:4">
      <c r="A35070" s="101">
        <v>11903</v>
      </c>
      <c r="B35070" s="97" t="s">
        <v>18335</v>
      </c>
      <c r="C35070" s="97" t="s">
        <v>3968</v>
      </c>
    </row>
    <row r="35071" spans="1:4">
      <c r="A35071" s="101">
        <v>11503</v>
      </c>
      <c r="B35071" s="97" t="s">
        <v>48202</v>
      </c>
      <c r="C35071" s="97" t="s">
        <v>3650</v>
      </c>
      <c r="D35071" s="98" t="s">
        <v>48203</v>
      </c>
    </row>
    <row r="35072" spans="1:4">
      <c r="B35072" s="97" t="s">
        <v>48204</v>
      </c>
    </row>
    <row r="35073" spans="1:4">
      <c r="A35073" s="97" t="s">
        <v>48205</v>
      </c>
      <c r="B35073" s="97" t="s">
        <v>48206</v>
      </c>
      <c r="C35073" s="97" t="s">
        <v>3630</v>
      </c>
      <c r="D35073" s="100" t="s">
        <v>48207</v>
      </c>
    </row>
    <row r="35074" spans="1:4">
      <c r="B35074" s="97" t="s">
        <v>48208</v>
      </c>
    </row>
    <row r="35075" spans="1:4">
      <c r="B35075" s="97" t="s">
        <v>48209</v>
      </c>
    </row>
    <row r="35076" spans="1:4">
      <c r="B35076" s="97" t="s">
        <v>48210</v>
      </c>
    </row>
    <row r="35077" spans="1:4">
      <c r="A35077" s="97" t="s">
        <v>48211</v>
      </c>
      <c r="B35077" s="97" t="s">
        <v>48212</v>
      </c>
      <c r="C35077" s="97" t="s">
        <v>3630</v>
      </c>
      <c r="D35077" s="100" t="s">
        <v>48213</v>
      </c>
    </row>
    <row r="35078" spans="1:4">
      <c r="B35078" s="97" t="s">
        <v>48208</v>
      </c>
    </row>
    <row r="35079" spans="1:4">
      <c r="B35079" s="97" t="s">
        <v>48214</v>
      </c>
    </row>
    <row r="35080" spans="1:4">
      <c r="A35080" s="97" t="s">
        <v>48215</v>
      </c>
      <c r="B35080" s="97" t="s">
        <v>48216</v>
      </c>
      <c r="C35080" s="97" t="s">
        <v>3612</v>
      </c>
      <c r="D35080" s="98" t="s">
        <v>48217</v>
      </c>
    </row>
    <row r="35081" spans="1:4">
      <c r="B35081" s="97" t="s">
        <v>31842</v>
      </c>
    </row>
    <row r="35082" spans="1:4">
      <c r="A35082" s="97" t="s">
        <v>48218</v>
      </c>
      <c r="B35082" s="97" t="s">
        <v>48219</v>
      </c>
      <c r="C35082" s="97" t="s">
        <v>3612</v>
      </c>
      <c r="D35082" s="98" t="s">
        <v>2368</v>
      </c>
    </row>
    <row r="35083" spans="1:4">
      <c r="B35083" s="97" t="s">
        <v>48220</v>
      </c>
    </row>
    <row r="35084" spans="1:4">
      <c r="A35084" s="97" t="s">
        <v>48221</v>
      </c>
      <c r="B35084" s="97" t="s">
        <v>48222</v>
      </c>
      <c r="C35084" s="97" t="s">
        <v>3612</v>
      </c>
      <c r="D35084" s="98" t="s">
        <v>48223</v>
      </c>
    </row>
    <row r="35085" spans="1:4">
      <c r="A35085" s="97" t="s">
        <v>48224</v>
      </c>
      <c r="B35085" s="97" t="s">
        <v>48225</v>
      </c>
      <c r="C35085" s="97" t="s">
        <v>3612</v>
      </c>
      <c r="D35085" s="98" t="s">
        <v>1514</v>
      </c>
    </row>
    <row r="35086" spans="1:4">
      <c r="A35086" s="97" t="s">
        <v>48226</v>
      </c>
      <c r="B35086"/>
    </row>
    <row r="35087" spans="1:4">
      <c r="A35087" s="97" t="s">
        <v>48227</v>
      </c>
      <c r="B35087" s="97" t="s">
        <v>48228</v>
      </c>
      <c r="C35087" s="97" t="s">
        <v>3612</v>
      </c>
      <c r="D35087" s="98" t="s">
        <v>2825</v>
      </c>
    </row>
    <row r="35088" spans="1:4">
      <c r="B35088" s="97" t="s">
        <v>48229</v>
      </c>
    </row>
    <row r="35089" spans="1:4">
      <c r="A35089" s="97" t="s">
        <v>48230</v>
      </c>
      <c r="B35089" s="97" t="s">
        <v>48231</v>
      </c>
      <c r="C35089" s="97" t="s">
        <v>3612</v>
      </c>
      <c r="D35089" s="98" t="s">
        <v>1166</v>
      </c>
    </row>
    <row r="35090" spans="1:4">
      <c r="A35090" s="97" t="s">
        <v>48232</v>
      </c>
      <c r="B35090" s="97" t="s">
        <v>48233</v>
      </c>
      <c r="C35090" s="97" t="s">
        <v>3612</v>
      </c>
      <c r="D35090" s="98" t="s">
        <v>1166</v>
      </c>
    </row>
    <row r="35091" spans="1:4">
      <c r="A35091" s="101">
        <v>12622</v>
      </c>
      <c r="B35091" s="97" t="s">
        <v>48234</v>
      </c>
      <c r="C35091" s="97" t="s">
        <v>3968</v>
      </c>
      <c r="D35091" s="98" t="s">
        <v>443</v>
      </c>
    </row>
    <row r="35092" spans="1:4">
      <c r="B35092" s="97" t="s">
        <v>48235</v>
      </c>
    </row>
    <row r="35093" spans="1:4">
      <c r="A35093" s="97" t="s">
        <v>48236</v>
      </c>
      <c r="B35093" s="97" t="s">
        <v>48237</v>
      </c>
      <c r="C35093" s="97" t="s">
        <v>3968</v>
      </c>
      <c r="D35093" s="98" t="s">
        <v>6089</v>
      </c>
    </row>
    <row r="35094" spans="1:4">
      <c r="A35094" s="97" t="s">
        <v>48238</v>
      </c>
      <c r="B35094" s="97" t="s">
        <v>48239</v>
      </c>
      <c r="C35094" s="97" t="s">
        <v>3612</v>
      </c>
      <c r="D35094" s="98" t="s">
        <v>48240</v>
      </c>
    </row>
    <row r="35095" spans="1:4">
      <c r="A35095" s="97" t="s">
        <v>48241</v>
      </c>
      <c r="B35095" s="97" t="s">
        <v>7683</v>
      </c>
      <c r="C35095" s="97" t="s">
        <v>3746</v>
      </c>
      <c r="D35095" s="98" t="s">
        <v>3045</v>
      </c>
    </row>
    <row r="35096" spans="1:4">
      <c r="A35096" s="101">
        <v>11809</v>
      </c>
      <c r="B35096" s="97" t="s">
        <v>48242</v>
      </c>
      <c r="C35096" s="97" t="s">
        <v>3612</v>
      </c>
      <c r="D35096" s="98" t="s">
        <v>2473</v>
      </c>
    </row>
    <row r="35097" spans="1:4">
      <c r="B35097" s="97" t="s">
        <v>48243</v>
      </c>
    </row>
    <row r="35098" spans="1:4">
      <c r="A35098" s="97" t="s">
        <v>48244</v>
      </c>
      <c r="B35098" s="97" t="s">
        <v>48245</v>
      </c>
      <c r="C35098" s="97" t="s">
        <v>3968</v>
      </c>
      <c r="D35098" s="98" t="s">
        <v>1643</v>
      </c>
    </row>
    <row r="35099" spans="1:4">
      <c r="A35099" s="97" t="s">
        <v>48246</v>
      </c>
      <c r="B35099" s="97" t="s">
        <v>48247</v>
      </c>
      <c r="C35099" s="97" t="s">
        <v>3630</v>
      </c>
      <c r="D35099" s="99" t="s">
        <v>439</v>
      </c>
    </row>
    <row r="35100" spans="1:4">
      <c r="A35100" s="97" t="s">
        <v>48248</v>
      </c>
      <c r="B35100" s="97" t="s">
        <v>48249</v>
      </c>
      <c r="C35100" s="97" t="s">
        <v>3650</v>
      </c>
      <c r="D35100" s="98" t="s">
        <v>48250</v>
      </c>
    </row>
    <row r="35101" spans="1:4">
      <c r="A35101" s="97" t="s">
        <v>48251</v>
      </c>
      <c r="B35101" s="97" t="s">
        <v>48252</v>
      </c>
      <c r="C35101" s="97" t="s">
        <v>3612</v>
      </c>
      <c r="D35101" s="98" t="s">
        <v>179</v>
      </c>
    </row>
    <row r="35102" spans="1:4">
      <c r="A35102" s="97" t="s">
        <v>48253</v>
      </c>
      <c r="B35102" s="97" t="s">
        <v>48254</v>
      </c>
      <c r="C35102" s="97" t="s">
        <v>3612</v>
      </c>
      <c r="D35102" s="98" t="s">
        <v>3344</v>
      </c>
    </row>
    <row r="35103" spans="1:4">
      <c r="B35103" s="97" t="s">
        <v>48255</v>
      </c>
    </row>
    <row r="35104" spans="1:4">
      <c r="A35104" s="97" t="s">
        <v>48256</v>
      </c>
      <c r="B35104" s="97" t="s">
        <v>48257</v>
      </c>
      <c r="C35104" s="97" t="s">
        <v>3666</v>
      </c>
      <c r="D35104" s="98" t="s">
        <v>3337</v>
      </c>
    </row>
    <row r="35105" spans="1:4">
      <c r="B35105" s="97" t="s">
        <v>48258</v>
      </c>
    </row>
    <row r="35106" spans="1:4">
      <c r="B35106" s="97" t="s">
        <v>48259</v>
      </c>
    </row>
    <row r="35107" spans="1:4">
      <c r="B35107" s="97" t="s">
        <v>48260</v>
      </c>
    </row>
    <row r="35108" spans="1:4">
      <c r="A35108" s="97" t="s">
        <v>48261</v>
      </c>
      <c r="B35108" s="97" t="s">
        <v>48257</v>
      </c>
      <c r="C35108" s="97" t="s">
        <v>3666</v>
      </c>
      <c r="D35108" s="98" t="s">
        <v>48262</v>
      </c>
    </row>
    <row r="35109" spans="1:4">
      <c r="B35109" s="97" t="s">
        <v>48263</v>
      </c>
    </row>
    <row r="35110" spans="1:4">
      <c r="B35110" s="97" t="s">
        <v>48259</v>
      </c>
    </row>
    <row r="35111" spans="1:4">
      <c r="B35111" s="97" t="s">
        <v>48260</v>
      </c>
    </row>
    <row r="35112" spans="1:4">
      <c r="A35112" s="101">
        <v>10736</v>
      </c>
      <c r="B35112" s="97" t="s">
        <v>48257</v>
      </c>
      <c r="C35112" s="97" t="s">
        <v>3666</v>
      </c>
      <c r="D35112" s="98" t="s">
        <v>2937</v>
      </c>
    </row>
    <row r="35113" spans="1:4">
      <c r="B35113" s="97" t="s">
        <v>48264</v>
      </c>
    </row>
    <row r="35114" spans="1:4">
      <c r="B35114" s="97" t="s">
        <v>48265</v>
      </c>
    </row>
    <row r="35115" spans="1:4">
      <c r="A35115" s="101">
        <v>11615</v>
      </c>
      <c r="B35115" s="97" t="s">
        <v>48266</v>
      </c>
      <c r="C35115" s="97" t="s">
        <v>3612</v>
      </c>
      <c r="D35115" s="98" t="s">
        <v>24756</v>
      </c>
    </row>
    <row r="35116" spans="1:4">
      <c r="B35116" s="97" t="s">
        <v>48267</v>
      </c>
    </row>
    <row r="35117" spans="1:4">
      <c r="B35117" s="97" t="s">
        <v>48268</v>
      </c>
    </row>
    <row r="35118" spans="1:4">
      <c r="A35118" s="97" t="s">
        <v>48269</v>
      </c>
      <c r="B35118" s="97" t="s">
        <v>48270</v>
      </c>
      <c r="C35118" s="97" t="s">
        <v>3612</v>
      </c>
      <c r="D35118" s="98" t="s">
        <v>4445</v>
      </c>
    </row>
    <row r="35119" spans="1:4">
      <c r="B35119" s="97" t="s">
        <v>48271</v>
      </c>
    </row>
    <row r="35120" spans="1:4">
      <c r="B35120" s="97" t="s">
        <v>48272</v>
      </c>
    </row>
    <row r="35121" spans="1:4">
      <c r="A35121" s="97" t="s">
        <v>48273</v>
      </c>
      <c r="B35121" s="97" t="s">
        <v>48270</v>
      </c>
      <c r="C35121" s="97" t="s">
        <v>3612</v>
      </c>
      <c r="D35121" s="98" t="s">
        <v>2606</v>
      </c>
    </row>
    <row r="35122" spans="1:4">
      <c r="B35122" s="97" t="s">
        <v>48274</v>
      </c>
    </row>
    <row r="35123" spans="1:4">
      <c r="B35123" s="97" t="s">
        <v>48272</v>
      </c>
    </row>
    <row r="35124" spans="1:4">
      <c r="A35124" s="97" t="s">
        <v>48275</v>
      </c>
      <c r="B35124" s="97" t="s">
        <v>48270</v>
      </c>
      <c r="C35124" s="97" t="s">
        <v>3612</v>
      </c>
      <c r="D35124" s="98" t="s">
        <v>2864</v>
      </c>
    </row>
    <row r="35125" spans="1:4">
      <c r="B35125" s="97" t="s">
        <v>48276</v>
      </c>
    </row>
    <row r="35126" spans="1:4">
      <c r="B35126" s="97" t="s">
        <v>48272</v>
      </c>
    </row>
    <row r="35127" spans="1:4">
      <c r="A35127" s="97" t="s">
        <v>48277</v>
      </c>
      <c r="B35127" s="97" t="s">
        <v>48270</v>
      </c>
      <c r="C35127" s="97" t="s">
        <v>3666</v>
      </c>
      <c r="D35127" s="98" t="s">
        <v>3170</v>
      </c>
    </row>
    <row r="35128" spans="1:4">
      <c r="B35128" s="97" t="s">
        <v>48278</v>
      </c>
    </row>
    <row r="35129" spans="1:4">
      <c r="B35129" s="97" t="s">
        <v>48272</v>
      </c>
    </row>
    <row r="35130" spans="1:4">
      <c r="A35130" s="97" t="s">
        <v>48279</v>
      </c>
      <c r="B35130" s="97" t="s">
        <v>48280</v>
      </c>
      <c r="C35130" s="97" t="s">
        <v>3612</v>
      </c>
      <c r="D35130" s="98" t="s">
        <v>45434</v>
      </c>
    </row>
    <row r="35131" spans="1:4">
      <c r="B35131" s="97" t="s">
        <v>48281</v>
      </c>
    </row>
    <row r="35132" spans="1:4">
      <c r="B35132" s="97" t="s">
        <v>48282</v>
      </c>
    </row>
    <row r="35133" spans="1:4">
      <c r="A35133" s="101">
        <v>11493</v>
      </c>
      <c r="B35133" s="97" t="s">
        <v>48280</v>
      </c>
      <c r="C35133" s="97" t="s">
        <v>3666</v>
      </c>
      <c r="D35133" s="98" t="s">
        <v>48283</v>
      </c>
    </row>
    <row r="35134" spans="1:4">
      <c r="B35134" s="97" t="s">
        <v>48284</v>
      </c>
    </row>
    <row r="35135" spans="1:4">
      <c r="B35135" s="97" t="s">
        <v>48285</v>
      </c>
    </row>
    <row r="35136" spans="1:4">
      <c r="B35136" s="97" t="s">
        <v>28191</v>
      </c>
    </row>
    <row r="35137" spans="1:4">
      <c r="A35137" s="97" t="s">
        <v>48286</v>
      </c>
      <c r="B35137"/>
      <c r="C35137" s="97" t="s">
        <v>3666</v>
      </c>
      <c r="D35137" s="98" t="s">
        <v>48287</v>
      </c>
    </row>
    <row r="35138" spans="1:4">
      <c r="A35138" s="97" t="s">
        <v>26948</v>
      </c>
      <c r="B35138" s="97" t="s">
        <v>48288</v>
      </c>
      <c r="C35138" s="97" t="s">
        <v>26950</v>
      </c>
    </row>
    <row r="35140" spans="1:4">
      <c r="B35140"/>
      <c r="C35140" s="95" t="s">
        <v>26813</v>
      </c>
      <c r="D35140" s="96" t="s">
        <v>26814</v>
      </c>
    </row>
    <row r="35141" spans="1:4">
      <c r="B35141"/>
      <c r="C35141" s="95" t="s">
        <v>26815</v>
      </c>
    </row>
    <row r="35142" spans="1:4">
      <c r="B35142" s="95" t="s">
        <v>26816</v>
      </c>
      <c r="C35142" s="95" t="s">
        <v>26817</v>
      </c>
      <c r="D35142" s="96" t="s">
        <v>26818</v>
      </c>
    </row>
    <row r="35143" spans="1:4">
      <c r="A35143" s="95" t="s">
        <v>26819</v>
      </c>
      <c r="B35143" s="95" t="s">
        <v>26820</v>
      </c>
      <c r="C35143" s="95" t="s">
        <v>26821</v>
      </c>
      <c r="D35143" s="96" t="s">
        <v>26822</v>
      </c>
    </row>
    <row r="35144" spans="1:4">
      <c r="A35144" s="97" t="s">
        <v>48226</v>
      </c>
      <c r="B35144"/>
    </row>
    <row r="35145" spans="1:4">
      <c r="B35145" s="97" t="s">
        <v>48289</v>
      </c>
    </row>
    <row r="35146" spans="1:4">
      <c r="B35146" s="97" t="s">
        <v>48290</v>
      </c>
    </row>
    <row r="35147" spans="1:4">
      <c r="B35147" s="97" t="s">
        <v>48291</v>
      </c>
    </row>
    <row r="35148" spans="1:4">
      <c r="A35148" s="97" t="s">
        <v>48292</v>
      </c>
      <c r="B35148" s="97" t="s">
        <v>48289</v>
      </c>
      <c r="C35148" s="97" t="s">
        <v>3666</v>
      </c>
      <c r="D35148" s="98" t="s">
        <v>48293</v>
      </c>
    </row>
    <row r="35149" spans="1:4">
      <c r="B35149" s="97" t="s">
        <v>48294</v>
      </c>
    </row>
    <row r="35150" spans="1:4">
      <c r="B35150" s="97" t="s">
        <v>48295</v>
      </c>
    </row>
    <row r="35151" spans="1:4">
      <c r="A35151" s="101">
        <v>10169</v>
      </c>
      <c r="B35151" s="97" t="s">
        <v>48296</v>
      </c>
      <c r="C35151" s="97" t="s">
        <v>3612</v>
      </c>
      <c r="D35151" s="98" t="s">
        <v>1503</v>
      </c>
    </row>
    <row r="35152" spans="1:4">
      <c r="B35152" s="97" t="s">
        <v>48297</v>
      </c>
    </row>
    <row r="35153" spans="1:4">
      <c r="A35153" s="101">
        <v>12623</v>
      </c>
      <c r="B35153" s="97" t="s">
        <v>48298</v>
      </c>
      <c r="C35153" s="97" t="s">
        <v>3612</v>
      </c>
      <c r="D35153" s="98" t="s">
        <v>5196</v>
      </c>
    </row>
    <row r="35154" spans="1:4">
      <c r="B35154" s="97" t="s">
        <v>48299</v>
      </c>
    </row>
    <row r="35155" spans="1:4">
      <c r="A35155" s="97" t="s">
        <v>48300</v>
      </c>
      <c r="B35155" s="97" t="s">
        <v>48301</v>
      </c>
      <c r="C35155" s="97" t="s">
        <v>3612</v>
      </c>
      <c r="D35155" s="98" t="s">
        <v>18290</v>
      </c>
    </row>
    <row r="35156" spans="1:4">
      <c r="B35156" s="97" t="s">
        <v>48302</v>
      </c>
    </row>
    <row r="35157" spans="1:4">
      <c r="A35157" s="101">
        <v>10175</v>
      </c>
      <c r="B35157" s="97" t="s">
        <v>48303</v>
      </c>
      <c r="C35157" s="97" t="s">
        <v>3612</v>
      </c>
      <c r="D35157" s="98" t="s">
        <v>48304</v>
      </c>
    </row>
    <row r="35158" spans="1:4">
      <c r="B35158" s="97" t="s">
        <v>48305</v>
      </c>
    </row>
    <row r="35159" spans="1:4">
      <c r="A35159" s="101">
        <v>10168</v>
      </c>
      <c r="B35159" s="97" t="s">
        <v>48306</v>
      </c>
      <c r="C35159" s="97" t="s">
        <v>3612</v>
      </c>
      <c r="D35159" s="98" t="s">
        <v>1503</v>
      </c>
    </row>
    <row r="35160" spans="1:4">
      <c r="B35160" s="97" t="s">
        <v>48307</v>
      </c>
    </row>
    <row r="35161" spans="1:4">
      <c r="A35161" s="101">
        <v>10172</v>
      </c>
      <c r="B35161" s="97" t="s">
        <v>48306</v>
      </c>
      <c r="C35161" s="97" t="s">
        <v>3612</v>
      </c>
      <c r="D35161" s="98" t="s">
        <v>1503</v>
      </c>
    </row>
    <row r="35162" spans="1:4">
      <c r="B35162" s="97" t="s">
        <v>48308</v>
      </c>
    </row>
    <row r="35163" spans="1:4">
      <c r="A35163" s="101">
        <v>10173</v>
      </c>
      <c r="B35163" s="97" t="s">
        <v>48309</v>
      </c>
      <c r="C35163" s="97" t="s">
        <v>3612</v>
      </c>
      <c r="D35163" s="98" t="s">
        <v>16554</v>
      </c>
    </row>
    <row r="35164" spans="1:4">
      <c r="B35164" s="97" t="s">
        <v>48308</v>
      </c>
    </row>
    <row r="35165" spans="1:4">
      <c r="A35165" s="101">
        <v>10174</v>
      </c>
      <c r="B35165" s="97" t="s">
        <v>48310</v>
      </c>
      <c r="C35165" s="97" t="s">
        <v>3612</v>
      </c>
      <c r="D35165" s="98" t="s">
        <v>8315</v>
      </c>
    </row>
    <row r="35166" spans="1:4">
      <c r="B35166" s="97" t="s">
        <v>48308</v>
      </c>
    </row>
    <row r="35167" spans="1:4">
      <c r="A35167" s="101">
        <v>10171</v>
      </c>
      <c r="B35167" s="97" t="s">
        <v>48310</v>
      </c>
      <c r="C35167" s="97" t="s">
        <v>3612</v>
      </c>
      <c r="D35167" s="98" t="s">
        <v>16554</v>
      </c>
    </row>
    <row r="35168" spans="1:4">
      <c r="B35168" s="97" t="s">
        <v>48308</v>
      </c>
    </row>
    <row r="35169" spans="1:4">
      <c r="A35169" s="101">
        <v>10170</v>
      </c>
      <c r="B35169" s="97" t="s">
        <v>48311</v>
      </c>
      <c r="C35169" s="97" t="s">
        <v>3612</v>
      </c>
      <c r="D35169" s="98" t="s">
        <v>48312</v>
      </c>
    </row>
    <row r="35170" spans="1:4">
      <c r="B35170" s="97" t="s">
        <v>48313</v>
      </c>
    </row>
    <row r="35171" spans="1:4">
      <c r="A35171" s="97" t="s">
        <v>48314</v>
      </c>
      <c r="B35171" s="97" t="s">
        <v>48315</v>
      </c>
      <c r="C35171" s="97" t="s">
        <v>3968</v>
      </c>
      <c r="D35171" s="98" t="s">
        <v>1804</v>
      </c>
    </row>
    <row r="35172" spans="1:4">
      <c r="B35172" s="97" t="s">
        <v>48316</v>
      </c>
    </row>
    <row r="35173" spans="1:4">
      <c r="A35173" s="101">
        <v>11910</v>
      </c>
      <c r="B35173" s="97" t="s">
        <v>48317</v>
      </c>
      <c r="C35173" s="97" t="s">
        <v>3612</v>
      </c>
      <c r="D35173" s="98" t="s">
        <v>9075</v>
      </c>
    </row>
    <row r="35174" spans="1:4">
      <c r="B35174" s="97" t="s">
        <v>48318</v>
      </c>
    </row>
    <row r="35175" spans="1:4">
      <c r="A35175" s="97" t="s">
        <v>48319</v>
      </c>
      <c r="B35175" s="97" t="s">
        <v>48320</v>
      </c>
      <c r="C35175" s="97" t="s">
        <v>3612</v>
      </c>
      <c r="D35175" s="98" t="s">
        <v>25008</v>
      </c>
    </row>
    <row r="35176" spans="1:4">
      <c r="A35176" s="101">
        <v>10043</v>
      </c>
      <c r="B35176" s="97" t="s">
        <v>48321</v>
      </c>
      <c r="C35176" s="97" t="s">
        <v>3612</v>
      </c>
      <c r="D35176" s="98" t="s">
        <v>635</v>
      </c>
    </row>
    <row r="35177" spans="1:4">
      <c r="A35177" s="97" t="s">
        <v>48322</v>
      </c>
      <c r="B35177" s="97" t="s">
        <v>48323</v>
      </c>
      <c r="C35177" s="97" t="s">
        <v>3612</v>
      </c>
      <c r="D35177" s="98" t="s">
        <v>33118</v>
      </c>
    </row>
    <row r="35178" spans="1:4">
      <c r="A35178" s="101">
        <v>10044</v>
      </c>
      <c r="B35178" s="97" t="s">
        <v>48324</v>
      </c>
      <c r="C35178" s="97" t="s">
        <v>3612</v>
      </c>
      <c r="D35178" s="98" t="s">
        <v>13817</v>
      </c>
    </row>
    <row r="35179" spans="1:4">
      <c r="A35179" s="97" t="s">
        <v>48325</v>
      </c>
      <c r="B35179" s="97" t="s">
        <v>48326</v>
      </c>
      <c r="C35179" s="97" t="s">
        <v>3612</v>
      </c>
      <c r="D35179" s="98" t="s">
        <v>2427</v>
      </c>
    </row>
    <row r="35180" spans="1:4">
      <c r="A35180" s="97" t="s">
        <v>48327</v>
      </c>
      <c r="B35180" s="97" t="s">
        <v>48328</v>
      </c>
      <c r="C35180" s="97" t="s">
        <v>3612</v>
      </c>
      <c r="D35180" s="98" t="s">
        <v>543</v>
      </c>
    </row>
    <row r="35181" spans="1:4">
      <c r="A35181" s="97" t="s">
        <v>48329</v>
      </c>
      <c r="B35181" s="97" t="s">
        <v>48330</v>
      </c>
      <c r="C35181" s="97" t="s">
        <v>3612</v>
      </c>
      <c r="D35181" s="98" t="s">
        <v>885</v>
      </c>
    </row>
    <row r="35182" spans="1:4">
      <c r="A35182" s="97" t="s">
        <v>48331</v>
      </c>
      <c r="B35182" s="97" t="s">
        <v>48332</v>
      </c>
      <c r="C35182" s="97" t="s">
        <v>3612</v>
      </c>
      <c r="D35182" s="98" t="s">
        <v>46805</v>
      </c>
    </row>
    <row r="35183" spans="1:4">
      <c r="A35183" s="97" t="s">
        <v>48333</v>
      </c>
      <c r="B35183" s="97" t="s">
        <v>48334</v>
      </c>
      <c r="C35183" s="97" t="s">
        <v>3612</v>
      </c>
      <c r="D35183" s="98" t="s">
        <v>2673</v>
      </c>
    </row>
    <row r="35184" spans="1:4">
      <c r="A35184" s="101">
        <v>12621</v>
      </c>
      <c r="B35184" s="97" t="s">
        <v>48335</v>
      </c>
      <c r="C35184" s="97" t="s">
        <v>3968</v>
      </c>
      <c r="D35184" s="98" t="s">
        <v>2263</v>
      </c>
    </row>
    <row r="35185" spans="1:4">
      <c r="B35185" s="97" t="s">
        <v>48336</v>
      </c>
    </row>
    <row r="35186" spans="1:4">
      <c r="A35186" s="101">
        <v>11702</v>
      </c>
      <c r="B35186" s="97" t="s">
        <v>48337</v>
      </c>
      <c r="C35186" s="97" t="s">
        <v>3612</v>
      </c>
      <c r="D35186" s="98" t="s">
        <v>4526</v>
      </c>
    </row>
    <row r="35187" spans="1:4">
      <c r="B35187" s="97" t="s">
        <v>48338</v>
      </c>
    </row>
    <row r="35188" spans="1:4">
      <c r="A35188" s="101">
        <v>11798</v>
      </c>
      <c r="B35188" s="97" t="s">
        <v>48339</v>
      </c>
      <c r="C35188" s="97" t="s">
        <v>3612</v>
      </c>
      <c r="D35188" s="98" t="s">
        <v>6221</v>
      </c>
    </row>
    <row r="35189" spans="1:4">
      <c r="B35189" s="97" t="s">
        <v>48340</v>
      </c>
    </row>
    <row r="35190" spans="1:4">
      <c r="A35190" s="97" t="s">
        <v>48341</v>
      </c>
      <c r="B35190" s="97" t="s">
        <v>48342</v>
      </c>
      <c r="C35190" s="97" t="s">
        <v>3666</v>
      </c>
      <c r="D35190" s="98" t="s">
        <v>965</v>
      </c>
    </row>
    <row r="35191" spans="1:4">
      <c r="B35191" s="97" t="s">
        <v>48343</v>
      </c>
    </row>
    <row r="35192" spans="1:4">
      <c r="A35192" s="101">
        <v>11807</v>
      </c>
      <c r="B35192" s="97" t="s">
        <v>48344</v>
      </c>
      <c r="C35192" s="97" t="s">
        <v>3612</v>
      </c>
      <c r="D35192" s="98" t="s">
        <v>2366</v>
      </c>
    </row>
    <row r="35193" spans="1:4">
      <c r="B35193" s="97" t="s">
        <v>48345</v>
      </c>
    </row>
    <row r="35194" spans="1:4">
      <c r="A35194" s="101">
        <v>11777</v>
      </c>
      <c r="B35194" s="97" t="s">
        <v>48346</v>
      </c>
      <c r="C35194" s="97" t="s">
        <v>3612</v>
      </c>
      <c r="D35194" s="98" t="s">
        <v>2242</v>
      </c>
    </row>
    <row r="35195" spans="1:4">
      <c r="B35195" s="97" t="s">
        <v>48338</v>
      </c>
    </row>
    <row r="35196" spans="1:4">
      <c r="A35196" s="101">
        <v>11805</v>
      </c>
      <c r="B35196" s="97" t="s">
        <v>48347</v>
      </c>
      <c r="C35196" s="97" t="s">
        <v>3612</v>
      </c>
      <c r="D35196" s="98" t="s">
        <v>48348</v>
      </c>
    </row>
    <row r="35197" spans="1:4">
      <c r="B35197" s="97" t="s">
        <v>48340</v>
      </c>
    </row>
    <row r="35198" spans="1:4">
      <c r="A35198" s="101">
        <v>11778</v>
      </c>
      <c r="B35198" s="97" t="s">
        <v>48349</v>
      </c>
      <c r="C35198" s="97" t="s">
        <v>3612</v>
      </c>
      <c r="D35198" s="98" t="s">
        <v>27849</v>
      </c>
    </row>
    <row r="35199" spans="1:4">
      <c r="B35199" s="97" t="s">
        <v>48338</v>
      </c>
    </row>
    <row r="35200" spans="1:4">
      <c r="A35200" s="101">
        <v>11806</v>
      </c>
      <c r="B35200" s="97" t="s">
        <v>48350</v>
      </c>
      <c r="C35200" s="97" t="s">
        <v>3612</v>
      </c>
      <c r="D35200" s="98" t="s">
        <v>2946</v>
      </c>
    </row>
    <row r="35201" spans="1:4">
      <c r="B35201" s="97" t="s">
        <v>48340</v>
      </c>
    </row>
    <row r="35202" spans="1:4">
      <c r="A35202" s="101">
        <v>11344</v>
      </c>
      <c r="B35202" s="97" t="s">
        <v>48351</v>
      </c>
      <c r="C35202" s="97" t="s">
        <v>3612</v>
      </c>
      <c r="D35202" s="98" t="s">
        <v>48352</v>
      </c>
    </row>
    <row r="35203" spans="1:4">
      <c r="B35203" s="97" t="s">
        <v>48353</v>
      </c>
    </row>
    <row r="35204" spans="1:4">
      <c r="A35204" s="97" t="s">
        <v>48354</v>
      </c>
      <c r="B35204" s="97" t="s">
        <v>48355</v>
      </c>
      <c r="C35204" s="97" t="s">
        <v>3612</v>
      </c>
      <c r="D35204" s="98" t="s">
        <v>48356</v>
      </c>
    </row>
    <row r="35205" spans="1:4">
      <c r="B35205" s="97" t="s">
        <v>48357</v>
      </c>
    </row>
    <row r="35206" spans="1:4">
      <c r="B35206" s="97" t="s">
        <v>48358</v>
      </c>
    </row>
    <row r="35207" spans="1:4">
      <c r="A35207" s="97" t="s">
        <v>48359</v>
      </c>
      <c r="B35207" s="97" t="s">
        <v>48360</v>
      </c>
      <c r="C35207" s="97" t="s">
        <v>3612</v>
      </c>
      <c r="D35207" s="98" t="s">
        <v>3044</v>
      </c>
    </row>
    <row r="35208" spans="1:4">
      <c r="A35208" s="97" t="s">
        <v>48361</v>
      </c>
      <c r="B35208" s="97" t="s">
        <v>48362</v>
      </c>
      <c r="C35208" s="97" t="s">
        <v>3612</v>
      </c>
      <c r="D35208" s="98" t="s">
        <v>767</v>
      </c>
    </row>
    <row r="35209" spans="1:4">
      <c r="A35209" s="97" t="s">
        <v>48363</v>
      </c>
      <c r="B35209" s="97" t="s">
        <v>48364</v>
      </c>
      <c r="C35209" s="97" t="s">
        <v>3612</v>
      </c>
      <c r="D35209" s="98" t="s">
        <v>996</v>
      </c>
    </row>
    <row r="35210" spans="1:4">
      <c r="A35210" s="101">
        <v>12214</v>
      </c>
      <c r="B35210" s="97" t="s">
        <v>48365</v>
      </c>
      <c r="C35210" s="97" t="s">
        <v>3630</v>
      </c>
      <c r="D35210" s="98" t="s">
        <v>48366</v>
      </c>
    </row>
    <row r="35211" spans="1:4">
      <c r="B35211" s="97" t="s">
        <v>48367</v>
      </c>
    </row>
    <row r="35212" spans="1:4">
      <c r="A35212" s="101">
        <v>12436</v>
      </c>
      <c r="B35212" s="97" t="s">
        <v>48365</v>
      </c>
      <c r="C35212" s="97" t="s">
        <v>3630</v>
      </c>
      <c r="D35212" s="98" t="s">
        <v>48368</v>
      </c>
    </row>
    <row r="35213" spans="1:4">
      <c r="B35213" s="97" t="s">
        <v>48369</v>
      </c>
    </row>
    <row r="35214" spans="1:4">
      <c r="B35214" s="97" t="s">
        <v>48370</v>
      </c>
    </row>
    <row r="35215" spans="1:4">
      <c r="A35215" s="101">
        <v>12212</v>
      </c>
      <c r="B35215" s="97" t="s">
        <v>48371</v>
      </c>
      <c r="C35215" s="97" t="s">
        <v>3630</v>
      </c>
    </row>
    <row r="35216" spans="1:4">
      <c r="B35216" s="97" t="s">
        <v>48372</v>
      </c>
    </row>
    <row r="35217" spans="1:4">
      <c r="A35217" s="97" t="s">
        <v>48373</v>
      </c>
      <c r="B35217" s="97" t="s">
        <v>48374</v>
      </c>
      <c r="C35217" s="97" t="s">
        <v>6697</v>
      </c>
      <c r="D35217" s="98" t="s">
        <v>48375</v>
      </c>
    </row>
    <row r="35218" spans="1:4">
      <c r="A35218" s="97" t="s">
        <v>26948</v>
      </c>
      <c r="B35218" s="97" t="s">
        <v>48376</v>
      </c>
      <c r="C35218" s="97" t="s">
        <v>26950</v>
      </c>
    </row>
    <row r="35220" spans="1:4">
      <c r="B35220"/>
      <c r="C35220" s="95" t="s">
        <v>26813</v>
      </c>
      <c r="D35220" s="96" t="s">
        <v>26814</v>
      </c>
    </row>
    <row r="35221" spans="1:4">
      <c r="B35221"/>
      <c r="C35221" s="95" t="s">
        <v>26815</v>
      </c>
    </row>
    <row r="35222" spans="1:4">
      <c r="B35222" s="95" t="s">
        <v>26816</v>
      </c>
      <c r="C35222" s="95" t="s">
        <v>26817</v>
      </c>
      <c r="D35222" s="96" t="s">
        <v>26818</v>
      </c>
    </row>
    <row r="35223" spans="1:4">
      <c r="A35223" s="95" t="s">
        <v>26819</v>
      </c>
      <c r="B35223" s="95" t="s">
        <v>26820</v>
      </c>
      <c r="C35223" s="95" t="s">
        <v>26821</v>
      </c>
      <c r="D35223" s="96" t="s">
        <v>26822</v>
      </c>
    </row>
    <row r="35224" spans="1:4">
      <c r="A35224" s="97" t="s">
        <v>48226</v>
      </c>
      <c r="B35224"/>
    </row>
    <row r="35225" spans="1:4">
      <c r="A35225" s="97" t="s">
        <v>48377</v>
      </c>
      <c r="B35225" s="97" t="s">
        <v>48378</v>
      </c>
      <c r="C35225" s="97" t="s">
        <v>3612</v>
      </c>
      <c r="D35225" s="98" t="s">
        <v>3037</v>
      </c>
    </row>
    <row r="35226" spans="1:4">
      <c r="B35226" s="97" t="s">
        <v>48379</v>
      </c>
    </row>
    <row r="35227" spans="1:4">
      <c r="A35227" s="97" t="s">
        <v>48380</v>
      </c>
      <c r="B35227" s="97" t="s">
        <v>48381</v>
      </c>
      <c r="C35227" s="97" t="s">
        <v>3968</v>
      </c>
      <c r="D35227" s="98" t="s">
        <v>1510</v>
      </c>
    </row>
    <row r="35228" spans="1:4">
      <c r="A35228" s="97" t="s">
        <v>48382</v>
      </c>
      <c r="B35228"/>
    </row>
    <row r="35229" spans="1:4">
      <c r="A35229" s="97" t="s">
        <v>48383</v>
      </c>
      <c r="B35229" s="97" t="s">
        <v>48384</v>
      </c>
      <c r="C35229" s="97" t="s">
        <v>3612</v>
      </c>
      <c r="D35229" s="98" t="s">
        <v>1884</v>
      </c>
    </row>
    <row r="35230" spans="1:4">
      <c r="A35230" s="97" t="s">
        <v>48385</v>
      </c>
      <c r="B35230" s="97" t="s">
        <v>48386</v>
      </c>
      <c r="C35230" s="97" t="s">
        <v>3612</v>
      </c>
      <c r="D35230" s="98" t="s">
        <v>2961</v>
      </c>
    </row>
    <row r="35231" spans="1:4">
      <c r="B35231" s="97" t="s">
        <v>48387</v>
      </c>
    </row>
    <row r="35232" spans="1:4">
      <c r="A35232" s="101">
        <v>11684</v>
      </c>
      <c r="B35232" s="97" t="s">
        <v>48388</v>
      </c>
      <c r="C35232" s="97" t="s">
        <v>3612</v>
      </c>
      <c r="D35232" s="98" t="s">
        <v>48389</v>
      </c>
    </row>
    <row r="35233" spans="1:4">
      <c r="B35233" s="97" t="s">
        <v>48390</v>
      </c>
    </row>
    <row r="35234" spans="1:4">
      <c r="A35234" s="101">
        <v>11832</v>
      </c>
      <c r="B35234" s="97" t="s">
        <v>48391</v>
      </c>
      <c r="C35234" s="97" t="s">
        <v>3612</v>
      </c>
      <c r="D35234" s="98" t="s">
        <v>48392</v>
      </c>
    </row>
    <row r="35235" spans="1:4">
      <c r="B35235" s="97" t="s">
        <v>48393</v>
      </c>
    </row>
    <row r="35236" spans="1:4">
      <c r="B35236" s="97" t="s">
        <v>48394</v>
      </c>
    </row>
    <row r="35237" spans="1:4">
      <c r="A35237" s="97" t="s">
        <v>48395</v>
      </c>
      <c r="B35237" s="97" t="s">
        <v>34504</v>
      </c>
      <c r="C35237" s="97" t="s">
        <v>3612</v>
      </c>
      <c r="D35237" s="98" t="s">
        <v>48396</v>
      </c>
    </row>
    <row r="35238" spans="1:4">
      <c r="B35238" s="97" t="s">
        <v>48397</v>
      </c>
    </row>
    <row r="35239" spans="1:4">
      <c r="B35239" s="97" t="s">
        <v>34506</v>
      </c>
    </row>
    <row r="35240" spans="1:4">
      <c r="A35240" s="97" t="s">
        <v>48398</v>
      </c>
      <c r="B35240" s="97" t="s">
        <v>48399</v>
      </c>
      <c r="C35240" s="97" t="s">
        <v>3612</v>
      </c>
      <c r="D35240" s="98" t="s">
        <v>6577</v>
      </c>
    </row>
    <row r="35241" spans="1:4">
      <c r="B35241" s="97" t="s">
        <v>48400</v>
      </c>
    </row>
    <row r="35242" spans="1:4">
      <c r="B35242" s="97" t="s">
        <v>48401</v>
      </c>
    </row>
    <row r="35243" spans="1:4">
      <c r="A35243" s="97" t="s">
        <v>48402</v>
      </c>
      <c r="B35243" s="97" t="s">
        <v>48403</v>
      </c>
      <c r="C35243" s="97" t="s">
        <v>3612</v>
      </c>
      <c r="D35243" s="98" t="s">
        <v>48404</v>
      </c>
    </row>
    <row r="35244" spans="1:4">
      <c r="B35244" s="97" t="s">
        <v>48405</v>
      </c>
    </row>
    <row r="35245" spans="1:4">
      <c r="B35245" s="97" t="s">
        <v>48406</v>
      </c>
    </row>
    <row r="35246" spans="1:4">
      <c r="A35246" s="97" t="s">
        <v>48407</v>
      </c>
      <c r="B35246" s="97" t="s">
        <v>48408</v>
      </c>
      <c r="C35246" s="97" t="s">
        <v>3612</v>
      </c>
      <c r="D35246" s="98" t="s">
        <v>48409</v>
      </c>
    </row>
    <row r="35247" spans="1:4">
      <c r="B35247" s="97" t="s">
        <v>48410</v>
      </c>
    </row>
    <row r="35248" spans="1:4">
      <c r="B35248" s="97" t="s">
        <v>48411</v>
      </c>
    </row>
    <row r="35249" spans="1:4">
      <c r="A35249" s="97" t="s">
        <v>48412</v>
      </c>
      <c r="B35249"/>
    </row>
    <row r="35250" spans="1:4">
      <c r="A35250" s="101">
        <v>12352</v>
      </c>
      <c r="B35250" s="97" t="s">
        <v>48413</v>
      </c>
      <c r="C35250" s="97" t="s">
        <v>3612</v>
      </c>
      <c r="D35250" s="98" t="s">
        <v>2918</v>
      </c>
    </row>
    <row r="35251" spans="1:4">
      <c r="B35251" s="97" t="s">
        <v>48414</v>
      </c>
    </row>
    <row r="35252" spans="1:4">
      <c r="A35252" s="97" t="s">
        <v>48415</v>
      </c>
      <c r="B35252" s="97" t="s">
        <v>48416</v>
      </c>
      <c r="C35252" s="97" t="s">
        <v>3630</v>
      </c>
      <c r="D35252" s="98" t="s">
        <v>48417</v>
      </c>
    </row>
    <row r="35253" spans="1:4">
      <c r="A35253" s="97" t="s">
        <v>48418</v>
      </c>
      <c r="B35253" s="97" t="s">
        <v>48419</v>
      </c>
      <c r="C35253" s="97" t="s">
        <v>3630</v>
      </c>
      <c r="D35253" s="98" t="s">
        <v>48420</v>
      </c>
    </row>
    <row r="35254" spans="1:4">
      <c r="A35254" s="97" t="s">
        <v>48421</v>
      </c>
      <c r="B35254" s="97" t="s">
        <v>48422</v>
      </c>
      <c r="C35254" s="97" t="s">
        <v>3630</v>
      </c>
      <c r="D35254" s="98" t="s">
        <v>48423</v>
      </c>
    </row>
    <row r="35255" spans="1:4">
      <c r="A35255" s="97" t="s">
        <v>48424</v>
      </c>
      <c r="B35255" s="97" t="s">
        <v>48425</v>
      </c>
      <c r="C35255" s="97" t="s">
        <v>3630</v>
      </c>
      <c r="D35255" s="98" t="s">
        <v>48426</v>
      </c>
    </row>
    <row r="35256" spans="1:4">
      <c r="A35256" s="97" t="s">
        <v>48427</v>
      </c>
      <c r="B35256" s="97" t="s">
        <v>48428</v>
      </c>
      <c r="C35256" s="97" t="s">
        <v>3630</v>
      </c>
      <c r="D35256" s="98" t="s">
        <v>48429</v>
      </c>
    </row>
    <row r="35257" spans="1:4">
      <c r="A35257" s="97" t="s">
        <v>48430</v>
      </c>
      <c r="B35257" s="97" t="s">
        <v>48431</v>
      </c>
      <c r="C35257" s="97" t="s">
        <v>3630</v>
      </c>
      <c r="D35257" s="98" t="s">
        <v>48432</v>
      </c>
    </row>
    <row r="35258" spans="1:4">
      <c r="A35258" s="97" t="s">
        <v>48433</v>
      </c>
      <c r="B35258" s="97" t="s">
        <v>48434</v>
      </c>
      <c r="C35258" s="97" t="s">
        <v>3630</v>
      </c>
      <c r="D35258" s="98" t="s">
        <v>48435</v>
      </c>
    </row>
    <row r="35259" spans="1:4">
      <c r="A35259" s="97" t="s">
        <v>48436</v>
      </c>
      <c r="B35259" s="97" t="s">
        <v>48437</v>
      </c>
      <c r="C35259" s="97" t="s">
        <v>3630</v>
      </c>
      <c r="D35259" s="100" t="s">
        <v>48438</v>
      </c>
    </row>
    <row r="35260" spans="1:4">
      <c r="A35260" s="97" t="s">
        <v>48439</v>
      </c>
      <c r="B35260" s="97" t="s">
        <v>48440</v>
      </c>
      <c r="C35260" s="97" t="s">
        <v>3630</v>
      </c>
      <c r="D35260" s="98" t="s">
        <v>48441</v>
      </c>
    </row>
    <row r="35261" spans="1:4">
      <c r="A35261" s="97" t="s">
        <v>48442</v>
      </c>
      <c r="B35261" s="97" t="s">
        <v>48443</v>
      </c>
      <c r="C35261" s="97" t="s">
        <v>3650</v>
      </c>
      <c r="D35261" s="98" t="s">
        <v>35890</v>
      </c>
    </row>
    <row r="35262" spans="1:4">
      <c r="A35262" s="101">
        <v>10218</v>
      </c>
      <c r="B35262" s="97" t="s">
        <v>48444</v>
      </c>
      <c r="C35262" s="97" t="s">
        <v>3612</v>
      </c>
      <c r="D35262" s="98" t="s">
        <v>48445</v>
      </c>
    </row>
    <row r="35263" spans="1:4">
      <c r="B35263" s="97" t="s">
        <v>48446</v>
      </c>
    </row>
    <row r="35264" spans="1:4">
      <c r="A35264" s="97" t="s">
        <v>48447</v>
      </c>
      <c r="B35264" s="97" t="s">
        <v>48448</v>
      </c>
      <c r="C35264" s="97" t="s">
        <v>3612</v>
      </c>
      <c r="D35264" s="98" t="s">
        <v>48449</v>
      </c>
    </row>
    <row r="35265" spans="1:4">
      <c r="B35265" s="97" t="s">
        <v>48450</v>
      </c>
    </row>
    <row r="35266" spans="1:4">
      <c r="A35266" s="97" t="s">
        <v>48451</v>
      </c>
      <c r="B35266" s="97" t="s">
        <v>48452</v>
      </c>
      <c r="C35266" s="97" t="s">
        <v>3612</v>
      </c>
      <c r="D35266" s="98" t="s">
        <v>48453</v>
      </c>
    </row>
    <row r="35267" spans="1:4">
      <c r="B35267" s="97" t="s">
        <v>48450</v>
      </c>
    </row>
    <row r="35268" spans="1:4">
      <c r="A35268" s="97" t="s">
        <v>48454</v>
      </c>
      <c r="B35268" s="97" t="s">
        <v>48455</v>
      </c>
      <c r="C35268" s="97" t="s">
        <v>3612</v>
      </c>
      <c r="D35268" s="98" t="s">
        <v>48456</v>
      </c>
    </row>
    <row r="35269" spans="1:4">
      <c r="B35269" s="97" t="s">
        <v>48457</v>
      </c>
    </row>
    <row r="35270" spans="1:4">
      <c r="A35270" s="97" t="s">
        <v>48458</v>
      </c>
      <c r="B35270" s="97" t="s">
        <v>48459</v>
      </c>
      <c r="C35270" s="97" t="s">
        <v>3612</v>
      </c>
      <c r="D35270" s="98" t="s">
        <v>48460</v>
      </c>
    </row>
    <row r="35271" spans="1:4">
      <c r="B35271" s="97" t="s">
        <v>48461</v>
      </c>
    </row>
    <row r="35272" spans="1:4">
      <c r="A35272" s="97" t="s">
        <v>48462</v>
      </c>
      <c r="B35272" s="97" t="s">
        <v>48463</v>
      </c>
      <c r="C35272" s="97" t="s">
        <v>3612</v>
      </c>
      <c r="D35272" s="98" t="s">
        <v>1181</v>
      </c>
    </row>
    <row r="35273" spans="1:4">
      <c r="B35273" s="97" t="s">
        <v>48464</v>
      </c>
    </row>
    <row r="35274" spans="1:4">
      <c r="A35274" s="97" t="s">
        <v>48465</v>
      </c>
      <c r="B35274" s="97" t="s">
        <v>48466</v>
      </c>
      <c r="C35274" s="97" t="s">
        <v>3650</v>
      </c>
      <c r="D35274" s="98" t="s">
        <v>7436</v>
      </c>
    </row>
    <row r="35275" spans="1:4">
      <c r="A35275" s="101">
        <v>12354</v>
      </c>
      <c r="B35275" s="97" t="s">
        <v>48467</v>
      </c>
      <c r="C35275" s="97" t="s">
        <v>3612</v>
      </c>
      <c r="D35275" s="98" t="s">
        <v>2531</v>
      </c>
    </row>
    <row r="35276" spans="1:4">
      <c r="A35276" s="97" t="s">
        <v>48468</v>
      </c>
      <c r="B35276" s="97" t="s">
        <v>48469</v>
      </c>
      <c r="C35276" s="97" t="s">
        <v>3612</v>
      </c>
      <c r="D35276" s="98" t="s">
        <v>9600</v>
      </c>
    </row>
    <row r="35277" spans="1:4">
      <c r="A35277" s="101">
        <v>12361</v>
      </c>
      <c r="B35277" s="97" t="s">
        <v>48470</v>
      </c>
      <c r="C35277" s="97" t="s">
        <v>3612</v>
      </c>
      <c r="D35277" s="98" t="s">
        <v>4226</v>
      </c>
    </row>
    <row r="35278" spans="1:4">
      <c r="B35278" s="97" t="s">
        <v>48471</v>
      </c>
    </row>
    <row r="35279" spans="1:4">
      <c r="A35279" s="101">
        <v>12362</v>
      </c>
      <c r="B35279" s="97" t="s">
        <v>48472</v>
      </c>
      <c r="C35279" s="97" t="s">
        <v>3612</v>
      </c>
      <c r="D35279" s="98" t="s">
        <v>16008</v>
      </c>
    </row>
    <row r="35280" spans="1:4">
      <c r="B35280" s="97" t="s">
        <v>48471</v>
      </c>
    </row>
    <row r="35281" spans="1:4">
      <c r="A35281" s="101">
        <v>12363</v>
      </c>
      <c r="B35281" s="97" t="s">
        <v>48473</v>
      </c>
      <c r="C35281" s="97" t="s">
        <v>3612</v>
      </c>
      <c r="D35281" s="98" t="s">
        <v>46175</v>
      </c>
    </row>
    <row r="35282" spans="1:4">
      <c r="B35282" s="97" t="s">
        <v>48474</v>
      </c>
    </row>
    <row r="35283" spans="1:4">
      <c r="A35283" s="97" t="s">
        <v>48475</v>
      </c>
      <c r="B35283" s="97" t="s">
        <v>48476</v>
      </c>
      <c r="C35283" s="97" t="s">
        <v>3612</v>
      </c>
      <c r="D35283" s="98" t="s">
        <v>39627</v>
      </c>
    </row>
    <row r="35284" spans="1:4">
      <c r="B35284" s="97" t="s">
        <v>48477</v>
      </c>
    </row>
    <row r="35285" spans="1:4">
      <c r="A35285" s="97" t="s">
        <v>48478</v>
      </c>
      <c r="B35285" s="97" t="s">
        <v>48479</v>
      </c>
      <c r="C35285" s="97" t="s">
        <v>3612</v>
      </c>
      <c r="D35285" s="98" t="s">
        <v>48480</v>
      </c>
    </row>
    <row r="35286" spans="1:4">
      <c r="B35286" s="97" t="s">
        <v>48481</v>
      </c>
    </row>
    <row r="35287" spans="1:4">
      <c r="A35287" s="97" t="s">
        <v>48482</v>
      </c>
      <c r="B35287" s="97" t="s">
        <v>48483</v>
      </c>
      <c r="C35287" s="97" t="s">
        <v>3612</v>
      </c>
      <c r="D35287" s="98" t="s">
        <v>48484</v>
      </c>
    </row>
    <row r="35288" spans="1:4">
      <c r="B35288" s="97" t="s">
        <v>48485</v>
      </c>
    </row>
    <row r="35289" spans="1:4">
      <c r="A35289" s="97" t="s">
        <v>48486</v>
      </c>
      <c r="B35289" s="97" t="s">
        <v>48487</v>
      </c>
      <c r="C35289" s="97" t="s">
        <v>3612</v>
      </c>
      <c r="D35289" s="100" t="s">
        <v>48488</v>
      </c>
    </row>
    <row r="35290" spans="1:4">
      <c r="A35290" s="97" t="s">
        <v>48489</v>
      </c>
      <c r="B35290" s="97" t="s">
        <v>48490</v>
      </c>
      <c r="C35290" s="97" t="s">
        <v>3612</v>
      </c>
      <c r="D35290" s="98" t="s">
        <v>48491</v>
      </c>
    </row>
    <row r="35291" spans="1:4">
      <c r="B35291" s="97" t="s">
        <v>48492</v>
      </c>
    </row>
    <row r="35292" spans="1:4">
      <c r="A35292" s="97" t="s">
        <v>48493</v>
      </c>
      <c r="B35292" s="97" t="s">
        <v>48494</v>
      </c>
      <c r="C35292" s="97" t="s">
        <v>3612</v>
      </c>
      <c r="D35292" s="98" t="s">
        <v>48495</v>
      </c>
    </row>
    <row r="35293" spans="1:4">
      <c r="A35293" s="97" t="s">
        <v>48496</v>
      </c>
      <c r="B35293" s="97" t="s">
        <v>48497</v>
      </c>
      <c r="C35293" s="97" t="s">
        <v>3612</v>
      </c>
      <c r="D35293" s="98" t="s">
        <v>48498</v>
      </c>
    </row>
    <row r="35294" spans="1:4">
      <c r="A35294" s="97" t="s">
        <v>48499</v>
      </c>
      <c r="B35294" s="97" t="s">
        <v>48500</v>
      </c>
      <c r="C35294" s="97" t="s">
        <v>3612</v>
      </c>
      <c r="D35294" s="98" t="s">
        <v>48501</v>
      </c>
    </row>
    <row r="35295" spans="1:4">
      <c r="B35295" s="97" t="s">
        <v>48502</v>
      </c>
    </row>
    <row r="35296" spans="1:4">
      <c r="A35296" s="97" t="s">
        <v>48503</v>
      </c>
      <c r="B35296"/>
      <c r="C35296" s="97" t="s">
        <v>3612</v>
      </c>
      <c r="D35296" s="98" t="s">
        <v>48504</v>
      </c>
    </row>
    <row r="35297" spans="1:4">
      <c r="A35297" s="97" t="s">
        <v>26948</v>
      </c>
      <c r="B35297" s="97" t="s">
        <v>48505</v>
      </c>
      <c r="C35297" s="97" t="s">
        <v>26950</v>
      </c>
    </row>
    <row r="35299" spans="1:4">
      <c r="B35299"/>
      <c r="C35299" s="95" t="s">
        <v>26813</v>
      </c>
      <c r="D35299" s="96" t="s">
        <v>26814</v>
      </c>
    </row>
    <row r="35300" spans="1:4">
      <c r="B35300"/>
      <c r="C35300" s="95" t="s">
        <v>26815</v>
      </c>
    </row>
    <row r="35301" spans="1:4">
      <c r="B35301" s="95" t="s">
        <v>26816</v>
      </c>
      <c r="C35301" s="95" t="s">
        <v>26817</v>
      </c>
      <c r="D35301" s="96" t="s">
        <v>26818</v>
      </c>
    </row>
    <row r="35302" spans="1:4">
      <c r="A35302" s="95" t="s">
        <v>26819</v>
      </c>
      <c r="B35302" s="95" t="s">
        <v>26820</v>
      </c>
      <c r="C35302" s="95" t="s">
        <v>26821</v>
      </c>
      <c r="D35302" s="96" t="s">
        <v>26822</v>
      </c>
    </row>
    <row r="35303" spans="1:4">
      <c r="A35303" s="97" t="s">
        <v>48412</v>
      </c>
      <c r="B35303"/>
    </row>
    <row r="35304" spans="1:4">
      <c r="B35304" s="97" t="s">
        <v>48506</v>
      </c>
    </row>
    <row r="35305" spans="1:4">
      <c r="B35305" s="97" t="s">
        <v>48507</v>
      </c>
    </row>
    <row r="35306" spans="1:4">
      <c r="A35306" s="97" t="s">
        <v>48508</v>
      </c>
      <c r="B35306" s="97" t="s">
        <v>48509</v>
      </c>
      <c r="C35306" s="97" t="s">
        <v>3612</v>
      </c>
      <c r="D35306" s="98" t="s">
        <v>48510</v>
      </c>
    </row>
    <row r="35307" spans="1:4">
      <c r="B35307" s="97" t="s">
        <v>48511</v>
      </c>
    </row>
    <row r="35308" spans="1:4">
      <c r="A35308" s="101">
        <v>11613</v>
      </c>
      <c r="B35308" s="97" t="s">
        <v>48512</v>
      </c>
      <c r="C35308" s="97" t="s">
        <v>3612</v>
      </c>
      <c r="D35308" s="98" t="s">
        <v>48513</v>
      </c>
    </row>
    <row r="35309" spans="1:4">
      <c r="B35309" s="97" t="s">
        <v>48514</v>
      </c>
    </row>
    <row r="35310" spans="1:4">
      <c r="A35310" s="97" t="s">
        <v>48515</v>
      </c>
      <c r="B35310" s="97" t="s">
        <v>48516</v>
      </c>
      <c r="C35310" s="97" t="s">
        <v>3612</v>
      </c>
      <c r="D35310" s="98" t="s">
        <v>48517</v>
      </c>
    </row>
    <row r="35311" spans="1:4">
      <c r="B35311" s="97" t="s">
        <v>48518</v>
      </c>
    </row>
    <row r="35312" spans="1:4">
      <c r="A35312" s="97" t="s">
        <v>48519</v>
      </c>
      <c r="B35312" s="97" t="s">
        <v>48520</v>
      </c>
      <c r="C35312" s="97" t="s">
        <v>3612</v>
      </c>
      <c r="D35312" s="98" t="s">
        <v>48521</v>
      </c>
    </row>
    <row r="35313" spans="1:4">
      <c r="B35313" s="97" t="s">
        <v>48522</v>
      </c>
    </row>
    <row r="35314" spans="1:4">
      <c r="A35314" s="97" t="s">
        <v>48523</v>
      </c>
      <c r="B35314" s="97" t="s">
        <v>48524</v>
      </c>
      <c r="C35314" s="97" t="s">
        <v>3612</v>
      </c>
      <c r="D35314" s="98" t="s">
        <v>1442</v>
      </c>
    </row>
    <row r="35315" spans="1:4">
      <c r="B35315" s="97" t="s">
        <v>48525</v>
      </c>
    </row>
    <row r="35316" spans="1:4">
      <c r="A35316" s="97" t="s">
        <v>48526</v>
      </c>
      <c r="B35316" s="97" t="s">
        <v>48527</v>
      </c>
      <c r="C35316" s="97" t="s">
        <v>3612</v>
      </c>
      <c r="D35316" s="98" t="s">
        <v>16512</v>
      </c>
    </row>
    <row r="35317" spans="1:4">
      <c r="B35317" s="97" t="s">
        <v>48528</v>
      </c>
    </row>
    <row r="35318" spans="1:4">
      <c r="A35318" s="97" t="s">
        <v>48529</v>
      </c>
      <c r="B35318" s="97" t="s">
        <v>48530</v>
      </c>
      <c r="C35318" s="97" t="s">
        <v>3612</v>
      </c>
      <c r="D35318" s="98" t="s">
        <v>16512</v>
      </c>
    </row>
    <row r="35319" spans="1:4">
      <c r="B35319" s="97" t="s">
        <v>48528</v>
      </c>
    </row>
    <row r="35320" spans="1:4">
      <c r="A35320" s="97" t="s">
        <v>48531</v>
      </c>
      <c r="B35320" s="97" t="s">
        <v>48532</v>
      </c>
      <c r="C35320" s="97" t="s">
        <v>3612</v>
      </c>
      <c r="D35320" s="98" t="s">
        <v>48533</v>
      </c>
    </row>
    <row r="35321" spans="1:4">
      <c r="B35321" s="97" t="s">
        <v>48528</v>
      </c>
    </row>
    <row r="35322" spans="1:4">
      <c r="A35322" s="97" t="s">
        <v>48534</v>
      </c>
      <c r="B35322" s="97" t="s">
        <v>48535</v>
      </c>
      <c r="C35322" s="97" t="s">
        <v>3612</v>
      </c>
      <c r="D35322" s="98" t="s">
        <v>48536</v>
      </c>
    </row>
    <row r="35323" spans="1:4">
      <c r="B35323" s="97" t="s">
        <v>48537</v>
      </c>
    </row>
    <row r="35324" spans="1:4">
      <c r="A35324" s="97" t="s">
        <v>48538</v>
      </c>
      <c r="B35324" s="97" t="s">
        <v>48539</v>
      </c>
      <c r="C35324" s="97" t="s">
        <v>3612</v>
      </c>
      <c r="D35324" s="98" t="s">
        <v>48540</v>
      </c>
    </row>
    <row r="35325" spans="1:4">
      <c r="B35325" s="97" t="s">
        <v>48541</v>
      </c>
    </row>
    <row r="35326" spans="1:4">
      <c r="A35326" s="97" t="s">
        <v>48542</v>
      </c>
      <c r="B35326"/>
    </row>
    <row r="35327" spans="1:4">
      <c r="A35327" s="97" t="s">
        <v>48543</v>
      </c>
      <c r="B35327" s="97" t="s">
        <v>48544</v>
      </c>
      <c r="C35327" s="97" t="s">
        <v>3612</v>
      </c>
      <c r="D35327" s="98" t="s">
        <v>15274</v>
      </c>
    </row>
    <row r="35328" spans="1:4">
      <c r="B35328" s="97" t="s">
        <v>48545</v>
      </c>
    </row>
    <row r="35329" spans="1:4">
      <c r="A35329" s="97" t="s">
        <v>48546</v>
      </c>
      <c r="B35329" s="97" t="s">
        <v>48547</v>
      </c>
      <c r="C35329" s="97" t="s">
        <v>3612</v>
      </c>
      <c r="D35329" s="98" t="s">
        <v>11805</v>
      </c>
    </row>
    <row r="35330" spans="1:4">
      <c r="B35330" s="97" t="s">
        <v>48548</v>
      </c>
    </row>
    <row r="35331" spans="1:4">
      <c r="A35331" s="101">
        <v>10841</v>
      </c>
      <c r="B35331" s="97" t="s">
        <v>48549</v>
      </c>
      <c r="C35331" s="97" t="s">
        <v>3612</v>
      </c>
      <c r="D35331" s="98" t="s">
        <v>17028</v>
      </c>
    </row>
    <row r="35332" spans="1:4">
      <c r="B35332" s="97" t="s">
        <v>48550</v>
      </c>
    </row>
    <row r="35333" spans="1:4">
      <c r="B35333" s="97" t="s">
        <v>48551</v>
      </c>
    </row>
    <row r="35334" spans="1:4">
      <c r="B35334" s="97" t="s">
        <v>48552</v>
      </c>
    </row>
    <row r="35335" spans="1:4">
      <c r="A35335" s="97" t="s">
        <v>48553</v>
      </c>
      <c r="B35335" s="97" t="s">
        <v>48554</v>
      </c>
      <c r="C35335" s="97" t="s">
        <v>3612</v>
      </c>
      <c r="D35335" s="98" t="s">
        <v>3397</v>
      </c>
    </row>
    <row r="35336" spans="1:4">
      <c r="B35336" s="97" t="s">
        <v>48555</v>
      </c>
    </row>
    <row r="35337" spans="1:4">
      <c r="A35337" s="97" t="s">
        <v>48556</v>
      </c>
      <c r="B35337" s="97" t="s">
        <v>48557</v>
      </c>
      <c r="C35337" s="97" t="s">
        <v>3612</v>
      </c>
      <c r="D35337" s="98" t="s">
        <v>7105</v>
      </c>
    </row>
    <row r="35338" spans="1:4">
      <c r="A35338" s="97" t="s">
        <v>48558</v>
      </c>
      <c r="B35338" s="97" t="s">
        <v>48559</v>
      </c>
      <c r="C35338" s="97" t="s">
        <v>3612</v>
      </c>
      <c r="D35338" s="98" t="s">
        <v>7128</v>
      </c>
    </row>
    <row r="35339" spans="1:4">
      <c r="B35339" s="97" t="s">
        <v>48560</v>
      </c>
    </row>
    <row r="35340" spans="1:4">
      <c r="A35340" s="97" t="s">
        <v>48561</v>
      </c>
      <c r="B35340"/>
    </row>
    <row r="35341" spans="1:4">
      <c r="A35341" s="97" t="s">
        <v>48562</v>
      </c>
      <c r="B35341" s="97" t="s">
        <v>48563</v>
      </c>
      <c r="C35341" s="97" t="s">
        <v>3612</v>
      </c>
      <c r="D35341" s="98" t="s">
        <v>31595</v>
      </c>
    </row>
    <row r="35342" spans="1:4">
      <c r="A35342" s="101">
        <v>11617</v>
      </c>
      <c r="B35342" s="97" t="s">
        <v>48564</v>
      </c>
      <c r="C35342" s="97" t="s">
        <v>48565</v>
      </c>
      <c r="D35342" s="98" t="s">
        <v>48566</v>
      </c>
    </row>
    <row r="35343" spans="1:4">
      <c r="B35343" s="97" t="s">
        <v>48567</v>
      </c>
    </row>
    <row r="35344" spans="1:4">
      <c r="B35344" s="97" t="s">
        <v>48568</v>
      </c>
    </row>
    <row r="35345" spans="1:4">
      <c r="A35345" s="101">
        <v>11616</v>
      </c>
      <c r="B35345" s="97" t="s">
        <v>48569</v>
      </c>
      <c r="C35345" s="97" t="s">
        <v>48565</v>
      </c>
      <c r="D35345" s="98" t="s">
        <v>1814</v>
      </c>
    </row>
    <row r="35346" spans="1:4">
      <c r="B35346" s="97" t="s">
        <v>48570</v>
      </c>
    </row>
    <row r="35347" spans="1:4">
      <c r="B35347" s="97" t="s">
        <v>48571</v>
      </c>
    </row>
    <row r="35348" spans="1:4">
      <c r="A35348" s="97" t="s">
        <v>48572</v>
      </c>
      <c r="B35348" s="97" t="s">
        <v>48573</v>
      </c>
      <c r="C35348" s="97" t="s">
        <v>3968</v>
      </c>
      <c r="D35348" s="98" t="s">
        <v>2974</v>
      </c>
    </row>
    <row r="35349" spans="1:4">
      <c r="B35349" s="97" t="s">
        <v>48574</v>
      </c>
    </row>
    <row r="35350" spans="1:4">
      <c r="A35350" s="97" t="s">
        <v>48575</v>
      </c>
      <c r="B35350" s="97" t="s">
        <v>48576</v>
      </c>
      <c r="C35350" s="97" t="s">
        <v>3612</v>
      </c>
      <c r="D35350" s="98" t="s">
        <v>48577</v>
      </c>
    </row>
    <row r="35351" spans="1:4">
      <c r="B35351" s="97" t="s">
        <v>48578</v>
      </c>
    </row>
    <row r="35352" spans="1:4">
      <c r="A35352" s="97" t="s">
        <v>48579</v>
      </c>
      <c r="B35352" s="97" t="s">
        <v>48580</v>
      </c>
      <c r="C35352" s="97" t="s">
        <v>3612</v>
      </c>
      <c r="D35352" s="98" t="s">
        <v>48581</v>
      </c>
    </row>
    <row r="35353" spans="1:4">
      <c r="B35353" s="97" t="s">
        <v>48582</v>
      </c>
    </row>
    <row r="35354" spans="1:4">
      <c r="A35354" s="97" t="s">
        <v>48583</v>
      </c>
      <c r="B35354" s="97" t="s">
        <v>48584</v>
      </c>
      <c r="C35354" s="97" t="s">
        <v>3612</v>
      </c>
      <c r="D35354" s="98" t="s">
        <v>2590</v>
      </c>
    </row>
    <row r="35355" spans="1:4">
      <c r="B35355" s="97" t="s">
        <v>48585</v>
      </c>
    </row>
    <row r="35356" spans="1:4">
      <c r="A35356" s="97" t="s">
        <v>48586</v>
      </c>
      <c r="B35356" s="97" t="s">
        <v>48584</v>
      </c>
      <c r="C35356" s="97" t="s">
        <v>3612</v>
      </c>
      <c r="D35356" s="98" t="s">
        <v>48587</v>
      </c>
    </row>
    <row r="35357" spans="1:4">
      <c r="B35357" s="97" t="s">
        <v>48588</v>
      </c>
    </row>
    <row r="35358" spans="1:4">
      <c r="A35358" s="97" t="s">
        <v>48589</v>
      </c>
      <c r="B35358" s="97" t="s">
        <v>48590</v>
      </c>
      <c r="C35358" s="97" t="s">
        <v>3612</v>
      </c>
      <c r="D35358" s="98" t="s">
        <v>16234</v>
      </c>
    </row>
    <row r="35359" spans="1:4">
      <c r="B35359" s="97" t="s">
        <v>48591</v>
      </c>
    </row>
    <row r="35360" spans="1:4">
      <c r="A35360" s="97" t="s">
        <v>48592</v>
      </c>
      <c r="B35360" s="97" t="s">
        <v>48593</v>
      </c>
      <c r="C35360" s="97" t="s">
        <v>3612</v>
      </c>
      <c r="D35360" s="98" t="s">
        <v>48594</v>
      </c>
    </row>
    <row r="35361" spans="1:4">
      <c r="B35361" s="97" t="s">
        <v>48595</v>
      </c>
    </row>
    <row r="35362" spans="1:4">
      <c r="A35362" s="97" t="s">
        <v>48596</v>
      </c>
      <c r="B35362" s="97" t="s">
        <v>48597</v>
      </c>
      <c r="C35362" s="97" t="s">
        <v>3612</v>
      </c>
      <c r="D35362" s="98" t="s">
        <v>16234</v>
      </c>
    </row>
    <row r="35363" spans="1:4">
      <c r="B35363" s="97" t="s">
        <v>48598</v>
      </c>
    </row>
    <row r="35364" spans="1:4">
      <c r="A35364" s="97" t="s">
        <v>48599</v>
      </c>
      <c r="B35364" s="97" t="s">
        <v>48600</v>
      </c>
      <c r="C35364" s="97" t="s">
        <v>3612</v>
      </c>
      <c r="D35364" s="98" t="s">
        <v>1706</v>
      </c>
    </row>
    <row r="35365" spans="1:4">
      <c r="A35365" s="97" t="s">
        <v>48601</v>
      </c>
      <c r="B35365" s="97" t="s">
        <v>48602</v>
      </c>
      <c r="C35365" s="97" t="s">
        <v>3612</v>
      </c>
      <c r="D35365" s="98" t="s">
        <v>48603</v>
      </c>
    </row>
    <row r="35366" spans="1:4">
      <c r="B35366" s="97" t="s">
        <v>48604</v>
      </c>
    </row>
    <row r="35367" spans="1:4">
      <c r="A35367" s="97" t="s">
        <v>48605</v>
      </c>
      <c r="B35367" s="97" t="s">
        <v>48606</v>
      </c>
      <c r="C35367" s="97" t="s">
        <v>3612</v>
      </c>
      <c r="D35367" s="98" t="s">
        <v>14514</v>
      </c>
    </row>
    <row r="35368" spans="1:4">
      <c r="B35368" s="97" t="s">
        <v>48607</v>
      </c>
    </row>
    <row r="35369" spans="1:4">
      <c r="A35369" s="97" t="s">
        <v>48608</v>
      </c>
      <c r="B35369" s="97" t="s">
        <v>48609</v>
      </c>
      <c r="C35369" s="97" t="s">
        <v>3612</v>
      </c>
      <c r="D35369" s="98" t="s">
        <v>1135</v>
      </c>
    </row>
    <row r="35370" spans="1:4">
      <c r="B35370" s="97" t="s">
        <v>48610</v>
      </c>
    </row>
    <row r="35371" spans="1:4">
      <c r="A35371" s="97" t="s">
        <v>48611</v>
      </c>
      <c r="B35371" s="97" t="s">
        <v>48612</v>
      </c>
      <c r="C35371" s="97" t="s">
        <v>3968</v>
      </c>
      <c r="D35371" s="98" t="s">
        <v>193</v>
      </c>
    </row>
    <row r="35372" spans="1:4">
      <c r="A35372" s="97" t="s">
        <v>48613</v>
      </c>
      <c r="B35372" s="97" t="s">
        <v>48614</v>
      </c>
      <c r="C35372" s="97" t="s">
        <v>3612</v>
      </c>
      <c r="D35372" s="98" t="s">
        <v>2348</v>
      </c>
    </row>
    <row r="35373" spans="1:4">
      <c r="A35373" s="97" t="s">
        <v>48615</v>
      </c>
      <c r="B35373" s="97" t="s">
        <v>48616</v>
      </c>
      <c r="C35373" s="97" t="s">
        <v>3612</v>
      </c>
      <c r="D35373" s="98" t="s">
        <v>48617</v>
      </c>
    </row>
    <row r="35374" spans="1:4">
      <c r="B35374" s="103" t="s">
        <v>48618</v>
      </c>
    </row>
    <row r="35375" spans="1:4">
      <c r="A35375" s="97" t="s">
        <v>48619</v>
      </c>
      <c r="B35375"/>
    </row>
    <row r="35376" spans="1:4">
      <c r="A35376" s="97" t="s">
        <v>48620</v>
      </c>
      <c r="B35376" s="97" t="s">
        <v>48621</v>
      </c>
      <c r="C35376" s="97" t="s">
        <v>3612</v>
      </c>
      <c r="D35376" s="98" t="s">
        <v>4640</v>
      </c>
    </row>
    <row r="35377" spans="1:4">
      <c r="B35377" s="97" t="s">
        <v>48622</v>
      </c>
    </row>
    <row r="35378" spans="1:4">
      <c r="A35378" s="97" t="s">
        <v>48623</v>
      </c>
      <c r="B35378"/>
      <c r="C35378" s="97" t="s">
        <v>3968</v>
      </c>
      <c r="D35378" s="98" t="s">
        <v>12190</v>
      </c>
    </row>
    <row r="35379" spans="1:4">
      <c r="A35379" s="97" t="s">
        <v>26948</v>
      </c>
      <c r="B35379" s="97" t="s">
        <v>48624</v>
      </c>
      <c r="C35379" s="97" t="s">
        <v>26950</v>
      </c>
    </row>
    <row r="35381" spans="1:4">
      <c r="B35381"/>
      <c r="C35381" s="95" t="s">
        <v>26813</v>
      </c>
      <c r="D35381" s="96" t="s">
        <v>26814</v>
      </c>
    </row>
    <row r="35382" spans="1:4">
      <c r="B35382"/>
      <c r="C35382" s="95" t="s">
        <v>26815</v>
      </c>
    </row>
    <row r="35383" spans="1:4">
      <c r="B35383" s="95" t="s">
        <v>26816</v>
      </c>
      <c r="C35383" s="95" t="s">
        <v>26817</v>
      </c>
      <c r="D35383" s="96" t="s">
        <v>26818</v>
      </c>
    </row>
    <row r="35384" spans="1:4">
      <c r="A35384" s="95" t="s">
        <v>26819</v>
      </c>
      <c r="B35384" s="95" t="s">
        <v>26820</v>
      </c>
      <c r="C35384" s="95" t="s">
        <v>26821</v>
      </c>
      <c r="D35384" s="96" t="s">
        <v>26822</v>
      </c>
    </row>
    <row r="35385" spans="1:4">
      <c r="A35385" s="97" t="s">
        <v>48619</v>
      </c>
      <c r="B35385"/>
    </row>
    <row r="35386" spans="1:4">
      <c r="B35386" s="97" t="s">
        <v>48625</v>
      </c>
    </row>
    <row r="35387" spans="1:4">
      <c r="B35387" s="97" t="s">
        <v>48626</v>
      </c>
    </row>
    <row r="35388" spans="1:4">
      <c r="A35388" s="97" t="s">
        <v>48627</v>
      </c>
      <c r="B35388" s="97" t="s">
        <v>14797</v>
      </c>
      <c r="C35388" s="97" t="s">
        <v>3968</v>
      </c>
      <c r="D35388" s="98" t="s">
        <v>1016</v>
      </c>
    </row>
    <row r="35389" spans="1:4">
      <c r="A35389" s="97" t="s">
        <v>48628</v>
      </c>
      <c r="B35389" s="97" t="s">
        <v>48629</v>
      </c>
      <c r="C35389" s="97" t="s">
        <v>3968</v>
      </c>
      <c r="D35389" s="98" t="s">
        <v>794</v>
      </c>
    </row>
    <row r="35390" spans="1:4">
      <c r="A35390" s="101">
        <v>11621</v>
      </c>
      <c r="B35390" s="97" t="s">
        <v>48630</v>
      </c>
      <c r="C35390" s="97" t="s">
        <v>3968</v>
      </c>
      <c r="D35390" s="98" t="s">
        <v>1169</v>
      </c>
    </row>
    <row r="35391" spans="1:4">
      <c r="A35391" s="101">
        <v>11622</v>
      </c>
      <c r="B35391" s="97" t="s">
        <v>48631</v>
      </c>
      <c r="C35391" s="97" t="s">
        <v>3968</v>
      </c>
      <c r="D35391" s="98" t="s">
        <v>2576</v>
      </c>
    </row>
    <row r="35392" spans="1:4">
      <c r="A35392" s="101">
        <v>10378</v>
      </c>
      <c r="B35392" s="97" t="s">
        <v>48632</v>
      </c>
      <c r="C35392" s="97" t="s">
        <v>3612</v>
      </c>
      <c r="D35392" s="98" t="s">
        <v>16194</v>
      </c>
    </row>
    <row r="35393" spans="1:4">
      <c r="B35393" s="97" t="s">
        <v>48633</v>
      </c>
    </row>
    <row r="35394" spans="1:4">
      <c r="A35394" s="101">
        <v>10379</v>
      </c>
      <c r="B35394" s="97" t="s">
        <v>48634</v>
      </c>
      <c r="C35394" s="97" t="s">
        <v>3612</v>
      </c>
      <c r="D35394" s="98" t="s">
        <v>16196</v>
      </c>
    </row>
    <row r="35395" spans="1:4">
      <c r="B35395" s="97" t="s">
        <v>48635</v>
      </c>
    </row>
    <row r="35396" spans="1:4">
      <c r="A35396" s="101">
        <v>10380</v>
      </c>
      <c r="B35396" s="97" t="s">
        <v>16197</v>
      </c>
      <c r="C35396" s="97" t="s">
        <v>3612</v>
      </c>
      <c r="D35396" s="98" t="s">
        <v>16198</v>
      </c>
    </row>
    <row r="35397" spans="1:4">
      <c r="A35397" s="97" t="s">
        <v>48636</v>
      </c>
      <c r="B35397" s="97" t="s">
        <v>48637</v>
      </c>
      <c r="C35397" s="97" t="s">
        <v>3612</v>
      </c>
      <c r="D35397" s="98" t="s">
        <v>6385</v>
      </c>
    </row>
    <row r="35398" spans="1:4">
      <c r="B35398" s="97" t="s">
        <v>48638</v>
      </c>
    </row>
    <row r="35399" spans="1:4">
      <c r="A35399" s="97" t="s">
        <v>48639</v>
      </c>
      <c r="B35399" s="97" t="s">
        <v>48640</v>
      </c>
      <c r="C35399" s="97" t="s">
        <v>3612</v>
      </c>
      <c r="D35399" s="98" t="s">
        <v>48641</v>
      </c>
    </row>
    <row r="35400" spans="1:4">
      <c r="A35400" s="97" t="s">
        <v>48642</v>
      </c>
      <c r="B35400" s="97" t="s">
        <v>48643</v>
      </c>
      <c r="C35400" s="97" t="s">
        <v>3612</v>
      </c>
      <c r="D35400" s="98" t="s">
        <v>48644</v>
      </c>
    </row>
    <row r="35401" spans="1:4">
      <c r="B35401" s="97" t="s">
        <v>48645</v>
      </c>
    </row>
    <row r="35402" spans="1:4">
      <c r="A35402" s="97" t="s">
        <v>48646</v>
      </c>
      <c r="B35402" s="97" t="s">
        <v>48647</v>
      </c>
      <c r="C35402" s="97" t="s">
        <v>3612</v>
      </c>
      <c r="D35402" s="98" t="s">
        <v>48648</v>
      </c>
    </row>
    <row r="35403" spans="1:4">
      <c r="B35403" s="97" t="s">
        <v>48649</v>
      </c>
    </row>
    <row r="35404" spans="1:4">
      <c r="A35404" s="97" t="s">
        <v>48650</v>
      </c>
      <c r="B35404" s="97" t="s">
        <v>48651</v>
      </c>
      <c r="C35404" s="97" t="s">
        <v>3612</v>
      </c>
      <c r="D35404" s="98" t="s">
        <v>48652</v>
      </c>
    </row>
    <row r="35405" spans="1:4">
      <c r="B35405" s="97" t="s">
        <v>48653</v>
      </c>
    </row>
    <row r="35406" spans="1:4">
      <c r="A35406" s="97" t="s">
        <v>48654</v>
      </c>
      <c r="B35406" s="97" t="s">
        <v>48655</v>
      </c>
      <c r="C35406" s="97" t="s">
        <v>3612</v>
      </c>
      <c r="D35406" s="98" t="s">
        <v>48656</v>
      </c>
    </row>
    <row r="35407" spans="1:4">
      <c r="B35407" s="97" t="s">
        <v>48657</v>
      </c>
    </row>
    <row r="35408" spans="1:4">
      <c r="A35408" s="101">
        <v>11068</v>
      </c>
      <c r="B35408" s="97" t="s">
        <v>48658</v>
      </c>
      <c r="C35408" s="97" t="s">
        <v>3612</v>
      </c>
      <c r="D35408" s="98" t="s">
        <v>17197</v>
      </c>
    </row>
    <row r="35409" spans="1:4">
      <c r="B35409" s="97" t="s">
        <v>48659</v>
      </c>
    </row>
    <row r="35410" spans="1:4">
      <c r="A35410" s="97" t="s">
        <v>48660</v>
      </c>
      <c r="B35410" s="97" t="s">
        <v>48661</v>
      </c>
      <c r="C35410" s="97" t="s">
        <v>3612</v>
      </c>
      <c r="D35410" s="98" t="s">
        <v>48662</v>
      </c>
    </row>
    <row r="35411" spans="1:4">
      <c r="B35411" s="97" t="s">
        <v>48663</v>
      </c>
    </row>
    <row r="35412" spans="1:4">
      <c r="A35412" s="101">
        <v>10047</v>
      </c>
      <c r="B35412" s="97" t="s">
        <v>48664</v>
      </c>
      <c r="C35412" s="97" t="s">
        <v>3968</v>
      </c>
      <c r="D35412" s="98" t="s">
        <v>13262</v>
      </c>
    </row>
    <row r="35413" spans="1:4">
      <c r="A35413" s="97" t="s">
        <v>48665</v>
      </c>
      <c r="B35413"/>
    </row>
    <row r="35414" spans="1:4">
      <c r="A35414" s="101">
        <v>12081</v>
      </c>
      <c r="B35414" s="97" t="s">
        <v>48666</v>
      </c>
      <c r="C35414" s="97" t="s">
        <v>3968</v>
      </c>
      <c r="D35414" s="98" t="s">
        <v>48667</v>
      </c>
    </row>
    <row r="35415" spans="1:4">
      <c r="B35415" s="97" t="s">
        <v>48668</v>
      </c>
    </row>
    <row r="35416" spans="1:4">
      <c r="A35416" s="97" t="s">
        <v>48669</v>
      </c>
      <c r="B35416" s="97" t="s">
        <v>48670</v>
      </c>
      <c r="C35416" s="97" t="s">
        <v>3968</v>
      </c>
      <c r="D35416" s="98" t="s">
        <v>333</v>
      </c>
    </row>
    <row r="35417" spans="1:4">
      <c r="A35417" s="97" t="s">
        <v>48671</v>
      </c>
      <c r="B35417" s="97" t="s">
        <v>48672</v>
      </c>
      <c r="C35417" s="97" t="s">
        <v>3968</v>
      </c>
      <c r="D35417" s="98" t="s">
        <v>27887</v>
      </c>
    </row>
    <row r="35418" spans="1:4">
      <c r="B35418" s="97" t="s">
        <v>44322</v>
      </c>
    </row>
    <row r="35419" spans="1:4">
      <c r="A35419" s="97" t="s">
        <v>48673</v>
      </c>
      <c r="B35419" s="97" t="s">
        <v>48674</v>
      </c>
      <c r="C35419" s="97" t="s">
        <v>3968</v>
      </c>
      <c r="D35419" s="98" t="s">
        <v>25500</v>
      </c>
    </row>
    <row r="35420" spans="1:4">
      <c r="A35420" s="97" t="s">
        <v>48675</v>
      </c>
      <c r="B35420" s="97" t="s">
        <v>48676</v>
      </c>
      <c r="C35420" s="97" t="s">
        <v>3968</v>
      </c>
      <c r="D35420" s="98" t="s">
        <v>12826</v>
      </c>
    </row>
    <row r="35421" spans="1:4">
      <c r="A35421" s="97" t="s">
        <v>48677</v>
      </c>
      <c r="B35421" s="97" t="s">
        <v>48678</v>
      </c>
      <c r="C35421" s="97" t="s">
        <v>3968</v>
      </c>
      <c r="D35421" s="98" t="s">
        <v>30582</v>
      </c>
    </row>
    <row r="35422" spans="1:4">
      <c r="A35422" s="97" t="s">
        <v>48679</v>
      </c>
      <c r="B35422" s="97" t="s">
        <v>48680</v>
      </c>
      <c r="C35422" s="97" t="s">
        <v>3968</v>
      </c>
      <c r="D35422" s="98" t="s">
        <v>778</v>
      </c>
    </row>
    <row r="35423" spans="1:4">
      <c r="B35423" s="97" t="s">
        <v>48681</v>
      </c>
    </row>
    <row r="35424" spans="1:4">
      <c r="A35424" s="101">
        <v>10354</v>
      </c>
      <c r="B35424" s="97" t="s">
        <v>48682</v>
      </c>
      <c r="C35424" s="97" t="s">
        <v>3968</v>
      </c>
      <c r="D35424" s="98" t="s">
        <v>1146</v>
      </c>
    </row>
    <row r="35425" spans="1:4">
      <c r="B35425" s="97" t="s">
        <v>48683</v>
      </c>
    </row>
    <row r="35426" spans="1:4">
      <c r="A35426" s="97" t="s">
        <v>48684</v>
      </c>
      <c r="B35426" s="97" t="s">
        <v>48685</v>
      </c>
      <c r="C35426" s="97" t="s">
        <v>3968</v>
      </c>
      <c r="D35426" s="98" t="s">
        <v>3341</v>
      </c>
    </row>
    <row r="35427" spans="1:4">
      <c r="A35427" s="97" t="s">
        <v>48686</v>
      </c>
      <c r="B35427" s="97" t="s">
        <v>48687</v>
      </c>
      <c r="C35427" s="97" t="s">
        <v>3968</v>
      </c>
      <c r="D35427" s="98" t="s">
        <v>31224</v>
      </c>
    </row>
    <row r="35428" spans="1:4">
      <c r="A35428" s="97" t="s">
        <v>48688</v>
      </c>
      <c r="B35428" s="97" t="s">
        <v>48689</v>
      </c>
      <c r="C35428" s="97" t="s">
        <v>3968</v>
      </c>
      <c r="D35428" s="98" t="s">
        <v>30811</v>
      </c>
    </row>
    <row r="35429" spans="1:4">
      <c r="A35429" s="97" t="s">
        <v>48690</v>
      </c>
      <c r="B35429" s="97" t="s">
        <v>48691</v>
      </c>
      <c r="C35429" s="97" t="s">
        <v>3968</v>
      </c>
      <c r="D35429" s="98" t="s">
        <v>1184</v>
      </c>
    </row>
    <row r="35430" spans="1:4">
      <c r="A35430" s="101">
        <v>11233</v>
      </c>
      <c r="B35430" s="97" t="s">
        <v>48692</v>
      </c>
      <c r="C35430" s="97" t="s">
        <v>3968</v>
      </c>
      <c r="D35430" s="98" t="s">
        <v>8699</v>
      </c>
    </row>
    <row r="35431" spans="1:4">
      <c r="A35431" s="97" t="s">
        <v>48693</v>
      </c>
      <c r="B35431" s="97" t="s">
        <v>48694</v>
      </c>
      <c r="C35431" s="97" t="s">
        <v>3968</v>
      </c>
      <c r="D35431" s="98" t="s">
        <v>43358</v>
      </c>
    </row>
    <row r="35432" spans="1:4">
      <c r="A35432" s="101">
        <v>12079</v>
      </c>
      <c r="B35432" s="97" t="s">
        <v>48695</v>
      </c>
      <c r="C35432" s="97" t="s">
        <v>3968</v>
      </c>
      <c r="D35432" s="98" t="s">
        <v>44579</v>
      </c>
    </row>
    <row r="35433" spans="1:4">
      <c r="B35433" s="97" t="s">
        <v>48696</v>
      </c>
    </row>
    <row r="35434" spans="1:4">
      <c r="A35434" s="97" t="s">
        <v>48697</v>
      </c>
      <c r="B35434" s="97" t="s">
        <v>48698</v>
      </c>
      <c r="C35434" s="97" t="s">
        <v>3968</v>
      </c>
      <c r="D35434" s="98" t="s">
        <v>708</v>
      </c>
    </row>
    <row r="35435" spans="1:4">
      <c r="B35435" s="97" t="s">
        <v>48699</v>
      </c>
    </row>
    <row r="35436" spans="1:4">
      <c r="A35436" s="101">
        <v>12247</v>
      </c>
      <c r="B35436" s="97" t="s">
        <v>48700</v>
      </c>
      <c r="C35436" s="97" t="s">
        <v>3968</v>
      </c>
      <c r="D35436" s="98" t="s">
        <v>2003</v>
      </c>
    </row>
    <row r="35437" spans="1:4">
      <c r="B35437" s="97" t="s">
        <v>48701</v>
      </c>
    </row>
    <row r="35438" spans="1:4">
      <c r="A35438" s="97" t="s">
        <v>48702</v>
      </c>
      <c r="B35438" s="97" t="s">
        <v>48703</v>
      </c>
      <c r="C35438" s="97" t="s">
        <v>3968</v>
      </c>
      <c r="D35438" s="98" t="s">
        <v>3429</v>
      </c>
    </row>
    <row r="35439" spans="1:4">
      <c r="B35439" s="97" t="s">
        <v>48704</v>
      </c>
    </row>
    <row r="35440" spans="1:4">
      <c r="A35440" s="97" t="s">
        <v>48705</v>
      </c>
      <c r="B35440" s="97" t="s">
        <v>48706</v>
      </c>
      <c r="C35440" s="97" t="s">
        <v>3968</v>
      </c>
      <c r="D35440" s="98" t="s">
        <v>48707</v>
      </c>
    </row>
    <row r="35441" spans="1:4">
      <c r="B35441" s="97" t="s">
        <v>48708</v>
      </c>
    </row>
    <row r="35442" spans="1:4">
      <c r="B35442" s="97" t="s">
        <v>43194</v>
      </c>
    </row>
    <row r="35443" spans="1:4">
      <c r="A35443" s="97" t="s">
        <v>48709</v>
      </c>
      <c r="B35443" s="97" t="s">
        <v>48710</v>
      </c>
      <c r="C35443" s="97" t="s">
        <v>3968</v>
      </c>
      <c r="D35443" s="98" t="s">
        <v>48707</v>
      </c>
    </row>
    <row r="35444" spans="1:4">
      <c r="B35444" s="97" t="s">
        <v>48711</v>
      </c>
    </row>
    <row r="35445" spans="1:4">
      <c r="B35445" s="97" t="s">
        <v>41979</v>
      </c>
    </row>
    <row r="35446" spans="1:4">
      <c r="A35446" s="97" t="s">
        <v>48712</v>
      </c>
      <c r="B35446" s="97" t="s">
        <v>48713</v>
      </c>
      <c r="C35446" s="97" t="s">
        <v>3968</v>
      </c>
      <c r="D35446" s="98" t="s">
        <v>1652</v>
      </c>
    </row>
    <row r="35447" spans="1:4">
      <c r="A35447" s="97" t="s">
        <v>48714</v>
      </c>
      <c r="B35447" s="97" t="s">
        <v>48715</v>
      </c>
      <c r="C35447" s="97" t="s">
        <v>3968</v>
      </c>
      <c r="D35447" s="98" t="s">
        <v>1525</v>
      </c>
    </row>
    <row r="35448" spans="1:4">
      <c r="A35448" s="97" t="s">
        <v>48716</v>
      </c>
      <c r="B35448" s="97" t="s">
        <v>48717</v>
      </c>
      <c r="C35448" s="97" t="s">
        <v>3968</v>
      </c>
      <c r="D35448" s="98" t="s">
        <v>1525</v>
      </c>
    </row>
    <row r="35449" spans="1:4">
      <c r="A35449" s="101">
        <v>10219</v>
      </c>
      <c r="B35449" s="97" t="s">
        <v>48718</v>
      </c>
      <c r="C35449" s="97" t="s">
        <v>3968</v>
      </c>
      <c r="D35449" s="98" t="s">
        <v>2874</v>
      </c>
    </row>
    <row r="35450" spans="1:4">
      <c r="B35450" s="97" t="s">
        <v>48719</v>
      </c>
    </row>
    <row r="35451" spans="1:4">
      <c r="A35451" s="101">
        <v>12330</v>
      </c>
      <c r="B35451" s="97" t="s">
        <v>19043</v>
      </c>
      <c r="C35451" s="97" t="s">
        <v>3968</v>
      </c>
      <c r="D35451" s="98" t="s">
        <v>48720</v>
      </c>
    </row>
    <row r="35452" spans="1:4">
      <c r="A35452" s="97" t="s">
        <v>48721</v>
      </c>
      <c r="B35452" s="97" t="s">
        <v>48722</v>
      </c>
      <c r="C35452" s="97" t="s">
        <v>3968</v>
      </c>
      <c r="D35452" s="98" t="s">
        <v>2255</v>
      </c>
    </row>
    <row r="35453" spans="1:4">
      <c r="B35453" s="97" t="s">
        <v>48723</v>
      </c>
    </row>
    <row r="35454" spans="1:4">
      <c r="A35454" s="97" t="s">
        <v>48724</v>
      </c>
      <c r="B35454" s="97" t="s">
        <v>48725</v>
      </c>
      <c r="C35454" s="97" t="s">
        <v>3968</v>
      </c>
      <c r="D35454" s="98" t="s">
        <v>17840</v>
      </c>
    </row>
    <row r="35455" spans="1:4">
      <c r="B35455" s="97" t="s">
        <v>48726</v>
      </c>
    </row>
    <row r="35456" spans="1:4">
      <c r="A35456" s="101">
        <v>10359</v>
      </c>
      <c r="B35456" s="97" t="s">
        <v>48727</v>
      </c>
      <c r="C35456" s="97" t="s">
        <v>3968</v>
      </c>
      <c r="D35456" s="98" t="s">
        <v>48728</v>
      </c>
    </row>
    <row r="35457" spans="1:4">
      <c r="B35457" s="97" t="s">
        <v>48729</v>
      </c>
    </row>
    <row r="35458" spans="1:4">
      <c r="A35458" s="97" t="s">
        <v>26948</v>
      </c>
      <c r="B35458" s="97" t="s">
        <v>48730</v>
      </c>
      <c r="C35458" s="97" t="s">
        <v>26950</v>
      </c>
    </row>
    <row r="35460" spans="1:4">
      <c r="B35460"/>
      <c r="C35460" s="95" t="s">
        <v>26813</v>
      </c>
      <c r="D35460" s="96" t="s">
        <v>26814</v>
      </c>
    </row>
    <row r="35461" spans="1:4">
      <c r="B35461"/>
      <c r="C35461" s="95" t="s">
        <v>26815</v>
      </c>
    </row>
    <row r="35462" spans="1:4">
      <c r="B35462" s="95" t="s">
        <v>26816</v>
      </c>
      <c r="C35462" s="95" t="s">
        <v>26817</v>
      </c>
      <c r="D35462" s="96" t="s">
        <v>26818</v>
      </c>
    </row>
    <row r="35463" spans="1:4">
      <c r="A35463" s="95" t="s">
        <v>26819</v>
      </c>
      <c r="B35463" s="95" t="s">
        <v>26820</v>
      </c>
      <c r="C35463" s="95" t="s">
        <v>26821</v>
      </c>
      <c r="D35463" s="96" t="s">
        <v>26822</v>
      </c>
    </row>
    <row r="35464" spans="1:4">
      <c r="A35464" s="97" t="s">
        <v>48665</v>
      </c>
      <c r="B35464"/>
    </row>
    <row r="35465" spans="1:4">
      <c r="A35465" s="97" t="s">
        <v>48731</v>
      </c>
      <c r="B35465" s="97" t="s">
        <v>48732</v>
      </c>
      <c r="C35465" s="97" t="s">
        <v>3968</v>
      </c>
      <c r="D35465" s="98" t="s">
        <v>599</v>
      </c>
    </row>
    <row r="35466" spans="1:4">
      <c r="B35466" s="97" t="s">
        <v>48733</v>
      </c>
    </row>
    <row r="35467" spans="1:4">
      <c r="A35467" s="97" t="s">
        <v>48734</v>
      </c>
      <c r="B35467" s="97" t="s">
        <v>48735</v>
      </c>
      <c r="C35467" s="97" t="s">
        <v>3968</v>
      </c>
      <c r="D35467" s="98" t="s">
        <v>5595</v>
      </c>
    </row>
    <row r="35468" spans="1:4">
      <c r="B35468" s="97" t="s">
        <v>48733</v>
      </c>
    </row>
    <row r="35469" spans="1:4">
      <c r="A35469" s="97" t="s">
        <v>48736</v>
      </c>
      <c r="B35469" s="97" t="s">
        <v>48737</v>
      </c>
      <c r="C35469" s="97" t="s">
        <v>3968</v>
      </c>
      <c r="D35469" s="98" t="s">
        <v>3529</v>
      </c>
    </row>
    <row r="35470" spans="1:4">
      <c r="B35470" s="97" t="s">
        <v>48738</v>
      </c>
    </row>
    <row r="35471" spans="1:4">
      <c r="A35471" s="97" t="s">
        <v>48739</v>
      </c>
      <c r="B35471" s="97" t="s">
        <v>48740</v>
      </c>
      <c r="C35471" s="97" t="s">
        <v>3968</v>
      </c>
      <c r="D35471" s="98" t="s">
        <v>14317</v>
      </c>
    </row>
    <row r="35472" spans="1:4">
      <c r="B35472" s="97" t="s">
        <v>48741</v>
      </c>
    </row>
    <row r="35473" spans="1:4">
      <c r="A35473" s="101">
        <v>10827</v>
      </c>
      <c r="B35473" s="97" t="s">
        <v>48742</v>
      </c>
      <c r="C35473" s="97" t="s">
        <v>3968</v>
      </c>
      <c r="D35473" s="98" t="s">
        <v>48743</v>
      </c>
    </row>
    <row r="35474" spans="1:4">
      <c r="B35474" s="97" t="s">
        <v>48744</v>
      </c>
    </row>
    <row r="35475" spans="1:4">
      <c r="B35475" s="97" t="s">
        <v>48745</v>
      </c>
    </row>
    <row r="35476" spans="1:4">
      <c r="A35476" s="101">
        <v>11745</v>
      </c>
      <c r="B35476" s="97" t="s">
        <v>48746</v>
      </c>
      <c r="C35476" s="97" t="s">
        <v>3968</v>
      </c>
      <c r="D35476" s="98" t="s">
        <v>14862</v>
      </c>
    </row>
    <row r="35477" spans="1:4">
      <c r="B35477" s="97" t="s">
        <v>48747</v>
      </c>
    </row>
    <row r="35478" spans="1:4">
      <c r="A35478" s="97" t="s">
        <v>48748</v>
      </c>
      <c r="B35478" s="97" t="s">
        <v>48749</v>
      </c>
      <c r="C35478" s="97" t="s">
        <v>3968</v>
      </c>
      <c r="D35478" s="98" t="s">
        <v>2871</v>
      </c>
    </row>
    <row r="35479" spans="1:4">
      <c r="A35479" s="97" t="s">
        <v>48750</v>
      </c>
      <c r="B35479" s="97" t="s">
        <v>48751</v>
      </c>
      <c r="C35479" s="97" t="s">
        <v>3968</v>
      </c>
      <c r="D35479" s="98" t="s">
        <v>2259</v>
      </c>
    </row>
    <row r="35480" spans="1:4">
      <c r="A35480" s="97" t="s">
        <v>48752</v>
      </c>
      <c r="B35480" s="97" t="s">
        <v>48753</v>
      </c>
      <c r="C35480" s="97" t="s">
        <v>3968</v>
      </c>
      <c r="D35480" s="98" t="s">
        <v>2871</v>
      </c>
    </row>
    <row r="35481" spans="1:4">
      <c r="A35481" s="97" t="s">
        <v>48754</v>
      </c>
      <c r="B35481" s="97" t="s">
        <v>48755</v>
      </c>
      <c r="C35481" s="97" t="s">
        <v>3968</v>
      </c>
      <c r="D35481" s="98" t="s">
        <v>2669</v>
      </c>
    </row>
    <row r="35482" spans="1:4">
      <c r="A35482" s="101">
        <v>11544</v>
      </c>
      <c r="B35482" s="97" t="s">
        <v>48756</v>
      </c>
      <c r="C35482" s="97" t="s">
        <v>3968</v>
      </c>
      <c r="D35482" s="98" t="s">
        <v>31706</v>
      </c>
    </row>
    <row r="35483" spans="1:4">
      <c r="B35483" s="97" t="s">
        <v>48757</v>
      </c>
    </row>
    <row r="35484" spans="1:4">
      <c r="A35484" s="97" t="s">
        <v>48758</v>
      </c>
      <c r="B35484" s="97" t="s">
        <v>48759</v>
      </c>
      <c r="C35484" s="97" t="s">
        <v>3968</v>
      </c>
      <c r="D35484" s="98" t="s">
        <v>48760</v>
      </c>
    </row>
    <row r="35485" spans="1:4">
      <c r="B35485" s="97" t="s">
        <v>48761</v>
      </c>
    </row>
    <row r="35486" spans="1:4">
      <c r="A35486" s="97" t="s">
        <v>48762</v>
      </c>
      <c r="B35486" s="97" t="s">
        <v>48759</v>
      </c>
      <c r="C35486" s="97" t="s">
        <v>3968</v>
      </c>
      <c r="D35486" s="98" t="s">
        <v>1083</v>
      </c>
    </row>
    <row r="35487" spans="1:4">
      <c r="B35487" s="97" t="s">
        <v>48763</v>
      </c>
    </row>
    <row r="35488" spans="1:4">
      <c r="A35488" s="97" t="s">
        <v>48764</v>
      </c>
      <c r="B35488" s="97" t="s">
        <v>48765</v>
      </c>
      <c r="C35488" s="97" t="s">
        <v>3968</v>
      </c>
      <c r="D35488" s="98" t="s">
        <v>1145</v>
      </c>
    </row>
    <row r="35489" spans="1:4">
      <c r="B35489" s="97" t="s">
        <v>48766</v>
      </c>
    </row>
    <row r="35490" spans="1:4">
      <c r="A35490" s="97" t="s">
        <v>48767</v>
      </c>
      <c r="B35490" s="97" t="s">
        <v>48768</v>
      </c>
      <c r="C35490" s="97" t="s">
        <v>3968</v>
      </c>
      <c r="D35490" s="98" t="s">
        <v>1962</v>
      </c>
    </row>
    <row r="35491" spans="1:4">
      <c r="B35491" s="97" t="s">
        <v>48769</v>
      </c>
    </row>
    <row r="35492" spans="1:4">
      <c r="A35492" s="101">
        <v>10046</v>
      </c>
      <c r="B35492" s="97" t="s">
        <v>48770</v>
      </c>
      <c r="C35492" s="97" t="s">
        <v>3968</v>
      </c>
      <c r="D35492" s="98" t="s">
        <v>2792</v>
      </c>
    </row>
    <row r="35493" spans="1:4">
      <c r="A35493" s="101">
        <v>11744</v>
      </c>
      <c r="B35493" s="97" t="s">
        <v>48771</v>
      </c>
      <c r="C35493" s="97" t="s">
        <v>3968</v>
      </c>
      <c r="D35493" s="98" t="s">
        <v>14862</v>
      </c>
    </row>
    <row r="35494" spans="1:4">
      <c r="B35494" s="97" t="s">
        <v>48772</v>
      </c>
    </row>
    <row r="35495" spans="1:4">
      <c r="A35495" s="97" t="s">
        <v>48773</v>
      </c>
      <c r="B35495" s="97" t="s">
        <v>48774</v>
      </c>
      <c r="C35495" s="97" t="s">
        <v>3968</v>
      </c>
      <c r="D35495" s="98" t="s">
        <v>3090</v>
      </c>
    </row>
    <row r="35496" spans="1:4">
      <c r="B35496" s="97" t="s">
        <v>48775</v>
      </c>
    </row>
    <row r="35497" spans="1:4">
      <c r="A35497" s="97" t="s">
        <v>48776</v>
      </c>
      <c r="B35497" s="97" t="s">
        <v>48777</v>
      </c>
      <c r="C35497" s="97" t="s">
        <v>3968</v>
      </c>
      <c r="D35497" s="98" t="s">
        <v>1167</v>
      </c>
    </row>
    <row r="35498" spans="1:4">
      <c r="B35498" s="97" t="s">
        <v>48778</v>
      </c>
    </row>
    <row r="35499" spans="1:4">
      <c r="A35499" s="97" t="s">
        <v>48779</v>
      </c>
      <c r="B35499" s="97" t="s">
        <v>48780</v>
      </c>
      <c r="C35499" s="97" t="s">
        <v>3968</v>
      </c>
      <c r="D35499" s="98" t="s">
        <v>7088</v>
      </c>
    </row>
    <row r="35500" spans="1:4">
      <c r="B35500" s="97" t="s">
        <v>48766</v>
      </c>
    </row>
    <row r="35501" spans="1:4">
      <c r="A35501" s="101">
        <v>11360</v>
      </c>
      <c r="B35501" s="97" t="s">
        <v>48781</v>
      </c>
      <c r="C35501" s="97" t="s">
        <v>3968</v>
      </c>
      <c r="D35501" s="98" t="s">
        <v>24358</v>
      </c>
    </row>
    <row r="35502" spans="1:4">
      <c r="B35502" s="97" t="s">
        <v>48778</v>
      </c>
    </row>
    <row r="35503" spans="1:4">
      <c r="A35503" s="97" t="s">
        <v>48782</v>
      </c>
      <c r="B35503" s="97" t="s">
        <v>48783</v>
      </c>
      <c r="C35503" s="97" t="s">
        <v>3968</v>
      </c>
      <c r="D35503" s="98" t="s">
        <v>48784</v>
      </c>
    </row>
    <row r="35504" spans="1:4">
      <c r="A35504" s="97" t="s">
        <v>48785</v>
      </c>
      <c r="B35504" s="97" t="s">
        <v>48786</v>
      </c>
      <c r="C35504" s="97" t="s">
        <v>3968</v>
      </c>
      <c r="D35504" s="98" t="s">
        <v>1462</v>
      </c>
    </row>
    <row r="35505" spans="1:4">
      <c r="A35505" s="101">
        <v>10567</v>
      </c>
      <c r="B35505" s="97" t="s">
        <v>48787</v>
      </c>
      <c r="C35505" s="97" t="s">
        <v>3968</v>
      </c>
      <c r="D35505" s="98" t="s">
        <v>922</v>
      </c>
    </row>
    <row r="35506" spans="1:4">
      <c r="A35506" s="97" t="s">
        <v>48788</v>
      </c>
      <c r="B35506" s="97" t="s">
        <v>48789</v>
      </c>
      <c r="C35506" s="97" t="s">
        <v>3968</v>
      </c>
      <c r="D35506" s="98" t="s">
        <v>25164</v>
      </c>
    </row>
    <row r="35507" spans="1:4">
      <c r="A35507" s="97" t="s">
        <v>48790</v>
      </c>
      <c r="B35507" s="97" t="s">
        <v>48791</v>
      </c>
      <c r="C35507" s="97" t="s">
        <v>3968</v>
      </c>
      <c r="D35507" s="98" t="s">
        <v>4630</v>
      </c>
    </row>
    <row r="35508" spans="1:4">
      <c r="A35508" s="101">
        <v>12331</v>
      </c>
      <c r="B35508" s="97" t="s">
        <v>19044</v>
      </c>
      <c r="C35508" s="97" t="s">
        <v>3968</v>
      </c>
      <c r="D35508" s="98" t="s">
        <v>48792</v>
      </c>
    </row>
    <row r="35509" spans="1:4">
      <c r="A35509" s="101">
        <v>11545</v>
      </c>
      <c r="B35509" s="97" t="s">
        <v>48793</v>
      </c>
      <c r="C35509" s="97" t="s">
        <v>3968</v>
      </c>
      <c r="D35509" s="98" t="s">
        <v>48794</v>
      </c>
    </row>
    <row r="35510" spans="1:4">
      <c r="A35510" s="97" t="s">
        <v>48795</v>
      </c>
      <c r="B35510" s="97" t="s">
        <v>48796</v>
      </c>
      <c r="C35510" s="97" t="s">
        <v>3968</v>
      </c>
      <c r="D35510" s="98" t="s">
        <v>6585</v>
      </c>
    </row>
    <row r="35511" spans="1:4">
      <c r="A35511" s="101">
        <v>12445</v>
      </c>
      <c r="B35511" s="97" t="s">
        <v>48797</v>
      </c>
      <c r="C35511" s="97" t="s">
        <v>3968</v>
      </c>
      <c r="D35511" s="98" t="s">
        <v>48798</v>
      </c>
    </row>
    <row r="35512" spans="1:4">
      <c r="A35512" s="97" t="s">
        <v>48799</v>
      </c>
      <c r="B35512" s="97" t="s">
        <v>48800</v>
      </c>
      <c r="C35512" s="97" t="s">
        <v>3968</v>
      </c>
      <c r="D35512" s="98" t="s">
        <v>13395</v>
      </c>
    </row>
    <row r="35513" spans="1:4">
      <c r="A35513" s="97" t="s">
        <v>48801</v>
      </c>
      <c r="B35513" s="97" t="s">
        <v>48802</v>
      </c>
      <c r="C35513" s="97" t="s">
        <v>3968</v>
      </c>
      <c r="D35513" s="98" t="s">
        <v>48803</v>
      </c>
    </row>
    <row r="35514" spans="1:4">
      <c r="A35514" s="97" t="s">
        <v>48804</v>
      </c>
      <c r="B35514" s="97" t="s">
        <v>48805</v>
      </c>
      <c r="C35514" s="97" t="s">
        <v>3968</v>
      </c>
      <c r="D35514" s="98" t="s">
        <v>3942</v>
      </c>
    </row>
    <row r="35515" spans="1:4">
      <c r="A35515" s="101">
        <v>10653</v>
      </c>
      <c r="B35515" s="97" t="s">
        <v>48806</v>
      </c>
      <c r="C35515" s="97" t="s">
        <v>3968</v>
      </c>
      <c r="D35515" s="98" t="s">
        <v>48807</v>
      </c>
    </row>
    <row r="35516" spans="1:4">
      <c r="A35516" s="97" t="s">
        <v>48808</v>
      </c>
      <c r="B35516" s="97" t="s">
        <v>48809</v>
      </c>
      <c r="C35516" s="97" t="s">
        <v>3968</v>
      </c>
      <c r="D35516" s="98" t="s">
        <v>48810</v>
      </c>
    </row>
    <row r="35517" spans="1:4">
      <c r="A35517" s="97" t="s">
        <v>48811</v>
      </c>
      <c r="B35517" s="97" t="s">
        <v>48812</v>
      </c>
      <c r="C35517" s="97" t="s">
        <v>3968</v>
      </c>
      <c r="D35517" s="98" t="s">
        <v>20512</v>
      </c>
    </row>
    <row r="35518" spans="1:4">
      <c r="A35518" s="97" t="s">
        <v>48813</v>
      </c>
      <c r="B35518" s="97" t="s">
        <v>48814</v>
      </c>
      <c r="C35518" s="97" t="s">
        <v>3968</v>
      </c>
      <c r="D35518" s="98" t="s">
        <v>3236</v>
      </c>
    </row>
    <row r="35519" spans="1:4">
      <c r="A35519" s="97" t="s">
        <v>48815</v>
      </c>
      <c r="B35519" s="97" t="s">
        <v>48816</v>
      </c>
      <c r="C35519" s="97" t="s">
        <v>3968</v>
      </c>
      <c r="D35519" s="98" t="s">
        <v>48817</v>
      </c>
    </row>
    <row r="35520" spans="1:4">
      <c r="A35520" s="97" t="s">
        <v>48818</v>
      </c>
      <c r="B35520" s="97" t="s">
        <v>48819</v>
      </c>
      <c r="C35520" s="97" t="s">
        <v>3968</v>
      </c>
      <c r="D35520" s="98" t="s">
        <v>13395</v>
      </c>
    </row>
    <row r="35521" spans="1:4">
      <c r="A35521" s="97" t="s">
        <v>48820</v>
      </c>
      <c r="B35521" s="97" t="s">
        <v>48821</v>
      </c>
      <c r="C35521" s="97" t="s">
        <v>3968</v>
      </c>
      <c r="D35521" s="98" t="s">
        <v>1581</v>
      </c>
    </row>
    <row r="35522" spans="1:4">
      <c r="A35522" s="97" t="s">
        <v>48822</v>
      </c>
      <c r="B35522" s="97" t="s">
        <v>48823</v>
      </c>
      <c r="C35522" s="97" t="s">
        <v>3968</v>
      </c>
      <c r="D35522" s="98" t="s">
        <v>48824</v>
      </c>
    </row>
    <row r="35523" spans="1:4">
      <c r="A35523" s="97" t="s">
        <v>48825</v>
      </c>
      <c r="B35523" s="97" t="s">
        <v>48826</v>
      </c>
      <c r="C35523" s="97" t="s">
        <v>3968</v>
      </c>
      <c r="D35523" s="98" t="s">
        <v>11006</v>
      </c>
    </row>
    <row r="35524" spans="1:4">
      <c r="A35524" s="101">
        <v>12421</v>
      </c>
      <c r="B35524" s="97" t="s">
        <v>48827</v>
      </c>
      <c r="C35524" s="97" t="s">
        <v>3968</v>
      </c>
      <c r="D35524" s="98" t="s">
        <v>48828</v>
      </c>
    </row>
    <row r="35525" spans="1:4">
      <c r="A35525" s="97" t="s">
        <v>48829</v>
      </c>
      <c r="B35525" s="97" t="s">
        <v>48830</v>
      </c>
      <c r="C35525" s="97" t="s">
        <v>3968</v>
      </c>
      <c r="D35525" s="98" t="s">
        <v>14317</v>
      </c>
    </row>
    <row r="35526" spans="1:4">
      <c r="B35526" s="97" t="s">
        <v>48831</v>
      </c>
    </row>
    <row r="35527" spans="1:4">
      <c r="A35527" s="97" t="s">
        <v>48832</v>
      </c>
      <c r="B35527" s="97" t="s">
        <v>48833</v>
      </c>
      <c r="C35527" s="97" t="s">
        <v>3968</v>
      </c>
      <c r="D35527" s="98" t="s">
        <v>45769</v>
      </c>
    </row>
    <row r="35528" spans="1:4">
      <c r="A35528" s="97" t="s">
        <v>48834</v>
      </c>
      <c r="B35528" s="97" t="s">
        <v>48835</v>
      </c>
      <c r="C35528" s="97" t="s">
        <v>3968</v>
      </c>
      <c r="D35528" s="98" t="s">
        <v>710</v>
      </c>
    </row>
    <row r="35529" spans="1:4">
      <c r="A35529" s="97" t="s">
        <v>48836</v>
      </c>
      <c r="B35529" s="97" t="s">
        <v>14016</v>
      </c>
      <c r="C35529" s="97" t="s">
        <v>3968</v>
      </c>
      <c r="D35529" s="98" t="s">
        <v>8732</v>
      </c>
    </row>
    <row r="35530" spans="1:4">
      <c r="A35530" s="97" t="s">
        <v>48837</v>
      </c>
      <c r="B35530" s="97" t="s">
        <v>48838</v>
      </c>
      <c r="C35530" s="97" t="s">
        <v>3968</v>
      </c>
      <c r="D35530" s="98" t="s">
        <v>48839</v>
      </c>
    </row>
    <row r="35531" spans="1:4">
      <c r="B35531" s="97" t="s">
        <v>48840</v>
      </c>
    </row>
    <row r="35532" spans="1:4">
      <c r="A35532" s="97" t="s">
        <v>48841</v>
      </c>
      <c r="B35532"/>
    </row>
    <row r="35533" spans="1:4">
      <c r="A35533" s="97" t="s">
        <v>48842</v>
      </c>
      <c r="B35533" s="97" t="s">
        <v>48843</v>
      </c>
      <c r="C35533" s="97" t="s">
        <v>3612</v>
      </c>
      <c r="D35533" s="98" t="s">
        <v>2668</v>
      </c>
    </row>
    <row r="35534" spans="1:4">
      <c r="B35534" s="97" t="s">
        <v>48844</v>
      </c>
    </row>
    <row r="35535" spans="1:4">
      <c r="A35535" s="97" t="s">
        <v>26948</v>
      </c>
      <c r="B35535" s="97" t="s">
        <v>48845</v>
      </c>
      <c r="C35535" s="97" t="s">
        <v>26950</v>
      </c>
    </row>
    <row r="35537" spans="1:4">
      <c r="B35537"/>
      <c r="C35537" s="95" t="s">
        <v>26813</v>
      </c>
      <c r="D35537" s="96" t="s">
        <v>26814</v>
      </c>
    </row>
    <row r="35538" spans="1:4">
      <c r="B35538"/>
      <c r="C35538" s="95" t="s">
        <v>26815</v>
      </c>
    </row>
    <row r="35539" spans="1:4">
      <c r="B35539" s="95" t="s">
        <v>26816</v>
      </c>
      <c r="C35539" s="95" t="s">
        <v>26817</v>
      </c>
      <c r="D35539" s="96" t="s">
        <v>26818</v>
      </c>
    </row>
    <row r="35540" spans="1:4">
      <c r="A35540" s="95" t="s">
        <v>26819</v>
      </c>
      <c r="B35540" s="95" t="s">
        <v>26820</v>
      </c>
      <c r="C35540" s="95" t="s">
        <v>26821</v>
      </c>
      <c r="D35540" s="96" t="s">
        <v>26822</v>
      </c>
    </row>
    <row r="35541" spans="1:4">
      <c r="A35541" s="97" t="s">
        <v>48841</v>
      </c>
      <c r="B35541"/>
    </row>
    <row r="35542" spans="1:4">
      <c r="A35542" s="97" t="s">
        <v>48846</v>
      </c>
      <c r="B35542" s="97" t="s">
        <v>48847</v>
      </c>
      <c r="C35542" s="97" t="s">
        <v>3612</v>
      </c>
      <c r="D35542" s="98" t="s">
        <v>542</v>
      </c>
    </row>
    <row r="35543" spans="1:4">
      <c r="B35543" s="97" t="s">
        <v>48848</v>
      </c>
    </row>
    <row r="35544" spans="1:4">
      <c r="A35544" s="97" t="s">
        <v>48849</v>
      </c>
      <c r="B35544" s="97" t="s">
        <v>48850</v>
      </c>
      <c r="C35544" s="97" t="s">
        <v>3612</v>
      </c>
      <c r="D35544" s="98" t="s">
        <v>487</v>
      </c>
    </row>
    <row r="35545" spans="1:4">
      <c r="B35545" s="97" t="s">
        <v>48851</v>
      </c>
    </row>
    <row r="35546" spans="1:4">
      <c r="A35546" s="97" t="s">
        <v>48852</v>
      </c>
      <c r="B35546" s="97" t="s">
        <v>48853</v>
      </c>
      <c r="C35546" s="97" t="s">
        <v>3612</v>
      </c>
      <c r="D35546" s="98" t="s">
        <v>22605</v>
      </c>
    </row>
    <row r="35547" spans="1:4">
      <c r="B35547" s="97" t="s">
        <v>48854</v>
      </c>
    </row>
    <row r="35548" spans="1:4">
      <c r="A35548" s="97" t="s">
        <v>48855</v>
      </c>
      <c r="B35548" s="97" t="s">
        <v>48856</v>
      </c>
      <c r="C35548" s="97" t="s">
        <v>3612</v>
      </c>
      <c r="D35548" s="98" t="s">
        <v>3494</v>
      </c>
    </row>
    <row r="35549" spans="1:4">
      <c r="B35549" s="97" t="s">
        <v>48857</v>
      </c>
    </row>
    <row r="35550" spans="1:4">
      <c r="A35550" s="97" t="s">
        <v>48858</v>
      </c>
      <c r="B35550" s="97" t="s">
        <v>48859</v>
      </c>
      <c r="C35550" s="97" t="s">
        <v>3612</v>
      </c>
      <c r="D35550" s="98" t="s">
        <v>2166</v>
      </c>
    </row>
    <row r="35551" spans="1:4">
      <c r="B35551" s="97" t="s">
        <v>48860</v>
      </c>
    </row>
    <row r="35552" spans="1:4">
      <c r="A35552" s="97" t="s">
        <v>48861</v>
      </c>
      <c r="B35552" s="97" t="s">
        <v>48859</v>
      </c>
      <c r="C35552" s="97" t="s">
        <v>3612</v>
      </c>
      <c r="D35552" s="98" t="s">
        <v>2965</v>
      </c>
    </row>
    <row r="35553" spans="1:4">
      <c r="B35553" s="97" t="s">
        <v>48862</v>
      </c>
    </row>
    <row r="35554" spans="1:4">
      <c r="A35554" s="97" t="s">
        <v>48863</v>
      </c>
      <c r="B35554" s="97" t="s">
        <v>48864</v>
      </c>
      <c r="C35554" s="97" t="s">
        <v>3612</v>
      </c>
      <c r="D35554" s="98" t="s">
        <v>48865</v>
      </c>
    </row>
    <row r="35555" spans="1:4">
      <c r="B35555" s="97" t="s">
        <v>48866</v>
      </c>
    </row>
    <row r="35556" spans="1:4">
      <c r="A35556" s="97" t="s">
        <v>48867</v>
      </c>
      <c r="B35556" s="97" t="s">
        <v>48868</v>
      </c>
      <c r="C35556" s="97" t="s">
        <v>3612</v>
      </c>
      <c r="D35556" s="98" t="s">
        <v>48869</v>
      </c>
    </row>
    <row r="35557" spans="1:4">
      <c r="B35557" s="97" t="s">
        <v>48870</v>
      </c>
    </row>
    <row r="35558" spans="1:4">
      <c r="B35558" s="97" t="s">
        <v>48871</v>
      </c>
    </row>
    <row r="35559" spans="1:4">
      <c r="A35559" s="97" t="s">
        <v>48872</v>
      </c>
      <c r="B35559" s="97" t="s">
        <v>48873</v>
      </c>
      <c r="C35559" s="97" t="s">
        <v>3612</v>
      </c>
      <c r="D35559" s="98" t="s">
        <v>48865</v>
      </c>
    </row>
    <row r="35560" spans="1:4">
      <c r="B35560" s="97" t="s">
        <v>48874</v>
      </c>
    </row>
    <row r="35561" spans="1:4">
      <c r="B35561" s="97" t="s">
        <v>48875</v>
      </c>
    </row>
    <row r="35562" spans="1:4">
      <c r="A35562" s="97" t="s">
        <v>48876</v>
      </c>
      <c r="B35562" s="97" t="s">
        <v>33874</v>
      </c>
      <c r="C35562" s="97" t="s">
        <v>3612</v>
      </c>
      <c r="D35562" s="98" t="s">
        <v>325</v>
      </c>
    </row>
    <row r="35563" spans="1:4">
      <c r="B35563" s="97" t="s">
        <v>48877</v>
      </c>
    </row>
    <row r="35564" spans="1:4">
      <c r="A35564" s="97" t="s">
        <v>48878</v>
      </c>
      <c r="B35564" s="97" t="s">
        <v>33874</v>
      </c>
      <c r="C35564" s="97" t="s">
        <v>3612</v>
      </c>
      <c r="D35564" s="98" t="s">
        <v>1834</v>
      </c>
    </row>
    <row r="35565" spans="1:4">
      <c r="B35565" s="97" t="s">
        <v>48879</v>
      </c>
    </row>
    <row r="35566" spans="1:4">
      <c r="A35566" s="97" t="s">
        <v>48880</v>
      </c>
      <c r="B35566" s="97" t="s">
        <v>48881</v>
      </c>
      <c r="C35566" s="97" t="s">
        <v>3612</v>
      </c>
      <c r="D35566" s="98" t="s">
        <v>8943</v>
      </c>
    </row>
    <row r="35567" spans="1:4">
      <c r="B35567" s="97" t="s">
        <v>48882</v>
      </c>
    </row>
    <row r="35568" spans="1:4">
      <c r="A35568" s="97" t="s">
        <v>48883</v>
      </c>
      <c r="B35568" s="97" t="s">
        <v>48884</v>
      </c>
      <c r="C35568" s="97" t="s">
        <v>3612</v>
      </c>
      <c r="D35568" s="98" t="s">
        <v>1366</v>
      </c>
    </row>
    <row r="35569" spans="1:4">
      <c r="B35569" s="97" t="s">
        <v>48885</v>
      </c>
    </row>
    <row r="35570" spans="1:4">
      <c r="A35570" s="97" t="s">
        <v>48886</v>
      </c>
      <c r="B35570"/>
    </row>
    <row r="35571" spans="1:4">
      <c r="A35571" s="97" t="s">
        <v>48887</v>
      </c>
      <c r="B35571" s="97" t="s">
        <v>48888</v>
      </c>
      <c r="C35571" s="97" t="s">
        <v>3612</v>
      </c>
      <c r="D35571" s="98" t="s">
        <v>2247</v>
      </c>
    </row>
    <row r="35572" spans="1:4">
      <c r="A35572" s="101">
        <v>12107</v>
      </c>
      <c r="B35572" s="97" t="s">
        <v>48889</v>
      </c>
      <c r="C35572" s="97" t="s">
        <v>3612</v>
      </c>
      <c r="D35572" s="98" t="s">
        <v>2682</v>
      </c>
    </row>
    <row r="35573" spans="1:4">
      <c r="A35573" s="97" t="s">
        <v>48890</v>
      </c>
      <c r="B35573" s="97" t="s">
        <v>48891</v>
      </c>
      <c r="C35573" s="97" t="s">
        <v>3612</v>
      </c>
      <c r="D35573" s="98" t="s">
        <v>557</v>
      </c>
    </row>
    <row r="35574" spans="1:4">
      <c r="A35574" s="97" t="s">
        <v>48892</v>
      </c>
      <c r="B35574" s="97" t="s">
        <v>48893</v>
      </c>
      <c r="C35574" s="97" t="s">
        <v>3612</v>
      </c>
      <c r="D35574" s="98" t="s">
        <v>2247</v>
      </c>
    </row>
    <row r="35575" spans="1:4">
      <c r="A35575" s="97" t="s">
        <v>48894</v>
      </c>
      <c r="B35575" s="97" t="s">
        <v>48895</v>
      </c>
      <c r="C35575" s="97" t="s">
        <v>3612</v>
      </c>
      <c r="D35575" s="98" t="s">
        <v>2247</v>
      </c>
    </row>
    <row r="35576" spans="1:4">
      <c r="A35576" s="97" t="s">
        <v>48896</v>
      </c>
      <c r="B35576" s="97" t="s">
        <v>48897</v>
      </c>
      <c r="C35576" s="97" t="s">
        <v>3612</v>
      </c>
      <c r="D35576" s="98" t="s">
        <v>497</v>
      </c>
    </row>
    <row r="35577" spans="1:4">
      <c r="B35577" s="97" t="s">
        <v>48898</v>
      </c>
    </row>
    <row r="35578" spans="1:4">
      <c r="A35578" s="97" t="s">
        <v>48899</v>
      </c>
      <c r="B35578" s="97" t="s">
        <v>48900</v>
      </c>
      <c r="C35578" s="97" t="s">
        <v>3612</v>
      </c>
      <c r="D35578" s="98" t="s">
        <v>2201</v>
      </c>
    </row>
    <row r="35579" spans="1:4">
      <c r="B35579" s="97" t="s">
        <v>48901</v>
      </c>
    </row>
    <row r="35580" spans="1:4">
      <c r="A35580" s="97" t="s">
        <v>48902</v>
      </c>
      <c r="B35580" s="97" t="s">
        <v>48903</v>
      </c>
      <c r="C35580" s="97" t="s">
        <v>3612</v>
      </c>
      <c r="D35580" s="98" t="s">
        <v>23654</v>
      </c>
    </row>
    <row r="35581" spans="1:4">
      <c r="B35581" s="97" t="s">
        <v>48904</v>
      </c>
    </row>
    <row r="35582" spans="1:4">
      <c r="A35582" s="97" t="s">
        <v>48905</v>
      </c>
      <c r="B35582" s="97" t="s">
        <v>48906</v>
      </c>
      <c r="C35582" s="97" t="s">
        <v>3612</v>
      </c>
      <c r="D35582" s="98" t="s">
        <v>1006</v>
      </c>
    </row>
    <row r="35583" spans="1:4">
      <c r="B35583" s="97" t="s">
        <v>48907</v>
      </c>
    </row>
    <row r="35584" spans="1:4">
      <c r="A35584" s="97" t="s">
        <v>48908</v>
      </c>
      <c r="B35584" s="97" t="s">
        <v>48909</v>
      </c>
      <c r="C35584" s="97" t="s">
        <v>3612</v>
      </c>
      <c r="D35584" s="98" t="s">
        <v>2677</v>
      </c>
    </row>
    <row r="35585" spans="1:4">
      <c r="A35585" s="97" t="s">
        <v>48910</v>
      </c>
      <c r="B35585" s="97" t="s">
        <v>48911</v>
      </c>
      <c r="C35585" s="97" t="s">
        <v>3612</v>
      </c>
      <c r="D35585" s="98" t="s">
        <v>2163</v>
      </c>
    </row>
    <row r="35586" spans="1:4">
      <c r="B35586" s="97" t="s">
        <v>48912</v>
      </c>
    </row>
    <row r="35587" spans="1:4">
      <c r="A35587" s="97" t="s">
        <v>48913</v>
      </c>
      <c r="B35587" s="97" t="s">
        <v>48914</v>
      </c>
      <c r="C35587" s="97" t="s">
        <v>3612</v>
      </c>
      <c r="D35587" s="98" t="s">
        <v>2781</v>
      </c>
    </row>
    <row r="35588" spans="1:4">
      <c r="B35588" s="97" t="s">
        <v>48912</v>
      </c>
    </row>
    <row r="35589" spans="1:4">
      <c r="A35589" s="97" t="s">
        <v>48915</v>
      </c>
      <c r="B35589" s="97" t="s">
        <v>48914</v>
      </c>
      <c r="C35589" s="97" t="s">
        <v>3612</v>
      </c>
      <c r="D35589" s="98" t="s">
        <v>2781</v>
      </c>
    </row>
    <row r="35590" spans="1:4">
      <c r="B35590" s="97" t="s">
        <v>48916</v>
      </c>
    </row>
    <row r="35591" spans="1:4">
      <c r="B35591" s="97" t="s">
        <v>48917</v>
      </c>
    </row>
    <row r="35592" spans="1:4">
      <c r="A35592" s="97" t="s">
        <v>48918</v>
      </c>
      <c r="B35592" s="97" t="s">
        <v>48914</v>
      </c>
      <c r="C35592" s="97" t="s">
        <v>3612</v>
      </c>
      <c r="D35592" s="98" t="s">
        <v>2322</v>
      </c>
    </row>
    <row r="35593" spans="1:4">
      <c r="B35593" s="97" t="s">
        <v>48919</v>
      </c>
    </row>
    <row r="35594" spans="1:4">
      <c r="B35594" s="97" t="s">
        <v>48920</v>
      </c>
    </row>
    <row r="35595" spans="1:4">
      <c r="A35595" s="97" t="s">
        <v>48921</v>
      </c>
      <c r="B35595" s="97" t="s">
        <v>48922</v>
      </c>
      <c r="C35595" s="97" t="s">
        <v>3612</v>
      </c>
      <c r="D35595" s="98" t="s">
        <v>595</v>
      </c>
    </row>
    <row r="35596" spans="1:4">
      <c r="B35596" s="97" t="s">
        <v>48923</v>
      </c>
    </row>
    <row r="35597" spans="1:4">
      <c r="A35597" s="97" t="s">
        <v>48924</v>
      </c>
      <c r="B35597" s="97" t="s">
        <v>48925</v>
      </c>
      <c r="C35597" s="97" t="s">
        <v>3612</v>
      </c>
      <c r="D35597" s="98" t="s">
        <v>3424</v>
      </c>
    </row>
    <row r="35598" spans="1:4">
      <c r="B35598" s="97" t="s">
        <v>48926</v>
      </c>
    </row>
    <row r="35599" spans="1:4">
      <c r="A35599" s="97" t="s">
        <v>48927</v>
      </c>
      <c r="B35599" s="97" t="s">
        <v>48925</v>
      </c>
      <c r="C35599" s="97" t="s">
        <v>3612</v>
      </c>
      <c r="D35599" s="98" t="s">
        <v>2095</v>
      </c>
    </row>
    <row r="35600" spans="1:4">
      <c r="B35600" s="97" t="s">
        <v>48928</v>
      </c>
    </row>
    <row r="35601" spans="1:4">
      <c r="B35601" s="97" t="s">
        <v>48929</v>
      </c>
    </row>
    <row r="35602" spans="1:4">
      <c r="A35602" s="97" t="s">
        <v>48930</v>
      </c>
      <c r="B35602" s="97" t="s">
        <v>48931</v>
      </c>
      <c r="C35602" s="97" t="s">
        <v>3612</v>
      </c>
      <c r="D35602" s="98" t="s">
        <v>200</v>
      </c>
    </row>
    <row r="35603" spans="1:4">
      <c r="B35603" s="97" t="s">
        <v>48932</v>
      </c>
    </row>
    <row r="35604" spans="1:4">
      <c r="A35604" s="97" t="s">
        <v>48933</v>
      </c>
      <c r="B35604" s="97" t="s">
        <v>48934</v>
      </c>
      <c r="C35604" s="97" t="s">
        <v>3612</v>
      </c>
      <c r="D35604" s="98" t="s">
        <v>3213</v>
      </c>
    </row>
    <row r="35605" spans="1:4">
      <c r="B35605" s="97" t="s">
        <v>48932</v>
      </c>
    </row>
    <row r="35606" spans="1:4">
      <c r="A35606" s="97" t="s">
        <v>48935</v>
      </c>
      <c r="B35606" s="97" t="s">
        <v>48934</v>
      </c>
      <c r="C35606" s="97" t="s">
        <v>3612</v>
      </c>
      <c r="D35606" s="98" t="s">
        <v>3213</v>
      </c>
    </row>
    <row r="35607" spans="1:4">
      <c r="B35607" s="97" t="s">
        <v>48936</v>
      </c>
    </row>
    <row r="35608" spans="1:4">
      <c r="B35608" s="97" t="s">
        <v>48937</v>
      </c>
    </row>
    <row r="35609" spans="1:4">
      <c r="A35609" s="97" t="s">
        <v>48938</v>
      </c>
      <c r="B35609" s="97" t="s">
        <v>48934</v>
      </c>
      <c r="C35609" s="97" t="s">
        <v>3612</v>
      </c>
      <c r="D35609" s="98" t="s">
        <v>1501</v>
      </c>
    </row>
    <row r="35610" spans="1:4">
      <c r="B35610" s="97" t="s">
        <v>48939</v>
      </c>
    </row>
    <row r="35611" spans="1:4">
      <c r="B35611" s="97" t="s">
        <v>48940</v>
      </c>
    </row>
    <row r="35612" spans="1:4">
      <c r="A35612" s="97" t="s">
        <v>48941</v>
      </c>
      <c r="B35612" s="97" t="s">
        <v>48942</v>
      </c>
      <c r="C35612" s="97" t="s">
        <v>3612</v>
      </c>
      <c r="D35612" s="98" t="s">
        <v>416</v>
      </c>
    </row>
    <row r="35613" spans="1:4">
      <c r="B35613" s="97" t="s">
        <v>48943</v>
      </c>
    </row>
    <row r="35614" spans="1:4">
      <c r="A35614" s="97" t="s">
        <v>48944</v>
      </c>
      <c r="B35614" s="97" t="s">
        <v>48942</v>
      </c>
      <c r="C35614" s="97" t="s">
        <v>3612</v>
      </c>
      <c r="D35614" s="98" t="s">
        <v>3438</v>
      </c>
    </row>
    <row r="35615" spans="1:4">
      <c r="B35615" s="97" t="s">
        <v>48945</v>
      </c>
    </row>
    <row r="35616" spans="1:4">
      <c r="B35616" s="97" t="s">
        <v>48946</v>
      </c>
    </row>
    <row r="35617" spans="1:4">
      <c r="A35617" s="97" t="s">
        <v>26948</v>
      </c>
      <c r="B35617" s="97" t="s">
        <v>48947</v>
      </c>
      <c r="C35617" s="97" t="s">
        <v>26950</v>
      </c>
    </row>
    <row r="35619" spans="1:4">
      <c r="B35619"/>
      <c r="C35619" s="95" t="s">
        <v>26813</v>
      </c>
      <c r="D35619" s="96" t="s">
        <v>26814</v>
      </c>
    </row>
    <row r="35620" spans="1:4">
      <c r="B35620"/>
      <c r="C35620" s="95" t="s">
        <v>26815</v>
      </c>
    </row>
    <row r="35621" spans="1:4">
      <c r="B35621" s="95" t="s">
        <v>26816</v>
      </c>
      <c r="C35621" s="95" t="s">
        <v>26817</v>
      </c>
      <c r="D35621" s="96" t="s">
        <v>26818</v>
      </c>
    </row>
    <row r="35622" spans="1:4">
      <c r="A35622" s="95" t="s">
        <v>26819</v>
      </c>
      <c r="B35622" s="95" t="s">
        <v>26820</v>
      </c>
      <c r="C35622" s="95" t="s">
        <v>26821</v>
      </c>
      <c r="D35622" s="96" t="s">
        <v>26822</v>
      </c>
    </row>
    <row r="35623" spans="1:4">
      <c r="A35623" s="97" t="s">
        <v>48886</v>
      </c>
      <c r="B35623"/>
    </row>
    <row r="35624" spans="1:4">
      <c r="A35624" s="97" t="s">
        <v>48948</v>
      </c>
      <c r="B35624" s="97" t="s">
        <v>48942</v>
      </c>
      <c r="C35624" s="97" t="s">
        <v>3612</v>
      </c>
      <c r="D35624" s="98" t="s">
        <v>14390</v>
      </c>
    </row>
    <row r="35625" spans="1:4">
      <c r="B35625" s="97" t="s">
        <v>48949</v>
      </c>
    </row>
    <row r="35626" spans="1:4">
      <c r="B35626" s="97" t="s">
        <v>48950</v>
      </c>
    </row>
    <row r="35627" spans="1:4">
      <c r="A35627" s="97" t="s">
        <v>48951</v>
      </c>
      <c r="B35627" s="97" t="s">
        <v>48942</v>
      </c>
      <c r="C35627" s="97" t="s">
        <v>3612</v>
      </c>
      <c r="D35627" s="98" t="s">
        <v>2402</v>
      </c>
    </row>
    <row r="35628" spans="1:4">
      <c r="B35628" s="97" t="s">
        <v>48952</v>
      </c>
    </row>
    <row r="35629" spans="1:4">
      <c r="B35629" s="97" t="s">
        <v>48953</v>
      </c>
    </row>
    <row r="35630" spans="1:4">
      <c r="A35630" s="97" t="s">
        <v>48954</v>
      </c>
      <c r="B35630" s="97" t="s">
        <v>48942</v>
      </c>
      <c r="C35630" s="97" t="s">
        <v>3612</v>
      </c>
      <c r="D35630" s="98" t="s">
        <v>48955</v>
      </c>
    </row>
    <row r="35631" spans="1:4">
      <c r="B35631" s="97" t="s">
        <v>48956</v>
      </c>
    </row>
    <row r="35632" spans="1:4">
      <c r="B35632" s="97" t="s">
        <v>48957</v>
      </c>
    </row>
    <row r="35633" spans="1:4">
      <c r="A35633" s="97" t="s">
        <v>48958</v>
      </c>
      <c r="B35633" s="97" t="s">
        <v>48942</v>
      </c>
      <c r="C35633" s="97" t="s">
        <v>3612</v>
      </c>
      <c r="D35633" s="98" t="s">
        <v>6355</v>
      </c>
    </row>
    <row r="35634" spans="1:4">
      <c r="B35634" s="97" t="s">
        <v>48959</v>
      </c>
    </row>
    <row r="35635" spans="1:4">
      <c r="B35635" s="97" t="s">
        <v>48960</v>
      </c>
    </row>
    <row r="35636" spans="1:4">
      <c r="A35636" s="97" t="s">
        <v>48961</v>
      </c>
      <c r="B35636" s="97" t="s">
        <v>48962</v>
      </c>
      <c r="C35636" s="97" t="s">
        <v>3612</v>
      </c>
      <c r="D35636" s="98" t="s">
        <v>2481</v>
      </c>
    </row>
    <row r="35637" spans="1:4">
      <c r="B35637" s="97" t="s">
        <v>48963</v>
      </c>
    </row>
    <row r="35638" spans="1:4">
      <c r="A35638" s="97" t="s">
        <v>48964</v>
      </c>
      <c r="B35638" s="97" t="s">
        <v>48965</v>
      </c>
      <c r="C35638" s="97" t="s">
        <v>3612</v>
      </c>
      <c r="D35638" s="98" t="s">
        <v>9123</v>
      </c>
    </row>
    <row r="35639" spans="1:4">
      <c r="B35639" s="97" t="s">
        <v>48966</v>
      </c>
    </row>
    <row r="35640" spans="1:4">
      <c r="B35640" s="97" t="s">
        <v>48967</v>
      </c>
    </row>
    <row r="35641" spans="1:4">
      <c r="A35641" s="97" t="s">
        <v>48968</v>
      </c>
      <c r="B35641" s="97" t="s">
        <v>48965</v>
      </c>
      <c r="C35641" s="97" t="s">
        <v>3612</v>
      </c>
      <c r="D35641" s="98" t="s">
        <v>24937</v>
      </c>
    </row>
    <row r="35642" spans="1:4">
      <c r="B35642" s="97" t="s">
        <v>48969</v>
      </c>
    </row>
    <row r="35643" spans="1:4">
      <c r="B35643" s="97" t="s">
        <v>48970</v>
      </c>
    </row>
    <row r="35644" spans="1:4">
      <c r="A35644" s="97" t="s">
        <v>48971</v>
      </c>
      <c r="B35644" s="97" t="s">
        <v>48965</v>
      </c>
      <c r="C35644" s="97" t="s">
        <v>3612</v>
      </c>
      <c r="D35644" s="98" t="s">
        <v>778</v>
      </c>
    </row>
    <row r="35645" spans="1:4">
      <c r="B35645" s="97" t="s">
        <v>48972</v>
      </c>
    </row>
    <row r="35646" spans="1:4">
      <c r="B35646" s="97" t="s">
        <v>48973</v>
      </c>
    </row>
    <row r="35647" spans="1:4">
      <c r="A35647" s="97" t="s">
        <v>48974</v>
      </c>
      <c r="B35647" s="97" t="s">
        <v>48975</v>
      </c>
      <c r="C35647" s="97" t="s">
        <v>3612</v>
      </c>
      <c r="D35647" s="98" t="s">
        <v>6355</v>
      </c>
    </row>
    <row r="35648" spans="1:4">
      <c r="B35648" s="97" t="s">
        <v>48952</v>
      </c>
    </row>
    <row r="35649" spans="1:4">
      <c r="B35649" s="97" t="s">
        <v>48976</v>
      </c>
    </row>
    <row r="35650" spans="1:4">
      <c r="A35650" s="97" t="s">
        <v>48977</v>
      </c>
      <c r="B35650" s="97" t="s">
        <v>48978</v>
      </c>
      <c r="C35650" s="97" t="s">
        <v>3612</v>
      </c>
      <c r="D35650" s="98" t="s">
        <v>559</v>
      </c>
    </row>
    <row r="35651" spans="1:4">
      <c r="B35651" s="97" t="s">
        <v>48979</v>
      </c>
    </row>
    <row r="35652" spans="1:4">
      <c r="A35652" s="97" t="s">
        <v>48980</v>
      </c>
      <c r="B35652" s="97" t="s">
        <v>48981</v>
      </c>
      <c r="C35652" s="97" t="s">
        <v>3612</v>
      </c>
      <c r="D35652" s="98" t="s">
        <v>1518</v>
      </c>
    </row>
    <row r="35653" spans="1:4">
      <c r="B35653" s="97" t="s">
        <v>35317</v>
      </c>
    </row>
    <row r="35654" spans="1:4">
      <c r="A35654" s="97" t="s">
        <v>48982</v>
      </c>
      <c r="B35654" s="97" t="s">
        <v>48983</v>
      </c>
      <c r="C35654" s="97" t="s">
        <v>3612</v>
      </c>
      <c r="D35654" s="98" t="s">
        <v>3059</v>
      </c>
    </row>
    <row r="35655" spans="1:4">
      <c r="B35655" s="97" t="s">
        <v>27645</v>
      </c>
    </row>
    <row r="35656" spans="1:4">
      <c r="A35656" s="97" t="s">
        <v>48984</v>
      </c>
      <c r="B35656" s="97" t="s">
        <v>48983</v>
      </c>
      <c r="C35656" s="97" t="s">
        <v>3612</v>
      </c>
      <c r="D35656" s="98" t="s">
        <v>348</v>
      </c>
    </row>
    <row r="35657" spans="1:4">
      <c r="B35657" s="97" t="s">
        <v>48985</v>
      </c>
    </row>
    <row r="35658" spans="1:4">
      <c r="A35658" s="97" t="s">
        <v>48986</v>
      </c>
      <c r="B35658" s="97" t="s">
        <v>48987</v>
      </c>
      <c r="C35658" s="97" t="s">
        <v>3612</v>
      </c>
      <c r="D35658" s="98" t="s">
        <v>1803</v>
      </c>
    </row>
    <row r="35659" spans="1:4">
      <c r="B35659" s="97" t="s">
        <v>48988</v>
      </c>
    </row>
    <row r="35660" spans="1:4">
      <c r="A35660" s="101">
        <v>11755</v>
      </c>
      <c r="B35660" s="97" t="s">
        <v>48989</v>
      </c>
      <c r="C35660" s="97" t="s">
        <v>3612</v>
      </c>
      <c r="D35660" s="98" t="s">
        <v>48990</v>
      </c>
    </row>
    <row r="35661" spans="1:4">
      <c r="A35661" s="97" t="s">
        <v>48991</v>
      </c>
      <c r="B35661"/>
    </row>
    <row r="35662" spans="1:4">
      <c r="A35662" s="97" t="s">
        <v>48992</v>
      </c>
      <c r="B35662" s="97" t="s">
        <v>48993</v>
      </c>
      <c r="C35662" s="97" t="s">
        <v>3612</v>
      </c>
      <c r="D35662" s="98" t="s">
        <v>9591</v>
      </c>
    </row>
    <row r="35663" spans="1:4">
      <c r="A35663" s="97" t="s">
        <v>48994</v>
      </c>
      <c r="B35663" s="97" t="s">
        <v>48995</v>
      </c>
      <c r="C35663" s="97" t="s">
        <v>3612</v>
      </c>
      <c r="D35663" s="98" t="s">
        <v>48996</v>
      </c>
    </row>
    <row r="35664" spans="1:4">
      <c r="A35664" s="97" t="s">
        <v>48997</v>
      </c>
      <c r="B35664" s="97" t="s">
        <v>48998</v>
      </c>
      <c r="C35664" s="97" t="s">
        <v>3612</v>
      </c>
      <c r="D35664" s="98" t="s">
        <v>2192</v>
      </c>
    </row>
    <row r="35665" spans="1:4">
      <c r="A35665" s="97" t="s">
        <v>48999</v>
      </c>
      <c r="B35665" s="97" t="s">
        <v>49000</v>
      </c>
      <c r="C35665" s="97" t="s">
        <v>3612</v>
      </c>
      <c r="D35665" s="98" t="s">
        <v>1659</v>
      </c>
    </row>
    <row r="35666" spans="1:4">
      <c r="B35666" s="97" t="s">
        <v>49001</v>
      </c>
    </row>
    <row r="35667" spans="1:4">
      <c r="B35667" s="97" t="s">
        <v>49002</v>
      </c>
    </row>
    <row r="35668" spans="1:4">
      <c r="A35668" s="97" t="s">
        <v>49003</v>
      </c>
      <c r="B35668" s="97" t="s">
        <v>49004</v>
      </c>
      <c r="C35668" s="97" t="s">
        <v>3612</v>
      </c>
      <c r="D35668" s="98" t="s">
        <v>1799</v>
      </c>
    </row>
    <row r="35669" spans="1:4">
      <c r="B35669" s="97" t="s">
        <v>35782</v>
      </c>
    </row>
    <row r="35670" spans="1:4">
      <c r="A35670" s="97" t="s">
        <v>49005</v>
      </c>
      <c r="B35670" s="97" t="s">
        <v>49006</v>
      </c>
      <c r="C35670" s="97" t="s">
        <v>3666</v>
      </c>
      <c r="D35670" s="98" t="s">
        <v>39410</v>
      </c>
    </row>
    <row r="35671" spans="1:4">
      <c r="B35671" s="97" t="s">
        <v>49007</v>
      </c>
    </row>
    <row r="35672" spans="1:4">
      <c r="A35672" s="97" t="s">
        <v>49008</v>
      </c>
      <c r="B35672" s="97" t="s">
        <v>49009</v>
      </c>
      <c r="C35672" s="97" t="s">
        <v>3666</v>
      </c>
      <c r="D35672" s="98" t="s">
        <v>24764</v>
      </c>
    </row>
    <row r="35673" spans="1:4">
      <c r="B35673" s="97" t="s">
        <v>49010</v>
      </c>
    </row>
    <row r="35674" spans="1:4">
      <c r="A35674" s="97" t="s">
        <v>49011</v>
      </c>
      <c r="B35674" s="97" t="s">
        <v>49012</v>
      </c>
      <c r="C35674" s="97" t="s">
        <v>3612</v>
      </c>
      <c r="D35674" s="98" t="s">
        <v>1239</v>
      </c>
    </row>
    <row r="35675" spans="1:4">
      <c r="B35675" s="97" t="s">
        <v>49013</v>
      </c>
    </row>
    <row r="35676" spans="1:4">
      <c r="B35676" s="97" t="s">
        <v>49014</v>
      </c>
    </row>
    <row r="35677" spans="1:4">
      <c r="A35677" s="97" t="s">
        <v>49015</v>
      </c>
      <c r="B35677" s="97" t="s">
        <v>49016</v>
      </c>
      <c r="C35677" s="97" t="s">
        <v>3612</v>
      </c>
      <c r="D35677" s="98" t="s">
        <v>3068</v>
      </c>
    </row>
    <row r="35678" spans="1:4">
      <c r="B35678" s="97" t="s">
        <v>49017</v>
      </c>
    </row>
    <row r="35679" spans="1:4">
      <c r="A35679" s="97" t="s">
        <v>49018</v>
      </c>
      <c r="B35679" s="97" t="s">
        <v>49019</v>
      </c>
      <c r="C35679" s="97" t="s">
        <v>3612</v>
      </c>
      <c r="D35679" s="98" t="s">
        <v>2791</v>
      </c>
    </row>
    <row r="35680" spans="1:4">
      <c r="B35680" s="97" t="s">
        <v>49020</v>
      </c>
    </row>
    <row r="35681" spans="1:4">
      <c r="A35681" s="97" t="s">
        <v>49021</v>
      </c>
      <c r="B35681" s="97" t="s">
        <v>49022</v>
      </c>
      <c r="C35681" s="97" t="s">
        <v>3612</v>
      </c>
      <c r="D35681" s="98" t="s">
        <v>49023</v>
      </c>
    </row>
    <row r="35682" spans="1:4">
      <c r="B35682" s="97" t="s">
        <v>49024</v>
      </c>
    </row>
    <row r="35683" spans="1:4">
      <c r="B35683" s="97" t="s">
        <v>49025</v>
      </c>
    </row>
    <row r="35684" spans="1:4">
      <c r="A35684" s="97" t="s">
        <v>49026</v>
      </c>
      <c r="B35684" s="97" t="s">
        <v>49027</v>
      </c>
      <c r="C35684" s="97" t="s">
        <v>3612</v>
      </c>
      <c r="D35684" s="98" t="s">
        <v>476</v>
      </c>
    </row>
    <row r="35685" spans="1:4">
      <c r="B35685" s="97" t="s">
        <v>49028</v>
      </c>
    </row>
    <row r="35686" spans="1:4">
      <c r="A35686" s="97" t="s">
        <v>49029</v>
      </c>
      <c r="B35686" s="97" t="s">
        <v>49030</v>
      </c>
      <c r="C35686" s="97" t="s">
        <v>3612</v>
      </c>
      <c r="D35686" s="98" t="s">
        <v>188</v>
      </c>
    </row>
    <row r="35687" spans="1:4">
      <c r="B35687" s="97" t="s">
        <v>49031</v>
      </c>
    </row>
    <row r="35688" spans="1:4">
      <c r="A35688" s="97" t="s">
        <v>49032</v>
      </c>
      <c r="B35688" s="97" t="s">
        <v>49033</v>
      </c>
      <c r="C35688" s="97" t="s">
        <v>3612</v>
      </c>
      <c r="D35688" s="98" t="s">
        <v>49034</v>
      </c>
    </row>
    <row r="35689" spans="1:4">
      <c r="B35689" s="97" t="s">
        <v>49035</v>
      </c>
    </row>
    <row r="35690" spans="1:4">
      <c r="B35690" s="97" t="s">
        <v>49036</v>
      </c>
    </row>
    <row r="35691" spans="1:4">
      <c r="A35691" s="97" t="s">
        <v>49037</v>
      </c>
      <c r="B35691" s="97" t="s">
        <v>49038</v>
      </c>
      <c r="C35691" s="97" t="s">
        <v>3612</v>
      </c>
      <c r="D35691" s="98" t="s">
        <v>2164</v>
      </c>
    </row>
    <row r="35692" spans="1:4">
      <c r="A35692" s="97" t="s">
        <v>49039</v>
      </c>
      <c r="B35692" s="97" t="s">
        <v>49040</v>
      </c>
      <c r="C35692" s="97" t="s">
        <v>3612</v>
      </c>
      <c r="D35692" s="98" t="s">
        <v>1234</v>
      </c>
    </row>
    <row r="35693" spans="1:4">
      <c r="A35693" s="97" t="s">
        <v>49041</v>
      </c>
      <c r="B35693" s="97" t="s">
        <v>49042</v>
      </c>
      <c r="C35693" s="97" t="s">
        <v>3612</v>
      </c>
      <c r="D35693" s="98" t="s">
        <v>2385</v>
      </c>
    </row>
    <row r="35694" spans="1:4">
      <c r="A35694" s="97" t="s">
        <v>49043</v>
      </c>
      <c r="B35694" s="97" t="s">
        <v>49044</v>
      </c>
      <c r="C35694" s="97" t="s">
        <v>3612</v>
      </c>
      <c r="D35694" s="98" t="s">
        <v>1556</v>
      </c>
    </row>
    <row r="35695" spans="1:4">
      <c r="B35695" s="97" t="s">
        <v>49045</v>
      </c>
    </row>
    <row r="35696" spans="1:4">
      <c r="B35696" s="97" t="s">
        <v>49036</v>
      </c>
    </row>
    <row r="35697" spans="1:4">
      <c r="A35697" s="97" t="s">
        <v>49046</v>
      </c>
      <c r="B35697" s="97" t="s">
        <v>49047</v>
      </c>
      <c r="C35697" s="97" t="s">
        <v>3666</v>
      </c>
      <c r="D35697" s="98" t="s">
        <v>707</v>
      </c>
    </row>
    <row r="35698" spans="1:4">
      <c r="B35698" s="97" t="s">
        <v>49048</v>
      </c>
      <c r="D35698" s="98" t="s">
        <v>3164</v>
      </c>
    </row>
    <row r="35699" spans="1:4">
      <c r="A35699" s="97" t="s">
        <v>26948</v>
      </c>
      <c r="B35699" s="97" t="s">
        <v>49049</v>
      </c>
      <c r="C35699" s="97" t="s">
        <v>26950</v>
      </c>
    </row>
    <row r="35701" spans="1:4">
      <c r="B35701"/>
      <c r="C35701" s="95" t="s">
        <v>26813</v>
      </c>
      <c r="D35701" s="96" t="s">
        <v>26814</v>
      </c>
    </row>
    <row r="35702" spans="1:4">
      <c r="B35702"/>
      <c r="C35702" s="95" t="s">
        <v>26815</v>
      </c>
    </row>
    <row r="35703" spans="1:4">
      <c r="B35703" s="95" t="s">
        <v>26816</v>
      </c>
      <c r="C35703" s="95" t="s">
        <v>26817</v>
      </c>
      <c r="D35703" s="96" t="s">
        <v>26818</v>
      </c>
    </row>
    <row r="35704" spans="1:4">
      <c r="A35704" s="95" t="s">
        <v>26819</v>
      </c>
      <c r="B35704" s="95" t="s">
        <v>26820</v>
      </c>
      <c r="C35704" s="95" t="s">
        <v>26821</v>
      </c>
      <c r="D35704" s="96" t="s">
        <v>26822</v>
      </c>
    </row>
    <row r="35705" spans="1:4">
      <c r="A35705" s="97" t="s">
        <v>48991</v>
      </c>
      <c r="B35705"/>
    </row>
    <row r="35706" spans="1:4">
      <c r="A35706" s="97" t="s">
        <v>49050</v>
      </c>
      <c r="B35706"/>
      <c r="C35706" s="97" t="s">
        <v>3666</v>
      </c>
    </row>
    <row r="35707" spans="1:4">
      <c r="A35707" s="97" t="s">
        <v>49051</v>
      </c>
      <c r="B35707" s="97" t="s">
        <v>49052</v>
      </c>
      <c r="C35707" s="97" t="s">
        <v>3666</v>
      </c>
      <c r="D35707" s="98" t="s">
        <v>49053</v>
      </c>
    </row>
    <row r="35708" spans="1:4">
      <c r="A35708" s="101">
        <v>12316</v>
      </c>
      <c r="B35708" s="97" t="s">
        <v>49054</v>
      </c>
      <c r="C35708" s="97" t="s">
        <v>3612</v>
      </c>
      <c r="D35708" s="98" t="s">
        <v>6080</v>
      </c>
    </row>
    <row r="35709" spans="1:4">
      <c r="B35709" s="97" t="s">
        <v>49055</v>
      </c>
    </row>
    <row r="35710" spans="1:4">
      <c r="A35710" s="97" t="s">
        <v>49056</v>
      </c>
      <c r="B35710" s="97" t="s">
        <v>33874</v>
      </c>
      <c r="C35710" s="97" t="s">
        <v>3612</v>
      </c>
      <c r="D35710" s="98" t="s">
        <v>1437</v>
      </c>
    </row>
    <row r="35711" spans="1:4">
      <c r="B35711" s="97" t="s">
        <v>49057</v>
      </c>
    </row>
    <row r="35712" spans="1:4">
      <c r="A35712" s="97" t="s">
        <v>49058</v>
      </c>
      <c r="B35712" s="97" t="s">
        <v>49059</v>
      </c>
      <c r="C35712" s="97" t="s">
        <v>3612</v>
      </c>
      <c r="D35712" s="98" t="s">
        <v>978</v>
      </c>
    </row>
    <row r="35713" spans="1:4">
      <c r="B35713" s="97" t="s">
        <v>49060</v>
      </c>
    </row>
    <row r="35714" spans="1:4">
      <c r="A35714" s="97" t="s">
        <v>49061</v>
      </c>
      <c r="B35714" s="97" t="s">
        <v>49062</v>
      </c>
      <c r="C35714" s="97" t="s">
        <v>3666</v>
      </c>
      <c r="D35714" s="98" t="s">
        <v>831</v>
      </c>
    </row>
    <row r="35715" spans="1:4">
      <c r="B35715" s="97" t="s">
        <v>49063</v>
      </c>
    </row>
    <row r="35716" spans="1:4">
      <c r="A35716" s="97" t="s">
        <v>49064</v>
      </c>
      <c r="B35716" s="97" t="s">
        <v>49065</v>
      </c>
      <c r="C35716" s="97" t="s">
        <v>3612</v>
      </c>
      <c r="D35716" s="98" t="s">
        <v>1844</v>
      </c>
    </row>
    <row r="35717" spans="1:4">
      <c r="B35717" s="97" t="s">
        <v>49066</v>
      </c>
    </row>
    <row r="35718" spans="1:4">
      <c r="A35718" s="97" t="s">
        <v>49067</v>
      </c>
      <c r="B35718" s="97" t="s">
        <v>49068</v>
      </c>
      <c r="C35718" s="97" t="s">
        <v>3612</v>
      </c>
      <c r="D35718" s="98" t="s">
        <v>2003</v>
      </c>
    </row>
    <row r="35719" spans="1:4">
      <c r="B35719" s="97" t="s">
        <v>49060</v>
      </c>
    </row>
    <row r="35720" spans="1:4">
      <c r="A35720" s="97" t="s">
        <v>49069</v>
      </c>
      <c r="B35720" s="97" t="s">
        <v>49070</v>
      </c>
      <c r="C35720" s="97" t="s">
        <v>3612</v>
      </c>
      <c r="D35720" s="98" t="s">
        <v>49071</v>
      </c>
    </row>
    <row r="35721" spans="1:4">
      <c r="B35721" s="97" t="s">
        <v>49072</v>
      </c>
    </row>
    <row r="35722" spans="1:4">
      <c r="A35722" s="101">
        <v>10602</v>
      </c>
      <c r="B35722" s="97" t="s">
        <v>49073</v>
      </c>
      <c r="C35722" s="97" t="s">
        <v>3612</v>
      </c>
      <c r="D35722" s="98" t="s">
        <v>1738</v>
      </c>
    </row>
    <row r="35723" spans="1:4">
      <c r="B35723" s="97" t="s">
        <v>49074</v>
      </c>
    </row>
    <row r="35724" spans="1:4">
      <c r="A35724" s="97" t="s">
        <v>49075</v>
      </c>
      <c r="B35724"/>
    </row>
    <row r="35725" spans="1:4">
      <c r="A35725" s="97" t="s">
        <v>49076</v>
      </c>
      <c r="B35725" s="97" t="s">
        <v>49077</v>
      </c>
      <c r="C35725" s="97" t="s">
        <v>3612</v>
      </c>
      <c r="D35725" s="98" t="s">
        <v>31700</v>
      </c>
    </row>
    <row r="35726" spans="1:4">
      <c r="B35726" s="97" t="s">
        <v>49078</v>
      </c>
    </row>
    <row r="35727" spans="1:4">
      <c r="B35727" s="97" t="s">
        <v>49079</v>
      </c>
    </row>
    <row r="35728" spans="1:4">
      <c r="A35728" s="97" t="s">
        <v>49080</v>
      </c>
      <c r="B35728" s="97" t="s">
        <v>49044</v>
      </c>
      <c r="C35728" s="97" t="s">
        <v>3612</v>
      </c>
      <c r="D35728" s="98" t="s">
        <v>2730</v>
      </c>
    </row>
    <row r="35729" spans="1:4">
      <c r="B35729" s="97" t="s">
        <v>49081</v>
      </c>
    </row>
    <row r="35730" spans="1:4">
      <c r="A35730" s="97" t="s">
        <v>49082</v>
      </c>
      <c r="B35730" s="97" t="s">
        <v>49083</v>
      </c>
      <c r="C35730" s="97" t="s">
        <v>3612</v>
      </c>
      <c r="D35730" s="98" t="s">
        <v>3065</v>
      </c>
    </row>
    <row r="35731" spans="1:4">
      <c r="B35731" s="97" t="s">
        <v>49084</v>
      </c>
    </row>
    <row r="35732" spans="1:4">
      <c r="A35732" s="97" t="s">
        <v>49085</v>
      </c>
      <c r="B35732" s="97" t="s">
        <v>49083</v>
      </c>
      <c r="C35732" s="97" t="s">
        <v>3612</v>
      </c>
      <c r="D35732" s="98" t="s">
        <v>3065</v>
      </c>
    </row>
    <row r="35733" spans="1:4">
      <c r="B35733" s="97" t="s">
        <v>49086</v>
      </c>
    </row>
    <row r="35734" spans="1:4">
      <c r="B35734" s="97" t="s">
        <v>49087</v>
      </c>
    </row>
    <row r="35735" spans="1:4">
      <c r="A35735" s="97" t="s">
        <v>49088</v>
      </c>
      <c r="B35735" s="97" t="s">
        <v>49089</v>
      </c>
      <c r="C35735" s="97" t="s">
        <v>3612</v>
      </c>
      <c r="D35735" s="98" t="s">
        <v>1906</v>
      </c>
    </row>
    <row r="35736" spans="1:4">
      <c r="B35736" s="97" t="s">
        <v>49090</v>
      </c>
    </row>
    <row r="35737" spans="1:4">
      <c r="A35737" s="101">
        <v>11849</v>
      </c>
      <c r="B35737" s="97" t="s">
        <v>49089</v>
      </c>
      <c r="C35737" s="97" t="s">
        <v>3612</v>
      </c>
      <c r="D35737" s="98" t="s">
        <v>22579</v>
      </c>
    </row>
    <row r="35738" spans="1:4">
      <c r="B35738" s="97" t="s">
        <v>49091</v>
      </c>
    </row>
    <row r="35739" spans="1:4">
      <c r="A35739" s="97" t="s">
        <v>49092</v>
      </c>
      <c r="B35739" s="97" t="s">
        <v>49093</v>
      </c>
      <c r="C35739" s="97" t="s">
        <v>3612</v>
      </c>
      <c r="D35739" s="98" t="s">
        <v>8619</v>
      </c>
    </row>
    <row r="35740" spans="1:4">
      <c r="B35740" s="97" t="s">
        <v>49094</v>
      </c>
    </row>
    <row r="35741" spans="1:4">
      <c r="A35741" s="97" t="s">
        <v>49095</v>
      </c>
      <c r="B35741" s="97" t="s">
        <v>49096</v>
      </c>
      <c r="C35741" s="97" t="s">
        <v>3612</v>
      </c>
      <c r="D35741" s="98" t="s">
        <v>3025</v>
      </c>
    </row>
    <row r="35742" spans="1:4">
      <c r="B35742" s="97" t="s">
        <v>49097</v>
      </c>
    </row>
    <row r="35743" spans="1:4">
      <c r="A35743" s="97" t="s">
        <v>49098</v>
      </c>
      <c r="B35743"/>
    </row>
    <row r="35744" spans="1:4">
      <c r="A35744" s="97" t="s">
        <v>49099</v>
      </c>
      <c r="B35744" s="97" t="s">
        <v>49100</v>
      </c>
      <c r="C35744" s="97" t="s">
        <v>3612</v>
      </c>
      <c r="D35744" s="98" t="s">
        <v>2061</v>
      </c>
    </row>
    <row r="35745" spans="1:4">
      <c r="A35745" s="97" t="s">
        <v>49101</v>
      </c>
      <c r="B35745" s="97" t="s">
        <v>49102</v>
      </c>
      <c r="C35745" s="97" t="s">
        <v>2324</v>
      </c>
      <c r="D35745" s="98" t="s">
        <v>911</v>
      </c>
    </row>
    <row r="35746" spans="1:4">
      <c r="A35746" s="97" t="s">
        <v>49103</v>
      </c>
      <c r="B35746" s="97" t="s">
        <v>49104</v>
      </c>
      <c r="C35746" s="97" t="s">
        <v>3612</v>
      </c>
      <c r="D35746" s="98" t="s">
        <v>3266</v>
      </c>
    </row>
    <row r="35747" spans="1:4">
      <c r="A35747" s="97" t="s">
        <v>49105</v>
      </c>
      <c r="B35747" s="97" t="s">
        <v>49106</v>
      </c>
      <c r="C35747" s="97" t="s">
        <v>3612</v>
      </c>
      <c r="D35747" s="98" t="s">
        <v>284</v>
      </c>
    </row>
    <row r="35748" spans="1:4">
      <c r="A35748" s="101">
        <v>10972</v>
      </c>
      <c r="B35748" s="97" t="s">
        <v>49107</v>
      </c>
      <c r="C35748" s="97" t="s">
        <v>3968</v>
      </c>
      <c r="D35748" s="98" t="s">
        <v>396</v>
      </c>
    </row>
    <row r="35749" spans="1:4">
      <c r="A35749" s="97" t="s">
        <v>49108</v>
      </c>
      <c r="B35749" s="97" t="s">
        <v>49109</v>
      </c>
      <c r="C35749" s="97" t="s">
        <v>3968</v>
      </c>
      <c r="D35749" s="98" t="s">
        <v>2323</v>
      </c>
    </row>
    <row r="35750" spans="1:4">
      <c r="B35750" s="97" t="s">
        <v>49110</v>
      </c>
    </row>
    <row r="35751" spans="1:4">
      <c r="A35751" s="97" t="s">
        <v>49111</v>
      </c>
      <c r="B35751" s="97" t="s">
        <v>49112</v>
      </c>
      <c r="C35751" s="97" t="s">
        <v>3612</v>
      </c>
      <c r="D35751" s="98" t="s">
        <v>3431</v>
      </c>
    </row>
    <row r="35752" spans="1:4">
      <c r="A35752" s="97" t="s">
        <v>49113</v>
      </c>
      <c r="B35752" s="97" t="s">
        <v>49114</v>
      </c>
      <c r="C35752" s="97" t="s">
        <v>3612</v>
      </c>
      <c r="D35752" s="98" t="s">
        <v>574</v>
      </c>
    </row>
    <row r="35753" spans="1:4">
      <c r="A35753" s="97" t="s">
        <v>49115</v>
      </c>
      <c r="B35753" s="97" t="s">
        <v>49116</v>
      </c>
      <c r="C35753" s="97" t="s">
        <v>3612</v>
      </c>
      <c r="D35753" s="98" t="s">
        <v>6277</v>
      </c>
    </row>
    <row r="35754" spans="1:4">
      <c r="A35754" s="97" t="s">
        <v>49117</v>
      </c>
      <c r="B35754" s="97" t="s">
        <v>49118</v>
      </c>
      <c r="C35754" s="97" t="s">
        <v>3612</v>
      </c>
      <c r="D35754" s="98" t="s">
        <v>823</v>
      </c>
    </row>
    <row r="35755" spans="1:4">
      <c r="A35755" s="97" t="s">
        <v>49119</v>
      </c>
      <c r="B35755" s="97" t="s">
        <v>49120</v>
      </c>
      <c r="C35755" s="97" t="s">
        <v>3612</v>
      </c>
      <c r="D35755" s="98" t="s">
        <v>2540</v>
      </c>
    </row>
    <row r="35756" spans="1:4">
      <c r="B35756" s="97" t="s">
        <v>49121</v>
      </c>
    </row>
    <row r="35757" spans="1:4">
      <c r="A35757" s="97" t="s">
        <v>49122</v>
      </c>
      <c r="B35757" s="97" t="s">
        <v>49123</v>
      </c>
      <c r="C35757" s="97" t="s">
        <v>3612</v>
      </c>
      <c r="D35757" s="98" t="s">
        <v>19279</v>
      </c>
    </row>
    <row r="35758" spans="1:4">
      <c r="B35758" s="97" t="s">
        <v>49124</v>
      </c>
    </row>
    <row r="35759" spans="1:4">
      <c r="B35759" s="97" t="s">
        <v>43464</v>
      </c>
    </row>
    <row r="35760" spans="1:4">
      <c r="A35760" s="97" t="s">
        <v>49125</v>
      </c>
      <c r="B35760" s="97" t="s">
        <v>49126</v>
      </c>
      <c r="C35760" s="97" t="s">
        <v>3612</v>
      </c>
      <c r="D35760" s="98" t="s">
        <v>41963</v>
      </c>
    </row>
    <row r="35761" spans="1:4">
      <c r="B35761" s="97" t="s">
        <v>49127</v>
      </c>
    </row>
    <row r="35762" spans="1:4">
      <c r="A35762" s="97" t="s">
        <v>49128</v>
      </c>
      <c r="B35762" s="97" t="s">
        <v>49129</v>
      </c>
      <c r="C35762" s="97" t="s">
        <v>3612</v>
      </c>
      <c r="D35762" s="98" t="s">
        <v>48743</v>
      </c>
    </row>
    <row r="35763" spans="1:4">
      <c r="B35763" s="97" t="s">
        <v>49130</v>
      </c>
    </row>
    <row r="35764" spans="1:4">
      <c r="B35764" s="97" t="s">
        <v>49131</v>
      </c>
    </row>
    <row r="35765" spans="1:4">
      <c r="A35765" s="97" t="s">
        <v>49132</v>
      </c>
      <c r="B35765" s="97" t="s">
        <v>49133</v>
      </c>
      <c r="C35765" s="97" t="s">
        <v>2324</v>
      </c>
      <c r="D35765" s="98" t="s">
        <v>1273</v>
      </c>
    </row>
    <row r="35766" spans="1:4">
      <c r="B35766" s="97" t="s">
        <v>49134</v>
      </c>
    </row>
    <row r="35767" spans="1:4">
      <c r="A35767" s="97" t="s">
        <v>49135</v>
      </c>
      <c r="B35767" s="97" t="s">
        <v>49136</v>
      </c>
      <c r="C35767" s="97" t="s">
        <v>3612</v>
      </c>
      <c r="D35767" s="98" t="s">
        <v>42036</v>
      </c>
    </row>
    <row r="35768" spans="1:4">
      <c r="B35768" s="97" t="s">
        <v>49137</v>
      </c>
    </row>
    <row r="35769" spans="1:4">
      <c r="A35769" s="97" t="s">
        <v>49138</v>
      </c>
      <c r="B35769" s="97" t="s">
        <v>49136</v>
      </c>
      <c r="C35769" s="97" t="s">
        <v>3612</v>
      </c>
      <c r="D35769" s="98" t="s">
        <v>42036</v>
      </c>
    </row>
    <row r="35770" spans="1:4">
      <c r="B35770" s="97" t="s">
        <v>49139</v>
      </c>
    </row>
    <row r="35771" spans="1:4">
      <c r="A35771" s="97" t="s">
        <v>49140</v>
      </c>
      <c r="B35771" s="97" t="s">
        <v>49136</v>
      </c>
      <c r="C35771" s="97" t="s">
        <v>3612</v>
      </c>
      <c r="D35771" s="98" t="s">
        <v>49141</v>
      </c>
    </row>
    <row r="35772" spans="1:4">
      <c r="B35772" s="97" t="s">
        <v>49142</v>
      </c>
    </row>
    <row r="35773" spans="1:4">
      <c r="A35773" s="97" t="s">
        <v>49143</v>
      </c>
      <c r="B35773" s="97" t="s">
        <v>49144</v>
      </c>
      <c r="C35773" s="97" t="s">
        <v>3612</v>
      </c>
      <c r="D35773" s="98" t="s">
        <v>3188</v>
      </c>
    </row>
    <row r="35774" spans="1:4">
      <c r="B35774" s="97" t="s">
        <v>49145</v>
      </c>
    </row>
    <row r="35775" spans="1:4">
      <c r="A35775" s="97" t="s">
        <v>49146</v>
      </c>
      <c r="B35775" s="97" t="s">
        <v>49147</v>
      </c>
      <c r="C35775" s="97" t="s">
        <v>3612</v>
      </c>
      <c r="D35775" s="98" t="s">
        <v>754</v>
      </c>
    </row>
    <row r="35776" spans="1:4">
      <c r="A35776" s="97" t="s">
        <v>49148</v>
      </c>
      <c r="B35776" s="97" t="s">
        <v>49149</v>
      </c>
      <c r="C35776" s="97" t="s">
        <v>3612</v>
      </c>
      <c r="D35776" s="98" t="s">
        <v>21260</v>
      </c>
    </row>
    <row r="35777" spans="1:4">
      <c r="B35777" s="97" t="s">
        <v>49150</v>
      </c>
    </row>
    <row r="35778" spans="1:4">
      <c r="A35778" s="97" t="s">
        <v>49151</v>
      </c>
      <c r="B35778" s="97" t="s">
        <v>49152</v>
      </c>
      <c r="C35778" s="97" t="s">
        <v>2324</v>
      </c>
      <c r="D35778" s="98" t="s">
        <v>3023</v>
      </c>
    </row>
    <row r="35779" spans="1:4">
      <c r="A35779" s="97" t="s">
        <v>26948</v>
      </c>
      <c r="B35779" s="97" t="s">
        <v>49153</v>
      </c>
      <c r="C35779" s="97" t="s">
        <v>26950</v>
      </c>
    </row>
    <row r="35781" spans="1:4">
      <c r="B35781"/>
      <c r="C35781" s="95" t="s">
        <v>26813</v>
      </c>
      <c r="D35781" s="96" t="s">
        <v>26814</v>
      </c>
    </row>
    <row r="35782" spans="1:4">
      <c r="B35782"/>
      <c r="C35782" s="95" t="s">
        <v>26815</v>
      </c>
    </row>
    <row r="35783" spans="1:4">
      <c r="B35783" s="95" t="s">
        <v>26816</v>
      </c>
      <c r="C35783" s="95" t="s">
        <v>26817</v>
      </c>
      <c r="D35783" s="96" t="s">
        <v>26818</v>
      </c>
    </row>
    <row r="35784" spans="1:4">
      <c r="A35784" s="95" t="s">
        <v>26819</v>
      </c>
      <c r="B35784" s="95" t="s">
        <v>26820</v>
      </c>
      <c r="C35784" s="95" t="s">
        <v>26821</v>
      </c>
      <c r="D35784" s="96" t="s">
        <v>26822</v>
      </c>
    </row>
    <row r="35785" spans="1:4">
      <c r="A35785" s="97" t="s">
        <v>49098</v>
      </c>
      <c r="B35785"/>
    </row>
    <row r="35786" spans="1:4">
      <c r="A35786" s="97" t="s">
        <v>49154</v>
      </c>
      <c r="B35786" s="97" t="s">
        <v>49155</v>
      </c>
      <c r="C35786" s="97" t="s">
        <v>3612</v>
      </c>
      <c r="D35786" s="98" t="s">
        <v>2003</v>
      </c>
    </row>
    <row r="35787" spans="1:4">
      <c r="B35787" s="97" t="s">
        <v>49156</v>
      </c>
    </row>
    <row r="35788" spans="1:4">
      <c r="A35788" s="97" t="s">
        <v>49157</v>
      </c>
      <c r="B35788" s="97" t="s">
        <v>49158</v>
      </c>
      <c r="C35788" s="97" t="s">
        <v>3612</v>
      </c>
      <c r="D35788" s="98" t="s">
        <v>3162</v>
      </c>
    </row>
    <row r="35789" spans="1:4">
      <c r="A35789" s="97" t="s">
        <v>49159</v>
      </c>
      <c r="B35789" s="97" t="s">
        <v>15144</v>
      </c>
      <c r="C35789" s="97" t="s">
        <v>3612</v>
      </c>
      <c r="D35789" s="98" t="s">
        <v>3485</v>
      </c>
    </row>
    <row r="35790" spans="1:4">
      <c r="A35790" s="101">
        <v>10735</v>
      </c>
      <c r="B35790" s="97" t="s">
        <v>49160</v>
      </c>
      <c r="C35790" s="97" t="s">
        <v>3612</v>
      </c>
      <c r="D35790" s="98" t="s">
        <v>2285</v>
      </c>
    </row>
    <row r="35791" spans="1:4">
      <c r="A35791" s="97" t="s">
        <v>49161</v>
      </c>
      <c r="B35791" s="97" t="s">
        <v>49162</v>
      </c>
      <c r="C35791" s="97" t="s">
        <v>3612</v>
      </c>
      <c r="D35791" s="98" t="s">
        <v>3577</v>
      </c>
    </row>
    <row r="35792" spans="1:4">
      <c r="B35792" s="97" t="s">
        <v>49163</v>
      </c>
    </row>
    <row r="35793" spans="1:4">
      <c r="B35793" s="97" t="s">
        <v>49164</v>
      </c>
    </row>
    <row r="35794" spans="1:4">
      <c r="A35794" s="97" t="s">
        <v>49165</v>
      </c>
      <c r="B35794" s="97" t="s">
        <v>49166</v>
      </c>
      <c r="C35794" s="97" t="s">
        <v>3612</v>
      </c>
      <c r="D35794" s="98" t="s">
        <v>1229</v>
      </c>
    </row>
    <row r="35795" spans="1:4">
      <c r="B35795" s="97" t="s">
        <v>4515</v>
      </c>
    </row>
    <row r="35796" spans="1:4">
      <c r="A35796" s="97" t="s">
        <v>49167</v>
      </c>
      <c r="B35796" s="97" t="s">
        <v>49168</v>
      </c>
      <c r="C35796" s="97" t="s">
        <v>3612</v>
      </c>
      <c r="D35796" s="98" t="s">
        <v>1676</v>
      </c>
    </row>
    <row r="35797" spans="1:4">
      <c r="B35797" s="97" t="s">
        <v>49169</v>
      </c>
    </row>
    <row r="35798" spans="1:4">
      <c r="A35798" s="97" t="s">
        <v>49170</v>
      </c>
      <c r="B35798" s="97" t="s">
        <v>49171</v>
      </c>
      <c r="C35798" s="97" t="s">
        <v>3612</v>
      </c>
      <c r="D35798" s="98" t="s">
        <v>1900</v>
      </c>
    </row>
    <row r="35799" spans="1:4">
      <c r="B35799" s="97" t="s">
        <v>49172</v>
      </c>
    </row>
    <row r="35800" spans="1:4">
      <c r="A35800" s="97" t="s">
        <v>49173</v>
      </c>
      <c r="B35800" s="97" t="s">
        <v>49174</v>
      </c>
      <c r="C35800" s="97" t="s">
        <v>3612</v>
      </c>
      <c r="D35800" s="98" t="s">
        <v>431</v>
      </c>
    </row>
    <row r="35801" spans="1:4">
      <c r="B35801" s="97" t="s">
        <v>49175</v>
      </c>
    </row>
    <row r="35802" spans="1:4">
      <c r="A35802" s="97" t="s">
        <v>49176</v>
      </c>
      <c r="B35802" s="97" t="s">
        <v>49177</v>
      </c>
      <c r="C35802" s="97" t="s">
        <v>3612</v>
      </c>
      <c r="D35802" s="98" t="s">
        <v>4630</v>
      </c>
    </row>
    <row r="35803" spans="1:4">
      <c r="B35803" s="97" t="s">
        <v>49178</v>
      </c>
    </row>
    <row r="35804" spans="1:4">
      <c r="A35804" s="97" t="s">
        <v>49179</v>
      </c>
      <c r="B35804" s="97" t="s">
        <v>49180</v>
      </c>
      <c r="C35804" s="97" t="s">
        <v>3666</v>
      </c>
      <c r="D35804" s="98" t="s">
        <v>3167</v>
      </c>
    </row>
    <row r="35805" spans="1:4">
      <c r="A35805" s="97" t="s">
        <v>49181</v>
      </c>
      <c r="B35805" s="97" t="s">
        <v>49182</v>
      </c>
      <c r="C35805" s="97" t="s">
        <v>3612</v>
      </c>
      <c r="D35805" s="98" t="s">
        <v>1407</v>
      </c>
    </row>
    <row r="35806" spans="1:4">
      <c r="A35806" s="97" t="s">
        <v>49183</v>
      </c>
      <c r="B35806" s="97" t="s">
        <v>49184</v>
      </c>
      <c r="C35806" s="97" t="s">
        <v>3612</v>
      </c>
      <c r="D35806" s="98" t="s">
        <v>1878</v>
      </c>
    </row>
    <row r="35807" spans="1:4">
      <c r="A35807" s="97" t="s">
        <v>49185</v>
      </c>
      <c r="B35807" s="97" t="s">
        <v>49186</v>
      </c>
      <c r="C35807" s="97" t="s">
        <v>3612</v>
      </c>
      <c r="D35807" s="98" t="s">
        <v>337</v>
      </c>
    </row>
    <row r="35808" spans="1:4">
      <c r="B35808" s="97" t="s">
        <v>49187</v>
      </c>
    </row>
    <row r="35809" spans="1:4">
      <c r="A35809" s="97" t="s">
        <v>49188</v>
      </c>
      <c r="B35809" s="97" t="s">
        <v>49189</v>
      </c>
      <c r="C35809" s="97" t="s">
        <v>3612</v>
      </c>
      <c r="D35809" s="98" t="s">
        <v>939</v>
      </c>
    </row>
    <row r="35810" spans="1:4">
      <c r="A35810" s="97" t="s">
        <v>49190</v>
      </c>
      <c r="B35810" s="97" t="s">
        <v>49191</v>
      </c>
      <c r="C35810" s="97" t="s">
        <v>2324</v>
      </c>
      <c r="D35810" s="98" t="s">
        <v>1891</v>
      </c>
    </row>
    <row r="35811" spans="1:4">
      <c r="A35811" s="97" t="s">
        <v>49192</v>
      </c>
      <c r="B35811" s="97" t="s">
        <v>49193</v>
      </c>
      <c r="C35811" s="97" t="s">
        <v>3612</v>
      </c>
      <c r="D35811" s="98" t="s">
        <v>1245</v>
      </c>
    </row>
    <row r="35812" spans="1:4">
      <c r="A35812" s="97" t="s">
        <v>49194</v>
      </c>
      <c r="B35812" s="97" t="s">
        <v>49195</v>
      </c>
      <c r="C35812" s="97" t="s">
        <v>3612</v>
      </c>
      <c r="D35812" s="98" t="s">
        <v>1737</v>
      </c>
    </row>
    <row r="35813" spans="1:4">
      <c r="B35813" s="97" t="s">
        <v>49196</v>
      </c>
    </row>
    <row r="35814" spans="1:4">
      <c r="A35814" s="97" t="s">
        <v>49197</v>
      </c>
      <c r="B35814" s="97" t="s">
        <v>49198</v>
      </c>
      <c r="C35814" s="97" t="s">
        <v>3612</v>
      </c>
      <c r="D35814" s="98" t="s">
        <v>2641</v>
      </c>
    </row>
    <row r="35815" spans="1:4">
      <c r="B35815" s="97" t="s">
        <v>49199</v>
      </c>
    </row>
    <row r="35816" spans="1:4">
      <c r="A35816" s="97" t="s">
        <v>49200</v>
      </c>
      <c r="B35816" s="97" t="s">
        <v>49201</v>
      </c>
      <c r="C35816" s="97" t="s">
        <v>3666</v>
      </c>
      <c r="D35816" s="98" t="s">
        <v>390</v>
      </c>
    </row>
    <row r="35817" spans="1:4">
      <c r="A35817" s="101">
        <v>12416</v>
      </c>
      <c r="B35817" s="97" t="s">
        <v>19215</v>
      </c>
      <c r="C35817" s="97" t="s">
        <v>3666</v>
      </c>
      <c r="D35817" s="98" t="s">
        <v>289</v>
      </c>
    </row>
    <row r="35818" spans="1:4">
      <c r="A35818" s="101">
        <v>12417</v>
      </c>
      <c r="B35818" s="97" t="s">
        <v>19216</v>
      </c>
      <c r="C35818" s="97" t="s">
        <v>3666</v>
      </c>
      <c r="D35818" s="98" t="s">
        <v>3188</v>
      </c>
    </row>
    <row r="35819" spans="1:4">
      <c r="A35819" s="97" t="s">
        <v>49202</v>
      </c>
      <c r="B35819" s="97" t="s">
        <v>49203</v>
      </c>
      <c r="C35819" s="97" t="s">
        <v>3968</v>
      </c>
      <c r="D35819" s="98" t="s">
        <v>3081</v>
      </c>
    </row>
    <row r="35820" spans="1:4">
      <c r="B35820" s="97" t="s">
        <v>49204</v>
      </c>
    </row>
    <row r="35821" spans="1:4">
      <c r="A35821" s="97" t="s">
        <v>49205</v>
      </c>
      <c r="B35821" s="97" t="s">
        <v>49206</v>
      </c>
      <c r="C35821" s="97" t="s">
        <v>3612</v>
      </c>
      <c r="D35821" s="98" t="s">
        <v>1401</v>
      </c>
    </row>
    <row r="35822" spans="1:4">
      <c r="A35822" s="97" t="s">
        <v>49207</v>
      </c>
      <c r="B35822" s="97" t="s">
        <v>49208</v>
      </c>
      <c r="C35822" s="97" t="s">
        <v>3612</v>
      </c>
      <c r="D35822" s="98" t="s">
        <v>2719</v>
      </c>
    </row>
    <row r="35823" spans="1:4">
      <c r="A35823" s="97" t="s">
        <v>49209</v>
      </c>
      <c r="B35823" s="97" t="s">
        <v>49210</v>
      </c>
      <c r="C35823" s="97" t="s">
        <v>3612</v>
      </c>
      <c r="D35823" s="98" t="s">
        <v>1083</v>
      </c>
    </row>
    <row r="35824" spans="1:4">
      <c r="A35824" s="97" t="s">
        <v>49211</v>
      </c>
      <c r="B35824" s="97" t="s">
        <v>49212</v>
      </c>
      <c r="C35824" s="97" t="s">
        <v>2324</v>
      </c>
      <c r="D35824" s="98" t="s">
        <v>2252</v>
      </c>
    </row>
    <row r="35825" spans="1:4">
      <c r="B35825" s="97" t="s">
        <v>38569</v>
      </c>
    </row>
    <row r="35826" spans="1:4">
      <c r="A35826" s="97" t="s">
        <v>49213</v>
      </c>
      <c r="B35826" s="97" t="s">
        <v>49214</v>
      </c>
      <c r="C35826" s="97" t="s">
        <v>2324</v>
      </c>
      <c r="D35826" s="98" t="s">
        <v>1618</v>
      </c>
    </row>
    <row r="35827" spans="1:4">
      <c r="B35827" s="97" t="s">
        <v>4668</v>
      </c>
    </row>
    <row r="35828" spans="1:4">
      <c r="A35828" s="97" t="s">
        <v>49215</v>
      </c>
      <c r="B35828" s="97" t="s">
        <v>49216</v>
      </c>
      <c r="C35828" s="97" t="s">
        <v>3612</v>
      </c>
      <c r="D35828" s="98" t="s">
        <v>47561</v>
      </c>
    </row>
    <row r="35829" spans="1:4">
      <c r="B35829" s="97" t="s">
        <v>27642</v>
      </c>
    </row>
    <row r="35830" spans="1:4">
      <c r="A35830" s="97" t="s">
        <v>49217</v>
      </c>
      <c r="B35830" s="97" t="s">
        <v>49218</v>
      </c>
      <c r="C35830" s="97" t="s">
        <v>3612</v>
      </c>
      <c r="D35830" s="98" t="s">
        <v>49219</v>
      </c>
    </row>
    <row r="35831" spans="1:4">
      <c r="B35831" s="97" t="s">
        <v>4668</v>
      </c>
    </row>
    <row r="35832" spans="1:4">
      <c r="A35832" s="101">
        <v>11754</v>
      </c>
      <c r="B35832" s="97" t="s">
        <v>49220</v>
      </c>
      <c r="C35832" s="97" t="s">
        <v>3612</v>
      </c>
      <c r="D35832" s="98" t="s">
        <v>2709</v>
      </c>
    </row>
    <row r="35833" spans="1:4">
      <c r="B35833" s="97" t="s">
        <v>31035</v>
      </c>
    </row>
    <row r="35834" spans="1:4">
      <c r="A35834" s="97" t="s">
        <v>49221</v>
      </c>
      <c r="B35834" s="97" t="s">
        <v>49222</v>
      </c>
      <c r="C35834" s="97" t="s">
        <v>3612</v>
      </c>
      <c r="D35834" s="98" t="s">
        <v>2689</v>
      </c>
    </row>
    <row r="35835" spans="1:4">
      <c r="B35835" s="97" t="s">
        <v>49223</v>
      </c>
    </row>
    <row r="35836" spans="1:4">
      <c r="A35836" s="97" t="s">
        <v>49224</v>
      </c>
      <c r="B35836" s="97" t="s">
        <v>49225</v>
      </c>
      <c r="C35836" s="97" t="s">
        <v>3968</v>
      </c>
      <c r="D35836" s="98" t="s">
        <v>1675</v>
      </c>
    </row>
    <row r="35837" spans="1:4">
      <c r="B35837" s="97" t="s">
        <v>49226</v>
      </c>
    </row>
    <row r="35838" spans="1:4">
      <c r="A35838" s="97" t="s">
        <v>49227</v>
      </c>
      <c r="B35838" s="97" t="s">
        <v>49228</v>
      </c>
      <c r="C35838" s="97" t="s">
        <v>3968</v>
      </c>
      <c r="D35838" s="98" t="s">
        <v>736</v>
      </c>
    </row>
    <row r="35839" spans="1:4">
      <c r="B35839" s="97" t="s">
        <v>49229</v>
      </c>
    </row>
    <row r="35840" spans="1:4">
      <c r="A35840" s="97" t="s">
        <v>49230</v>
      </c>
      <c r="B35840"/>
    </row>
    <row r="35841" spans="1:4">
      <c r="A35841" s="97" t="s">
        <v>49231</v>
      </c>
      <c r="B35841" s="97" t="s">
        <v>49232</v>
      </c>
      <c r="C35841" s="97" t="s">
        <v>3630</v>
      </c>
      <c r="D35841" s="102" t="s">
        <v>49233</v>
      </c>
    </row>
    <row r="35842" spans="1:4">
      <c r="B35842" s="97" t="s">
        <v>49234</v>
      </c>
    </row>
    <row r="35843" spans="1:4">
      <c r="A35843" s="97" t="s">
        <v>49235</v>
      </c>
      <c r="B35843" s="97" t="s">
        <v>49236</v>
      </c>
      <c r="C35843" s="97" t="s">
        <v>3630</v>
      </c>
      <c r="D35843" s="98" t="s">
        <v>49237</v>
      </c>
    </row>
    <row r="35844" spans="1:4">
      <c r="B35844" s="97" t="s">
        <v>49238</v>
      </c>
    </row>
    <row r="35845" spans="1:4">
      <c r="A35845" s="97" t="s">
        <v>49239</v>
      </c>
      <c r="B35845" s="97" t="s">
        <v>49240</v>
      </c>
      <c r="C35845" s="97" t="s">
        <v>3630</v>
      </c>
      <c r="D35845" s="100" t="s">
        <v>49241</v>
      </c>
    </row>
    <row r="35846" spans="1:4">
      <c r="B35846" s="97" t="s">
        <v>28439</v>
      </c>
    </row>
    <row r="35847" spans="1:4">
      <c r="A35847" s="97" t="s">
        <v>49242</v>
      </c>
      <c r="B35847" s="97" t="s">
        <v>49240</v>
      </c>
      <c r="C35847" s="97" t="s">
        <v>3630</v>
      </c>
      <c r="D35847" s="100" t="s">
        <v>49243</v>
      </c>
    </row>
    <row r="35848" spans="1:4">
      <c r="B35848" s="97" t="s">
        <v>28445</v>
      </c>
    </row>
    <row r="35849" spans="1:4">
      <c r="A35849" s="97" t="s">
        <v>49244</v>
      </c>
      <c r="B35849" s="97" t="s">
        <v>49245</v>
      </c>
      <c r="C35849" s="97" t="s">
        <v>3630</v>
      </c>
      <c r="D35849" s="100" t="s">
        <v>49246</v>
      </c>
    </row>
    <row r="35850" spans="1:4">
      <c r="B35850" s="97" t="s">
        <v>28439</v>
      </c>
    </row>
    <row r="35851" spans="1:4">
      <c r="A35851" s="97" t="s">
        <v>49247</v>
      </c>
      <c r="B35851" s="97" t="s">
        <v>49248</v>
      </c>
      <c r="C35851" s="97" t="s">
        <v>3630</v>
      </c>
      <c r="D35851" s="100" t="s">
        <v>49249</v>
      </c>
    </row>
    <row r="35852" spans="1:4">
      <c r="B35852" s="97" t="s">
        <v>28439</v>
      </c>
    </row>
    <row r="35853" spans="1:4">
      <c r="A35853" s="97" t="s">
        <v>49250</v>
      </c>
      <c r="B35853" s="97" t="s">
        <v>49248</v>
      </c>
      <c r="C35853" s="97" t="s">
        <v>3630</v>
      </c>
      <c r="D35853" s="100" t="s">
        <v>49251</v>
      </c>
    </row>
    <row r="35854" spans="1:4">
      <c r="B35854" s="97" t="s">
        <v>28445</v>
      </c>
    </row>
    <row r="35855" spans="1:4">
      <c r="A35855" s="97" t="s">
        <v>49252</v>
      </c>
      <c r="B35855" s="97" t="s">
        <v>49253</v>
      </c>
      <c r="C35855" s="97" t="s">
        <v>3630</v>
      </c>
      <c r="D35855" s="100" t="s">
        <v>49254</v>
      </c>
    </row>
    <row r="35856" spans="1:4">
      <c r="B35856" s="97" t="s">
        <v>28439</v>
      </c>
    </row>
    <row r="35857" spans="1:4">
      <c r="A35857" s="97" t="s">
        <v>49255</v>
      </c>
      <c r="B35857" s="97" t="s">
        <v>49253</v>
      </c>
      <c r="C35857" s="97" t="s">
        <v>3630</v>
      </c>
      <c r="D35857" s="100" t="s">
        <v>49256</v>
      </c>
    </row>
    <row r="35858" spans="1:4">
      <c r="B35858" s="97" t="s">
        <v>28445</v>
      </c>
    </row>
    <row r="35859" spans="1:4">
      <c r="A35859" s="97" t="s">
        <v>26948</v>
      </c>
      <c r="B35859" s="97" t="s">
        <v>49257</v>
      </c>
      <c r="C35859" s="97" t="s">
        <v>26950</v>
      </c>
    </row>
    <row r="35861" spans="1:4">
      <c r="B35861"/>
      <c r="C35861" s="95" t="s">
        <v>26813</v>
      </c>
      <c r="D35861" s="96" t="s">
        <v>26814</v>
      </c>
    </row>
    <row r="35862" spans="1:4">
      <c r="B35862"/>
      <c r="C35862" s="95" t="s">
        <v>26815</v>
      </c>
    </row>
    <row r="35863" spans="1:4">
      <c r="B35863" s="95" t="s">
        <v>26816</v>
      </c>
      <c r="C35863" s="95" t="s">
        <v>26817</v>
      </c>
      <c r="D35863" s="96" t="s">
        <v>26818</v>
      </c>
    </row>
    <row r="35864" spans="1:4">
      <c r="A35864" s="95" t="s">
        <v>26819</v>
      </c>
      <c r="B35864" s="95" t="s">
        <v>26820</v>
      </c>
      <c r="C35864" s="95" t="s">
        <v>26821</v>
      </c>
      <c r="D35864" s="96" t="s">
        <v>26822</v>
      </c>
    </row>
    <row r="35865" spans="1:4">
      <c r="A35865" s="97" t="s">
        <v>49230</v>
      </c>
      <c r="B35865"/>
    </row>
    <row r="35866" spans="1:4">
      <c r="A35866" s="97" t="s">
        <v>49258</v>
      </c>
      <c r="B35866" s="97" t="s">
        <v>49259</v>
      </c>
      <c r="C35866" s="97" t="s">
        <v>3630</v>
      </c>
      <c r="D35866" s="100" t="s">
        <v>49260</v>
      </c>
    </row>
    <row r="35867" spans="1:4">
      <c r="B35867" s="97" t="s">
        <v>28439</v>
      </c>
    </row>
    <row r="35868" spans="1:4">
      <c r="A35868" s="97" t="s">
        <v>49261</v>
      </c>
      <c r="B35868" s="97" t="s">
        <v>49262</v>
      </c>
      <c r="C35868" s="97" t="s">
        <v>3630</v>
      </c>
      <c r="D35868" s="100" t="s">
        <v>49263</v>
      </c>
    </row>
    <row r="35869" spans="1:4">
      <c r="B35869" s="97" t="s">
        <v>46772</v>
      </c>
    </row>
    <row r="35870" spans="1:4">
      <c r="A35870" s="97" t="s">
        <v>49264</v>
      </c>
      <c r="B35870" s="97" t="s">
        <v>49265</v>
      </c>
      <c r="C35870" s="97" t="s">
        <v>3630</v>
      </c>
      <c r="D35870" s="100" t="s">
        <v>49266</v>
      </c>
    </row>
    <row r="35871" spans="1:4">
      <c r="B35871" s="97" t="s">
        <v>28191</v>
      </c>
    </row>
    <row r="35872" spans="1:4">
      <c r="A35872" s="97" t="s">
        <v>49267</v>
      </c>
      <c r="B35872" s="97" t="s">
        <v>49268</v>
      </c>
      <c r="C35872" s="97" t="s">
        <v>3630</v>
      </c>
      <c r="D35872" s="100" t="s">
        <v>49269</v>
      </c>
    </row>
    <row r="35873" spans="1:4">
      <c r="B35873" s="97" t="s">
        <v>28191</v>
      </c>
    </row>
    <row r="35874" spans="1:4">
      <c r="A35874" s="97" t="s">
        <v>49270</v>
      </c>
      <c r="B35874" s="97" t="s">
        <v>49271</v>
      </c>
      <c r="C35874" s="97" t="s">
        <v>3630</v>
      </c>
      <c r="D35874" s="100" t="s">
        <v>49272</v>
      </c>
    </row>
    <row r="35875" spans="1:4">
      <c r="B35875" s="97" t="s">
        <v>28191</v>
      </c>
    </row>
    <row r="35876" spans="1:4">
      <c r="A35876" s="97" t="s">
        <v>49273</v>
      </c>
      <c r="B35876" s="97" t="s">
        <v>49274</v>
      </c>
      <c r="C35876" s="97" t="s">
        <v>3630</v>
      </c>
      <c r="D35876" s="100" t="s">
        <v>49275</v>
      </c>
    </row>
    <row r="35877" spans="1:4">
      <c r="B35877" s="97" t="s">
        <v>28191</v>
      </c>
    </row>
    <row r="35878" spans="1:4">
      <c r="A35878" s="97" t="s">
        <v>49276</v>
      </c>
      <c r="B35878" s="97" t="s">
        <v>49277</v>
      </c>
      <c r="C35878" s="97" t="s">
        <v>3630</v>
      </c>
      <c r="D35878" s="100" t="s">
        <v>49278</v>
      </c>
    </row>
    <row r="35879" spans="1:4">
      <c r="B35879" s="97" t="s">
        <v>28191</v>
      </c>
    </row>
    <row r="35880" spans="1:4">
      <c r="A35880" s="97" t="s">
        <v>49279</v>
      </c>
      <c r="B35880" s="97" t="s">
        <v>49280</v>
      </c>
      <c r="C35880" s="97" t="s">
        <v>3630</v>
      </c>
      <c r="D35880" s="100" t="s">
        <v>49281</v>
      </c>
    </row>
    <row r="35881" spans="1:4">
      <c r="B35881" s="97" t="s">
        <v>28191</v>
      </c>
    </row>
    <row r="35882" spans="1:4">
      <c r="A35882" s="97" t="s">
        <v>49282</v>
      </c>
      <c r="B35882" s="97" t="s">
        <v>49283</v>
      </c>
      <c r="C35882" s="97" t="s">
        <v>3630</v>
      </c>
      <c r="D35882" s="100" t="s">
        <v>49284</v>
      </c>
    </row>
    <row r="35883" spans="1:4">
      <c r="B35883" s="97" t="s">
        <v>28191</v>
      </c>
    </row>
    <row r="35884" spans="1:4">
      <c r="A35884" s="97" t="s">
        <v>49285</v>
      </c>
      <c r="B35884" s="97" t="s">
        <v>49286</v>
      </c>
      <c r="C35884" s="97" t="s">
        <v>3630</v>
      </c>
      <c r="D35884" s="100" t="s">
        <v>49287</v>
      </c>
    </row>
    <row r="35885" spans="1:4">
      <c r="B35885" s="97" t="s">
        <v>28191</v>
      </c>
    </row>
    <row r="35886" spans="1:4">
      <c r="A35886" s="97" t="s">
        <v>49288</v>
      </c>
      <c r="B35886" s="97" t="s">
        <v>49289</v>
      </c>
      <c r="C35886" s="97" t="s">
        <v>3630</v>
      </c>
      <c r="D35886" s="100" t="s">
        <v>49290</v>
      </c>
    </row>
    <row r="35887" spans="1:4">
      <c r="B35887" s="97" t="s">
        <v>7767</v>
      </c>
    </row>
    <row r="35888" spans="1:4">
      <c r="A35888" s="97" t="s">
        <v>49291</v>
      </c>
      <c r="B35888" s="97" t="s">
        <v>49292</v>
      </c>
      <c r="C35888" s="97" t="s">
        <v>3630</v>
      </c>
      <c r="D35888" s="102" t="s">
        <v>49293</v>
      </c>
    </row>
    <row r="35889" spans="1:4">
      <c r="B35889" s="97" t="s">
        <v>28500</v>
      </c>
    </row>
    <row r="35890" spans="1:4">
      <c r="A35890" s="97" t="s">
        <v>49294</v>
      </c>
      <c r="B35890" s="97" t="s">
        <v>49292</v>
      </c>
      <c r="C35890" s="97" t="s">
        <v>3630</v>
      </c>
      <c r="D35890" s="100" t="s">
        <v>49295</v>
      </c>
    </row>
    <row r="35891" spans="1:4">
      <c r="B35891" s="97" t="s">
        <v>28503</v>
      </c>
    </row>
    <row r="35892" spans="1:4">
      <c r="A35892" s="97" t="s">
        <v>49296</v>
      </c>
      <c r="B35892" s="97" t="s">
        <v>49292</v>
      </c>
      <c r="C35892" s="97" t="s">
        <v>3630</v>
      </c>
      <c r="D35892" s="100" t="s">
        <v>49297</v>
      </c>
    </row>
    <row r="35893" spans="1:4">
      <c r="B35893" s="97" t="s">
        <v>28276</v>
      </c>
    </row>
    <row r="35894" spans="1:4">
      <c r="A35894" s="97" t="s">
        <v>49298</v>
      </c>
      <c r="B35894" s="97" t="s">
        <v>49299</v>
      </c>
      <c r="C35894" s="97" t="s">
        <v>3630</v>
      </c>
      <c r="D35894" s="100" t="s">
        <v>49300</v>
      </c>
    </row>
    <row r="35895" spans="1:4">
      <c r="B35895" s="97" t="s">
        <v>28293</v>
      </c>
    </row>
    <row r="35896" spans="1:4">
      <c r="A35896" s="97" t="s">
        <v>49301</v>
      </c>
      <c r="B35896" s="97" t="s">
        <v>49299</v>
      </c>
      <c r="C35896" s="97" t="s">
        <v>3630</v>
      </c>
      <c r="D35896" s="100" t="s">
        <v>49302</v>
      </c>
    </row>
    <row r="35897" spans="1:4">
      <c r="B35897" s="97" t="s">
        <v>28296</v>
      </c>
    </row>
    <row r="35898" spans="1:4">
      <c r="A35898" s="97" t="s">
        <v>49303</v>
      </c>
      <c r="B35898" s="97" t="s">
        <v>49299</v>
      </c>
      <c r="C35898" s="97" t="s">
        <v>3630</v>
      </c>
      <c r="D35898" s="100" t="s">
        <v>49304</v>
      </c>
    </row>
    <row r="35899" spans="1:4">
      <c r="B35899" s="97" t="s">
        <v>28500</v>
      </c>
    </row>
    <row r="35900" spans="1:4">
      <c r="A35900" s="97" t="s">
        <v>49305</v>
      </c>
      <c r="B35900" s="97" t="s">
        <v>49299</v>
      </c>
      <c r="C35900" s="97" t="s">
        <v>3630</v>
      </c>
      <c r="D35900" s="100" t="s">
        <v>49306</v>
      </c>
    </row>
    <row r="35901" spans="1:4">
      <c r="B35901" s="97" t="s">
        <v>28503</v>
      </c>
    </row>
    <row r="35902" spans="1:4">
      <c r="A35902" s="97" t="s">
        <v>49307</v>
      </c>
      <c r="B35902" s="97" t="s">
        <v>49299</v>
      </c>
      <c r="C35902" s="97" t="s">
        <v>3630</v>
      </c>
      <c r="D35902" s="100" t="s">
        <v>49308</v>
      </c>
    </row>
    <row r="35903" spans="1:4">
      <c r="B35903" s="97" t="s">
        <v>28276</v>
      </c>
    </row>
    <row r="35904" spans="1:4">
      <c r="A35904" s="97" t="s">
        <v>49309</v>
      </c>
      <c r="B35904" s="97" t="s">
        <v>49299</v>
      </c>
      <c r="C35904" s="97" t="s">
        <v>3630</v>
      </c>
      <c r="D35904" s="102" t="s">
        <v>49310</v>
      </c>
    </row>
    <row r="35905" spans="1:4">
      <c r="B35905" s="97" t="s">
        <v>28584</v>
      </c>
    </row>
    <row r="35906" spans="1:4">
      <c r="A35906" s="97" t="s">
        <v>49311</v>
      </c>
      <c r="B35906" s="97" t="s">
        <v>49312</v>
      </c>
      <c r="C35906" s="97" t="s">
        <v>3630</v>
      </c>
      <c r="D35906" s="100" t="s">
        <v>49313</v>
      </c>
    </row>
    <row r="35907" spans="1:4">
      <c r="B35907" s="97" t="s">
        <v>28500</v>
      </c>
    </row>
    <row r="35908" spans="1:4">
      <c r="A35908" s="97" t="s">
        <v>49314</v>
      </c>
      <c r="B35908" s="97" t="s">
        <v>49312</v>
      </c>
      <c r="C35908" s="97" t="s">
        <v>3630</v>
      </c>
      <c r="D35908" s="100" t="s">
        <v>49315</v>
      </c>
    </row>
    <row r="35909" spans="1:4">
      <c r="B35909" s="97" t="s">
        <v>28503</v>
      </c>
    </row>
    <row r="35910" spans="1:4">
      <c r="A35910" s="97" t="s">
        <v>49316</v>
      </c>
      <c r="B35910" s="97" t="s">
        <v>49312</v>
      </c>
      <c r="C35910" s="97" t="s">
        <v>3630</v>
      </c>
      <c r="D35910" s="100" t="s">
        <v>49317</v>
      </c>
    </row>
    <row r="35911" spans="1:4">
      <c r="B35911" s="97" t="s">
        <v>28276</v>
      </c>
    </row>
    <row r="35912" spans="1:4">
      <c r="A35912" s="97" t="s">
        <v>49318</v>
      </c>
      <c r="B35912" s="97" t="s">
        <v>49319</v>
      </c>
      <c r="C35912" s="97" t="s">
        <v>3630</v>
      </c>
      <c r="D35912" s="100" t="s">
        <v>49320</v>
      </c>
    </row>
    <row r="35913" spans="1:4">
      <c r="B35913" s="97" t="s">
        <v>28293</v>
      </c>
    </row>
    <row r="35914" spans="1:4">
      <c r="A35914" s="97" t="s">
        <v>49321</v>
      </c>
      <c r="B35914" s="97" t="s">
        <v>49319</v>
      </c>
      <c r="C35914" s="97" t="s">
        <v>3630</v>
      </c>
      <c r="D35914" s="100" t="s">
        <v>49322</v>
      </c>
    </row>
    <row r="35915" spans="1:4">
      <c r="B35915" s="97" t="s">
        <v>28296</v>
      </c>
    </row>
    <row r="35916" spans="1:4">
      <c r="A35916" s="97" t="s">
        <v>49323</v>
      </c>
      <c r="B35916" s="97" t="s">
        <v>49319</v>
      </c>
      <c r="C35916" s="97" t="s">
        <v>3630</v>
      </c>
      <c r="D35916" s="100" t="s">
        <v>49324</v>
      </c>
    </row>
    <row r="35917" spans="1:4">
      <c r="B35917" s="97" t="s">
        <v>28500</v>
      </c>
    </row>
    <row r="35918" spans="1:4">
      <c r="A35918" s="97" t="s">
        <v>49325</v>
      </c>
      <c r="B35918" s="97" t="s">
        <v>49319</v>
      </c>
      <c r="C35918" s="97" t="s">
        <v>3630</v>
      </c>
      <c r="D35918" s="102" t="s">
        <v>49326</v>
      </c>
    </row>
    <row r="35919" spans="1:4">
      <c r="B35919" s="97" t="s">
        <v>28503</v>
      </c>
    </row>
    <row r="35920" spans="1:4">
      <c r="A35920" s="97" t="s">
        <v>49327</v>
      </c>
      <c r="B35920" s="97" t="s">
        <v>49319</v>
      </c>
      <c r="C35920" s="97" t="s">
        <v>3630</v>
      </c>
      <c r="D35920" s="100" t="s">
        <v>49328</v>
      </c>
    </row>
    <row r="35921" spans="1:4">
      <c r="B35921" s="97" t="s">
        <v>28276</v>
      </c>
    </row>
    <row r="35922" spans="1:4">
      <c r="A35922" s="97" t="s">
        <v>49329</v>
      </c>
      <c r="B35922" s="97" t="s">
        <v>49319</v>
      </c>
      <c r="C35922" s="97" t="s">
        <v>3630</v>
      </c>
      <c r="D35922" s="100" t="s">
        <v>49330</v>
      </c>
    </row>
    <row r="35923" spans="1:4">
      <c r="B35923" s="97" t="s">
        <v>28584</v>
      </c>
    </row>
    <row r="35924" spans="1:4">
      <c r="A35924" s="97" t="s">
        <v>49331</v>
      </c>
      <c r="B35924" s="97" t="s">
        <v>49332</v>
      </c>
      <c r="C35924" s="97" t="s">
        <v>3630</v>
      </c>
      <c r="D35924" s="98" t="s">
        <v>49333</v>
      </c>
    </row>
    <row r="35925" spans="1:4">
      <c r="A35925" s="101">
        <v>10383</v>
      </c>
      <c r="B35925" s="97" t="s">
        <v>49334</v>
      </c>
      <c r="C35925" s="97" t="s">
        <v>3630</v>
      </c>
      <c r="D35925" s="102" t="s">
        <v>16204</v>
      </c>
    </row>
    <row r="35926" spans="1:4">
      <c r="B35926" s="97" t="s">
        <v>49335</v>
      </c>
    </row>
    <row r="35927" spans="1:4">
      <c r="A35927" s="97" t="s">
        <v>49336</v>
      </c>
      <c r="B35927" s="97" t="s">
        <v>49337</v>
      </c>
      <c r="C35927" s="97" t="s">
        <v>3630</v>
      </c>
      <c r="D35927" s="98" t="s">
        <v>10946</v>
      </c>
    </row>
    <row r="35928" spans="1:4">
      <c r="A35928" s="97" t="s">
        <v>49338</v>
      </c>
      <c r="B35928" s="97" t="s">
        <v>49339</v>
      </c>
      <c r="C35928" s="97" t="s">
        <v>3630</v>
      </c>
      <c r="D35928" s="98" t="s">
        <v>10946</v>
      </c>
    </row>
    <row r="35929" spans="1:4">
      <c r="A35929" s="97" t="s">
        <v>49340</v>
      </c>
      <c r="B35929" s="97" t="s">
        <v>49341</v>
      </c>
      <c r="C35929" s="97" t="s">
        <v>3630</v>
      </c>
      <c r="D35929" s="98" t="s">
        <v>10949</v>
      </c>
    </row>
    <row r="35930" spans="1:4">
      <c r="A35930" s="97" t="s">
        <v>49342</v>
      </c>
      <c r="B35930" s="97" t="s">
        <v>49343</v>
      </c>
      <c r="C35930" s="97" t="s">
        <v>3630</v>
      </c>
      <c r="D35930" s="98" t="s">
        <v>10951</v>
      </c>
    </row>
    <row r="35931" spans="1:4">
      <c r="A35931" s="97" t="s">
        <v>49344</v>
      </c>
      <c r="B35931" s="97" t="s">
        <v>49345</v>
      </c>
      <c r="C35931" s="97" t="s">
        <v>3630</v>
      </c>
      <c r="D35931" s="98" t="s">
        <v>10953</v>
      </c>
    </row>
    <row r="35932" spans="1:4">
      <c r="A35932" s="97" t="s">
        <v>49346</v>
      </c>
      <c r="B35932" s="97" t="s">
        <v>49347</v>
      </c>
      <c r="C35932" s="97" t="s">
        <v>3630</v>
      </c>
      <c r="D35932" s="100" t="s">
        <v>49348</v>
      </c>
    </row>
    <row r="35933" spans="1:4">
      <c r="A35933" s="97" t="s">
        <v>49349</v>
      </c>
      <c r="B35933" s="97" t="s">
        <v>49350</v>
      </c>
      <c r="C35933" s="97" t="s">
        <v>3630</v>
      </c>
      <c r="D35933" s="100" t="s">
        <v>49351</v>
      </c>
    </row>
    <row r="35934" spans="1:4">
      <c r="A35934" s="97" t="s">
        <v>49352</v>
      </c>
      <c r="B35934" s="97" t="s">
        <v>49353</v>
      </c>
      <c r="C35934" s="97" t="s">
        <v>3630</v>
      </c>
      <c r="D35934" s="100" t="s">
        <v>49354</v>
      </c>
    </row>
    <row r="35935" spans="1:4">
      <c r="A35935" s="97" t="s">
        <v>49355</v>
      </c>
      <c r="B35935" s="97" t="s">
        <v>49356</v>
      </c>
      <c r="C35935" s="97" t="s">
        <v>3630</v>
      </c>
      <c r="D35935" s="100" t="s">
        <v>49357</v>
      </c>
    </row>
    <row r="35936" spans="1:4">
      <c r="A35936" s="97" t="s">
        <v>49358</v>
      </c>
      <c r="B35936" s="97" t="s">
        <v>49359</v>
      </c>
      <c r="C35936" s="97" t="s">
        <v>3630</v>
      </c>
      <c r="D35936" s="100" t="s">
        <v>49360</v>
      </c>
    </row>
    <row r="35937" spans="1:4">
      <c r="A35937" s="97" t="s">
        <v>49361</v>
      </c>
      <c r="B35937" s="97" t="s">
        <v>49362</v>
      </c>
      <c r="C35937" s="97" t="s">
        <v>3630</v>
      </c>
      <c r="D35937" s="100" t="s">
        <v>49363</v>
      </c>
    </row>
    <row r="35938" spans="1:4">
      <c r="A35938" s="97" t="s">
        <v>49364</v>
      </c>
      <c r="B35938" s="97" t="s">
        <v>49365</v>
      </c>
      <c r="C35938" s="97" t="s">
        <v>3630</v>
      </c>
      <c r="D35938" s="100" t="s">
        <v>49366</v>
      </c>
    </row>
    <row r="35939" spans="1:4">
      <c r="A35939" s="97" t="s">
        <v>26948</v>
      </c>
      <c r="B35939" s="97" t="s">
        <v>49367</v>
      </c>
      <c r="C35939" s="97" t="s">
        <v>26950</v>
      </c>
    </row>
    <row r="35941" spans="1:4">
      <c r="B35941"/>
      <c r="C35941" s="95" t="s">
        <v>26813</v>
      </c>
      <c r="D35941" s="96" t="s">
        <v>26814</v>
      </c>
    </row>
    <row r="35942" spans="1:4">
      <c r="B35942"/>
      <c r="C35942" s="95" t="s">
        <v>26815</v>
      </c>
    </row>
    <row r="35943" spans="1:4">
      <c r="B35943" s="95" t="s">
        <v>26816</v>
      </c>
      <c r="C35943" s="95" t="s">
        <v>26817</v>
      </c>
      <c r="D35943" s="96" t="s">
        <v>26818</v>
      </c>
    </row>
    <row r="35944" spans="1:4">
      <c r="A35944" s="95" t="s">
        <v>26819</v>
      </c>
      <c r="B35944" s="95" t="s">
        <v>26820</v>
      </c>
      <c r="C35944" s="95" t="s">
        <v>26821</v>
      </c>
      <c r="D35944" s="96" t="s">
        <v>26822</v>
      </c>
    </row>
    <row r="35945" spans="1:4">
      <c r="A35945" s="97" t="s">
        <v>49230</v>
      </c>
      <c r="B35945"/>
    </row>
    <row r="35946" spans="1:4">
      <c r="A35946" s="97" t="s">
        <v>49368</v>
      </c>
      <c r="B35946" s="97" t="s">
        <v>49369</v>
      </c>
      <c r="C35946" s="97" t="s">
        <v>3630</v>
      </c>
      <c r="D35946" s="100" t="s">
        <v>49370</v>
      </c>
    </row>
    <row r="35947" spans="1:4">
      <c r="A35947" s="97" t="s">
        <v>49371</v>
      </c>
      <c r="B35947" s="97" t="s">
        <v>49372</v>
      </c>
      <c r="C35947" s="97" t="s">
        <v>3630</v>
      </c>
      <c r="D35947" s="100" t="s">
        <v>49373</v>
      </c>
    </row>
    <row r="35948" spans="1:4">
      <c r="A35948" s="97" t="s">
        <v>49374</v>
      </c>
      <c r="B35948" s="97" t="s">
        <v>49375</v>
      </c>
      <c r="C35948" s="97" t="s">
        <v>3630</v>
      </c>
      <c r="D35948" s="100" t="s">
        <v>49360</v>
      </c>
    </row>
    <row r="35949" spans="1:4">
      <c r="A35949" s="97" t="s">
        <v>49376</v>
      </c>
      <c r="B35949"/>
    </row>
    <row r="35950" spans="1:4">
      <c r="A35950" s="101">
        <v>10007</v>
      </c>
      <c r="B35950" s="97" t="s">
        <v>49377</v>
      </c>
      <c r="C35950" s="97" t="s">
        <v>3904</v>
      </c>
      <c r="D35950" s="100" t="s">
        <v>49378</v>
      </c>
    </row>
    <row r="35951" spans="1:4">
      <c r="B35951" s="97" t="s">
        <v>49379</v>
      </c>
    </row>
    <row r="35952" spans="1:4">
      <c r="A35952" s="101">
        <v>10009</v>
      </c>
      <c r="B35952" s="97" t="s">
        <v>49380</v>
      </c>
      <c r="C35952" s="97" t="s">
        <v>3904</v>
      </c>
      <c r="D35952" s="98" t="s">
        <v>49381</v>
      </c>
    </row>
    <row r="35953" spans="1:4">
      <c r="A35953" s="101">
        <v>10178</v>
      </c>
      <c r="B35953" s="97" t="s">
        <v>49382</v>
      </c>
      <c r="C35953" s="97" t="s">
        <v>3630</v>
      </c>
      <c r="D35953" s="100" t="s">
        <v>49383</v>
      </c>
    </row>
    <row r="35954" spans="1:4">
      <c r="B35954" s="97" t="s">
        <v>49384</v>
      </c>
    </row>
    <row r="35955" spans="1:4">
      <c r="B35955" s="97" t="s">
        <v>49385</v>
      </c>
    </row>
    <row r="35956" spans="1:4">
      <c r="A35956" s="97" t="s">
        <v>49386</v>
      </c>
      <c r="B35956" s="97" t="s">
        <v>49387</v>
      </c>
      <c r="C35956" s="97" t="s">
        <v>3968</v>
      </c>
      <c r="D35956" s="98" t="s">
        <v>160</v>
      </c>
    </row>
    <row r="35957" spans="1:4">
      <c r="A35957" s="101">
        <v>12594</v>
      </c>
      <c r="B35957" s="97" t="s">
        <v>49388</v>
      </c>
      <c r="C35957" s="97" t="s">
        <v>3968</v>
      </c>
      <c r="D35957" s="98" t="s">
        <v>49389</v>
      </c>
    </row>
    <row r="35958" spans="1:4">
      <c r="A35958" s="101">
        <v>12258</v>
      </c>
      <c r="B35958" s="97" t="s">
        <v>49390</v>
      </c>
      <c r="C35958" s="97" t="s">
        <v>3630</v>
      </c>
      <c r="D35958" s="102" t="s">
        <v>17064</v>
      </c>
    </row>
    <row r="35959" spans="1:4">
      <c r="B35959" s="97" t="s">
        <v>49391</v>
      </c>
    </row>
    <row r="35960" spans="1:4">
      <c r="A35960" s="101">
        <v>10575</v>
      </c>
      <c r="B35960" s="97" t="s">
        <v>49392</v>
      </c>
      <c r="C35960" s="97" t="s">
        <v>3676</v>
      </c>
      <c r="D35960" s="98" t="s">
        <v>642</v>
      </c>
    </row>
    <row r="35961" spans="1:4">
      <c r="A35961" s="101">
        <v>10576</v>
      </c>
      <c r="B35961" s="97" t="s">
        <v>49393</v>
      </c>
      <c r="C35961" s="97" t="s">
        <v>3676</v>
      </c>
      <c r="D35961" s="98" t="s">
        <v>642</v>
      </c>
    </row>
    <row r="35962" spans="1:4">
      <c r="A35962" s="101">
        <v>10555</v>
      </c>
      <c r="B35962" s="97" t="s">
        <v>49394</v>
      </c>
      <c r="C35962" s="97" t="s">
        <v>3676</v>
      </c>
      <c r="D35962" s="98" t="s">
        <v>2909</v>
      </c>
    </row>
    <row r="35963" spans="1:4">
      <c r="A35963" s="101">
        <v>10588</v>
      </c>
      <c r="B35963" s="97" t="s">
        <v>49395</v>
      </c>
      <c r="C35963" s="97" t="s">
        <v>3676</v>
      </c>
      <c r="D35963" s="98" t="s">
        <v>1089</v>
      </c>
    </row>
    <row r="35964" spans="1:4">
      <c r="A35964" s="101">
        <v>10587</v>
      </c>
      <c r="B35964" s="97" t="s">
        <v>49396</v>
      </c>
      <c r="C35964" s="97" t="s">
        <v>3676</v>
      </c>
      <c r="D35964" s="98" t="s">
        <v>1089</v>
      </c>
    </row>
    <row r="35965" spans="1:4">
      <c r="A35965" s="101">
        <v>10582</v>
      </c>
      <c r="B35965" s="97" t="s">
        <v>49397</v>
      </c>
      <c r="C35965" s="97" t="s">
        <v>3676</v>
      </c>
      <c r="D35965" s="98" t="s">
        <v>544</v>
      </c>
    </row>
    <row r="35966" spans="1:4">
      <c r="A35966" s="101">
        <v>10577</v>
      </c>
      <c r="B35966" s="97" t="s">
        <v>49398</v>
      </c>
      <c r="C35966" s="97" t="s">
        <v>3676</v>
      </c>
      <c r="D35966" s="98" t="s">
        <v>642</v>
      </c>
    </row>
    <row r="35967" spans="1:4">
      <c r="A35967" s="101">
        <v>10578</v>
      </c>
      <c r="B35967" s="97" t="s">
        <v>49399</v>
      </c>
      <c r="C35967" s="97" t="s">
        <v>3676</v>
      </c>
      <c r="D35967" s="98" t="s">
        <v>642</v>
      </c>
    </row>
    <row r="35968" spans="1:4">
      <c r="A35968" s="101">
        <v>10592</v>
      </c>
      <c r="B35968" s="97" t="s">
        <v>49400</v>
      </c>
      <c r="C35968" s="97" t="s">
        <v>3676</v>
      </c>
      <c r="D35968" s="98" t="s">
        <v>3562</v>
      </c>
    </row>
    <row r="35969" spans="1:4">
      <c r="A35969" s="101">
        <v>10579</v>
      </c>
      <c r="B35969" s="97" t="s">
        <v>49401</v>
      </c>
      <c r="C35969" s="97" t="s">
        <v>3676</v>
      </c>
      <c r="D35969" s="98" t="s">
        <v>642</v>
      </c>
    </row>
    <row r="35970" spans="1:4">
      <c r="A35970" s="101">
        <v>10551</v>
      </c>
      <c r="B35970" s="97" t="s">
        <v>49402</v>
      </c>
      <c r="C35970" s="97" t="s">
        <v>3676</v>
      </c>
      <c r="D35970" s="98" t="s">
        <v>1089</v>
      </c>
    </row>
    <row r="35971" spans="1:4">
      <c r="A35971" s="101">
        <v>10580</v>
      </c>
      <c r="B35971" s="97" t="s">
        <v>49403</v>
      </c>
      <c r="C35971" s="97" t="s">
        <v>3676</v>
      </c>
      <c r="D35971" s="98" t="s">
        <v>642</v>
      </c>
    </row>
    <row r="35972" spans="1:4">
      <c r="A35972" s="101">
        <v>10552</v>
      </c>
      <c r="B35972" s="97" t="s">
        <v>49404</v>
      </c>
      <c r="C35972" s="97" t="s">
        <v>3676</v>
      </c>
      <c r="D35972" s="98" t="s">
        <v>3562</v>
      </c>
    </row>
    <row r="35973" spans="1:4">
      <c r="A35973" s="101">
        <v>10554</v>
      </c>
      <c r="B35973" s="97" t="s">
        <v>49405</v>
      </c>
      <c r="C35973" s="97" t="s">
        <v>3676</v>
      </c>
      <c r="D35973" s="98" t="s">
        <v>544</v>
      </c>
    </row>
    <row r="35974" spans="1:4">
      <c r="A35974" s="101">
        <v>10595</v>
      </c>
      <c r="B35974" s="97" t="s">
        <v>49406</v>
      </c>
      <c r="C35974" s="97" t="s">
        <v>3676</v>
      </c>
      <c r="D35974" s="98" t="s">
        <v>544</v>
      </c>
    </row>
    <row r="35975" spans="1:4">
      <c r="A35975" s="101">
        <v>10589</v>
      </c>
      <c r="B35975" s="97" t="s">
        <v>49407</v>
      </c>
      <c r="C35975" s="97" t="s">
        <v>3676</v>
      </c>
      <c r="D35975" s="98" t="s">
        <v>1089</v>
      </c>
    </row>
    <row r="35976" spans="1:4">
      <c r="A35976" s="101">
        <v>10596</v>
      </c>
      <c r="B35976" s="97" t="s">
        <v>49408</v>
      </c>
      <c r="C35976" s="97" t="s">
        <v>3676</v>
      </c>
      <c r="D35976" s="98" t="s">
        <v>544</v>
      </c>
    </row>
    <row r="35977" spans="1:4">
      <c r="A35977" s="101">
        <v>10583</v>
      </c>
      <c r="B35977" s="97" t="s">
        <v>49409</v>
      </c>
      <c r="C35977" s="97" t="s">
        <v>3676</v>
      </c>
      <c r="D35977" s="98" t="s">
        <v>544</v>
      </c>
    </row>
    <row r="35978" spans="1:4">
      <c r="A35978" s="101">
        <v>10601</v>
      </c>
      <c r="B35978" s="97" t="s">
        <v>49410</v>
      </c>
      <c r="C35978" s="97" t="s">
        <v>3676</v>
      </c>
      <c r="D35978" s="98" t="s">
        <v>544</v>
      </c>
    </row>
    <row r="35979" spans="1:4">
      <c r="A35979" s="101">
        <v>10581</v>
      </c>
      <c r="B35979" s="97" t="s">
        <v>49411</v>
      </c>
      <c r="C35979" s="97" t="s">
        <v>3676</v>
      </c>
      <c r="D35979" s="98" t="s">
        <v>642</v>
      </c>
    </row>
    <row r="35980" spans="1:4">
      <c r="A35980" s="101">
        <v>10597</v>
      </c>
      <c r="B35980" s="97" t="s">
        <v>49412</v>
      </c>
      <c r="C35980" s="97" t="s">
        <v>3676</v>
      </c>
      <c r="D35980" s="98" t="s">
        <v>544</v>
      </c>
    </row>
    <row r="35981" spans="1:4">
      <c r="A35981" s="101">
        <v>10584</v>
      </c>
      <c r="B35981" s="97" t="s">
        <v>49413</v>
      </c>
      <c r="C35981" s="97" t="s">
        <v>3676</v>
      </c>
      <c r="D35981" s="98" t="s">
        <v>544</v>
      </c>
    </row>
    <row r="35982" spans="1:4">
      <c r="A35982" s="101">
        <v>10604</v>
      </c>
      <c r="B35982" s="97" t="s">
        <v>49414</v>
      </c>
      <c r="C35982" s="97" t="s">
        <v>3676</v>
      </c>
      <c r="D35982" s="98" t="s">
        <v>821</v>
      </c>
    </row>
    <row r="35983" spans="1:4">
      <c r="A35983" s="101">
        <v>10598</v>
      </c>
      <c r="B35983" s="97" t="s">
        <v>49415</v>
      </c>
      <c r="C35983" s="97" t="s">
        <v>3676</v>
      </c>
      <c r="D35983" s="98" t="s">
        <v>1089</v>
      </c>
    </row>
    <row r="35984" spans="1:4">
      <c r="A35984" s="101">
        <v>10585</v>
      </c>
      <c r="B35984" s="97" t="s">
        <v>49416</v>
      </c>
      <c r="C35984" s="97" t="s">
        <v>3676</v>
      </c>
      <c r="D35984" s="98" t="s">
        <v>544</v>
      </c>
    </row>
    <row r="35985" spans="1:4">
      <c r="A35985" s="101">
        <v>10599</v>
      </c>
      <c r="B35985" s="97" t="s">
        <v>49417</v>
      </c>
      <c r="C35985" s="97" t="s">
        <v>3676</v>
      </c>
      <c r="D35985" s="98" t="s">
        <v>642</v>
      </c>
    </row>
    <row r="35986" spans="1:4">
      <c r="A35986" s="101">
        <v>10973</v>
      </c>
      <c r="B35986" s="97" t="s">
        <v>49418</v>
      </c>
      <c r="C35986" s="97" t="s">
        <v>3676</v>
      </c>
      <c r="D35986" s="98" t="s">
        <v>1089</v>
      </c>
    </row>
    <row r="35987" spans="1:4">
      <c r="A35987" s="101">
        <v>10605</v>
      </c>
      <c r="B35987" s="97" t="s">
        <v>49419</v>
      </c>
      <c r="C35987" s="97" t="s">
        <v>3676</v>
      </c>
      <c r="D35987" s="98" t="s">
        <v>821</v>
      </c>
    </row>
    <row r="35988" spans="1:4">
      <c r="A35988" s="101">
        <v>10591</v>
      </c>
      <c r="B35988" s="97" t="s">
        <v>49420</v>
      </c>
      <c r="C35988" s="97" t="s">
        <v>3676</v>
      </c>
      <c r="D35988" s="98" t="s">
        <v>1089</v>
      </c>
    </row>
    <row r="35989" spans="1:4">
      <c r="A35989" s="101">
        <v>10586</v>
      </c>
      <c r="B35989" s="97" t="s">
        <v>49421</v>
      </c>
      <c r="C35989" s="97" t="s">
        <v>3676</v>
      </c>
      <c r="D35989" s="98" t="s">
        <v>544</v>
      </c>
    </row>
    <row r="35990" spans="1:4">
      <c r="A35990" s="101">
        <v>10550</v>
      </c>
      <c r="B35990" s="97" t="s">
        <v>49422</v>
      </c>
      <c r="C35990" s="97" t="s">
        <v>3676</v>
      </c>
      <c r="D35990" s="98" t="s">
        <v>544</v>
      </c>
    </row>
    <row r="35991" spans="1:4">
      <c r="A35991" s="101">
        <v>10553</v>
      </c>
      <c r="B35991" s="97" t="s">
        <v>49423</v>
      </c>
      <c r="C35991" s="97" t="s">
        <v>3676</v>
      </c>
      <c r="D35991" s="98" t="s">
        <v>2044</v>
      </c>
    </row>
    <row r="35992" spans="1:4">
      <c r="A35992" s="101">
        <v>10593</v>
      </c>
      <c r="B35992" s="97" t="s">
        <v>49424</v>
      </c>
      <c r="C35992" s="97" t="s">
        <v>3676</v>
      </c>
      <c r="D35992" s="98" t="s">
        <v>2044</v>
      </c>
    </row>
    <row r="35993" spans="1:4">
      <c r="A35993" s="101">
        <v>10600</v>
      </c>
      <c r="B35993" s="97" t="s">
        <v>49425</v>
      </c>
      <c r="C35993" s="97" t="s">
        <v>3676</v>
      </c>
      <c r="D35993" s="98" t="s">
        <v>2044</v>
      </c>
    </row>
    <row r="35994" spans="1:4">
      <c r="A35994" s="101">
        <v>10590</v>
      </c>
      <c r="B35994" s="97" t="s">
        <v>49426</v>
      </c>
      <c r="C35994" s="97" t="s">
        <v>3676</v>
      </c>
      <c r="D35994" s="98" t="s">
        <v>1089</v>
      </c>
    </row>
    <row r="35995" spans="1:4">
      <c r="A35995" s="101">
        <v>12390</v>
      </c>
      <c r="B35995" s="97" t="s">
        <v>49427</v>
      </c>
      <c r="C35995" s="97" t="s">
        <v>3676</v>
      </c>
      <c r="D35995" s="98" t="s">
        <v>544</v>
      </c>
    </row>
    <row r="35996" spans="1:4">
      <c r="A35996" s="101">
        <v>10594</v>
      </c>
      <c r="B35996" s="97" t="s">
        <v>49428</v>
      </c>
      <c r="C35996" s="97" t="s">
        <v>3676</v>
      </c>
      <c r="D35996" s="98" t="s">
        <v>2909</v>
      </c>
    </row>
    <row r="35997" spans="1:4">
      <c r="A35997" s="101">
        <v>10549</v>
      </c>
      <c r="B35997" s="97" t="s">
        <v>49429</v>
      </c>
      <c r="C35997" s="97" t="s">
        <v>3676</v>
      </c>
      <c r="D35997" s="98" t="s">
        <v>642</v>
      </c>
    </row>
    <row r="35998" spans="1:4">
      <c r="A35998" s="101">
        <v>10603</v>
      </c>
      <c r="B35998" s="97" t="s">
        <v>49430</v>
      </c>
      <c r="C35998" s="97" t="s">
        <v>3676</v>
      </c>
      <c r="D35998" s="98" t="s">
        <v>821</v>
      </c>
    </row>
    <row r="35999" spans="1:4">
      <c r="A35999" s="101">
        <v>10606</v>
      </c>
      <c r="B35999" s="97" t="s">
        <v>49431</v>
      </c>
      <c r="C35999" s="97" t="s">
        <v>3676</v>
      </c>
      <c r="D35999" s="98" t="s">
        <v>821</v>
      </c>
    </row>
    <row r="36000" spans="1:4">
      <c r="A36000" s="97" t="s">
        <v>49432</v>
      </c>
      <c r="B36000" s="97" t="s">
        <v>49433</v>
      </c>
      <c r="C36000" s="97" t="s">
        <v>3676</v>
      </c>
      <c r="D36000" s="98" t="s">
        <v>4568</v>
      </c>
    </row>
    <row r="36001" spans="1:4">
      <c r="A36001" s="97" t="s">
        <v>49434</v>
      </c>
      <c r="B36001" s="97" t="s">
        <v>49435</v>
      </c>
      <c r="C36001" s="97" t="s">
        <v>6697</v>
      </c>
      <c r="D36001" s="98" t="s">
        <v>49436</v>
      </c>
    </row>
    <row r="36002" spans="1:4">
      <c r="B36002" s="97" t="s">
        <v>49437</v>
      </c>
    </row>
    <row r="36003" spans="1:4">
      <c r="B36003" s="97" t="s">
        <v>49438</v>
      </c>
    </row>
    <row r="36004" spans="1:4">
      <c r="A36004" s="97" t="s">
        <v>49439</v>
      </c>
      <c r="B36004" s="97" t="s">
        <v>49440</v>
      </c>
      <c r="C36004" s="97" t="s">
        <v>6697</v>
      </c>
      <c r="D36004" s="98" t="s">
        <v>49441</v>
      </c>
    </row>
    <row r="36005" spans="1:4">
      <c r="B36005" s="97" t="s">
        <v>49442</v>
      </c>
    </row>
    <row r="36006" spans="1:4">
      <c r="B36006" s="97" t="s">
        <v>49443</v>
      </c>
    </row>
    <row r="36007" spans="1:4">
      <c r="A36007" s="97" t="s">
        <v>49444</v>
      </c>
      <c r="B36007" s="97" t="s">
        <v>49445</v>
      </c>
      <c r="C36007" s="97" t="s">
        <v>3630</v>
      </c>
      <c r="D36007" s="98" t="s">
        <v>491</v>
      </c>
    </row>
    <row r="36008" spans="1:4">
      <c r="A36008" s="97" t="s">
        <v>49446</v>
      </c>
      <c r="B36008" s="97" t="s">
        <v>49447</v>
      </c>
      <c r="C36008" s="97" t="s">
        <v>3630</v>
      </c>
      <c r="D36008" s="98" t="s">
        <v>15180</v>
      </c>
    </row>
    <row r="36009" spans="1:4">
      <c r="B36009" s="97" t="s">
        <v>49448</v>
      </c>
    </row>
    <row r="36010" spans="1:4">
      <c r="A36010" s="101">
        <v>10008</v>
      </c>
      <c r="B36010" s="97" t="s">
        <v>49449</v>
      </c>
      <c r="C36010" s="97" t="s">
        <v>3904</v>
      </c>
      <c r="D36010" s="102" t="s">
        <v>49450</v>
      </c>
    </row>
    <row r="36011" spans="1:4">
      <c r="A36011" s="101">
        <v>12260</v>
      </c>
      <c r="B36011" s="97" t="s">
        <v>49451</v>
      </c>
      <c r="C36011" s="97" t="s">
        <v>15063</v>
      </c>
      <c r="D36011" s="100" t="s">
        <v>18948</v>
      </c>
    </row>
    <row r="36012" spans="1:4">
      <c r="B36012" s="97" t="s">
        <v>49452</v>
      </c>
    </row>
    <row r="36013" spans="1:4">
      <c r="A36013" s="97" t="s">
        <v>26948</v>
      </c>
      <c r="B36013" s="97" t="s">
        <v>49453</v>
      </c>
      <c r="C36013" s="97" t="s">
        <v>26950</v>
      </c>
    </row>
    <row r="36015" spans="1:4">
      <c r="B36015"/>
      <c r="C36015" s="95" t="s">
        <v>26813</v>
      </c>
      <c r="D36015" s="96" t="s">
        <v>26814</v>
      </c>
    </row>
    <row r="36016" spans="1:4">
      <c r="B36016"/>
      <c r="C36016" s="95" t="s">
        <v>26815</v>
      </c>
    </row>
    <row r="36017" spans="1:4">
      <c r="B36017" s="95" t="s">
        <v>26816</v>
      </c>
      <c r="C36017" s="95" t="s">
        <v>26817</v>
      </c>
      <c r="D36017" s="96" t="s">
        <v>26818</v>
      </c>
    </row>
    <row r="36018" spans="1:4">
      <c r="A36018" s="95" t="s">
        <v>26819</v>
      </c>
      <c r="B36018" s="95" t="s">
        <v>26820</v>
      </c>
      <c r="C36018" s="95" t="s">
        <v>26821</v>
      </c>
      <c r="D36018" s="96" t="s">
        <v>26822</v>
      </c>
    </row>
    <row r="36019" spans="1:4">
      <c r="A36019" s="97" t="s">
        <v>49376</v>
      </c>
      <c r="B36019"/>
    </row>
    <row r="36020" spans="1:4">
      <c r="A36020" s="101">
        <v>12259</v>
      </c>
      <c r="B36020" s="97" t="s">
        <v>49454</v>
      </c>
      <c r="C36020" s="97" t="s">
        <v>15063</v>
      </c>
      <c r="D36020" s="102" t="s">
        <v>14150</v>
      </c>
    </row>
    <row r="36021" spans="1:4">
      <c r="B36021" s="97" t="s">
        <v>49455</v>
      </c>
    </row>
    <row r="36022" spans="1:4">
      <c r="B36022" s="97" t="s">
        <v>49456</v>
      </c>
    </row>
    <row r="36023" spans="1:4">
      <c r="A36023" s="97" t="s">
        <v>49457</v>
      </c>
      <c r="B36023" s="97" t="s">
        <v>15149</v>
      </c>
      <c r="C36023" s="97" t="s">
        <v>3630</v>
      </c>
      <c r="D36023" s="100" t="s">
        <v>15150</v>
      </c>
    </row>
    <row r="36024" spans="1:4">
      <c r="A36024" s="101">
        <v>10145</v>
      </c>
      <c r="B36024" s="97" t="s">
        <v>49458</v>
      </c>
      <c r="C36024" s="97" t="s">
        <v>3630</v>
      </c>
      <c r="D36024" s="102" t="s">
        <v>15876</v>
      </c>
    </row>
    <row r="36025" spans="1:4">
      <c r="A36025" s="101">
        <v>12257</v>
      </c>
      <c r="B36025" s="97" t="s">
        <v>49459</v>
      </c>
      <c r="C36025" s="97" t="s">
        <v>3630</v>
      </c>
      <c r="D36025" s="102" t="s">
        <v>18951</v>
      </c>
    </row>
    <row r="36026" spans="1:4">
      <c r="B36026" s="97" t="s">
        <v>49460</v>
      </c>
    </row>
    <row r="36027" spans="1:4">
      <c r="A36027" s="101">
        <v>10905</v>
      </c>
      <c r="B36027" s="97" t="s">
        <v>49461</v>
      </c>
      <c r="C36027" s="97" t="s">
        <v>3630</v>
      </c>
      <c r="D36027" s="102" t="s">
        <v>17102</v>
      </c>
    </row>
    <row r="36028" spans="1:4">
      <c r="B36028" s="97" t="s">
        <v>49462</v>
      </c>
    </row>
    <row r="36029" spans="1:4">
      <c r="A36029" s="101">
        <v>12382</v>
      </c>
      <c r="B36029" s="97" t="s">
        <v>49463</v>
      </c>
      <c r="C36029" s="97" t="s">
        <v>3630</v>
      </c>
      <c r="D36029" s="102" t="s">
        <v>19177</v>
      </c>
    </row>
    <row r="36030" spans="1:4">
      <c r="B36030" s="97" t="s">
        <v>49464</v>
      </c>
    </row>
    <row r="36031" spans="1:4">
      <c r="B36031" s="97" t="s">
        <v>49465</v>
      </c>
    </row>
    <row r="36032" spans="1:4">
      <c r="B36032" s="97" t="s">
        <v>49466</v>
      </c>
    </row>
    <row r="36033" spans="1:4">
      <c r="A36033" s="101">
        <v>12383</v>
      </c>
      <c r="B36033" s="97" t="s">
        <v>49467</v>
      </c>
      <c r="C36033" s="97" t="s">
        <v>3630</v>
      </c>
      <c r="D36033" s="102" t="s">
        <v>19173</v>
      </c>
    </row>
    <row r="36034" spans="1:4">
      <c r="B36034" s="97" t="s">
        <v>49468</v>
      </c>
    </row>
    <row r="36035" spans="1:4">
      <c r="B36035" s="97" t="s">
        <v>49469</v>
      </c>
    </row>
    <row r="36036" spans="1:4">
      <c r="B36036" s="97" t="s">
        <v>49470</v>
      </c>
    </row>
    <row r="36037" spans="1:4">
      <c r="A36037" s="97" t="s">
        <v>49471</v>
      </c>
      <c r="B36037" s="97" t="s">
        <v>15147</v>
      </c>
      <c r="C36037" s="97" t="s">
        <v>3630</v>
      </c>
      <c r="D36037" s="100" t="s">
        <v>15148</v>
      </c>
    </row>
    <row r="36038" spans="1:4">
      <c r="A36038" s="101">
        <v>10349</v>
      </c>
      <c r="B36038" s="97" t="s">
        <v>49472</v>
      </c>
      <c r="C36038" s="97" t="s">
        <v>3968</v>
      </c>
      <c r="D36038" s="98" t="s">
        <v>1159</v>
      </c>
    </row>
    <row r="36039" spans="1:4">
      <c r="B36039" s="97" t="s">
        <v>49473</v>
      </c>
    </row>
    <row r="36040" spans="1:4">
      <c r="A36040" s="101">
        <v>10779</v>
      </c>
      <c r="B36040" s="97" t="s">
        <v>49474</v>
      </c>
      <c r="C36040" s="97" t="s">
        <v>3968</v>
      </c>
      <c r="D36040" s="98" t="s">
        <v>16747</v>
      </c>
    </row>
    <row r="36041" spans="1:4">
      <c r="B36041" s="97" t="s">
        <v>49475</v>
      </c>
    </row>
    <row r="36042" spans="1:4">
      <c r="A36042" s="101">
        <v>10095</v>
      </c>
      <c r="B36042" s="97" t="s">
        <v>49476</v>
      </c>
      <c r="C36042" s="97" t="s">
        <v>3630</v>
      </c>
      <c r="D36042" s="100" t="s">
        <v>15799</v>
      </c>
    </row>
    <row r="36043" spans="1:4">
      <c r="B36043" s="97" t="s">
        <v>49477</v>
      </c>
    </row>
    <row r="36044" spans="1:4">
      <c r="B36044" s="97" t="s">
        <v>49478</v>
      </c>
    </row>
    <row r="36045" spans="1:4">
      <c r="A36045" s="101">
        <v>10778</v>
      </c>
      <c r="B36045" s="97" t="s">
        <v>16745</v>
      </c>
      <c r="C36045" s="97" t="s">
        <v>3630</v>
      </c>
      <c r="D36045" s="98" t="s">
        <v>893</v>
      </c>
    </row>
    <row r="36046" spans="1:4">
      <c r="A36046" s="101">
        <v>10855</v>
      </c>
      <c r="B36046" s="97" t="s">
        <v>17051</v>
      </c>
      <c r="C36046" s="97" t="s">
        <v>3630</v>
      </c>
      <c r="D36046" s="98" t="s">
        <v>969</v>
      </c>
    </row>
    <row r="36047" spans="1:4">
      <c r="A36047" s="101">
        <v>10679</v>
      </c>
      <c r="B36047" s="97" t="s">
        <v>16439</v>
      </c>
      <c r="C36047" s="97" t="s">
        <v>3630</v>
      </c>
      <c r="D36047" s="98" t="s">
        <v>16440</v>
      </c>
    </row>
    <row r="36048" spans="1:4">
      <c r="A36048" s="101">
        <v>10678</v>
      </c>
      <c r="B36048" s="97" t="s">
        <v>16438</v>
      </c>
      <c r="C36048" s="97" t="s">
        <v>3630</v>
      </c>
      <c r="D36048" s="98" t="s">
        <v>2129</v>
      </c>
    </row>
    <row r="36049" spans="1:4">
      <c r="A36049" s="101">
        <v>10010</v>
      </c>
      <c r="B36049" s="97" t="s">
        <v>49479</v>
      </c>
      <c r="C36049" s="97" t="s">
        <v>3904</v>
      </c>
      <c r="D36049" s="100" t="s">
        <v>49480</v>
      </c>
    </row>
    <row r="36050" spans="1:4">
      <c r="B36050" s="97" t="s">
        <v>49481</v>
      </c>
    </row>
    <row r="36051" spans="1:4">
      <c r="A36051" s="97" t="s">
        <v>49482</v>
      </c>
      <c r="B36051" s="97" t="s">
        <v>49483</v>
      </c>
      <c r="C36051" s="97" t="s">
        <v>6697</v>
      </c>
      <c r="D36051" s="98" t="s">
        <v>49484</v>
      </c>
    </row>
    <row r="36052" spans="1:4">
      <c r="B36052" s="97" t="s">
        <v>49485</v>
      </c>
    </row>
    <row r="36053" spans="1:4">
      <c r="B36053" s="97" t="s">
        <v>49486</v>
      </c>
    </row>
    <row r="36054" spans="1:4">
      <c r="A36054" s="97" t="s">
        <v>49487</v>
      </c>
      <c r="B36054" s="97" t="s">
        <v>49488</v>
      </c>
      <c r="C36054" s="97" t="s">
        <v>6697</v>
      </c>
      <c r="D36054" s="98" t="s">
        <v>49489</v>
      </c>
    </row>
    <row r="36055" spans="1:4">
      <c r="B36055" s="97" t="s">
        <v>49485</v>
      </c>
    </row>
    <row r="36056" spans="1:4">
      <c r="B36056" s="97" t="s">
        <v>49486</v>
      </c>
    </row>
    <row r="36057" spans="1:4">
      <c r="A36057" s="97" t="s">
        <v>49490</v>
      </c>
      <c r="B36057"/>
    </row>
    <row r="36058" spans="1:4">
      <c r="A36058" s="97" t="s">
        <v>49491</v>
      </c>
      <c r="B36058" s="97" t="s">
        <v>49492</v>
      </c>
      <c r="C36058" s="97" t="s">
        <v>3650</v>
      </c>
      <c r="D36058" s="98" t="s">
        <v>49493</v>
      </c>
    </row>
    <row r="36059" spans="1:4">
      <c r="B36059" s="97" t="s">
        <v>49494</v>
      </c>
    </row>
    <row r="36060" spans="1:4">
      <c r="A36060" s="97" t="s">
        <v>49495</v>
      </c>
      <c r="B36060" s="97" t="s">
        <v>49496</v>
      </c>
      <c r="C36060" s="97" t="s">
        <v>3650</v>
      </c>
      <c r="D36060" s="100" t="s">
        <v>49497</v>
      </c>
    </row>
    <row r="36061" spans="1:4">
      <c r="B36061" s="97" t="s">
        <v>49498</v>
      </c>
    </row>
    <row r="36062" spans="1:4">
      <c r="B36062" s="97" t="s">
        <v>49499</v>
      </c>
    </row>
    <row r="36063" spans="1:4">
      <c r="A36063" s="97" t="s">
        <v>49500</v>
      </c>
      <c r="B36063" s="97" t="s">
        <v>49501</v>
      </c>
      <c r="C36063" s="97" t="s">
        <v>3650</v>
      </c>
      <c r="D36063" s="98" t="s">
        <v>49502</v>
      </c>
    </row>
    <row r="36064" spans="1:4">
      <c r="B36064" s="97" t="s">
        <v>49503</v>
      </c>
    </row>
    <row r="36065" spans="1:4">
      <c r="B36065" s="97" t="s">
        <v>49504</v>
      </c>
    </row>
    <row r="36066" spans="1:4">
      <c r="A36066" s="97" t="s">
        <v>49505</v>
      </c>
      <c r="B36066" s="97" t="s">
        <v>49506</v>
      </c>
      <c r="C36066" s="97" t="s">
        <v>3650</v>
      </c>
      <c r="D36066" s="98" t="s">
        <v>49507</v>
      </c>
    </row>
    <row r="36067" spans="1:4">
      <c r="B36067" s="97" t="s">
        <v>49508</v>
      </c>
    </row>
    <row r="36068" spans="1:4">
      <c r="A36068" s="97" t="s">
        <v>49509</v>
      </c>
      <c r="B36068" s="97" t="s">
        <v>49510</v>
      </c>
      <c r="C36068" s="97" t="s">
        <v>3650</v>
      </c>
      <c r="D36068" s="98" t="s">
        <v>49511</v>
      </c>
    </row>
    <row r="36069" spans="1:4">
      <c r="B36069" s="97" t="s">
        <v>49508</v>
      </c>
    </row>
    <row r="36070" spans="1:4">
      <c r="A36070" s="97" t="s">
        <v>49512</v>
      </c>
      <c r="B36070" s="97" t="s">
        <v>49513</v>
      </c>
      <c r="C36070" s="97" t="s">
        <v>6697</v>
      </c>
      <c r="D36070" s="98" t="s">
        <v>49514</v>
      </c>
    </row>
    <row r="36071" spans="1:4">
      <c r="B36071" s="97" t="s">
        <v>49515</v>
      </c>
    </row>
    <row r="36072" spans="1:4">
      <c r="A36072" s="97" t="s">
        <v>49516</v>
      </c>
      <c r="B36072" s="97" t="s">
        <v>49517</v>
      </c>
      <c r="C36072" s="97" t="s">
        <v>6697</v>
      </c>
      <c r="D36072" s="98" t="s">
        <v>49518</v>
      </c>
    </row>
    <row r="36073" spans="1:4">
      <c r="B36073" s="97" t="s">
        <v>49519</v>
      </c>
    </row>
    <row r="36074" spans="1:4">
      <c r="A36074" s="97" t="s">
        <v>49520</v>
      </c>
      <c r="B36074" s="97" t="s">
        <v>49521</v>
      </c>
      <c r="C36074" s="97" t="s">
        <v>3650</v>
      </c>
      <c r="D36074" s="98" t="s">
        <v>49522</v>
      </c>
    </row>
    <row r="36075" spans="1:4">
      <c r="A36075" s="97" t="s">
        <v>49523</v>
      </c>
      <c r="B36075" s="97" t="s">
        <v>49524</v>
      </c>
      <c r="C36075" s="97" t="s">
        <v>3746</v>
      </c>
      <c r="D36075" s="99" t="s">
        <v>300</v>
      </c>
    </row>
    <row r="36076" spans="1:4">
      <c r="A36076" s="97" t="s">
        <v>49525</v>
      </c>
      <c r="B36076" s="97" t="s">
        <v>49526</v>
      </c>
      <c r="C36076" s="97" t="s">
        <v>3746</v>
      </c>
      <c r="D36076" s="99" t="s">
        <v>1132</v>
      </c>
    </row>
    <row r="36077" spans="1:4">
      <c r="A36077" s="97" t="s">
        <v>49527</v>
      </c>
      <c r="B36077" s="97" t="s">
        <v>49528</v>
      </c>
      <c r="C36077" s="97" t="s">
        <v>3746</v>
      </c>
      <c r="D36077" s="98" t="s">
        <v>534</v>
      </c>
    </row>
    <row r="36078" spans="1:4">
      <c r="A36078" s="97" t="s">
        <v>49529</v>
      </c>
      <c r="B36078" s="97" t="s">
        <v>49530</v>
      </c>
      <c r="C36078" s="97" t="s">
        <v>3612</v>
      </c>
      <c r="D36078" s="98" t="s">
        <v>141</v>
      </c>
    </row>
    <row r="36079" spans="1:4">
      <c r="B36079" s="97" t="s">
        <v>49531</v>
      </c>
    </row>
    <row r="36080" spans="1:4">
      <c r="A36080" s="97" t="s">
        <v>49532</v>
      </c>
      <c r="B36080" s="97" t="s">
        <v>49533</v>
      </c>
      <c r="C36080" s="97" t="s">
        <v>3968</v>
      </c>
      <c r="D36080" s="98" t="s">
        <v>513</v>
      </c>
    </row>
    <row r="36081" spans="1:4">
      <c r="A36081" s="97" t="s">
        <v>49534</v>
      </c>
      <c r="B36081" s="97" t="s">
        <v>49535</v>
      </c>
      <c r="C36081" s="97" t="s">
        <v>3612</v>
      </c>
      <c r="D36081" s="98" t="s">
        <v>49536</v>
      </c>
    </row>
    <row r="36082" spans="1:4">
      <c r="A36082" s="97" t="s">
        <v>49537</v>
      </c>
      <c r="B36082" s="97" t="s">
        <v>49538</v>
      </c>
      <c r="C36082" s="97" t="s">
        <v>3612</v>
      </c>
      <c r="D36082" s="98" t="s">
        <v>4320</v>
      </c>
    </row>
    <row r="36083" spans="1:4">
      <c r="B36083" s="97" t="s">
        <v>38108</v>
      </c>
    </row>
    <row r="36084" spans="1:4">
      <c r="A36084" s="97" t="s">
        <v>49539</v>
      </c>
      <c r="B36084" s="97" t="s">
        <v>34347</v>
      </c>
      <c r="C36084" s="97" t="s">
        <v>3612</v>
      </c>
      <c r="D36084" s="98" t="s">
        <v>2761</v>
      </c>
    </row>
    <row r="36085" spans="1:4">
      <c r="B36085" s="97" t="s">
        <v>49540</v>
      </c>
    </row>
    <row r="36086" spans="1:4">
      <c r="A36086" s="97" t="s">
        <v>49541</v>
      </c>
      <c r="B36086" s="97" t="s">
        <v>34347</v>
      </c>
      <c r="C36086" s="97" t="s">
        <v>3612</v>
      </c>
      <c r="D36086" s="98" t="s">
        <v>49542</v>
      </c>
    </row>
    <row r="36087" spans="1:4">
      <c r="B36087" s="97" t="s">
        <v>49543</v>
      </c>
    </row>
    <row r="36088" spans="1:4">
      <c r="A36088" s="101">
        <v>10374</v>
      </c>
      <c r="B36088" s="97" t="s">
        <v>34347</v>
      </c>
      <c r="C36088" s="97" t="s">
        <v>3612</v>
      </c>
      <c r="D36088" s="98" t="s">
        <v>49544</v>
      </c>
    </row>
    <row r="36089" spans="1:4">
      <c r="B36089" s="97" t="s">
        <v>49545</v>
      </c>
    </row>
    <row r="36090" spans="1:4">
      <c r="A36090" s="101">
        <v>10569</v>
      </c>
      <c r="B36090" s="97" t="s">
        <v>34347</v>
      </c>
      <c r="C36090" s="97" t="s">
        <v>3612</v>
      </c>
      <c r="D36090" s="98" t="s">
        <v>48287</v>
      </c>
    </row>
    <row r="36091" spans="1:4">
      <c r="B36091" s="97" t="s">
        <v>49546</v>
      </c>
    </row>
    <row r="36092" spans="1:4">
      <c r="A36092" s="101">
        <v>11069</v>
      </c>
      <c r="B36092" s="97" t="s">
        <v>49547</v>
      </c>
      <c r="C36092" s="97" t="s">
        <v>3612</v>
      </c>
      <c r="D36092" s="98" t="s">
        <v>357</v>
      </c>
    </row>
    <row r="36093" spans="1:4">
      <c r="B36093" s="97" t="s">
        <v>49548</v>
      </c>
    </row>
    <row r="36094" spans="1:4">
      <c r="A36094" s="97" t="s">
        <v>26948</v>
      </c>
      <c r="B36094" s="97" t="s">
        <v>49549</v>
      </c>
      <c r="C36094" s="97" t="s">
        <v>26950</v>
      </c>
    </row>
    <row r="36096" spans="1:4">
      <c r="B36096"/>
      <c r="C36096" s="95" t="s">
        <v>26813</v>
      </c>
      <c r="D36096" s="96" t="s">
        <v>26814</v>
      </c>
    </row>
    <row r="36097" spans="1:4">
      <c r="B36097"/>
      <c r="C36097" s="95" t="s">
        <v>26815</v>
      </c>
    </row>
    <row r="36098" spans="1:4">
      <c r="B36098" s="95" t="s">
        <v>26816</v>
      </c>
      <c r="C36098" s="95" t="s">
        <v>26817</v>
      </c>
      <c r="D36098" s="96" t="s">
        <v>26818</v>
      </c>
    </row>
    <row r="36099" spans="1:4">
      <c r="A36099" s="95" t="s">
        <v>26819</v>
      </c>
      <c r="B36099" s="95" t="s">
        <v>26820</v>
      </c>
      <c r="C36099" s="95" t="s">
        <v>26821</v>
      </c>
      <c r="D36099" s="96" t="s">
        <v>26822</v>
      </c>
    </row>
    <row r="36100" spans="1:4">
      <c r="A36100" s="97" t="s">
        <v>49490</v>
      </c>
      <c r="B36100"/>
    </row>
    <row r="36101" spans="1:4">
      <c r="A36101" s="101">
        <v>10570</v>
      </c>
      <c r="B36101" s="97" t="s">
        <v>49550</v>
      </c>
      <c r="C36101" s="97" t="s">
        <v>3612</v>
      </c>
      <c r="D36101" s="98" t="s">
        <v>158</v>
      </c>
    </row>
    <row r="36102" spans="1:4">
      <c r="B36102" s="97" t="s">
        <v>49551</v>
      </c>
    </row>
    <row r="36103" spans="1:4">
      <c r="A36103" s="101">
        <v>12360</v>
      </c>
      <c r="B36103" s="97" t="s">
        <v>49552</v>
      </c>
      <c r="C36103" s="97" t="s">
        <v>6697</v>
      </c>
      <c r="D36103" s="98" t="s">
        <v>49553</v>
      </c>
    </row>
    <row r="36104" spans="1:4">
      <c r="B36104" s="97" t="s">
        <v>49554</v>
      </c>
    </row>
    <row r="36105" spans="1:4">
      <c r="A36105" s="101">
        <v>10714</v>
      </c>
      <c r="B36105" s="97" t="s">
        <v>49555</v>
      </c>
      <c r="C36105" s="97" t="s">
        <v>3612</v>
      </c>
      <c r="D36105" s="98" t="s">
        <v>3107</v>
      </c>
    </row>
    <row r="36106" spans="1:4">
      <c r="A36106" s="101">
        <v>10715</v>
      </c>
      <c r="B36106" s="97" t="s">
        <v>49556</v>
      </c>
      <c r="C36106" s="97" t="s">
        <v>3612</v>
      </c>
      <c r="D36106" s="98" t="s">
        <v>49557</v>
      </c>
    </row>
    <row r="36107" spans="1:4">
      <c r="A36107" s="101">
        <v>10716</v>
      </c>
      <c r="B36107" s="97" t="s">
        <v>49558</v>
      </c>
      <c r="C36107" s="97" t="s">
        <v>3612</v>
      </c>
      <c r="D36107" s="98" t="s">
        <v>45920</v>
      </c>
    </row>
    <row r="36108" spans="1:4">
      <c r="A36108" s="97" t="s">
        <v>49559</v>
      </c>
      <c r="B36108" s="97" t="s">
        <v>49560</v>
      </c>
      <c r="C36108" s="97" t="s">
        <v>3666</v>
      </c>
      <c r="D36108" s="98" t="s">
        <v>49561</v>
      </c>
    </row>
    <row r="36109" spans="1:4">
      <c r="A36109" s="97" t="s">
        <v>49562</v>
      </c>
      <c r="B36109" s="97" t="s">
        <v>49563</v>
      </c>
      <c r="C36109" s="97" t="s">
        <v>3666</v>
      </c>
      <c r="D36109" s="98" t="s">
        <v>49564</v>
      </c>
    </row>
    <row r="36110" spans="1:4">
      <c r="A36110" s="97" t="s">
        <v>49565</v>
      </c>
      <c r="B36110"/>
    </row>
    <row r="36111" spans="1:4">
      <c r="A36111" s="101">
        <v>12080</v>
      </c>
      <c r="B36111" s="97" t="s">
        <v>49566</v>
      </c>
      <c r="C36111" s="97" t="s">
        <v>3630</v>
      </c>
      <c r="D36111" s="98" t="s">
        <v>2076</v>
      </c>
    </row>
    <row r="36112" spans="1:4">
      <c r="B36112" s="97" t="s">
        <v>49567</v>
      </c>
    </row>
    <row r="36113" spans="1:4">
      <c r="A36113" s="97" t="s">
        <v>49568</v>
      </c>
      <c r="B36113" s="97" t="s">
        <v>49569</v>
      </c>
      <c r="C36113" s="97" t="s">
        <v>3968</v>
      </c>
      <c r="D36113" s="98" t="s">
        <v>2775</v>
      </c>
    </row>
    <row r="36114" spans="1:4">
      <c r="A36114" s="97" t="s">
        <v>49570</v>
      </c>
      <c r="B36114" s="97" t="s">
        <v>49571</v>
      </c>
      <c r="C36114" s="97" t="s">
        <v>3968</v>
      </c>
      <c r="D36114" s="98" t="s">
        <v>2430</v>
      </c>
    </row>
    <row r="36115" spans="1:4">
      <c r="A36115" s="97" t="s">
        <v>49572</v>
      </c>
      <c r="B36115" s="97" t="s">
        <v>49573</v>
      </c>
      <c r="C36115" s="97" t="s">
        <v>3968</v>
      </c>
      <c r="D36115" s="98" t="s">
        <v>1510</v>
      </c>
    </row>
    <row r="36116" spans="1:4">
      <c r="B36116" s="97" t="s">
        <v>49574</v>
      </c>
    </row>
    <row r="36117" spans="1:4">
      <c r="A36117" s="97" t="s">
        <v>49575</v>
      </c>
      <c r="B36117" s="97" t="s">
        <v>49576</v>
      </c>
      <c r="C36117" s="97" t="s">
        <v>3968</v>
      </c>
      <c r="D36117" s="98" t="s">
        <v>6149</v>
      </c>
    </row>
    <row r="36118" spans="1:4">
      <c r="A36118" s="101">
        <v>10520</v>
      </c>
      <c r="B36118" s="97" t="s">
        <v>49577</v>
      </c>
      <c r="C36118" s="97" t="s">
        <v>3630</v>
      </c>
      <c r="D36118" s="98" t="s">
        <v>187</v>
      </c>
    </row>
    <row r="36119" spans="1:4">
      <c r="B36119" s="97" t="s">
        <v>49578</v>
      </c>
    </row>
    <row r="36120" spans="1:4">
      <c r="A36120" s="101">
        <v>10517</v>
      </c>
      <c r="B36120" s="97" t="s">
        <v>49579</v>
      </c>
      <c r="C36120" s="97" t="s">
        <v>3630</v>
      </c>
      <c r="D36120" s="98" t="s">
        <v>2022</v>
      </c>
    </row>
    <row r="36121" spans="1:4">
      <c r="B36121" s="97" t="s">
        <v>49580</v>
      </c>
    </row>
    <row r="36122" spans="1:4">
      <c r="A36122" s="101">
        <v>10515</v>
      </c>
      <c r="B36122" s="97" t="s">
        <v>49581</v>
      </c>
      <c r="C36122" s="97" t="s">
        <v>3630</v>
      </c>
      <c r="D36122" s="98" t="s">
        <v>955</v>
      </c>
    </row>
    <row r="36123" spans="1:4">
      <c r="B36123" s="97" t="s">
        <v>49582</v>
      </c>
    </row>
    <row r="36124" spans="1:4">
      <c r="A36124" s="101">
        <v>10519</v>
      </c>
      <c r="B36124" s="97" t="s">
        <v>49583</v>
      </c>
      <c r="C36124" s="97" t="s">
        <v>3630</v>
      </c>
      <c r="D36124" s="98" t="s">
        <v>19408</v>
      </c>
    </row>
    <row r="36125" spans="1:4">
      <c r="B36125" s="97" t="s">
        <v>49584</v>
      </c>
    </row>
    <row r="36126" spans="1:4">
      <c r="B36126" s="97" t="s">
        <v>30612</v>
      </c>
    </row>
    <row r="36127" spans="1:4">
      <c r="A36127" s="101">
        <v>10518</v>
      </c>
      <c r="B36127" s="97" t="s">
        <v>49585</v>
      </c>
      <c r="C36127" s="97" t="s">
        <v>3630</v>
      </c>
      <c r="D36127" s="98" t="s">
        <v>2022</v>
      </c>
    </row>
    <row r="36128" spans="1:4">
      <c r="B36128" s="97" t="s">
        <v>49586</v>
      </c>
    </row>
    <row r="36129" spans="1:4">
      <c r="B36129" s="97" t="s">
        <v>30612</v>
      </c>
    </row>
    <row r="36130" spans="1:4">
      <c r="A36130" s="101">
        <v>10079</v>
      </c>
      <c r="B36130" s="97" t="s">
        <v>49587</v>
      </c>
      <c r="C36130" s="97" t="s">
        <v>3612</v>
      </c>
      <c r="D36130" s="98" t="s">
        <v>15738</v>
      </c>
    </row>
    <row r="36131" spans="1:4">
      <c r="B36131" s="97" t="s">
        <v>49588</v>
      </c>
    </row>
    <row r="36132" spans="1:4">
      <c r="B36132" s="97" t="s">
        <v>49589</v>
      </c>
    </row>
    <row r="36133" spans="1:4">
      <c r="A36133" s="101">
        <v>10078</v>
      </c>
      <c r="B36133" s="97" t="s">
        <v>49587</v>
      </c>
      <c r="C36133" s="97" t="s">
        <v>3612</v>
      </c>
      <c r="D36133" s="98" t="s">
        <v>15735</v>
      </c>
    </row>
    <row r="36134" spans="1:4">
      <c r="B36134" s="97" t="s">
        <v>49590</v>
      </c>
    </row>
    <row r="36135" spans="1:4">
      <c r="B36135" s="97" t="s">
        <v>49591</v>
      </c>
    </row>
    <row r="36136" spans="1:4">
      <c r="A36136" s="97" t="s">
        <v>49592</v>
      </c>
      <c r="B36136" s="97" t="s">
        <v>49593</v>
      </c>
      <c r="C36136" s="97" t="s">
        <v>3612</v>
      </c>
      <c r="D36136" s="98" t="s">
        <v>665</v>
      </c>
    </row>
    <row r="36137" spans="1:4">
      <c r="A36137" s="97" t="s">
        <v>49594</v>
      </c>
      <c r="B36137" s="97" t="s">
        <v>49595</v>
      </c>
      <c r="C36137" s="97" t="s">
        <v>3612</v>
      </c>
      <c r="D36137" s="98" t="s">
        <v>33764</v>
      </c>
    </row>
    <row r="36138" spans="1:4">
      <c r="B36138" s="97" t="s">
        <v>49596</v>
      </c>
    </row>
    <row r="36139" spans="1:4">
      <c r="B36139" s="97" t="s">
        <v>49597</v>
      </c>
    </row>
    <row r="36140" spans="1:4">
      <c r="A36140" s="97" t="s">
        <v>49598</v>
      </c>
      <c r="B36140" s="97" t="s">
        <v>49599</v>
      </c>
      <c r="C36140" s="97" t="s">
        <v>3612</v>
      </c>
      <c r="D36140" s="98" t="s">
        <v>33764</v>
      </c>
    </row>
    <row r="36141" spans="1:4">
      <c r="B36141" s="97" t="s">
        <v>49600</v>
      </c>
    </row>
    <row r="36142" spans="1:4">
      <c r="B36142" s="97" t="s">
        <v>49601</v>
      </c>
    </row>
    <row r="36143" spans="1:4">
      <c r="A36143" s="97" t="s">
        <v>49602</v>
      </c>
      <c r="B36143" s="97" t="s">
        <v>49603</v>
      </c>
      <c r="C36143" s="97" t="s">
        <v>3612</v>
      </c>
      <c r="D36143" s="98" t="s">
        <v>33764</v>
      </c>
    </row>
    <row r="36144" spans="1:4">
      <c r="B36144" s="97" t="s">
        <v>49604</v>
      </c>
    </row>
    <row r="36145" spans="1:4">
      <c r="B36145" s="97" t="s">
        <v>49597</v>
      </c>
    </row>
    <row r="36146" spans="1:4">
      <c r="A36146" s="97" t="s">
        <v>49605</v>
      </c>
      <c r="B36146" s="97" t="s">
        <v>49606</v>
      </c>
      <c r="C36146" s="97" t="s">
        <v>3612</v>
      </c>
      <c r="D36146" s="98" t="s">
        <v>33764</v>
      </c>
    </row>
    <row r="36147" spans="1:4">
      <c r="B36147" s="97" t="s">
        <v>49607</v>
      </c>
    </row>
    <row r="36148" spans="1:4">
      <c r="B36148" s="97" t="s">
        <v>49608</v>
      </c>
    </row>
    <row r="36149" spans="1:4">
      <c r="A36149" s="97" t="s">
        <v>49609</v>
      </c>
      <c r="B36149" s="97" t="s">
        <v>49610</v>
      </c>
      <c r="C36149" s="97" t="s">
        <v>3612</v>
      </c>
      <c r="D36149" s="98" t="s">
        <v>33764</v>
      </c>
    </row>
    <row r="36150" spans="1:4">
      <c r="B36150" s="97" t="s">
        <v>49611</v>
      </c>
    </row>
    <row r="36151" spans="1:4">
      <c r="B36151" s="97" t="s">
        <v>49612</v>
      </c>
    </row>
    <row r="36152" spans="1:4">
      <c r="A36152" s="97" t="s">
        <v>49613</v>
      </c>
      <c r="B36152" s="97" t="s">
        <v>49614</v>
      </c>
      <c r="C36152" s="97" t="s">
        <v>3612</v>
      </c>
      <c r="D36152" s="98" t="s">
        <v>33764</v>
      </c>
    </row>
    <row r="36153" spans="1:4">
      <c r="B36153" s="97" t="s">
        <v>49615</v>
      </c>
    </row>
    <row r="36154" spans="1:4">
      <c r="B36154" s="97" t="s">
        <v>49616</v>
      </c>
    </row>
    <row r="36155" spans="1:4">
      <c r="A36155" s="97" t="s">
        <v>49617</v>
      </c>
      <c r="B36155" s="97" t="s">
        <v>49618</v>
      </c>
      <c r="C36155" s="97" t="s">
        <v>3612</v>
      </c>
      <c r="D36155" s="98" t="s">
        <v>49619</v>
      </c>
    </row>
    <row r="36156" spans="1:4">
      <c r="B36156" s="97" t="s">
        <v>49620</v>
      </c>
    </row>
    <row r="36157" spans="1:4">
      <c r="B36157" s="97" t="s">
        <v>49621</v>
      </c>
    </row>
    <row r="36158" spans="1:4">
      <c r="A36158" s="97" t="s">
        <v>49622</v>
      </c>
      <c r="B36158" s="97" t="s">
        <v>49623</v>
      </c>
      <c r="C36158" s="97" t="s">
        <v>3612</v>
      </c>
      <c r="D36158" s="98" t="s">
        <v>49619</v>
      </c>
    </row>
    <row r="36159" spans="1:4">
      <c r="B36159" s="97" t="s">
        <v>49624</v>
      </c>
    </row>
    <row r="36160" spans="1:4">
      <c r="B36160" s="97" t="s">
        <v>7807</v>
      </c>
    </row>
    <row r="36161" spans="1:4">
      <c r="A36161" s="97" t="s">
        <v>49625</v>
      </c>
      <c r="B36161" s="97" t="s">
        <v>49626</v>
      </c>
      <c r="C36161" s="97" t="s">
        <v>3612</v>
      </c>
      <c r="D36161" s="98" t="s">
        <v>49627</v>
      </c>
    </row>
    <row r="36162" spans="1:4">
      <c r="B36162" s="97" t="s">
        <v>49628</v>
      </c>
    </row>
    <row r="36163" spans="1:4">
      <c r="B36163" s="97" t="s">
        <v>49629</v>
      </c>
    </row>
    <row r="36164" spans="1:4">
      <c r="A36164" s="97" t="s">
        <v>49630</v>
      </c>
      <c r="B36164" s="97" t="s">
        <v>49631</v>
      </c>
      <c r="C36164" s="97" t="s">
        <v>3612</v>
      </c>
      <c r="D36164" s="98" t="s">
        <v>49632</v>
      </c>
    </row>
    <row r="36165" spans="1:4">
      <c r="B36165" s="97" t="s">
        <v>49633</v>
      </c>
    </row>
    <row r="36166" spans="1:4">
      <c r="B36166" s="97" t="s">
        <v>49634</v>
      </c>
    </row>
    <row r="36167" spans="1:4">
      <c r="A36167" s="97" t="s">
        <v>49635</v>
      </c>
      <c r="B36167" s="97" t="s">
        <v>49636</v>
      </c>
      <c r="C36167" s="97" t="s">
        <v>3666</v>
      </c>
      <c r="D36167" s="98" t="s">
        <v>49637</v>
      </c>
    </row>
    <row r="36168" spans="1:4">
      <c r="B36168" s="97" t="s">
        <v>49638</v>
      </c>
    </row>
    <row r="36169" spans="1:4">
      <c r="B36169" s="97" t="s">
        <v>49639</v>
      </c>
    </row>
    <row r="36170" spans="1:4">
      <c r="A36170" s="97" t="s">
        <v>49640</v>
      </c>
      <c r="B36170" s="97" t="s">
        <v>49641</v>
      </c>
      <c r="C36170" s="97" t="s">
        <v>3612</v>
      </c>
      <c r="D36170" s="98" t="s">
        <v>49642</v>
      </c>
    </row>
    <row r="36171" spans="1:4">
      <c r="B36171" s="97" t="s">
        <v>49643</v>
      </c>
    </row>
    <row r="36172" spans="1:4">
      <c r="B36172" s="97" t="s">
        <v>49644</v>
      </c>
    </row>
    <row r="36173" spans="1:4">
      <c r="A36173" s="97" t="s">
        <v>49645</v>
      </c>
      <c r="B36173" s="97" t="s">
        <v>49646</v>
      </c>
      <c r="C36173" s="97" t="s">
        <v>3612</v>
      </c>
      <c r="D36173" s="98" t="s">
        <v>49647</v>
      </c>
    </row>
    <row r="36174" spans="1:4">
      <c r="B36174" s="97" t="s">
        <v>49648</v>
      </c>
    </row>
    <row r="36175" spans="1:4">
      <c r="B36175" s="97" t="s">
        <v>49649</v>
      </c>
    </row>
    <row r="36176" spans="1:4">
      <c r="A36176" s="97" t="s">
        <v>26948</v>
      </c>
      <c r="B36176" s="97" t="s">
        <v>49650</v>
      </c>
      <c r="C36176" s="97" t="s">
        <v>26950</v>
      </c>
    </row>
    <row r="36178" spans="1:4">
      <c r="B36178"/>
      <c r="C36178" s="95" t="s">
        <v>26813</v>
      </c>
      <c r="D36178" s="96" t="s">
        <v>26814</v>
      </c>
    </row>
    <row r="36179" spans="1:4">
      <c r="B36179"/>
      <c r="C36179" s="95" t="s">
        <v>26815</v>
      </c>
    </row>
    <row r="36180" spans="1:4">
      <c r="B36180" s="95" t="s">
        <v>26816</v>
      </c>
      <c r="C36180" s="95" t="s">
        <v>26817</v>
      </c>
      <c r="D36180" s="96" t="s">
        <v>26818</v>
      </c>
    </row>
    <row r="36181" spans="1:4">
      <c r="A36181" s="95" t="s">
        <v>26819</v>
      </c>
      <c r="B36181" s="95" t="s">
        <v>26820</v>
      </c>
      <c r="C36181" s="95" t="s">
        <v>26821</v>
      </c>
      <c r="D36181" s="96" t="s">
        <v>26822</v>
      </c>
    </row>
    <row r="36182" spans="1:4">
      <c r="A36182" s="97" t="s">
        <v>49565</v>
      </c>
      <c r="B36182"/>
    </row>
    <row r="36183" spans="1:4">
      <c r="A36183" s="97" t="s">
        <v>49651</v>
      </c>
      <c r="B36183" s="97" t="s">
        <v>49652</v>
      </c>
      <c r="C36183" s="97" t="s">
        <v>3612</v>
      </c>
      <c r="D36183" s="98" t="s">
        <v>49653</v>
      </c>
    </row>
    <row r="36184" spans="1:4">
      <c r="B36184" s="97" t="s">
        <v>49654</v>
      </c>
    </row>
    <row r="36185" spans="1:4">
      <c r="B36185" s="97" t="s">
        <v>49655</v>
      </c>
    </row>
    <row r="36186" spans="1:4">
      <c r="A36186" s="97" t="s">
        <v>49656</v>
      </c>
      <c r="B36186" s="97" t="s">
        <v>49657</v>
      </c>
      <c r="C36186" s="97" t="s">
        <v>3612</v>
      </c>
      <c r="D36186" s="98" t="s">
        <v>49658</v>
      </c>
    </row>
    <row r="36187" spans="1:4">
      <c r="B36187" s="97" t="s">
        <v>49659</v>
      </c>
    </row>
    <row r="36188" spans="1:4">
      <c r="B36188" s="97" t="s">
        <v>49660</v>
      </c>
    </row>
    <row r="36189" spans="1:4">
      <c r="A36189" s="97" t="s">
        <v>49661</v>
      </c>
      <c r="B36189" s="97" t="s">
        <v>49662</v>
      </c>
      <c r="C36189" s="97" t="s">
        <v>3612</v>
      </c>
      <c r="D36189" s="98" t="s">
        <v>49663</v>
      </c>
    </row>
    <row r="36190" spans="1:4">
      <c r="B36190" s="97" t="s">
        <v>49664</v>
      </c>
    </row>
    <row r="36191" spans="1:4">
      <c r="A36191" s="97" t="s">
        <v>49665</v>
      </c>
      <c r="B36191" s="97" t="s">
        <v>49666</v>
      </c>
      <c r="C36191" s="97" t="s">
        <v>3612</v>
      </c>
      <c r="D36191" s="98" t="s">
        <v>49667</v>
      </c>
    </row>
    <row r="36192" spans="1:4">
      <c r="B36192" s="97" t="s">
        <v>49668</v>
      </c>
    </row>
    <row r="36193" spans="1:4">
      <c r="B36193" s="97" t="s">
        <v>49669</v>
      </c>
    </row>
    <row r="36194" spans="1:4">
      <c r="A36194" s="101">
        <v>11491</v>
      </c>
      <c r="B36194" s="97" t="s">
        <v>49670</v>
      </c>
      <c r="C36194" s="97" t="s">
        <v>3612</v>
      </c>
      <c r="D36194" s="98" t="s">
        <v>33764</v>
      </c>
    </row>
    <row r="36195" spans="1:4">
      <c r="B36195" s="97" t="s">
        <v>49671</v>
      </c>
    </row>
    <row r="36196" spans="1:4">
      <c r="B36196" s="97" t="s">
        <v>49672</v>
      </c>
    </row>
    <row r="36197" spans="1:4">
      <c r="A36197" s="97" t="s">
        <v>49673</v>
      </c>
      <c r="B36197" s="97" t="s">
        <v>49674</v>
      </c>
      <c r="C36197" s="97" t="s">
        <v>3612</v>
      </c>
      <c r="D36197" s="98" t="s">
        <v>49619</v>
      </c>
    </row>
    <row r="36198" spans="1:4">
      <c r="B36198" s="97" t="s">
        <v>49675</v>
      </c>
    </row>
    <row r="36199" spans="1:4">
      <c r="B36199" s="97" t="s">
        <v>49676</v>
      </c>
    </row>
    <row r="36200" spans="1:4">
      <c r="A36200" s="97" t="s">
        <v>49677</v>
      </c>
      <c r="B36200" s="97" t="s">
        <v>49678</v>
      </c>
      <c r="C36200" s="97" t="s">
        <v>3612</v>
      </c>
      <c r="D36200" s="98" t="s">
        <v>49679</v>
      </c>
    </row>
    <row r="36201" spans="1:4">
      <c r="B36201" s="97" t="s">
        <v>49680</v>
      </c>
    </row>
    <row r="36202" spans="1:4">
      <c r="B36202" s="97" t="s">
        <v>49681</v>
      </c>
    </row>
    <row r="36203" spans="1:4">
      <c r="A36203" s="101">
        <v>11490</v>
      </c>
      <c r="B36203" s="97" t="s">
        <v>49682</v>
      </c>
      <c r="C36203" s="97" t="s">
        <v>3612</v>
      </c>
      <c r="D36203" s="98" t="s">
        <v>33764</v>
      </c>
    </row>
    <row r="36204" spans="1:4">
      <c r="B36204" s="97" t="s">
        <v>49683</v>
      </c>
    </row>
    <row r="36205" spans="1:4">
      <c r="B36205" s="97" t="s">
        <v>49601</v>
      </c>
    </row>
    <row r="36206" spans="1:4">
      <c r="A36206" s="101">
        <v>12440</v>
      </c>
      <c r="B36206" s="97" t="s">
        <v>49684</v>
      </c>
      <c r="C36206" s="97" t="s">
        <v>3612</v>
      </c>
      <c r="D36206" s="98" t="s">
        <v>49685</v>
      </c>
    </row>
    <row r="36207" spans="1:4">
      <c r="B36207" s="97" t="s">
        <v>49686</v>
      </c>
    </row>
    <row r="36208" spans="1:4">
      <c r="B36208" s="97" t="s">
        <v>49687</v>
      </c>
    </row>
    <row r="36209" spans="1:4">
      <c r="A36209" s="97" t="s">
        <v>49688</v>
      </c>
      <c r="B36209" s="97" t="s">
        <v>49689</v>
      </c>
      <c r="C36209" s="97" t="s">
        <v>3612</v>
      </c>
      <c r="D36209" s="98" t="s">
        <v>49690</v>
      </c>
    </row>
    <row r="36210" spans="1:4">
      <c r="B36210" s="97" t="s">
        <v>49691</v>
      </c>
    </row>
    <row r="36211" spans="1:4">
      <c r="B36211" s="97" t="s">
        <v>49692</v>
      </c>
    </row>
    <row r="36212" spans="1:4">
      <c r="A36212" s="97" t="s">
        <v>49693</v>
      </c>
      <c r="B36212" s="97" t="s">
        <v>49694</v>
      </c>
      <c r="C36212" s="97" t="s">
        <v>3612</v>
      </c>
      <c r="D36212" s="98" t="s">
        <v>49690</v>
      </c>
    </row>
    <row r="36213" spans="1:4">
      <c r="B36213" s="97" t="s">
        <v>49695</v>
      </c>
    </row>
    <row r="36214" spans="1:4">
      <c r="B36214" s="97" t="s">
        <v>49696</v>
      </c>
    </row>
    <row r="36215" spans="1:4">
      <c r="A36215" s="97" t="s">
        <v>49697</v>
      </c>
      <c r="B36215" s="97" t="s">
        <v>49698</v>
      </c>
      <c r="C36215" s="97" t="s">
        <v>3612</v>
      </c>
      <c r="D36215" s="98" t="s">
        <v>49699</v>
      </c>
    </row>
    <row r="36216" spans="1:4">
      <c r="B36216" s="97" t="s">
        <v>49700</v>
      </c>
    </row>
    <row r="36217" spans="1:4">
      <c r="B36217" s="97" t="s">
        <v>49701</v>
      </c>
    </row>
    <row r="36218" spans="1:4">
      <c r="A36218" s="97" t="s">
        <v>49702</v>
      </c>
      <c r="B36218" s="97" t="s">
        <v>49698</v>
      </c>
      <c r="C36218" s="97" t="s">
        <v>3612</v>
      </c>
      <c r="D36218" s="98" t="s">
        <v>19978</v>
      </c>
    </row>
    <row r="36219" spans="1:4">
      <c r="B36219" s="97" t="s">
        <v>49703</v>
      </c>
    </row>
    <row r="36220" spans="1:4">
      <c r="B36220" s="97" t="s">
        <v>49701</v>
      </c>
    </row>
    <row r="36221" spans="1:4">
      <c r="A36221" s="101">
        <v>12039</v>
      </c>
      <c r="B36221" s="97" t="s">
        <v>49698</v>
      </c>
      <c r="C36221" s="97" t="s">
        <v>3612</v>
      </c>
      <c r="D36221" s="98" t="s">
        <v>1024</v>
      </c>
    </row>
    <row r="36222" spans="1:4">
      <c r="B36222" s="97" t="s">
        <v>49704</v>
      </c>
    </row>
    <row r="36223" spans="1:4">
      <c r="B36223" s="97" t="s">
        <v>49701</v>
      </c>
    </row>
    <row r="36224" spans="1:4">
      <c r="A36224" s="97" t="s">
        <v>49705</v>
      </c>
      <c r="B36224" s="97" t="s">
        <v>49706</v>
      </c>
      <c r="C36224" s="97" t="s">
        <v>3612</v>
      </c>
      <c r="D36224" s="98" t="s">
        <v>9057</v>
      </c>
    </row>
    <row r="36225" spans="1:4">
      <c r="B36225" s="97" t="s">
        <v>49707</v>
      </c>
    </row>
    <row r="36226" spans="1:4">
      <c r="A36226" s="97" t="s">
        <v>49708</v>
      </c>
      <c r="B36226" s="97" t="s">
        <v>49709</v>
      </c>
      <c r="C36226" s="97" t="s">
        <v>3612</v>
      </c>
      <c r="D36226" s="98" t="s">
        <v>2035</v>
      </c>
    </row>
    <row r="36227" spans="1:4">
      <c r="A36227" s="101">
        <v>10865</v>
      </c>
      <c r="B36227" s="97" t="s">
        <v>49710</v>
      </c>
      <c r="C36227" s="97" t="s">
        <v>3612</v>
      </c>
      <c r="D36227" s="98" t="s">
        <v>665</v>
      </c>
    </row>
    <row r="36228" spans="1:4">
      <c r="A36228" s="101">
        <v>10866</v>
      </c>
      <c r="B36228" s="97" t="s">
        <v>49711</v>
      </c>
      <c r="C36228" s="97" t="s">
        <v>3612</v>
      </c>
      <c r="D36228" s="98" t="s">
        <v>244</v>
      </c>
    </row>
    <row r="36229" spans="1:4">
      <c r="A36229" s="101">
        <v>10867</v>
      </c>
      <c r="B36229" s="97" t="s">
        <v>49712</v>
      </c>
      <c r="C36229" s="97" t="s">
        <v>3612</v>
      </c>
      <c r="D36229" s="98" t="s">
        <v>1415</v>
      </c>
    </row>
    <row r="36230" spans="1:4">
      <c r="A36230" s="101">
        <v>10868</v>
      </c>
      <c r="B36230" s="97" t="s">
        <v>49713</v>
      </c>
      <c r="C36230" s="97" t="s">
        <v>3612</v>
      </c>
      <c r="D36230" s="98" t="s">
        <v>24723</v>
      </c>
    </row>
    <row r="36231" spans="1:4">
      <c r="A36231" s="101">
        <v>10869</v>
      </c>
      <c r="B36231" s="97" t="s">
        <v>49714</v>
      </c>
      <c r="C36231" s="97" t="s">
        <v>3612</v>
      </c>
      <c r="D36231" s="98" t="s">
        <v>9580</v>
      </c>
    </row>
    <row r="36232" spans="1:4">
      <c r="A36232" s="101">
        <v>10870</v>
      </c>
      <c r="B36232" s="97" t="s">
        <v>49715</v>
      </c>
      <c r="C36232" s="97" t="s">
        <v>3612</v>
      </c>
      <c r="D36232" s="98" t="s">
        <v>2034</v>
      </c>
    </row>
    <row r="36233" spans="1:4">
      <c r="A36233" s="101">
        <v>10872</v>
      </c>
      <c r="B36233" s="97" t="s">
        <v>49716</v>
      </c>
      <c r="C36233" s="97" t="s">
        <v>3612</v>
      </c>
      <c r="D36233" s="98" t="s">
        <v>231</v>
      </c>
    </row>
    <row r="36234" spans="1:4">
      <c r="A36234" s="101">
        <v>10873</v>
      </c>
      <c r="B36234" s="97" t="s">
        <v>49717</v>
      </c>
      <c r="C36234" s="97" t="s">
        <v>3612</v>
      </c>
      <c r="D36234" s="98" t="s">
        <v>1982</v>
      </c>
    </row>
    <row r="36235" spans="1:4">
      <c r="A36235" s="101">
        <v>10874</v>
      </c>
      <c r="B36235" s="97" t="s">
        <v>49718</v>
      </c>
      <c r="C36235" s="97" t="s">
        <v>3612</v>
      </c>
      <c r="D36235" s="98" t="s">
        <v>1489</v>
      </c>
    </row>
    <row r="36236" spans="1:4">
      <c r="A36236" s="97" t="s">
        <v>49719</v>
      </c>
      <c r="B36236" s="97" t="s">
        <v>49720</v>
      </c>
      <c r="C36236" s="97" t="s">
        <v>2324</v>
      </c>
      <c r="D36236" s="98" t="s">
        <v>1711</v>
      </c>
    </row>
    <row r="36237" spans="1:4">
      <c r="B36237" s="97" t="s">
        <v>49721</v>
      </c>
    </row>
    <row r="36238" spans="1:4">
      <c r="A36238" s="101">
        <v>11369</v>
      </c>
      <c r="B36238" s="97" t="s">
        <v>49722</v>
      </c>
      <c r="C36238" s="97" t="s">
        <v>3612</v>
      </c>
      <c r="D36238" s="98" t="s">
        <v>49723</v>
      </c>
    </row>
    <row r="36239" spans="1:4">
      <c r="B36239" s="97" t="s">
        <v>49724</v>
      </c>
    </row>
    <row r="36240" spans="1:4">
      <c r="B36240" s="97" t="s">
        <v>49725</v>
      </c>
    </row>
    <row r="36241" spans="1:4">
      <c r="A36241" s="101">
        <v>12443</v>
      </c>
      <c r="B36241" s="97" t="s">
        <v>49726</v>
      </c>
      <c r="C36241" s="97" t="s">
        <v>3612</v>
      </c>
      <c r="D36241" s="98" t="s">
        <v>49727</v>
      </c>
    </row>
    <row r="36242" spans="1:4">
      <c r="B36242" s="97" t="s">
        <v>49728</v>
      </c>
    </row>
    <row r="36243" spans="1:4">
      <c r="B36243" s="97" t="s">
        <v>49729</v>
      </c>
    </row>
    <row r="36244" spans="1:4">
      <c r="A36244" s="97" t="s">
        <v>49730</v>
      </c>
      <c r="B36244" s="97" t="s">
        <v>49731</v>
      </c>
      <c r="C36244" s="97" t="s">
        <v>3612</v>
      </c>
      <c r="D36244" s="98" t="s">
        <v>49732</v>
      </c>
    </row>
    <row r="36245" spans="1:4">
      <c r="B36245" s="97" t="s">
        <v>49733</v>
      </c>
    </row>
    <row r="36246" spans="1:4">
      <c r="B36246" s="97" t="s">
        <v>49734</v>
      </c>
    </row>
    <row r="36247" spans="1:4">
      <c r="A36247" s="101">
        <v>11368</v>
      </c>
      <c r="B36247" s="97" t="s">
        <v>49735</v>
      </c>
      <c r="C36247" s="97" t="s">
        <v>3612</v>
      </c>
      <c r="D36247" s="98" t="s">
        <v>6000</v>
      </c>
    </row>
    <row r="36248" spans="1:4">
      <c r="B36248" s="97" t="s">
        <v>49736</v>
      </c>
    </row>
    <row r="36249" spans="1:4">
      <c r="B36249" s="97" t="s">
        <v>49737</v>
      </c>
    </row>
    <row r="36250" spans="1:4">
      <c r="A36250" s="101">
        <v>11180</v>
      </c>
      <c r="B36250" s="97" t="s">
        <v>49738</v>
      </c>
      <c r="C36250" s="97" t="s">
        <v>3612</v>
      </c>
      <c r="D36250" s="98" t="s">
        <v>49739</v>
      </c>
    </row>
    <row r="36251" spans="1:4">
      <c r="B36251" s="97" t="s">
        <v>49740</v>
      </c>
    </row>
    <row r="36252" spans="1:4">
      <c r="B36252" s="97" t="s">
        <v>49741</v>
      </c>
    </row>
    <row r="36253" spans="1:4">
      <c r="A36253" s="101">
        <v>11181</v>
      </c>
      <c r="B36253" s="97" t="s">
        <v>49742</v>
      </c>
      <c r="C36253" s="97" t="s">
        <v>3612</v>
      </c>
      <c r="D36253" s="98" t="s">
        <v>2330</v>
      </c>
    </row>
    <row r="36254" spans="1:4">
      <c r="B36254" s="97" t="s">
        <v>49740</v>
      </c>
    </row>
    <row r="36255" spans="1:4">
      <c r="B36255" s="97" t="s">
        <v>49741</v>
      </c>
    </row>
    <row r="36256" spans="1:4">
      <c r="A36256" s="101">
        <v>11174</v>
      </c>
      <c r="B36256"/>
      <c r="C36256" s="97" t="s">
        <v>3612</v>
      </c>
      <c r="D36256" s="98" t="s">
        <v>2330</v>
      </c>
    </row>
    <row r="36257" spans="1:4">
      <c r="A36257" s="97" t="s">
        <v>26948</v>
      </c>
      <c r="B36257" s="97" t="s">
        <v>49743</v>
      </c>
      <c r="C36257" s="97" t="s">
        <v>26950</v>
      </c>
    </row>
    <row r="36259" spans="1:4">
      <c r="B36259"/>
      <c r="C36259" s="95" t="s">
        <v>26813</v>
      </c>
      <c r="D36259" s="96" t="s">
        <v>26814</v>
      </c>
    </row>
    <row r="36260" spans="1:4">
      <c r="B36260"/>
      <c r="C36260" s="95" t="s">
        <v>26815</v>
      </c>
    </row>
    <row r="36261" spans="1:4">
      <c r="B36261" s="95" t="s">
        <v>26816</v>
      </c>
      <c r="C36261" s="95" t="s">
        <v>26817</v>
      </c>
      <c r="D36261" s="96" t="s">
        <v>26818</v>
      </c>
    </row>
    <row r="36262" spans="1:4">
      <c r="A36262" s="95" t="s">
        <v>26819</v>
      </c>
      <c r="B36262" s="95" t="s">
        <v>26820</v>
      </c>
      <c r="C36262" s="95" t="s">
        <v>26821</v>
      </c>
      <c r="D36262" s="96" t="s">
        <v>26822</v>
      </c>
    </row>
    <row r="36263" spans="1:4">
      <c r="A36263" s="97" t="s">
        <v>49565</v>
      </c>
      <c r="B36263"/>
    </row>
    <row r="36264" spans="1:4">
      <c r="B36264" s="97" t="s">
        <v>49744</v>
      </c>
    </row>
    <row r="36265" spans="1:4">
      <c r="B36265" s="97" t="s">
        <v>49745</v>
      </c>
    </row>
    <row r="36266" spans="1:4">
      <c r="B36266" s="97" t="s">
        <v>49746</v>
      </c>
    </row>
    <row r="36267" spans="1:4">
      <c r="A36267" s="101">
        <v>11175</v>
      </c>
      <c r="B36267" s="97" t="s">
        <v>49747</v>
      </c>
      <c r="C36267" s="97" t="s">
        <v>3612</v>
      </c>
      <c r="D36267" s="98" t="s">
        <v>49748</v>
      </c>
    </row>
    <row r="36268" spans="1:4">
      <c r="B36268" s="97" t="s">
        <v>49749</v>
      </c>
    </row>
    <row r="36269" spans="1:4">
      <c r="B36269" s="97" t="s">
        <v>49750</v>
      </c>
    </row>
    <row r="36270" spans="1:4">
      <c r="A36270" s="97" t="s">
        <v>49751</v>
      </c>
      <c r="B36270" s="97" t="s">
        <v>49752</v>
      </c>
      <c r="C36270" s="97" t="s">
        <v>3612</v>
      </c>
      <c r="D36270" s="98" t="s">
        <v>49753</v>
      </c>
    </row>
    <row r="36271" spans="1:4">
      <c r="B36271" s="97" t="s">
        <v>49754</v>
      </c>
    </row>
    <row r="36272" spans="1:4">
      <c r="B36272" s="97" t="s">
        <v>49755</v>
      </c>
    </row>
    <row r="36273" spans="1:4">
      <c r="A36273" s="101">
        <v>11177</v>
      </c>
      <c r="B36273" s="97" t="s">
        <v>49756</v>
      </c>
      <c r="C36273" s="97" t="s">
        <v>3612</v>
      </c>
      <c r="D36273" s="98" t="s">
        <v>49757</v>
      </c>
    </row>
    <row r="36274" spans="1:4">
      <c r="B36274" s="97" t="s">
        <v>49758</v>
      </c>
    </row>
    <row r="36275" spans="1:4">
      <c r="B36275" s="97" t="s">
        <v>49759</v>
      </c>
    </row>
    <row r="36276" spans="1:4">
      <c r="A36276" s="97" t="s">
        <v>49760</v>
      </c>
      <c r="B36276" s="97" t="s">
        <v>49761</v>
      </c>
      <c r="C36276" s="97" t="s">
        <v>3612</v>
      </c>
      <c r="D36276" s="98" t="s">
        <v>49762</v>
      </c>
    </row>
    <row r="36277" spans="1:4">
      <c r="B36277" s="97" t="s">
        <v>49754</v>
      </c>
    </row>
    <row r="36278" spans="1:4">
      <c r="B36278" s="97" t="s">
        <v>49755</v>
      </c>
    </row>
    <row r="36279" spans="1:4">
      <c r="A36279" s="97" t="s">
        <v>49763</v>
      </c>
      <c r="B36279" s="97" t="s">
        <v>49764</v>
      </c>
      <c r="C36279" s="97" t="s">
        <v>3612</v>
      </c>
      <c r="D36279" s="98" t="s">
        <v>25066</v>
      </c>
    </row>
    <row r="36280" spans="1:4">
      <c r="B36280" s="97" t="s">
        <v>49765</v>
      </c>
    </row>
    <row r="36281" spans="1:4">
      <c r="B36281" s="97" t="s">
        <v>49766</v>
      </c>
    </row>
    <row r="36282" spans="1:4">
      <c r="A36282" s="101">
        <v>11179</v>
      </c>
      <c r="B36282" s="97" t="s">
        <v>49767</v>
      </c>
      <c r="C36282" s="97" t="s">
        <v>3612</v>
      </c>
      <c r="D36282" s="98" t="s">
        <v>49748</v>
      </c>
    </row>
    <row r="36283" spans="1:4">
      <c r="B36283" s="97" t="s">
        <v>49768</v>
      </c>
    </row>
    <row r="36284" spans="1:4">
      <c r="B36284" s="97" t="s">
        <v>49750</v>
      </c>
    </row>
    <row r="36285" spans="1:4">
      <c r="A36285" s="97" t="s">
        <v>49769</v>
      </c>
      <c r="B36285" s="97" t="s">
        <v>49770</v>
      </c>
      <c r="C36285" s="97" t="s">
        <v>3612</v>
      </c>
      <c r="D36285" s="98" t="s">
        <v>17528</v>
      </c>
    </row>
    <row r="36286" spans="1:4">
      <c r="B36286" s="97" t="s">
        <v>49771</v>
      </c>
    </row>
    <row r="36287" spans="1:4">
      <c r="B36287" s="97" t="s">
        <v>49772</v>
      </c>
    </row>
    <row r="36288" spans="1:4">
      <c r="A36288" s="97" t="s">
        <v>49773</v>
      </c>
      <c r="B36288" s="97" t="s">
        <v>49774</v>
      </c>
      <c r="C36288" s="97" t="s">
        <v>3612</v>
      </c>
      <c r="D36288" s="98" t="s">
        <v>3407</v>
      </c>
    </row>
    <row r="36289" spans="1:4">
      <c r="B36289" s="97" t="s">
        <v>49775</v>
      </c>
    </row>
    <row r="36290" spans="1:4">
      <c r="B36290" s="97" t="s">
        <v>49776</v>
      </c>
    </row>
    <row r="36291" spans="1:4">
      <c r="A36291" s="97" t="s">
        <v>49777</v>
      </c>
      <c r="B36291" s="97" t="s">
        <v>49774</v>
      </c>
      <c r="C36291" s="97" t="s">
        <v>3612</v>
      </c>
      <c r="D36291" s="98" t="s">
        <v>12908</v>
      </c>
    </row>
    <row r="36292" spans="1:4">
      <c r="B36292" s="97" t="s">
        <v>49778</v>
      </c>
    </row>
    <row r="36293" spans="1:4">
      <c r="B36293" s="97" t="s">
        <v>49776</v>
      </c>
    </row>
    <row r="36294" spans="1:4">
      <c r="A36294" s="97" t="s">
        <v>49779</v>
      </c>
      <c r="B36294" s="97" t="s">
        <v>49780</v>
      </c>
      <c r="C36294" s="97" t="s">
        <v>3612</v>
      </c>
      <c r="D36294" s="98" t="s">
        <v>49781</v>
      </c>
    </row>
    <row r="36295" spans="1:4">
      <c r="B36295" s="97" t="s">
        <v>49782</v>
      </c>
    </row>
    <row r="36296" spans="1:4">
      <c r="A36296" s="97" t="s">
        <v>49783</v>
      </c>
      <c r="B36296" s="97" t="s">
        <v>49784</v>
      </c>
      <c r="C36296" s="97" t="s">
        <v>3612</v>
      </c>
      <c r="D36296" s="98" t="s">
        <v>45562</v>
      </c>
    </row>
    <row r="36297" spans="1:4">
      <c r="B36297" s="97" t="s">
        <v>49782</v>
      </c>
    </row>
    <row r="36298" spans="1:4">
      <c r="A36298" s="101">
        <v>10615</v>
      </c>
      <c r="B36298" s="97" t="s">
        <v>49785</v>
      </c>
      <c r="C36298" s="97" t="s">
        <v>3612</v>
      </c>
      <c r="D36298" s="98" t="s">
        <v>39401</v>
      </c>
    </row>
    <row r="36299" spans="1:4">
      <c r="B36299" s="97" t="s">
        <v>49786</v>
      </c>
    </row>
    <row r="36300" spans="1:4">
      <c r="A36300" s="97" t="s">
        <v>49787</v>
      </c>
      <c r="B36300" s="97" t="s">
        <v>49788</v>
      </c>
      <c r="C36300" s="97" t="s">
        <v>3612</v>
      </c>
      <c r="D36300" s="98" t="s">
        <v>49789</v>
      </c>
    </row>
    <row r="36301" spans="1:4">
      <c r="B36301" s="97" t="s">
        <v>49790</v>
      </c>
    </row>
    <row r="36302" spans="1:4">
      <c r="B36302" s="97" t="s">
        <v>49791</v>
      </c>
    </row>
    <row r="36303" spans="1:4">
      <c r="A36303" s="97" t="s">
        <v>49792</v>
      </c>
      <c r="B36303" s="97" t="s">
        <v>49793</v>
      </c>
      <c r="C36303" s="97" t="s">
        <v>3666</v>
      </c>
      <c r="D36303" s="98" t="s">
        <v>14138</v>
      </c>
    </row>
    <row r="36304" spans="1:4">
      <c r="B36304" s="97" t="s">
        <v>49790</v>
      </c>
    </row>
    <row r="36305" spans="1:4">
      <c r="B36305" s="97" t="s">
        <v>49791</v>
      </c>
    </row>
    <row r="36306" spans="1:4">
      <c r="A36306" s="97" t="s">
        <v>49794</v>
      </c>
      <c r="B36306" s="97" t="s">
        <v>49795</v>
      </c>
      <c r="C36306" s="97" t="s">
        <v>3612</v>
      </c>
      <c r="D36306" s="98" t="s">
        <v>2428</v>
      </c>
    </row>
    <row r="36307" spans="1:4">
      <c r="B36307" s="97" t="s">
        <v>49796</v>
      </c>
    </row>
    <row r="36308" spans="1:4">
      <c r="B36308" s="97" t="s">
        <v>49797</v>
      </c>
    </row>
    <row r="36309" spans="1:4">
      <c r="A36309" s="97" t="s">
        <v>49798</v>
      </c>
      <c r="B36309" s="97" t="s">
        <v>49799</v>
      </c>
      <c r="C36309" s="97" t="s">
        <v>3612</v>
      </c>
      <c r="D36309" s="98" t="s">
        <v>49800</v>
      </c>
    </row>
    <row r="36310" spans="1:4">
      <c r="B36310" s="97" t="s">
        <v>49801</v>
      </c>
    </row>
    <row r="36311" spans="1:4">
      <c r="B36311" s="97" t="s">
        <v>49802</v>
      </c>
    </row>
    <row r="36312" spans="1:4">
      <c r="A36312" s="97" t="s">
        <v>49803</v>
      </c>
      <c r="B36312" s="97" t="s">
        <v>49804</v>
      </c>
      <c r="C36312" s="97" t="s">
        <v>3612</v>
      </c>
      <c r="D36312" s="98" t="s">
        <v>49805</v>
      </c>
    </row>
    <row r="36313" spans="1:4">
      <c r="B36313" s="97" t="s">
        <v>49806</v>
      </c>
    </row>
    <row r="36314" spans="1:4">
      <c r="B36314" s="97" t="s">
        <v>49807</v>
      </c>
    </row>
    <row r="36315" spans="1:4">
      <c r="A36315" s="97" t="s">
        <v>49808</v>
      </c>
      <c r="B36315" s="97" t="s">
        <v>49809</v>
      </c>
      <c r="C36315" s="97" t="s">
        <v>3612</v>
      </c>
      <c r="D36315" s="98" t="s">
        <v>49810</v>
      </c>
    </row>
    <row r="36316" spans="1:4">
      <c r="B36316" s="97" t="s">
        <v>49811</v>
      </c>
    </row>
    <row r="36317" spans="1:4">
      <c r="B36317" s="97" t="s">
        <v>49812</v>
      </c>
    </row>
    <row r="36318" spans="1:4">
      <c r="A36318" s="97" t="s">
        <v>49813</v>
      </c>
      <c r="B36318" s="97" t="s">
        <v>49809</v>
      </c>
      <c r="C36318" s="97" t="s">
        <v>3612</v>
      </c>
      <c r="D36318" s="98" t="s">
        <v>49814</v>
      </c>
    </row>
    <row r="36319" spans="1:4">
      <c r="B36319" s="97" t="s">
        <v>49815</v>
      </c>
    </row>
    <row r="36320" spans="1:4">
      <c r="B36320" s="97" t="s">
        <v>49816</v>
      </c>
    </row>
    <row r="36321" spans="1:4">
      <c r="A36321" s="97" t="s">
        <v>49817</v>
      </c>
      <c r="B36321" s="97" t="s">
        <v>49809</v>
      </c>
      <c r="C36321" s="97" t="s">
        <v>3612</v>
      </c>
      <c r="D36321" s="98" t="s">
        <v>14180</v>
      </c>
    </row>
    <row r="36322" spans="1:4">
      <c r="B36322" s="97" t="s">
        <v>49818</v>
      </c>
    </row>
    <row r="36323" spans="1:4">
      <c r="B36323" s="97" t="s">
        <v>49819</v>
      </c>
    </row>
    <row r="36324" spans="1:4">
      <c r="A36324" s="101">
        <v>12075</v>
      </c>
      <c r="B36324" s="97" t="s">
        <v>49820</v>
      </c>
      <c r="C36324" s="97" t="s">
        <v>3612</v>
      </c>
      <c r="D36324" s="98" t="s">
        <v>49821</v>
      </c>
    </row>
    <row r="36325" spans="1:4">
      <c r="B36325" s="97" t="s">
        <v>49822</v>
      </c>
    </row>
    <row r="36326" spans="1:4">
      <c r="B36326" s="97" t="s">
        <v>49823</v>
      </c>
    </row>
    <row r="36327" spans="1:4">
      <c r="A36327" s="101">
        <v>12418</v>
      </c>
      <c r="B36327" s="97" t="s">
        <v>49824</v>
      </c>
      <c r="C36327" s="97" t="s">
        <v>3612</v>
      </c>
      <c r="D36327" s="98" t="s">
        <v>3160</v>
      </c>
    </row>
    <row r="36328" spans="1:4">
      <c r="B36328" s="97" t="s">
        <v>49825</v>
      </c>
    </row>
    <row r="36329" spans="1:4">
      <c r="B36329" s="97" t="s">
        <v>49826</v>
      </c>
    </row>
    <row r="36330" spans="1:4">
      <c r="A36330" s="97" t="s">
        <v>49827</v>
      </c>
      <c r="B36330" s="97" t="s">
        <v>49828</v>
      </c>
      <c r="C36330" s="97" t="s">
        <v>3612</v>
      </c>
      <c r="D36330" s="98" t="s">
        <v>1840</v>
      </c>
    </row>
    <row r="36331" spans="1:4">
      <c r="B36331" s="97" t="s">
        <v>49829</v>
      </c>
    </row>
    <row r="36332" spans="1:4">
      <c r="B36332" s="97" t="s">
        <v>49830</v>
      </c>
    </row>
    <row r="36333" spans="1:4">
      <c r="A36333" s="101">
        <v>12439</v>
      </c>
      <c r="B36333" s="97" t="s">
        <v>49831</v>
      </c>
      <c r="C36333" s="97" t="s">
        <v>3612</v>
      </c>
      <c r="D36333" s="98" t="s">
        <v>49832</v>
      </c>
    </row>
    <row r="36334" spans="1:4">
      <c r="B36334" s="97" t="s">
        <v>49833</v>
      </c>
    </row>
    <row r="36335" spans="1:4">
      <c r="B36335" s="97" t="s">
        <v>49834</v>
      </c>
    </row>
    <row r="36336" spans="1:4">
      <c r="A36336" s="101">
        <v>10826</v>
      </c>
      <c r="B36336" s="97" t="s">
        <v>49835</v>
      </c>
      <c r="C36336" s="97" t="s">
        <v>3612</v>
      </c>
      <c r="D36336" s="98" t="s">
        <v>11767</v>
      </c>
    </row>
    <row r="36337" spans="1:4">
      <c r="B36337" s="97" t="s">
        <v>49836</v>
      </c>
    </row>
    <row r="36338" spans="1:4">
      <c r="B36338" s="97" t="s">
        <v>49837</v>
      </c>
    </row>
    <row r="36339" spans="1:4">
      <c r="B36339" s="97" t="s">
        <v>49838</v>
      </c>
    </row>
    <row r="36340" spans="1:4">
      <c r="B36340"/>
      <c r="D36340" s="98" t="s">
        <v>16135</v>
      </c>
    </row>
    <row r="36341" spans="1:4">
      <c r="A36341" s="97" t="s">
        <v>26948</v>
      </c>
      <c r="B36341" s="97" t="s">
        <v>49839</v>
      </c>
      <c r="C36341" s="97" t="s">
        <v>26950</v>
      </c>
    </row>
    <row r="36343" spans="1:4">
      <c r="B36343"/>
      <c r="C36343" s="95" t="s">
        <v>26813</v>
      </c>
      <c r="D36343" s="96" t="s">
        <v>26814</v>
      </c>
    </row>
    <row r="36344" spans="1:4">
      <c r="B36344"/>
      <c r="C36344" s="95" t="s">
        <v>26815</v>
      </c>
    </row>
    <row r="36345" spans="1:4">
      <c r="B36345" s="95" t="s">
        <v>26816</v>
      </c>
      <c r="C36345" s="95" t="s">
        <v>26817</v>
      </c>
      <c r="D36345" s="96" t="s">
        <v>26818</v>
      </c>
    </row>
    <row r="36346" spans="1:4">
      <c r="A36346" s="95" t="s">
        <v>26819</v>
      </c>
      <c r="B36346" s="95" t="s">
        <v>26820</v>
      </c>
      <c r="C36346" s="95" t="s">
        <v>26821</v>
      </c>
      <c r="D36346" s="96" t="s">
        <v>26822</v>
      </c>
    </row>
    <row r="36347" spans="1:4">
      <c r="A36347" s="97" t="s">
        <v>49565</v>
      </c>
      <c r="B36347"/>
    </row>
    <row r="36348" spans="1:4">
      <c r="A36348" s="101">
        <v>12077</v>
      </c>
      <c r="B36348" s="97" t="s">
        <v>49840</v>
      </c>
      <c r="C36348" s="97" t="s">
        <v>3612</v>
      </c>
    </row>
    <row r="36349" spans="1:4">
      <c r="B36349" s="97" t="s">
        <v>49841</v>
      </c>
    </row>
    <row r="36350" spans="1:4">
      <c r="B36350" s="97" t="s">
        <v>49842</v>
      </c>
    </row>
    <row r="36351" spans="1:4">
      <c r="A36351" s="101">
        <v>12076</v>
      </c>
      <c r="B36351" s="97" t="s">
        <v>49843</v>
      </c>
      <c r="C36351" s="97" t="s">
        <v>3612</v>
      </c>
      <c r="D36351" s="98" t="s">
        <v>49844</v>
      </c>
    </row>
    <row r="36352" spans="1:4">
      <c r="B36352" s="97" t="s">
        <v>49845</v>
      </c>
    </row>
    <row r="36353" spans="1:4">
      <c r="B36353" s="97" t="s">
        <v>49823</v>
      </c>
    </row>
    <row r="36354" spans="1:4">
      <c r="A36354" s="101">
        <v>10986</v>
      </c>
      <c r="B36354" s="97" t="s">
        <v>49846</v>
      </c>
      <c r="C36354" s="97" t="s">
        <v>3612</v>
      </c>
      <c r="D36354" s="98" t="s">
        <v>49847</v>
      </c>
    </row>
    <row r="36355" spans="1:4">
      <c r="B36355" s="97" t="s">
        <v>49848</v>
      </c>
    </row>
    <row r="36356" spans="1:4">
      <c r="B36356" s="97" t="s">
        <v>49849</v>
      </c>
    </row>
    <row r="36357" spans="1:4">
      <c r="A36357" s="101">
        <v>10994</v>
      </c>
      <c r="B36357" s="97" t="s">
        <v>49850</v>
      </c>
      <c r="C36357" s="97" t="s">
        <v>3612</v>
      </c>
      <c r="D36357" s="98" t="s">
        <v>49851</v>
      </c>
    </row>
    <row r="36358" spans="1:4">
      <c r="B36358" s="97" t="s">
        <v>49852</v>
      </c>
    </row>
    <row r="36359" spans="1:4">
      <c r="B36359" s="97" t="s">
        <v>49853</v>
      </c>
    </row>
    <row r="36360" spans="1:4">
      <c r="B36360" s="97" t="s">
        <v>49854</v>
      </c>
    </row>
    <row r="36361" spans="1:4">
      <c r="A36361" s="97" t="s">
        <v>49855</v>
      </c>
      <c r="B36361" s="97" t="s">
        <v>49856</v>
      </c>
      <c r="C36361" s="97" t="s">
        <v>3612</v>
      </c>
      <c r="D36361" s="98" t="s">
        <v>2876</v>
      </c>
    </row>
    <row r="36362" spans="1:4">
      <c r="B36362" s="97" t="s">
        <v>49857</v>
      </c>
    </row>
    <row r="36363" spans="1:4">
      <c r="B36363" s="97" t="s">
        <v>49858</v>
      </c>
    </row>
    <row r="36364" spans="1:4">
      <c r="A36364" s="97" t="s">
        <v>49859</v>
      </c>
      <c r="B36364" s="97" t="s">
        <v>49860</v>
      </c>
      <c r="C36364" s="97" t="s">
        <v>3612</v>
      </c>
      <c r="D36364" s="98" t="s">
        <v>43183</v>
      </c>
    </row>
    <row r="36365" spans="1:4">
      <c r="B36365" s="97" t="s">
        <v>49861</v>
      </c>
    </row>
    <row r="36366" spans="1:4">
      <c r="B36366" s="97" t="s">
        <v>49862</v>
      </c>
    </row>
    <row r="36367" spans="1:4">
      <c r="A36367" s="101">
        <v>11165</v>
      </c>
      <c r="B36367" s="97" t="s">
        <v>49863</v>
      </c>
      <c r="C36367" s="97" t="s">
        <v>3612</v>
      </c>
      <c r="D36367" s="98" t="s">
        <v>494</v>
      </c>
    </row>
    <row r="36368" spans="1:4">
      <c r="B36368" s="97" t="s">
        <v>49864</v>
      </c>
    </row>
    <row r="36369" spans="1:4">
      <c r="B36369" s="97" t="s">
        <v>49826</v>
      </c>
    </row>
    <row r="36370" spans="1:4">
      <c r="A36370" s="101">
        <v>11362</v>
      </c>
      <c r="B36370" s="97" t="s">
        <v>49863</v>
      </c>
      <c r="C36370" s="97" t="s">
        <v>3612</v>
      </c>
      <c r="D36370" s="98" t="s">
        <v>49865</v>
      </c>
    </row>
    <row r="36371" spans="1:4">
      <c r="B36371" s="97" t="s">
        <v>49864</v>
      </c>
    </row>
    <row r="36372" spans="1:4">
      <c r="B36372" s="97" t="s">
        <v>49866</v>
      </c>
    </row>
    <row r="36373" spans="1:4">
      <c r="A36373" s="101">
        <v>10059</v>
      </c>
      <c r="B36373" s="97" t="s">
        <v>49867</v>
      </c>
      <c r="C36373" s="97" t="s">
        <v>3612</v>
      </c>
      <c r="D36373" s="98" t="s">
        <v>49868</v>
      </c>
    </row>
    <row r="36374" spans="1:4">
      <c r="B36374" s="97" t="s">
        <v>49869</v>
      </c>
    </row>
    <row r="36375" spans="1:4">
      <c r="B36375" s="97" t="s">
        <v>49870</v>
      </c>
    </row>
    <row r="36376" spans="1:4">
      <c r="A36376" s="101">
        <v>10060</v>
      </c>
      <c r="B36376" s="97" t="s">
        <v>49871</v>
      </c>
      <c r="C36376" s="97" t="s">
        <v>3612</v>
      </c>
      <c r="D36376" s="98" t="s">
        <v>494</v>
      </c>
    </row>
    <row r="36377" spans="1:4">
      <c r="B36377" s="97" t="s">
        <v>49872</v>
      </c>
    </row>
    <row r="36378" spans="1:4">
      <c r="B36378" s="97" t="s">
        <v>34506</v>
      </c>
    </row>
    <row r="36379" spans="1:4">
      <c r="A36379" s="101">
        <v>11163</v>
      </c>
      <c r="B36379" s="97" t="s">
        <v>49873</v>
      </c>
      <c r="C36379" s="97" t="s">
        <v>3612</v>
      </c>
      <c r="D36379" s="98" t="s">
        <v>49868</v>
      </c>
    </row>
    <row r="36380" spans="1:4">
      <c r="B36380" s="97" t="s">
        <v>49874</v>
      </c>
    </row>
    <row r="36381" spans="1:4">
      <c r="B36381" s="97" t="s">
        <v>49870</v>
      </c>
    </row>
    <row r="36382" spans="1:4">
      <c r="A36382" s="101">
        <v>10062</v>
      </c>
      <c r="B36382" s="97" t="s">
        <v>49873</v>
      </c>
      <c r="C36382" s="97" t="s">
        <v>3612</v>
      </c>
      <c r="D36382" s="98" t="s">
        <v>49868</v>
      </c>
    </row>
    <row r="36383" spans="1:4">
      <c r="B36383" s="97" t="s">
        <v>49875</v>
      </c>
    </row>
    <row r="36384" spans="1:4">
      <c r="B36384" s="97" t="s">
        <v>49862</v>
      </c>
    </row>
    <row r="36385" spans="1:4">
      <c r="A36385" s="97" t="s">
        <v>49876</v>
      </c>
      <c r="B36385" s="97" t="s">
        <v>49877</v>
      </c>
      <c r="C36385" s="97" t="s">
        <v>3612</v>
      </c>
      <c r="D36385" s="98" t="s">
        <v>49878</v>
      </c>
    </row>
    <row r="36386" spans="1:4">
      <c r="B36386" s="97" t="s">
        <v>49879</v>
      </c>
    </row>
    <row r="36387" spans="1:4">
      <c r="B36387" s="97" t="s">
        <v>49880</v>
      </c>
    </row>
    <row r="36388" spans="1:4">
      <c r="A36388" s="97" t="s">
        <v>49881</v>
      </c>
      <c r="B36388" s="97" t="s">
        <v>49882</v>
      </c>
      <c r="C36388" s="97" t="s">
        <v>3612</v>
      </c>
      <c r="D36388" s="98" t="s">
        <v>2487</v>
      </c>
    </row>
    <row r="36389" spans="1:4">
      <c r="B36389" s="97" t="s">
        <v>49883</v>
      </c>
    </row>
    <row r="36390" spans="1:4">
      <c r="B36390" s="97" t="s">
        <v>49812</v>
      </c>
    </row>
    <row r="36391" spans="1:4">
      <c r="A36391" s="101">
        <v>11370</v>
      </c>
      <c r="B36391" s="97" t="s">
        <v>49884</v>
      </c>
      <c r="C36391" s="97" t="s">
        <v>3612</v>
      </c>
      <c r="D36391" s="98" t="s">
        <v>2487</v>
      </c>
    </row>
    <row r="36392" spans="1:4">
      <c r="B36392" s="97" t="s">
        <v>49885</v>
      </c>
    </row>
    <row r="36393" spans="1:4">
      <c r="B36393" s="97" t="s">
        <v>49886</v>
      </c>
    </row>
    <row r="36394" spans="1:4">
      <c r="A36394" s="101">
        <v>10618</v>
      </c>
      <c r="B36394" s="97" t="s">
        <v>49887</v>
      </c>
      <c r="C36394" s="97" t="s">
        <v>3612</v>
      </c>
      <c r="D36394" s="98" t="s">
        <v>7423</v>
      </c>
    </row>
    <row r="36395" spans="1:4">
      <c r="B36395" s="97" t="s">
        <v>49888</v>
      </c>
    </row>
    <row r="36396" spans="1:4">
      <c r="B36396" s="97" t="s">
        <v>34506</v>
      </c>
    </row>
    <row r="36397" spans="1:4">
      <c r="A36397" s="101">
        <v>10619</v>
      </c>
      <c r="B36397" s="97" t="s">
        <v>49887</v>
      </c>
      <c r="C36397" s="97" t="s">
        <v>3612</v>
      </c>
      <c r="D36397" s="98" t="s">
        <v>3592</v>
      </c>
    </row>
    <row r="36398" spans="1:4">
      <c r="B36398" s="97" t="s">
        <v>49889</v>
      </c>
    </row>
    <row r="36399" spans="1:4">
      <c r="B36399" s="97" t="s">
        <v>34506</v>
      </c>
    </row>
    <row r="36400" spans="1:4">
      <c r="A36400" s="97" t="s">
        <v>49890</v>
      </c>
      <c r="B36400" s="97" t="s">
        <v>49891</v>
      </c>
      <c r="C36400" s="97" t="s">
        <v>3612</v>
      </c>
      <c r="D36400" s="98" t="s">
        <v>49892</v>
      </c>
    </row>
    <row r="36401" spans="1:4">
      <c r="B36401" s="97" t="s">
        <v>49893</v>
      </c>
    </row>
    <row r="36402" spans="1:4">
      <c r="B36402" s="97" t="s">
        <v>49826</v>
      </c>
    </row>
    <row r="36403" spans="1:4">
      <c r="A36403" s="97" t="s">
        <v>49894</v>
      </c>
      <c r="B36403" s="97" t="s">
        <v>49895</v>
      </c>
      <c r="C36403" s="97" t="s">
        <v>3612</v>
      </c>
      <c r="D36403" s="98" t="s">
        <v>28801</v>
      </c>
    </row>
    <row r="36404" spans="1:4">
      <c r="B36404" s="97" t="s">
        <v>49896</v>
      </c>
    </row>
    <row r="36405" spans="1:4">
      <c r="B36405" s="97" t="s">
        <v>34506</v>
      </c>
    </row>
    <row r="36406" spans="1:4">
      <c r="A36406" s="101">
        <v>10991</v>
      </c>
      <c r="B36406" s="97" t="s">
        <v>49897</v>
      </c>
      <c r="C36406" s="97" t="s">
        <v>3612</v>
      </c>
      <c r="D36406" s="98" t="s">
        <v>2693</v>
      </c>
    </row>
    <row r="36407" spans="1:4">
      <c r="B36407" s="97" t="s">
        <v>49898</v>
      </c>
    </row>
    <row r="36408" spans="1:4">
      <c r="B36408" s="97" t="s">
        <v>49899</v>
      </c>
    </row>
    <row r="36409" spans="1:4">
      <c r="A36409" s="97" t="s">
        <v>49900</v>
      </c>
      <c r="B36409" s="97" t="s">
        <v>49901</v>
      </c>
      <c r="C36409" s="97" t="s">
        <v>3612</v>
      </c>
      <c r="D36409" s="98" t="s">
        <v>1979</v>
      </c>
    </row>
    <row r="36410" spans="1:4">
      <c r="B36410" s="97" t="s">
        <v>49902</v>
      </c>
    </row>
    <row r="36411" spans="1:4">
      <c r="B36411" s="97" t="s">
        <v>49826</v>
      </c>
    </row>
    <row r="36412" spans="1:4">
      <c r="A36412" s="101">
        <v>10617</v>
      </c>
      <c r="B36412" s="97" t="s">
        <v>49903</v>
      </c>
      <c r="C36412" s="97" t="s">
        <v>3612</v>
      </c>
      <c r="D36412" s="98" t="s">
        <v>49904</v>
      </c>
    </row>
    <row r="36413" spans="1:4">
      <c r="B36413" s="97" t="s">
        <v>49905</v>
      </c>
    </row>
    <row r="36414" spans="1:4">
      <c r="B36414" s="97" t="s">
        <v>49906</v>
      </c>
    </row>
    <row r="36415" spans="1:4">
      <c r="A36415" s="97" t="s">
        <v>49907</v>
      </c>
      <c r="B36415" s="97" t="s">
        <v>49908</v>
      </c>
      <c r="C36415" s="97" t="s">
        <v>3612</v>
      </c>
      <c r="D36415" s="98" t="s">
        <v>49909</v>
      </c>
    </row>
    <row r="36416" spans="1:4">
      <c r="B36416" s="97" t="s">
        <v>49910</v>
      </c>
    </row>
    <row r="36417" spans="1:4">
      <c r="B36417" s="97" t="s">
        <v>49911</v>
      </c>
    </row>
    <row r="36418" spans="1:4">
      <c r="A36418" s="101">
        <v>10064</v>
      </c>
      <c r="B36418" s="97" t="s">
        <v>49912</v>
      </c>
      <c r="C36418" s="97" t="s">
        <v>3612</v>
      </c>
      <c r="D36418" s="98" t="s">
        <v>494</v>
      </c>
    </row>
    <row r="36419" spans="1:4">
      <c r="B36419" s="97" t="s">
        <v>49913</v>
      </c>
    </row>
    <row r="36420" spans="1:4">
      <c r="B36420" s="97" t="s">
        <v>49870</v>
      </c>
    </row>
    <row r="36421" spans="1:4">
      <c r="A36421" s="101">
        <v>11164</v>
      </c>
      <c r="B36421" s="97" t="s">
        <v>49914</v>
      </c>
      <c r="C36421" s="97" t="s">
        <v>3612</v>
      </c>
      <c r="D36421" s="98" t="s">
        <v>494</v>
      </c>
    </row>
    <row r="36422" spans="1:4">
      <c r="B36422" s="97" t="s">
        <v>49915</v>
      </c>
    </row>
    <row r="36423" spans="1:4">
      <c r="B36423" s="97" t="s">
        <v>49886</v>
      </c>
    </row>
    <row r="36424" spans="1:4">
      <c r="A36424" s="101">
        <v>10989</v>
      </c>
      <c r="B36424"/>
      <c r="C36424" s="97" t="s">
        <v>3612</v>
      </c>
      <c r="D36424" s="98" t="s">
        <v>2414</v>
      </c>
    </row>
    <row r="36425" spans="1:4">
      <c r="A36425" s="97" t="s">
        <v>26948</v>
      </c>
      <c r="B36425" s="97" t="s">
        <v>49916</v>
      </c>
      <c r="C36425" s="97" t="s">
        <v>26950</v>
      </c>
    </row>
    <row r="36427" spans="1:4">
      <c r="B36427"/>
      <c r="C36427" s="95" t="s">
        <v>26813</v>
      </c>
      <c r="D36427" s="96" t="s">
        <v>26814</v>
      </c>
    </row>
    <row r="36428" spans="1:4">
      <c r="B36428"/>
      <c r="C36428" s="95" t="s">
        <v>26815</v>
      </c>
    </row>
    <row r="36429" spans="1:4">
      <c r="B36429" s="95" t="s">
        <v>26816</v>
      </c>
      <c r="C36429" s="95" t="s">
        <v>26817</v>
      </c>
      <c r="D36429" s="96" t="s">
        <v>26818</v>
      </c>
    </row>
    <row r="36430" spans="1:4">
      <c r="A36430" s="95" t="s">
        <v>26819</v>
      </c>
      <c r="B36430" s="95" t="s">
        <v>26820</v>
      </c>
      <c r="C36430" s="95" t="s">
        <v>26821</v>
      </c>
      <c r="D36430" s="96" t="s">
        <v>26822</v>
      </c>
    </row>
    <row r="36431" spans="1:4">
      <c r="A36431" s="97" t="s">
        <v>49565</v>
      </c>
      <c r="B36431"/>
    </row>
    <row r="36432" spans="1:4">
      <c r="B36432" s="97" t="s">
        <v>49917</v>
      </c>
    </row>
    <row r="36433" spans="1:4">
      <c r="B36433" s="97" t="s">
        <v>49918</v>
      </c>
    </row>
    <row r="36434" spans="1:4">
      <c r="B36434" s="97" t="s">
        <v>49919</v>
      </c>
    </row>
    <row r="36435" spans="1:4">
      <c r="A36435" s="101">
        <v>12438</v>
      </c>
      <c r="B36435" s="97" t="s">
        <v>49920</v>
      </c>
      <c r="C36435" s="97" t="s">
        <v>3612</v>
      </c>
      <c r="D36435" s="98" t="s">
        <v>41664</v>
      </c>
    </row>
    <row r="36436" spans="1:4">
      <c r="B36436" s="97" t="s">
        <v>49921</v>
      </c>
    </row>
    <row r="36437" spans="1:4">
      <c r="B36437" s="97" t="s">
        <v>49922</v>
      </c>
    </row>
    <row r="36438" spans="1:4">
      <c r="A36438" s="97" t="s">
        <v>49923</v>
      </c>
      <c r="B36438" s="97" t="s">
        <v>49924</v>
      </c>
      <c r="C36438" s="97" t="s">
        <v>3612</v>
      </c>
      <c r="D36438" s="98" t="s">
        <v>46402</v>
      </c>
    </row>
    <row r="36439" spans="1:4">
      <c r="B36439" s="97" t="s">
        <v>49925</v>
      </c>
    </row>
    <row r="36440" spans="1:4">
      <c r="B36440" s="97" t="s">
        <v>49819</v>
      </c>
    </row>
    <row r="36441" spans="1:4">
      <c r="A36441" s="97" t="s">
        <v>49926</v>
      </c>
      <c r="B36441" s="97" t="s">
        <v>49927</v>
      </c>
      <c r="C36441" s="97" t="s">
        <v>3612</v>
      </c>
      <c r="D36441" s="98" t="s">
        <v>49928</v>
      </c>
    </row>
    <row r="36442" spans="1:4">
      <c r="B36442" s="97" t="s">
        <v>49929</v>
      </c>
    </row>
    <row r="36443" spans="1:4">
      <c r="B36443" s="97" t="s">
        <v>49930</v>
      </c>
    </row>
    <row r="36444" spans="1:4">
      <c r="B36444" s="97" t="s">
        <v>33783</v>
      </c>
    </row>
    <row r="36445" spans="1:4">
      <c r="A36445" s="97" t="s">
        <v>49931</v>
      </c>
      <c r="B36445" s="97" t="s">
        <v>49932</v>
      </c>
      <c r="C36445" s="97" t="s">
        <v>3612</v>
      </c>
      <c r="D36445" s="98" t="s">
        <v>49933</v>
      </c>
    </row>
    <row r="36446" spans="1:4">
      <c r="B36446" s="97" t="s">
        <v>49934</v>
      </c>
    </row>
    <row r="36447" spans="1:4">
      <c r="B36447" s="97" t="s">
        <v>49935</v>
      </c>
    </row>
    <row r="36448" spans="1:4">
      <c r="A36448" s="101">
        <v>11808</v>
      </c>
      <c r="B36448" s="97" t="s">
        <v>49936</v>
      </c>
      <c r="C36448" s="97" t="s">
        <v>3612</v>
      </c>
      <c r="D36448" s="98" t="s">
        <v>4448</v>
      </c>
    </row>
    <row r="36449" spans="1:4">
      <c r="B36449" s="97" t="s">
        <v>49937</v>
      </c>
    </row>
    <row r="36450" spans="1:4">
      <c r="B36450" s="97" t="s">
        <v>49837</v>
      </c>
    </row>
    <row r="36451" spans="1:4">
      <c r="B36451" s="97" t="s">
        <v>49838</v>
      </c>
    </row>
    <row r="36452" spans="1:4">
      <c r="A36452" s="97" t="s">
        <v>49938</v>
      </c>
      <c r="B36452" s="97" t="s">
        <v>49939</v>
      </c>
      <c r="C36452" s="97" t="s">
        <v>3612</v>
      </c>
      <c r="D36452" s="98" t="s">
        <v>11627</v>
      </c>
    </row>
    <row r="36453" spans="1:4">
      <c r="B36453" s="97" t="s">
        <v>49940</v>
      </c>
    </row>
    <row r="36454" spans="1:4">
      <c r="B36454" s="97" t="s">
        <v>49941</v>
      </c>
    </row>
    <row r="36455" spans="1:4">
      <c r="A36455" s="101">
        <v>10984</v>
      </c>
      <c r="B36455" s="97" t="s">
        <v>49942</v>
      </c>
      <c r="C36455" s="97" t="s">
        <v>3612</v>
      </c>
      <c r="D36455" s="98" t="s">
        <v>49943</v>
      </c>
    </row>
    <row r="36456" spans="1:4">
      <c r="B36456" s="97" t="s">
        <v>49944</v>
      </c>
    </row>
    <row r="36457" spans="1:4">
      <c r="B36457" s="97" t="s">
        <v>49945</v>
      </c>
    </row>
    <row r="36458" spans="1:4">
      <c r="B36458" s="97" t="s">
        <v>49838</v>
      </c>
    </row>
    <row r="36459" spans="1:4">
      <c r="A36459" s="101">
        <v>10982</v>
      </c>
      <c r="B36459" s="97" t="s">
        <v>49942</v>
      </c>
      <c r="C36459" s="97" t="s">
        <v>3612</v>
      </c>
      <c r="D36459" s="98" t="s">
        <v>49946</v>
      </c>
    </row>
    <row r="36460" spans="1:4">
      <c r="B36460" s="97" t="s">
        <v>49947</v>
      </c>
    </row>
    <row r="36461" spans="1:4">
      <c r="B36461" s="97" t="s">
        <v>49948</v>
      </c>
    </row>
    <row r="36462" spans="1:4">
      <c r="B36462" s="97" t="s">
        <v>49949</v>
      </c>
    </row>
    <row r="36463" spans="1:4">
      <c r="A36463" s="101">
        <v>10983</v>
      </c>
      <c r="B36463" s="97" t="s">
        <v>49942</v>
      </c>
      <c r="C36463" s="97" t="s">
        <v>3612</v>
      </c>
      <c r="D36463" s="98" t="s">
        <v>27230</v>
      </c>
    </row>
    <row r="36464" spans="1:4">
      <c r="B36464" s="97" t="s">
        <v>49950</v>
      </c>
    </row>
    <row r="36465" spans="1:4">
      <c r="B36465" s="97" t="s">
        <v>49948</v>
      </c>
    </row>
    <row r="36466" spans="1:4">
      <c r="B36466" s="97" t="s">
        <v>49949</v>
      </c>
    </row>
    <row r="36467" spans="1:4">
      <c r="A36467" s="101">
        <v>12442</v>
      </c>
      <c r="B36467" s="97" t="s">
        <v>49951</v>
      </c>
      <c r="C36467" s="97" t="s">
        <v>3612</v>
      </c>
      <c r="D36467" s="98" t="s">
        <v>49952</v>
      </c>
    </row>
    <row r="36468" spans="1:4">
      <c r="B36468" s="97" t="s">
        <v>49953</v>
      </c>
    </row>
    <row r="36469" spans="1:4">
      <c r="B36469" s="97" t="s">
        <v>49954</v>
      </c>
    </row>
    <row r="36470" spans="1:4">
      <c r="A36470" s="101">
        <v>12441</v>
      </c>
      <c r="B36470" s="97" t="s">
        <v>49955</v>
      </c>
      <c r="C36470" s="97" t="s">
        <v>3612</v>
      </c>
      <c r="D36470" s="98" t="s">
        <v>49956</v>
      </c>
    </row>
    <row r="36471" spans="1:4">
      <c r="B36471" s="97" t="s">
        <v>49957</v>
      </c>
    </row>
    <row r="36472" spans="1:4">
      <c r="B36472" s="97" t="s">
        <v>49958</v>
      </c>
    </row>
    <row r="36473" spans="1:4">
      <c r="B36473" s="97" t="s">
        <v>33783</v>
      </c>
    </row>
    <row r="36474" spans="1:4">
      <c r="A36474" s="101">
        <v>12420</v>
      </c>
      <c r="B36474" s="97" t="s">
        <v>49955</v>
      </c>
      <c r="C36474" s="97" t="s">
        <v>3612</v>
      </c>
      <c r="D36474" s="98" t="s">
        <v>49959</v>
      </c>
    </row>
    <row r="36475" spans="1:4">
      <c r="B36475" s="97" t="s">
        <v>49960</v>
      </c>
    </row>
    <row r="36476" spans="1:4">
      <c r="B36476" s="97" t="s">
        <v>49958</v>
      </c>
    </row>
    <row r="36477" spans="1:4">
      <c r="B36477" s="97" t="s">
        <v>33783</v>
      </c>
    </row>
    <row r="36478" spans="1:4">
      <c r="A36478" s="101">
        <v>12078</v>
      </c>
      <c r="B36478" s="97" t="s">
        <v>49961</v>
      </c>
      <c r="C36478" s="97" t="s">
        <v>3612</v>
      </c>
      <c r="D36478" s="98" t="s">
        <v>31325</v>
      </c>
    </row>
    <row r="36479" spans="1:4">
      <c r="B36479" s="97" t="s">
        <v>49962</v>
      </c>
    </row>
    <row r="36480" spans="1:4">
      <c r="B36480" s="97" t="s">
        <v>49823</v>
      </c>
    </row>
    <row r="36481" spans="1:4">
      <c r="A36481" s="97" t="s">
        <v>49963</v>
      </c>
      <c r="B36481" s="97" t="s">
        <v>49964</v>
      </c>
      <c r="C36481" s="97" t="s">
        <v>3612</v>
      </c>
      <c r="D36481" s="98" t="s">
        <v>49965</v>
      </c>
    </row>
    <row r="36482" spans="1:4">
      <c r="B36482" s="97" t="s">
        <v>49966</v>
      </c>
    </row>
    <row r="36483" spans="1:4">
      <c r="B36483" s="97" t="s">
        <v>49967</v>
      </c>
    </row>
    <row r="36484" spans="1:4">
      <c r="A36484" s="97" t="s">
        <v>49968</v>
      </c>
      <c r="B36484" s="97" t="s">
        <v>49964</v>
      </c>
      <c r="C36484" s="97" t="s">
        <v>3612</v>
      </c>
      <c r="D36484" s="98" t="s">
        <v>49969</v>
      </c>
    </row>
    <row r="36485" spans="1:4">
      <c r="B36485" s="97" t="s">
        <v>49970</v>
      </c>
    </row>
    <row r="36486" spans="1:4">
      <c r="B36486" s="97" t="s">
        <v>49971</v>
      </c>
    </row>
    <row r="36487" spans="1:4">
      <c r="A36487" s="97" t="s">
        <v>49972</v>
      </c>
      <c r="B36487" s="97" t="s">
        <v>49973</v>
      </c>
      <c r="C36487" s="97" t="s">
        <v>3612</v>
      </c>
      <c r="D36487" s="98" t="s">
        <v>49974</v>
      </c>
    </row>
    <row r="36488" spans="1:4">
      <c r="B36488" s="97" t="s">
        <v>49975</v>
      </c>
    </row>
    <row r="36489" spans="1:4">
      <c r="B36489" s="97" t="s">
        <v>49976</v>
      </c>
    </row>
    <row r="36490" spans="1:4">
      <c r="A36490" s="101">
        <v>12139</v>
      </c>
      <c r="B36490" s="97" t="s">
        <v>49977</v>
      </c>
      <c r="C36490" s="97" t="s">
        <v>3612</v>
      </c>
      <c r="D36490" s="98" t="s">
        <v>49978</v>
      </c>
    </row>
    <row r="36491" spans="1:4">
      <c r="B36491" s="97" t="s">
        <v>49979</v>
      </c>
    </row>
    <row r="36492" spans="1:4">
      <c r="B36492" s="97" t="s">
        <v>49980</v>
      </c>
    </row>
    <row r="36493" spans="1:4">
      <c r="A36493" s="97" t="s">
        <v>49981</v>
      </c>
      <c r="B36493"/>
    </row>
    <row r="36494" spans="1:4">
      <c r="A36494" s="97" t="s">
        <v>49982</v>
      </c>
      <c r="B36494" s="97" t="s">
        <v>13598</v>
      </c>
      <c r="C36494" s="97" t="s">
        <v>3612</v>
      </c>
      <c r="D36494" s="98" t="s">
        <v>13599</v>
      </c>
    </row>
    <row r="36495" spans="1:4">
      <c r="A36495" s="101">
        <v>10657</v>
      </c>
      <c r="B36495" s="97" t="s">
        <v>49983</v>
      </c>
      <c r="C36495" s="97" t="s">
        <v>3612</v>
      </c>
      <c r="D36495" s="98" t="s">
        <v>390</v>
      </c>
    </row>
    <row r="36496" spans="1:4">
      <c r="B36496" s="97" t="s">
        <v>49984</v>
      </c>
    </row>
    <row r="36497" spans="1:4">
      <c r="A36497" s="97" t="s">
        <v>49985</v>
      </c>
      <c r="B36497" s="97" t="s">
        <v>6691</v>
      </c>
      <c r="C36497" s="97" t="s">
        <v>3968</v>
      </c>
      <c r="D36497" s="98" t="s">
        <v>2460</v>
      </c>
    </row>
    <row r="36498" spans="1:4">
      <c r="A36498" s="97" t="s">
        <v>49986</v>
      </c>
      <c r="B36498" s="97" t="s">
        <v>9163</v>
      </c>
      <c r="C36498" s="97" t="s">
        <v>3968</v>
      </c>
      <c r="D36498" s="98" t="s">
        <v>899</v>
      </c>
    </row>
    <row r="36499" spans="1:4">
      <c r="A36499" s="101">
        <v>12024</v>
      </c>
      <c r="B36499" s="97" t="s">
        <v>49987</v>
      </c>
      <c r="C36499" s="97" t="s">
        <v>3612</v>
      </c>
      <c r="D36499" s="98" t="s">
        <v>5573</v>
      </c>
    </row>
    <row r="36500" spans="1:4">
      <c r="B36500" s="103" t="s">
        <v>49988</v>
      </c>
    </row>
    <row r="36501" spans="1:4">
      <c r="B36501" s="97" t="s">
        <v>49989</v>
      </c>
    </row>
    <row r="36502" spans="1:4">
      <c r="A36502" s="97" t="s">
        <v>49990</v>
      </c>
      <c r="B36502" s="97" t="s">
        <v>49991</v>
      </c>
      <c r="C36502" s="97" t="s">
        <v>3612</v>
      </c>
      <c r="D36502" s="98" t="s">
        <v>3655</v>
      </c>
    </row>
    <row r="36503" spans="1:4">
      <c r="B36503" s="97" t="s">
        <v>9436</v>
      </c>
    </row>
    <row r="36504" spans="1:4">
      <c r="A36504" s="101">
        <v>12023</v>
      </c>
      <c r="B36504" s="97" t="s">
        <v>49992</v>
      </c>
      <c r="C36504" s="97" t="s">
        <v>3612</v>
      </c>
      <c r="D36504" s="98" t="s">
        <v>340</v>
      </c>
    </row>
    <row r="36505" spans="1:4">
      <c r="B36505" s="97" t="s">
        <v>49993</v>
      </c>
    </row>
    <row r="36506" spans="1:4">
      <c r="B36506" s="97" t="s">
        <v>49994</v>
      </c>
    </row>
    <row r="36507" spans="1:4">
      <c r="A36507" s="101">
        <v>12025</v>
      </c>
      <c r="B36507"/>
      <c r="C36507" s="97" t="s">
        <v>3612</v>
      </c>
      <c r="D36507" s="98" t="s">
        <v>3655</v>
      </c>
    </row>
    <row r="36508" spans="1:4">
      <c r="A36508" s="97" t="s">
        <v>26948</v>
      </c>
      <c r="B36508" s="97" t="s">
        <v>49995</v>
      </c>
      <c r="C36508" s="97" t="s">
        <v>26950</v>
      </c>
    </row>
    <row r="36510" spans="1:4">
      <c r="B36510"/>
      <c r="C36510" s="95" t="s">
        <v>26813</v>
      </c>
      <c r="D36510" s="96" t="s">
        <v>26814</v>
      </c>
    </row>
    <row r="36511" spans="1:4">
      <c r="B36511"/>
      <c r="C36511" s="95" t="s">
        <v>26815</v>
      </c>
    </row>
    <row r="36512" spans="1:4">
      <c r="B36512" s="95" t="s">
        <v>26816</v>
      </c>
      <c r="C36512" s="95" t="s">
        <v>26817</v>
      </c>
      <c r="D36512" s="96" t="s">
        <v>26818</v>
      </c>
    </row>
    <row r="36513" spans="1:4">
      <c r="A36513" s="95" t="s">
        <v>26819</v>
      </c>
      <c r="B36513" s="95" t="s">
        <v>26820</v>
      </c>
      <c r="C36513" s="95" t="s">
        <v>26821</v>
      </c>
      <c r="D36513" s="96" t="s">
        <v>26822</v>
      </c>
    </row>
    <row r="36514" spans="1:4">
      <c r="A36514" s="97" t="s">
        <v>49981</v>
      </c>
      <c r="B36514"/>
    </row>
    <row r="36515" spans="1:4">
      <c r="B36515" s="97" t="s">
        <v>49996</v>
      </c>
    </row>
    <row r="36516" spans="1:4">
      <c r="B36516" s="97" t="s">
        <v>49997</v>
      </c>
    </row>
    <row r="36517" spans="1:4">
      <c r="B36517" s="97" t="s">
        <v>49998</v>
      </c>
    </row>
    <row r="36518" spans="1:4">
      <c r="A36518" s="101">
        <v>10652</v>
      </c>
      <c r="B36518" s="97" t="s">
        <v>49999</v>
      </c>
      <c r="C36518" s="97" t="s">
        <v>3612</v>
      </c>
      <c r="D36518" s="98" t="s">
        <v>1739</v>
      </c>
    </row>
    <row r="36519" spans="1:4">
      <c r="B36519" s="97" t="s">
        <v>50000</v>
      </c>
    </row>
    <row r="36520" spans="1:4">
      <c r="A36520" s="101">
        <v>10656</v>
      </c>
      <c r="B36520" s="97" t="s">
        <v>50001</v>
      </c>
      <c r="C36520" s="97" t="s">
        <v>3612</v>
      </c>
      <c r="D36520" s="98" t="s">
        <v>287</v>
      </c>
    </row>
    <row r="36521" spans="1:4">
      <c r="B36521" s="97" t="s">
        <v>50002</v>
      </c>
    </row>
    <row r="36522" spans="1:4">
      <c r="A36522" s="101">
        <v>11492</v>
      </c>
      <c r="B36522" s="97" t="s">
        <v>50003</v>
      </c>
      <c r="C36522" s="97" t="s">
        <v>3612</v>
      </c>
      <c r="D36522" s="98" t="s">
        <v>17922</v>
      </c>
    </row>
    <row r="36523" spans="1:4">
      <c r="B36523" s="97" t="s">
        <v>50004</v>
      </c>
    </row>
    <row r="36524" spans="1:4">
      <c r="A36524" s="97" t="s">
        <v>50005</v>
      </c>
      <c r="B36524" s="97" t="s">
        <v>50003</v>
      </c>
      <c r="C36524" s="97" t="s">
        <v>3612</v>
      </c>
      <c r="D36524" s="98" t="s">
        <v>285</v>
      </c>
    </row>
    <row r="36525" spans="1:4">
      <c r="B36525" s="97" t="s">
        <v>50006</v>
      </c>
    </row>
    <row r="36526" spans="1:4">
      <c r="A36526" s="97" t="s">
        <v>50007</v>
      </c>
      <c r="B36526" s="97" t="s">
        <v>50008</v>
      </c>
      <c r="C36526" s="97" t="s">
        <v>3612</v>
      </c>
      <c r="D36526" s="98" t="s">
        <v>285</v>
      </c>
    </row>
    <row r="36527" spans="1:4">
      <c r="B36527" s="97" t="s">
        <v>50009</v>
      </c>
    </row>
    <row r="36528" spans="1:4">
      <c r="A36528" s="97" t="s">
        <v>50010</v>
      </c>
      <c r="B36528" s="97" t="s">
        <v>50011</v>
      </c>
      <c r="C36528" s="97" t="s">
        <v>3612</v>
      </c>
      <c r="D36528" s="98" t="s">
        <v>43196</v>
      </c>
    </row>
    <row r="36529" spans="1:4">
      <c r="B36529" s="97" t="s">
        <v>50012</v>
      </c>
    </row>
    <row r="36530" spans="1:4">
      <c r="A36530" s="97" t="s">
        <v>50013</v>
      </c>
      <c r="B36530" s="97" t="s">
        <v>50014</v>
      </c>
      <c r="C36530" s="97" t="s">
        <v>3612</v>
      </c>
      <c r="D36530" s="98" t="s">
        <v>8466</v>
      </c>
    </row>
    <row r="36531" spans="1:4">
      <c r="B36531" s="97" t="s">
        <v>50015</v>
      </c>
    </row>
    <row r="36532" spans="1:4">
      <c r="A36532" s="101">
        <v>12026</v>
      </c>
      <c r="B36532" s="97" t="s">
        <v>50016</v>
      </c>
      <c r="C36532" s="97" t="s">
        <v>3612</v>
      </c>
      <c r="D36532" s="98" t="s">
        <v>3087</v>
      </c>
    </row>
    <row r="36533" spans="1:4">
      <c r="B36533" s="97" t="s">
        <v>50017</v>
      </c>
    </row>
    <row r="36534" spans="1:4">
      <c r="A36534" s="97" t="s">
        <v>50018</v>
      </c>
      <c r="B36534" s="97" t="s">
        <v>50019</v>
      </c>
      <c r="C36534" s="97" t="s">
        <v>3612</v>
      </c>
      <c r="D36534" s="98" t="s">
        <v>2701</v>
      </c>
    </row>
    <row r="36535" spans="1:4">
      <c r="B36535" s="97" t="s">
        <v>50020</v>
      </c>
    </row>
    <row r="36536" spans="1:4">
      <c r="A36536" s="97" t="s">
        <v>50021</v>
      </c>
      <c r="B36536" s="97" t="s">
        <v>50022</v>
      </c>
      <c r="C36536" s="97" t="s">
        <v>3612</v>
      </c>
      <c r="D36536" s="98" t="s">
        <v>2701</v>
      </c>
    </row>
    <row r="36537" spans="1:4">
      <c r="B36537" s="97" t="s">
        <v>50023</v>
      </c>
    </row>
    <row r="36538" spans="1:4">
      <c r="A36538" s="97" t="s">
        <v>50024</v>
      </c>
      <c r="B36538" s="97" t="s">
        <v>50025</v>
      </c>
      <c r="C36538" s="97" t="s">
        <v>3612</v>
      </c>
      <c r="D36538" s="98" t="s">
        <v>50026</v>
      </c>
    </row>
    <row r="36539" spans="1:4">
      <c r="B36539" s="97" t="s">
        <v>50027</v>
      </c>
    </row>
    <row r="36540" spans="1:4">
      <c r="A36540" s="97" t="s">
        <v>50028</v>
      </c>
      <c r="B36540" s="97" t="s">
        <v>50029</v>
      </c>
      <c r="C36540" s="97" t="s">
        <v>3612</v>
      </c>
      <c r="D36540" s="98" t="s">
        <v>50030</v>
      </c>
    </row>
    <row r="36541" spans="1:4">
      <c r="B36541" s="97" t="s">
        <v>50031</v>
      </c>
    </row>
    <row r="36542" spans="1:4">
      <c r="A36542" s="97" t="s">
        <v>50032</v>
      </c>
      <c r="B36542" s="97" t="s">
        <v>50033</v>
      </c>
      <c r="C36542" s="97" t="s">
        <v>3612</v>
      </c>
      <c r="D36542" s="98" t="s">
        <v>50034</v>
      </c>
    </row>
    <row r="36543" spans="1:4">
      <c r="B36543" s="97" t="s">
        <v>50035</v>
      </c>
    </row>
    <row r="36544" spans="1:4">
      <c r="A36544" s="97" t="s">
        <v>50036</v>
      </c>
      <c r="B36544" s="97" t="s">
        <v>50037</v>
      </c>
      <c r="C36544" s="97" t="s">
        <v>2324</v>
      </c>
      <c r="D36544" s="98" t="s">
        <v>1889</v>
      </c>
    </row>
    <row r="36545" spans="1:4">
      <c r="A36545" s="97" t="s">
        <v>50038</v>
      </c>
      <c r="B36545" s="97" t="s">
        <v>50039</v>
      </c>
      <c r="C36545" s="97" t="s">
        <v>3612</v>
      </c>
      <c r="D36545" s="98" t="s">
        <v>2501</v>
      </c>
    </row>
    <row r="36546" spans="1:4">
      <c r="B36546" s="97" t="s">
        <v>50040</v>
      </c>
    </row>
    <row r="36547" spans="1:4">
      <c r="A36547" s="97" t="s">
        <v>50041</v>
      </c>
      <c r="B36547" s="97" t="s">
        <v>50042</v>
      </c>
      <c r="C36547" s="97" t="s">
        <v>3612</v>
      </c>
      <c r="D36547" s="98" t="s">
        <v>2872</v>
      </c>
    </row>
    <row r="36548" spans="1:4">
      <c r="B36548" s="97" t="s">
        <v>50043</v>
      </c>
    </row>
    <row r="36549" spans="1:4">
      <c r="A36549" s="101">
        <v>11152</v>
      </c>
      <c r="B36549" s="97" t="s">
        <v>50044</v>
      </c>
      <c r="C36549" s="97" t="s">
        <v>3612</v>
      </c>
      <c r="D36549" s="98" t="s">
        <v>50045</v>
      </c>
    </row>
    <row r="36550" spans="1:4">
      <c r="B36550" s="97" t="s">
        <v>50046</v>
      </c>
    </row>
    <row r="36551" spans="1:4">
      <c r="A36551" s="101">
        <v>11856</v>
      </c>
      <c r="B36551" s="97" t="s">
        <v>50047</v>
      </c>
      <c r="C36551" s="97" t="s">
        <v>3666</v>
      </c>
      <c r="D36551" s="98" t="s">
        <v>2637</v>
      </c>
    </row>
    <row r="36552" spans="1:4">
      <c r="B36552" s="97" t="s">
        <v>11852</v>
      </c>
    </row>
    <row r="36553" spans="1:4">
      <c r="A36553" s="97" t="s">
        <v>50048</v>
      </c>
      <c r="B36553" s="97" t="s">
        <v>50049</v>
      </c>
      <c r="C36553" s="97" t="s">
        <v>3612</v>
      </c>
      <c r="D36553" s="98" t="s">
        <v>5577</v>
      </c>
    </row>
    <row r="36554" spans="1:4">
      <c r="B36554" s="97" t="s">
        <v>31612</v>
      </c>
    </row>
    <row r="36555" spans="1:4">
      <c r="A36555" s="101">
        <v>10626</v>
      </c>
      <c r="B36555" s="97" t="s">
        <v>50050</v>
      </c>
      <c r="C36555" s="97" t="s">
        <v>3612</v>
      </c>
      <c r="D36555" s="98" t="s">
        <v>3141</v>
      </c>
    </row>
    <row r="36556" spans="1:4">
      <c r="A36556" s="97" t="s">
        <v>50051</v>
      </c>
      <c r="B36556" s="97" t="s">
        <v>50052</v>
      </c>
      <c r="C36556" s="97" t="s">
        <v>3612</v>
      </c>
      <c r="D36556" s="98" t="s">
        <v>2391</v>
      </c>
    </row>
    <row r="36557" spans="1:4">
      <c r="A36557" s="97" t="s">
        <v>50053</v>
      </c>
      <c r="B36557" s="97" t="s">
        <v>50054</v>
      </c>
      <c r="C36557" s="97" t="s">
        <v>3612</v>
      </c>
      <c r="D36557" s="98" t="s">
        <v>1809</v>
      </c>
    </row>
    <row r="36558" spans="1:4">
      <c r="A36558" s="97" t="s">
        <v>50055</v>
      </c>
      <c r="B36558" s="97" t="s">
        <v>50056</v>
      </c>
      <c r="C36558" s="97" t="s">
        <v>3612</v>
      </c>
      <c r="D36558" s="98" t="s">
        <v>2065</v>
      </c>
    </row>
    <row r="36559" spans="1:4">
      <c r="B36559" s="97" t="s">
        <v>50057</v>
      </c>
    </row>
    <row r="36560" spans="1:4">
      <c r="A36560" s="97" t="s">
        <v>50058</v>
      </c>
      <c r="B36560" s="97" t="s">
        <v>50059</v>
      </c>
      <c r="C36560" s="97" t="s">
        <v>3612</v>
      </c>
      <c r="D36560" s="98" t="s">
        <v>50060</v>
      </c>
    </row>
    <row r="36561" spans="1:4">
      <c r="B36561" s="97" t="s">
        <v>50061</v>
      </c>
    </row>
    <row r="36562" spans="1:4">
      <c r="B36562" s="97" t="s">
        <v>50062</v>
      </c>
    </row>
    <row r="36563" spans="1:4">
      <c r="A36563" s="97" t="s">
        <v>50063</v>
      </c>
      <c r="B36563" s="97" t="s">
        <v>50064</v>
      </c>
      <c r="C36563" s="97" t="s">
        <v>3612</v>
      </c>
      <c r="D36563" s="98" t="s">
        <v>23044</v>
      </c>
    </row>
    <row r="36564" spans="1:4">
      <c r="B36564" s="97" t="s">
        <v>50065</v>
      </c>
    </row>
    <row r="36565" spans="1:4">
      <c r="A36565" s="97" t="s">
        <v>50066</v>
      </c>
      <c r="B36565" s="97" t="s">
        <v>50067</v>
      </c>
      <c r="C36565" s="97" t="s">
        <v>3612</v>
      </c>
      <c r="D36565" s="98" t="s">
        <v>50068</v>
      </c>
    </row>
    <row r="36566" spans="1:4">
      <c r="B36566" s="97" t="s">
        <v>50069</v>
      </c>
    </row>
    <row r="36567" spans="1:4">
      <c r="A36567" s="97" t="s">
        <v>50070</v>
      </c>
      <c r="B36567" s="97" t="s">
        <v>50071</v>
      </c>
      <c r="C36567" s="97" t="s">
        <v>3612</v>
      </c>
      <c r="D36567" s="98" t="s">
        <v>50072</v>
      </c>
    </row>
    <row r="36568" spans="1:4">
      <c r="B36568" s="97" t="s">
        <v>50073</v>
      </c>
    </row>
    <row r="36569" spans="1:4">
      <c r="A36569" s="97" t="s">
        <v>50074</v>
      </c>
      <c r="B36569" s="97" t="s">
        <v>50075</v>
      </c>
      <c r="C36569" s="97" t="s">
        <v>3968</v>
      </c>
      <c r="D36569" s="98" t="s">
        <v>580</v>
      </c>
    </row>
    <row r="36570" spans="1:4">
      <c r="A36570" s="97" t="s">
        <v>50076</v>
      </c>
      <c r="B36570" s="97" t="s">
        <v>50077</v>
      </c>
      <c r="C36570" s="97" t="s">
        <v>3968</v>
      </c>
      <c r="D36570" s="98" t="s">
        <v>696</v>
      </c>
    </row>
    <row r="36571" spans="1:4">
      <c r="A36571" s="97" t="s">
        <v>50078</v>
      </c>
      <c r="B36571" s="97" t="s">
        <v>14802</v>
      </c>
      <c r="C36571" s="97" t="s">
        <v>3968</v>
      </c>
      <c r="D36571" s="98" t="s">
        <v>14803</v>
      </c>
    </row>
    <row r="36572" spans="1:4">
      <c r="A36572" s="97" t="s">
        <v>50079</v>
      </c>
      <c r="B36572"/>
    </row>
    <row r="36573" spans="1:4">
      <c r="A36573" s="97" t="s">
        <v>50080</v>
      </c>
      <c r="B36573" s="97" t="s">
        <v>50081</v>
      </c>
      <c r="C36573" s="97" t="s">
        <v>3968</v>
      </c>
      <c r="D36573" s="98" t="s">
        <v>1163</v>
      </c>
    </row>
    <row r="36574" spans="1:4">
      <c r="A36574" s="101">
        <v>10609</v>
      </c>
      <c r="B36574" s="97" t="s">
        <v>50082</v>
      </c>
      <c r="C36574" s="97" t="s">
        <v>3612</v>
      </c>
      <c r="D36574" s="98" t="s">
        <v>1833</v>
      </c>
    </row>
    <row r="36575" spans="1:4">
      <c r="B36575" s="97" t="s">
        <v>50083</v>
      </c>
    </row>
    <row r="36576" spans="1:4">
      <c r="A36576" s="101">
        <v>10026</v>
      </c>
      <c r="B36576" s="97" t="s">
        <v>50084</v>
      </c>
      <c r="C36576" s="97" t="s">
        <v>3612</v>
      </c>
      <c r="D36576" s="98" t="s">
        <v>3165</v>
      </c>
    </row>
    <row r="36577" spans="1:4">
      <c r="B36577" s="97" t="s">
        <v>50085</v>
      </c>
    </row>
    <row r="36578" spans="1:4">
      <c r="A36578" s="101">
        <v>10023</v>
      </c>
      <c r="B36578" s="97" t="s">
        <v>50086</v>
      </c>
      <c r="C36578" s="97" t="s">
        <v>3612</v>
      </c>
      <c r="D36578" s="98" t="s">
        <v>5060</v>
      </c>
    </row>
    <row r="36579" spans="1:4">
      <c r="B36579" s="97" t="s">
        <v>50087</v>
      </c>
    </row>
    <row r="36580" spans="1:4">
      <c r="A36580" s="97" t="s">
        <v>50088</v>
      </c>
      <c r="B36580" s="97" t="s">
        <v>50089</v>
      </c>
      <c r="C36580" s="97" t="s">
        <v>3612</v>
      </c>
      <c r="D36580" s="98" t="s">
        <v>3584</v>
      </c>
    </row>
    <row r="36581" spans="1:4">
      <c r="A36581" s="97" t="s">
        <v>50090</v>
      </c>
      <c r="B36581" s="97" t="s">
        <v>50091</v>
      </c>
      <c r="C36581" s="97" t="s">
        <v>3650</v>
      </c>
      <c r="D36581" s="98" t="s">
        <v>50092</v>
      </c>
    </row>
    <row r="36582" spans="1:4">
      <c r="B36582" s="97" t="s">
        <v>50093</v>
      </c>
    </row>
    <row r="36583" spans="1:4">
      <c r="A36583" s="101">
        <v>10610</v>
      </c>
      <c r="B36583" s="97" t="s">
        <v>50094</v>
      </c>
      <c r="C36583" s="97" t="s">
        <v>3612</v>
      </c>
      <c r="D36583" s="98" t="s">
        <v>50095</v>
      </c>
    </row>
    <row r="36584" spans="1:4">
      <c r="B36584" s="97" t="s">
        <v>50096</v>
      </c>
    </row>
    <row r="36585" spans="1:4">
      <c r="A36585" s="101">
        <v>10020</v>
      </c>
      <c r="B36585" s="97" t="s">
        <v>50097</v>
      </c>
      <c r="C36585" s="97" t="s">
        <v>3612</v>
      </c>
      <c r="D36585" s="98" t="s">
        <v>27214</v>
      </c>
    </row>
    <row r="36586" spans="1:4">
      <c r="B36586" s="97" t="s">
        <v>50098</v>
      </c>
    </row>
    <row r="36587" spans="1:4">
      <c r="A36587" s="101">
        <v>10022</v>
      </c>
      <c r="B36587" s="97" t="s">
        <v>50099</v>
      </c>
      <c r="C36587" s="97" t="s">
        <v>3612</v>
      </c>
      <c r="D36587" s="98" t="s">
        <v>50100</v>
      </c>
    </row>
    <row r="36588" spans="1:4">
      <c r="B36588" s="97" t="s">
        <v>50098</v>
      </c>
    </row>
    <row r="36589" spans="1:4">
      <c r="A36589" s="97" t="s">
        <v>26948</v>
      </c>
      <c r="B36589" s="97" t="s">
        <v>50101</v>
      </c>
      <c r="C36589" s="97" t="s">
        <v>26950</v>
      </c>
    </row>
    <row r="36591" spans="1:4">
      <c r="B36591"/>
      <c r="C36591" s="95" t="s">
        <v>26813</v>
      </c>
      <c r="D36591" s="96" t="s">
        <v>26814</v>
      </c>
    </row>
    <row r="36592" spans="1:4">
      <c r="B36592"/>
      <c r="C36592" s="95" t="s">
        <v>26815</v>
      </c>
    </row>
    <row r="36593" spans="1:4">
      <c r="B36593" s="95" t="s">
        <v>26816</v>
      </c>
      <c r="C36593" s="95" t="s">
        <v>26817</v>
      </c>
      <c r="D36593" s="96" t="s">
        <v>26818</v>
      </c>
    </row>
    <row r="36594" spans="1:4">
      <c r="A36594" s="95" t="s">
        <v>26819</v>
      </c>
      <c r="B36594" s="95" t="s">
        <v>26820</v>
      </c>
      <c r="C36594" s="95" t="s">
        <v>26821</v>
      </c>
      <c r="D36594" s="96" t="s">
        <v>26822</v>
      </c>
    </row>
    <row r="36595" spans="1:4">
      <c r="A36595" s="97" t="s">
        <v>50079</v>
      </c>
      <c r="B36595"/>
    </row>
    <row r="36596" spans="1:4">
      <c r="A36596" s="101">
        <v>10029</v>
      </c>
      <c r="B36596" s="97" t="s">
        <v>50102</v>
      </c>
      <c r="C36596" s="97" t="s">
        <v>3612</v>
      </c>
      <c r="D36596" s="98" t="s">
        <v>928</v>
      </c>
    </row>
    <row r="36597" spans="1:4">
      <c r="B36597" s="97" t="s">
        <v>50103</v>
      </c>
    </row>
    <row r="36598" spans="1:4">
      <c r="A36598" s="101">
        <v>12306</v>
      </c>
      <c r="B36598" s="97" t="s">
        <v>50104</v>
      </c>
      <c r="C36598" s="97" t="s">
        <v>3612</v>
      </c>
      <c r="D36598" s="98" t="s">
        <v>2581</v>
      </c>
    </row>
    <row r="36599" spans="1:4">
      <c r="B36599" s="97" t="s">
        <v>50105</v>
      </c>
    </row>
    <row r="36600" spans="1:4">
      <c r="B36600" s="97" t="s">
        <v>50106</v>
      </c>
    </row>
    <row r="36601" spans="1:4">
      <c r="A36601" s="97" t="s">
        <v>50107</v>
      </c>
      <c r="B36601" s="97" t="s">
        <v>50108</v>
      </c>
      <c r="C36601" s="97" t="s">
        <v>3612</v>
      </c>
      <c r="D36601" s="98" t="s">
        <v>538</v>
      </c>
    </row>
    <row r="36602" spans="1:4">
      <c r="B36602" s="97" t="s">
        <v>4515</v>
      </c>
    </row>
    <row r="36603" spans="1:4">
      <c r="A36603" s="97" t="s">
        <v>50109</v>
      </c>
      <c r="B36603" s="97" t="s">
        <v>50110</v>
      </c>
      <c r="C36603" s="97" t="s">
        <v>3612</v>
      </c>
      <c r="D36603" s="98" t="s">
        <v>9539</v>
      </c>
    </row>
    <row r="36604" spans="1:4">
      <c r="B36604" s="97" t="s">
        <v>50111</v>
      </c>
    </row>
    <row r="36605" spans="1:4">
      <c r="B36605" s="97" t="s">
        <v>50112</v>
      </c>
    </row>
    <row r="36606" spans="1:4">
      <c r="A36606" s="101">
        <v>10028</v>
      </c>
      <c r="B36606" s="97" t="s">
        <v>50113</v>
      </c>
      <c r="C36606" s="97" t="s">
        <v>3612</v>
      </c>
      <c r="D36606" s="98" t="s">
        <v>50114</v>
      </c>
    </row>
    <row r="36607" spans="1:4">
      <c r="B36607" s="97" t="s">
        <v>50115</v>
      </c>
    </row>
    <row r="36608" spans="1:4">
      <c r="A36608" s="101">
        <v>10027</v>
      </c>
      <c r="B36608" s="97" t="s">
        <v>50116</v>
      </c>
      <c r="C36608" s="97" t="s">
        <v>3612</v>
      </c>
      <c r="D36608" s="98" t="s">
        <v>50117</v>
      </c>
    </row>
    <row r="36609" spans="1:4">
      <c r="B36609" s="97" t="s">
        <v>50118</v>
      </c>
    </row>
    <row r="36610" spans="1:4">
      <c r="A36610" s="97" t="s">
        <v>50119</v>
      </c>
      <c r="B36610" s="97" t="s">
        <v>50120</v>
      </c>
      <c r="C36610" s="97" t="s">
        <v>3612</v>
      </c>
      <c r="D36610" s="98" t="s">
        <v>3392</v>
      </c>
    </row>
    <row r="36611" spans="1:4">
      <c r="B36611" s="97" t="s">
        <v>50121</v>
      </c>
    </row>
    <row r="36612" spans="1:4">
      <c r="B36612" s="97" t="s">
        <v>3968</v>
      </c>
    </row>
    <row r="36613" spans="1:4">
      <c r="A36613" s="97" t="s">
        <v>50122</v>
      </c>
      <c r="B36613" s="97" t="s">
        <v>50123</v>
      </c>
      <c r="C36613" s="97" t="s">
        <v>3612</v>
      </c>
      <c r="D36613" s="98" t="s">
        <v>8390</v>
      </c>
    </row>
    <row r="36614" spans="1:4">
      <c r="B36614" s="97" t="s">
        <v>50124</v>
      </c>
    </row>
    <row r="36615" spans="1:4">
      <c r="A36615" s="97" t="s">
        <v>50125</v>
      </c>
      <c r="B36615" s="97" t="s">
        <v>50126</v>
      </c>
      <c r="C36615" s="97" t="s">
        <v>3612</v>
      </c>
      <c r="D36615" s="98" t="s">
        <v>6662</v>
      </c>
    </row>
    <row r="36616" spans="1:4">
      <c r="B36616" s="97" t="s">
        <v>50127</v>
      </c>
    </row>
    <row r="36617" spans="1:4">
      <c r="A36617" s="97" t="s">
        <v>50128</v>
      </c>
      <c r="B36617" s="97" t="s">
        <v>50129</v>
      </c>
      <c r="C36617" s="97" t="s">
        <v>3612</v>
      </c>
      <c r="D36617" s="98" t="s">
        <v>3036</v>
      </c>
    </row>
    <row r="36618" spans="1:4">
      <c r="B36618" s="97" t="s">
        <v>50124</v>
      </c>
    </row>
    <row r="36619" spans="1:4">
      <c r="A36619" s="97" t="s">
        <v>50130</v>
      </c>
      <c r="B36619" s="97" t="s">
        <v>50131</v>
      </c>
      <c r="C36619" s="97" t="s">
        <v>3612</v>
      </c>
      <c r="D36619" s="98" t="s">
        <v>1278</v>
      </c>
    </row>
    <row r="36620" spans="1:4">
      <c r="B36620" s="97" t="s">
        <v>50132</v>
      </c>
    </row>
    <row r="36621" spans="1:4">
      <c r="A36621" s="97" t="s">
        <v>50133</v>
      </c>
      <c r="B36621" s="97" t="s">
        <v>50134</v>
      </c>
      <c r="C36621" s="97" t="s">
        <v>3612</v>
      </c>
      <c r="D36621" s="98" t="s">
        <v>667</v>
      </c>
    </row>
    <row r="36622" spans="1:4">
      <c r="A36622" s="101">
        <v>10068</v>
      </c>
      <c r="B36622" s="97" t="s">
        <v>50135</v>
      </c>
      <c r="C36622" s="97" t="s">
        <v>3612</v>
      </c>
      <c r="D36622" s="98" t="s">
        <v>1019</v>
      </c>
    </row>
    <row r="36623" spans="1:4">
      <c r="A36623" s="97" t="s">
        <v>50136</v>
      </c>
      <c r="B36623"/>
    </row>
    <row r="36624" spans="1:4">
      <c r="A36624" s="101">
        <v>11826</v>
      </c>
      <c r="B36624" s="97" t="s">
        <v>50137</v>
      </c>
      <c r="C36624" s="97" t="s">
        <v>3612</v>
      </c>
      <c r="D36624" s="98" t="s">
        <v>18162</v>
      </c>
    </row>
    <row r="36625" spans="1:4">
      <c r="B36625" s="97" t="s">
        <v>50138</v>
      </c>
    </row>
    <row r="36626" spans="1:4">
      <c r="B36626" s="97" t="s">
        <v>50139</v>
      </c>
    </row>
    <row r="36627" spans="1:4">
      <c r="A36627" s="101">
        <v>11827</v>
      </c>
      <c r="B36627" s="97" t="s">
        <v>50140</v>
      </c>
      <c r="C36627" s="97" t="s">
        <v>3612</v>
      </c>
      <c r="D36627" s="98" t="s">
        <v>18159</v>
      </c>
    </row>
    <row r="36628" spans="1:4">
      <c r="B36628" s="97" t="s">
        <v>50141</v>
      </c>
    </row>
    <row r="36629" spans="1:4">
      <c r="B36629" s="97" t="s">
        <v>50142</v>
      </c>
    </row>
    <row r="36630" spans="1:4">
      <c r="A36630" s="97" t="s">
        <v>50143</v>
      </c>
      <c r="B36630" s="97" t="s">
        <v>50144</v>
      </c>
      <c r="C36630" s="97" t="s">
        <v>3612</v>
      </c>
      <c r="D36630" s="98" t="s">
        <v>2332</v>
      </c>
    </row>
    <row r="36631" spans="1:4">
      <c r="B36631" s="97" t="s">
        <v>50145</v>
      </c>
    </row>
    <row r="36632" spans="1:4">
      <c r="A36632" s="97" t="s">
        <v>50146</v>
      </c>
      <c r="B36632" s="97" t="s">
        <v>50147</v>
      </c>
      <c r="C36632" s="97" t="s">
        <v>3612</v>
      </c>
      <c r="D36632" s="98" t="s">
        <v>3112</v>
      </c>
    </row>
    <row r="36633" spans="1:4">
      <c r="B36633" s="97" t="s">
        <v>50148</v>
      </c>
    </row>
    <row r="36634" spans="1:4">
      <c r="A36634" s="101">
        <v>12193</v>
      </c>
      <c r="B36634" s="97" t="s">
        <v>50149</v>
      </c>
      <c r="C36634" s="97" t="s">
        <v>3612</v>
      </c>
      <c r="D36634" s="98" t="s">
        <v>18873</v>
      </c>
    </row>
    <row r="36635" spans="1:4">
      <c r="B36635" s="97" t="s">
        <v>50150</v>
      </c>
    </row>
    <row r="36636" spans="1:4">
      <c r="B36636" s="97" t="s">
        <v>50151</v>
      </c>
    </row>
    <row r="36637" spans="1:4">
      <c r="A36637" s="101">
        <v>12191</v>
      </c>
      <c r="B36637" s="97" t="s">
        <v>50149</v>
      </c>
      <c r="C36637" s="97" t="s">
        <v>3612</v>
      </c>
      <c r="D36637" s="98" t="s">
        <v>18869</v>
      </c>
    </row>
    <row r="36638" spans="1:4">
      <c r="B36638" s="97" t="s">
        <v>50150</v>
      </c>
    </row>
    <row r="36639" spans="1:4">
      <c r="B36639" s="97" t="s">
        <v>50152</v>
      </c>
    </row>
    <row r="36640" spans="1:4">
      <c r="A36640" s="101">
        <v>10787</v>
      </c>
      <c r="B36640" s="97" t="s">
        <v>50153</v>
      </c>
      <c r="C36640" s="97" t="s">
        <v>3612</v>
      </c>
      <c r="D36640" s="98" t="s">
        <v>1173</v>
      </c>
    </row>
    <row r="36641" spans="1:4">
      <c r="B36641" s="97" t="s">
        <v>50154</v>
      </c>
    </row>
    <row r="36642" spans="1:4">
      <c r="A36642" s="97" t="s">
        <v>50155</v>
      </c>
      <c r="B36642" s="97" t="s">
        <v>50156</v>
      </c>
      <c r="C36642" s="97" t="s">
        <v>3612</v>
      </c>
      <c r="D36642" s="98" t="s">
        <v>2771</v>
      </c>
    </row>
    <row r="36643" spans="1:4">
      <c r="B36643" s="97" t="s">
        <v>50157</v>
      </c>
    </row>
    <row r="36644" spans="1:4">
      <c r="A36644" s="101">
        <v>12192</v>
      </c>
      <c r="B36644" s="97" t="s">
        <v>50158</v>
      </c>
      <c r="C36644" s="97" t="s">
        <v>3612</v>
      </c>
      <c r="D36644" s="98" t="s">
        <v>3391</v>
      </c>
    </row>
    <row r="36645" spans="1:4">
      <c r="B36645" s="97" t="s">
        <v>50159</v>
      </c>
    </row>
    <row r="36646" spans="1:4">
      <c r="B36646" s="97" t="s">
        <v>50160</v>
      </c>
    </row>
    <row r="36647" spans="1:4">
      <c r="A36647" s="97" t="s">
        <v>50161</v>
      </c>
      <c r="B36647" s="97" t="s">
        <v>50162</v>
      </c>
      <c r="C36647" s="97" t="s">
        <v>3612</v>
      </c>
      <c r="D36647" s="98" t="s">
        <v>2896</v>
      </c>
    </row>
    <row r="36648" spans="1:4">
      <c r="A36648" s="97" t="s">
        <v>50163</v>
      </c>
      <c r="B36648"/>
    </row>
    <row r="36649" spans="1:4">
      <c r="A36649" s="97" t="s">
        <v>50164</v>
      </c>
      <c r="B36649" s="97" t="s">
        <v>50165</v>
      </c>
      <c r="C36649" s="97" t="s">
        <v>3612</v>
      </c>
      <c r="D36649" s="98" t="s">
        <v>2332</v>
      </c>
    </row>
    <row r="36650" spans="1:4">
      <c r="A36650" s="101">
        <v>11147</v>
      </c>
      <c r="B36650" s="97" t="s">
        <v>50166</v>
      </c>
      <c r="C36650" s="97" t="s">
        <v>3612</v>
      </c>
      <c r="D36650" s="98" t="s">
        <v>1708</v>
      </c>
    </row>
    <row r="36651" spans="1:4">
      <c r="B36651" s="97" t="s">
        <v>50167</v>
      </c>
    </row>
    <row r="36652" spans="1:4">
      <c r="A36652" s="97" t="s">
        <v>50168</v>
      </c>
      <c r="B36652" s="97" t="s">
        <v>50169</v>
      </c>
      <c r="C36652" s="97" t="s">
        <v>3612</v>
      </c>
      <c r="D36652" s="98" t="s">
        <v>50170</v>
      </c>
    </row>
    <row r="36653" spans="1:4">
      <c r="B36653" s="97" t="s">
        <v>50171</v>
      </c>
    </row>
    <row r="36654" spans="1:4">
      <c r="B36654" s="97" t="s">
        <v>50172</v>
      </c>
    </row>
    <row r="36655" spans="1:4">
      <c r="A36655" s="97" t="s">
        <v>50173</v>
      </c>
      <c r="B36655" s="97" t="s">
        <v>50169</v>
      </c>
      <c r="C36655" s="97" t="s">
        <v>3612</v>
      </c>
      <c r="D36655" s="98" t="s">
        <v>50174</v>
      </c>
    </row>
    <row r="36656" spans="1:4">
      <c r="B36656" s="97" t="s">
        <v>50171</v>
      </c>
    </row>
    <row r="36657" spans="1:4">
      <c r="B36657" s="97" t="s">
        <v>50175</v>
      </c>
    </row>
    <row r="36658" spans="1:4">
      <c r="A36658" s="97" t="s">
        <v>50176</v>
      </c>
      <c r="B36658" s="97" t="s">
        <v>50169</v>
      </c>
      <c r="C36658" s="97" t="s">
        <v>3612</v>
      </c>
      <c r="D36658" s="98" t="s">
        <v>50177</v>
      </c>
    </row>
    <row r="36659" spans="1:4">
      <c r="B36659" s="97" t="s">
        <v>50171</v>
      </c>
    </row>
    <row r="36660" spans="1:4">
      <c r="B36660" s="97" t="s">
        <v>50178</v>
      </c>
    </row>
    <row r="36661" spans="1:4">
      <c r="A36661" s="97" t="s">
        <v>50179</v>
      </c>
      <c r="B36661" s="97" t="s">
        <v>50169</v>
      </c>
      <c r="C36661" s="97" t="s">
        <v>3612</v>
      </c>
      <c r="D36661" s="98" t="s">
        <v>50180</v>
      </c>
    </row>
    <row r="36662" spans="1:4">
      <c r="B36662" s="97" t="s">
        <v>50171</v>
      </c>
    </row>
    <row r="36663" spans="1:4">
      <c r="B36663" s="97" t="s">
        <v>50181</v>
      </c>
    </row>
    <row r="36664" spans="1:4">
      <c r="A36664" s="97" t="s">
        <v>50182</v>
      </c>
      <c r="B36664"/>
    </row>
    <row r="36665" spans="1:4">
      <c r="A36665" s="97" t="s">
        <v>50183</v>
      </c>
      <c r="B36665" s="97" t="s">
        <v>50184</v>
      </c>
      <c r="C36665" s="97" t="s">
        <v>3968</v>
      </c>
      <c r="D36665" s="98" t="s">
        <v>1803</v>
      </c>
    </row>
    <row r="36666" spans="1:4">
      <c r="A36666" s="97" t="s">
        <v>50185</v>
      </c>
      <c r="B36666" s="97" t="s">
        <v>50186</v>
      </c>
      <c r="C36666" s="97" t="s">
        <v>3612</v>
      </c>
      <c r="D36666" s="98" t="s">
        <v>50187</v>
      </c>
    </row>
    <row r="36667" spans="1:4">
      <c r="A36667" s="97" t="s">
        <v>50188</v>
      </c>
      <c r="B36667" s="97" t="s">
        <v>50189</v>
      </c>
      <c r="C36667" s="97" t="s">
        <v>3968</v>
      </c>
      <c r="D36667" s="98" t="s">
        <v>35398</v>
      </c>
    </row>
    <row r="36668" spans="1:4">
      <c r="B36668" s="103" t="s">
        <v>50190</v>
      </c>
    </row>
    <row r="36669" spans="1:4">
      <c r="A36669" s="97" t="s">
        <v>50191</v>
      </c>
      <c r="B36669" s="97" t="s">
        <v>50192</v>
      </c>
      <c r="C36669" s="97" t="s">
        <v>3968</v>
      </c>
      <c r="D36669" s="98" t="s">
        <v>20010</v>
      </c>
    </row>
    <row r="36670" spans="1:4">
      <c r="A36670" s="101">
        <v>11863</v>
      </c>
      <c r="B36670" s="97" t="s">
        <v>50192</v>
      </c>
      <c r="C36670" s="97" t="s">
        <v>3968</v>
      </c>
      <c r="D36670" s="98" t="s">
        <v>20010</v>
      </c>
    </row>
    <row r="36671" spans="1:4">
      <c r="A36671" s="97" t="s">
        <v>26948</v>
      </c>
      <c r="B36671" s="97" t="s">
        <v>50193</v>
      </c>
      <c r="C36671" s="97" t="s">
        <v>26950</v>
      </c>
    </row>
    <row r="36673" spans="1:4">
      <c r="B36673"/>
      <c r="C36673" s="95" t="s">
        <v>26813</v>
      </c>
      <c r="D36673" s="96" t="s">
        <v>26814</v>
      </c>
    </row>
    <row r="36674" spans="1:4">
      <c r="B36674"/>
      <c r="C36674" s="95" t="s">
        <v>26815</v>
      </c>
    </row>
    <row r="36675" spans="1:4">
      <c r="B36675" s="95" t="s">
        <v>26816</v>
      </c>
      <c r="C36675" s="95" t="s">
        <v>26817</v>
      </c>
      <c r="D36675" s="96" t="s">
        <v>26818</v>
      </c>
    </row>
    <row r="36676" spans="1:4">
      <c r="A36676" s="95" t="s">
        <v>26819</v>
      </c>
      <c r="B36676" s="95" t="s">
        <v>26820</v>
      </c>
      <c r="C36676" s="95" t="s">
        <v>26821</v>
      </c>
      <c r="D36676" s="96" t="s">
        <v>26822</v>
      </c>
    </row>
    <row r="36677" spans="1:4">
      <c r="A36677" s="97" t="s">
        <v>50182</v>
      </c>
      <c r="B36677"/>
    </row>
    <row r="36678" spans="1:4">
      <c r="A36678" s="101">
        <v>11864</v>
      </c>
      <c r="B36678" s="97" t="s">
        <v>50192</v>
      </c>
      <c r="C36678" s="97" t="s">
        <v>3968</v>
      </c>
      <c r="D36678" s="98" t="s">
        <v>20010</v>
      </c>
    </row>
    <row r="36679" spans="1:4">
      <c r="A36679" s="97" t="s">
        <v>50194</v>
      </c>
      <c r="B36679" s="97" t="s">
        <v>50195</v>
      </c>
      <c r="C36679" s="97" t="s">
        <v>3968</v>
      </c>
      <c r="D36679" s="98" t="s">
        <v>27257</v>
      </c>
    </row>
    <row r="36680" spans="1:4">
      <c r="A36680" s="101">
        <v>12020</v>
      </c>
      <c r="B36680" s="97" t="s">
        <v>40054</v>
      </c>
      <c r="C36680" s="97" t="s">
        <v>3630</v>
      </c>
      <c r="D36680" s="98" t="s">
        <v>3313</v>
      </c>
    </row>
    <row r="36681" spans="1:4">
      <c r="B36681" s="97" t="s">
        <v>50196</v>
      </c>
    </row>
    <row r="36682" spans="1:4">
      <c r="A36682" s="97" t="s">
        <v>50197</v>
      </c>
      <c r="B36682" s="97" t="s">
        <v>50198</v>
      </c>
      <c r="C36682" s="97" t="s">
        <v>3968</v>
      </c>
      <c r="D36682" s="98" t="s">
        <v>3077</v>
      </c>
    </row>
    <row r="36683" spans="1:4">
      <c r="A36683" s="97" t="s">
        <v>50199</v>
      </c>
      <c r="B36683" s="97" t="s">
        <v>50200</v>
      </c>
      <c r="C36683" s="97" t="s">
        <v>3968</v>
      </c>
      <c r="D36683" s="98" t="s">
        <v>2702</v>
      </c>
    </row>
    <row r="36684" spans="1:4">
      <c r="A36684" s="97" t="s">
        <v>50201</v>
      </c>
      <c r="B36684" s="97" t="s">
        <v>50202</v>
      </c>
      <c r="C36684" s="97" t="s">
        <v>3968</v>
      </c>
      <c r="D36684" s="98" t="s">
        <v>18252</v>
      </c>
    </row>
    <row r="36685" spans="1:4">
      <c r="A36685" s="97" t="s">
        <v>50203</v>
      </c>
      <c r="B36685" s="97" t="s">
        <v>50204</v>
      </c>
      <c r="C36685" s="97" t="s">
        <v>3968</v>
      </c>
      <c r="D36685" s="98" t="s">
        <v>50205</v>
      </c>
    </row>
    <row r="36686" spans="1:4">
      <c r="A36686" s="97" t="s">
        <v>50206</v>
      </c>
      <c r="B36686" s="97" t="s">
        <v>50207</v>
      </c>
      <c r="C36686" s="97" t="s">
        <v>3968</v>
      </c>
      <c r="D36686" s="98" t="s">
        <v>3469</v>
      </c>
    </row>
    <row r="36687" spans="1:4">
      <c r="A36687" s="97" t="s">
        <v>50208</v>
      </c>
      <c r="B36687" s="97" t="s">
        <v>50209</v>
      </c>
      <c r="C36687" s="97" t="s">
        <v>3968</v>
      </c>
      <c r="D36687" s="98" t="s">
        <v>34025</v>
      </c>
    </row>
    <row r="36688" spans="1:4">
      <c r="A36688" s="97" t="s">
        <v>50210</v>
      </c>
      <c r="B36688" s="97" t="s">
        <v>50211</v>
      </c>
      <c r="C36688" s="97" t="s">
        <v>3968</v>
      </c>
      <c r="D36688" s="98" t="s">
        <v>39293</v>
      </c>
    </row>
    <row r="36689" spans="1:4">
      <c r="A36689" s="97" t="s">
        <v>50212</v>
      </c>
      <c r="B36689" s="97" t="s">
        <v>50213</v>
      </c>
      <c r="C36689" s="97" t="s">
        <v>3968</v>
      </c>
      <c r="D36689" s="98" t="s">
        <v>32166</v>
      </c>
    </row>
    <row r="36690" spans="1:4">
      <c r="A36690" s="97" t="s">
        <v>50214</v>
      </c>
      <c r="B36690" s="97" t="s">
        <v>50215</v>
      </c>
      <c r="C36690" s="97" t="s">
        <v>3968</v>
      </c>
      <c r="D36690" s="98" t="s">
        <v>2624</v>
      </c>
    </row>
    <row r="36691" spans="1:4">
      <c r="A36691" s="97" t="s">
        <v>50216</v>
      </c>
      <c r="B36691" s="97" t="s">
        <v>50217</v>
      </c>
      <c r="C36691" s="97" t="s">
        <v>3968</v>
      </c>
      <c r="D36691" s="98" t="s">
        <v>4798</v>
      </c>
    </row>
    <row r="36692" spans="1:4">
      <c r="A36692" s="101">
        <v>12446</v>
      </c>
      <c r="B36692" s="97" t="s">
        <v>50218</v>
      </c>
      <c r="C36692" s="97" t="s">
        <v>3968</v>
      </c>
      <c r="D36692" s="98" t="s">
        <v>2328</v>
      </c>
    </row>
    <row r="36693" spans="1:4">
      <c r="A36693" s="97" t="s">
        <v>50219</v>
      </c>
      <c r="B36693" s="97" t="s">
        <v>50220</v>
      </c>
      <c r="C36693" s="97" t="s">
        <v>3968</v>
      </c>
      <c r="D36693" s="98" t="s">
        <v>10104</v>
      </c>
    </row>
    <row r="36694" spans="1:4">
      <c r="A36694" s="97" t="s">
        <v>50221</v>
      </c>
      <c r="B36694" s="97" t="s">
        <v>50222</v>
      </c>
      <c r="C36694" s="97" t="s">
        <v>3612</v>
      </c>
      <c r="D36694" s="98" t="s">
        <v>50223</v>
      </c>
    </row>
    <row r="36695" spans="1:4">
      <c r="A36695" s="97" t="s">
        <v>50224</v>
      </c>
      <c r="B36695" s="97" t="s">
        <v>50225</v>
      </c>
      <c r="C36695" s="97" t="s">
        <v>3968</v>
      </c>
      <c r="D36695" s="98" t="s">
        <v>50226</v>
      </c>
    </row>
    <row r="36696" spans="1:4">
      <c r="A36696" s="97" t="s">
        <v>50227</v>
      </c>
      <c r="B36696" s="97" t="s">
        <v>50228</v>
      </c>
      <c r="C36696" s="97" t="s">
        <v>3968</v>
      </c>
      <c r="D36696" s="98" t="s">
        <v>50229</v>
      </c>
    </row>
    <row r="36697" spans="1:4">
      <c r="A36697" s="97" t="s">
        <v>50230</v>
      </c>
      <c r="B36697" s="97" t="s">
        <v>50231</v>
      </c>
      <c r="C36697" s="97" t="s">
        <v>3612</v>
      </c>
      <c r="D36697" s="98" t="s">
        <v>50232</v>
      </c>
    </row>
    <row r="36698" spans="1:4">
      <c r="A36698" s="97" t="s">
        <v>50233</v>
      </c>
      <c r="B36698" s="97" t="s">
        <v>50234</v>
      </c>
      <c r="C36698" s="97" t="s">
        <v>3968</v>
      </c>
      <c r="D36698" s="98" t="s">
        <v>39510</v>
      </c>
    </row>
    <row r="36699" spans="1:4">
      <c r="A36699" s="97" t="s">
        <v>50235</v>
      </c>
      <c r="B36699" s="97" t="s">
        <v>50236</v>
      </c>
      <c r="C36699" s="97" t="s">
        <v>3968</v>
      </c>
      <c r="D36699" s="98" t="s">
        <v>8978</v>
      </c>
    </row>
    <row r="36700" spans="1:4">
      <c r="A36700" s="97" t="s">
        <v>50237</v>
      </c>
      <c r="B36700" s="97" t="s">
        <v>50238</v>
      </c>
      <c r="C36700" s="97" t="s">
        <v>3968</v>
      </c>
      <c r="D36700" s="98" t="s">
        <v>2511</v>
      </c>
    </row>
    <row r="36701" spans="1:4">
      <c r="A36701" s="97" t="s">
        <v>50239</v>
      </c>
      <c r="B36701" s="97" t="s">
        <v>50240</v>
      </c>
      <c r="C36701" s="97" t="s">
        <v>3968</v>
      </c>
      <c r="D36701" s="98" t="s">
        <v>50241</v>
      </c>
    </row>
    <row r="36702" spans="1:4">
      <c r="A36702" s="97" t="s">
        <v>50242</v>
      </c>
      <c r="B36702" s="97" t="s">
        <v>50243</v>
      </c>
      <c r="C36702" s="97" t="s">
        <v>3968</v>
      </c>
      <c r="D36702" s="98" t="s">
        <v>32912</v>
      </c>
    </row>
    <row r="36703" spans="1:4">
      <c r="A36703" s="97" t="s">
        <v>50244</v>
      </c>
      <c r="B36703" s="97" t="s">
        <v>50245</v>
      </c>
      <c r="C36703" s="97" t="s">
        <v>3968</v>
      </c>
      <c r="D36703" s="98" t="s">
        <v>50246</v>
      </c>
    </row>
    <row r="36704" spans="1:4">
      <c r="A36704" s="97" t="s">
        <v>50247</v>
      </c>
      <c r="B36704" s="97" t="s">
        <v>50248</v>
      </c>
      <c r="C36704" s="97" t="s">
        <v>3612</v>
      </c>
      <c r="D36704" s="98" t="s">
        <v>50249</v>
      </c>
    </row>
    <row r="36705" spans="1:4">
      <c r="A36705" s="97" t="s">
        <v>50250</v>
      </c>
      <c r="B36705" s="97" t="s">
        <v>50251</v>
      </c>
      <c r="C36705" s="97" t="s">
        <v>3968</v>
      </c>
      <c r="D36705" s="98" t="s">
        <v>2928</v>
      </c>
    </row>
    <row r="36706" spans="1:4">
      <c r="A36706" s="97" t="s">
        <v>50252</v>
      </c>
      <c r="B36706" s="97" t="s">
        <v>50253</v>
      </c>
      <c r="C36706" s="97" t="s">
        <v>3968</v>
      </c>
      <c r="D36706" s="98" t="s">
        <v>50254</v>
      </c>
    </row>
    <row r="36707" spans="1:4">
      <c r="A36707" s="101">
        <v>12246</v>
      </c>
      <c r="B36707" s="97" t="s">
        <v>50255</v>
      </c>
      <c r="C36707" s="97" t="s">
        <v>3612</v>
      </c>
      <c r="D36707" s="98" t="s">
        <v>50256</v>
      </c>
    </row>
    <row r="36708" spans="1:4">
      <c r="A36708" s="97" t="s">
        <v>50257</v>
      </c>
      <c r="B36708" s="97" t="s">
        <v>50258</v>
      </c>
      <c r="C36708" s="97" t="s">
        <v>3968</v>
      </c>
      <c r="D36708" s="98" t="s">
        <v>50259</v>
      </c>
    </row>
    <row r="36709" spans="1:4">
      <c r="A36709" s="97" t="s">
        <v>50260</v>
      </c>
      <c r="B36709" s="97" t="s">
        <v>50261</v>
      </c>
      <c r="C36709" s="97" t="s">
        <v>3968</v>
      </c>
      <c r="D36709" s="98" t="s">
        <v>50262</v>
      </c>
    </row>
    <row r="36710" spans="1:4">
      <c r="A36710" s="97" t="s">
        <v>50263</v>
      </c>
      <c r="B36710" s="97" t="s">
        <v>50264</v>
      </c>
      <c r="C36710" s="97" t="s">
        <v>3612</v>
      </c>
      <c r="D36710" s="98" t="s">
        <v>50265</v>
      </c>
    </row>
    <row r="36711" spans="1:4">
      <c r="A36711" s="97" t="s">
        <v>50266</v>
      </c>
      <c r="B36711" s="97" t="s">
        <v>50267</v>
      </c>
      <c r="C36711" s="97" t="s">
        <v>3612</v>
      </c>
      <c r="D36711" s="98" t="s">
        <v>50268</v>
      </c>
    </row>
    <row r="36712" spans="1:4">
      <c r="A36712" s="97" t="s">
        <v>50269</v>
      </c>
      <c r="B36712"/>
    </row>
    <row r="36713" spans="1:4">
      <c r="A36713" s="97" t="s">
        <v>50270</v>
      </c>
      <c r="B36713" s="97" t="s">
        <v>50271</v>
      </c>
      <c r="C36713" s="97" t="s">
        <v>3612</v>
      </c>
      <c r="D36713" s="98" t="s">
        <v>1773</v>
      </c>
    </row>
    <row r="36714" spans="1:4">
      <c r="A36714" s="97" t="s">
        <v>50272</v>
      </c>
      <c r="B36714" s="97" t="s">
        <v>50273</v>
      </c>
      <c r="C36714" s="97" t="s">
        <v>3666</v>
      </c>
      <c r="D36714" s="98" t="s">
        <v>50274</v>
      </c>
    </row>
    <row r="36715" spans="1:4">
      <c r="A36715" s="97" t="s">
        <v>50275</v>
      </c>
      <c r="B36715"/>
    </row>
    <row r="36716" spans="1:4">
      <c r="A36716" s="97" t="s">
        <v>50276</v>
      </c>
      <c r="B36716" s="97" t="s">
        <v>50277</v>
      </c>
      <c r="C36716" s="97" t="s">
        <v>3968</v>
      </c>
      <c r="D36716" s="98" t="s">
        <v>21661</v>
      </c>
    </row>
    <row r="36717" spans="1:4">
      <c r="A36717" s="97" t="s">
        <v>50278</v>
      </c>
      <c r="B36717" s="97" t="s">
        <v>50279</v>
      </c>
      <c r="C36717" s="97" t="s">
        <v>3968</v>
      </c>
      <c r="D36717" s="98" t="s">
        <v>3591</v>
      </c>
    </row>
    <row r="36718" spans="1:4">
      <c r="A36718" s="97" t="s">
        <v>50280</v>
      </c>
      <c r="B36718" s="97" t="s">
        <v>50281</v>
      </c>
      <c r="C36718" s="97" t="s">
        <v>3968</v>
      </c>
      <c r="D36718" s="98" t="s">
        <v>1404</v>
      </c>
    </row>
    <row r="36719" spans="1:4">
      <c r="A36719" s="101">
        <v>11933</v>
      </c>
      <c r="B36719" s="97" t="s">
        <v>50282</v>
      </c>
      <c r="C36719" s="97" t="s">
        <v>3968</v>
      </c>
      <c r="D36719" s="98" t="s">
        <v>2512</v>
      </c>
    </row>
    <row r="36720" spans="1:4">
      <c r="A36720" s="97" t="s">
        <v>50283</v>
      </c>
      <c r="B36720" s="97" t="s">
        <v>50284</v>
      </c>
      <c r="C36720" s="97" t="s">
        <v>3968</v>
      </c>
      <c r="D36720" s="98" t="s">
        <v>7103</v>
      </c>
    </row>
    <row r="36721" spans="1:4">
      <c r="A36721" s="97" t="s">
        <v>50285</v>
      </c>
      <c r="B36721" s="97" t="s">
        <v>50286</v>
      </c>
      <c r="C36721" s="97" t="s">
        <v>3968</v>
      </c>
      <c r="D36721" s="98" t="s">
        <v>2512</v>
      </c>
    </row>
    <row r="36722" spans="1:4">
      <c r="A36722" s="97" t="s">
        <v>50287</v>
      </c>
      <c r="B36722" s="97" t="s">
        <v>50288</v>
      </c>
      <c r="C36722" s="97" t="s">
        <v>3968</v>
      </c>
      <c r="D36722" s="98" t="s">
        <v>1847</v>
      </c>
    </row>
    <row r="36723" spans="1:4">
      <c r="A36723" s="97" t="s">
        <v>50289</v>
      </c>
      <c r="B36723" s="97" t="s">
        <v>50290</v>
      </c>
      <c r="C36723" s="97" t="s">
        <v>3968</v>
      </c>
      <c r="D36723" s="98" t="s">
        <v>1863</v>
      </c>
    </row>
    <row r="36724" spans="1:4">
      <c r="A36724" s="97" t="s">
        <v>50291</v>
      </c>
      <c r="B36724" s="97" t="s">
        <v>14759</v>
      </c>
      <c r="C36724" s="97" t="s">
        <v>3968</v>
      </c>
      <c r="D36724" s="98" t="s">
        <v>1111</v>
      </c>
    </row>
    <row r="36725" spans="1:4">
      <c r="A36725" s="101">
        <v>10614</v>
      </c>
      <c r="B36725" s="97" t="s">
        <v>50292</v>
      </c>
      <c r="C36725" s="97" t="s">
        <v>3968</v>
      </c>
      <c r="D36725" s="98" t="s">
        <v>50293</v>
      </c>
    </row>
    <row r="36726" spans="1:4">
      <c r="B36726" s="97" t="s">
        <v>50294</v>
      </c>
    </row>
    <row r="36727" spans="1:4">
      <c r="B36727" s="97" t="s">
        <v>50295</v>
      </c>
    </row>
    <row r="36728" spans="1:4">
      <c r="A36728" s="97" t="s">
        <v>50296</v>
      </c>
      <c r="B36728" s="97" t="s">
        <v>50297</v>
      </c>
      <c r="C36728" s="97" t="s">
        <v>3612</v>
      </c>
      <c r="D36728" s="98" t="s">
        <v>50298</v>
      </c>
    </row>
    <row r="36729" spans="1:4">
      <c r="A36729" s="101">
        <v>11363</v>
      </c>
      <c r="B36729" s="97" t="s">
        <v>50299</v>
      </c>
      <c r="C36729" s="97" t="s">
        <v>3612</v>
      </c>
      <c r="D36729" s="98" t="s">
        <v>50300</v>
      </c>
    </row>
    <row r="36730" spans="1:4">
      <c r="A36730" s="101">
        <v>12353</v>
      </c>
      <c r="B36730" s="97" t="s">
        <v>50301</v>
      </c>
      <c r="C36730" s="97" t="s">
        <v>3612</v>
      </c>
      <c r="D36730" s="98" t="s">
        <v>3203</v>
      </c>
    </row>
    <row r="36731" spans="1:4">
      <c r="B36731" s="97" t="s">
        <v>50302</v>
      </c>
    </row>
    <row r="36732" spans="1:4">
      <c r="A36732" s="101">
        <v>10098</v>
      </c>
      <c r="B36732" s="97" t="s">
        <v>50303</v>
      </c>
      <c r="C36732" s="97" t="s">
        <v>3612</v>
      </c>
      <c r="D36732" s="98" t="s">
        <v>2368</v>
      </c>
    </row>
    <row r="36733" spans="1:4">
      <c r="B36733" s="97" t="s">
        <v>50304</v>
      </c>
    </row>
    <row r="36734" spans="1:4">
      <c r="A36734" s="97" t="s">
        <v>50305</v>
      </c>
      <c r="B36734" s="97" t="s">
        <v>50306</v>
      </c>
      <c r="C36734" s="97" t="s">
        <v>3612</v>
      </c>
      <c r="D36734" s="98" t="s">
        <v>50307</v>
      </c>
    </row>
    <row r="36735" spans="1:4">
      <c r="B36735" s="97" t="s">
        <v>50308</v>
      </c>
    </row>
    <row r="36736" spans="1:4">
      <c r="A36736" s="97" t="s">
        <v>50309</v>
      </c>
      <c r="B36736" s="97" t="s">
        <v>50310</v>
      </c>
      <c r="C36736" s="97" t="s">
        <v>3612</v>
      </c>
      <c r="D36736" s="98" t="s">
        <v>50311</v>
      </c>
    </row>
    <row r="36737" spans="1:4">
      <c r="B36737" s="97" t="s">
        <v>50312</v>
      </c>
    </row>
    <row r="36738" spans="1:4">
      <c r="A36738" s="97" t="s">
        <v>50313</v>
      </c>
      <c r="B36738" s="97" t="s">
        <v>50314</v>
      </c>
      <c r="C36738" s="97" t="s">
        <v>3612</v>
      </c>
      <c r="D36738" s="98" t="s">
        <v>50315</v>
      </c>
    </row>
    <row r="36739" spans="1:4">
      <c r="B36739" s="97" t="s">
        <v>50316</v>
      </c>
    </row>
    <row r="36740" spans="1:4">
      <c r="A36740" s="97" t="s">
        <v>50317</v>
      </c>
      <c r="B36740" s="97" t="s">
        <v>50318</v>
      </c>
      <c r="C36740" s="97" t="s">
        <v>3612</v>
      </c>
      <c r="D36740" s="98" t="s">
        <v>50319</v>
      </c>
    </row>
    <row r="36741" spans="1:4">
      <c r="B36741" s="97" t="s">
        <v>50320</v>
      </c>
    </row>
    <row r="36742" spans="1:4">
      <c r="A36742" s="97" t="s">
        <v>50321</v>
      </c>
      <c r="B36742" s="97" t="s">
        <v>50322</v>
      </c>
      <c r="C36742" s="97" t="s">
        <v>3612</v>
      </c>
      <c r="D36742" s="98" t="s">
        <v>50323</v>
      </c>
    </row>
    <row r="36743" spans="1:4">
      <c r="B36743" s="97" t="s">
        <v>50324</v>
      </c>
    </row>
    <row r="36744" spans="1:4">
      <c r="A36744" s="97" t="s">
        <v>50325</v>
      </c>
      <c r="B36744"/>
      <c r="C36744" s="97" t="s">
        <v>3612</v>
      </c>
      <c r="D36744" s="98" t="s">
        <v>50326</v>
      </c>
    </row>
    <row r="36745" spans="1:4">
      <c r="A36745" s="97" t="s">
        <v>26948</v>
      </c>
      <c r="B36745" s="97" t="s">
        <v>50327</v>
      </c>
      <c r="C36745" s="97" t="s">
        <v>26950</v>
      </c>
    </row>
    <row r="36747" spans="1:4">
      <c r="B36747"/>
      <c r="C36747" s="95" t="s">
        <v>26813</v>
      </c>
      <c r="D36747" s="96" t="s">
        <v>26814</v>
      </c>
    </row>
    <row r="36748" spans="1:4">
      <c r="B36748"/>
      <c r="C36748" s="95" t="s">
        <v>26815</v>
      </c>
    </row>
    <row r="36749" spans="1:4">
      <c r="B36749" s="95" t="s">
        <v>26816</v>
      </c>
      <c r="C36749" s="95" t="s">
        <v>26817</v>
      </c>
      <c r="D36749" s="96" t="s">
        <v>26818</v>
      </c>
    </row>
    <row r="36750" spans="1:4">
      <c r="A36750" s="95" t="s">
        <v>26819</v>
      </c>
      <c r="B36750" s="95" t="s">
        <v>26820</v>
      </c>
      <c r="C36750" s="95" t="s">
        <v>26821</v>
      </c>
      <c r="D36750" s="96" t="s">
        <v>26822</v>
      </c>
    </row>
    <row r="36751" spans="1:4">
      <c r="A36751" s="97" t="s">
        <v>50275</v>
      </c>
      <c r="B36751"/>
    </row>
    <row r="36752" spans="1:4">
      <c r="B36752" s="97" t="s">
        <v>50328</v>
      </c>
    </row>
    <row r="36753" spans="1:4">
      <c r="B36753" s="97" t="s">
        <v>50329</v>
      </c>
    </row>
    <row r="36754" spans="1:4">
      <c r="A36754" s="101">
        <v>11543</v>
      </c>
      <c r="B36754" s="97" t="s">
        <v>50330</v>
      </c>
      <c r="C36754" s="97" t="s">
        <v>3612</v>
      </c>
      <c r="D36754" s="98" t="s">
        <v>50331</v>
      </c>
    </row>
    <row r="36755" spans="1:4">
      <c r="B36755" s="97" t="s">
        <v>50332</v>
      </c>
    </row>
    <row r="36756" spans="1:4">
      <c r="A36756" s="97" t="s">
        <v>50333</v>
      </c>
      <c r="B36756" s="97" t="s">
        <v>50334</v>
      </c>
      <c r="C36756" s="97" t="s">
        <v>3612</v>
      </c>
      <c r="D36756" s="98" t="s">
        <v>50335</v>
      </c>
    </row>
    <row r="36757" spans="1:4">
      <c r="B36757" s="97" t="s">
        <v>50336</v>
      </c>
    </row>
    <row r="36758" spans="1:4">
      <c r="A36758" s="97" t="s">
        <v>50337</v>
      </c>
      <c r="B36758" s="97" t="s">
        <v>50338</v>
      </c>
      <c r="C36758" s="97" t="s">
        <v>3612</v>
      </c>
      <c r="D36758" s="98" t="s">
        <v>50339</v>
      </c>
    </row>
    <row r="36759" spans="1:4">
      <c r="B36759" s="97" t="s">
        <v>50340</v>
      </c>
    </row>
    <row r="36760" spans="1:4">
      <c r="A36760" s="97" t="s">
        <v>50341</v>
      </c>
      <c r="B36760" s="97" t="s">
        <v>50342</v>
      </c>
      <c r="C36760" s="97" t="s">
        <v>3968</v>
      </c>
      <c r="D36760" s="98" t="s">
        <v>27856</v>
      </c>
    </row>
    <row r="36761" spans="1:4">
      <c r="A36761" s="97" t="s">
        <v>50343</v>
      </c>
      <c r="B36761" s="97" t="s">
        <v>50344</v>
      </c>
      <c r="C36761" s="97" t="s">
        <v>3968</v>
      </c>
      <c r="D36761" s="98" t="s">
        <v>3352</v>
      </c>
    </row>
    <row r="36762" spans="1:4">
      <c r="A36762" s="97" t="s">
        <v>50345</v>
      </c>
      <c r="B36762" s="97" t="s">
        <v>50346</v>
      </c>
      <c r="C36762" s="97" t="s">
        <v>3968</v>
      </c>
      <c r="D36762" s="98" t="s">
        <v>504</v>
      </c>
    </row>
    <row r="36763" spans="1:4">
      <c r="A36763" s="101">
        <v>12503</v>
      </c>
      <c r="B36763" s="97" t="s">
        <v>50347</v>
      </c>
      <c r="C36763" s="97" t="s">
        <v>3968</v>
      </c>
      <c r="D36763" s="98" t="s">
        <v>7955</v>
      </c>
    </row>
    <row r="36764" spans="1:4">
      <c r="B36764" s="97" t="s">
        <v>50348</v>
      </c>
    </row>
    <row r="36765" spans="1:4">
      <c r="A36765" s="97" t="s">
        <v>50349</v>
      </c>
      <c r="B36765" s="97" t="s">
        <v>50350</v>
      </c>
      <c r="C36765" s="97" t="s">
        <v>3968</v>
      </c>
      <c r="D36765" s="98" t="s">
        <v>1439</v>
      </c>
    </row>
    <row r="36766" spans="1:4">
      <c r="A36766" s="101">
        <v>11825</v>
      </c>
      <c r="B36766" s="97" t="s">
        <v>50351</v>
      </c>
      <c r="C36766" s="97" t="s">
        <v>3968</v>
      </c>
      <c r="D36766" s="98" t="s">
        <v>18150</v>
      </c>
    </row>
    <row r="36767" spans="1:4">
      <c r="B36767" s="97" t="s">
        <v>50352</v>
      </c>
    </row>
    <row r="36768" spans="1:4">
      <c r="A36768" s="101">
        <v>12502</v>
      </c>
      <c r="B36768" s="97" t="s">
        <v>50353</v>
      </c>
      <c r="C36768" s="97" t="s">
        <v>3968</v>
      </c>
      <c r="D36768" s="98" t="s">
        <v>19191</v>
      </c>
    </row>
    <row r="36769" spans="1:4">
      <c r="B36769" s="97" t="s">
        <v>50354</v>
      </c>
    </row>
    <row r="36770" spans="1:4">
      <c r="A36770" s="97" t="s">
        <v>50355</v>
      </c>
      <c r="B36770" s="97" t="s">
        <v>50356</v>
      </c>
      <c r="C36770" s="97" t="s">
        <v>3630</v>
      </c>
      <c r="D36770" s="98" t="s">
        <v>1120</v>
      </c>
    </row>
    <row r="36771" spans="1:4">
      <c r="B36771" s="97" t="s">
        <v>50357</v>
      </c>
    </row>
    <row r="36772" spans="1:4">
      <c r="A36772" s="97" t="s">
        <v>50358</v>
      </c>
      <c r="B36772"/>
    </row>
    <row r="36773" spans="1:4">
      <c r="A36773" s="97" t="s">
        <v>50359</v>
      </c>
      <c r="B36773" s="97" t="s">
        <v>50360</v>
      </c>
      <c r="C36773" s="97" t="s">
        <v>3612</v>
      </c>
      <c r="D36773" s="98" t="s">
        <v>50361</v>
      </c>
    </row>
    <row r="36774" spans="1:4">
      <c r="B36774" s="97" t="s">
        <v>50362</v>
      </c>
    </row>
    <row r="36775" spans="1:4">
      <c r="A36775" s="97" t="s">
        <v>50363</v>
      </c>
      <c r="B36775"/>
    </row>
    <row r="36776" spans="1:4">
      <c r="A36776" s="101">
        <v>12182</v>
      </c>
      <c r="B36776" s="97" t="s">
        <v>50364</v>
      </c>
      <c r="C36776" s="97" t="s">
        <v>3612</v>
      </c>
      <c r="D36776" s="98" t="s">
        <v>585</v>
      </c>
    </row>
    <row r="36777" spans="1:4">
      <c r="B36777" s="97" t="s">
        <v>50365</v>
      </c>
    </row>
    <row r="36778" spans="1:4">
      <c r="A36778" s="101">
        <v>12183</v>
      </c>
      <c r="B36778" s="97" t="s">
        <v>50366</v>
      </c>
      <c r="C36778" s="97" t="s">
        <v>3612</v>
      </c>
      <c r="D36778" s="98" t="s">
        <v>18824</v>
      </c>
    </row>
    <row r="36779" spans="1:4">
      <c r="B36779" s="97" t="s">
        <v>50367</v>
      </c>
    </row>
    <row r="36780" spans="1:4">
      <c r="A36780" s="97" t="s">
        <v>50368</v>
      </c>
      <c r="B36780" s="97" t="s">
        <v>50369</v>
      </c>
      <c r="C36780" s="97" t="s">
        <v>3612</v>
      </c>
      <c r="D36780" s="98" t="s">
        <v>13922</v>
      </c>
    </row>
    <row r="36781" spans="1:4">
      <c r="B36781" s="97" t="s">
        <v>50370</v>
      </c>
    </row>
    <row r="36782" spans="1:4">
      <c r="A36782" s="101">
        <v>11489</v>
      </c>
      <c r="B36782" s="97" t="s">
        <v>50371</v>
      </c>
      <c r="C36782" s="97" t="s">
        <v>3612</v>
      </c>
      <c r="D36782" s="98" t="s">
        <v>1450</v>
      </c>
    </row>
    <row r="36783" spans="1:4">
      <c r="B36783" s="97" t="s">
        <v>50372</v>
      </c>
    </row>
    <row r="36784" spans="1:4">
      <c r="A36784" s="101">
        <v>10353</v>
      </c>
      <c r="B36784" s="97" t="s">
        <v>50373</v>
      </c>
      <c r="C36784" s="97" t="s">
        <v>3612</v>
      </c>
      <c r="D36784" s="98" t="s">
        <v>9109</v>
      </c>
    </row>
    <row r="36785" spans="1:4">
      <c r="B36785" s="97" t="s">
        <v>50374</v>
      </c>
    </row>
    <row r="36786" spans="1:4">
      <c r="A36786" s="97" t="s">
        <v>50375</v>
      </c>
      <c r="B36786" s="97" t="s">
        <v>50376</v>
      </c>
      <c r="C36786" s="97" t="s">
        <v>3612</v>
      </c>
      <c r="D36786" s="98" t="s">
        <v>50377</v>
      </c>
    </row>
    <row r="36787" spans="1:4">
      <c r="B36787" s="97" t="s">
        <v>50378</v>
      </c>
    </row>
    <row r="36788" spans="1:4">
      <c r="A36788" s="97" t="s">
        <v>50379</v>
      </c>
      <c r="B36788" s="97" t="s">
        <v>50380</v>
      </c>
      <c r="C36788" s="97" t="s">
        <v>3612</v>
      </c>
      <c r="D36788" s="98" t="s">
        <v>38389</v>
      </c>
    </row>
    <row r="36789" spans="1:4">
      <c r="B36789" s="97" t="s">
        <v>50381</v>
      </c>
    </row>
    <row r="36790" spans="1:4">
      <c r="A36790" s="97" t="s">
        <v>50382</v>
      </c>
      <c r="B36790" s="97" t="s">
        <v>50383</v>
      </c>
      <c r="C36790" s="97" t="s">
        <v>3612</v>
      </c>
      <c r="D36790" s="98" t="s">
        <v>50384</v>
      </c>
    </row>
    <row r="36791" spans="1:4">
      <c r="B36791" s="97" t="s">
        <v>50385</v>
      </c>
    </row>
    <row r="36792" spans="1:4">
      <c r="A36792" s="97" t="s">
        <v>50386</v>
      </c>
      <c r="B36792" s="97" t="s">
        <v>50387</v>
      </c>
      <c r="C36792" s="97" t="s">
        <v>3612</v>
      </c>
      <c r="D36792" s="98" t="s">
        <v>10697</v>
      </c>
    </row>
    <row r="36793" spans="1:4">
      <c r="B36793" s="97" t="s">
        <v>50388</v>
      </c>
    </row>
    <row r="36794" spans="1:4">
      <c r="A36794" s="97" t="s">
        <v>50389</v>
      </c>
      <c r="B36794" s="97" t="s">
        <v>50390</v>
      </c>
      <c r="C36794" s="97" t="s">
        <v>3612</v>
      </c>
      <c r="D36794" s="98" t="s">
        <v>2216</v>
      </c>
    </row>
    <row r="36795" spans="1:4">
      <c r="B36795" s="97" t="s">
        <v>50391</v>
      </c>
    </row>
    <row r="36796" spans="1:4">
      <c r="A36796" s="101">
        <v>10737</v>
      </c>
      <c r="B36796" s="97" t="s">
        <v>50392</v>
      </c>
      <c r="C36796" s="97" t="s">
        <v>3612</v>
      </c>
      <c r="D36796" s="98" t="s">
        <v>2971</v>
      </c>
    </row>
    <row r="36797" spans="1:4">
      <c r="B36797" s="97" t="s">
        <v>50393</v>
      </c>
    </row>
    <row r="36798" spans="1:4">
      <c r="A36798" s="97" t="s">
        <v>50394</v>
      </c>
      <c r="B36798" s="97" t="s">
        <v>50395</v>
      </c>
      <c r="C36798" s="97" t="s">
        <v>3612</v>
      </c>
      <c r="D36798" s="98" t="s">
        <v>50396</v>
      </c>
    </row>
    <row r="36799" spans="1:4">
      <c r="B36799" s="97" t="s">
        <v>50397</v>
      </c>
    </row>
    <row r="36800" spans="1:4">
      <c r="B36800" s="97" t="s">
        <v>50398</v>
      </c>
    </row>
    <row r="36801" spans="1:4">
      <c r="A36801" s="97" t="s">
        <v>50399</v>
      </c>
      <c r="B36801" s="97" t="s">
        <v>50400</v>
      </c>
      <c r="C36801" s="97" t="s">
        <v>3612</v>
      </c>
      <c r="D36801" s="98" t="s">
        <v>50401</v>
      </c>
    </row>
    <row r="36802" spans="1:4">
      <c r="B36802" s="97" t="s">
        <v>50402</v>
      </c>
    </row>
    <row r="36803" spans="1:4">
      <c r="A36803" s="101">
        <v>11099</v>
      </c>
      <c r="B36803" s="97" t="s">
        <v>50403</v>
      </c>
      <c r="C36803" s="97" t="s">
        <v>3612</v>
      </c>
      <c r="D36803" s="98" t="s">
        <v>9807</v>
      </c>
    </row>
    <row r="36804" spans="1:4">
      <c r="B36804" s="97" t="s">
        <v>50404</v>
      </c>
    </row>
    <row r="36805" spans="1:4">
      <c r="B36805" s="97" t="s">
        <v>50405</v>
      </c>
    </row>
    <row r="36806" spans="1:4">
      <c r="A36806" s="97" t="s">
        <v>50406</v>
      </c>
      <c r="B36806" s="97" t="s">
        <v>50407</v>
      </c>
      <c r="C36806" s="97" t="s">
        <v>3612</v>
      </c>
      <c r="D36806" s="98" t="s">
        <v>3311</v>
      </c>
    </row>
    <row r="36807" spans="1:4">
      <c r="B36807" s="97" t="s">
        <v>50408</v>
      </c>
    </row>
    <row r="36808" spans="1:4">
      <c r="B36808" s="97" t="s">
        <v>50409</v>
      </c>
    </row>
    <row r="36809" spans="1:4">
      <c r="A36809" s="97" t="s">
        <v>50410</v>
      </c>
      <c r="B36809" s="97" t="s">
        <v>50411</v>
      </c>
      <c r="C36809" s="97" t="s">
        <v>3612</v>
      </c>
      <c r="D36809" s="98" t="s">
        <v>50412</v>
      </c>
    </row>
    <row r="36810" spans="1:4">
      <c r="B36810" s="97" t="s">
        <v>50413</v>
      </c>
    </row>
    <row r="36811" spans="1:4">
      <c r="A36811" s="97" t="s">
        <v>50414</v>
      </c>
      <c r="B36811" s="97" t="s">
        <v>50415</v>
      </c>
      <c r="C36811" s="97" t="s">
        <v>3612</v>
      </c>
      <c r="D36811" s="98" t="s">
        <v>50416</v>
      </c>
    </row>
    <row r="36812" spans="1:4">
      <c r="B36812" s="97" t="s">
        <v>50413</v>
      </c>
    </row>
    <row r="36813" spans="1:4">
      <c r="A36813" s="97" t="s">
        <v>50417</v>
      </c>
      <c r="B36813" s="97" t="s">
        <v>50418</v>
      </c>
      <c r="C36813" s="97" t="s">
        <v>3612</v>
      </c>
      <c r="D36813" s="98" t="s">
        <v>2722</v>
      </c>
    </row>
    <row r="36814" spans="1:4">
      <c r="B36814" s="97" t="s">
        <v>50419</v>
      </c>
    </row>
    <row r="36815" spans="1:4">
      <c r="A36815" s="97" t="s">
        <v>50420</v>
      </c>
      <c r="B36815" s="97" t="s">
        <v>50421</v>
      </c>
      <c r="C36815" s="97" t="s">
        <v>3612</v>
      </c>
      <c r="D36815" s="98" t="s">
        <v>20612</v>
      </c>
    </row>
    <row r="36816" spans="1:4">
      <c r="A36816" s="97" t="s">
        <v>50422</v>
      </c>
      <c r="B36816"/>
    </row>
    <row r="36817" spans="1:4">
      <c r="A36817" s="97" t="s">
        <v>50423</v>
      </c>
      <c r="B36817" s="97" t="s">
        <v>50424</v>
      </c>
      <c r="C36817" s="97" t="s">
        <v>3968</v>
      </c>
      <c r="D36817" s="98" t="s">
        <v>2067</v>
      </c>
    </row>
    <row r="36818" spans="1:4">
      <c r="B36818" s="97" t="s">
        <v>33386</v>
      </c>
    </row>
    <row r="36819" spans="1:4">
      <c r="A36819" s="97" t="s">
        <v>50425</v>
      </c>
      <c r="B36819" s="97" t="s">
        <v>50426</v>
      </c>
      <c r="C36819" s="97" t="s">
        <v>3968</v>
      </c>
      <c r="D36819" s="98" t="s">
        <v>3035</v>
      </c>
    </row>
    <row r="36820" spans="1:4">
      <c r="B36820" s="97" t="s">
        <v>45201</v>
      </c>
    </row>
    <row r="36821" spans="1:4">
      <c r="A36821" s="97" t="s">
        <v>50427</v>
      </c>
      <c r="B36821" s="97" t="s">
        <v>50428</v>
      </c>
      <c r="C36821" s="97" t="s">
        <v>3968</v>
      </c>
      <c r="D36821" s="98" t="s">
        <v>2120</v>
      </c>
    </row>
    <row r="36822" spans="1:4">
      <c r="B36822" s="97" t="s">
        <v>34909</v>
      </c>
    </row>
    <row r="36823" spans="1:4">
      <c r="A36823" s="97" t="s">
        <v>50429</v>
      </c>
      <c r="B36823" s="97" t="s">
        <v>50430</v>
      </c>
      <c r="C36823" s="97" t="s">
        <v>3968</v>
      </c>
      <c r="D36823" s="98" t="s">
        <v>904</v>
      </c>
    </row>
    <row r="36824" spans="1:4">
      <c r="B36824" s="97" t="s">
        <v>34909</v>
      </c>
    </row>
    <row r="36825" spans="1:4">
      <c r="A36825" s="97" t="s">
        <v>50431</v>
      </c>
      <c r="B36825"/>
    </row>
    <row r="36826" spans="1:4">
      <c r="A36826" s="97" t="s">
        <v>50432</v>
      </c>
      <c r="B36826" s="97" t="s">
        <v>50433</v>
      </c>
      <c r="C36826" s="97" t="s">
        <v>3968</v>
      </c>
      <c r="D36826" s="98" t="s">
        <v>1351</v>
      </c>
    </row>
    <row r="36827" spans="1:4">
      <c r="A36827" s="97" t="s">
        <v>26948</v>
      </c>
      <c r="B36827" s="97" t="s">
        <v>50434</v>
      </c>
      <c r="C36827" s="97" t="s">
        <v>26950</v>
      </c>
    </row>
    <row r="36829" spans="1:4">
      <c r="B36829"/>
      <c r="C36829" s="95" t="s">
        <v>26813</v>
      </c>
      <c r="D36829" s="96" t="s">
        <v>26814</v>
      </c>
    </row>
    <row r="36830" spans="1:4">
      <c r="B36830"/>
      <c r="C36830" s="95" t="s">
        <v>26815</v>
      </c>
    </row>
    <row r="36831" spans="1:4">
      <c r="B36831" s="95" t="s">
        <v>26816</v>
      </c>
      <c r="C36831" s="95" t="s">
        <v>26817</v>
      </c>
      <c r="D36831" s="96" t="s">
        <v>26818</v>
      </c>
    </row>
    <row r="36832" spans="1:4">
      <c r="A36832" s="95" t="s">
        <v>26819</v>
      </c>
      <c r="B36832" s="95" t="s">
        <v>26820</v>
      </c>
      <c r="C36832" s="95" t="s">
        <v>26821</v>
      </c>
      <c r="D36832" s="96" t="s">
        <v>26822</v>
      </c>
    </row>
    <row r="36833" spans="1:4">
      <c r="A36833" s="97" t="s">
        <v>50431</v>
      </c>
      <c r="B36833"/>
    </row>
    <row r="36834" spans="1:4">
      <c r="A36834" s="97" t="s">
        <v>50435</v>
      </c>
      <c r="B36834" s="97" t="s">
        <v>50436</v>
      </c>
      <c r="C36834" s="97" t="s">
        <v>3968</v>
      </c>
      <c r="D36834" s="98" t="s">
        <v>1478</v>
      </c>
    </row>
    <row r="36835" spans="1:4">
      <c r="A36835" s="97" t="s">
        <v>50437</v>
      </c>
      <c r="B36835" s="97" t="s">
        <v>50438</v>
      </c>
      <c r="C36835" s="97" t="s">
        <v>3968</v>
      </c>
      <c r="D36835" s="98" t="s">
        <v>11644</v>
      </c>
    </row>
    <row r="36836" spans="1:4">
      <c r="A36836" s="97" t="s">
        <v>50439</v>
      </c>
      <c r="B36836" s="97" t="s">
        <v>50440</v>
      </c>
      <c r="C36836" s="97" t="s">
        <v>3968</v>
      </c>
      <c r="D36836" s="98" t="s">
        <v>204</v>
      </c>
    </row>
    <row r="36837" spans="1:4">
      <c r="A36837" s="97" t="s">
        <v>50441</v>
      </c>
      <c r="B36837" s="97" t="s">
        <v>50442</v>
      </c>
      <c r="C36837" s="97" t="s">
        <v>3968</v>
      </c>
      <c r="D36837" s="98" t="s">
        <v>2661</v>
      </c>
    </row>
    <row r="36838" spans="1:4">
      <c r="A36838" s="97" t="s">
        <v>50443</v>
      </c>
      <c r="B36838" s="97" t="s">
        <v>50444</v>
      </c>
      <c r="C36838" s="97" t="s">
        <v>3968</v>
      </c>
      <c r="D36838" s="98" t="s">
        <v>1451</v>
      </c>
    </row>
    <row r="36839" spans="1:4">
      <c r="A36839" s="97" t="s">
        <v>50445</v>
      </c>
      <c r="B36839" s="97" t="s">
        <v>50446</v>
      </c>
      <c r="C36839" s="97" t="s">
        <v>3968</v>
      </c>
      <c r="D36839" s="98" t="s">
        <v>46595</v>
      </c>
    </row>
    <row r="36840" spans="1:4">
      <c r="A36840" s="97" t="s">
        <v>50447</v>
      </c>
      <c r="B36840"/>
    </row>
    <row r="36841" spans="1:4">
      <c r="A36841" s="97" t="s">
        <v>50448</v>
      </c>
      <c r="B36841" s="97" t="s">
        <v>50449</v>
      </c>
      <c r="C36841" s="97" t="s">
        <v>3650</v>
      </c>
      <c r="D36841" s="98" t="s">
        <v>6828</v>
      </c>
    </row>
    <row r="36842" spans="1:4">
      <c r="A36842" s="97" t="s">
        <v>50450</v>
      </c>
      <c r="B36842" s="97" t="s">
        <v>50451</v>
      </c>
      <c r="C36842" s="97" t="s">
        <v>3650</v>
      </c>
      <c r="D36842" s="98" t="s">
        <v>6828</v>
      </c>
    </row>
    <row r="36843" spans="1:4">
      <c r="A36843" s="97" t="s">
        <v>50452</v>
      </c>
      <c r="B36843"/>
    </row>
    <row r="36844" spans="1:4">
      <c r="A36844" s="97" t="s">
        <v>50453</v>
      </c>
      <c r="B36844" s="97" t="s">
        <v>50454</v>
      </c>
      <c r="C36844" s="97" t="s">
        <v>3612</v>
      </c>
      <c r="D36844" s="98" t="s">
        <v>181</v>
      </c>
    </row>
    <row r="36845" spans="1:4">
      <c r="A36845" s="97" t="s">
        <v>50455</v>
      </c>
      <c r="B36845" s="97" t="s">
        <v>50456</v>
      </c>
      <c r="C36845" s="97" t="s">
        <v>3612</v>
      </c>
      <c r="D36845" s="98" t="s">
        <v>1351</v>
      </c>
    </row>
    <row r="36846" spans="1:4">
      <c r="A36846" s="101">
        <v>11130</v>
      </c>
      <c r="B36846" s="97" t="s">
        <v>50457</v>
      </c>
      <c r="C36846" s="97" t="s">
        <v>3630</v>
      </c>
      <c r="D36846" s="98" t="s">
        <v>410</v>
      </c>
    </row>
    <row r="36847" spans="1:4">
      <c r="A36847" s="101">
        <v>10040</v>
      </c>
      <c r="B36847" s="97" t="s">
        <v>50458</v>
      </c>
      <c r="C36847" s="97" t="s">
        <v>4025</v>
      </c>
      <c r="D36847" s="98" t="s">
        <v>846</v>
      </c>
    </row>
    <row r="36848" spans="1:4">
      <c r="A36848" s="97" t="s">
        <v>50459</v>
      </c>
      <c r="B36848" s="97" t="s">
        <v>50458</v>
      </c>
      <c r="C36848" s="97" t="s">
        <v>3650</v>
      </c>
      <c r="D36848" s="98" t="s">
        <v>2089</v>
      </c>
    </row>
    <row r="36849" spans="1:4">
      <c r="A36849" s="97" t="s">
        <v>50460</v>
      </c>
      <c r="B36849" s="97" t="s">
        <v>50461</v>
      </c>
      <c r="C36849" s="97" t="s">
        <v>3968</v>
      </c>
      <c r="D36849" s="98" t="s">
        <v>3222</v>
      </c>
    </row>
    <row r="36850" spans="1:4">
      <c r="A36850" s="97" t="s">
        <v>50462</v>
      </c>
      <c r="B36850" s="97" t="s">
        <v>50463</v>
      </c>
      <c r="C36850" s="97" t="s">
        <v>3968</v>
      </c>
      <c r="D36850" s="98" t="s">
        <v>1557</v>
      </c>
    </row>
    <row r="36851" spans="1:4">
      <c r="A36851" s="101">
        <v>11912</v>
      </c>
      <c r="B36851" s="97" t="s">
        <v>50464</v>
      </c>
      <c r="C36851" s="97" t="s">
        <v>3968</v>
      </c>
      <c r="D36851" s="98" t="s">
        <v>775</v>
      </c>
    </row>
    <row r="36852" spans="1:4">
      <c r="B36852" s="97" t="s">
        <v>50465</v>
      </c>
    </row>
    <row r="36853" spans="1:4">
      <c r="A36853" s="97" t="s">
        <v>50466</v>
      </c>
      <c r="B36853" s="97" t="s">
        <v>50467</v>
      </c>
      <c r="C36853" s="97" t="s">
        <v>3650</v>
      </c>
      <c r="D36853" s="98" t="s">
        <v>1798</v>
      </c>
    </row>
    <row r="36854" spans="1:4">
      <c r="A36854" s="101">
        <v>10963</v>
      </c>
      <c r="B36854" s="97" t="s">
        <v>50468</v>
      </c>
      <c r="C36854" s="97" t="s">
        <v>3650</v>
      </c>
      <c r="D36854" s="98" t="s">
        <v>190</v>
      </c>
    </row>
    <row r="36855" spans="1:4">
      <c r="A36855" s="101">
        <v>11144</v>
      </c>
      <c r="B36855" s="97" t="s">
        <v>50469</v>
      </c>
      <c r="C36855" s="97" t="s">
        <v>3650</v>
      </c>
      <c r="D36855" s="98" t="s">
        <v>72</v>
      </c>
    </row>
    <row r="36856" spans="1:4">
      <c r="A36856" s="101">
        <v>11142</v>
      </c>
      <c r="B36856" s="97" t="s">
        <v>50470</v>
      </c>
      <c r="C36856" s="97" t="s">
        <v>3650</v>
      </c>
      <c r="D36856" s="98" t="s">
        <v>725</v>
      </c>
    </row>
    <row r="36857" spans="1:4">
      <c r="A36857" s="101">
        <v>11145</v>
      </c>
      <c r="B36857" s="97" t="s">
        <v>50471</v>
      </c>
      <c r="C36857" s="97" t="s">
        <v>3650</v>
      </c>
      <c r="D36857" s="98" t="s">
        <v>2356</v>
      </c>
    </row>
    <row r="36858" spans="1:4">
      <c r="A36858" s="101">
        <v>11143</v>
      </c>
      <c r="B36858" s="97" t="s">
        <v>50472</v>
      </c>
      <c r="C36858" s="97" t="s">
        <v>3650</v>
      </c>
      <c r="D36858" s="98" t="s">
        <v>2356</v>
      </c>
    </row>
    <row r="36859" spans="1:4">
      <c r="A36859" s="97" t="s">
        <v>50473</v>
      </c>
      <c r="B36859" s="97" t="s">
        <v>50474</v>
      </c>
      <c r="C36859" s="97" t="s">
        <v>3650</v>
      </c>
      <c r="D36859" s="98" t="s">
        <v>2521</v>
      </c>
    </row>
    <row r="36860" spans="1:4">
      <c r="A36860" s="97" t="s">
        <v>50475</v>
      </c>
      <c r="B36860" s="97" t="s">
        <v>50476</v>
      </c>
      <c r="C36860" s="97" t="s">
        <v>3650</v>
      </c>
      <c r="D36860" s="98" t="s">
        <v>2216</v>
      </c>
    </row>
    <row r="36861" spans="1:4">
      <c r="A36861" s="97" t="s">
        <v>50477</v>
      </c>
      <c r="B36861" s="97" t="s">
        <v>50478</v>
      </c>
      <c r="C36861" s="97" t="s">
        <v>3612</v>
      </c>
      <c r="D36861" s="98" t="s">
        <v>155</v>
      </c>
    </row>
    <row r="36862" spans="1:4">
      <c r="A36862" s="97" t="s">
        <v>50479</v>
      </c>
      <c r="B36862" s="97" t="s">
        <v>50480</v>
      </c>
      <c r="C36862" s="97" t="s">
        <v>3968</v>
      </c>
      <c r="D36862" s="98" t="s">
        <v>2650</v>
      </c>
    </row>
    <row r="36863" spans="1:4">
      <c r="A36863" s="97" t="s">
        <v>50481</v>
      </c>
      <c r="B36863" s="97" t="s">
        <v>50482</v>
      </c>
      <c r="C36863" s="97" t="s">
        <v>3968</v>
      </c>
      <c r="D36863" s="98" t="s">
        <v>986</v>
      </c>
    </row>
    <row r="36864" spans="1:4">
      <c r="A36864" s="97" t="s">
        <v>50483</v>
      </c>
      <c r="B36864" s="97" t="s">
        <v>50484</v>
      </c>
      <c r="C36864" s="97" t="s">
        <v>3650</v>
      </c>
      <c r="D36864" s="98" t="s">
        <v>50485</v>
      </c>
    </row>
    <row r="36865" spans="1:4">
      <c r="A36865" s="97" t="s">
        <v>50486</v>
      </c>
      <c r="B36865" s="97" t="s">
        <v>50487</v>
      </c>
      <c r="C36865" s="97" t="s">
        <v>3650</v>
      </c>
      <c r="D36865" s="98" t="s">
        <v>50488</v>
      </c>
    </row>
    <row r="36866" spans="1:4">
      <c r="A36866" s="97" t="s">
        <v>50489</v>
      </c>
      <c r="B36866" s="97" t="s">
        <v>50490</v>
      </c>
      <c r="C36866" s="97" t="s">
        <v>3612</v>
      </c>
      <c r="D36866" s="98" t="s">
        <v>1340</v>
      </c>
    </row>
    <row r="36867" spans="1:4">
      <c r="A36867" s="101">
        <v>11390</v>
      </c>
      <c r="B36867" s="97" t="s">
        <v>50491</v>
      </c>
      <c r="C36867" s="97" t="s">
        <v>3612</v>
      </c>
      <c r="D36867" s="98" t="s">
        <v>1340</v>
      </c>
    </row>
    <row r="36868" spans="1:4">
      <c r="A36868" s="97" t="s">
        <v>50492</v>
      </c>
      <c r="B36868" s="97" t="s">
        <v>50493</v>
      </c>
      <c r="C36868" s="97" t="s">
        <v>3612</v>
      </c>
      <c r="D36868" s="98" t="s">
        <v>123</v>
      </c>
    </row>
    <row r="36869" spans="1:4">
      <c r="A36869" s="97" t="s">
        <v>50494</v>
      </c>
      <c r="B36869" s="97" t="s">
        <v>50495</v>
      </c>
      <c r="C36869" s="97" t="s">
        <v>3612</v>
      </c>
      <c r="D36869" s="98" t="s">
        <v>1060</v>
      </c>
    </row>
    <row r="36870" spans="1:4">
      <c r="A36870" s="97" t="s">
        <v>50496</v>
      </c>
      <c r="B36870" s="97" t="s">
        <v>50497</v>
      </c>
      <c r="C36870" s="97" t="s">
        <v>3612</v>
      </c>
      <c r="D36870" s="98" t="s">
        <v>2786</v>
      </c>
    </row>
    <row r="36871" spans="1:4">
      <c r="A36871" s="97" t="s">
        <v>50498</v>
      </c>
      <c r="B36871" s="97" t="s">
        <v>50499</v>
      </c>
      <c r="C36871" s="97" t="s">
        <v>3968</v>
      </c>
      <c r="D36871" s="98" t="s">
        <v>2595</v>
      </c>
    </row>
    <row r="36872" spans="1:4">
      <c r="A36872" s="97" t="s">
        <v>50500</v>
      </c>
      <c r="B36872" s="97" t="s">
        <v>50501</v>
      </c>
      <c r="C36872" s="97" t="s">
        <v>3650</v>
      </c>
      <c r="D36872" s="98" t="s">
        <v>2118</v>
      </c>
    </row>
    <row r="36873" spans="1:4">
      <c r="A36873" s="97" t="s">
        <v>50502</v>
      </c>
      <c r="B36873" s="97" t="s">
        <v>50503</v>
      </c>
      <c r="C36873" s="97" t="s">
        <v>3612</v>
      </c>
      <c r="D36873" s="98" t="s">
        <v>1843</v>
      </c>
    </row>
    <row r="36874" spans="1:4">
      <c r="A36874" s="97" t="s">
        <v>50504</v>
      </c>
      <c r="B36874" s="97" t="s">
        <v>50505</v>
      </c>
      <c r="C36874" s="97" t="s">
        <v>3650</v>
      </c>
      <c r="D36874" s="98" t="s">
        <v>2058</v>
      </c>
    </row>
    <row r="36875" spans="1:4">
      <c r="B36875" s="97" t="s">
        <v>27324</v>
      </c>
    </row>
    <row r="36876" spans="1:4">
      <c r="A36876" s="97" t="s">
        <v>50506</v>
      </c>
      <c r="B36876" s="97" t="s">
        <v>50507</v>
      </c>
      <c r="C36876" s="97" t="s">
        <v>3612</v>
      </c>
      <c r="D36876" s="98" t="s">
        <v>143</v>
      </c>
    </row>
    <row r="36877" spans="1:4">
      <c r="B36877" s="97" t="s">
        <v>50508</v>
      </c>
    </row>
    <row r="36878" spans="1:4">
      <c r="A36878" s="97" t="s">
        <v>50509</v>
      </c>
      <c r="B36878" s="97" t="s">
        <v>50510</v>
      </c>
      <c r="C36878" s="97" t="s">
        <v>3612</v>
      </c>
      <c r="D36878" s="98" t="s">
        <v>50511</v>
      </c>
    </row>
    <row r="36879" spans="1:4">
      <c r="A36879" s="101">
        <v>11169</v>
      </c>
      <c r="B36879" s="97" t="s">
        <v>50512</v>
      </c>
      <c r="C36879" s="97" t="s">
        <v>3612</v>
      </c>
      <c r="D36879" s="98" t="s">
        <v>1230</v>
      </c>
    </row>
    <row r="36880" spans="1:4">
      <c r="A36880" s="97" t="s">
        <v>50513</v>
      </c>
      <c r="B36880" s="97" t="s">
        <v>50514</v>
      </c>
      <c r="C36880" s="97" t="s">
        <v>3612</v>
      </c>
      <c r="D36880" s="98" t="s">
        <v>611</v>
      </c>
    </row>
    <row r="36881" spans="1:4">
      <c r="A36881" s="97" t="s">
        <v>50515</v>
      </c>
      <c r="B36881" s="97" t="s">
        <v>50516</v>
      </c>
      <c r="C36881" s="97" t="s">
        <v>3612</v>
      </c>
      <c r="D36881" s="98" t="s">
        <v>1660</v>
      </c>
    </row>
    <row r="36882" spans="1:4">
      <c r="A36882" s="97" t="s">
        <v>50517</v>
      </c>
      <c r="B36882" s="97" t="s">
        <v>50518</v>
      </c>
      <c r="C36882" s="97" t="s">
        <v>3612</v>
      </c>
      <c r="D36882" s="98" t="s">
        <v>7105</v>
      </c>
    </row>
    <row r="36883" spans="1:4">
      <c r="A36883" s="97" t="s">
        <v>50519</v>
      </c>
      <c r="B36883" s="97" t="s">
        <v>50520</v>
      </c>
      <c r="C36883" s="97" t="s">
        <v>3612</v>
      </c>
      <c r="D36883" s="98" t="s">
        <v>1060</v>
      </c>
    </row>
    <row r="36884" spans="1:4">
      <c r="A36884" s="97" t="s">
        <v>50521</v>
      </c>
      <c r="B36884" s="97" t="s">
        <v>50522</v>
      </c>
      <c r="C36884" s="97" t="s">
        <v>3612</v>
      </c>
      <c r="D36884" s="98" t="s">
        <v>181</v>
      </c>
    </row>
    <row r="36885" spans="1:4">
      <c r="A36885" s="97" t="s">
        <v>50523</v>
      </c>
      <c r="B36885" s="97" t="s">
        <v>50524</v>
      </c>
      <c r="C36885" s="97" t="s">
        <v>3612</v>
      </c>
      <c r="D36885" s="98" t="s">
        <v>2203</v>
      </c>
    </row>
    <row r="36886" spans="1:4">
      <c r="A36886" s="97" t="s">
        <v>50525</v>
      </c>
      <c r="B36886" s="97" t="s">
        <v>50526</v>
      </c>
      <c r="C36886" s="97" t="s">
        <v>3612</v>
      </c>
      <c r="D36886" s="98" t="s">
        <v>1498</v>
      </c>
    </row>
    <row r="36887" spans="1:4">
      <c r="A36887" s="97" t="s">
        <v>50527</v>
      </c>
      <c r="B36887" s="97" t="s">
        <v>50528</v>
      </c>
      <c r="C36887" s="97" t="s">
        <v>3612</v>
      </c>
      <c r="D36887" s="98" t="s">
        <v>611</v>
      </c>
    </row>
    <row r="36888" spans="1:4">
      <c r="A36888" s="97" t="s">
        <v>50529</v>
      </c>
      <c r="B36888" s="97" t="s">
        <v>50530</v>
      </c>
      <c r="C36888" s="97" t="s">
        <v>3968</v>
      </c>
      <c r="D36888" s="98" t="s">
        <v>138</v>
      </c>
    </row>
    <row r="36889" spans="1:4">
      <c r="A36889" s="101">
        <v>12300</v>
      </c>
      <c r="B36889" s="97" t="s">
        <v>50531</v>
      </c>
      <c r="C36889" s="97" t="s">
        <v>3968</v>
      </c>
      <c r="D36889" s="98" t="s">
        <v>138</v>
      </c>
    </row>
    <row r="36890" spans="1:4">
      <c r="A36890" s="97" t="s">
        <v>50532</v>
      </c>
      <c r="B36890" s="97" t="s">
        <v>50533</v>
      </c>
      <c r="C36890" s="97" t="s">
        <v>3968</v>
      </c>
      <c r="D36890" s="98" t="s">
        <v>605</v>
      </c>
    </row>
    <row r="36891" spans="1:4">
      <c r="A36891" s="97" t="s">
        <v>50534</v>
      </c>
      <c r="B36891" s="97" t="s">
        <v>50535</v>
      </c>
      <c r="C36891" s="97" t="s">
        <v>3612</v>
      </c>
      <c r="D36891" s="98" t="s">
        <v>704</v>
      </c>
    </row>
    <row r="36892" spans="1:4">
      <c r="A36892" s="97" t="s">
        <v>50536</v>
      </c>
      <c r="B36892" s="97" t="s">
        <v>50537</v>
      </c>
      <c r="C36892" s="97" t="s">
        <v>3612</v>
      </c>
      <c r="D36892" s="98" t="s">
        <v>2476</v>
      </c>
    </row>
    <row r="36893" spans="1:4">
      <c r="A36893" s="97" t="s">
        <v>50538</v>
      </c>
      <c r="B36893" s="97" t="s">
        <v>50539</v>
      </c>
      <c r="C36893" s="97" t="s">
        <v>3968</v>
      </c>
      <c r="D36893" s="98" t="s">
        <v>50540</v>
      </c>
    </row>
    <row r="36894" spans="1:4">
      <c r="B36894" s="97" t="s">
        <v>50541</v>
      </c>
    </row>
    <row r="36895" spans="1:4">
      <c r="A36895" s="97" t="s">
        <v>50542</v>
      </c>
      <c r="B36895" s="97" t="s">
        <v>50543</v>
      </c>
      <c r="C36895" s="97" t="s">
        <v>3968</v>
      </c>
      <c r="D36895" s="98" t="s">
        <v>1993</v>
      </c>
    </row>
    <row r="36896" spans="1:4">
      <c r="B36896" s="97" t="s">
        <v>50544</v>
      </c>
    </row>
    <row r="36897" spans="1:4">
      <c r="A36897" s="97" t="s">
        <v>50545</v>
      </c>
      <c r="B36897" s="97" t="s">
        <v>50546</v>
      </c>
      <c r="C36897" s="97" t="s">
        <v>3968</v>
      </c>
      <c r="D36897" s="98" t="s">
        <v>725</v>
      </c>
    </row>
    <row r="36898" spans="1:4">
      <c r="B36898" s="97" t="s">
        <v>50544</v>
      </c>
    </row>
    <row r="36899" spans="1:4">
      <c r="A36899" s="97" t="s">
        <v>50547</v>
      </c>
      <c r="B36899"/>
      <c r="C36899" s="97" t="s">
        <v>3968</v>
      </c>
      <c r="D36899" s="98" t="s">
        <v>72</v>
      </c>
    </row>
    <row r="36900" spans="1:4">
      <c r="A36900" s="97" t="s">
        <v>26948</v>
      </c>
      <c r="B36900" s="97" t="s">
        <v>50548</v>
      </c>
      <c r="C36900" s="97" t="s">
        <v>26950</v>
      </c>
    </row>
    <row r="36902" spans="1:4">
      <c r="B36902"/>
      <c r="C36902" s="95" t="s">
        <v>26813</v>
      </c>
      <c r="D36902" s="96" t="s">
        <v>26814</v>
      </c>
    </row>
    <row r="36903" spans="1:4">
      <c r="B36903"/>
      <c r="C36903" s="95" t="s">
        <v>26815</v>
      </c>
    </row>
    <row r="36904" spans="1:4">
      <c r="B36904" s="95" t="s">
        <v>26816</v>
      </c>
      <c r="C36904" s="95" t="s">
        <v>26817</v>
      </c>
      <c r="D36904" s="96" t="s">
        <v>26818</v>
      </c>
    </row>
    <row r="36905" spans="1:4">
      <c r="A36905" s="95" t="s">
        <v>26819</v>
      </c>
      <c r="B36905" s="95" t="s">
        <v>26820</v>
      </c>
      <c r="C36905" s="95" t="s">
        <v>26821</v>
      </c>
      <c r="D36905" s="96" t="s">
        <v>26822</v>
      </c>
    </row>
    <row r="36906" spans="1:4">
      <c r="A36906" s="97" t="s">
        <v>50452</v>
      </c>
      <c r="B36906"/>
    </row>
    <row r="36907" spans="1:4">
      <c r="B36907" s="97" t="s">
        <v>50549</v>
      </c>
    </row>
    <row r="36908" spans="1:4">
      <c r="B36908" s="97" t="s">
        <v>50544</v>
      </c>
    </row>
    <row r="36909" spans="1:4">
      <c r="A36909" s="97" t="s">
        <v>50550</v>
      </c>
      <c r="B36909" s="97" t="s">
        <v>50551</v>
      </c>
      <c r="C36909" s="97" t="s">
        <v>3968</v>
      </c>
      <c r="D36909" s="98" t="s">
        <v>2356</v>
      </c>
    </row>
    <row r="36910" spans="1:4">
      <c r="B36910" s="97" t="s">
        <v>50544</v>
      </c>
    </row>
    <row r="36911" spans="1:4">
      <c r="A36911" s="97" t="s">
        <v>50552</v>
      </c>
      <c r="B36911" s="97" t="s">
        <v>50553</v>
      </c>
      <c r="C36911" s="97" t="s">
        <v>3968</v>
      </c>
      <c r="D36911" s="98" t="s">
        <v>50554</v>
      </c>
    </row>
    <row r="36912" spans="1:4">
      <c r="B36912" s="97" t="s">
        <v>50544</v>
      </c>
    </row>
    <row r="36913" spans="1:4">
      <c r="A36913" s="97" t="s">
        <v>50555</v>
      </c>
      <c r="B36913" s="97" t="s">
        <v>50556</v>
      </c>
      <c r="C36913" s="97" t="s">
        <v>3612</v>
      </c>
      <c r="D36913" s="98" t="s">
        <v>8574</v>
      </c>
    </row>
    <row r="36914" spans="1:4">
      <c r="B36914" s="97" t="s">
        <v>50557</v>
      </c>
    </row>
    <row r="36915" spans="1:4">
      <c r="A36915" s="97" t="s">
        <v>50558</v>
      </c>
      <c r="B36915" s="97" t="s">
        <v>50559</v>
      </c>
      <c r="C36915" s="97" t="s">
        <v>3612</v>
      </c>
      <c r="D36915" s="98" t="s">
        <v>1060</v>
      </c>
    </row>
    <row r="36916" spans="1:4">
      <c r="A36916" s="101">
        <v>12202</v>
      </c>
      <c r="B36916" s="97" t="s">
        <v>50560</v>
      </c>
      <c r="C36916" s="97" t="s">
        <v>3968</v>
      </c>
      <c r="D36916" s="98" t="s">
        <v>605</v>
      </c>
    </row>
    <row r="36917" spans="1:4">
      <c r="A36917" s="97" t="s">
        <v>50561</v>
      </c>
      <c r="B36917" s="97" t="s">
        <v>50562</v>
      </c>
      <c r="C36917" s="97" t="s">
        <v>3630</v>
      </c>
      <c r="D36917" s="98" t="s">
        <v>29387</v>
      </c>
    </row>
    <row r="36918" spans="1:4">
      <c r="A36918" s="97" t="s">
        <v>50563</v>
      </c>
      <c r="B36918" s="97" t="s">
        <v>50564</v>
      </c>
      <c r="C36918" s="97" t="s">
        <v>3968</v>
      </c>
      <c r="D36918" s="98" t="s">
        <v>24199</v>
      </c>
    </row>
    <row r="36919" spans="1:4">
      <c r="A36919" s="97" t="s">
        <v>50565</v>
      </c>
      <c r="B36919" s="97" t="s">
        <v>50566</v>
      </c>
      <c r="C36919" s="97" t="s">
        <v>3612</v>
      </c>
      <c r="D36919" s="98" t="s">
        <v>11872</v>
      </c>
    </row>
    <row r="36920" spans="1:4">
      <c r="A36920" s="97" t="s">
        <v>50567</v>
      </c>
      <c r="B36920" s="97" t="s">
        <v>50568</v>
      </c>
      <c r="C36920" s="97" t="s">
        <v>3630</v>
      </c>
      <c r="D36920" s="98" t="s">
        <v>32889</v>
      </c>
    </row>
    <row r="36921" spans="1:4">
      <c r="A36921" s="97" t="s">
        <v>50569</v>
      </c>
      <c r="B36921" s="97" t="s">
        <v>50570</v>
      </c>
      <c r="C36921" s="97" t="s">
        <v>3630</v>
      </c>
      <c r="D36921" s="98" t="s">
        <v>1522</v>
      </c>
    </row>
    <row r="36922" spans="1:4">
      <c r="A36922" s="97" t="s">
        <v>50571</v>
      </c>
      <c r="B36922" s="97" t="s">
        <v>50572</v>
      </c>
      <c r="C36922" s="97" t="s">
        <v>3968</v>
      </c>
      <c r="D36922" s="98" t="s">
        <v>181</v>
      </c>
    </row>
    <row r="36923" spans="1:4">
      <c r="A36923" s="97" t="s">
        <v>50573</v>
      </c>
      <c r="B36923" s="97" t="s">
        <v>50574</v>
      </c>
      <c r="C36923" s="97" t="s">
        <v>3630</v>
      </c>
      <c r="D36923" s="98" t="s">
        <v>50575</v>
      </c>
    </row>
    <row r="36924" spans="1:4">
      <c r="A36924" s="97" t="s">
        <v>50576</v>
      </c>
      <c r="B36924" s="97" t="s">
        <v>50577</v>
      </c>
      <c r="C36924" s="97" t="s">
        <v>3612</v>
      </c>
      <c r="D36924" s="98" t="s">
        <v>1582</v>
      </c>
    </row>
    <row r="36925" spans="1:4">
      <c r="A36925" s="97" t="s">
        <v>50578</v>
      </c>
      <c r="B36925" s="97" t="s">
        <v>50579</v>
      </c>
      <c r="C36925" s="97" t="s">
        <v>3630</v>
      </c>
      <c r="D36925" s="98" t="s">
        <v>1656</v>
      </c>
    </row>
    <row r="36926" spans="1:4">
      <c r="A36926" s="97" t="s">
        <v>50580</v>
      </c>
      <c r="B36926" s="97" t="s">
        <v>50581</v>
      </c>
      <c r="C36926" s="97" t="s">
        <v>3968</v>
      </c>
      <c r="D36926" s="98" t="s">
        <v>181</v>
      </c>
    </row>
    <row r="36927" spans="1:4">
      <c r="A36927" s="97" t="s">
        <v>50582</v>
      </c>
      <c r="B36927" s="97" t="s">
        <v>50583</v>
      </c>
      <c r="C36927" s="97" t="s">
        <v>3612</v>
      </c>
      <c r="D36927" s="98" t="s">
        <v>2031</v>
      </c>
    </row>
    <row r="36928" spans="1:4">
      <c r="A36928" s="97" t="s">
        <v>50584</v>
      </c>
      <c r="B36928" s="97" t="s">
        <v>50585</v>
      </c>
      <c r="C36928" s="97" t="s">
        <v>3630</v>
      </c>
      <c r="D36928" s="98" t="s">
        <v>34482</v>
      </c>
    </row>
    <row r="36929" spans="1:4">
      <c r="A36929" s="97" t="s">
        <v>50586</v>
      </c>
      <c r="B36929" s="97" t="s">
        <v>50587</v>
      </c>
      <c r="C36929" s="97" t="s">
        <v>3630</v>
      </c>
      <c r="D36929" s="98" t="s">
        <v>736</v>
      </c>
    </row>
    <row r="36930" spans="1:4">
      <c r="A36930" s="97" t="s">
        <v>50588</v>
      </c>
      <c r="B36930" s="97" t="s">
        <v>50589</v>
      </c>
      <c r="C36930" s="97" t="s">
        <v>3968</v>
      </c>
      <c r="D36930" s="98" t="s">
        <v>143</v>
      </c>
    </row>
    <row r="36931" spans="1:4">
      <c r="A36931" s="97" t="s">
        <v>50590</v>
      </c>
      <c r="B36931" s="97" t="s">
        <v>50591</v>
      </c>
      <c r="C36931" s="97" t="s">
        <v>3612</v>
      </c>
      <c r="D36931" s="98" t="s">
        <v>181</v>
      </c>
    </row>
    <row r="36932" spans="1:4">
      <c r="A36932" s="97" t="s">
        <v>50592</v>
      </c>
      <c r="B36932" s="97" t="s">
        <v>50593</v>
      </c>
      <c r="C36932" s="97" t="s">
        <v>3630</v>
      </c>
      <c r="D36932" s="98" t="s">
        <v>1656</v>
      </c>
    </row>
    <row r="36933" spans="1:4">
      <c r="A36933" s="97" t="s">
        <v>50594</v>
      </c>
      <c r="B36933" s="97" t="s">
        <v>50595</v>
      </c>
      <c r="C36933" s="97" t="s">
        <v>3612</v>
      </c>
      <c r="D36933" s="98" t="s">
        <v>2782</v>
      </c>
    </row>
    <row r="36934" spans="1:4">
      <c r="A36934" s="101">
        <v>12504</v>
      </c>
      <c r="B36934" s="97" t="s">
        <v>50596</v>
      </c>
      <c r="C36934" s="97" t="s">
        <v>3612</v>
      </c>
      <c r="D36934" s="98" t="s">
        <v>1660</v>
      </c>
    </row>
    <row r="36935" spans="1:4">
      <c r="A36935" s="101">
        <v>12346</v>
      </c>
      <c r="B36935" s="97" t="s">
        <v>50597</v>
      </c>
      <c r="C36935" s="97" t="s">
        <v>3612</v>
      </c>
      <c r="D36935" s="98" t="s">
        <v>50598</v>
      </c>
    </row>
    <row r="36936" spans="1:4">
      <c r="A36936" s="97" t="s">
        <v>50599</v>
      </c>
      <c r="B36936" s="97" t="s">
        <v>50600</v>
      </c>
      <c r="C36936" s="97" t="s">
        <v>3612</v>
      </c>
      <c r="D36936" s="98" t="s">
        <v>611</v>
      </c>
    </row>
    <row r="36937" spans="1:4">
      <c r="A36937" s="97" t="s">
        <v>50601</v>
      </c>
      <c r="B36937" s="97" t="s">
        <v>50602</v>
      </c>
      <c r="C36937" s="97" t="s">
        <v>3612</v>
      </c>
      <c r="D36937" s="98" t="s">
        <v>2677</v>
      </c>
    </row>
    <row r="36938" spans="1:4">
      <c r="A36938" s="97" t="s">
        <v>50603</v>
      </c>
      <c r="B36938" s="97" t="s">
        <v>50604</v>
      </c>
      <c r="C36938" s="97" t="s">
        <v>3630</v>
      </c>
      <c r="D36938" s="98" t="s">
        <v>133</v>
      </c>
    </row>
    <row r="36939" spans="1:4">
      <c r="A36939" s="97" t="s">
        <v>50605</v>
      </c>
      <c r="B36939" s="97" t="s">
        <v>50606</v>
      </c>
      <c r="C36939" s="97" t="s">
        <v>3968</v>
      </c>
      <c r="D36939" s="98" t="s">
        <v>3167</v>
      </c>
    </row>
    <row r="36940" spans="1:4">
      <c r="A36940" s="97" t="s">
        <v>50607</v>
      </c>
      <c r="B36940" s="97" t="s">
        <v>50608</v>
      </c>
      <c r="C36940" s="97" t="s">
        <v>3630</v>
      </c>
      <c r="D36940" s="98" t="s">
        <v>1721</v>
      </c>
    </row>
    <row r="36941" spans="1:4">
      <c r="A36941" s="97" t="s">
        <v>50609</v>
      </c>
      <c r="B36941" s="97" t="s">
        <v>50610</v>
      </c>
      <c r="C36941" s="97" t="s">
        <v>3612</v>
      </c>
      <c r="D36941" s="98" t="s">
        <v>649</v>
      </c>
    </row>
    <row r="36942" spans="1:4">
      <c r="A36942" s="97" t="s">
        <v>50611</v>
      </c>
      <c r="B36942" s="97" t="s">
        <v>50612</v>
      </c>
      <c r="C36942" s="97" t="s">
        <v>3630</v>
      </c>
      <c r="D36942" s="98" t="s">
        <v>5611</v>
      </c>
    </row>
    <row r="36943" spans="1:4">
      <c r="A36943" s="97" t="s">
        <v>50613</v>
      </c>
      <c r="B36943" s="97" t="s">
        <v>50614</v>
      </c>
      <c r="C36943" s="97" t="s">
        <v>3612</v>
      </c>
      <c r="D36943" s="98" t="s">
        <v>1271</v>
      </c>
    </row>
    <row r="36944" spans="1:4">
      <c r="A36944" s="97" t="s">
        <v>50615</v>
      </c>
      <c r="B36944" s="97" t="s">
        <v>50616</v>
      </c>
      <c r="C36944" s="97" t="s">
        <v>3630</v>
      </c>
      <c r="D36944" s="98" t="s">
        <v>1848</v>
      </c>
    </row>
    <row r="36945" spans="1:4">
      <c r="A36945" s="97" t="s">
        <v>50617</v>
      </c>
      <c r="B36945" s="97" t="s">
        <v>50618</v>
      </c>
      <c r="C36945" s="97" t="s">
        <v>3612</v>
      </c>
      <c r="D36945" s="98" t="s">
        <v>1582</v>
      </c>
    </row>
    <row r="36946" spans="1:4">
      <c r="A36946" s="97" t="s">
        <v>50619</v>
      </c>
      <c r="B36946" s="97" t="s">
        <v>50620</v>
      </c>
      <c r="C36946" s="97" t="s">
        <v>3630</v>
      </c>
      <c r="D36946" s="98" t="s">
        <v>2118</v>
      </c>
    </row>
    <row r="36947" spans="1:4">
      <c r="A36947" s="97" t="s">
        <v>50621</v>
      </c>
      <c r="B36947" s="97" t="s">
        <v>50622</v>
      </c>
      <c r="C36947" s="97" t="s">
        <v>3612</v>
      </c>
      <c r="D36947" s="98" t="s">
        <v>2252</v>
      </c>
    </row>
    <row r="36948" spans="1:4">
      <c r="A36948" s="97" t="s">
        <v>50623</v>
      </c>
      <c r="B36948" s="97" t="s">
        <v>50624</v>
      </c>
      <c r="C36948" s="97" t="s">
        <v>3612</v>
      </c>
      <c r="D36948" s="98" t="s">
        <v>3063</v>
      </c>
    </row>
    <row r="36949" spans="1:4">
      <c r="A36949" s="97" t="s">
        <v>50625</v>
      </c>
      <c r="B36949" s="97" t="s">
        <v>50626</v>
      </c>
      <c r="C36949" s="97" t="s">
        <v>3612</v>
      </c>
      <c r="D36949" s="98" t="s">
        <v>1042</v>
      </c>
    </row>
    <row r="36950" spans="1:4">
      <c r="A36950" s="97" t="s">
        <v>50627</v>
      </c>
      <c r="B36950" s="97" t="s">
        <v>50628</v>
      </c>
      <c r="C36950" s="97" t="s">
        <v>3612</v>
      </c>
      <c r="D36950" s="98" t="s">
        <v>133</v>
      </c>
    </row>
    <row r="36951" spans="1:4">
      <c r="A36951" s="97" t="s">
        <v>50629</v>
      </c>
      <c r="B36951" s="97" t="s">
        <v>50630</v>
      </c>
      <c r="C36951" s="97" t="s">
        <v>3612</v>
      </c>
      <c r="D36951" s="98" t="s">
        <v>605</v>
      </c>
    </row>
    <row r="36952" spans="1:4">
      <c r="A36952" s="97" t="s">
        <v>50631</v>
      </c>
      <c r="B36952" s="97" t="s">
        <v>50632</v>
      </c>
      <c r="C36952" s="97" t="s">
        <v>3612</v>
      </c>
      <c r="D36952" s="98" t="s">
        <v>1060</v>
      </c>
    </row>
    <row r="36953" spans="1:4">
      <c r="A36953" s="97" t="s">
        <v>50633</v>
      </c>
      <c r="B36953" s="97" t="s">
        <v>50634</v>
      </c>
      <c r="C36953" s="97" t="s">
        <v>3630</v>
      </c>
      <c r="D36953" s="98" t="s">
        <v>2565</v>
      </c>
    </row>
    <row r="36954" spans="1:4">
      <c r="A36954" s="101">
        <v>12166</v>
      </c>
      <c r="B36954" s="97" t="s">
        <v>50635</v>
      </c>
      <c r="C36954" s="97" t="s">
        <v>3630</v>
      </c>
      <c r="D36954" s="98" t="s">
        <v>2565</v>
      </c>
    </row>
    <row r="36955" spans="1:4">
      <c r="A36955" s="101">
        <v>10970</v>
      </c>
      <c r="B36955" s="97" t="s">
        <v>50636</v>
      </c>
      <c r="C36955" s="97" t="s">
        <v>3968</v>
      </c>
      <c r="D36955" s="98" t="s">
        <v>181</v>
      </c>
    </row>
    <row r="36956" spans="1:4">
      <c r="A36956" s="97" t="s">
        <v>50637</v>
      </c>
      <c r="B36956" s="97" t="s">
        <v>50638</v>
      </c>
      <c r="C36956" s="97" t="s">
        <v>3630</v>
      </c>
      <c r="D36956" s="98" t="s">
        <v>34482</v>
      </c>
    </row>
    <row r="36957" spans="1:4">
      <c r="A36957" s="97" t="s">
        <v>50639</v>
      </c>
      <c r="B36957" s="97" t="s">
        <v>50640</v>
      </c>
      <c r="C36957" s="97" t="s">
        <v>3612</v>
      </c>
      <c r="D36957" s="98" t="s">
        <v>143</v>
      </c>
    </row>
    <row r="36958" spans="1:4">
      <c r="A36958" s="101">
        <v>10971</v>
      </c>
      <c r="B36958" s="97" t="s">
        <v>50641</v>
      </c>
      <c r="C36958" s="97" t="s">
        <v>3968</v>
      </c>
      <c r="D36958" s="98" t="s">
        <v>1361</v>
      </c>
    </row>
    <row r="36959" spans="1:4">
      <c r="A36959" s="97" t="s">
        <v>50642</v>
      </c>
      <c r="B36959" s="97" t="s">
        <v>50643</v>
      </c>
      <c r="C36959" s="97" t="s">
        <v>3612</v>
      </c>
      <c r="D36959" s="98" t="s">
        <v>1582</v>
      </c>
    </row>
    <row r="36960" spans="1:4">
      <c r="A36960" s="97" t="s">
        <v>50644</v>
      </c>
      <c r="B36960" s="97" t="s">
        <v>50645</v>
      </c>
      <c r="C36960" s="97" t="s">
        <v>3630</v>
      </c>
      <c r="D36960" s="98" t="s">
        <v>13668</v>
      </c>
    </row>
    <row r="36961" spans="1:4">
      <c r="A36961" s="101">
        <v>11358</v>
      </c>
      <c r="B36961" s="97" t="s">
        <v>50646</v>
      </c>
      <c r="C36961" s="97" t="s">
        <v>3612</v>
      </c>
      <c r="D36961" s="98" t="s">
        <v>819</v>
      </c>
    </row>
    <row r="36962" spans="1:4">
      <c r="A36962" s="97" t="s">
        <v>50647</v>
      </c>
      <c r="B36962" s="97" t="s">
        <v>50648</v>
      </c>
      <c r="C36962" s="97" t="s">
        <v>3612</v>
      </c>
      <c r="D36962" s="98" t="s">
        <v>2031</v>
      </c>
    </row>
    <row r="36963" spans="1:4">
      <c r="A36963" s="97" t="s">
        <v>50649</v>
      </c>
      <c r="B36963" s="97" t="s">
        <v>50650</v>
      </c>
      <c r="C36963" s="97" t="s">
        <v>3612</v>
      </c>
      <c r="D36963" s="98" t="s">
        <v>892</v>
      </c>
    </row>
    <row r="36964" spans="1:4">
      <c r="B36964" s="97" t="s">
        <v>50651</v>
      </c>
    </row>
    <row r="36965" spans="1:4">
      <c r="A36965" s="97" t="s">
        <v>50652</v>
      </c>
      <c r="B36965" s="97" t="s">
        <v>50653</v>
      </c>
      <c r="C36965" s="97" t="s">
        <v>3612</v>
      </c>
      <c r="D36965" s="98" t="s">
        <v>50511</v>
      </c>
    </row>
    <row r="36966" spans="1:4">
      <c r="A36966" s="97" t="s">
        <v>50654</v>
      </c>
      <c r="B36966" s="97" t="s">
        <v>50655</v>
      </c>
      <c r="C36966" s="97" t="s">
        <v>3612</v>
      </c>
      <c r="D36966" s="98" t="s">
        <v>864</v>
      </c>
    </row>
    <row r="36967" spans="1:4">
      <c r="A36967" s="97" t="s">
        <v>50656</v>
      </c>
      <c r="B36967" s="97" t="s">
        <v>50657</v>
      </c>
      <c r="C36967" s="97" t="s">
        <v>3630</v>
      </c>
      <c r="D36967" s="98" t="s">
        <v>50658</v>
      </c>
    </row>
    <row r="36968" spans="1:4">
      <c r="A36968" s="97" t="s">
        <v>50659</v>
      </c>
      <c r="B36968" s="97" t="s">
        <v>50660</v>
      </c>
      <c r="C36968" s="97" t="s">
        <v>3968</v>
      </c>
      <c r="D36968" s="98" t="s">
        <v>143</v>
      </c>
    </row>
    <row r="36969" spans="1:4">
      <c r="A36969" s="97" t="s">
        <v>50661</v>
      </c>
      <c r="B36969" s="97" t="s">
        <v>50662</v>
      </c>
      <c r="C36969" s="97" t="s">
        <v>3612</v>
      </c>
      <c r="D36969" s="98" t="s">
        <v>2031</v>
      </c>
    </row>
    <row r="36970" spans="1:4">
      <c r="A36970" s="97" t="s">
        <v>50663</v>
      </c>
      <c r="B36970" s="97" t="s">
        <v>50664</v>
      </c>
      <c r="C36970" s="97" t="s">
        <v>3612</v>
      </c>
      <c r="D36970" s="98" t="s">
        <v>1522</v>
      </c>
    </row>
    <row r="36971" spans="1:4">
      <c r="A36971" s="101">
        <v>10097</v>
      </c>
      <c r="B36971" s="97" t="s">
        <v>50665</v>
      </c>
      <c r="C36971" s="97" t="s">
        <v>3612</v>
      </c>
      <c r="D36971" s="98" t="s">
        <v>1763</v>
      </c>
    </row>
    <row r="36972" spans="1:4">
      <c r="A36972" s="101">
        <v>12344</v>
      </c>
      <c r="B36972" s="97" t="s">
        <v>50666</v>
      </c>
      <c r="C36972" s="97" t="s">
        <v>3612</v>
      </c>
      <c r="D36972" s="98" t="s">
        <v>12359</v>
      </c>
    </row>
    <row r="36973" spans="1:4">
      <c r="A36973" s="97" t="s">
        <v>26948</v>
      </c>
      <c r="B36973" s="97" t="s">
        <v>50667</v>
      </c>
      <c r="C36973" s="97" t="s">
        <v>26950</v>
      </c>
    </row>
    <row r="36975" spans="1:4">
      <c r="B36975"/>
      <c r="C36975" s="95" t="s">
        <v>26813</v>
      </c>
      <c r="D36975" s="96" t="s">
        <v>26814</v>
      </c>
    </row>
    <row r="36976" spans="1:4">
      <c r="B36976"/>
      <c r="C36976" s="95" t="s">
        <v>26815</v>
      </c>
    </row>
    <row r="36977" spans="1:4">
      <c r="B36977" s="95" t="s">
        <v>26816</v>
      </c>
      <c r="C36977" s="95" t="s">
        <v>26817</v>
      </c>
      <c r="D36977" s="96" t="s">
        <v>26818</v>
      </c>
    </row>
    <row r="36978" spans="1:4">
      <c r="A36978" s="95" t="s">
        <v>26819</v>
      </c>
      <c r="B36978" s="95" t="s">
        <v>26820</v>
      </c>
      <c r="C36978" s="95" t="s">
        <v>26821</v>
      </c>
      <c r="D36978" s="96" t="s">
        <v>26822</v>
      </c>
    </row>
    <row r="36979" spans="1:4">
      <c r="A36979" s="97" t="s">
        <v>50452</v>
      </c>
      <c r="B36979"/>
    </row>
    <row r="36980" spans="1:4">
      <c r="A36980" s="97" t="s">
        <v>50668</v>
      </c>
      <c r="B36980" s="97" t="s">
        <v>50669</v>
      </c>
      <c r="C36980" s="97" t="s">
        <v>3612</v>
      </c>
      <c r="D36980" s="98" t="s">
        <v>50670</v>
      </c>
    </row>
    <row r="36981" spans="1:4">
      <c r="A36981" s="101">
        <v>12345</v>
      </c>
      <c r="B36981" s="97" t="s">
        <v>50671</v>
      </c>
      <c r="C36981" s="97" t="s">
        <v>3612</v>
      </c>
      <c r="D36981" s="98" t="s">
        <v>19302</v>
      </c>
    </row>
    <row r="36982" spans="1:4">
      <c r="A36982" s="97" t="s">
        <v>50672</v>
      </c>
      <c r="B36982" s="97" t="s">
        <v>50673</v>
      </c>
      <c r="C36982" s="97" t="s">
        <v>3612</v>
      </c>
      <c r="D36982" s="98" t="s">
        <v>2820</v>
      </c>
    </row>
    <row r="36983" spans="1:4">
      <c r="B36983" s="97" t="s">
        <v>3968</v>
      </c>
    </row>
    <row r="36984" spans="1:4">
      <c r="A36984" s="97" t="s">
        <v>50674</v>
      </c>
      <c r="B36984" s="97" t="s">
        <v>50675</v>
      </c>
      <c r="C36984" s="97" t="s">
        <v>3612</v>
      </c>
      <c r="D36984" s="98" t="s">
        <v>2669</v>
      </c>
    </row>
    <row r="36985" spans="1:4">
      <c r="A36985" s="101">
        <v>11101</v>
      </c>
      <c r="B36985" s="97" t="s">
        <v>50676</v>
      </c>
      <c r="C36985" s="97" t="s">
        <v>3630</v>
      </c>
      <c r="D36985" s="98" t="s">
        <v>34482</v>
      </c>
    </row>
    <row r="36986" spans="1:4">
      <c r="A36986" s="97" t="s">
        <v>50677</v>
      </c>
      <c r="B36986" s="97" t="s">
        <v>50678</v>
      </c>
      <c r="C36986" s="97" t="s">
        <v>3968</v>
      </c>
      <c r="D36986" s="98" t="s">
        <v>143</v>
      </c>
    </row>
    <row r="36987" spans="1:4">
      <c r="A36987" s="101">
        <v>11102</v>
      </c>
      <c r="B36987" s="97" t="s">
        <v>50679</v>
      </c>
      <c r="C36987" s="97" t="s">
        <v>3630</v>
      </c>
      <c r="D36987" s="98" t="s">
        <v>751</v>
      </c>
    </row>
    <row r="36988" spans="1:4">
      <c r="A36988" s="101">
        <v>10790</v>
      </c>
      <c r="B36988" s="97" t="s">
        <v>50680</v>
      </c>
      <c r="C36988" s="97" t="s">
        <v>3630</v>
      </c>
      <c r="D36988" s="98" t="s">
        <v>30797</v>
      </c>
    </row>
    <row r="36989" spans="1:4">
      <c r="B36989" s="97" t="s">
        <v>50681</v>
      </c>
    </row>
    <row r="36990" spans="1:4">
      <c r="A36990" s="101">
        <v>10235</v>
      </c>
      <c r="B36990" s="97" t="s">
        <v>50682</v>
      </c>
      <c r="C36990" s="97" t="s">
        <v>3612</v>
      </c>
      <c r="D36990" s="98" t="s">
        <v>887</v>
      </c>
    </row>
    <row r="36991" spans="1:4">
      <c r="A36991" s="97" t="s">
        <v>50683</v>
      </c>
      <c r="B36991" s="97" t="s">
        <v>50684</v>
      </c>
      <c r="C36991" s="97" t="s">
        <v>3612</v>
      </c>
      <c r="D36991" s="98" t="s">
        <v>562</v>
      </c>
    </row>
    <row r="36992" spans="1:4">
      <c r="A36992" s="97" t="s">
        <v>50685</v>
      </c>
      <c r="B36992" s="97" t="s">
        <v>50686</v>
      </c>
      <c r="C36992" s="97" t="s">
        <v>3968</v>
      </c>
      <c r="D36992" s="98" t="s">
        <v>1280</v>
      </c>
    </row>
    <row r="36993" spans="1:4">
      <c r="A36993" s="97" t="s">
        <v>50687</v>
      </c>
      <c r="B36993"/>
    </row>
    <row r="36994" spans="1:4">
      <c r="A36994" s="97" t="s">
        <v>50688</v>
      </c>
      <c r="B36994" s="97" t="s">
        <v>50689</v>
      </c>
      <c r="C36994" s="97" t="s">
        <v>3612</v>
      </c>
      <c r="D36994" s="98" t="s">
        <v>1453</v>
      </c>
    </row>
    <row r="36995" spans="1:4">
      <c r="B36995" s="97" t="s">
        <v>50690</v>
      </c>
    </row>
    <row r="36996" spans="1:4">
      <c r="A36996" s="97" t="s">
        <v>50691</v>
      </c>
      <c r="B36996" s="97" t="s">
        <v>50692</v>
      </c>
      <c r="C36996" s="97" t="s">
        <v>3612</v>
      </c>
      <c r="D36996" s="98" t="s">
        <v>848</v>
      </c>
    </row>
    <row r="36997" spans="1:4">
      <c r="B36997" s="97" t="s">
        <v>50693</v>
      </c>
    </row>
    <row r="36998" spans="1:4">
      <c r="A36998" s="97" t="s">
        <v>50694</v>
      </c>
      <c r="B36998" s="97" t="s">
        <v>50695</v>
      </c>
      <c r="C36998" s="97" t="s">
        <v>3612</v>
      </c>
      <c r="D36998" s="98" t="s">
        <v>470</v>
      </c>
    </row>
    <row r="36999" spans="1:4">
      <c r="B36999" s="97" t="s">
        <v>50696</v>
      </c>
    </row>
    <row r="37000" spans="1:4">
      <c r="A37000" s="97" t="s">
        <v>50697</v>
      </c>
      <c r="B37000" s="97" t="s">
        <v>50698</v>
      </c>
      <c r="C37000" s="97" t="s">
        <v>3968</v>
      </c>
      <c r="D37000" s="99" t="s">
        <v>624</v>
      </c>
    </row>
    <row r="37001" spans="1:4">
      <c r="A37001" s="97" t="s">
        <v>50699</v>
      </c>
      <c r="B37001" s="97" t="s">
        <v>50700</v>
      </c>
      <c r="C37001" s="97" t="s">
        <v>3630</v>
      </c>
      <c r="D37001" s="98" t="s">
        <v>50701</v>
      </c>
    </row>
    <row r="37002" spans="1:4">
      <c r="A37002" s="97" t="s">
        <v>50702</v>
      </c>
      <c r="B37002"/>
    </row>
    <row r="37003" spans="1:4">
      <c r="A37003" s="97" t="s">
        <v>50703</v>
      </c>
      <c r="B37003" s="97" t="s">
        <v>50704</v>
      </c>
      <c r="C37003" s="97" t="s">
        <v>3612</v>
      </c>
      <c r="D37003" s="98" t="s">
        <v>50705</v>
      </c>
    </row>
    <row r="37004" spans="1:4">
      <c r="A37004" s="101">
        <v>11033</v>
      </c>
      <c r="B37004" s="97" t="s">
        <v>50706</v>
      </c>
      <c r="C37004" s="97" t="s">
        <v>3630</v>
      </c>
      <c r="D37004" s="98" t="s">
        <v>50707</v>
      </c>
    </row>
    <row r="37005" spans="1:4">
      <c r="B37005" s="97" t="s">
        <v>50708</v>
      </c>
    </row>
    <row r="37006" spans="1:4">
      <c r="B37006" s="97" t="s">
        <v>50709</v>
      </c>
    </row>
    <row r="37007" spans="1:4">
      <c r="A37007" s="97" t="s">
        <v>50710</v>
      </c>
      <c r="B37007" s="97" t="s">
        <v>50711</v>
      </c>
      <c r="C37007" s="97" t="s">
        <v>3630</v>
      </c>
      <c r="D37007" s="98" t="s">
        <v>50712</v>
      </c>
    </row>
    <row r="37008" spans="1:4">
      <c r="A37008" s="101">
        <v>11703</v>
      </c>
      <c r="B37008" s="97" t="s">
        <v>50713</v>
      </c>
      <c r="C37008" s="97" t="s">
        <v>3612</v>
      </c>
      <c r="D37008" s="98" t="s">
        <v>50714</v>
      </c>
    </row>
    <row r="37009" spans="1:4">
      <c r="B37009" s="97" t="s">
        <v>50715</v>
      </c>
    </row>
    <row r="37010" spans="1:4">
      <c r="A37010" s="97" t="s">
        <v>50716</v>
      </c>
      <c r="B37010" s="97" t="s">
        <v>50717</v>
      </c>
      <c r="C37010" s="97" t="s">
        <v>3630</v>
      </c>
      <c r="D37010" s="100" t="s">
        <v>50718</v>
      </c>
    </row>
    <row r="37011" spans="1:4">
      <c r="B37011" s="97" t="s">
        <v>50719</v>
      </c>
    </row>
    <row r="37012" spans="1:4">
      <c r="A37012" s="97" t="s">
        <v>50720</v>
      </c>
      <c r="B37012" s="97" t="s">
        <v>50721</v>
      </c>
      <c r="C37012" s="97" t="s">
        <v>3630</v>
      </c>
      <c r="D37012" s="100" t="s">
        <v>50722</v>
      </c>
    </row>
    <row r="37013" spans="1:4">
      <c r="B37013" s="97" t="s">
        <v>50723</v>
      </c>
    </row>
    <row r="37014" spans="1:4">
      <c r="A37014" s="101">
        <v>10184</v>
      </c>
      <c r="B37014" s="97" t="s">
        <v>50724</v>
      </c>
      <c r="C37014" s="97" t="s">
        <v>3630</v>
      </c>
      <c r="D37014" s="100" t="s">
        <v>50725</v>
      </c>
    </row>
    <row r="37015" spans="1:4">
      <c r="B37015" s="97" t="s">
        <v>50726</v>
      </c>
    </row>
    <row r="37016" spans="1:4">
      <c r="A37016" s="97" t="s">
        <v>50727</v>
      </c>
      <c r="B37016" s="97" t="s">
        <v>50728</v>
      </c>
      <c r="C37016" s="97" t="s">
        <v>3630</v>
      </c>
      <c r="D37016" s="100" t="s">
        <v>50729</v>
      </c>
    </row>
    <row r="37017" spans="1:4">
      <c r="A37017" s="97" t="s">
        <v>50730</v>
      </c>
      <c r="B37017" s="97" t="s">
        <v>50731</v>
      </c>
      <c r="C37017" s="97" t="s">
        <v>3630</v>
      </c>
      <c r="D37017" s="100" t="s">
        <v>50732</v>
      </c>
    </row>
    <row r="37018" spans="1:4">
      <c r="A37018" s="97" t="s">
        <v>50733</v>
      </c>
      <c r="B37018" s="97" t="s">
        <v>50734</v>
      </c>
      <c r="C37018" s="97" t="s">
        <v>3630</v>
      </c>
      <c r="D37018" s="100" t="s">
        <v>50735</v>
      </c>
    </row>
    <row r="37019" spans="1:4">
      <c r="B37019" s="97" t="s">
        <v>50736</v>
      </c>
    </row>
    <row r="37020" spans="1:4">
      <c r="A37020" s="97" t="s">
        <v>50737</v>
      </c>
      <c r="B37020" s="97" t="s">
        <v>50738</v>
      </c>
      <c r="C37020" s="97" t="s">
        <v>3630</v>
      </c>
      <c r="D37020" s="100" t="s">
        <v>50739</v>
      </c>
    </row>
    <row r="37021" spans="1:4">
      <c r="A37021" s="97" t="s">
        <v>50740</v>
      </c>
      <c r="B37021" s="97" t="s">
        <v>50741</v>
      </c>
      <c r="C37021" s="97" t="s">
        <v>3612</v>
      </c>
      <c r="D37021" s="98" t="s">
        <v>50742</v>
      </c>
    </row>
    <row r="37022" spans="1:4">
      <c r="A37022" s="97" t="s">
        <v>50743</v>
      </c>
      <c r="B37022" s="97" t="s">
        <v>50744</v>
      </c>
      <c r="C37022" s="97" t="s">
        <v>3630</v>
      </c>
      <c r="D37022" s="100" t="s">
        <v>50745</v>
      </c>
    </row>
    <row r="37023" spans="1:4">
      <c r="B37023" s="97" t="s">
        <v>50746</v>
      </c>
    </row>
    <row r="37024" spans="1:4">
      <c r="A37024" s="97" t="s">
        <v>50747</v>
      </c>
      <c r="B37024" s="97" t="s">
        <v>50748</v>
      </c>
      <c r="C37024" s="97" t="s">
        <v>3630</v>
      </c>
      <c r="D37024" s="102" t="s">
        <v>50749</v>
      </c>
    </row>
    <row r="37025" spans="1:4">
      <c r="B37025" s="97" t="s">
        <v>50750</v>
      </c>
    </row>
    <row r="37026" spans="1:4">
      <c r="A37026" s="101">
        <v>11627</v>
      </c>
      <c r="B37026" s="97" t="s">
        <v>50751</v>
      </c>
      <c r="C37026" s="97" t="s">
        <v>3630</v>
      </c>
      <c r="D37026" s="98" t="s">
        <v>18824</v>
      </c>
    </row>
    <row r="37027" spans="1:4">
      <c r="A37027" s="97" t="s">
        <v>50752</v>
      </c>
      <c r="B37027" s="97" t="s">
        <v>50753</v>
      </c>
      <c r="C37027" s="97" t="s">
        <v>3630</v>
      </c>
      <c r="D37027" s="100" t="s">
        <v>50754</v>
      </c>
    </row>
    <row r="37028" spans="1:4">
      <c r="B37028" s="97" t="s">
        <v>50755</v>
      </c>
    </row>
    <row r="37029" spans="1:4">
      <c r="A37029" s="97" t="s">
        <v>50756</v>
      </c>
      <c r="B37029" s="97" t="s">
        <v>50757</v>
      </c>
      <c r="C37029" s="97" t="s">
        <v>3968</v>
      </c>
      <c r="D37029" s="98" t="s">
        <v>695</v>
      </c>
    </row>
    <row r="37030" spans="1:4">
      <c r="A37030" s="97" t="s">
        <v>50758</v>
      </c>
      <c r="B37030" s="97" t="s">
        <v>50759</v>
      </c>
      <c r="C37030" s="97" t="s">
        <v>3615</v>
      </c>
      <c r="D37030" s="98" t="s">
        <v>22312</v>
      </c>
    </row>
    <row r="37031" spans="1:4">
      <c r="A37031" s="97" t="s">
        <v>50760</v>
      </c>
      <c r="B37031" s="97" t="s">
        <v>50761</v>
      </c>
      <c r="C37031" s="97" t="s">
        <v>3615</v>
      </c>
      <c r="D37031" s="98" t="s">
        <v>22314</v>
      </c>
    </row>
    <row r="37032" spans="1:4">
      <c r="A37032" s="97" t="s">
        <v>50762</v>
      </c>
      <c r="B37032" s="97" t="s">
        <v>50763</v>
      </c>
      <c r="C37032" s="97" t="s">
        <v>3615</v>
      </c>
      <c r="D37032" s="98" t="s">
        <v>3260</v>
      </c>
    </row>
    <row r="37033" spans="1:4">
      <c r="A37033" s="97" t="s">
        <v>50764</v>
      </c>
      <c r="B37033" s="97" t="s">
        <v>50765</v>
      </c>
      <c r="C37033" s="97" t="s">
        <v>3615</v>
      </c>
      <c r="D37033" s="98" t="s">
        <v>22312</v>
      </c>
    </row>
    <row r="37034" spans="1:4">
      <c r="A37034" s="97" t="s">
        <v>50766</v>
      </c>
      <c r="B37034" s="97" t="s">
        <v>50767</v>
      </c>
      <c r="C37034" s="97" t="s">
        <v>3630</v>
      </c>
      <c r="D37034" s="98" t="s">
        <v>50768</v>
      </c>
    </row>
    <row r="37035" spans="1:4">
      <c r="A37035" s="97" t="s">
        <v>50769</v>
      </c>
      <c r="B37035" s="97" t="s">
        <v>50770</v>
      </c>
      <c r="C37035" s="97" t="s">
        <v>3612</v>
      </c>
      <c r="D37035" s="98" t="s">
        <v>50771</v>
      </c>
    </row>
    <row r="37036" spans="1:4">
      <c r="A37036" s="101">
        <v>11399</v>
      </c>
      <c r="B37036" s="97" t="s">
        <v>50772</v>
      </c>
      <c r="C37036" s="97" t="s">
        <v>3630</v>
      </c>
      <c r="D37036" s="98" t="s">
        <v>2868</v>
      </c>
    </row>
    <row r="37037" spans="1:4">
      <c r="B37037" s="97" t="s">
        <v>50773</v>
      </c>
    </row>
    <row r="37038" spans="1:4">
      <c r="A37038" s="101">
        <v>11398</v>
      </c>
      <c r="B37038" s="97" t="s">
        <v>50774</v>
      </c>
      <c r="C37038" s="97" t="s">
        <v>3630</v>
      </c>
      <c r="D37038" s="98" t="s">
        <v>17772</v>
      </c>
    </row>
    <row r="37039" spans="1:4">
      <c r="B37039" s="97" t="s">
        <v>50775</v>
      </c>
    </row>
    <row r="37040" spans="1:4">
      <c r="A37040" s="101">
        <v>11397</v>
      </c>
      <c r="B37040" s="97" t="s">
        <v>50776</v>
      </c>
      <c r="C37040" s="97" t="s">
        <v>3630</v>
      </c>
      <c r="D37040" s="98" t="s">
        <v>17770</v>
      </c>
    </row>
    <row r="37041" spans="1:4">
      <c r="B37041" s="97" t="s">
        <v>50775</v>
      </c>
    </row>
    <row r="37042" spans="1:4">
      <c r="A37042" s="97" t="s">
        <v>50777</v>
      </c>
      <c r="B37042" s="97" t="s">
        <v>50778</v>
      </c>
      <c r="C37042" s="97" t="s">
        <v>3630</v>
      </c>
      <c r="D37042" s="98" t="s">
        <v>1379</v>
      </c>
    </row>
    <row r="37043" spans="1:4">
      <c r="A37043" s="97" t="s">
        <v>50779</v>
      </c>
      <c r="B37043" s="97" t="s">
        <v>50780</v>
      </c>
      <c r="C37043" s="97" t="s">
        <v>3968</v>
      </c>
      <c r="D37043" s="98" t="s">
        <v>947</v>
      </c>
    </row>
    <row r="37044" spans="1:4">
      <c r="A37044" s="97" t="s">
        <v>50781</v>
      </c>
      <c r="B37044" s="97" t="s">
        <v>50782</v>
      </c>
      <c r="C37044" s="97" t="s">
        <v>3612</v>
      </c>
      <c r="D37044" s="98" t="s">
        <v>50783</v>
      </c>
    </row>
    <row r="37045" spans="1:4">
      <c r="A37045" s="97" t="s">
        <v>50784</v>
      </c>
      <c r="B37045" s="97" t="s">
        <v>50785</v>
      </c>
      <c r="C37045" s="97" t="s">
        <v>3612</v>
      </c>
      <c r="D37045" s="98" t="s">
        <v>50786</v>
      </c>
    </row>
    <row r="37046" spans="1:4">
      <c r="A37046" s="97" t="s">
        <v>50787</v>
      </c>
      <c r="B37046" s="97" t="s">
        <v>50788</v>
      </c>
      <c r="C37046" s="97" t="s">
        <v>3612</v>
      </c>
      <c r="D37046" s="98" t="s">
        <v>50789</v>
      </c>
    </row>
    <row r="37047" spans="1:4">
      <c r="A37047" s="97" t="s">
        <v>50790</v>
      </c>
      <c r="B37047" s="97" t="s">
        <v>50791</v>
      </c>
      <c r="C37047" s="97" t="s">
        <v>3612</v>
      </c>
      <c r="D37047" s="98" t="s">
        <v>48540</v>
      </c>
    </row>
    <row r="37048" spans="1:4">
      <c r="A37048" s="101">
        <v>12381</v>
      </c>
      <c r="B37048" s="97" t="s">
        <v>50792</v>
      </c>
      <c r="C37048" s="97" t="s">
        <v>3612</v>
      </c>
      <c r="D37048" s="98" t="s">
        <v>50793</v>
      </c>
    </row>
    <row r="37049" spans="1:4">
      <c r="B37049" s="97" t="s">
        <v>50794</v>
      </c>
    </row>
    <row r="37050" spans="1:4">
      <c r="A37050" s="97" t="s">
        <v>26948</v>
      </c>
      <c r="B37050" s="97" t="s">
        <v>50795</v>
      </c>
      <c r="C37050" s="97" t="s">
        <v>26950</v>
      </c>
    </row>
    <row r="37052" spans="1:4">
      <c r="B37052"/>
      <c r="C37052" s="95" t="s">
        <v>26813</v>
      </c>
      <c r="D37052" s="96" t="s">
        <v>26814</v>
      </c>
    </row>
    <row r="37053" spans="1:4">
      <c r="B37053"/>
      <c r="C37053" s="95" t="s">
        <v>26815</v>
      </c>
    </row>
    <row r="37054" spans="1:4">
      <c r="B37054" s="95" t="s">
        <v>26816</v>
      </c>
      <c r="C37054" s="95" t="s">
        <v>26817</v>
      </c>
      <c r="D37054" s="96" t="s">
        <v>26818</v>
      </c>
    </row>
    <row r="37055" spans="1:4">
      <c r="A37055" s="95" t="s">
        <v>26819</v>
      </c>
      <c r="B37055" s="95" t="s">
        <v>26820</v>
      </c>
      <c r="C37055" s="95" t="s">
        <v>26821</v>
      </c>
      <c r="D37055" s="96" t="s">
        <v>26822</v>
      </c>
    </row>
    <row r="37056" spans="1:4">
      <c r="A37056" s="97" t="s">
        <v>50702</v>
      </c>
      <c r="B37056"/>
    </row>
    <row r="37057" spans="1:4">
      <c r="A37057" s="97" t="s">
        <v>50796</v>
      </c>
      <c r="B37057" s="97" t="s">
        <v>50797</v>
      </c>
      <c r="C37057" s="97" t="s">
        <v>3968</v>
      </c>
      <c r="D37057" s="98" t="s">
        <v>11498</v>
      </c>
    </row>
    <row r="37058" spans="1:4">
      <c r="A37058" s="97" t="s">
        <v>50798</v>
      </c>
      <c r="B37058" s="97" t="s">
        <v>50799</v>
      </c>
      <c r="C37058" s="97" t="s">
        <v>3612</v>
      </c>
      <c r="D37058" s="98" t="s">
        <v>41266</v>
      </c>
    </row>
    <row r="37059" spans="1:4">
      <c r="A37059" s="97" t="s">
        <v>50800</v>
      </c>
      <c r="B37059" s="97" t="s">
        <v>50801</v>
      </c>
      <c r="C37059" s="97" t="s">
        <v>3612</v>
      </c>
      <c r="D37059" s="98" t="s">
        <v>50802</v>
      </c>
    </row>
    <row r="37060" spans="1:4">
      <c r="A37060" s="101">
        <v>11552</v>
      </c>
      <c r="B37060" s="97" t="s">
        <v>50803</v>
      </c>
      <c r="C37060" s="97" t="s">
        <v>3968</v>
      </c>
      <c r="D37060" s="98" t="s">
        <v>50804</v>
      </c>
    </row>
    <row r="37061" spans="1:4">
      <c r="A37061" s="101">
        <v>12254</v>
      </c>
      <c r="B37061" s="97" t="s">
        <v>50805</v>
      </c>
      <c r="C37061" s="97" t="s">
        <v>3968</v>
      </c>
      <c r="D37061" s="98" t="s">
        <v>50806</v>
      </c>
    </row>
    <row r="37062" spans="1:4">
      <c r="B37062" s="97" t="s">
        <v>50807</v>
      </c>
    </row>
    <row r="37063" spans="1:4">
      <c r="A37063" s="97" t="s">
        <v>50808</v>
      </c>
      <c r="B37063"/>
    </row>
    <row r="37064" spans="1:4">
      <c r="A37064" s="97" t="s">
        <v>50809</v>
      </c>
      <c r="B37064" s="97" t="s">
        <v>50810</v>
      </c>
      <c r="C37064" s="97" t="s">
        <v>3630</v>
      </c>
      <c r="D37064" s="98" t="s">
        <v>1283</v>
      </c>
    </row>
    <row r="37065" spans="1:4">
      <c r="B37065" s="97" t="s">
        <v>50811</v>
      </c>
    </row>
    <row r="37066" spans="1:4">
      <c r="A37066" s="97" t="s">
        <v>50812</v>
      </c>
      <c r="B37066" s="97" t="s">
        <v>50813</v>
      </c>
      <c r="C37066" s="97" t="s">
        <v>3612</v>
      </c>
      <c r="D37066" s="98" t="s">
        <v>605</v>
      </c>
    </row>
    <row r="37067" spans="1:4">
      <c r="A37067" s="97" t="s">
        <v>50814</v>
      </c>
      <c r="B37067" s="97" t="s">
        <v>50815</v>
      </c>
      <c r="C37067" s="97" t="s">
        <v>3612</v>
      </c>
      <c r="D37067" s="98" t="s">
        <v>1559</v>
      </c>
    </row>
    <row r="37068" spans="1:4">
      <c r="B37068" s="97" t="s">
        <v>50816</v>
      </c>
    </row>
    <row r="37069" spans="1:4">
      <c r="A37069" s="97" t="s">
        <v>50817</v>
      </c>
      <c r="B37069" s="97" t="s">
        <v>50818</v>
      </c>
      <c r="C37069" s="97" t="s">
        <v>3612</v>
      </c>
      <c r="D37069" s="99" t="s">
        <v>1673</v>
      </c>
    </row>
    <row r="37070" spans="1:4">
      <c r="B37070" s="97" t="s">
        <v>50819</v>
      </c>
    </row>
    <row r="37071" spans="1:4">
      <c r="A37071" s="97" t="s">
        <v>50820</v>
      </c>
      <c r="B37071" s="97" t="s">
        <v>50821</v>
      </c>
      <c r="C37071" s="97" t="s">
        <v>3612</v>
      </c>
      <c r="D37071" s="98" t="s">
        <v>129</v>
      </c>
    </row>
    <row r="37072" spans="1:4">
      <c r="B37072" s="97" t="s">
        <v>50822</v>
      </c>
    </row>
    <row r="37073" spans="1:4">
      <c r="A37073" s="97" t="s">
        <v>50823</v>
      </c>
      <c r="B37073" s="97" t="s">
        <v>50824</v>
      </c>
      <c r="C37073" s="97" t="s">
        <v>3612</v>
      </c>
      <c r="D37073" s="99" t="s">
        <v>152</v>
      </c>
    </row>
    <row r="37074" spans="1:4">
      <c r="B37074" s="97" t="s">
        <v>50825</v>
      </c>
    </row>
    <row r="37075" spans="1:4">
      <c r="A37075" s="101">
        <v>10348</v>
      </c>
      <c r="B37075" s="97" t="s">
        <v>16132</v>
      </c>
      <c r="C37075" s="97" t="s">
        <v>3630</v>
      </c>
      <c r="D37075" s="98" t="s">
        <v>50826</v>
      </c>
    </row>
    <row r="37076" spans="1:4">
      <c r="A37076" s="97" t="s">
        <v>50827</v>
      </c>
      <c r="B37076" s="97" t="s">
        <v>50828</v>
      </c>
      <c r="C37076" s="97" t="s">
        <v>3630</v>
      </c>
      <c r="D37076" s="100" t="s">
        <v>50829</v>
      </c>
    </row>
    <row r="37077" spans="1:4">
      <c r="A37077" s="101">
        <v>10360</v>
      </c>
      <c r="B37077" s="97" t="s">
        <v>16150</v>
      </c>
      <c r="C37077" s="97" t="s">
        <v>3630</v>
      </c>
      <c r="D37077" s="100" t="s">
        <v>50830</v>
      </c>
    </row>
    <row r="37078" spans="1:4">
      <c r="A37078" s="101">
        <v>10361</v>
      </c>
      <c r="B37078" s="97" t="s">
        <v>16152</v>
      </c>
      <c r="C37078" s="97" t="s">
        <v>3630</v>
      </c>
      <c r="D37078" s="102" t="s">
        <v>50831</v>
      </c>
    </row>
    <row r="37079" spans="1:4">
      <c r="A37079" s="97" t="s">
        <v>50832</v>
      </c>
      <c r="B37079" s="97" t="s">
        <v>50833</v>
      </c>
      <c r="C37079" s="97" t="s">
        <v>3630</v>
      </c>
      <c r="D37079" s="100" t="s">
        <v>50834</v>
      </c>
    </row>
    <row r="37080" spans="1:4">
      <c r="A37080" s="101">
        <v>12119</v>
      </c>
      <c r="B37080" s="97" t="s">
        <v>50835</v>
      </c>
      <c r="C37080" s="97" t="s">
        <v>3666</v>
      </c>
      <c r="D37080" s="99" t="s">
        <v>478</v>
      </c>
    </row>
    <row r="37081" spans="1:4">
      <c r="B37081" s="97" t="s">
        <v>38251</v>
      </c>
    </row>
    <row r="37082" spans="1:4">
      <c r="A37082" s="101">
        <v>11320</v>
      </c>
      <c r="B37082" s="97" t="s">
        <v>17579</v>
      </c>
      <c r="C37082" s="97" t="s">
        <v>3666</v>
      </c>
      <c r="D37082" s="98" t="s">
        <v>77</v>
      </c>
    </row>
    <row r="37083" spans="1:4">
      <c r="A37083" s="97" t="s">
        <v>50836</v>
      </c>
      <c r="B37083" s="97" t="s">
        <v>50837</v>
      </c>
      <c r="C37083" s="97" t="s">
        <v>3666</v>
      </c>
      <c r="D37083" s="98" t="s">
        <v>2074</v>
      </c>
    </row>
    <row r="37084" spans="1:4">
      <c r="A37084" s="97" t="s">
        <v>50838</v>
      </c>
      <c r="B37084"/>
    </row>
    <row r="37085" spans="1:4">
      <c r="A37085" s="101">
        <v>11833</v>
      </c>
      <c r="B37085" s="97" t="s">
        <v>50839</v>
      </c>
      <c r="C37085" s="97" t="s">
        <v>3968</v>
      </c>
      <c r="D37085" s="98" t="s">
        <v>50840</v>
      </c>
    </row>
    <row r="37086" spans="1:4">
      <c r="A37086" s="101">
        <v>11305</v>
      </c>
      <c r="B37086" s="97" t="s">
        <v>50841</v>
      </c>
      <c r="C37086" s="97" t="s">
        <v>3968</v>
      </c>
      <c r="D37086" s="98" t="s">
        <v>50842</v>
      </c>
    </row>
    <row r="37087" spans="1:4">
      <c r="B37087" s="97" t="s">
        <v>27324</v>
      </c>
    </row>
    <row r="37088" spans="1:4">
      <c r="A37088" s="101">
        <v>11306</v>
      </c>
      <c r="B37088" s="97" t="s">
        <v>50843</v>
      </c>
      <c r="C37088" s="97" t="s">
        <v>3968</v>
      </c>
      <c r="D37088" s="98" t="s">
        <v>38872</v>
      </c>
    </row>
    <row r="37089" spans="1:4">
      <c r="B37089" s="97" t="s">
        <v>27324</v>
      </c>
    </row>
    <row r="37090" spans="1:4">
      <c r="A37090" s="101">
        <v>11551</v>
      </c>
      <c r="B37090" s="97" t="s">
        <v>50844</v>
      </c>
      <c r="C37090" s="97" t="s">
        <v>3630</v>
      </c>
      <c r="D37090" s="98" t="s">
        <v>50845</v>
      </c>
    </row>
    <row r="37091" spans="1:4">
      <c r="A37091" s="101">
        <v>12327</v>
      </c>
      <c r="B37091" s="97" t="s">
        <v>50846</v>
      </c>
      <c r="C37091" s="97" t="s">
        <v>3630</v>
      </c>
      <c r="D37091" s="98" t="s">
        <v>50847</v>
      </c>
    </row>
    <row r="37092" spans="1:4">
      <c r="A37092" s="101">
        <v>11771</v>
      </c>
      <c r="B37092" s="97" t="s">
        <v>50848</v>
      </c>
      <c r="C37092" s="97" t="s">
        <v>3630</v>
      </c>
      <c r="D37092" s="98" t="s">
        <v>18299</v>
      </c>
    </row>
    <row r="37093" spans="1:4">
      <c r="A37093" s="101">
        <v>12618</v>
      </c>
      <c r="B37093" s="97" t="s">
        <v>50849</v>
      </c>
      <c r="C37093" s="97" t="s">
        <v>3630</v>
      </c>
      <c r="D37093" s="98" t="s">
        <v>7356</v>
      </c>
    </row>
    <row r="37094" spans="1:4">
      <c r="A37094" s="101">
        <v>11770</v>
      </c>
      <c r="B37094" s="97" t="s">
        <v>50850</v>
      </c>
      <c r="C37094" s="97" t="s">
        <v>3630</v>
      </c>
      <c r="D37094" s="98" t="s">
        <v>50851</v>
      </c>
    </row>
    <row r="37095" spans="1:4">
      <c r="A37095" s="101">
        <v>11346</v>
      </c>
      <c r="B37095" s="97" t="s">
        <v>50852</v>
      </c>
      <c r="C37095" s="97" t="s">
        <v>3968</v>
      </c>
      <c r="D37095" s="98" t="s">
        <v>50853</v>
      </c>
    </row>
    <row r="37096" spans="1:4">
      <c r="A37096" s="101">
        <v>11365</v>
      </c>
      <c r="B37096" s="97" t="s">
        <v>50854</v>
      </c>
      <c r="C37096" s="97" t="s">
        <v>3612</v>
      </c>
      <c r="D37096" s="98" t="s">
        <v>50855</v>
      </c>
    </row>
    <row r="37097" spans="1:4">
      <c r="B37097" s="97" t="s">
        <v>50856</v>
      </c>
    </row>
    <row r="37098" spans="1:4">
      <c r="B37098" s="97" t="s">
        <v>50857</v>
      </c>
    </row>
    <row r="37099" spans="1:4">
      <c r="A37099" s="101">
        <v>12201</v>
      </c>
      <c r="B37099" s="97" t="s">
        <v>50858</v>
      </c>
      <c r="C37099" s="97" t="s">
        <v>15063</v>
      </c>
      <c r="D37099" s="98" t="s">
        <v>50859</v>
      </c>
    </row>
    <row r="37100" spans="1:4">
      <c r="A37100" s="101">
        <v>10894</v>
      </c>
      <c r="B37100" s="97" t="s">
        <v>50860</v>
      </c>
      <c r="C37100" s="97" t="s">
        <v>3746</v>
      </c>
      <c r="D37100" s="98" t="s">
        <v>2717</v>
      </c>
    </row>
    <row r="37101" spans="1:4">
      <c r="A37101" s="101">
        <v>11404</v>
      </c>
      <c r="B37101" s="97" t="s">
        <v>50861</v>
      </c>
      <c r="C37101" s="97" t="s">
        <v>3630</v>
      </c>
      <c r="D37101" s="98" t="s">
        <v>41700</v>
      </c>
    </row>
    <row r="37102" spans="1:4">
      <c r="B37102" s="97" t="s">
        <v>50862</v>
      </c>
    </row>
    <row r="37103" spans="1:4">
      <c r="A37103" s="101">
        <v>12158</v>
      </c>
      <c r="B37103" s="97" t="s">
        <v>50863</v>
      </c>
      <c r="C37103" s="97" t="s">
        <v>3630</v>
      </c>
      <c r="D37103" s="98" t="s">
        <v>9277</v>
      </c>
    </row>
    <row r="37104" spans="1:4">
      <c r="A37104" s="101">
        <v>12104</v>
      </c>
      <c r="B37104" s="97" t="s">
        <v>50864</v>
      </c>
      <c r="C37104" s="97" t="s">
        <v>3612</v>
      </c>
      <c r="D37104" s="98" t="s">
        <v>50865</v>
      </c>
    </row>
    <row r="37105" spans="1:4">
      <c r="B37105" s="97" t="s">
        <v>50866</v>
      </c>
    </row>
    <row r="37106" spans="1:4">
      <c r="A37106" s="101">
        <v>12221</v>
      </c>
      <c r="B37106" s="97" t="s">
        <v>50867</v>
      </c>
      <c r="C37106" s="97" t="s">
        <v>3630</v>
      </c>
      <c r="D37106" s="102" t="s">
        <v>50868</v>
      </c>
    </row>
    <row r="37107" spans="1:4">
      <c r="B37107" s="97" t="s">
        <v>50869</v>
      </c>
    </row>
    <row r="37108" spans="1:4">
      <c r="A37108" s="101">
        <v>11532</v>
      </c>
      <c r="B37108" s="97" t="s">
        <v>50870</v>
      </c>
      <c r="C37108" s="97" t="s">
        <v>3612</v>
      </c>
      <c r="D37108" s="98" t="s">
        <v>50871</v>
      </c>
    </row>
    <row r="37109" spans="1:4">
      <c r="B37109" s="97" t="s">
        <v>50872</v>
      </c>
    </row>
    <row r="37110" spans="1:4">
      <c r="A37110" s="101">
        <v>12631</v>
      </c>
      <c r="B37110" s="97" t="s">
        <v>50873</v>
      </c>
      <c r="C37110" s="97" t="s">
        <v>3612</v>
      </c>
      <c r="D37110" s="98" t="s">
        <v>2165</v>
      </c>
    </row>
    <row r="37111" spans="1:4">
      <c r="A37111" s="101">
        <v>11092</v>
      </c>
      <c r="B37111" s="97" t="s">
        <v>50874</v>
      </c>
      <c r="C37111" s="97" t="s">
        <v>3968</v>
      </c>
      <c r="D37111" s="98" t="s">
        <v>974</v>
      </c>
    </row>
    <row r="37112" spans="1:4">
      <c r="A37112" s="101">
        <v>10900</v>
      </c>
      <c r="B37112" s="97" t="s">
        <v>50875</v>
      </c>
      <c r="C37112" s="97" t="s">
        <v>3630</v>
      </c>
      <c r="D37112" s="98" t="s">
        <v>1810</v>
      </c>
    </row>
    <row r="37113" spans="1:4">
      <c r="A37113" s="101">
        <v>11614</v>
      </c>
      <c r="B37113" s="97" t="s">
        <v>50876</v>
      </c>
      <c r="C37113" s="97" t="s">
        <v>3612</v>
      </c>
      <c r="D37113" s="98" t="s">
        <v>50877</v>
      </c>
    </row>
    <row r="37114" spans="1:4">
      <c r="B37114" s="97" t="s">
        <v>31400</v>
      </c>
    </row>
    <row r="37115" spans="1:4">
      <c r="B37115" s="95" t="s">
        <v>50878</v>
      </c>
      <c r="D37115" s="100">
        <v>9.4320000000000004</v>
      </c>
    </row>
    <row r="37116" spans="1:4">
      <c r="A37116" s="97" t="s">
        <v>26948</v>
      </c>
      <c r="B37116" s="97" t="s">
        <v>50879</v>
      </c>
      <c r="C37116" s="97" t="s">
        <v>26950</v>
      </c>
    </row>
  </sheetData>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tabColor rgb="FF00B0F0"/>
    <pageSetUpPr fitToPage="1"/>
  </sheetPr>
  <dimension ref="A1:I39"/>
  <sheetViews>
    <sheetView showGridLines="0" tabSelected="1" zoomScale="150" zoomScaleNormal="150" zoomScaleSheetLayoutView="100" workbookViewId="0">
      <selection activeCell="A2" sqref="A2:G2"/>
    </sheetView>
  </sheetViews>
  <sheetFormatPr baseColWidth="10" defaultColWidth="8.6640625" defaultRowHeight="15"/>
  <cols>
    <col min="1" max="1" width="20.6640625" customWidth="1"/>
    <col min="2" max="2" width="10.6640625" customWidth="1"/>
    <col min="3" max="3" width="19.6640625" customWidth="1"/>
    <col min="4" max="5" width="9.6640625" customWidth="1"/>
    <col min="6" max="6" width="12.6640625" customWidth="1"/>
    <col min="7" max="7" width="17" customWidth="1"/>
    <col min="8" max="8" width="10.5" bestFit="1" customWidth="1"/>
    <col min="9" max="9" width="11.6640625" bestFit="1" customWidth="1"/>
  </cols>
  <sheetData>
    <row r="1" spans="1:7" s="3" customFormat="1" ht="50" customHeight="1">
      <c r="A1" s="316" t="s">
        <v>51037</v>
      </c>
      <c r="B1" s="316"/>
      <c r="C1" s="316"/>
      <c r="D1" s="316"/>
      <c r="E1" s="316"/>
      <c r="F1" s="316"/>
      <c r="G1" s="316"/>
    </row>
    <row r="2" spans="1:7" ht="13.25" customHeight="1">
      <c r="A2" s="318" t="s">
        <v>51086</v>
      </c>
      <c r="B2" s="318"/>
      <c r="C2" s="318"/>
      <c r="D2" s="318"/>
      <c r="E2" s="318"/>
      <c r="F2" s="318"/>
      <c r="G2" s="318"/>
    </row>
    <row r="3" spans="1:7" s="105" customFormat="1" ht="13.25" customHeight="1">
      <c r="A3" s="325" t="s">
        <v>51015</v>
      </c>
      <c r="B3" s="325"/>
      <c r="C3" s="325"/>
      <c r="D3" s="325"/>
      <c r="E3" s="325"/>
      <c r="F3" s="325"/>
      <c r="G3" s="325"/>
    </row>
    <row r="4" spans="1:7" ht="13.25" customHeight="1">
      <c r="A4" s="317" t="s">
        <v>51014</v>
      </c>
      <c r="B4" s="317"/>
      <c r="C4" s="317"/>
      <c r="D4" s="317"/>
      <c r="E4" s="317"/>
      <c r="F4" s="317"/>
      <c r="G4" s="317"/>
    </row>
    <row r="5" spans="1:7" ht="13.25" customHeight="1" thickBot="1">
      <c r="A5" s="5"/>
      <c r="B5" s="5"/>
      <c r="C5" s="5"/>
      <c r="D5" s="5"/>
      <c r="E5" s="5"/>
      <c r="F5" s="204" t="s">
        <v>58</v>
      </c>
      <c r="G5" s="205">
        <f>'Tabela DNIT-Consult. FEV-2019'!D5</f>
        <v>43862</v>
      </c>
    </row>
    <row r="6" spans="1:7" ht="30" customHeight="1" thickBot="1">
      <c r="A6" s="319" t="s">
        <v>0</v>
      </c>
      <c r="B6" s="320"/>
      <c r="C6" s="321"/>
      <c r="D6" s="264" t="s">
        <v>8</v>
      </c>
      <c r="E6" s="265" t="s">
        <v>9</v>
      </c>
      <c r="F6" s="265" t="s">
        <v>16</v>
      </c>
      <c r="G6" s="266" t="s">
        <v>17</v>
      </c>
    </row>
    <row r="7" spans="1:7" ht="20" customHeight="1">
      <c r="A7" s="322" t="s">
        <v>51</v>
      </c>
      <c r="B7" s="323"/>
      <c r="C7" s="324"/>
      <c r="D7" s="59"/>
      <c r="E7" s="60"/>
      <c r="F7" s="61"/>
      <c r="G7" s="62"/>
    </row>
    <row r="8" spans="1:7" s="105" customFormat="1" ht="18" customHeight="1">
      <c r="A8" s="332" t="str">
        <f>'RH Direto, Cargos e Salários'!A7</f>
        <v>A.1) Recursos Humanos - Geral</v>
      </c>
      <c r="B8" s="333"/>
      <c r="C8" s="334"/>
      <c r="D8" s="64"/>
      <c r="E8" s="65"/>
      <c r="F8" s="109"/>
      <c r="G8" s="110">
        <f>SUM(G9:G10)</f>
        <v>83382.897300000011</v>
      </c>
    </row>
    <row r="9" spans="1:7" ht="11" customHeight="1">
      <c r="A9" s="335" t="str">
        <f>'RH Direto, Cargos e Salários'!A8</f>
        <v>Consultor Especializado</v>
      </c>
      <c r="B9" s="336"/>
      <c r="C9" s="337"/>
      <c r="D9" s="229" t="s">
        <v>54</v>
      </c>
      <c r="E9" s="230">
        <f>'RH Direto, Cargos e Salários'!F8</f>
        <v>0.75</v>
      </c>
      <c r="F9" s="231">
        <f>'RH Direto, Cargos e Salários'!G8</f>
        <v>21073.94</v>
      </c>
      <c r="G9" s="232">
        <f>E9*F9</f>
        <v>15805.454999999998</v>
      </c>
    </row>
    <row r="10" spans="1:7" ht="11" customHeight="1">
      <c r="A10" s="335" t="str">
        <f>'RH Direto, Cargos e Salários'!A9</f>
        <v>Coordenador Geral</v>
      </c>
      <c r="B10" s="336"/>
      <c r="C10" s="337"/>
      <c r="D10" s="233" t="s">
        <v>54</v>
      </c>
      <c r="E10" s="230">
        <f>'RH Direto, Cargos e Salários'!F9</f>
        <v>3.6900000000000013</v>
      </c>
      <c r="F10" s="231">
        <f>'RH Direto, Cargos e Salários'!G9</f>
        <v>18313.669999999998</v>
      </c>
      <c r="G10" s="234">
        <f>E10*F10</f>
        <v>67577.44230000001</v>
      </c>
    </row>
    <row r="11" spans="1:7" s="105" customFormat="1" ht="18" customHeight="1">
      <c r="A11" s="332" t="str">
        <f>'RH Direto, Cargos e Salários'!A10</f>
        <v>A.2) Programas Socioambientais</v>
      </c>
      <c r="B11" s="333"/>
      <c r="C11" s="334"/>
      <c r="D11" s="64"/>
      <c r="E11" s="65"/>
      <c r="F11" s="196"/>
      <c r="G11" s="197">
        <f>SUM(G12:G15)</f>
        <v>184874.40000000002</v>
      </c>
    </row>
    <row r="12" spans="1:7" ht="11" customHeight="1">
      <c r="A12" s="326" t="str">
        <f>'RH Direto, Cargos e Salários'!A11</f>
        <v>Engenheiro Ambiental Pleno</v>
      </c>
      <c r="B12" s="327"/>
      <c r="C12" s="328"/>
      <c r="D12" s="238" t="s">
        <v>54</v>
      </c>
      <c r="E12" s="235">
        <f>'RH Direto, Cargos e Salários'!F11</f>
        <v>2.25</v>
      </c>
      <c r="F12" s="236">
        <f>'RH Direto, Cargos e Salários'!G11</f>
        <v>11289.32</v>
      </c>
      <c r="G12" s="237">
        <f t="shared" ref="G12:G15" si="0">E12*F12</f>
        <v>25400.97</v>
      </c>
    </row>
    <row r="13" spans="1:7" s="105" customFormat="1" ht="11" customHeight="1">
      <c r="A13" s="326" t="str">
        <f>'RH Direto, Cargos e Salários'!A12</f>
        <v>Engenheiro Sanitarista Pleno</v>
      </c>
      <c r="B13" s="327"/>
      <c r="C13" s="328"/>
      <c r="D13" s="238" t="s">
        <v>54</v>
      </c>
      <c r="E13" s="235">
        <f>'RH Direto, Cargos e Salários'!F12</f>
        <v>2.25</v>
      </c>
      <c r="F13" s="236">
        <f>'RH Direto, Cargos e Salários'!G12</f>
        <v>11289.32</v>
      </c>
      <c r="G13" s="237">
        <f t="shared" si="0"/>
        <v>25400.97</v>
      </c>
    </row>
    <row r="14" spans="1:7" s="105" customFormat="1" ht="11" customHeight="1">
      <c r="A14" s="326" t="str">
        <f>'RH Direto, Cargos e Salários'!A13</f>
        <v>Assistente Social Senior</v>
      </c>
      <c r="B14" s="327"/>
      <c r="C14" s="328"/>
      <c r="D14" s="238" t="s">
        <v>54</v>
      </c>
      <c r="E14" s="235">
        <f>'RH Direto, Cargos e Salários'!F13</f>
        <v>2.25</v>
      </c>
      <c r="F14" s="236">
        <f>'RH Direto, Cargos e Salários'!G13</f>
        <v>14430.48</v>
      </c>
      <c r="G14" s="237">
        <f t="shared" si="0"/>
        <v>32468.579999999998</v>
      </c>
    </row>
    <row r="15" spans="1:7" s="105" customFormat="1" ht="11" customHeight="1">
      <c r="A15" s="326" t="str">
        <f>'RH Direto, Cargos e Salários'!A14</f>
        <v>Assistente Social Pleno</v>
      </c>
      <c r="B15" s="327"/>
      <c r="C15" s="328"/>
      <c r="D15" s="238" t="s">
        <v>54</v>
      </c>
      <c r="E15" s="235">
        <f>'RH Direto, Cargos e Salários'!F14</f>
        <v>9</v>
      </c>
      <c r="F15" s="236">
        <f>'RH Direto, Cargos e Salários'!G14</f>
        <v>11289.32</v>
      </c>
      <c r="G15" s="237">
        <f t="shared" si="0"/>
        <v>101603.88</v>
      </c>
    </row>
    <row r="16" spans="1:7" s="105" customFormat="1" ht="18" customHeight="1">
      <c r="A16" s="332" t="str">
        <f>'RH Direto, Cargos e Salários'!A15</f>
        <v>A.3) Equipe de Apoio Administrativo</v>
      </c>
      <c r="B16" s="333"/>
      <c r="C16" s="334"/>
      <c r="D16" s="64"/>
      <c r="E16" s="65"/>
      <c r="F16" s="196"/>
      <c r="G16" s="197">
        <f>SUM(G17:G17)</f>
        <v>18303.39</v>
      </c>
    </row>
    <row r="17" spans="1:7" s="105" customFormat="1" ht="11" customHeight="1">
      <c r="A17" s="335" t="str">
        <f>'RH Direto, Cargos e Salários'!A16</f>
        <v>Auxiliar Administrativo</v>
      </c>
      <c r="B17" s="336"/>
      <c r="C17" s="337"/>
      <c r="D17" s="238" t="s">
        <v>54</v>
      </c>
      <c r="E17" s="230">
        <f>'RH Direto, Cargos e Salários'!F16</f>
        <v>9</v>
      </c>
      <c r="F17" s="231">
        <f>'RH Direto, Cargos e Salários'!G16</f>
        <v>2033.71</v>
      </c>
      <c r="G17" s="239">
        <f t="shared" ref="G17" si="1">E17*F17</f>
        <v>18303.39</v>
      </c>
    </row>
    <row r="18" spans="1:7" ht="20" customHeight="1">
      <c r="A18" s="338"/>
      <c r="B18" s="339"/>
      <c r="C18" s="339"/>
      <c r="D18" s="9"/>
      <c r="E18" s="12"/>
      <c r="F18" s="16" t="s">
        <v>1</v>
      </c>
      <c r="G18" s="24">
        <f>G8+G11+G16</f>
        <v>286560.68730000005</v>
      </c>
    </row>
    <row r="19" spans="1:7" ht="20" customHeight="1" thickBot="1">
      <c r="A19" s="25" t="s">
        <v>18</v>
      </c>
      <c r="B19" s="13">
        <f>'Tabela DNIT-Consult. FEV-2019'!B54</f>
        <v>0.84040000000000004</v>
      </c>
      <c r="C19" s="345" t="s">
        <v>53</v>
      </c>
      <c r="D19" s="345"/>
      <c r="E19" s="345"/>
      <c r="F19" s="16" t="s">
        <v>2</v>
      </c>
      <c r="G19" s="26">
        <f>(G18-G9)*B19+(G9*20%)</f>
        <v>230703.78822492002</v>
      </c>
    </row>
    <row r="20" spans="1:7" ht="20" customHeight="1" thickBot="1">
      <c r="A20" s="342" t="s">
        <v>51001</v>
      </c>
      <c r="B20" s="343"/>
      <c r="C20" s="343"/>
      <c r="D20" s="343"/>
      <c r="E20" s="343"/>
      <c r="F20" s="344"/>
      <c r="G20" s="10">
        <f>SUM(G18:G19)</f>
        <v>517264.47552492004</v>
      </c>
    </row>
    <row r="21" spans="1:7" ht="20" customHeight="1" thickBot="1">
      <c r="A21" s="340" t="s">
        <v>0</v>
      </c>
      <c r="B21" s="341"/>
      <c r="C21" s="341"/>
      <c r="D21" s="107" t="s">
        <v>8</v>
      </c>
      <c r="E21" s="21" t="s">
        <v>9</v>
      </c>
      <c r="F21" s="21" t="s">
        <v>16</v>
      </c>
      <c r="G21" s="22" t="s">
        <v>17</v>
      </c>
    </row>
    <row r="22" spans="1:7" ht="20" customHeight="1">
      <c r="A22" s="346" t="s">
        <v>19</v>
      </c>
      <c r="B22" s="347"/>
      <c r="C22" s="348"/>
      <c r="D22" s="191"/>
      <c r="E22" s="192"/>
      <c r="F22" s="193"/>
      <c r="G22" s="194"/>
    </row>
    <row r="23" spans="1:7" ht="11" customHeight="1">
      <c r="A23" s="355" t="str">
        <f>'Despesas Gerais'!A7</f>
        <v>C.1- Mobilização e Desmobilização</v>
      </c>
      <c r="B23" s="356"/>
      <c r="C23" s="357"/>
      <c r="D23" s="190" t="str">
        <f>'Despesas Gerais'!B7</f>
        <v>Global</v>
      </c>
      <c r="E23" s="190">
        <f>'Despesas Gerais'!C7</f>
        <v>1</v>
      </c>
      <c r="F23" s="119">
        <f>'Despesas Gerais'!D7</f>
        <v>32400</v>
      </c>
      <c r="G23" s="63">
        <f>'Despesas Gerais'!E7</f>
        <v>32400</v>
      </c>
    </row>
    <row r="24" spans="1:7" ht="11" customHeight="1">
      <c r="A24" s="329" t="str">
        <f>'Despesas Gerais'!A13</f>
        <v>C.2- Locação de Veículos</v>
      </c>
      <c r="B24" s="330"/>
      <c r="C24" s="331"/>
      <c r="D24" s="6" t="str">
        <f>'Despesas Gerais'!B13</f>
        <v>Aluguel/Mês</v>
      </c>
      <c r="E24" s="6">
        <f>'Despesas Gerais'!C13</f>
        <v>18</v>
      </c>
      <c r="F24" s="7">
        <f>'Despesas Gerais'!D13</f>
        <v>4064.8764000000001</v>
      </c>
      <c r="G24" s="23">
        <f>'Despesas Gerais'!E13</f>
        <v>73167.775200000004</v>
      </c>
    </row>
    <row r="25" spans="1:7" ht="11" customHeight="1">
      <c r="A25" s="329" t="str">
        <f>'Despesas Gerais'!A18</f>
        <v>C.3- Comunicações</v>
      </c>
      <c r="B25" s="330"/>
      <c r="C25" s="331"/>
      <c r="D25" s="6" t="str">
        <f>'Despesas Gerais'!B18</f>
        <v>Global/Mês</v>
      </c>
      <c r="E25" s="6">
        <f>'Despesas Gerais'!C18</f>
        <v>18</v>
      </c>
      <c r="F25" s="7">
        <f>'Despesas Gerais'!D18</f>
        <v>120</v>
      </c>
      <c r="G25" s="23">
        <f>'Despesas Gerais'!E18</f>
        <v>2160</v>
      </c>
    </row>
    <row r="26" spans="1:7" ht="11" customHeight="1">
      <c r="A26" s="329" t="str">
        <f>'Despesas Gerais'!A20</f>
        <v>C.4- Viagens Aéreas</v>
      </c>
      <c r="B26" s="330"/>
      <c r="C26" s="331"/>
      <c r="D26" s="6" t="str">
        <f>'Despesas Gerais'!B20</f>
        <v>Global</v>
      </c>
      <c r="E26" s="6">
        <f>'Despesas Gerais'!C20</f>
        <v>1</v>
      </c>
      <c r="F26" s="7">
        <f>'Despesas Gerais'!D20</f>
        <v>3070</v>
      </c>
      <c r="G26" s="23">
        <f>'Despesas Gerais'!E20</f>
        <v>3070</v>
      </c>
    </row>
    <row r="27" spans="1:7" ht="11" customHeight="1">
      <c r="A27" s="329" t="str">
        <f>'Despesas Gerais'!A27</f>
        <v>C.5- Estadias</v>
      </c>
      <c r="B27" s="330"/>
      <c r="C27" s="331"/>
      <c r="D27" s="8" t="str">
        <f>'Despesas Gerais'!B27</f>
        <v>Global/Mês</v>
      </c>
      <c r="E27" s="8">
        <f>'Despesas Gerais'!C27</f>
        <v>6</v>
      </c>
      <c r="F27" s="199">
        <f>'Despesas Gerais'!D27</f>
        <v>127.5</v>
      </c>
      <c r="G27" s="195">
        <f>'Despesas Gerais'!E27</f>
        <v>765</v>
      </c>
    </row>
    <row r="28" spans="1:7" ht="20" customHeight="1" thickBot="1">
      <c r="A28" s="338"/>
      <c r="B28" s="339"/>
      <c r="C28" s="339"/>
      <c r="D28" s="11"/>
      <c r="E28" s="12"/>
      <c r="F28" s="200" t="s">
        <v>3</v>
      </c>
      <c r="G28" s="27">
        <f>SUM(G22:G27)</f>
        <v>111562.7752</v>
      </c>
    </row>
    <row r="29" spans="1:7" s="105" customFormat="1" ht="20" customHeight="1">
      <c r="A29" s="346" t="s">
        <v>51002</v>
      </c>
      <c r="B29" s="347"/>
      <c r="C29" s="348"/>
      <c r="D29" s="191"/>
      <c r="E29" s="192"/>
      <c r="F29" s="193"/>
      <c r="G29" s="194"/>
    </row>
    <row r="30" spans="1:7" s="105" customFormat="1" ht="11" customHeight="1">
      <c r="A30" s="355" t="str">
        <f>'Serviços Contratados'!A7</f>
        <v>E.1 - Serviços Gráficos</v>
      </c>
      <c r="B30" s="356"/>
      <c r="C30" s="357"/>
      <c r="D30" s="190" t="s">
        <v>32</v>
      </c>
      <c r="E30" s="190">
        <f>'Serviços Contratados'!C7</f>
        <v>5000</v>
      </c>
      <c r="F30" s="119">
        <f>'Serviços Contratados'!D7</f>
        <v>7</v>
      </c>
      <c r="G30" s="63">
        <f>'Serviços Contratados'!E7</f>
        <v>35000</v>
      </c>
    </row>
    <row r="31" spans="1:7" s="105" customFormat="1" ht="11" customHeight="1">
      <c r="A31" s="358" t="str">
        <f>'Serviços Contratados'!A9</f>
        <v>E.2 - Serviços de Lanche nos Eventos</v>
      </c>
      <c r="B31" s="359"/>
      <c r="C31" s="360"/>
      <c r="D31" s="8" t="s">
        <v>32</v>
      </c>
      <c r="E31" s="8">
        <f>'Serviços Contratados'!C9</f>
        <v>800</v>
      </c>
      <c r="F31" s="199">
        <f>'Serviços Contratados'!D9</f>
        <v>5.25</v>
      </c>
      <c r="G31" s="195">
        <f>'Serviços Contratados'!E9</f>
        <v>4260.49</v>
      </c>
    </row>
    <row r="32" spans="1:7" s="105" customFormat="1" ht="20" customHeight="1" thickBot="1">
      <c r="A32" s="121"/>
      <c r="B32" s="122"/>
      <c r="C32" s="122"/>
      <c r="D32" s="123"/>
      <c r="E32" s="124"/>
      <c r="F32" s="125" t="s">
        <v>5</v>
      </c>
      <c r="G32" s="201">
        <f>SUM(G30:G31)</f>
        <v>39260.49</v>
      </c>
    </row>
    <row r="33" spans="1:9" ht="20" customHeight="1" thickBot="1">
      <c r="A33" s="363" t="s">
        <v>51005</v>
      </c>
      <c r="B33" s="364"/>
      <c r="C33" s="364"/>
      <c r="D33" s="364"/>
      <c r="E33" s="364"/>
      <c r="F33" s="365"/>
      <c r="G33" s="28">
        <f>G20+G28+G32</f>
        <v>668087.74072492006</v>
      </c>
    </row>
    <row r="34" spans="1:9" ht="20" customHeight="1">
      <c r="A34" s="354" t="s">
        <v>51018</v>
      </c>
      <c r="B34" s="352"/>
      <c r="C34" s="17">
        <f>'Tabela DNIT-Consult. FEV-2019'!B56</f>
        <v>0.3</v>
      </c>
      <c r="D34" s="352" t="s">
        <v>50881</v>
      </c>
      <c r="E34" s="352"/>
      <c r="F34" s="202" t="s">
        <v>6</v>
      </c>
      <c r="G34" s="29">
        <f>G18*C34</f>
        <v>85968.206190000012</v>
      </c>
    </row>
    <row r="35" spans="1:9" ht="20" customHeight="1">
      <c r="A35" s="362" t="s">
        <v>51003</v>
      </c>
      <c r="B35" s="361"/>
      <c r="C35" s="13">
        <f>'Tabela DNIT-Consult. FEV-2019'!B57</f>
        <v>0.12</v>
      </c>
      <c r="D35" s="361" t="s">
        <v>36</v>
      </c>
      <c r="E35" s="361"/>
      <c r="F35" s="200" t="s">
        <v>7</v>
      </c>
      <c r="G35" s="27">
        <f>(G33+G34)*C35</f>
        <v>90486.713629790407</v>
      </c>
    </row>
    <row r="36" spans="1:9" ht="20" customHeight="1" thickBot="1">
      <c r="A36" s="353" t="s">
        <v>51004</v>
      </c>
      <c r="B36" s="345"/>
      <c r="C36" s="15">
        <f>'Tabela DNIT-Consult. FEV-2019'!B58</f>
        <v>0.16618075801749277</v>
      </c>
      <c r="D36" s="361" t="s">
        <v>36</v>
      </c>
      <c r="E36" s="361"/>
      <c r="F36" s="200" t="s">
        <v>50880</v>
      </c>
      <c r="G36" s="24">
        <f>(G33+G34+G35)*C36</f>
        <v>140346.73950743006</v>
      </c>
      <c r="H36" s="58"/>
    </row>
    <row r="37" spans="1:9" s="105" customFormat="1" ht="30" customHeight="1" thickBot="1">
      <c r="A37" s="349" t="s">
        <v>50882</v>
      </c>
      <c r="B37" s="350"/>
      <c r="C37" s="350"/>
      <c r="D37" s="350"/>
      <c r="E37" s="350"/>
      <c r="F37" s="351"/>
      <c r="G37" s="81">
        <f>G33+G34+G35+G36</f>
        <v>984889.40005214047</v>
      </c>
      <c r="I37" s="1"/>
    </row>
    <row r="38" spans="1:9">
      <c r="D38" s="30"/>
      <c r="E38" s="30"/>
    </row>
    <row r="39" spans="1:9">
      <c r="D39" s="30"/>
    </row>
  </sheetData>
  <mergeCells count="38">
    <mergeCell ref="A37:F37"/>
    <mergeCell ref="D34:E34"/>
    <mergeCell ref="A29:C29"/>
    <mergeCell ref="A17:C17"/>
    <mergeCell ref="A26:C26"/>
    <mergeCell ref="A27:C27"/>
    <mergeCell ref="A28:C28"/>
    <mergeCell ref="A36:B36"/>
    <mergeCell ref="A34:B34"/>
    <mergeCell ref="A30:C30"/>
    <mergeCell ref="A31:C31"/>
    <mergeCell ref="A23:C23"/>
    <mergeCell ref="D35:E35"/>
    <mergeCell ref="D36:E36"/>
    <mergeCell ref="A35:B35"/>
    <mergeCell ref="A33:F33"/>
    <mergeCell ref="A13:C13"/>
    <mergeCell ref="A14:C14"/>
    <mergeCell ref="A15:C15"/>
    <mergeCell ref="A25:C25"/>
    <mergeCell ref="A8:C8"/>
    <mergeCell ref="A9:C9"/>
    <mergeCell ref="A10:C10"/>
    <mergeCell ref="A11:C11"/>
    <mergeCell ref="A12:C12"/>
    <mergeCell ref="A16:C16"/>
    <mergeCell ref="A18:C18"/>
    <mergeCell ref="A21:C21"/>
    <mergeCell ref="A20:F20"/>
    <mergeCell ref="C19:E19"/>
    <mergeCell ref="A22:C22"/>
    <mergeCell ref="A24:C24"/>
    <mergeCell ref="A1:G1"/>
    <mergeCell ref="A4:G4"/>
    <mergeCell ref="A2:G2"/>
    <mergeCell ref="A6:C6"/>
    <mergeCell ref="A7:C7"/>
    <mergeCell ref="A3:G3"/>
  </mergeCells>
  <printOptions horizontalCentered="1"/>
  <pageMargins left="0.39370078740157483" right="0.39370078740157483" top="1.7716535433070868" bottom="0.78740157480314965" header="0.31496062992125984" footer="0.31496062992125984"/>
  <pageSetup paperSize="9" scale="89" fitToHeight="4" orientation="portrait" horizontalDpi="300" verticalDpi="300" r:id="rId1"/>
  <headerFooter>
    <oddHeader>&amp;L&amp;G&amp;R&amp;G</oddHeader>
    <oddFooter>&amp;CPágina &amp;P de &amp;N</oddFooter>
  </headerFooter>
  <rowBreaks count="1" manualBreakCount="1">
    <brk id="20" max="6"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pageSetUpPr fitToPage="1"/>
  </sheetPr>
  <dimension ref="A1:L20"/>
  <sheetViews>
    <sheetView showGridLines="0" zoomScale="150" zoomScaleNormal="150" zoomScalePageLayoutView="150" workbookViewId="0">
      <selection activeCell="A2" sqref="A2:G2"/>
    </sheetView>
  </sheetViews>
  <sheetFormatPr baseColWidth="10" defaultColWidth="8.6640625" defaultRowHeight="15"/>
  <cols>
    <col min="1" max="1" width="35.83203125" style="105" customWidth="1"/>
    <col min="2" max="3" width="6.6640625" style="105" customWidth="1"/>
    <col min="4" max="4" width="8.6640625" style="58" customWidth="1"/>
    <col min="5" max="6" width="8.6640625" style="105" customWidth="1"/>
    <col min="7" max="8" width="16.6640625" style="105" customWidth="1"/>
    <col min="9" max="9" width="2.33203125" style="105" customWidth="1"/>
    <col min="10" max="10" width="8.6640625" style="105"/>
    <col min="11" max="11" width="13.6640625" style="105" customWidth="1"/>
    <col min="12" max="12" width="9.1640625" style="105" bestFit="1" customWidth="1"/>
    <col min="13" max="16384" width="8.6640625" style="105"/>
  </cols>
  <sheetData>
    <row r="1" spans="1:8" ht="50" customHeight="1">
      <c r="A1" s="316" t="str">
        <f>'PLANILHA RESUMO'!A1</f>
        <v>ELABORORAÇÃO, EXECUÇÃO E AVALIAÇÃO DOS PROGRAMAS SOCIOAMBIENTAIS RELATIVOS ÀS OBRAS DE REQUALIFICAÇÃO AMBIENTAL</v>
      </c>
      <c r="B1" s="316"/>
      <c r="C1" s="316"/>
      <c r="D1" s="316"/>
      <c r="E1" s="316"/>
      <c r="F1" s="316"/>
      <c r="G1" s="316"/>
      <c r="H1" s="316"/>
    </row>
    <row r="2" spans="1:8" ht="13.25" customHeight="1">
      <c r="A2" s="369" t="str">
        <f>'PLANILHA RESUMO'!A2</f>
        <v>PLANILHA ORÇAMENTÁRIA DOS PROGRAMAS SÓCIOAMBIENTAIS</v>
      </c>
      <c r="B2" s="369"/>
      <c r="C2" s="369"/>
      <c r="D2" s="369"/>
      <c r="E2" s="369"/>
      <c r="F2" s="369"/>
      <c r="G2" s="369"/>
      <c r="H2" s="369"/>
    </row>
    <row r="3" spans="1:8" ht="13.25" customHeight="1">
      <c r="A3" s="370" t="s">
        <v>51008</v>
      </c>
      <c r="B3" s="370"/>
      <c r="C3" s="370"/>
      <c r="D3" s="370"/>
      <c r="E3" s="370"/>
      <c r="F3" s="370"/>
      <c r="G3" s="370"/>
      <c r="H3" s="370"/>
    </row>
    <row r="4" spans="1:8" ht="13.25" customHeight="1">
      <c r="A4" s="371" t="s">
        <v>57</v>
      </c>
      <c r="B4" s="371"/>
      <c r="C4" s="371"/>
      <c r="D4" s="371"/>
      <c r="E4" s="371"/>
      <c r="F4" s="371"/>
      <c r="G4" s="371"/>
      <c r="H4" s="371"/>
    </row>
    <row r="5" spans="1:8" ht="13.25" customHeight="1" thickBot="1">
      <c r="A5" s="67" t="s">
        <v>22</v>
      </c>
      <c r="B5" s="19"/>
      <c r="C5" s="178">
        <v>176</v>
      </c>
      <c r="D5" s="372"/>
      <c r="E5" s="372"/>
      <c r="F5" s="112"/>
      <c r="G5" s="204" t="s">
        <v>58</v>
      </c>
      <c r="H5" s="205">
        <f>'Tabela DNIT-Consult. FEV-2019'!D5</f>
        <v>43862</v>
      </c>
    </row>
    <row r="6" spans="1:8" ht="30" customHeight="1" thickBot="1">
      <c r="A6" s="240" t="s">
        <v>51009</v>
      </c>
      <c r="B6" s="106" t="s">
        <v>51012</v>
      </c>
      <c r="C6" s="18" t="s">
        <v>37</v>
      </c>
      <c r="D6" s="179" t="s">
        <v>20</v>
      </c>
      <c r="E6" s="18" t="s">
        <v>21</v>
      </c>
      <c r="F6" s="111" t="s">
        <v>51010</v>
      </c>
      <c r="G6" s="18" t="s">
        <v>38</v>
      </c>
      <c r="H6" s="20" t="s">
        <v>51011</v>
      </c>
    </row>
    <row r="7" spans="1:8" ht="18" customHeight="1">
      <c r="A7" s="241" t="s">
        <v>52</v>
      </c>
      <c r="B7" s="242"/>
      <c r="C7" s="243"/>
      <c r="D7" s="244"/>
      <c r="E7" s="243"/>
      <c r="F7" s="243"/>
      <c r="G7" s="243"/>
      <c r="H7" s="245">
        <f>SUM(H8:H9)</f>
        <v>83382.897300000011</v>
      </c>
    </row>
    <row r="8" spans="1:8" ht="12" customHeight="1">
      <c r="A8" s="34" t="s">
        <v>47</v>
      </c>
      <c r="B8" s="198" t="s">
        <v>50900</v>
      </c>
      <c r="C8" s="180" t="s">
        <v>50899</v>
      </c>
      <c r="D8" s="181">
        <f>IF(E8=0,0,F8/E8)</f>
        <v>0.25</v>
      </c>
      <c r="E8" s="182">
        <f>'Cronograma Recursos Humanos'!T9</f>
        <v>3</v>
      </c>
      <c r="F8" s="180">
        <f>'Cronograma Recursos Humanos'!U9</f>
        <v>0.75</v>
      </c>
      <c r="G8" s="183">
        <f>VLOOKUP(C8,'Tabela DNIT-Consult. FEV-2019'!B$9:D$26,3,FALSE)</f>
        <v>21073.94</v>
      </c>
      <c r="H8" s="184">
        <f>G8*F8</f>
        <v>15805.454999999998</v>
      </c>
    </row>
    <row r="9" spans="1:8" ht="12" customHeight="1">
      <c r="A9" s="186" t="s">
        <v>12</v>
      </c>
      <c r="B9" s="198" t="s">
        <v>50900</v>
      </c>
      <c r="C9" s="187" t="s">
        <v>50901</v>
      </c>
      <c r="D9" s="181">
        <f>IF(E9=0,0,F9/E9)</f>
        <v>0.20500000000000007</v>
      </c>
      <c r="E9" s="182">
        <f>'Cronograma Recursos Humanos'!T10</f>
        <v>18</v>
      </c>
      <c r="F9" s="180">
        <f>'Cronograma Recursos Humanos'!U10</f>
        <v>3.6900000000000013</v>
      </c>
      <c r="G9" s="183">
        <f>VLOOKUP(C9,'Tabela DNIT-Consult. FEV-2019'!B$9:D$26,3,FALSE)</f>
        <v>18313.669999999998</v>
      </c>
      <c r="H9" s="184">
        <f>F9*G9</f>
        <v>67577.44230000001</v>
      </c>
    </row>
    <row r="10" spans="1:8" ht="18" customHeight="1">
      <c r="A10" s="246" t="s">
        <v>51029</v>
      </c>
      <c r="B10" s="247"/>
      <c r="C10" s="248"/>
      <c r="D10" s="249"/>
      <c r="E10" s="250"/>
      <c r="F10" s="248"/>
      <c r="G10" s="251"/>
      <c r="H10" s="252">
        <f>SUM(H11:H14)</f>
        <v>184874.40000000002</v>
      </c>
    </row>
    <row r="11" spans="1:8" ht="12" customHeight="1">
      <c r="A11" s="35" t="s">
        <v>51031</v>
      </c>
      <c r="B11" s="198" t="s">
        <v>50900</v>
      </c>
      <c r="C11" s="185" t="s">
        <v>50907</v>
      </c>
      <c r="D11" s="181">
        <v>1</v>
      </c>
      <c r="E11" s="182">
        <f>'Cronograma Recursos Humanos'!T12</f>
        <v>6</v>
      </c>
      <c r="F11" s="180">
        <f>'Cronograma Recursos Humanos'!U12</f>
        <v>2.25</v>
      </c>
      <c r="G11" s="183">
        <f>VLOOKUP(C11,'Tabela DNIT-Consult. FEV-2019'!B$9:D$26,3,FALSE)</f>
        <v>11289.32</v>
      </c>
      <c r="H11" s="184">
        <f t="shared" ref="H11:H14" si="0">G11*F11</f>
        <v>25400.97</v>
      </c>
    </row>
    <row r="12" spans="1:8" ht="12" customHeight="1">
      <c r="A12" s="35" t="s">
        <v>51028</v>
      </c>
      <c r="B12" s="198" t="s">
        <v>50900</v>
      </c>
      <c r="C12" s="185" t="s">
        <v>50907</v>
      </c>
      <c r="D12" s="181">
        <v>1</v>
      </c>
      <c r="E12" s="182">
        <f>'Cronograma Recursos Humanos'!T13</f>
        <v>6</v>
      </c>
      <c r="F12" s="180">
        <f>'Cronograma Recursos Humanos'!U13</f>
        <v>2.25</v>
      </c>
      <c r="G12" s="183">
        <f>VLOOKUP(C12,'Tabela DNIT-Consult. FEV-2019'!B$9:D$26,3,FALSE)</f>
        <v>11289.32</v>
      </c>
      <c r="H12" s="184">
        <f t="shared" si="0"/>
        <v>25400.97</v>
      </c>
    </row>
    <row r="13" spans="1:8" ht="12" customHeight="1">
      <c r="A13" s="35" t="s">
        <v>51032</v>
      </c>
      <c r="B13" s="198" t="s">
        <v>50900</v>
      </c>
      <c r="C13" s="185" t="s">
        <v>50906</v>
      </c>
      <c r="D13" s="181">
        <v>1</v>
      </c>
      <c r="E13" s="182">
        <f>'Cronograma Recursos Humanos'!T14</f>
        <v>6</v>
      </c>
      <c r="F13" s="180">
        <f>'Cronograma Recursos Humanos'!U14</f>
        <v>2.25</v>
      </c>
      <c r="G13" s="183">
        <f>VLOOKUP(C13,'Tabela DNIT-Consult. FEV-2019'!B$9:D$26,3,FALSE)</f>
        <v>14430.48</v>
      </c>
      <c r="H13" s="184">
        <f t="shared" si="0"/>
        <v>32468.579999999998</v>
      </c>
    </row>
    <row r="14" spans="1:8" ht="12" customHeight="1">
      <c r="A14" s="35" t="s">
        <v>51036</v>
      </c>
      <c r="B14" s="198" t="s">
        <v>50900</v>
      </c>
      <c r="C14" s="185" t="s">
        <v>50907</v>
      </c>
      <c r="D14" s="181">
        <v>1</v>
      </c>
      <c r="E14" s="182">
        <f>'Cronograma Recursos Humanos'!T15</f>
        <v>18</v>
      </c>
      <c r="F14" s="180">
        <f>'Cronograma Recursos Humanos'!U15</f>
        <v>9</v>
      </c>
      <c r="G14" s="183">
        <f>VLOOKUP(C14,'Tabela DNIT-Consult. FEV-2019'!B$9:D$26,3,FALSE)</f>
        <v>11289.32</v>
      </c>
      <c r="H14" s="184">
        <f t="shared" si="0"/>
        <v>101603.88</v>
      </c>
    </row>
    <row r="15" spans="1:8" ht="18" customHeight="1">
      <c r="A15" s="253" t="s">
        <v>51030</v>
      </c>
      <c r="B15" s="254"/>
      <c r="C15" s="248"/>
      <c r="D15" s="249"/>
      <c r="E15" s="250"/>
      <c r="F15" s="248"/>
      <c r="G15" s="251"/>
      <c r="H15" s="252">
        <f>SUM(H16:H16)</f>
        <v>18303.39</v>
      </c>
    </row>
    <row r="16" spans="1:8" ht="12" customHeight="1" thickBot="1">
      <c r="A16" s="34" t="s">
        <v>15</v>
      </c>
      <c r="B16" s="198" t="s">
        <v>50900</v>
      </c>
      <c r="C16" s="185" t="s">
        <v>50938</v>
      </c>
      <c r="D16" s="212">
        <f t="shared" ref="D16" si="1">IF(E16=0,0,F16/E16)</f>
        <v>0.5</v>
      </c>
      <c r="E16" s="213">
        <f>'Cronograma Recursos Humanos'!T17</f>
        <v>18</v>
      </c>
      <c r="F16" s="211">
        <f>'Cronograma Recursos Humanos'!U17</f>
        <v>9</v>
      </c>
      <c r="G16" s="188">
        <f>VLOOKUP(C16,'Tabela DNIT-Consult. FEV-2019'!B$9:D$26,3,FALSE)</f>
        <v>2033.71</v>
      </c>
      <c r="H16" s="184">
        <f t="shared" ref="H16" si="2">G16*F16</f>
        <v>18303.39</v>
      </c>
    </row>
    <row r="17" spans="1:12" ht="30" customHeight="1" thickBot="1">
      <c r="A17" s="366" t="s">
        <v>46</v>
      </c>
      <c r="B17" s="367"/>
      <c r="C17" s="368"/>
      <c r="D17" s="368"/>
      <c r="E17" s="368"/>
      <c r="F17" s="368"/>
      <c r="G17" s="368"/>
      <c r="H17" s="214">
        <f>H7+H10+H15</f>
        <v>286560.68730000005</v>
      </c>
      <c r="K17" s="1"/>
      <c r="L17" s="1"/>
    </row>
    <row r="19" spans="1:12">
      <c r="H19" s="14"/>
      <c r="I19" s="14"/>
    </row>
    <row r="20" spans="1:12">
      <c r="H20" s="14"/>
    </row>
  </sheetData>
  <mergeCells count="6">
    <mergeCell ref="A17:G17"/>
    <mergeCell ref="A1:H1"/>
    <mergeCell ref="A2:H2"/>
    <mergeCell ref="A3:H3"/>
    <mergeCell ref="A4:H4"/>
    <mergeCell ref="D5:E5"/>
  </mergeCells>
  <printOptions horizontalCentered="1"/>
  <pageMargins left="0.78740157480314965" right="0.59055118110236227" top="1.7716535433070868" bottom="0.78740157480314965" header="0.31496062992125984" footer="0.31496062992125984"/>
  <pageSetup paperSize="9" scale="76" fitToHeight="4" orientation="portrait" horizontalDpi="300" verticalDpi="300" r:id="rId1"/>
  <headerFooter>
    <oddHeader>&amp;L&amp;G&amp;R&amp;G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6">
    <pageSetUpPr fitToPage="1"/>
  </sheetPr>
  <dimension ref="A1:BK20"/>
  <sheetViews>
    <sheetView showGridLines="0" zoomScale="150" zoomScaleNormal="150" zoomScaleSheetLayoutView="115" workbookViewId="0">
      <selection activeCell="A2" sqref="A2:W2"/>
    </sheetView>
  </sheetViews>
  <sheetFormatPr baseColWidth="10" defaultColWidth="8.6640625" defaultRowHeight="15"/>
  <cols>
    <col min="1" max="1" width="39.1640625" bestFit="1" customWidth="1"/>
    <col min="2" max="6" width="3.33203125" customWidth="1"/>
    <col min="7" max="18" width="3.33203125" style="105" customWidth="1"/>
    <col min="19" max="19" width="3.33203125" customWidth="1"/>
    <col min="20" max="21" width="8.6640625" customWidth="1"/>
    <col min="22" max="23" width="10.6640625" customWidth="1"/>
  </cols>
  <sheetData>
    <row r="1" spans="1:63" ht="50" customHeight="1">
      <c r="A1" s="316" t="str">
        <f>'PLANILHA RESUMO'!A1</f>
        <v>ELABORORAÇÃO, EXECUÇÃO E AVALIAÇÃO DOS PROGRAMAS SOCIOAMBIENTAIS RELATIVOS ÀS OBRAS DE REQUALIFICAÇÃO AMBIENTAL</v>
      </c>
      <c r="B1" s="316"/>
      <c r="C1" s="316"/>
      <c r="D1" s="316"/>
      <c r="E1" s="316"/>
      <c r="F1" s="316"/>
      <c r="G1" s="316"/>
      <c r="H1" s="316"/>
      <c r="I1" s="316"/>
      <c r="J1" s="316"/>
      <c r="K1" s="316"/>
      <c r="L1" s="316"/>
      <c r="M1" s="316"/>
      <c r="N1" s="316"/>
      <c r="O1" s="316"/>
      <c r="P1" s="316"/>
      <c r="Q1" s="316"/>
      <c r="R1" s="316"/>
      <c r="S1" s="316"/>
      <c r="T1" s="316"/>
      <c r="U1" s="316"/>
      <c r="V1" s="316"/>
      <c r="W1" s="316"/>
      <c r="X1" s="80"/>
    </row>
    <row r="2" spans="1:63" s="105" customFormat="1" ht="13.25" customHeight="1">
      <c r="A2" s="383" t="str">
        <f>'PLANILHA RESUMO'!A2</f>
        <v>PLANILHA ORÇAMENTÁRIA DOS PROGRAMAS SÓCIOAMBIENTAIS</v>
      </c>
      <c r="B2" s="383"/>
      <c r="C2" s="383"/>
      <c r="D2" s="383"/>
      <c r="E2" s="383"/>
      <c r="F2" s="383"/>
      <c r="G2" s="383"/>
      <c r="H2" s="383"/>
      <c r="I2" s="383"/>
      <c r="J2" s="383"/>
      <c r="K2" s="383"/>
      <c r="L2" s="383"/>
      <c r="M2" s="383"/>
      <c r="N2" s="383"/>
      <c r="O2" s="383"/>
      <c r="P2" s="383"/>
      <c r="Q2" s="383"/>
      <c r="R2" s="383"/>
      <c r="S2" s="383"/>
      <c r="T2" s="383"/>
      <c r="U2" s="383"/>
      <c r="V2" s="383"/>
      <c r="W2" s="383"/>
      <c r="X2" s="80"/>
    </row>
    <row r="3" spans="1:63" s="105" customFormat="1" ht="13.25" customHeight="1">
      <c r="A3" s="383" t="s">
        <v>51016</v>
      </c>
      <c r="B3" s="383"/>
      <c r="C3" s="383"/>
      <c r="D3" s="383"/>
      <c r="E3" s="383"/>
      <c r="F3" s="383"/>
      <c r="G3" s="383"/>
      <c r="H3" s="383"/>
      <c r="I3" s="383"/>
      <c r="J3" s="383"/>
      <c r="K3" s="383"/>
      <c r="L3" s="383"/>
      <c r="M3" s="383"/>
      <c r="N3" s="383"/>
      <c r="O3" s="383"/>
      <c r="P3" s="383"/>
      <c r="Q3" s="383"/>
      <c r="R3" s="383"/>
      <c r="S3" s="383"/>
      <c r="T3" s="383"/>
      <c r="U3" s="383"/>
      <c r="V3" s="383"/>
      <c r="W3" s="383"/>
      <c r="X3" s="80"/>
    </row>
    <row r="4" spans="1:63" ht="13.25" customHeight="1">
      <c r="A4" s="374" t="s">
        <v>40</v>
      </c>
      <c r="B4" s="374"/>
      <c r="C4" s="374"/>
      <c r="D4" s="374"/>
      <c r="E4" s="374"/>
      <c r="F4" s="374"/>
      <c r="G4" s="374"/>
      <c r="H4" s="374"/>
      <c r="I4" s="374"/>
      <c r="J4" s="374"/>
      <c r="K4" s="374"/>
      <c r="L4" s="374"/>
      <c r="M4" s="374"/>
      <c r="N4" s="374"/>
      <c r="O4" s="374"/>
      <c r="P4" s="374"/>
      <c r="Q4" s="374"/>
      <c r="R4" s="374"/>
      <c r="S4" s="374"/>
      <c r="T4" s="374"/>
      <c r="U4" s="374"/>
      <c r="V4" s="374"/>
      <c r="W4" s="374"/>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row>
    <row r="5" spans="1:63" ht="13.25" customHeight="1" thickBot="1">
      <c r="A5" s="203"/>
      <c r="B5" s="203"/>
      <c r="C5" s="203"/>
      <c r="D5" s="203"/>
      <c r="E5" s="203"/>
      <c r="F5" s="203"/>
      <c r="G5" s="203"/>
      <c r="H5" s="203"/>
      <c r="I5" s="203"/>
      <c r="J5" s="203"/>
      <c r="K5" s="203"/>
      <c r="L5" s="203"/>
      <c r="M5" s="203"/>
      <c r="N5" s="203"/>
      <c r="O5" s="203"/>
      <c r="P5" s="203"/>
      <c r="Q5" s="203"/>
      <c r="R5" s="203"/>
      <c r="S5" s="203"/>
      <c r="T5" s="203"/>
      <c r="U5" s="203"/>
      <c r="V5" s="204" t="s">
        <v>58</v>
      </c>
      <c r="W5" s="205">
        <f>'Tabela DNIT-Consult. FEV-2019'!D5</f>
        <v>43862</v>
      </c>
    </row>
    <row r="6" spans="1:63" ht="15" customHeight="1">
      <c r="A6" s="32" t="s">
        <v>41</v>
      </c>
      <c r="B6" s="379" t="s">
        <v>39</v>
      </c>
      <c r="C6" s="379"/>
      <c r="D6" s="379"/>
      <c r="E6" s="379"/>
      <c r="F6" s="379"/>
      <c r="G6" s="380"/>
      <c r="H6" s="380"/>
      <c r="I6" s="380"/>
      <c r="J6" s="380"/>
      <c r="K6" s="380"/>
      <c r="L6" s="380"/>
      <c r="M6" s="380"/>
      <c r="N6" s="380"/>
      <c r="O6" s="380"/>
      <c r="P6" s="380"/>
      <c r="Q6" s="380"/>
      <c r="R6" s="380"/>
      <c r="S6" s="380"/>
      <c r="T6" s="381" t="s">
        <v>51013</v>
      </c>
      <c r="U6" s="375" t="s">
        <v>51010</v>
      </c>
      <c r="V6" s="375" t="s">
        <v>44</v>
      </c>
      <c r="W6" s="377" t="s">
        <v>45</v>
      </c>
    </row>
    <row r="7" spans="1:63" ht="15" customHeight="1" thickBot="1">
      <c r="A7" s="33" t="s">
        <v>42</v>
      </c>
      <c r="B7" s="31">
        <v>1</v>
      </c>
      <c r="C7" s="31">
        <f t="shared" ref="C7:F7" si="0">B7+1</f>
        <v>2</v>
      </c>
      <c r="D7" s="31">
        <f t="shared" si="0"/>
        <v>3</v>
      </c>
      <c r="E7" s="31">
        <f t="shared" si="0"/>
        <v>4</v>
      </c>
      <c r="F7" s="31">
        <f t="shared" si="0"/>
        <v>5</v>
      </c>
      <c r="G7" s="31">
        <v>6</v>
      </c>
      <c r="H7" s="31">
        <v>7</v>
      </c>
      <c r="I7" s="31">
        <v>8</v>
      </c>
      <c r="J7" s="31">
        <v>9</v>
      </c>
      <c r="K7" s="31">
        <v>10</v>
      </c>
      <c r="L7" s="31">
        <v>11</v>
      </c>
      <c r="M7" s="31">
        <v>12</v>
      </c>
      <c r="N7" s="31">
        <v>13</v>
      </c>
      <c r="O7" s="31">
        <v>14</v>
      </c>
      <c r="P7" s="31">
        <v>15</v>
      </c>
      <c r="Q7" s="31">
        <v>16</v>
      </c>
      <c r="R7" s="31">
        <v>17</v>
      </c>
      <c r="S7" s="108">
        <v>18</v>
      </c>
      <c r="T7" s="382"/>
      <c r="U7" s="376"/>
      <c r="V7" s="376"/>
      <c r="W7" s="378"/>
    </row>
    <row r="8" spans="1:63" ht="18" customHeight="1">
      <c r="A8" s="241" t="str">
        <f>'RH Direto, Cargos e Salários'!A7</f>
        <v>A.1) Recursos Humanos - Geral</v>
      </c>
      <c r="B8" s="255"/>
      <c r="C8" s="255"/>
      <c r="D8" s="255"/>
      <c r="E8" s="255"/>
      <c r="F8" s="255"/>
      <c r="G8" s="255"/>
      <c r="H8" s="255"/>
      <c r="I8" s="255"/>
      <c r="J8" s="255"/>
      <c r="K8" s="255"/>
      <c r="L8" s="255"/>
      <c r="M8" s="255"/>
      <c r="N8" s="255"/>
      <c r="O8" s="255"/>
      <c r="P8" s="255"/>
      <c r="Q8" s="255"/>
      <c r="R8" s="255"/>
      <c r="S8" s="255"/>
      <c r="T8" s="256"/>
      <c r="U8" s="257"/>
      <c r="V8" s="257"/>
      <c r="W8" s="258">
        <f>SUM(W9:W10)</f>
        <v>83382.897300000011</v>
      </c>
    </row>
    <row r="9" spans="1:63" ht="12" customHeight="1">
      <c r="A9" s="34" t="str">
        <f>'RH Direto, Cargos e Salários'!A8</f>
        <v>Consultor Especializado</v>
      </c>
      <c r="B9" s="274">
        <v>0.25</v>
      </c>
      <c r="C9" s="274"/>
      <c r="D9" s="274"/>
      <c r="E9" s="274"/>
      <c r="F9" s="274"/>
      <c r="G9" s="274">
        <v>0.25</v>
      </c>
      <c r="H9" s="274"/>
      <c r="I9" s="274"/>
      <c r="J9" s="274"/>
      <c r="K9" s="274"/>
      <c r="L9" s="274"/>
      <c r="M9" s="274">
        <v>0.25</v>
      </c>
      <c r="N9" s="274"/>
      <c r="O9" s="274"/>
      <c r="P9" s="274"/>
      <c r="Q9" s="274"/>
      <c r="R9" s="274"/>
      <c r="S9" s="274"/>
      <c r="T9" s="215">
        <f>COUNT(B9:S9)</f>
        <v>3</v>
      </c>
      <c r="U9" s="216">
        <f>SUM(B9:S9)</f>
        <v>0.75</v>
      </c>
      <c r="V9" s="217">
        <f>'RH Direto, Cargos e Salários'!G8</f>
        <v>21073.94</v>
      </c>
      <c r="W9" s="218">
        <f>V9*U9</f>
        <v>15805.454999999998</v>
      </c>
    </row>
    <row r="10" spans="1:63" ht="12" customHeight="1">
      <c r="A10" s="189" t="str">
        <f>'RH Direto, Cargos e Salários'!A9</f>
        <v>Coordenador Geral</v>
      </c>
      <c r="B10" s="275">
        <v>1</v>
      </c>
      <c r="C10" s="276">
        <v>0.25</v>
      </c>
      <c r="D10" s="276">
        <v>0.25</v>
      </c>
      <c r="E10" s="276">
        <v>0.12</v>
      </c>
      <c r="F10" s="276">
        <v>0.12</v>
      </c>
      <c r="G10" s="276">
        <v>0.25</v>
      </c>
      <c r="H10" s="276">
        <v>0.12</v>
      </c>
      <c r="I10" s="276">
        <v>0.12</v>
      </c>
      <c r="J10" s="276">
        <v>0.12</v>
      </c>
      <c r="K10" s="276">
        <v>0.12</v>
      </c>
      <c r="L10" s="276">
        <v>0.12</v>
      </c>
      <c r="M10" s="276">
        <v>0.25</v>
      </c>
      <c r="N10" s="276">
        <v>0.12</v>
      </c>
      <c r="O10" s="276">
        <v>0.12</v>
      </c>
      <c r="P10" s="276">
        <v>0.12</v>
      </c>
      <c r="Q10" s="276">
        <v>0.12</v>
      </c>
      <c r="R10" s="276">
        <v>0.12</v>
      </c>
      <c r="S10" s="276">
        <v>0.25</v>
      </c>
      <c r="T10" s="219">
        <f>COUNT(B10:S10)</f>
        <v>18</v>
      </c>
      <c r="U10" s="220">
        <f>SUM(B10:S10)</f>
        <v>3.6900000000000013</v>
      </c>
      <c r="V10" s="221">
        <f>'RH Direto, Cargos e Salários'!G9</f>
        <v>18313.669999999998</v>
      </c>
      <c r="W10" s="218">
        <f>V10*U10</f>
        <v>67577.44230000001</v>
      </c>
    </row>
    <row r="11" spans="1:63" ht="18" customHeight="1">
      <c r="A11" s="246" t="str">
        <f>'RH Direto, Cargos e Salários'!A10</f>
        <v>A.2) Programas Socioambientais</v>
      </c>
      <c r="B11" s="259"/>
      <c r="C11" s="259"/>
      <c r="D11" s="259"/>
      <c r="E11" s="259"/>
      <c r="F11" s="259"/>
      <c r="G11" s="259"/>
      <c r="H11" s="259"/>
      <c r="I11" s="259"/>
      <c r="J11" s="259"/>
      <c r="K11" s="259"/>
      <c r="L11" s="259"/>
      <c r="M11" s="259"/>
      <c r="N11" s="259"/>
      <c r="O11" s="259"/>
      <c r="P11" s="259"/>
      <c r="Q11" s="259"/>
      <c r="R11" s="259"/>
      <c r="S11" s="259"/>
      <c r="T11" s="260"/>
      <c r="U11" s="261"/>
      <c r="V11" s="262"/>
      <c r="W11" s="263">
        <f>SUM(W12:W15)</f>
        <v>184874.40000000002</v>
      </c>
    </row>
    <row r="12" spans="1:63" ht="12" customHeight="1">
      <c r="A12" s="34" t="str">
        <f>'RH Direto, Cargos e Salários'!A11</f>
        <v>Engenheiro Ambiental Pleno</v>
      </c>
      <c r="B12" s="274">
        <v>1</v>
      </c>
      <c r="C12" s="274">
        <v>0.25</v>
      </c>
      <c r="D12" s="274">
        <v>0.25</v>
      </c>
      <c r="E12" s="274"/>
      <c r="F12" s="274"/>
      <c r="G12" s="274">
        <v>0.25</v>
      </c>
      <c r="H12" s="274"/>
      <c r="I12" s="274"/>
      <c r="J12" s="274"/>
      <c r="K12" s="274"/>
      <c r="L12" s="274"/>
      <c r="M12" s="274">
        <v>0.25</v>
      </c>
      <c r="N12" s="274"/>
      <c r="O12" s="274"/>
      <c r="P12" s="274"/>
      <c r="Q12" s="274"/>
      <c r="R12" s="274"/>
      <c r="S12" s="274">
        <v>0.25</v>
      </c>
      <c r="T12" s="215">
        <f>COUNT(B12:S12)</f>
        <v>6</v>
      </c>
      <c r="U12" s="216">
        <f>SUM(B12:S12)</f>
        <v>2.25</v>
      </c>
      <c r="V12" s="217">
        <f>'RH Direto, Cargos e Salários'!G11</f>
        <v>11289.32</v>
      </c>
      <c r="W12" s="218">
        <f t="shared" ref="W12:W15" si="1">V12*U12</f>
        <v>25400.97</v>
      </c>
    </row>
    <row r="13" spans="1:63" s="105" customFormat="1" ht="12" customHeight="1">
      <c r="A13" s="34" t="str">
        <f>'RH Direto, Cargos e Salários'!A12</f>
        <v>Engenheiro Sanitarista Pleno</v>
      </c>
      <c r="B13" s="274">
        <v>1</v>
      </c>
      <c r="C13" s="274">
        <v>0.25</v>
      </c>
      <c r="D13" s="274">
        <v>0.25</v>
      </c>
      <c r="E13" s="274"/>
      <c r="F13" s="274"/>
      <c r="G13" s="274">
        <v>0.25</v>
      </c>
      <c r="H13" s="274"/>
      <c r="I13" s="274"/>
      <c r="J13" s="274"/>
      <c r="K13" s="274"/>
      <c r="L13" s="274"/>
      <c r="M13" s="274">
        <v>0.25</v>
      </c>
      <c r="N13" s="274"/>
      <c r="O13" s="274"/>
      <c r="P13" s="274"/>
      <c r="Q13" s="274"/>
      <c r="R13" s="274"/>
      <c r="S13" s="274">
        <v>0.25</v>
      </c>
      <c r="T13" s="215">
        <f>COUNT(B13:S13)</f>
        <v>6</v>
      </c>
      <c r="U13" s="216">
        <f>SUM(B13:S13)</f>
        <v>2.25</v>
      </c>
      <c r="V13" s="217">
        <f>'RH Direto, Cargos e Salários'!G12</f>
        <v>11289.32</v>
      </c>
      <c r="W13" s="218">
        <f t="shared" si="1"/>
        <v>25400.97</v>
      </c>
    </row>
    <row r="14" spans="1:63" s="105" customFormat="1" ht="12" customHeight="1">
      <c r="A14" s="34" t="str">
        <f>'RH Direto, Cargos e Salários'!A13</f>
        <v>Assistente Social Senior</v>
      </c>
      <c r="B14" s="274">
        <v>1</v>
      </c>
      <c r="C14" s="274">
        <v>0.25</v>
      </c>
      <c r="D14" s="274">
        <v>0.25</v>
      </c>
      <c r="E14" s="274"/>
      <c r="F14" s="274"/>
      <c r="G14" s="274">
        <v>0.25</v>
      </c>
      <c r="H14" s="274"/>
      <c r="I14" s="274"/>
      <c r="J14" s="274"/>
      <c r="K14" s="274"/>
      <c r="L14" s="274"/>
      <c r="M14" s="274">
        <v>0.25</v>
      </c>
      <c r="N14" s="274"/>
      <c r="O14" s="274"/>
      <c r="P14" s="274"/>
      <c r="Q14" s="274"/>
      <c r="R14" s="274"/>
      <c r="S14" s="274">
        <v>0.25</v>
      </c>
      <c r="T14" s="215">
        <f>COUNT(B14:S14)</f>
        <v>6</v>
      </c>
      <c r="U14" s="216">
        <f>SUM(B14:S14)</f>
        <v>2.25</v>
      </c>
      <c r="V14" s="217">
        <f>'RH Direto, Cargos e Salários'!G13</f>
        <v>14430.48</v>
      </c>
      <c r="W14" s="218">
        <f t="shared" si="1"/>
        <v>32468.579999999998</v>
      </c>
    </row>
    <row r="15" spans="1:63" s="105" customFormat="1" ht="12" customHeight="1">
      <c r="A15" s="34" t="str">
        <f>'RH Direto, Cargos e Salários'!A14</f>
        <v>Assistente Social Pleno</v>
      </c>
      <c r="B15" s="274">
        <v>1</v>
      </c>
      <c r="C15" s="274">
        <v>1</v>
      </c>
      <c r="D15" s="274">
        <v>1</v>
      </c>
      <c r="E15" s="274">
        <v>0.25</v>
      </c>
      <c r="F15" s="274">
        <v>0.25</v>
      </c>
      <c r="G15" s="274">
        <v>1</v>
      </c>
      <c r="H15" s="274">
        <v>0.25</v>
      </c>
      <c r="I15" s="274">
        <v>0.25</v>
      </c>
      <c r="J15" s="274">
        <v>0.25</v>
      </c>
      <c r="K15" s="274">
        <v>0.25</v>
      </c>
      <c r="L15" s="274">
        <v>0.25</v>
      </c>
      <c r="M15" s="274">
        <v>1</v>
      </c>
      <c r="N15" s="274">
        <v>0.25</v>
      </c>
      <c r="O15" s="274">
        <v>0.25</v>
      </c>
      <c r="P15" s="274">
        <v>0.25</v>
      </c>
      <c r="Q15" s="274">
        <v>0.25</v>
      </c>
      <c r="R15" s="274">
        <v>0.25</v>
      </c>
      <c r="S15" s="274">
        <v>1</v>
      </c>
      <c r="T15" s="215">
        <f>COUNT(B15:S15)</f>
        <v>18</v>
      </c>
      <c r="U15" s="216">
        <f>SUM(B15:S15)</f>
        <v>9</v>
      </c>
      <c r="V15" s="217">
        <f>'RH Direto, Cargos e Salários'!G14</f>
        <v>11289.32</v>
      </c>
      <c r="W15" s="218">
        <f t="shared" si="1"/>
        <v>101603.88</v>
      </c>
    </row>
    <row r="16" spans="1:63" s="105" customFormat="1" ht="18" customHeight="1">
      <c r="A16" s="246" t="str">
        <f>'RH Direto, Cargos e Salários'!A15</f>
        <v>A.3) Equipe de Apoio Administrativo</v>
      </c>
      <c r="B16" s="259"/>
      <c r="C16" s="259"/>
      <c r="D16" s="259"/>
      <c r="E16" s="259"/>
      <c r="F16" s="259"/>
      <c r="G16" s="259"/>
      <c r="H16" s="259"/>
      <c r="I16" s="259"/>
      <c r="J16" s="259"/>
      <c r="K16" s="259"/>
      <c r="L16" s="259"/>
      <c r="M16" s="259"/>
      <c r="N16" s="259"/>
      <c r="O16" s="259"/>
      <c r="P16" s="259"/>
      <c r="Q16" s="259"/>
      <c r="R16" s="259"/>
      <c r="S16" s="259"/>
      <c r="T16" s="260"/>
      <c r="U16" s="261"/>
      <c r="V16" s="262"/>
      <c r="W16" s="263">
        <f>SUM(W17:W17)</f>
        <v>18303.39</v>
      </c>
    </row>
    <row r="17" spans="1:23" s="105" customFormat="1" ht="12" customHeight="1" thickBot="1">
      <c r="A17" s="34" t="str">
        <f>'RH Direto, Cargos e Salários'!A16</f>
        <v>Auxiliar Administrativo</v>
      </c>
      <c r="B17" s="277">
        <v>1</v>
      </c>
      <c r="C17" s="277">
        <v>1</v>
      </c>
      <c r="D17" s="277">
        <v>1</v>
      </c>
      <c r="E17" s="277">
        <v>0.25</v>
      </c>
      <c r="F17" s="277">
        <v>0.25</v>
      </c>
      <c r="G17" s="277">
        <v>1</v>
      </c>
      <c r="H17" s="277">
        <v>0.25</v>
      </c>
      <c r="I17" s="277">
        <v>0.25</v>
      </c>
      <c r="J17" s="277">
        <v>0.25</v>
      </c>
      <c r="K17" s="277">
        <v>0.25</v>
      </c>
      <c r="L17" s="277">
        <v>0.25</v>
      </c>
      <c r="M17" s="277">
        <v>1</v>
      </c>
      <c r="N17" s="277">
        <v>0.25</v>
      </c>
      <c r="O17" s="277">
        <v>0.25</v>
      </c>
      <c r="P17" s="277">
        <v>0.25</v>
      </c>
      <c r="Q17" s="277">
        <v>0.25</v>
      </c>
      <c r="R17" s="277">
        <v>0.25</v>
      </c>
      <c r="S17" s="277">
        <v>1</v>
      </c>
      <c r="T17" s="222">
        <f>COUNT(B17:S17)</f>
        <v>18</v>
      </c>
      <c r="U17" s="223">
        <f>SUM(B17:S17)</f>
        <v>9</v>
      </c>
      <c r="V17" s="217">
        <f>'RH Direto, Cargos e Salários'!G16</f>
        <v>2033.71</v>
      </c>
      <c r="W17" s="218">
        <f t="shared" ref="W17" si="2">V17*U17</f>
        <v>18303.39</v>
      </c>
    </row>
    <row r="18" spans="1:23" ht="30" customHeight="1" thickBot="1">
      <c r="A18" s="224" t="s">
        <v>43</v>
      </c>
      <c r="B18" s="278">
        <f t="shared" ref="B18:S18" si="3">SUM(B9:B17)</f>
        <v>6.25</v>
      </c>
      <c r="C18" s="278">
        <f t="shared" si="3"/>
        <v>3</v>
      </c>
      <c r="D18" s="278">
        <f t="shared" si="3"/>
        <v>3</v>
      </c>
      <c r="E18" s="278">
        <f t="shared" si="3"/>
        <v>0.62</v>
      </c>
      <c r="F18" s="278">
        <f t="shared" si="3"/>
        <v>0.62</v>
      </c>
      <c r="G18" s="278">
        <f t="shared" si="3"/>
        <v>3.25</v>
      </c>
      <c r="H18" s="278">
        <f t="shared" si="3"/>
        <v>0.62</v>
      </c>
      <c r="I18" s="278">
        <f t="shared" si="3"/>
        <v>0.62</v>
      </c>
      <c r="J18" s="278">
        <f t="shared" si="3"/>
        <v>0.62</v>
      </c>
      <c r="K18" s="278">
        <f t="shared" si="3"/>
        <v>0.62</v>
      </c>
      <c r="L18" s="278">
        <f t="shared" si="3"/>
        <v>0.62</v>
      </c>
      <c r="M18" s="278">
        <f t="shared" si="3"/>
        <v>3.25</v>
      </c>
      <c r="N18" s="278">
        <f t="shared" si="3"/>
        <v>0.62</v>
      </c>
      <c r="O18" s="278">
        <f t="shared" si="3"/>
        <v>0.62</v>
      </c>
      <c r="P18" s="278">
        <f t="shared" si="3"/>
        <v>0.62</v>
      </c>
      <c r="Q18" s="278">
        <f t="shared" si="3"/>
        <v>0.62</v>
      </c>
      <c r="R18" s="278">
        <f t="shared" si="3"/>
        <v>0.62</v>
      </c>
      <c r="S18" s="278">
        <f t="shared" si="3"/>
        <v>3</v>
      </c>
      <c r="T18" s="225"/>
      <c r="U18" s="226"/>
      <c r="V18" s="227"/>
      <c r="W18" s="228">
        <f>W8+W11+W16</f>
        <v>286560.68730000005</v>
      </c>
    </row>
    <row r="20" spans="1:23">
      <c r="U20" s="373"/>
      <c r="V20" s="373"/>
    </row>
  </sheetData>
  <mergeCells count="10">
    <mergeCell ref="A1:W1"/>
    <mergeCell ref="U20:V20"/>
    <mergeCell ref="A4:W4"/>
    <mergeCell ref="U6:U7"/>
    <mergeCell ref="V6:V7"/>
    <mergeCell ref="W6:W7"/>
    <mergeCell ref="B6:S6"/>
    <mergeCell ref="T6:T7"/>
    <mergeCell ref="A2:W2"/>
    <mergeCell ref="A3:W3"/>
  </mergeCells>
  <printOptions horizontalCentered="1"/>
  <pageMargins left="0.39370078740157483" right="0.39370078740157483" top="1.5748031496062993" bottom="0.78740157480314965" header="0.31496062992125984" footer="0.31496062992125984"/>
  <pageSetup paperSize="9" scale="91" fitToHeight="4" orientation="portrait" verticalDpi="300" r:id="rId1"/>
  <headerFooter>
    <oddHeader>&amp;L&amp;G&amp;R&amp;G</oddHeader>
    <oddFooter>&amp;CPágina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I39"/>
  <sheetViews>
    <sheetView showGridLines="0" zoomScale="150" zoomScaleNormal="150" zoomScaleSheetLayoutView="115" workbookViewId="0">
      <selection activeCell="A2" sqref="A2:G2"/>
    </sheetView>
  </sheetViews>
  <sheetFormatPr baseColWidth="10" defaultColWidth="8.6640625" defaultRowHeight="15"/>
  <cols>
    <col min="1" max="1" width="52.1640625" customWidth="1"/>
    <col min="2" max="2" width="9.6640625" customWidth="1"/>
    <col min="3" max="3" width="6.6640625" customWidth="1"/>
    <col min="4" max="4" width="9.6640625" customWidth="1"/>
    <col min="5" max="5" width="10.6640625" customWidth="1"/>
  </cols>
  <sheetData>
    <row r="1" spans="1:5" ht="50" customHeight="1">
      <c r="A1" s="316" t="str">
        <f>'PLANILHA RESUMO'!A1</f>
        <v>ELABORORAÇÃO, EXECUÇÃO E AVALIAÇÃO DOS PROGRAMAS SOCIOAMBIENTAIS RELATIVOS ÀS OBRAS DE REQUALIFICAÇÃO AMBIENTAL</v>
      </c>
      <c r="B1" s="316"/>
      <c r="C1" s="316"/>
      <c r="D1" s="316"/>
      <c r="E1" s="316"/>
    </row>
    <row r="2" spans="1:5" ht="13.25" customHeight="1">
      <c r="A2" s="369" t="str">
        <f>'PLANILHA RESUMO'!A2</f>
        <v>PLANILHA ORÇAMENTÁRIA DOS PROGRAMAS SÓCIOAMBIENTAIS</v>
      </c>
      <c r="B2" s="369"/>
      <c r="C2" s="369"/>
      <c r="D2" s="369"/>
      <c r="E2" s="369"/>
    </row>
    <row r="3" spans="1:5" ht="13.25" customHeight="1">
      <c r="A3" s="370" t="s">
        <v>55</v>
      </c>
      <c r="B3" s="370"/>
      <c r="C3" s="370"/>
      <c r="D3" s="370"/>
      <c r="E3" s="370"/>
    </row>
    <row r="4" spans="1:5" ht="13.25" customHeight="1">
      <c r="A4" s="317" t="s">
        <v>56</v>
      </c>
      <c r="B4" s="317"/>
      <c r="C4" s="317"/>
      <c r="D4" s="317"/>
      <c r="E4" s="317"/>
    </row>
    <row r="5" spans="1:5" ht="13.25" customHeight="1" thickBot="1">
      <c r="A5" s="2"/>
      <c r="B5" s="2"/>
      <c r="C5" s="2"/>
      <c r="D5" s="204" t="s">
        <v>58</v>
      </c>
      <c r="E5" s="205">
        <f>'Tabela DNIT-Consult. FEV-2019'!D5</f>
        <v>43862</v>
      </c>
    </row>
    <row r="6" spans="1:5" ht="25.5" customHeight="1" thickBot="1">
      <c r="A6" s="52" t="s">
        <v>10</v>
      </c>
      <c r="B6" s="18" t="s">
        <v>23</v>
      </c>
      <c r="C6" s="18" t="s">
        <v>24</v>
      </c>
      <c r="D6" s="18" t="s">
        <v>25</v>
      </c>
      <c r="E6" s="53" t="s">
        <v>26</v>
      </c>
    </row>
    <row r="7" spans="1:5" ht="13.25" customHeight="1">
      <c r="A7" s="54" t="s">
        <v>27</v>
      </c>
      <c r="B7" s="55" t="s">
        <v>50913</v>
      </c>
      <c r="C7" s="55">
        <v>1</v>
      </c>
      <c r="D7" s="56">
        <f>SUM(E8:E12)</f>
        <v>32400</v>
      </c>
      <c r="E7" s="57">
        <f>SUM(E8:E12)</f>
        <v>32400</v>
      </c>
    </row>
    <row r="8" spans="1:5" ht="10.25" customHeight="1">
      <c r="A8" s="36" t="s">
        <v>28</v>
      </c>
      <c r="B8" s="37" t="s">
        <v>32</v>
      </c>
      <c r="C8" s="37">
        <v>4</v>
      </c>
      <c r="D8" s="38">
        <v>1500</v>
      </c>
      <c r="E8" s="51">
        <f t="shared" ref="E8:E11" si="0">C8*D8</f>
        <v>6000</v>
      </c>
    </row>
    <row r="9" spans="1:5" ht="10.25" customHeight="1">
      <c r="A9" s="39" t="s">
        <v>29</v>
      </c>
      <c r="B9" s="40" t="s">
        <v>32</v>
      </c>
      <c r="C9" s="40">
        <v>4</v>
      </c>
      <c r="D9" s="41">
        <v>3000</v>
      </c>
      <c r="E9" s="49">
        <f t="shared" si="0"/>
        <v>12000</v>
      </c>
    </row>
    <row r="10" spans="1:5" ht="10.25" customHeight="1">
      <c r="A10" s="42" t="s">
        <v>30</v>
      </c>
      <c r="B10" s="43" t="s">
        <v>4</v>
      </c>
      <c r="C10" s="43">
        <v>2</v>
      </c>
      <c r="D10" s="41">
        <v>5700</v>
      </c>
      <c r="E10" s="49">
        <f t="shared" si="0"/>
        <v>11400</v>
      </c>
    </row>
    <row r="11" spans="1:5" ht="10.25" customHeight="1">
      <c r="A11" s="42" t="s">
        <v>31</v>
      </c>
      <c r="B11" s="43" t="s">
        <v>32</v>
      </c>
      <c r="C11" s="43">
        <v>2</v>
      </c>
      <c r="D11" s="41">
        <v>1500</v>
      </c>
      <c r="E11" s="49">
        <f t="shared" si="0"/>
        <v>3000</v>
      </c>
    </row>
    <row r="12" spans="1:5" ht="10.25" customHeight="1" thickBot="1">
      <c r="A12" s="42"/>
      <c r="B12" s="43"/>
      <c r="C12" s="43"/>
      <c r="D12" s="44"/>
      <c r="E12" s="50"/>
    </row>
    <row r="13" spans="1:5" ht="13.25" customHeight="1">
      <c r="A13" s="54" t="s">
        <v>50883</v>
      </c>
      <c r="B13" s="55" t="s">
        <v>34</v>
      </c>
      <c r="C13" s="55">
        <v>18</v>
      </c>
      <c r="D13" s="56">
        <f>SUM(E14:E17)</f>
        <v>4064.8764000000001</v>
      </c>
      <c r="E13" s="57">
        <f>D13*C13</f>
        <v>73167.775200000004</v>
      </c>
    </row>
    <row r="14" spans="1:5" ht="9.75" customHeight="1">
      <c r="A14" s="115" t="s">
        <v>50884</v>
      </c>
      <c r="B14" s="116" t="s">
        <v>33</v>
      </c>
      <c r="C14" s="116">
        <v>1</v>
      </c>
      <c r="D14" s="117">
        <f>'Tabela DNIT-Consult. FEV-2019'!D29</f>
        <v>3348.94</v>
      </c>
      <c r="E14" s="118">
        <f>C14*D14</f>
        <v>3348.94</v>
      </c>
    </row>
    <row r="15" spans="1:5" ht="9.75" customHeight="1">
      <c r="A15" s="39" t="s">
        <v>50885</v>
      </c>
      <c r="B15" s="40" t="s">
        <v>49</v>
      </c>
      <c r="C15" s="40">
        <v>2</v>
      </c>
      <c r="D15" s="41">
        <v>120</v>
      </c>
      <c r="E15" s="49">
        <f>C15*D15</f>
        <v>240</v>
      </c>
    </row>
    <row r="16" spans="1:5" ht="9.75" customHeight="1">
      <c r="A16" s="42" t="s">
        <v>50886</v>
      </c>
      <c r="B16" s="43" t="s">
        <v>33</v>
      </c>
      <c r="C16" s="43">
        <v>1</v>
      </c>
      <c r="D16" s="41">
        <f>D14*6%</f>
        <v>200.93639999999999</v>
      </c>
      <c r="E16" s="49">
        <f>C16*D16</f>
        <v>200.93639999999999</v>
      </c>
    </row>
    <row r="17" spans="1:9" ht="9" customHeight="1" thickBot="1">
      <c r="A17" s="42" t="s">
        <v>50887</v>
      </c>
      <c r="B17" s="43" t="s">
        <v>50</v>
      </c>
      <c r="C17" s="43">
        <v>1</v>
      </c>
      <c r="D17" s="41">
        <f>55*5</f>
        <v>275</v>
      </c>
      <c r="E17" s="49">
        <f>C17*D17</f>
        <v>275</v>
      </c>
    </row>
    <row r="18" spans="1:9" ht="13.25" customHeight="1">
      <c r="A18" s="54" t="s">
        <v>51019</v>
      </c>
      <c r="B18" s="55" t="s">
        <v>48</v>
      </c>
      <c r="C18" s="55">
        <v>18</v>
      </c>
      <c r="D18" s="56">
        <f>SUM(E19:E19)</f>
        <v>120</v>
      </c>
      <c r="E18" s="57">
        <f>D18*C18</f>
        <v>2160</v>
      </c>
    </row>
    <row r="19" spans="1:9" ht="10.25" customHeight="1" thickBot="1">
      <c r="A19" s="42" t="s">
        <v>51033</v>
      </c>
      <c r="B19" s="43" t="s">
        <v>33</v>
      </c>
      <c r="C19" s="43">
        <v>1</v>
      </c>
      <c r="D19" s="44">
        <v>120</v>
      </c>
      <c r="E19" s="50">
        <f>C19*D19</f>
        <v>120</v>
      </c>
    </row>
    <row r="20" spans="1:9" ht="13.25" customHeight="1">
      <c r="A20" s="54" t="s">
        <v>50888</v>
      </c>
      <c r="B20" s="55" t="s">
        <v>50913</v>
      </c>
      <c r="C20" s="55">
        <v>1</v>
      </c>
      <c r="D20" s="56">
        <f>SUM(E21:E26)</f>
        <v>3070</v>
      </c>
      <c r="E20" s="57">
        <f>D20*C20</f>
        <v>3070</v>
      </c>
    </row>
    <row r="21" spans="1:9" ht="10.25" customHeight="1">
      <c r="A21" s="45" t="s">
        <v>50889</v>
      </c>
      <c r="B21" s="46" t="s">
        <v>51026</v>
      </c>
      <c r="C21" s="46">
        <v>1</v>
      </c>
      <c r="D21" s="47">
        <v>1400</v>
      </c>
      <c r="E21" s="48">
        <f>D21*C21</f>
        <v>1400</v>
      </c>
    </row>
    <row r="22" spans="1:9" ht="10.25" customHeight="1">
      <c r="A22" s="39" t="s">
        <v>50890</v>
      </c>
      <c r="B22" s="40" t="s">
        <v>51026</v>
      </c>
      <c r="C22" s="40">
        <v>1</v>
      </c>
      <c r="D22" s="41">
        <v>1200</v>
      </c>
      <c r="E22" s="49">
        <f t="shared" ref="E22:E26" si="1">D22*C22</f>
        <v>1200</v>
      </c>
    </row>
    <row r="23" spans="1:9" ht="10.25" customHeight="1">
      <c r="A23" s="39" t="s">
        <v>50891</v>
      </c>
      <c r="B23" s="40" t="s">
        <v>51027</v>
      </c>
      <c r="C23" s="40">
        <v>2</v>
      </c>
      <c r="D23" s="41">
        <v>90</v>
      </c>
      <c r="E23" s="49">
        <f t="shared" si="1"/>
        <v>180</v>
      </c>
    </row>
    <row r="24" spans="1:9" ht="10.25" customHeight="1">
      <c r="A24" s="39" t="s">
        <v>50892</v>
      </c>
      <c r="B24" s="40" t="s">
        <v>51027</v>
      </c>
      <c r="C24" s="40">
        <v>2</v>
      </c>
      <c r="D24" s="41">
        <v>90</v>
      </c>
      <c r="E24" s="49">
        <f t="shared" si="1"/>
        <v>180</v>
      </c>
    </row>
    <row r="25" spans="1:9" ht="10.25" customHeight="1">
      <c r="A25" s="39" t="s">
        <v>50893</v>
      </c>
      <c r="B25" s="40" t="s">
        <v>51027</v>
      </c>
      <c r="C25" s="40">
        <v>1</v>
      </c>
      <c r="D25" s="41">
        <v>55</v>
      </c>
      <c r="E25" s="49">
        <f t="shared" si="1"/>
        <v>55</v>
      </c>
    </row>
    <row r="26" spans="1:9" ht="10.25" customHeight="1" thickBot="1">
      <c r="A26" s="72" t="s">
        <v>50894</v>
      </c>
      <c r="B26" s="73" t="s">
        <v>51027</v>
      </c>
      <c r="C26" s="73">
        <v>1</v>
      </c>
      <c r="D26" s="75">
        <v>55</v>
      </c>
      <c r="E26" s="76">
        <f t="shared" si="1"/>
        <v>55</v>
      </c>
    </row>
    <row r="27" spans="1:9" ht="13.25" customHeight="1">
      <c r="A27" s="54" t="s">
        <v>50895</v>
      </c>
      <c r="B27" s="55" t="s">
        <v>48</v>
      </c>
      <c r="C27" s="267">
        <v>6</v>
      </c>
      <c r="D27" s="56">
        <f>SUM(E28:E30)</f>
        <v>127.5</v>
      </c>
      <c r="E27" s="57">
        <f>D27*C27</f>
        <v>765</v>
      </c>
    </row>
    <row r="28" spans="1:9" ht="10.25" customHeight="1">
      <c r="A28" s="45" t="s">
        <v>50896</v>
      </c>
      <c r="B28" s="46" t="s">
        <v>33</v>
      </c>
      <c r="C28" s="70">
        <v>0.25</v>
      </c>
      <c r="D28" s="268">
        <v>250</v>
      </c>
      <c r="E28" s="269">
        <f>D28*C28</f>
        <v>62.5</v>
      </c>
    </row>
    <row r="29" spans="1:9" ht="10.25" customHeight="1">
      <c r="A29" s="39" t="s">
        <v>50897</v>
      </c>
      <c r="B29" s="40" t="s">
        <v>33</v>
      </c>
      <c r="C29" s="71">
        <f>0.25*3</f>
        <v>0.75</v>
      </c>
      <c r="D29" s="270">
        <v>70</v>
      </c>
      <c r="E29" s="271">
        <f>D29*C29</f>
        <v>52.5</v>
      </c>
    </row>
    <row r="30" spans="1:9" ht="10.25" customHeight="1" thickBot="1">
      <c r="A30" s="72" t="s">
        <v>50898</v>
      </c>
      <c r="B30" s="73" t="s">
        <v>33</v>
      </c>
      <c r="C30" s="74">
        <v>0.25</v>
      </c>
      <c r="D30" s="272">
        <v>50</v>
      </c>
      <c r="E30" s="273">
        <f>D30*C30</f>
        <v>12.5</v>
      </c>
      <c r="F30" s="78"/>
      <c r="G30" s="79"/>
      <c r="H30" s="79"/>
      <c r="I30" s="79"/>
    </row>
    <row r="31" spans="1:9" ht="10.25" customHeight="1">
      <c r="A31" s="69" t="s">
        <v>60</v>
      </c>
      <c r="B31" s="69"/>
      <c r="C31" s="69"/>
      <c r="D31" s="69"/>
      <c r="E31" s="69"/>
      <c r="F31" s="69"/>
      <c r="G31" s="69"/>
      <c r="H31" s="69"/>
      <c r="I31" s="69"/>
    </row>
    <row r="32" spans="1:9" ht="10.25" customHeight="1">
      <c r="A32" s="384" t="s">
        <v>51020</v>
      </c>
      <c r="B32" s="384"/>
      <c r="C32" s="384"/>
      <c r="D32" s="384"/>
      <c r="E32" s="384"/>
      <c r="F32" s="68"/>
      <c r="G32" s="68"/>
      <c r="H32" s="68"/>
      <c r="I32" s="68"/>
    </row>
    <row r="33" spans="1:9" ht="10.25" customHeight="1">
      <c r="A33" s="385" t="s">
        <v>61</v>
      </c>
      <c r="B33" s="385"/>
      <c r="C33" s="385"/>
      <c r="D33" s="385"/>
      <c r="E33" s="385"/>
      <c r="F33" s="68"/>
      <c r="G33" s="68"/>
      <c r="H33" s="68"/>
      <c r="I33" s="68"/>
    </row>
    <row r="34" spans="1:9" ht="10.25" customHeight="1">
      <c r="A34" s="384" t="s">
        <v>51021</v>
      </c>
      <c r="B34" s="384"/>
      <c r="C34" s="384"/>
      <c r="D34" s="384"/>
      <c r="E34" s="384"/>
      <c r="F34" s="68"/>
      <c r="G34" s="68"/>
      <c r="H34" s="68"/>
      <c r="I34" s="68"/>
    </row>
    <row r="35" spans="1:9" ht="10.25" customHeight="1">
      <c r="A35" s="385" t="s">
        <v>62</v>
      </c>
      <c r="B35" s="385"/>
      <c r="C35" s="385"/>
      <c r="D35" s="385"/>
      <c r="E35" s="385"/>
      <c r="F35" s="68"/>
      <c r="G35" s="68"/>
      <c r="H35" s="68"/>
      <c r="I35" s="68"/>
    </row>
    <row r="36" spans="1:9" ht="10.25" customHeight="1">
      <c r="A36" s="384" t="s">
        <v>51022</v>
      </c>
      <c r="B36" s="384"/>
      <c r="C36" s="384"/>
      <c r="D36" s="384"/>
      <c r="E36" s="384"/>
    </row>
    <row r="37" spans="1:9" ht="10.25" customHeight="1">
      <c r="A37" s="384" t="s">
        <v>51023</v>
      </c>
      <c r="B37" s="384"/>
      <c r="C37" s="384"/>
      <c r="D37" s="384"/>
      <c r="E37" s="384"/>
    </row>
    <row r="38" spans="1:9" ht="10.25" customHeight="1">
      <c r="A38" s="384" t="s">
        <v>51024</v>
      </c>
      <c r="B38" s="384"/>
      <c r="C38" s="384"/>
      <c r="D38" s="384"/>
      <c r="E38" s="384"/>
    </row>
    <row r="39" spans="1:9" ht="10.25" customHeight="1">
      <c r="A39" s="384" t="s">
        <v>51025</v>
      </c>
      <c r="B39" s="384"/>
      <c r="C39" s="384"/>
      <c r="D39" s="384"/>
      <c r="E39" s="384"/>
    </row>
  </sheetData>
  <mergeCells count="12">
    <mergeCell ref="A37:E37"/>
    <mergeCell ref="A38:E38"/>
    <mergeCell ref="A39:E39"/>
    <mergeCell ref="A32:E32"/>
    <mergeCell ref="A33:E33"/>
    <mergeCell ref="A34:E34"/>
    <mergeCell ref="A35:E35"/>
    <mergeCell ref="A1:E1"/>
    <mergeCell ref="A3:E3"/>
    <mergeCell ref="A4:E4"/>
    <mergeCell ref="A2:E2"/>
    <mergeCell ref="A36:E36"/>
  </mergeCells>
  <printOptions horizontalCentered="1"/>
  <pageMargins left="0.70866141732283472" right="0.70866141732283472" top="1.7716535433070868" bottom="0.78740157480314965" header="0.31496062992125984" footer="0.31496062992125984"/>
  <pageSetup paperSize="9" scale="92" fitToHeight="4" orientation="portrait" horizontalDpi="300" verticalDpi="300" r:id="rId1"/>
  <headerFooter>
    <oddHeader>&amp;L&amp;G&amp;R&amp;G</oddHeader>
    <oddFooter>&amp;CPágina &amp;P de &amp;N</oddFooter>
  </headerFooter>
  <ignoredErrors>
    <ignoredError sqref="E20" formula="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pageSetUpPr fitToPage="1"/>
  </sheetPr>
  <dimension ref="A1:J14"/>
  <sheetViews>
    <sheetView showGridLines="0" zoomScale="150" zoomScaleNormal="150" zoomScaleSheetLayoutView="85" zoomScalePageLayoutView="150" workbookViewId="0">
      <selection activeCell="A2" sqref="A2:G2"/>
    </sheetView>
  </sheetViews>
  <sheetFormatPr baseColWidth="10" defaultColWidth="8.6640625" defaultRowHeight="15"/>
  <cols>
    <col min="1" max="1" width="52.1640625" style="105" customWidth="1"/>
    <col min="2" max="2" width="9.6640625" style="105" customWidth="1"/>
    <col min="3" max="3" width="6.6640625" style="105" customWidth="1"/>
    <col min="4" max="4" width="9.6640625" style="105" customWidth="1"/>
    <col min="5" max="5" width="12.33203125" style="105" customWidth="1"/>
    <col min="6" max="7" width="8.6640625" style="105"/>
    <col min="8" max="8" width="13.5" style="105" customWidth="1"/>
    <col min="9" max="9" width="8.6640625" style="105"/>
    <col min="10" max="10" width="10.1640625" style="105" bestFit="1" customWidth="1"/>
    <col min="11" max="16384" width="8.6640625" style="105"/>
  </cols>
  <sheetData>
    <row r="1" spans="1:10" ht="50" customHeight="1">
      <c r="A1" s="316" t="str">
        <f>'PLANILHA RESUMO'!A1</f>
        <v>ELABORORAÇÃO, EXECUÇÃO E AVALIAÇÃO DOS PROGRAMAS SOCIOAMBIENTAIS RELATIVOS ÀS OBRAS DE REQUALIFICAÇÃO AMBIENTAL</v>
      </c>
      <c r="B1" s="316"/>
      <c r="C1" s="316"/>
      <c r="D1" s="316"/>
      <c r="E1" s="316"/>
    </row>
    <row r="2" spans="1:10" ht="13.25" customHeight="1">
      <c r="A2" s="369" t="str">
        <f>'PLANILHA RESUMO'!A2</f>
        <v>PLANILHA ORÇAMENTÁRIA DOS PROGRAMAS SÓCIOAMBIENTAIS</v>
      </c>
      <c r="B2" s="369"/>
      <c r="C2" s="369"/>
      <c r="D2" s="369"/>
      <c r="E2" s="369"/>
    </row>
    <row r="3" spans="1:10" ht="13.25" customHeight="1">
      <c r="A3" s="370" t="s">
        <v>51017</v>
      </c>
      <c r="B3" s="370"/>
      <c r="C3" s="370"/>
      <c r="D3" s="370"/>
      <c r="E3" s="370"/>
    </row>
    <row r="4" spans="1:10" ht="13.25" customHeight="1">
      <c r="A4" s="371" t="s">
        <v>50911</v>
      </c>
      <c r="B4" s="371"/>
      <c r="C4" s="371"/>
      <c r="D4" s="371"/>
      <c r="E4" s="371"/>
    </row>
    <row r="5" spans="1:10" ht="13.25" customHeight="1" thickBot="1">
      <c r="A5" s="112"/>
      <c r="B5" s="112"/>
      <c r="C5" s="112"/>
      <c r="D5" s="204" t="s">
        <v>58</v>
      </c>
      <c r="E5" s="205">
        <f>'Tabela DNIT-Consult. FEV-2019'!D5</f>
        <v>43862</v>
      </c>
    </row>
    <row r="6" spans="1:10" ht="30" customHeight="1" thickBot="1">
      <c r="A6" s="52" t="s">
        <v>10</v>
      </c>
      <c r="B6" s="18" t="s">
        <v>23</v>
      </c>
      <c r="C6" s="18" t="s">
        <v>24</v>
      </c>
      <c r="D6" s="18" t="s">
        <v>25</v>
      </c>
      <c r="E6" s="53" t="s">
        <v>26</v>
      </c>
    </row>
    <row r="7" spans="1:10" ht="16.25" customHeight="1">
      <c r="A7" s="54" t="s">
        <v>51034</v>
      </c>
      <c r="B7" s="113" t="s">
        <v>32</v>
      </c>
      <c r="C7" s="113">
        <v>5000</v>
      </c>
      <c r="D7" s="120">
        <v>7</v>
      </c>
      <c r="E7" s="114">
        <f>C7*D7</f>
        <v>35000</v>
      </c>
    </row>
    <row r="8" spans="1:10" ht="13.25" customHeight="1" thickBot="1">
      <c r="A8" s="42"/>
      <c r="B8" s="43"/>
      <c r="C8" s="43"/>
      <c r="D8" s="38"/>
      <c r="E8" s="49"/>
    </row>
    <row r="9" spans="1:10" ht="16.25" customHeight="1">
      <c r="A9" s="54" t="s">
        <v>51035</v>
      </c>
      <c r="B9" s="113" t="s">
        <v>32</v>
      </c>
      <c r="C9" s="113">
        <v>800</v>
      </c>
      <c r="D9" s="120">
        <v>5.25</v>
      </c>
      <c r="E9" s="114">
        <v>4260.49</v>
      </c>
      <c r="H9" s="1"/>
    </row>
    <row r="10" spans="1:10" ht="13.25" customHeight="1" thickBot="1">
      <c r="A10" s="39"/>
      <c r="B10" s="43"/>
      <c r="C10" s="73"/>
      <c r="D10" s="75"/>
      <c r="E10" s="76"/>
      <c r="H10" s="1"/>
    </row>
    <row r="11" spans="1:10" ht="30" customHeight="1" thickBot="1">
      <c r="A11" s="386" t="s">
        <v>50912</v>
      </c>
      <c r="B11" s="387"/>
      <c r="C11" s="387"/>
      <c r="D11" s="388">
        <f>E7+E9</f>
        <v>39260.49</v>
      </c>
      <c r="E11" s="389"/>
      <c r="H11" s="1"/>
      <c r="J11" s="1"/>
    </row>
    <row r="14" spans="1:10">
      <c r="H14" s="1"/>
    </row>
  </sheetData>
  <mergeCells count="6">
    <mergeCell ref="A1:E1"/>
    <mergeCell ref="A2:E2"/>
    <mergeCell ref="A3:E3"/>
    <mergeCell ref="A4:E4"/>
    <mergeCell ref="A11:C11"/>
    <mergeCell ref="D11:E11"/>
  </mergeCells>
  <printOptions horizontalCentered="1"/>
  <pageMargins left="0.78740157480314965" right="0.78740157480314965" top="1.7716535433070868" bottom="0.78740157480314965" header="0.31496062992125984" footer="0.31496062992125984"/>
  <pageSetup paperSize="9" scale="89" fitToHeight="4" orientation="portrait" horizontalDpi="300" verticalDpi="300" r:id="rId1"/>
  <headerFooter>
    <oddHeader>&amp;L&amp;G&amp;R&amp;G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F29C3-A460-C448-BB37-AFC007C838F7}">
  <sheetPr>
    <pageSetUpPr fitToPage="1"/>
  </sheetPr>
  <dimension ref="A1:B16"/>
  <sheetViews>
    <sheetView showGridLines="0" zoomScale="150" zoomScaleNormal="150" zoomScaleSheetLayoutView="85" zoomScalePageLayoutView="150" workbookViewId="0">
      <selection activeCell="A2" sqref="A2:G2"/>
    </sheetView>
  </sheetViews>
  <sheetFormatPr baseColWidth="10" defaultColWidth="8.83203125" defaultRowHeight="15"/>
  <cols>
    <col min="1" max="1" width="70.6640625" style="279" customWidth="1"/>
    <col min="2" max="2" width="15.6640625" style="279" customWidth="1"/>
    <col min="3" max="6" width="8.83203125" style="279"/>
    <col min="7" max="7" width="15.5" style="279" customWidth="1"/>
    <col min="8" max="16384" width="8.83203125" style="279"/>
  </cols>
  <sheetData>
    <row r="1" spans="1:2" ht="50" customHeight="1">
      <c r="A1" s="316" t="str">
        <f>'PLANILHA RESUMO'!A1</f>
        <v>ELABORORAÇÃO, EXECUÇÃO E AVALIAÇÃO DOS PROGRAMAS SOCIOAMBIENTAIS RELATIVOS ÀS OBRAS DE REQUALIFICAÇÃO AMBIENTAL</v>
      </c>
      <c r="B1" s="316"/>
    </row>
    <row r="2" spans="1:2" ht="13" customHeight="1">
      <c r="A2" s="369" t="str">
        <f>'PLANILHA RESUMO'!A2</f>
        <v>PLANILHA ORÇAMENTÁRIA DOS PROGRAMAS SÓCIOAMBIENTAIS</v>
      </c>
      <c r="B2" s="369"/>
    </row>
    <row r="3" spans="1:2" ht="13" customHeight="1">
      <c r="A3" s="370" t="s">
        <v>51038</v>
      </c>
      <c r="B3" s="370"/>
    </row>
    <row r="4" spans="1:2" ht="13" customHeight="1">
      <c r="A4" s="371" t="s">
        <v>51039</v>
      </c>
      <c r="B4" s="371"/>
    </row>
    <row r="5" spans="1:2" ht="13" customHeight="1" thickBot="1">
      <c r="A5" s="280"/>
      <c r="B5" s="280"/>
    </row>
    <row r="6" spans="1:2" ht="25" customHeight="1" thickBot="1">
      <c r="A6" s="281" t="s">
        <v>10</v>
      </c>
      <c r="B6" s="390" t="s">
        <v>11</v>
      </c>
    </row>
    <row r="7" spans="1:2" ht="25" customHeight="1" thickBot="1">
      <c r="A7" s="282" t="s">
        <v>51040</v>
      </c>
      <c r="B7" s="391"/>
    </row>
    <row r="8" spans="1:2" ht="25" customHeight="1">
      <c r="A8" s="283" t="s">
        <v>51041</v>
      </c>
      <c r="B8" s="284">
        <v>1.6500000000000001E-2</v>
      </c>
    </row>
    <row r="9" spans="1:2" ht="25" customHeight="1">
      <c r="A9" s="285" t="s">
        <v>51042</v>
      </c>
      <c r="B9" s="286">
        <v>7.5999999999999998E-2</v>
      </c>
    </row>
    <row r="10" spans="1:2" ht="25" customHeight="1">
      <c r="A10" s="285" t="s">
        <v>51043</v>
      </c>
      <c r="B10" s="286">
        <v>0.05</v>
      </c>
    </row>
    <row r="11" spans="1:2" ht="25" customHeight="1">
      <c r="A11" s="287" t="s">
        <v>51044</v>
      </c>
      <c r="B11" s="288">
        <v>0</v>
      </c>
    </row>
    <row r="12" spans="1:2" ht="25" customHeight="1" thickBot="1">
      <c r="A12" s="287" t="s">
        <v>51045</v>
      </c>
      <c r="B12" s="288">
        <v>0</v>
      </c>
    </row>
    <row r="13" spans="1:2" ht="29" thickBot="1">
      <c r="A13" s="289" t="s">
        <v>51046</v>
      </c>
      <c r="B13" s="290">
        <f>(1/(1-SUM(B8:B12)))-1</f>
        <v>0.16618075801749277</v>
      </c>
    </row>
    <row r="15" spans="1:2">
      <c r="B15" s="291"/>
    </row>
    <row r="16" spans="1:2">
      <c r="B16" s="292"/>
    </row>
  </sheetData>
  <mergeCells count="5">
    <mergeCell ref="A1:B1"/>
    <mergeCell ref="A2:B2"/>
    <mergeCell ref="A3:B3"/>
    <mergeCell ref="A4:B4"/>
    <mergeCell ref="B6:B7"/>
  </mergeCells>
  <printOptions horizontalCentered="1"/>
  <pageMargins left="0.78740157480314965" right="0.78740157480314965" top="1.7716535433070868" bottom="0.78740157480314965" header="0.31496062992125984" footer="0.31496062992125984"/>
  <pageSetup paperSize="9" scale="93" fitToHeight="4" orientation="portrait" verticalDpi="300" r:id="rId1"/>
  <headerFooter>
    <oddHeader>&amp;L&amp;G&amp;R&amp;G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94CA8-7029-704E-BCBC-078B1B9FD8A3}">
  <sheetPr>
    <pageSetUpPr fitToPage="1"/>
  </sheetPr>
  <dimension ref="A1:G37"/>
  <sheetViews>
    <sheetView showGridLines="0" zoomScale="150" zoomScaleNormal="150" zoomScaleSheetLayoutView="85" zoomScalePageLayoutView="150" workbookViewId="0">
      <selection activeCell="A2" sqref="A2:G2"/>
    </sheetView>
  </sheetViews>
  <sheetFormatPr baseColWidth="10" defaultColWidth="8.83203125" defaultRowHeight="15"/>
  <cols>
    <col min="1" max="1" width="70.6640625" style="279" customWidth="1"/>
    <col min="2" max="2" width="15.6640625" style="279" customWidth="1"/>
    <col min="3" max="3" width="8.83203125" style="279"/>
    <col min="4" max="4" width="18.83203125" style="279" customWidth="1"/>
    <col min="5" max="5" width="8.83203125" style="279"/>
    <col min="6" max="6" width="18.83203125" style="279" customWidth="1"/>
    <col min="7" max="7" width="15.5" style="279" customWidth="1"/>
    <col min="8" max="16384" width="8.83203125" style="279"/>
  </cols>
  <sheetData>
    <row r="1" spans="1:4" ht="50" customHeight="1">
      <c r="A1" s="316" t="str">
        <f>'PLANILHA RESUMO'!A1</f>
        <v>ELABORORAÇÃO, EXECUÇÃO E AVALIAÇÃO DOS PROGRAMAS SOCIOAMBIENTAIS RELATIVOS ÀS OBRAS DE REQUALIFICAÇÃO AMBIENTAL</v>
      </c>
      <c r="B1" s="316"/>
    </row>
    <row r="2" spans="1:4" ht="13" customHeight="1">
      <c r="A2" s="369" t="str">
        <f>'PLANILHA RESUMO'!A2</f>
        <v>PLANILHA ORÇAMENTÁRIA DOS PROGRAMAS SÓCIOAMBIENTAIS</v>
      </c>
      <c r="B2" s="369"/>
    </row>
    <row r="3" spans="1:4" ht="13" customHeight="1">
      <c r="A3" s="370" t="s">
        <v>51047</v>
      </c>
      <c r="B3" s="370"/>
    </row>
    <row r="4" spans="1:4" ht="13" customHeight="1">
      <c r="A4" s="371" t="s">
        <v>51048</v>
      </c>
      <c r="B4" s="371"/>
    </row>
    <row r="5" spans="1:4" ht="13" customHeight="1" thickBot="1">
      <c r="A5" s="280"/>
      <c r="B5" s="280"/>
    </row>
    <row r="6" spans="1:4" ht="25" customHeight="1" thickBot="1">
      <c r="A6" s="281" t="s">
        <v>10</v>
      </c>
      <c r="B6" s="293" t="s">
        <v>11</v>
      </c>
    </row>
    <row r="7" spans="1:4" ht="18" customHeight="1">
      <c r="A7" s="294" t="s">
        <v>51049</v>
      </c>
      <c r="B7" s="295"/>
    </row>
    <row r="8" spans="1:4" ht="13" customHeight="1">
      <c r="A8" s="296" t="s">
        <v>51050</v>
      </c>
      <c r="B8" s="297">
        <v>0.2</v>
      </c>
    </row>
    <row r="9" spans="1:4" ht="13" customHeight="1">
      <c r="A9" s="298" t="s">
        <v>51051</v>
      </c>
      <c r="B9" s="286">
        <v>0.08</v>
      </c>
      <c r="D9" s="291"/>
    </row>
    <row r="10" spans="1:4" ht="13" customHeight="1">
      <c r="A10" s="299" t="s">
        <v>51052</v>
      </c>
      <c r="B10" s="288">
        <v>2.5000000000000001E-2</v>
      </c>
    </row>
    <row r="11" spans="1:4" ht="13" customHeight="1">
      <c r="A11" s="299" t="s">
        <v>51053</v>
      </c>
      <c r="B11" s="288">
        <v>1.4999999999999999E-2</v>
      </c>
    </row>
    <row r="12" spans="1:4" ht="13" customHeight="1">
      <c r="A12" s="299" t="s">
        <v>51054</v>
      </c>
      <c r="B12" s="288">
        <v>0.01</v>
      </c>
    </row>
    <row r="13" spans="1:4" ht="13" customHeight="1">
      <c r="A13" s="299" t="s">
        <v>51055</v>
      </c>
      <c r="B13" s="288">
        <v>6.0000000000000001E-3</v>
      </c>
    </row>
    <row r="14" spans="1:4" ht="13" customHeight="1">
      <c r="A14" s="299" t="s">
        <v>51056</v>
      </c>
      <c r="B14" s="288">
        <v>2E-3</v>
      </c>
    </row>
    <row r="15" spans="1:4" ht="13" customHeight="1">
      <c r="A15" s="299" t="s">
        <v>51057</v>
      </c>
      <c r="B15" s="288">
        <v>0.03</v>
      </c>
    </row>
    <row r="16" spans="1:4" ht="13" customHeight="1">
      <c r="A16" s="299" t="s">
        <v>51058</v>
      </c>
      <c r="B16" s="288">
        <v>0.01</v>
      </c>
    </row>
    <row r="17" spans="1:7" ht="18" customHeight="1" thickBot="1">
      <c r="A17" s="300" t="s">
        <v>51059</v>
      </c>
      <c r="B17" s="301">
        <f>SUM(B8:B16)</f>
        <v>0.37800000000000011</v>
      </c>
    </row>
    <row r="18" spans="1:7" ht="18" customHeight="1">
      <c r="A18" s="302" t="s">
        <v>51060</v>
      </c>
      <c r="B18" s="303"/>
    </row>
    <row r="19" spans="1:7" ht="13" customHeight="1">
      <c r="A19" s="304" t="s">
        <v>51061</v>
      </c>
      <c r="B19" s="305">
        <f>30/365</f>
        <v>8.2191780821917804E-2</v>
      </c>
      <c r="D19" s="291"/>
    </row>
    <row r="20" spans="1:7" ht="13" customHeight="1">
      <c r="A20" s="306" t="s">
        <v>51062</v>
      </c>
      <c r="B20" s="305">
        <f>30/365+(30/365/3)</f>
        <v>0.1095890410958904</v>
      </c>
      <c r="D20" s="291"/>
    </row>
    <row r="21" spans="1:7" ht="13" customHeight="1">
      <c r="A21" s="306" t="s">
        <v>51063</v>
      </c>
      <c r="B21" s="307">
        <f>(11/365)</f>
        <v>3.0136986301369864E-2</v>
      </c>
      <c r="D21" s="393" t="s">
        <v>51064</v>
      </c>
      <c r="E21" s="393"/>
      <c r="F21" s="393" t="s">
        <v>51065</v>
      </c>
      <c r="G21" s="393"/>
    </row>
    <row r="22" spans="1:7" ht="13" customHeight="1">
      <c r="A22" s="306" t="s">
        <v>51066</v>
      </c>
      <c r="B22" s="307">
        <v>0</v>
      </c>
      <c r="D22" s="308" t="s">
        <v>51067</v>
      </c>
      <c r="E22" s="309">
        <v>13</v>
      </c>
      <c r="F22" s="308" t="s">
        <v>51068</v>
      </c>
      <c r="G22" s="309">
        <v>13</v>
      </c>
    </row>
    <row r="23" spans="1:7" ht="13" customHeight="1">
      <c r="A23" s="306" t="s">
        <v>51069</v>
      </c>
      <c r="B23" s="307">
        <f>5*85.8%*(3%*50%)/365</f>
        <v>1.7630136986301372E-4</v>
      </c>
      <c r="D23" s="308" t="s">
        <v>51070</v>
      </c>
      <c r="E23" s="309">
        <v>2</v>
      </c>
      <c r="F23" s="308" t="s">
        <v>51070</v>
      </c>
      <c r="G23" s="309">
        <v>2</v>
      </c>
    </row>
    <row r="24" spans="1:7" ht="13" customHeight="1">
      <c r="A24" s="306" t="s">
        <v>51071</v>
      </c>
      <c r="B24" s="307">
        <v>1E-4</v>
      </c>
      <c r="D24" s="308" t="s">
        <v>51072</v>
      </c>
      <c r="E24" s="309">
        <f>E22-E23</f>
        <v>11</v>
      </c>
      <c r="F24" s="308" t="s">
        <v>51072</v>
      </c>
      <c r="G24" s="309">
        <f>G22-G23</f>
        <v>11</v>
      </c>
    </row>
    <row r="25" spans="1:7" ht="13" customHeight="1">
      <c r="A25" s="306" t="s">
        <v>51073</v>
      </c>
      <c r="B25" s="307">
        <v>1E-4</v>
      </c>
      <c r="D25" s="308"/>
      <c r="E25" s="310"/>
      <c r="F25" s="308"/>
      <c r="G25" s="310"/>
    </row>
    <row r="26" spans="1:7" ht="18" customHeight="1" thickBot="1">
      <c r="A26" s="300" t="s">
        <v>51074</v>
      </c>
      <c r="B26" s="311">
        <f>SUM(B19:B25)</f>
        <v>0.22229410958904106</v>
      </c>
      <c r="D26" s="308"/>
      <c r="E26" s="312"/>
      <c r="F26" s="308"/>
      <c r="G26" s="312"/>
    </row>
    <row r="27" spans="1:7" ht="18" customHeight="1">
      <c r="A27" s="302" t="s">
        <v>51075</v>
      </c>
      <c r="B27" s="303"/>
    </row>
    <row r="28" spans="1:7" ht="13" customHeight="1">
      <c r="A28" s="304" t="s">
        <v>51076</v>
      </c>
      <c r="B28" s="307">
        <f>(0.4*0.08*9*30/365)*(12/9)</f>
        <v>3.1561643835616437E-2</v>
      </c>
      <c r="D28" s="291"/>
    </row>
    <row r="29" spans="1:7" ht="13" customHeight="1">
      <c r="A29" s="306" t="s">
        <v>51077</v>
      </c>
      <c r="B29" s="307">
        <f>(30/365)*(12/9)</f>
        <v>0.1095890410958904</v>
      </c>
    </row>
    <row r="30" spans="1:7" ht="13" customHeight="1">
      <c r="A30" s="306" t="s">
        <v>51078</v>
      </c>
      <c r="B30" s="307">
        <f>(30/365)*15%</f>
        <v>1.2328767123287671E-2</v>
      </c>
    </row>
    <row r="31" spans="1:7" ht="18" customHeight="1" thickBot="1">
      <c r="A31" s="300" t="s">
        <v>51079</v>
      </c>
      <c r="B31" s="311">
        <f>SUM(B28:B30)</f>
        <v>0.15347945205479452</v>
      </c>
    </row>
    <row r="32" spans="1:7" ht="18" customHeight="1">
      <c r="A32" s="302" t="s">
        <v>51080</v>
      </c>
      <c r="B32" s="303"/>
    </row>
    <row r="33" spans="1:4" ht="13" customHeight="1">
      <c r="A33" s="304" t="s">
        <v>51081</v>
      </c>
      <c r="B33" s="305">
        <f>B26*B17</f>
        <v>8.4027173424657542E-2</v>
      </c>
    </row>
    <row r="34" spans="1:4" ht="13" customHeight="1">
      <c r="A34" s="306" t="s">
        <v>51082</v>
      </c>
      <c r="B34" s="307">
        <f>B9*B19*40%</f>
        <v>2.6301369863013699E-3</v>
      </c>
    </row>
    <row r="35" spans="1:4" ht="18" customHeight="1" thickBot="1">
      <c r="A35" s="300" t="s">
        <v>51083</v>
      </c>
      <c r="B35" s="311">
        <f>SUM(B33:B34)</f>
        <v>8.6657310410958907E-2</v>
      </c>
    </row>
    <row r="36" spans="1:4" ht="25" customHeight="1" thickBot="1">
      <c r="A36" s="313" t="s">
        <v>51084</v>
      </c>
      <c r="B36" s="314">
        <f>ROUND(B17+B26+B31+B35,4)</f>
        <v>0.84040000000000004</v>
      </c>
      <c r="D36" s="315"/>
    </row>
    <row r="37" spans="1:4" ht="22.5" customHeight="1">
      <c r="A37" s="392" t="s">
        <v>51085</v>
      </c>
      <c r="B37" s="392"/>
    </row>
  </sheetData>
  <mergeCells count="7">
    <mergeCell ref="D21:E21"/>
    <mergeCell ref="F21:G21"/>
    <mergeCell ref="A37:B37"/>
    <mergeCell ref="A1:B1"/>
    <mergeCell ref="A2:B2"/>
    <mergeCell ref="A3:B3"/>
    <mergeCell ref="A4:B4"/>
  </mergeCells>
  <printOptions horizontalCentered="1"/>
  <pageMargins left="0.78740157480314965" right="0.78740157480314965" top="1.7716535433070868" bottom="0.78740157480314965" header="0.31496062992125984" footer="0.31496062992125984"/>
  <pageSetup paperSize="9" scale="93" fitToHeight="4" orientation="portrait" verticalDpi="300" r:id="rId1"/>
  <headerFooter>
    <oddHeader>&amp;L&amp;G&amp;R&amp;G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2">
    <pageSetUpPr fitToPage="1"/>
  </sheetPr>
  <dimension ref="A1:H82"/>
  <sheetViews>
    <sheetView zoomScale="150" zoomScaleNormal="150" zoomScaleSheetLayoutView="85" zoomScalePageLayoutView="150" workbookViewId="0">
      <selection activeCell="A2" sqref="A2:G2"/>
    </sheetView>
  </sheetViews>
  <sheetFormatPr baseColWidth="10" defaultColWidth="8.6640625" defaultRowHeight="15"/>
  <cols>
    <col min="1" max="1" width="37.83203125" style="105" customWidth="1"/>
    <col min="2" max="2" width="7.83203125" style="105" customWidth="1"/>
    <col min="3" max="3" width="12.83203125" style="105" customWidth="1"/>
    <col min="4" max="4" width="22.83203125" style="105" customWidth="1"/>
    <col min="5" max="16384" width="8.6640625" style="105"/>
  </cols>
  <sheetData>
    <row r="1" spans="1:8" ht="50" customHeight="1">
      <c r="A1" s="397" t="str">
        <f>'PLANILHA RESUMO'!A1</f>
        <v>ELABORORAÇÃO, EXECUÇÃO E AVALIAÇÃO DOS PROGRAMAS SOCIOAMBIENTAIS RELATIVOS ÀS OBRAS DE REQUALIFICAÇÃO AMBIENTAL</v>
      </c>
      <c r="B1" s="397"/>
      <c r="C1" s="397"/>
      <c r="D1" s="397"/>
    </row>
    <row r="2" spans="1:8" ht="13.25" customHeight="1">
      <c r="A2" s="398" t="str">
        <f>'PLANILHA RESUMO'!A2</f>
        <v>PLANILHA ORÇAMENTÁRIA DOS PROGRAMAS SÓCIOAMBIENTAIS</v>
      </c>
      <c r="B2" s="398"/>
      <c r="C2" s="398"/>
      <c r="D2" s="398"/>
      <c r="E2" s="66"/>
      <c r="F2" s="66"/>
      <c r="G2" s="66"/>
    </row>
    <row r="3" spans="1:8" ht="13.25" customHeight="1">
      <c r="A3" s="399" t="s">
        <v>50914</v>
      </c>
      <c r="B3" s="399"/>
      <c r="C3" s="399"/>
      <c r="D3" s="399"/>
    </row>
    <row r="4" spans="1:8" ht="13.25" customHeight="1">
      <c r="A4" s="317" t="s">
        <v>50915</v>
      </c>
      <c r="B4" s="317"/>
      <c r="C4" s="317"/>
      <c r="D4" s="317"/>
    </row>
    <row r="5" spans="1:8" ht="13.25" customHeight="1">
      <c r="A5" s="206" t="s">
        <v>50916</v>
      </c>
      <c r="B5" s="207">
        <v>176</v>
      </c>
      <c r="C5" s="206" t="s">
        <v>58</v>
      </c>
      <c r="D5" s="208">
        <v>43862</v>
      </c>
      <c r="E5" s="129"/>
      <c r="F5" s="129"/>
      <c r="G5" s="129"/>
    </row>
    <row r="6" spans="1:8" ht="13.25" customHeight="1" thickBot="1">
      <c r="A6" s="126"/>
      <c r="B6" s="127"/>
      <c r="C6" s="126"/>
      <c r="D6" s="128"/>
      <c r="E6" s="129"/>
      <c r="F6" s="129"/>
      <c r="G6" s="129"/>
    </row>
    <row r="7" spans="1:8" ht="20" customHeight="1" thickBot="1">
      <c r="A7" s="400" t="s">
        <v>50917</v>
      </c>
      <c r="B7" s="401"/>
      <c r="C7" s="401"/>
      <c r="D7" s="402"/>
    </row>
    <row r="8" spans="1:8" ht="14" customHeight="1">
      <c r="A8" s="130" t="s">
        <v>50918</v>
      </c>
      <c r="B8" s="131" t="s">
        <v>50919</v>
      </c>
      <c r="C8" s="131" t="s">
        <v>8</v>
      </c>
      <c r="D8" s="132" t="s">
        <v>50920</v>
      </c>
      <c r="G8" s="133"/>
    </row>
    <row r="9" spans="1:8" ht="10.25" customHeight="1">
      <c r="A9" s="134" t="s">
        <v>50921</v>
      </c>
      <c r="B9" s="135" t="s">
        <v>50899</v>
      </c>
      <c r="C9" s="135" t="s">
        <v>3615</v>
      </c>
      <c r="D9" s="136">
        <v>21073.94</v>
      </c>
      <c r="F9" s="137"/>
      <c r="G9" s="133"/>
    </row>
    <row r="10" spans="1:8" ht="10.25" customHeight="1">
      <c r="A10" s="138" t="s">
        <v>50922</v>
      </c>
      <c r="B10" s="139" t="s">
        <v>50901</v>
      </c>
      <c r="C10" s="139" t="s">
        <v>3615</v>
      </c>
      <c r="D10" s="140">
        <v>18313.669999999998</v>
      </c>
      <c r="G10" s="133"/>
      <c r="H10" s="133"/>
    </row>
    <row r="11" spans="1:8" ht="10.25" customHeight="1">
      <c r="A11" s="141" t="s">
        <v>50902</v>
      </c>
      <c r="B11" s="139" t="s">
        <v>50906</v>
      </c>
      <c r="C11" s="139" t="s">
        <v>3615</v>
      </c>
      <c r="D11" s="140">
        <v>14430.48</v>
      </c>
      <c r="F11" s="137"/>
      <c r="G11" s="133"/>
    </row>
    <row r="12" spans="1:8" ht="10.25" customHeight="1">
      <c r="A12" s="138" t="s">
        <v>50903</v>
      </c>
      <c r="B12" s="142" t="s">
        <v>50907</v>
      </c>
      <c r="C12" s="139" t="s">
        <v>3615</v>
      </c>
      <c r="D12" s="140">
        <v>11289.32</v>
      </c>
      <c r="G12" s="133"/>
    </row>
    <row r="13" spans="1:8" ht="10.25" customHeight="1">
      <c r="A13" s="141" t="s">
        <v>50923</v>
      </c>
      <c r="B13" s="142" t="s">
        <v>50924</v>
      </c>
      <c r="C13" s="139" t="s">
        <v>3615</v>
      </c>
      <c r="D13" s="140">
        <v>9287.81</v>
      </c>
      <c r="G13" s="133"/>
      <c r="H13" s="133"/>
    </row>
    <row r="14" spans="1:8" ht="10.25" customHeight="1">
      <c r="A14" s="143" t="s">
        <v>50904</v>
      </c>
      <c r="B14" s="144" t="s">
        <v>50908</v>
      </c>
      <c r="C14" s="145" t="s">
        <v>3615</v>
      </c>
      <c r="D14" s="146">
        <v>8882.5</v>
      </c>
      <c r="G14" s="133"/>
    </row>
    <row r="15" spans="1:8" ht="12" customHeight="1">
      <c r="A15" s="147" t="s">
        <v>50925</v>
      </c>
      <c r="B15" s="148" t="s">
        <v>50919</v>
      </c>
      <c r="C15" s="148" t="s">
        <v>8</v>
      </c>
      <c r="D15" s="149"/>
      <c r="G15" s="133"/>
    </row>
    <row r="16" spans="1:8" ht="10.25" customHeight="1">
      <c r="A16" s="150" t="s">
        <v>50905</v>
      </c>
      <c r="B16" s="151" t="s">
        <v>50909</v>
      </c>
      <c r="C16" s="135" t="s">
        <v>3615</v>
      </c>
      <c r="D16" s="136">
        <v>6542.24</v>
      </c>
      <c r="G16" s="133"/>
      <c r="H16" s="133"/>
    </row>
    <row r="17" spans="1:8" ht="10.25" customHeight="1">
      <c r="A17" s="141" t="s">
        <v>50926</v>
      </c>
      <c r="B17" s="152" t="s">
        <v>50927</v>
      </c>
      <c r="C17" s="139" t="s">
        <v>3615</v>
      </c>
      <c r="D17" s="140">
        <v>4989.91</v>
      </c>
      <c r="G17" s="133"/>
    </row>
    <row r="18" spans="1:8" ht="10.25" customHeight="1">
      <c r="A18" s="141" t="s">
        <v>50928</v>
      </c>
      <c r="B18" s="152" t="s">
        <v>50910</v>
      </c>
      <c r="C18" s="139" t="s">
        <v>3615</v>
      </c>
      <c r="D18" s="140">
        <v>3773.62</v>
      </c>
      <c r="G18" s="133"/>
    </row>
    <row r="19" spans="1:8" ht="10.25" customHeight="1">
      <c r="A19" s="141" t="s">
        <v>50929</v>
      </c>
      <c r="B19" s="152" t="s">
        <v>50930</v>
      </c>
      <c r="C19" s="139" t="s">
        <v>3615</v>
      </c>
      <c r="D19" s="140">
        <v>3028.85</v>
      </c>
      <c r="G19" s="133"/>
      <c r="H19" s="133"/>
    </row>
    <row r="20" spans="1:8" ht="10.25" customHeight="1">
      <c r="A20" s="143" t="s">
        <v>50931</v>
      </c>
      <c r="B20" s="153" t="s">
        <v>50932</v>
      </c>
      <c r="C20" s="145" t="s">
        <v>3615</v>
      </c>
      <c r="D20" s="146">
        <v>2262.73</v>
      </c>
      <c r="G20" s="133"/>
    </row>
    <row r="21" spans="1:8" ht="12" customHeight="1">
      <c r="A21" s="154" t="s">
        <v>50933</v>
      </c>
      <c r="B21" s="148" t="s">
        <v>50919</v>
      </c>
      <c r="C21" s="148" t="s">
        <v>8</v>
      </c>
      <c r="D21" s="149" t="s">
        <v>50920</v>
      </c>
      <c r="G21" s="133"/>
    </row>
    <row r="22" spans="1:8" ht="10.25" customHeight="1">
      <c r="A22" s="134" t="s">
        <v>50934</v>
      </c>
      <c r="B22" s="151" t="s">
        <v>50935</v>
      </c>
      <c r="C22" s="135" t="s">
        <v>3615</v>
      </c>
      <c r="D22" s="155">
        <v>5241.76</v>
      </c>
      <c r="G22" s="133"/>
      <c r="H22" s="133"/>
    </row>
    <row r="23" spans="1:8" ht="10.25" customHeight="1">
      <c r="A23" s="138" t="s">
        <v>14</v>
      </c>
      <c r="B23" s="152" t="s">
        <v>50936</v>
      </c>
      <c r="C23" s="139" t="s">
        <v>3615</v>
      </c>
      <c r="D23" s="156">
        <v>3147.75</v>
      </c>
      <c r="G23" s="133"/>
    </row>
    <row r="24" spans="1:8" ht="10.25" customHeight="1">
      <c r="A24" s="138" t="s">
        <v>50937</v>
      </c>
      <c r="B24" s="152" t="s">
        <v>50938</v>
      </c>
      <c r="C24" s="139" t="s">
        <v>3615</v>
      </c>
      <c r="D24" s="156">
        <v>2033.71</v>
      </c>
      <c r="G24" s="133"/>
    </row>
    <row r="25" spans="1:8" ht="10.25" customHeight="1">
      <c r="A25" s="138" t="s">
        <v>50939</v>
      </c>
      <c r="B25" s="152" t="s">
        <v>50940</v>
      </c>
      <c r="C25" s="139" t="s">
        <v>3615</v>
      </c>
      <c r="D25" s="156">
        <v>1772.93</v>
      </c>
      <c r="G25" s="133"/>
      <c r="H25" s="133"/>
    </row>
    <row r="26" spans="1:8" ht="10.25" customHeight="1" thickBot="1">
      <c r="A26" s="157" t="s">
        <v>50941</v>
      </c>
      <c r="B26" s="153" t="s">
        <v>50942</v>
      </c>
      <c r="C26" s="145" t="s">
        <v>3615</v>
      </c>
      <c r="D26" s="158">
        <v>1806.94</v>
      </c>
      <c r="G26" s="133"/>
    </row>
    <row r="27" spans="1:8" ht="20" customHeight="1" thickBot="1">
      <c r="A27" s="394" t="s">
        <v>50943</v>
      </c>
      <c r="B27" s="395"/>
      <c r="C27" s="395"/>
      <c r="D27" s="396"/>
      <c r="G27" s="133"/>
    </row>
    <row r="28" spans="1:8" ht="14" customHeight="1">
      <c r="A28" s="159" t="s">
        <v>50944</v>
      </c>
      <c r="B28" s="160"/>
      <c r="C28" s="131" t="s">
        <v>8</v>
      </c>
      <c r="D28" s="132" t="s">
        <v>50920</v>
      </c>
      <c r="G28" s="133"/>
      <c r="H28" s="133"/>
    </row>
    <row r="29" spans="1:8" ht="10.25" customHeight="1">
      <c r="A29" s="134" t="s">
        <v>50945</v>
      </c>
      <c r="B29" s="161"/>
      <c r="C29" s="135" t="s">
        <v>3615</v>
      </c>
      <c r="D29" s="155">
        <v>3348.94</v>
      </c>
      <c r="H29" s="133"/>
    </row>
    <row r="30" spans="1:8" ht="10.25" customHeight="1">
      <c r="A30" s="138" t="s">
        <v>50946</v>
      </c>
      <c r="B30" s="162"/>
      <c r="C30" s="139" t="s">
        <v>3615</v>
      </c>
      <c r="D30" s="156">
        <v>3543.57</v>
      </c>
    </row>
    <row r="31" spans="1:8" ht="10.25" customHeight="1">
      <c r="A31" s="138" t="s">
        <v>50947</v>
      </c>
      <c r="B31" s="162"/>
      <c r="C31" s="139" t="s">
        <v>3615</v>
      </c>
      <c r="D31" s="156">
        <v>5006.66</v>
      </c>
    </row>
    <row r="32" spans="1:8" ht="10.25" customHeight="1">
      <c r="A32" s="138" t="s">
        <v>50948</v>
      </c>
      <c r="B32" s="162"/>
      <c r="C32" s="139" t="s">
        <v>3615</v>
      </c>
      <c r="D32" s="156">
        <v>6566.57</v>
      </c>
    </row>
    <row r="33" spans="1:4" ht="10.25" customHeight="1">
      <c r="A33" s="157" t="s">
        <v>50949</v>
      </c>
      <c r="B33" s="163"/>
      <c r="C33" s="145" t="s">
        <v>3615</v>
      </c>
      <c r="D33" s="158">
        <v>11252.89</v>
      </c>
    </row>
    <row r="34" spans="1:4" ht="14" customHeight="1">
      <c r="A34" s="154" t="s">
        <v>50950</v>
      </c>
      <c r="B34" s="164"/>
      <c r="C34" s="148" t="s">
        <v>8</v>
      </c>
      <c r="D34" s="149" t="s">
        <v>50920</v>
      </c>
    </row>
    <row r="35" spans="1:4" ht="10.25" customHeight="1">
      <c r="A35" s="134" t="s">
        <v>50951</v>
      </c>
      <c r="B35" s="165"/>
      <c r="C35" s="135" t="s">
        <v>3615</v>
      </c>
      <c r="D35" s="155">
        <v>1850.49</v>
      </c>
    </row>
    <row r="36" spans="1:4" ht="10.25" customHeight="1">
      <c r="A36" s="138" t="s">
        <v>50952</v>
      </c>
      <c r="B36" s="166"/>
      <c r="C36" s="139" t="s">
        <v>3615</v>
      </c>
      <c r="D36" s="156">
        <v>325.16000000000003</v>
      </c>
    </row>
    <row r="37" spans="1:4" ht="10.25" customHeight="1">
      <c r="A37" s="138" t="s">
        <v>50953</v>
      </c>
      <c r="B37" s="166"/>
      <c r="C37" s="139" t="s">
        <v>3615</v>
      </c>
      <c r="D37" s="156">
        <v>1697</v>
      </c>
    </row>
    <row r="38" spans="1:4" ht="10.25" customHeight="1">
      <c r="A38" s="138" t="s">
        <v>50954</v>
      </c>
      <c r="B38" s="166"/>
      <c r="C38" s="139" t="s">
        <v>3615</v>
      </c>
      <c r="D38" s="156">
        <v>13494.04</v>
      </c>
    </row>
    <row r="39" spans="1:4" ht="10.25" customHeight="1">
      <c r="A39" s="138" t="s">
        <v>50955</v>
      </c>
      <c r="B39" s="166"/>
      <c r="C39" s="139" t="s">
        <v>3615</v>
      </c>
      <c r="D39" s="156">
        <v>8483.94</v>
      </c>
    </row>
    <row r="40" spans="1:4" ht="10.25" customHeight="1">
      <c r="A40" s="138" t="s">
        <v>50956</v>
      </c>
      <c r="B40" s="166"/>
      <c r="C40" s="139" t="s">
        <v>3615</v>
      </c>
      <c r="D40" s="156">
        <v>2625.1</v>
      </c>
    </row>
    <row r="41" spans="1:4" ht="10.25" customHeight="1">
      <c r="A41" s="138" t="s">
        <v>50957</v>
      </c>
      <c r="B41" s="166"/>
      <c r="C41" s="139" t="s">
        <v>3615</v>
      </c>
      <c r="D41" s="156">
        <v>4056.96</v>
      </c>
    </row>
    <row r="42" spans="1:4" ht="10.25" customHeight="1">
      <c r="A42" s="157" t="s">
        <v>11143</v>
      </c>
      <c r="B42" s="167"/>
      <c r="C42" s="145" t="s">
        <v>3615</v>
      </c>
      <c r="D42" s="158">
        <v>3221.71</v>
      </c>
    </row>
    <row r="43" spans="1:4" ht="14" customHeight="1">
      <c r="A43" s="154" t="s">
        <v>50958</v>
      </c>
      <c r="B43" s="164"/>
      <c r="C43" s="148" t="s">
        <v>8</v>
      </c>
      <c r="D43" s="149" t="s">
        <v>50920</v>
      </c>
    </row>
    <row r="44" spans="1:4" ht="10.25" customHeight="1">
      <c r="A44" s="134" t="s">
        <v>50959</v>
      </c>
      <c r="B44" s="165"/>
      <c r="C44" s="135" t="s">
        <v>3615</v>
      </c>
      <c r="D44" s="155">
        <v>1880</v>
      </c>
    </row>
    <row r="45" spans="1:4" ht="10.25" customHeight="1">
      <c r="A45" s="138" t="s">
        <v>50960</v>
      </c>
      <c r="B45" s="166"/>
      <c r="C45" s="139" t="s">
        <v>3615</v>
      </c>
      <c r="D45" s="156">
        <v>2156.2399999999998</v>
      </c>
    </row>
    <row r="46" spans="1:4" ht="10.25" customHeight="1">
      <c r="A46" s="157" t="s">
        <v>50961</v>
      </c>
      <c r="B46" s="167"/>
      <c r="C46" s="145" t="s">
        <v>3615</v>
      </c>
      <c r="D46" s="158">
        <v>1886.7</v>
      </c>
    </row>
    <row r="47" spans="1:4" ht="14" customHeight="1">
      <c r="A47" s="154" t="s">
        <v>50962</v>
      </c>
      <c r="B47" s="164"/>
      <c r="C47" s="148" t="s">
        <v>8</v>
      </c>
      <c r="D47" s="149" t="s">
        <v>50920</v>
      </c>
    </row>
    <row r="48" spans="1:4" ht="10.25" customHeight="1">
      <c r="A48" s="134" t="s">
        <v>50963</v>
      </c>
      <c r="B48" s="165"/>
      <c r="C48" s="135" t="s">
        <v>3615</v>
      </c>
      <c r="D48" s="155">
        <v>808.55</v>
      </c>
    </row>
    <row r="49" spans="1:4" ht="10.25" customHeight="1">
      <c r="A49" s="138" t="s">
        <v>50964</v>
      </c>
      <c r="B49" s="166"/>
      <c r="C49" s="139" t="s">
        <v>3615</v>
      </c>
      <c r="D49" s="156">
        <v>673.81</v>
      </c>
    </row>
    <row r="50" spans="1:4" ht="10.25" customHeight="1" thickBot="1">
      <c r="A50" s="168"/>
      <c r="B50" s="169"/>
      <c r="C50" s="170"/>
      <c r="D50" s="171"/>
    </row>
    <row r="51" spans="1:4" ht="20" customHeight="1" thickBot="1">
      <c r="A51" s="409" t="s">
        <v>50965</v>
      </c>
      <c r="B51" s="410"/>
      <c r="C51" s="410"/>
      <c r="D51" s="411"/>
    </row>
    <row r="52" spans="1:4" ht="14" customHeight="1">
      <c r="A52" s="172" t="s">
        <v>50966</v>
      </c>
      <c r="B52" s="173" t="s">
        <v>11</v>
      </c>
      <c r="C52" s="412" t="s">
        <v>50967</v>
      </c>
      <c r="D52" s="413"/>
    </row>
    <row r="53" spans="1:4" ht="12" customHeight="1">
      <c r="A53" s="174" t="s">
        <v>50968</v>
      </c>
      <c r="B53" s="175"/>
      <c r="C53" s="414"/>
      <c r="D53" s="415"/>
    </row>
    <row r="54" spans="1:4" ht="12" customHeight="1">
      <c r="A54" s="138" t="s">
        <v>50969</v>
      </c>
      <c r="B54" s="176">
        <v>0.84040000000000004</v>
      </c>
      <c r="C54" s="416" t="s">
        <v>50970</v>
      </c>
      <c r="D54" s="417"/>
    </row>
    <row r="55" spans="1:4" ht="12" customHeight="1">
      <c r="A55" s="138" t="s">
        <v>50971</v>
      </c>
      <c r="B55" s="176">
        <v>0.2</v>
      </c>
      <c r="C55" s="416" t="s">
        <v>50972</v>
      </c>
      <c r="D55" s="417"/>
    </row>
    <row r="56" spans="1:4" ht="12" customHeight="1">
      <c r="A56" s="177" t="s">
        <v>50973</v>
      </c>
      <c r="B56" s="176">
        <v>0.3</v>
      </c>
      <c r="C56" s="416" t="s">
        <v>50974</v>
      </c>
      <c r="D56" s="417"/>
    </row>
    <row r="57" spans="1:4" ht="25.25" customHeight="1">
      <c r="A57" s="177" t="s">
        <v>50975</v>
      </c>
      <c r="B57" s="176">
        <v>0.12</v>
      </c>
      <c r="C57" s="403" t="s">
        <v>51006</v>
      </c>
      <c r="D57" s="404"/>
    </row>
    <row r="58" spans="1:4" ht="33" customHeight="1" thickBot="1">
      <c r="A58" s="209" t="s">
        <v>50976</v>
      </c>
      <c r="B58" s="210">
        <v>0.16618075801749277</v>
      </c>
      <c r="C58" s="405" t="s">
        <v>51007</v>
      </c>
      <c r="D58" s="406"/>
    </row>
    <row r="59" spans="1:4" ht="40" customHeight="1">
      <c r="A59" s="407" t="s">
        <v>50977</v>
      </c>
      <c r="B59" s="407"/>
      <c r="C59" s="407"/>
      <c r="D59" s="407"/>
    </row>
    <row r="60" spans="1:4">
      <c r="A60" s="408" t="s">
        <v>50978</v>
      </c>
      <c r="B60" s="408"/>
      <c r="C60" s="408"/>
      <c r="D60" s="408"/>
    </row>
    <row r="61" spans="1:4">
      <c r="A61" s="408" t="s">
        <v>50979</v>
      </c>
      <c r="B61" s="408"/>
      <c r="C61" s="408"/>
      <c r="D61" s="408"/>
    </row>
    <row r="62" spans="1:4">
      <c r="A62" s="408" t="s">
        <v>50980</v>
      </c>
      <c r="B62" s="408"/>
      <c r="C62" s="408"/>
      <c r="D62" s="408"/>
    </row>
    <row r="63" spans="1:4">
      <c r="A63" s="408" t="s">
        <v>50981</v>
      </c>
      <c r="B63" s="408"/>
      <c r="C63" s="408"/>
      <c r="D63" s="408"/>
    </row>
    <row r="64" spans="1:4" ht="20" customHeight="1">
      <c r="A64" s="408" t="s">
        <v>50982</v>
      </c>
      <c r="B64" s="408"/>
      <c r="C64" s="408"/>
      <c r="D64" s="408"/>
    </row>
    <row r="65" spans="1:4" ht="20" customHeight="1">
      <c r="A65" s="408" t="s">
        <v>50983</v>
      </c>
      <c r="B65" s="408"/>
      <c r="C65" s="408"/>
      <c r="D65" s="408"/>
    </row>
    <row r="66" spans="1:4" ht="20" customHeight="1">
      <c r="A66" s="408" t="s">
        <v>50984</v>
      </c>
      <c r="B66" s="408"/>
      <c r="C66" s="408"/>
      <c r="D66" s="408"/>
    </row>
    <row r="67" spans="1:4" ht="20" customHeight="1">
      <c r="A67" s="408" t="s">
        <v>50985</v>
      </c>
      <c r="B67" s="408"/>
      <c r="C67" s="408"/>
      <c r="D67" s="408"/>
    </row>
    <row r="68" spans="1:4">
      <c r="A68" s="408" t="s">
        <v>50986</v>
      </c>
      <c r="B68" s="408"/>
      <c r="C68" s="408"/>
      <c r="D68" s="408"/>
    </row>
    <row r="69" spans="1:4" ht="30" customHeight="1">
      <c r="A69" s="408" t="s">
        <v>50987</v>
      </c>
      <c r="B69" s="408"/>
      <c r="C69" s="408"/>
      <c r="D69" s="408"/>
    </row>
    <row r="70" spans="1:4">
      <c r="A70" s="419" t="s">
        <v>50988</v>
      </c>
      <c r="B70" s="419"/>
      <c r="C70" s="419"/>
      <c r="D70" s="419"/>
    </row>
    <row r="71" spans="1:4">
      <c r="A71" s="418" t="s">
        <v>50989</v>
      </c>
      <c r="B71" s="418"/>
      <c r="C71" s="418"/>
      <c r="D71" s="418"/>
    </row>
    <row r="72" spans="1:4">
      <c r="A72" s="418" t="s">
        <v>50990</v>
      </c>
      <c r="B72" s="418"/>
      <c r="C72" s="418"/>
      <c r="D72" s="418"/>
    </row>
    <row r="73" spans="1:4">
      <c r="A73" s="418" t="s">
        <v>50991</v>
      </c>
      <c r="B73" s="418"/>
      <c r="C73" s="418"/>
      <c r="D73" s="418"/>
    </row>
    <row r="74" spans="1:4">
      <c r="A74" s="418" t="s">
        <v>50992</v>
      </c>
      <c r="B74" s="418"/>
      <c r="C74" s="418"/>
      <c r="D74" s="418"/>
    </row>
    <row r="75" spans="1:4">
      <c r="A75" s="418" t="s">
        <v>50993</v>
      </c>
      <c r="B75" s="418"/>
      <c r="C75" s="418"/>
      <c r="D75" s="418"/>
    </row>
    <row r="76" spans="1:4">
      <c r="A76" s="418" t="s">
        <v>50994</v>
      </c>
      <c r="B76" s="418"/>
      <c r="C76" s="418"/>
      <c r="D76" s="418"/>
    </row>
    <row r="77" spans="1:4">
      <c r="A77" s="418" t="s">
        <v>50995</v>
      </c>
      <c r="B77" s="418"/>
      <c r="C77" s="418"/>
      <c r="D77" s="418"/>
    </row>
    <row r="78" spans="1:4">
      <c r="A78" s="418" t="s">
        <v>50996</v>
      </c>
      <c r="B78" s="418"/>
      <c r="C78" s="418"/>
      <c r="D78" s="418"/>
    </row>
    <row r="79" spans="1:4">
      <c r="A79" s="418" t="s">
        <v>50997</v>
      </c>
      <c r="B79" s="418"/>
      <c r="C79" s="418"/>
      <c r="D79" s="418"/>
    </row>
    <row r="80" spans="1:4">
      <c r="A80" s="418" t="s">
        <v>50998</v>
      </c>
      <c r="B80" s="418"/>
      <c r="C80" s="418"/>
      <c r="D80" s="418"/>
    </row>
    <row r="81" spans="1:4">
      <c r="A81" s="418" t="s">
        <v>50999</v>
      </c>
      <c r="B81" s="418"/>
      <c r="C81" s="418"/>
      <c r="D81" s="418"/>
    </row>
    <row r="82" spans="1:4">
      <c r="A82" s="418" t="s">
        <v>51000</v>
      </c>
      <c r="B82" s="418"/>
      <c r="C82" s="418"/>
      <c r="D82" s="418"/>
    </row>
  </sheetData>
  <mergeCells count="38">
    <mergeCell ref="A79:D79"/>
    <mergeCell ref="A80:D80"/>
    <mergeCell ref="A81:D81"/>
    <mergeCell ref="A82:D82"/>
    <mergeCell ref="A73:D73"/>
    <mergeCell ref="A74:D74"/>
    <mergeCell ref="A75:D75"/>
    <mergeCell ref="A76:D76"/>
    <mergeCell ref="A77:D77"/>
    <mergeCell ref="A78:D78"/>
    <mergeCell ref="A72:D72"/>
    <mergeCell ref="A61:D61"/>
    <mergeCell ref="A62:D62"/>
    <mergeCell ref="A63:D63"/>
    <mergeCell ref="A64:D64"/>
    <mergeCell ref="A65:D65"/>
    <mergeCell ref="A66:D66"/>
    <mergeCell ref="A67:D67"/>
    <mergeCell ref="A68:D68"/>
    <mergeCell ref="A69:D69"/>
    <mergeCell ref="A70:D70"/>
    <mergeCell ref="A71:D71"/>
    <mergeCell ref="C57:D57"/>
    <mergeCell ref="C58:D58"/>
    <mergeCell ref="A59:D59"/>
    <mergeCell ref="A60:D60"/>
    <mergeCell ref="A51:D51"/>
    <mergeCell ref="C52:D52"/>
    <mergeCell ref="C53:D53"/>
    <mergeCell ref="C54:D54"/>
    <mergeCell ref="C55:D55"/>
    <mergeCell ref="C56:D56"/>
    <mergeCell ref="A27:D27"/>
    <mergeCell ref="A1:D1"/>
    <mergeCell ref="A2:D2"/>
    <mergeCell ref="A3:D3"/>
    <mergeCell ref="A4:D4"/>
    <mergeCell ref="A7:D7"/>
  </mergeCells>
  <printOptions horizontalCentered="1"/>
  <pageMargins left="0.78740157480314965" right="0.59055118110236227" top="1.7716535433070868" bottom="0.39370078740157483" header="0.31496062992125984" footer="0.31496062992125984"/>
  <pageSetup paperSize="9" fitToHeight="4" orientation="portrait" horizontalDpi="4294967294" verticalDpi="4294967294" r:id="rId1"/>
  <headerFooter scaleWithDoc="0">
    <oddHeader>&amp;L&amp;"Calibri,Regular"&amp;10&amp;K000000&amp;G&amp;R&amp;"Calibri,Regular"&amp;10&amp;K000000&amp;G</oddHeader>
  </headerFooter>
  <rowBreaks count="1" manualBreakCount="1">
    <brk id="58" max="3" man="1"/>
  </rowBreaks>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9</vt:i4>
      </vt:variant>
      <vt:variant>
        <vt:lpstr>Intervalos Nomeados</vt:lpstr>
      </vt:variant>
      <vt:variant>
        <vt:i4>14</vt:i4>
      </vt:variant>
    </vt:vector>
  </HeadingPairs>
  <TitlesOfParts>
    <vt:vector size="23" baseType="lpstr">
      <vt:lpstr>ORSE</vt:lpstr>
      <vt:lpstr>PLANILHA RESUMO</vt:lpstr>
      <vt:lpstr>RH Direto, Cargos e Salários</vt:lpstr>
      <vt:lpstr>Cronograma Recursos Humanos</vt:lpstr>
      <vt:lpstr>Despesas Gerais</vt:lpstr>
      <vt:lpstr>Serviços Contratados</vt:lpstr>
      <vt:lpstr>Despesas Fiscais</vt:lpstr>
      <vt:lpstr>Encargos Trabalhistas e Sociais</vt:lpstr>
      <vt:lpstr>Tabela DNIT-Consult. FEV-2019</vt:lpstr>
      <vt:lpstr>'Cronograma Recursos Humanos'!Area_de_impressao</vt:lpstr>
      <vt:lpstr>'Despesas Fiscais'!Area_de_impressao</vt:lpstr>
      <vt:lpstr>'Despesas Gerais'!Area_de_impressao</vt:lpstr>
      <vt:lpstr>'Encargos Trabalhistas e Sociais'!Area_de_impressao</vt:lpstr>
      <vt:lpstr>'PLANILHA RESUMO'!Area_de_impressao</vt:lpstr>
      <vt:lpstr>'RH Direto, Cargos e Salários'!Area_de_impressao</vt:lpstr>
      <vt:lpstr>'Serviços Contratados'!Area_de_impressao</vt:lpstr>
      <vt:lpstr>'Tabela DNIT-Consult. FEV-2019'!Area_de_impressao</vt:lpstr>
      <vt:lpstr>'Cronograma Recursos Humanos'!Titulos_de_impressao</vt:lpstr>
      <vt:lpstr>'Despesas Gerais'!Titulos_de_impressao</vt:lpstr>
      <vt:lpstr>'PLANILHA RESUMO'!Titulos_de_impressao</vt:lpstr>
      <vt:lpstr>'RH Direto, Cargos e Salários'!Titulos_de_impressao</vt:lpstr>
      <vt:lpstr>'Serviços Contratados'!Titulos_de_impressao</vt:lpstr>
      <vt:lpstr>'Tabela DNIT-Consult. FEV-2019'!Titulos_de_impressao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dc:creator>
  <cp:lastModifiedBy>Microsoft Office User</cp:lastModifiedBy>
  <cp:lastPrinted>2020-10-01T00:28:59Z</cp:lastPrinted>
  <dcterms:created xsi:type="dcterms:W3CDTF">2008-08-18T15:05:01Z</dcterms:created>
  <dcterms:modified xsi:type="dcterms:W3CDTF">2020-10-01T00:29:27Z</dcterms:modified>
</cp:coreProperties>
</file>